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pivotTables/pivotTable1.xml" ContentType="application/vnd.openxmlformats-officedocument.spreadsheetml.pivotTable+xml"/>
  <Override PartName="/xl/pivotTables/pivotTable2.xml" ContentType="application/vnd.openxmlformats-officedocument.spreadsheetml.pivot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D:\_CamcoreDataCD\Selections\"/>
    </mc:Choice>
  </mc:AlternateContent>
  <bookViews>
    <workbookView xWindow="33168" yWindow="5892" windowWidth="19212" windowHeight="5952" activeTab="4"/>
  </bookViews>
  <sheets>
    <sheet name="Background" sheetId="1" r:id="rId1"/>
    <sheet name="PineSelections" sheetId="2" r:id="rId2"/>
    <sheet name="UroSelns" sheetId="9" r:id="rId3"/>
    <sheet name="GmeSelns" sheetId="10" r:id="rId4"/>
    <sheet name="pellita" sheetId="15" r:id="rId5"/>
    <sheet name="dorrigoensis" sheetId="17" r:id="rId6"/>
    <sheet name="grandis" sheetId="16" r:id="rId7"/>
    <sheet name="Table" sheetId="11" r:id="rId8"/>
    <sheet name="Table (2)" sheetId="12" r:id="rId9"/>
    <sheet name="Table (3)" sheetId="13" r:id="rId10"/>
  </sheets>
  <externalReferences>
    <externalReference r:id="rId11"/>
    <externalReference r:id="rId12"/>
    <externalReference r:id="rId13"/>
  </externalReferences>
  <definedNames>
    <definedName name="_xlnm._FilterDatabase" localSheetId="6" hidden="1">grandis!$C$1:$W$109</definedName>
    <definedName name="_xlnm._FilterDatabase" localSheetId="4" hidden="1">pellita!$A$1:$Z$108</definedName>
    <definedName name="_xlnm._FilterDatabase" localSheetId="1" hidden="1">PineSelections!$A$1:$Z$3459</definedName>
    <definedName name="_xlnm._FilterDatabase" localSheetId="7" hidden="1">Table!$D$4:$M$494</definedName>
    <definedName name="_xlnm._FilterDatabase" localSheetId="8" hidden="1">'Table (2)'!$J$4:$R$494</definedName>
    <definedName name="_xlnm._FilterDatabase" localSheetId="9" hidden="1">'Table (3)'!$A$4:$I$494</definedName>
    <definedName name="_xlnm._FilterDatabase" localSheetId="2" hidden="1">UroSelns!$A$1:$Y$618</definedName>
    <definedName name="allrows">PineSelections!$A$1:$AJ$4817</definedName>
    <definedName name="pellita_selections">pellita!$E$1:$S$15</definedName>
    <definedName name="_xlnm.Print_Titles" localSheetId="1">PineSelections!$1:$1</definedName>
    <definedName name="Uroselections">UroSelns!$A$1:$Y$688</definedName>
  </definedNames>
  <calcPr calcId="162913" fullCalcOnLoad="1"/>
  <pivotCaches>
    <pivotCache cacheId="0" r:id="rId14"/>
  </pivotCaches>
</workbook>
</file>

<file path=xl/calcChain.xml><?xml version="1.0" encoding="utf-8"?>
<calcChain xmlns="http://schemas.openxmlformats.org/spreadsheetml/2006/main">
  <c r="L88" i="15" l="1"/>
  <c r="L89" i="15"/>
  <c r="L90" i="15"/>
  <c r="L91" i="15"/>
  <c r="L92" i="15"/>
  <c r="L93" i="15"/>
  <c r="L94" i="15"/>
  <c r="L95" i="15"/>
  <c r="L96" i="15"/>
  <c r="L97" i="15"/>
  <c r="L98" i="15"/>
  <c r="L99" i="15"/>
  <c r="L100" i="15"/>
  <c r="L101" i="15"/>
  <c r="L102" i="15"/>
  <c r="L103" i="15"/>
  <c r="L104" i="15"/>
  <c r="L105" i="15"/>
  <c r="L106" i="15"/>
  <c r="L107" i="15"/>
  <c r="L108" i="15"/>
  <c r="L87" i="15"/>
  <c r="K17" i="15"/>
  <c r="K18" i="15"/>
  <c r="K19" i="15"/>
  <c r="K20" i="15"/>
  <c r="K21" i="15"/>
  <c r="K22" i="15"/>
  <c r="K23" i="15"/>
  <c r="K24" i="15"/>
  <c r="K25" i="15"/>
  <c r="K26" i="15"/>
  <c r="K27" i="15"/>
  <c r="K28" i="15"/>
  <c r="K29" i="15"/>
  <c r="K30" i="15"/>
  <c r="K31" i="15"/>
  <c r="K32" i="15"/>
  <c r="K33" i="15"/>
  <c r="K34" i="15"/>
  <c r="K35" i="15"/>
  <c r="K36" i="15"/>
  <c r="K37" i="15"/>
  <c r="K38" i="15"/>
  <c r="K39" i="15"/>
  <c r="K40" i="15"/>
  <c r="K41" i="15"/>
  <c r="K42" i="15"/>
  <c r="K43" i="15"/>
  <c r="K44" i="15"/>
  <c r="K45" i="15"/>
  <c r="K46" i="15"/>
  <c r="K47" i="15"/>
  <c r="K48" i="15"/>
  <c r="K49" i="15"/>
  <c r="K50" i="15"/>
  <c r="K51" i="15"/>
  <c r="K52" i="15"/>
  <c r="K53" i="15"/>
  <c r="K54" i="15"/>
  <c r="K55" i="15"/>
  <c r="K56" i="15"/>
  <c r="K57" i="15"/>
  <c r="K58" i="15"/>
  <c r="K59" i="15"/>
  <c r="K60" i="15"/>
  <c r="K61" i="15"/>
  <c r="K62" i="15"/>
  <c r="K63" i="15"/>
  <c r="K64" i="15"/>
  <c r="K65" i="15"/>
  <c r="K66" i="15"/>
  <c r="K67" i="15"/>
  <c r="K68" i="15"/>
  <c r="K69" i="15"/>
  <c r="K70" i="15"/>
  <c r="K71" i="15"/>
  <c r="K72" i="15"/>
  <c r="K73" i="15"/>
  <c r="K74" i="15"/>
  <c r="K75" i="15"/>
  <c r="K76" i="15"/>
  <c r="K77" i="15"/>
  <c r="K78" i="15"/>
  <c r="K79" i="15"/>
  <c r="K80" i="15"/>
  <c r="K81" i="15"/>
  <c r="K82" i="15"/>
  <c r="K83" i="15"/>
  <c r="K84" i="15"/>
  <c r="K85" i="15"/>
  <c r="K86" i="15"/>
  <c r="K16" i="15"/>
  <c r="K3" i="15"/>
  <c r="K4" i="15"/>
  <c r="K5" i="15"/>
  <c r="K6" i="15"/>
  <c r="K7" i="15"/>
  <c r="K8" i="15"/>
  <c r="K9" i="15"/>
  <c r="K10" i="15"/>
  <c r="K11" i="15"/>
  <c r="K12" i="15"/>
  <c r="K13" i="15"/>
  <c r="K14" i="15"/>
  <c r="K15" i="15"/>
  <c r="K87" i="15"/>
  <c r="K88" i="15"/>
  <c r="K89" i="15"/>
  <c r="K90" i="15"/>
  <c r="K91" i="15"/>
  <c r="K92" i="15"/>
  <c r="K93" i="15"/>
  <c r="K94" i="15"/>
  <c r="K95" i="15"/>
  <c r="K96" i="15"/>
  <c r="K97" i="15"/>
  <c r="K98" i="15"/>
  <c r="K99" i="15"/>
  <c r="K100" i="15"/>
  <c r="K101" i="15"/>
  <c r="K102" i="15"/>
  <c r="K103" i="15"/>
  <c r="K104" i="15"/>
  <c r="K105" i="15"/>
  <c r="K106" i="15"/>
  <c r="K107" i="15"/>
  <c r="K108" i="15"/>
  <c r="K2" i="15"/>
  <c r="S109" i="16"/>
  <c r="I109" i="16"/>
  <c r="I108" i="16"/>
  <c r="I107" i="16"/>
  <c r="I106" i="16"/>
  <c r="I105" i="16"/>
  <c r="I104" i="16"/>
  <c r="I103" i="16"/>
  <c r="I102" i="16"/>
  <c r="I101" i="16"/>
  <c r="I100" i="16"/>
  <c r="I99" i="16"/>
  <c r="I98" i="16"/>
  <c r="I97" i="16"/>
  <c r="I96" i="16"/>
  <c r="I95" i="16"/>
  <c r="I94" i="16"/>
  <c r="I93" i="16"/>
  <c r="I92" i="16"/>
  <c r="I91" i="16"/>
  <c r="I90" i="16"/>
  <c r="I89" i="16"/>
  <c r="I88" i="16"/>
  <c r="I87" i="16"/>
  <c r="I86" i="16"/>
  <c r="I85" i="16"/>
  <c r="I84" i="16"/>
  <c r="I83" i="16"/>
  <c r="I82" i="16"/>
  <c r="I81" i="16"/>
  <c r="I80" i="16"/>
  <c r="I79" i="16"/>
  <c r="I78" i="16"/>
  <c r="I77" i="16"/>
  <c r="I76" i="16"/>
  <c r="I75" i="16"/>
  <c r="I74" i="16"/>
  <c r="I73" i="16"/>
  <c r="I72" i="16"/>
  <c r="I71" i="16"/>
  <c r="I70" i="16"/>
  <c r="I69" i="16"/>
  <c r="I68" i="16"/>
  <c r="I67" i="16"/>
  <c r="I66" i="16"/>
  <c r="I65" i="16"/>
  <c r="I64" i="16"/>
  <c r="I63" i="16"/>
  <c r="I62" i="16"/>
  <c r="I61" i="16"/>
  <c r="I60" i="16"/>
  <c r="I59" i="16"/>
  <c r="I58" i="16"/>
  <c r="I57" i="16"/>
  <c r="I56" i="16"/>
  <c r="I55" i="16"/>
  <c r="I54" i="16"/>
  <c r="I53" i="16"/>
  <c r="I52" i="16"/>
  <c r="I51" i="16"/>
  <c r="S50" i="16"/>
  <c r="I50" i="16"/>
  <c r="I49" i="16"/>
  <c r="I48" i="16"/>
  <c r="I47" i="16"/>
  <c r="I46" i="16"/>
  <c r="I45" i="16"/>
  <c r="I44" i="16"/>
  <c r="I43" i="16"/>
  <c r="I42" i="16"/>
  <c r="I41" i="16"/>
  <c r="I40" i="16"/>
  <c r="I39" i="16"/>
  <c r="I38" i="16"/>
  <c r="I37" i="16"/>
  <c r="I36" i="16"/>
  <c r="I35" i="16"/>
  <c r="I34" i="16"/>
  <c r="I33" i="16"/>
  <c r="I32" i="16"/>
  <c r="I31" i="16"/>
  <c r="I30" i="16"/>
  <c r="S29" i="16"/>
  <c r="I29" i="16"/>
  <c r="I28" i="16"/>
  <c r="I27" i="16"/>
  <c r="I26" i="16"/>
  <c r="I25" i="16"/>
  <c r="I24" i="16"/>
  <c r="I23" i="16"/>
  <c r="S22" i="16"/>
  <c r="I22" i="16"/>
  <c r="I21" i="16"/>
  <c r="I20" i="16"/>
  <c r="I19" i="16"/>
  <c r="I18" i="16"/>
  <c r="S17" i="16"/>
  <c r="I17" i="16"/>
  <c r="I16" i="16"/>
  <c r="I15" i="16"/>
  <c r="S14" i="16"/>
  <c r="I14" i="16"/>
  <c r="S13" i="16"/>
  <c r="I13" i="16"/>
  <c r="I12" i="16"/>
  <c r="I11" i="16"/>
  <c r="I10" i="16"/>
  <c r="I9" i="16"/>
  <c r="S8" i="16"/>
  <c r="I8" i="16"/>
  <c r="I7" i="16"/>
  <c r="I6" i="16"/>
  <c r="I5" i="16"/>
  <c r="I4" i="16"/>
  <c r="I3" i="16"/>
  <c r="I2" i="16"/>
  <c r="M10" i="11"/>
  <c r="M11" i="11"/>
  <c r="M13" i="11"/>
  <c r="M14" i="11"/>
  <c r="M15" i="11"/>
  <c r="M16" i="11"/>
  <c r="M17" i="11"/>
  <c r="M20" i="11"/>
  <c r="M21" i="11"/>
  <c r="M22" i="11"/>
  <c r="M23" i="11"/>
  <c r="M25" i="11"/>
  <c r="M26" i="11"/>
  <c r="M27" i="11"/>
  <c r="M28" i="11"/>
  <c r="M29" i="11"/>
  <c r="M31" i="11"/>
  <c r="M32" i="11"/>
  <c r="M36" i="11"/>
  <c r="M37" i="11"/>
  <c r="M38" i="11"/>
  <c r="M39" i="11"/>
  <c r="M40" i="11"/>
  <c r="M41" i="11"/>
  <c r="M44" i="11"/>
  <c r="M45" i="11"/>
  <c r="M46" i="11"/>
  <c r="M47" i="11"/>
  <c r="M48" i="11"/>
  <c r="M49" i="11"/>
  <c r="M50" i="11"/>
  <c r="M51" i="11"/>
  <c r="M52" i="11"/>
  <c r="M55" i="11"/>
  <c r="M56" i="11"/>
  <c r="M58" i="11"/>
  <c r="M59" i="11"/>
  <c r="M60" i="11"/>
  <c r="M61" i="11"/>
  <c r="M62" i="11"/>
  <c r="M63" i="11"/>
  <c r="M64" i="11"/>
  <c r="M65" i="11"/>
  <c r="M67" i="11"/>
  <c r="M68" i="11"/>
  <c r="M69" i="11"/>
  <c r="M70" i="11"/>
  <c r="M71" i="11"/>
  <c r="M72" i="11"/>
  <c r="M73" i="11"/>
  <c r="M74" i="11"/>
  <c r="M75" i="11"/>
  <c r="M76" i="11"/>
  <c r="M78" i="11"/>
  <c r="M80" i="11"/>
  <c r="M82" i="11"/>
  <c r="M83" i="11"/>
  <c r="M86" i="11"/>
  <c r="M89" i="11"/>
  <c r="M90" i="11"/>
  <c r="M92" i="11"/>
  <c r="M94" i="11"/>
  <c r="M95" i="11"/>
  <c r="M96" i="11"/>
  <c r="M97" i="11"/>
  <c r="M98" i="11"/>
  <c r="M101" i="11"/>
  <c r="M102" i="11"/>
  <c r="M103" i="11"/>
  <c r="M104" i="11"/>
  <c r="M105" i="11"/>
  <c r="M106" i="11"/>
  <c r="M109" i="11"/>
  <c r="M111" i="11"/>
  <c r="M113" i="11"/>
  <c r="M114" i="11"/>
  <c r="M115" i="11"/>
  <c r="M118" i="11"/>
  <c r="M119" i="11"/>
  <c r="M120" i="11"/>
  <c r="M122" i="11"/>
  <c r="M123" i="11"/>
  <c r="M124" i="11"/>
  <c r="M125" i="11"/>
  <c r="M126" i="11"/>
  <c r="M127" i="11"/>
  <c r="M128" i="11"/>
  <c r="M132" i="11"/>
  <c r="M133" i="11"/>
  <c r="M134" i="11"/>
  <c r="M135" i="11"/>
  <c r="M138" i="11"/>
  <c r="M139" i="11"/>
  <c r="M140" i="11"/>
  <c r="M146" i="11"/>
  <c r="M147" i="11"/>
  <c r="M148" i="11"/>
  <c r="M149" i="11"/>
  <c r="M151" i="11"/>
  <c r="M152" i="11"/>
  <c r="M153" i="11"/>
  <c r="M154" i="11"/>
  <c r="M155" i="11"/>
  <c r="M157" i="11"/>
  <c r="M159" i="11"/>
  <c r="M163" i="11"/>
  <c r="M164" i="11"/>
  <c r="M165" i="11"/>
  <c r="M166" i="11"/>
  <c r="M167" i="11"/>
  <c r="M168" i="11"/>
  <c r="M169" i="11"/>
  <c r="M170" i="11"/>
  <c r="M171" i="11"/>
  <c r="M172" i="11"/>
  <c r="M173" i="11"/>
  <c r="M174" i="11"/>
  <c r="M176" i="11"/>
  <c r="M177" i="11"/>
  <c r="M180" i="11"/>
  <c r="M182" i="11"/>
  <c r="M183" i="11"/>
  <c r="M184" i="11"/>
  <c r="M185" i="11"/>
  <c r="M186" i="11"/>
  <c r="M188" i="11"/>
  <c r="M189" i="11"/>
  <c r="M191" i="11"/>
  <c r="M192" i="11"/>
  <c r="M193" i="11"/>
  <c r="M196" i="11"/>
  <c r="M197" i="11"/>
  <c r="M200" i="11"/>
  <c r="M201" i="11"/>
  <c r="M204" i="11"/>
  <c r="M206" i="11"/>
  <c r="M207" i="11"/>
  <c r="M208" i="11"/>
  <c r="M211" i="11"/>
  <c r="M212" i="11"/>
  <c r="M214" i="11"/>
  <c r="M215" i="11"/>
  <c r="M216" i="11"/>
  <c r="M217" i="11"/>
  <c r="M220" i="11"/>
  <c r="M223" i="11"/>
  <c r="M225" i="11"/>
  <c r="M226" i="11"/>
  <c r="M227" i="11"/>
  <c r="M229" i="11"/>
  <c r="M230" i="11"/>
  <c r="M231" i="11"/>
  <c r="M232" i="11"/>
  <c r="M233" i="11"/>
  <c r="M234" i="11"/>
  <c r="M235" i="11"/>
  <c r="M236" i="11"/>
  <c r="M239" i="11"/>
  <c r="M240" i="11"/>
  <c r="M241" i="11"/>
  <c r="M242" i="11"/>
  <c r="M244" i="11"/>
  <c r="M245" i="11"/>
  <c r="M247" i="11"/>
  <c r="M248" i="11"/>
  <c r="M249" i="11"/>
  <c r="M250" i="11"/>
  <c r="M251" i="11"/>
  <c r="M252" i="11"/>
  <c r="M253" i="11"/>
  <c r="M254" i="11"/>
  <c r="M255" i="11"/>
  <c r="M256" i="11"/>
  <c r="M257" i="11"/>
  <c r="M258" i="11"/>
  <c r="M259" i="11"/>
  <c r="M260" i="11"/>
  <c r="M261" i="11"/>
  <c r="M262" i="11"/>
  <c r="M265" i="11"/>
  <c r="M266" i="11"/>
  <c r="M267" i="11"/>
  <c r="M268" i="11"/>
  <c r="M269" i="11"/>
  <c r="M270" i="11"/>
  <c r="M271" i="11"/>
  <c r="M272" i="11"/>
  <c r="M273" i="11"/>
  <c r="M274" i="11"/>
  <c r="M276" i="11"/>
  <c r="M278" i="11"/>
  <c r="M279" i="11"/>
  <c r="M280" i="11"/>
  <c r="M281" i="11"/>
  <c r="M282" i="11"/>
  <c r="M284" i="11"/>
  <c r="M286" i="11"/>
  <c r="M287" i="11"/>
  <c r="M288" i="11"/>
  <c r="M289" i="11"/>
  <c r="M290" i="11"/>
  <c r="M291" i="11"/>
  <c r="M292" i="11"/>
  <c r="M293" i="11"/>
  <c r="M294" i="11"/>
  <c r="M295" i="11"/>
  <c r="M298" i="11"/>
  <c r="M299" i="11"/>
  <c r="M300" i="11"/>
  <c r="M302" i="11"/>
  <c r="M303" i="11"/>
  <c r="M304" i="11"/>
  <c r="M305" i="11"/>
  <c r="M306" i="11"/>
  <c r="M307" i="11"/>
  <c r="M309" i="11"/>
  <c r="M312" i="11"/>
  <c r="M313" i="11"/>
  <c r="M314" i="11"/>
  <c r="M315" i="11"/>
  <c r="M316" i="11"/>
  <c r="M319" i="11"/>
  <c r="M320" i="11"/>
  <c r="M321" i="11"/>
  <c r="M354" i="11"/>
  <c r="M356" i="11"/>
  <c r="M357" i="11"/>
  <c r="M358" i="11"/>
  <c r="M359" i="11"/>
  <c r="M361" i="11"/>
  <c r="M366" i="11"/>
  <c r="M367" i="11"/>
  <c r="M370" i="11"/>
  <c r="M372" i="11"/>
  <c r="M373" i="11"/>
  <c r="M374" i="11"/>
  <c r="M379" i="11"/>
  <c r="M381" i="11"/>
  <c r="M387" i="11"/>
  <c r="M394" i="11"/>
  <c r="M396" i="11"/>
  <c r="M397" i="11"/>
  <c r="M399" i="11"/>
  <c r="M400" i="11"/>
  <c r="M404" i="11"/>
  <c r="M405" i="11"/>
  <c r="M406" i="11"/>
  <c r="M407" i="11"/>
  <c r="M408" i="11"/>
  <c r="M409" i="11"/>
  <c r="M415" i="11"/>
  <c r="M417" i="11"/>
  <c r="M418" i="11"/>
  <c r="M421" i="11"/>
  <c r="M423" i="11"/>
  <c r="M425" i="11"/>
  <c r="M426" i="11"/>
  <c r="M428" i="11"/>
  <c r="M429" i="11"/>
  <c r="M431" i="11"/>
  <c r="M433" i="11"/>
  <c r="M435" i="11"/>
  <c r="M436" i="11"/>
  <c r="M449" i="11"/>
  <c r="M450" i="11"/>
  <c r="M451" i="11"/>
  <c r="M452" i="11"/>
  <c r="M456" i="11"/>
  <c r="M458" i="11"/>
  <c r="M460" i="11"/>
  <c r="M462" i="11"/>
  <c r="M464" i="11"/>
  <c r="M466" i="11"/>
  <c r="M467" i="11"/>
  <c r="M468" i="11"/>
  <c r="M469" i="11"/>
  <c r="M471" i="11"/>
  <c r="M472" i="11"/>
  <c r="M477" i="11"/>
  <c r="M7" i="11"/>
  <c r="M9" i="11"/>
  <c r="I494" i="13"/>
  <c r="I462" i="13"/>
  <c r="I461" i="13"/>
  <c r="I460" i="13"/>
  <c r="I459" i="13"/>
  <c r="I458" i="13"/>
  <c r="I457" i="13"/>
  <c r="I456" i="13"/>
  <c r="I455" i="13"/>
  <c r="I454" i="13"/>
  <c r="I453" i="13"/>
  <c r="I452" i="13"/>
  <c r="I451" i="13"/>
  <c r="I450" i="13"/>
  <c r="I449" i="13"/>
  <c r="I448" i="13"/>
  <c r="I447" i="13"/>
  <c r="I446" i="13"/>
  <c r="I445" i="13"/>
  <c r="I444" i="13"/>
  <c r="I443" i="13"/>
  <c r="I442" i="13"/>
  <c r="I441" i="13"/>
  <c r="I440" i="13"/>
  <c r="I439" i="13"/>
  <c r="I438" i="13"/>
  <c r="I437" i="13"/>
  <c r="I436" i="13"/>
  <c r="I435" i="13"/>
  <c r="I434" i="13"/>
  <c r="I433" i="13"/>
  <c r="I432" i="13"/>
  <c r="I431" i="13"/>
  <c r="I430" i="13"/>
  <c r="I429" i="13"/>
  <c r="I428" i="13"/>
  <c r="I427" i="13"/>
  <c r="I426" i="13"/>
  <c r="I425" i="13"/>
  <c r="I424" i="13"/>
  <c r="I423" i="13"/>
  <c r="I422" i="13"/>
  <c r="I421" i="13"/>
  <c r="I420" i="13"/>
  <c r="I419" i="13"/>
  <c r="I418" i="13"/>
  <c r="I417" i="13"/>
  <c r="I416" i="13"/>
  <c r="I415" i="13"/>
  <c r="I414" i="13"/>
  <c r="I413" i="13"/>
  <c r="I412" i="13"/>
  <c r="I411" i="13"/>
  <c r="I410" i="13"/>
  <c r="I409" i="13"/>
  <c r="I408" i="13"/>
  <c r="I407" i="13"/>
  <c r="I406" i="13"/>
  <c r="I405" i="13"/>
  <c r="I404" i="13"/>
  <c r="I403" i="13"/>
  <c r="I402" i="13"/>
  <c r="I401" i="13"/>
  <c r="I400" i="13"/>
  <c r="I399" i="13"/>
  <c r="I398" i="13"/>
  <c r="I397" i="13"/>
  <c r="I396" i="13"/>
  <c r="I395" i="13"/>
  <c r="I394" i="13"/>
  <c r="I393" i="13"/>
  <c r="I392" i="13"/>
  <c r="I391" i="13"/>
  <c r="I390" i="13"/>
  <c r="I389" i="13"/>
  <c r="I388" i="13"/>
  <c r="I387" i="13"/>
  <c r="I386" i="13"/>
  <c r="I385" i="13"/>
  <c r="I384" i="13"/>
  <c r="I383" i="13"/>
  <c r="I382" i="13"/>
  <c r="I381" i="13"/>
  <c r="I380" i="13"/>
  <c r="I379" i="13"/>
  <c r="I378" i="13"/>
  <c r="I377" i="13"/>
  <c r="I376" i="13"/>
  <c r="I375" i="13"/>
  <c r="I374" i="13"/>
  <c r="I373" i="13"/>
  <c r="I372" i="13"/>
  <c r="I371" i="13"/>
  <c r="I370" i="13"/>
  <c r="I369" i="13"/>
  <c r="I368" i="13"/>
  <c r="I367" i="13"/>
  <c r="I366" i="13"/>
  <c r="I365" i="13"/>
  <c r="I364" i="13"/>
  <c r="I363" i="13"/>
  <c r="I362" i="13"/>
  <c r="I361" i="13"/>
  <c r="I360" i="13"/>
  <c r="I359" i="13"/>
  <c r="I358" i="13"/>
  <c r="I357" i="13"/>
  <c r="I356" i="13"/>
  <c r="I355" i="13"/>
  <c r="I354" i="13"/>
  <c r="I353" i="13"/>
  <c r="I352" i="13"/>
  <c r="I351" i="13"/>
  <c r="I350" i="13"/>
  <c r="I349" i="13"/>
  <c r="I348" i="13"/>
  <c r="I347" i="13"/>
  <c r="I346" i="13"/>
  <c r="I345" i="13"/>
  <c r="I344" i="13"/>
  <c r="I343" i="13"/>
  <c r="I342" i="13"/>
  <c r="I340" i="13"/>
  <c r="I339" i="13"/>
  <c r="I337" i="13"/>
  <c r="I334" i="13"/>
  <c r="I332" i="13"/>
  <c r="I330" i="13"/>
  <c r="I326" i="13"/>
  <c r="I325" i="13"/>
  <c r="I324" i="13"/>
  <c r="I323" i="13"/>
  <c r="I322" i="13"/>
  <c r="I321" i="13"/>
  <c r="I318" i="13"/>
  <c r="I316" i="13"/>
  <c r="I313" i="13"/>
  <c r="I312" i="13"/>
  <c r="I310" i="13"/>
  <c r="I309" i="13"/>
  <c r="I308" i="13"/>
  <c r="I307" i="13"/>
  <c r="I305" i="13"/>
  <c r="I304" i="13"/>
  <c r="I301" i="13"/>
  <c r="I300" i="13"/>
  <c r="I299" i="13"/>
  <c r="I297" i="13"/>
  <c r="I295" i="13"/>
  <c r="I294" i="13"/>
  <c r="I292" i="13"/>
  <c r="I290" i="13"/>
  <c r="I288" i="13"/>
  <c r="I287" i="13"/>
  <c r="I283" i="13"/>
  <c r="I281" i="13"/>
  <c r="I279" i="13"/>
  <c r="I275" i="13"/>
  <c r="I272" i="13"/>
  <c r="I271" i="13"/>
  <c r="I269" i="13"/>
  <c r="I268" i="13"/>
  <c r="I267" i="13"/>
  <c r="I266" i="13"/>
  <c r="I264" i="13"/>
  <c r="I263" i="13"/>
  <c r="I262" i="13"/>
  <c r="I259" i="13"/>
  <c r="I258" i="13"/>
  <c r="I257" i="13"/>
  <c r="I244" i="13"/>
  <c r="I239" i="13"/>
  <c r="I233" i="13"/>
  <c r="I214" i="13"/>
  <c r="I211" i="13"/>
  <c r="I207" i="13"/>
  <c r="I198" i="13"/>
  <c r="I193" i="13"/>
  <c r="I189" i="13"/>
  <c r="I180" i="13"/>
  <c r="I174" i="13"/>
  <c r="I173" i="13"/>
  <c r="I172" i="13"/>
  <c r="I170" i="13"/>
  <c r="I169" i="13"/>
  <c r="I168" i="13"/>
  <c r="I166" i="13"/>
  <c r="I158" i="13"/>
  <c r="I156" i="13"/>
  <c r="I155" i="13"/>
  <c r="I154" i="13"/>
  <c r="I151" i="13"/>
  <c r="I150" i="13"/>
  <c r="I147" i="13"/>
  <c r="I146" i="13"/>
  <c r="I143" i="13"/>
  <c r="I140" i="13"/>
  <c r="I138" i="13"/>
  <c r="I131" i="13"/>
  <c r="I128" i="13"/>
  <c r="I127" i="13"/>
  <c r="I125" i="13"/>
  <c r="I123" i="13"/>
  <c r="I118" i="13"/>
  <c r="I113" i="13"/>
  <c r="I112" i="13"/>
  <c r="I109" i="13"/>
  <c r="I108" i="13"/>
  <c r="I107" i="13"/>
  <c r="I106" i="13"/>
  <c r="I105" i="13"/>
  <c r="I103" i="13"/>
  <c r="I102" i="13"/>
  <c r="I100" i="13"/>
  <c r="I99" i="13"/>
  <c r="I98" i="13"/>
  <c r="I97" i="13"/>
  <c r="I93" i="13"/>
  <c r="I91" i="13"/>
  <c r="I90" i="13"/>
  <c r="I89" i="13"/>
  <c r="I88" i="13"/>
  <c r="I87" i="13"/>
  <c r="I86" i="13"/>
  <c r="I85" i="13"/>
  <c r="I84" i="13"/>
  <c r="I82" i="13"/>
  <c r="I81" i="13"/>
  <c r="I80" i="13"/>
  <c r="I79" i="13"/>
  <c r="I78" i="13"/>
  <c r="I77" i="13"/>
  <c r="I76" i="13"/>
  <c r="I74" i="13"/>
  <c r="I72" i="13"/>
  <c r="I70" i="13"/>
  <c r="I69" i="13"/>
  <c r="I68" i="13"/>
  <c r="I67" i="13"/>
  <c r="I66" i="13"/>
  <c r="I65" i="13"/>
  <c r="I64" i="13"/>
  <c r="I63" i="13"/>
  <c r="I61" i="13"/>
  <c r="I59" i="13"/>
  <c r="I57" i="13"/>
  <c r="I56" i="13"/>
  <c r="I55" i="13"/>
  <c r="I53" i="13"/>
  <c r="I52" i="13"/>
  <c r="I50" i="13"/>
  <c r="I49" i="13"/>
  <c r="I48" i="13"/>
  <c r="I47" i="13"/>
  <c r="I45" i="13"/>
  <c r="I44" i="13"/>
  <c r="I41" i="13"/>
  <c r="I40" i="13"/>
  <c r="I35" i="13"/>
  <c r="I31" i="13"/>
  <c r="I28" i="13"/>
  <c r="I27" i="13"/>
  <c r="I26" i="13"/>
  <c r="I25" i="13"/>
  <c r="I24" i="13"/>
  <c r="I23" i="13"/>
  <c r="I22" i="13"/>
  <c r="I21" i="13"/>
  <c r="I20" i="13"/>
  <c r="I19" i="13"/>
  <c r="I18" i="13"/>
  <c r="I17" i="13"/>
  <c r="I16" i="13"/>
  <c r="I15" i="13"/>
  <c r="I14" i="13"/>
  <c r="I13" i="13"/>
  <c r="I11" i="13"/>
  <c r="I10" i="13"/>
  <c r="I9" i="13"/>
  <c r="I8" i="13"/>
  <c r="I7" i="13"/>
  <c r="I5" i="13"/>
  <c r="S2653" i="2"/>
  <c r="S2631" i="2"/>
  <c r="S2628" i="2"/>
  <c r="S2618" i="2"/>
  <c r="S2617" i="2"/>
  <c r="S2616" i="2"/>
  <c r="S2615" i="2"/>
  <c r="S2614" i="2"/>
  <c r="S2610" i="2"/>
  <c r="S2609" i="2"/>
  <c r="S2606" i="2"/>
  <c r="S2605" i="2"/>
  <c r="R347" i="12"/>
  <c r="R5" i="12"/>
  <c r="R461" i="12"/>
  <c r="R459" i="12"/>
  <c r="R457" i="12"/>
  <c r="R455" i="12"/>
  <c r="R453" i="12"/>
  <c r="R451" i="12"/>
  <c r="R449" i="12"/>
  <c r="R447" i="12"/>
  <c r="R445" i="12"/>
  <c r="R443" i="12"/>
  <c r="R441" i="12"/>
  <c r="R439" i="12"/>
  <c r="R437" i="12"/>
  <c r="R435" i="12"/>
  <c r="R433" i="12"/>
  <c r="R431" i="12"/>
  <c r="R429" i="12"/>
  <c r="R427" i="12"/>
  <c r="R425" i="12"/>
  <c r="R423" i="12"/>
  <c r="R421" i="12"/>
  <c r="R419" i="12"/>
  <c r="R417" i="12"/>
  <c r="R415" i="12"/>
  <c r="R413" i="12"/>
  <c r="R411" i="12"/>
  <c r="R409" i="12"/>
  <c r="R407" i="12"/>
  <c r="R405" i="12"/>
  <c r="R403" i="12"/>
  <c r="R401" i="12"/>
  <c r="R399" i="12"/>
  <c r="R397" i="12"/>
  <c r="R395" i="12"/>
  <c r="R393" i="12"/>
  <c r="R391" i="12"/>
  <c r="R389" i="12"/>
  <c r="R387" i="12"/>
  <c r="R385" i="12"/>
  <c r="R383" i="12"/>
  <c r="R381" i="12"/>
  <c r="R379" i="12"/>
  <c r="R377" i="12"/>
  <c r="R375" i="12"/>
  <c r="R373" i="12"/>
  <c r="R371" i="12"/>
  <c r="R369" i="12"/>
  <c r="R367" i="12"/>
  <c r="R365" i="12"/>
  <c r="R363" i="12"/>
  <c r="R361" i="12"/>
  <c r="R359" i="12"/>
  <c r="R357" i="12"/>
  <c r="R355" i="12"/>
  <c r="R353" i="12"/>
  <c r="R351" i="12"/>
  <c r="R349" i="12"/>
  <c r="R8" i="12"/>
  <c r="R10" i="12"/>
  <c r="R14" i="12"/>
  <c r="R16" i="12"/>
  <c r="R18" i="12"/>
  <c r="R20" i="12"/>
  <c r="R22" i="12"/>
  <c r="R24" i="12"/>
  <c r="R26" i="12"/>
  <c r="R28" i="12"/>
  <c r="R40" i="12"/>
  <c r="R44" i="12"/>
  <c r="R48" i="12"/>
  <c r="R50" i="12"/>
  <c r="R52" i="12"/>
  <c r="R56" i="12"/>
  <c r="R64" i="12"/>
  <c r="R66" i="12"/>
  <c r="R68" i="12"/>
  <c r="R70" i="12"/>
  <c r="R72" i="12"/>
  <c r="R74" i="12"/>
  <c r="R76" i="12"/>
  <c r="R78" i="12"/>
  <c r="R80" i="12"/>
  <c r="R82" i="12"/>
  <c r="R84" i="12"/>
  <c r="R86" i="12"/>
  <c r="R88" i="12"/>
  <c r="R90" i="12"/>
  <c r="R98" i="12"/>
  <c r="R100" i="12"/>
  <c r="R102" i="12"/>
  <c r="R106" i="12"/>
  <c r="R108" i="12"/>
  <c r="R112" i="12"/>
  <c r="R118" i="12"/>
  <c r="R128" i="12"/>
  <c r="R138" i="12"/>
  <c r="R140" i="12"/>
  <c r="R146" i="12"/>
  <c r="R150" i="12"/>
  <c r="R154" i="12"/>
  <c r="R156" i="12"/>
  <c r="R158" i="12"/>
  <c r="R166" i="12"/>
  <c r="R168" i="12"/>
  <c r="R170" i="12"/>
  <c r="R172" i="12"/>
  <c r="R174" i="12"/>
  <c r="R7" i="12"/>
  <c r="R9" i="12"/>
  <c r="R11" i="12"/>
  <c r="R13" i="12"/>
  <c r="R15" i="12"/>
  <c r="R17" i="12"/>
  <c r="R19" i="12"/>
  <c r="R21" i="12"/>
  <c r="R23" i="12"/>
  <c r="R25" i="12"/>
  <c r="R27" i="12"/>
  <c r="R31" i="12"/>
  <c r="R35" i="12"/>
  <c r="R41" i="12"/>
  <c r="R45" i="12"/>
  <c r="R47" i="12"/>
  <c r="R49" i="12"/>
  <c r="R53" i="12"/>
  <c r="R55" i="12"/>
  <c r="R57" i="12"/>
  <c r="R59" i="12"/>
  <c r="R61" i="12"/>
  <c r="R63" i="12"/>
  <c r="R65" i="12"/>
  <c r="R67" i="12"/>
  <c r="R69" i="12"/>
  <c r="R77" i="12"/>
  <c r="R79" i="12"/>
  <c r="R81" i="12"/>
  <c r="R85" i="12"/>
  <c r="R87" i="12"/>
  <c r="R89" i="12"/>
  <c r="R91" i="12"/>
  <c r="R93" i="12"/>
  <c r="R97" i="12"/>
  <c r="R99" i="12"/>
  <c r="R103" i="12"/>
  <c r="R105" i="12"/>
  <c r="R107" i="12"/>
  <c r="R109" i="12"/>
  <c r="R113" i="12"/>
  <c r="R123" i="12"/>
  <c r="R125" i="12"/>
  <c r="R127" i="12"/>
  <c r="R131" i="12"/>
  <c r="R143" i="12"/>
  <c r="R147" i="12"/>
  <c r="R151" i="12"/>
  <c r="R155" i="12"/>
  <c r="R169" i="12"/>
  <c r="R173" i="12"/>
  <c r="R189" i="12"/>
  <c r="R193" i="12"/>
  <c r="R207" i="12"/>
  <c r="R211" i="12"/>
  <c r="R233" i="12"/>
  <c r="R239" i="12"/>
  <c r="R257" i="12"/>
  <c r="R259" i="12"/>
  <c r="R263" i="12"/>
  <c r="R267" i="12"/>
  <c r="R269" i="12"/>
  <c r="R271" i="12"/>
  <c r="R275" i="12"/>
  <c r="R279" i="12"/>
  <c r="R281" i="12"/>
  <c r="R283" i="12"/>
  <c r="R287" i="12"/>
  <c r="R295" i="12"/>
  <c r="R297" i="12"/>
  <c r="R299" i="12"/>
  <c r="R301" i="12"/>
  <c r="R305" i="12"/>
  <c r="R307" i="12"/>
  <c r="R309" i="12"/>
  <c r="R313" i="12"/>
  <c r="R321" i="12"/>
  <c r="R323" i="12"/>
  <c r="R325" i="12"/>
  <c r="R337" i="12"/>
  <c r="R339" i="12"/>
  <c r="R343" i="12"/>
  <c r="R345" i="12"/>
  <c r="R180" i="12"/>
  <c r="R198" i="12"/>
  <c r="R214" i="12"/>
  <c r="R244" i="12"/>
  <c r="R258" i="12"/>
  <c r="R262" i="12"/>
  <c r="R264" i="12"/>
  <c r="R266" i="12"/>
  <c r="R268" i="12"/>
  <c r="R272" i="12"/>
  <c r="R288" i="12"/>
  <c r="R290" i="12"/>
  <c r="R292" i="12"/>
  <c r="R294" i="12"/>
  <c r="R300" i="12"/>
  <c r="R304" i="12"/>
  <c r="R308" i="12"/>
  <c r="R310" i="12"/>
  <c r="R312" i="12"/>
  <c r="R316" i="12"/>
  <c r="R318" i="12"/>
  <c r="R322" i="12"/>
  <c r="R324" i="12"/>
  <c r="R326" i="12"/>
  <c r="R330" i="12"/>
  <c r="R332" i="12"/>
  <c r="R334" i="12"/>
  <c r="R340" i="12"/>
  <c r="R342" i="12"/>
  <c r="R344" i="12"/>
  <c r="R494" i="12"/>
  <c r="R462" i="12"/>
  <c r="R460" i="12"/>
  <c r="R458" i="12"/>
  <c r="R456" i="12"/>
  <c r="R454" i="12"/>
  <c r="R452" i="12"/>
  <c r="R450" i="12"/>
  <c r="R448" i="12"/>
  <c r="R446" i="12"/>
  <c r="R444" i="12"/>
  <c r="R442" i="12"/>
  <c r="R440" i="12"/>
  <c r="R438" i="12"/>
  <c r="R436" i="12"/>
  <c r="R434" i="12"/>
  <c r="R432" i="12"/>
  <c r="R430" i="12"/>
  <c r="R428" i="12"/>
  <c r="R426" i="12"/>
  <c r="R424" i="12"/>
  <c r="R422" i="12"/>
  <c r="R420" i="12"/>
  <c r="R418" i="12"/>
  <c r="R416" i="12"/>
  <c r="R414" i="12"/>
  <c r="R412" i="12"/>
  <c r="R410" i="12"/>
  <c r="R408" i="12"/>
  <c r="R406" i="12"/>
  <c r="R404" i="12"/>
  <c r="R402" i="12"/>
  <c r="R400" i="12"/>
  <c r="R398" i="12"/>
  <c r="R396" i="12"/>
  <c r="R394" i="12"/>
  <c r="R392" i="12"/>
  <c r="R390" i="12"/>
  <c r="R388" i="12"/>
  <c r="R386" i="12"/>
  <c r="R384" i="12"/>
  <c r="R382" i="12"/>
  <c r="R380" i="12"/>
  <c r="R378" i="12"/>
  <c r="R376" i="12"/>
  <c r="R374" i="12"/>
  <c r="R372" i="12"/>
  <c r="R370" i="12"/>
  <c r="R368" i="12"/>
  <c r="R366" i="12"/>
  <c r="R364" i="12"/>
  <c r="R362" i="12"/>
  <c r="R360" i="12"/>
  <c r="R358" i="12"/>
  <c r="R356" i="12"/>
  <c r="R354" i="12"/>
  <c r="R352" i="12"/>
  <c r="R350" i="12"/>
  <c r="R348" i="12"/>
  <c r="R346" i="12"/>
  <c r="P81" i="15"/>
  <c r="P73" i="15"/>
  <c r="P70" i="15"/>
  <c r="P58" i="15"/>
  <c r="S59" i="15"/>
  <c r="S73" i="15"/>
  <c r="H81" i="15"/>
  <c r="P65" i="15"/>
  <c r="P80" i="15"/>
  <c r="P72" i="15"/>
  <c r="P64" i="15"/>
  <c r="H73" i="15"/>
  <c r="S71" i="15"/>
  <c r="S57" i="15"/>
  <c r="P71" i="15"/>
  <c r="P63" i="15"/>
  <c r="H65" i="15"/>
  <c r="S69" i="15"/>
  <c r="P86" i="15"/>
  <c r="P78" i="15"/>
  <c r="P62" i="15"/>
  <c r="P57" i="15"/>
  <c r="S67" i="15"/>
  <c r="H85" i="15"/>
  <c r="H77" i="15"/>
  <c r="H69" i="15"/>
  <c r="H61" i="15"/>
  <c r="S85" i="15"/>
  <c r="S65" i="15"/>
  <c r="P84" i="15"/>
  <c r="P76" i="15"/>
  <c r="P68" i="15"/>
  <c r="P60" i="15"/>
  <c r="S81" i="15"/>
  <c r="S63" i="15"/>
  <c r="H75" i="15"/>
  <c r="H67" i="15"/>
  <c r="H59" i="15"/>
  <c r="S77" i="15"/>
  <c r="S61" i="15"/>
  <c r="P82" i="15"/>
  <c r="P74" i="15"/>
  <c r="S75" i="15"/>
  <c r="L57" i="15"/>
  <c r="H80" i="15"/>
  <c r="H72" i="15"/>
  <c r="H64" i="15"/>
  <c r="Q57" i="15"/>
  <c r="R85" i="15"/>
  <c r="R81" i="15"/>
  <c r="R77" i="15"/>
  <c r="R75" i="15"/>
  <c r="R73" i="15"/>
  <c r="R71" i="15"/>
  <c r="R69" i="15"/>
  <c r="R67" i="15"/>
  <c r="R65" i="15"/>
  <c r="R63" i="15"/>
  <c r="R61" i="15"/>
  <c r="R59" i="15"/>
  <c r="H57" i="15"/>
  <c r="H71" i="15"/>
  <c r="H63" i="15"/>
  <c r="R57" i="15"/>
  <c r="Q85" i="15"/>
  <c r="Q81" i="15"/>
  <c r="Q77" i="15"/>
  <c r="Q75" i="15"/>
  <c r="Q73" i="15"/>
  <c r="Q71" i="15"/>
  <c r="Q69" i="15"/>
  <c r="Q67" i="15"/>
  <c r="Q65" i="15"/>
  <c r="Q63" i="15"/>
  <c r="Q61" i="15"/>
  <c r="Q59" i="15"/>
  <c r="H86" i="15"/>
  <c r="H78" i="15"/>
  <c r="H70" i="15"/>
  <c r="H62" i="15"/>
  <c r="P85" i="15"/>
  <c r="P77" i="15"/>
  <c r="P75" i="15"/>
  <c r="P69" i="15"/>
  <c r="P67" i="15"/>
  <c r="P61" i="15"/>
  <c r="P59" i="15"/>
  <c r="S86" i="15"/>
  <c r="S84" i="15"/>
  <c r="S82" i="15"/>
  <c r="S80" i="15"/>
  <c r="S78" i="15"/>
  <c r="S76" i="15"/>
  <c r="S74" i="15"/>
  <c r="S72" i="15"/>
  <c r="S70" i="15"/>
  <c r="S68" i="15"/>
  <c r="S64" i="15"/>
  <c r="S62" i="15"/>
  <c r="S60" i="15"/>
  <c r="S58" i="15"/>
  <c r="H84" i="15"/>
  <c r="H76" i="15"/>
  <c r="H68" i="15"/>
  <c r="H60" i="15"/>
  <c r="R86" i="15"/>
  <c r="R84" i="15"/>
  <c r="R82" i="15"/>
  <c r="R80" i="15"/>
  <c r="R78" i="15"/>
  <c r="R76" i="15"/>
  <c r="R74" i="15"/>
  <c r="R72" i="15"/>
  <c r="R70" i="15"/>
  <c r="R68" i="15"/>
  <c r="R64" i="15"/>
  <c r="R62" i="15"/>
  <c r="R60" i="15"/>
  <c r="R58" i="15"/>
  <c r="Q86" i="15"/>
  <c r="Q84" i="15"/>
  <c r="Q82" i="15"/>
  <c r="Q80" i="15"/>
  <c r="Q78" i="15"/>
  <c r="Q76" i="15"/>
  <c r="Q74" i="15"/>
  <c r="Q72" i="15"/>
  <c r="Q70" i="15"/>
  <c r="Q68" i="15"/>
  <c r="Q64" i="15"/>
  <c r="Q62" i="15"/>
  <c r="Q60" i="15"/>
  <c r="Q58" i="15"/>
  <c r="H82" i="15"/>
  <c r="H74" i="15"/>
  <c r="H58" i="15"/>
  <c r="L58" i="15"/>
  <c r="L72" i="15"/>
  <c r="L81" i="15"/>
  <c r="L73" i="15"/>
  <c r="L65" i="15"/>
  <c r="L80" i="15"/>
  <c r="L64" i="15"/>
  <c r="L71" i="15"/>
  <c r="L63" i="15"/>
  <c r="L86" i="15"/>
  <c r="L78" i="15"/>
  <c r="L70" i="15"/>
  <c r="L62" i="15"/>
  <c r="L85" i="15"/>
  <c r="L77" i="15"/>
  <c r="L69" i="15"/>
  <c r="L61" i="15"/>
  <c r="L84" i="15"/>
  <c r="L76" i="15"/>
  <c r="L68" i="15"/>
  <c r="L60" i="15"/>
  <c r="L75" i="15"/>
  <c r="L67" i="15"/>
  <c r="L59" i="15"/>
  <c r="L82" i="15"/>
  <c r="L74" i="15"/>
  <c r="Q23" i="15"/>
  <c r="Q47" i="15"/>
  <c r="Q19" i="15"/>
  <c r="Q16" i="15"/>
  <c r="R40" i="15"/>
  <c r="P36" i="15"/>
  <c r="Q44" i="15"/>
  <c r="R52" i="15"/>
  <c r="R23" i="15"/>
  <c r="R37" i="15"/>
  <c r="Q42" i="15"/>
  <c r="R51" i="15"/>
  <c r="Q56" i="15"/>
  <c r="P46" i="15"/>
  <c r="S42" i="15"/>
  <c r="Q52" i="15"/>
  <c r="Q25" i="15"/>
  <c r="S46" i="15"/>
  <c r="P54" i="15"/>
  <c r="P39" i="15"/>
  <c r="R47" i="15"/>
  <c r="Q45" i="15"/>
  <c r="Q46" i="15"/>
  <c r="R45" i="15"/>
  <c r="S21" i="15"/>
  <c r="S53" i="15"/>
  <c r="Q38" i="15"/>
  <c r="P40" i="15"/>
  <c r="S43" i="15"/>
  <c r="Q26" i="15"/>
  <c r="S19" i="15"/>
  <c r="Q41" i="15"/>
  <c r="Q27" i="15"/>
  <c r="Q39" i="15"/>
  <c r="R22" i="15"/>
  <c r="R34" i="15"/>
  <c r="S30" i="15"/>
  <c r="P25" i="15"/>
  <c r="P43" i="15"/>
  <c r="P44" i="15"/>
  <c r="S36" i="15"/>
  <c r="Q48" i="15"/>
  <c r="Q37" i="15"/>
  <c r="S45" i="15"/>
  <c r="S20" i="15"/>
  <c r="P20" i="15"/>
  <c r="P53" i="15"/>
  <c r="P31" i="15"/>
  <c r="Q54" i="15"/>
  <c r="Q34" i="15"/>
  <c r="P32" i="15"/>
  <c r="R46" i="15"/>
  <c r="R49" i="15"/>
  <c r="S17" i="15"/>
  <c r="P47" i="15"/>
  <c r="R18" i="15"/>
  <c r="S47" i="15"/>
  <c r="S18" i="15"/>
  <c r="R53" i="15"/>
  <c r="R24" i="15"/>
  <c r="R56" i="15"/>
  <c r="R19" i="15"/>
  <c r="Q20" i="15"/>
  <c r="S56" i="15"/>
  <c r="S35" i="15"/>
  <c r="R27" i="15"/>
  <c r="Q49" i="15"/>
  <c r="Q35" i="15"/>
  <c r="R20" i="15"/>
  <c r="Q31" i="15"/>
  <c r="R30" i="15"/>
  <c r="P16" i="15"/>
  <c r="P42" i="15"/>
  <c r="P37" i="15"/>
  <c r="S38" i="15"/>
  <c r="P41" i="15"/>
  <c r="P51" i="15"/>
  <c r="Q17" i="15"/>
  <c r="P49" i="15"/>
  <c r="Q30" i="15"/>
  <c r="Q18" i="15"/>
  <c r="R17" i="15"/>
  <c r="S54" i="15"/>
  <c r="S25" i="15"/>
  <c r="P55" i="15"/>
  <c r="Q21" i="15"/>
  <c r="Q53" i="15"/>
  <c r="R21" i="15"/>
  <c r="P18" i="15"/>
  <c r="S29" i="15"/>
  <c r="P19" i="15"/>
  <c r="Q28" i="15"/>
  <c r="S32" i="15"/>
  <c r="P48" i="15"/>
  <c r="S44" i="15"/>
  <c r="S28" i="15"/>
  <c r="R26" i="15"/>
  <c r="Q43" i="15"/>
  <c r="R28" i="15"/>
  <c r="Q24" i="15"/>
  <c r="R54" i="15"/>
  <c r="S31" i="15"/>
  <c r="P24" i="15"/>
  <c r="P38" i="15"/>
  <c r="S16" i="15"/>
  <c r="R41" i="15"/>
  <c r="S39" i="15"/>
  <c r="P45" i="15"/>
  <c r="S22" i="15"/>
  <c r="R16" i="15"/>
  <c r="S41" i="15"/>
  <c r="R31" i="15"/>
  <c r="S23" i="15"/>
  <c r="S55" i="15"/>
  <c r="S26" i="15"/>
  <c r="P26" i="15"/>
  <c r="R32" i="15"/>
  <c r="P27" i="15"/>
  <c r="S40" i="15"/>
  <c r="R43" i="15"/>
  <c r="S24" i="15"/>
  <c r="P56" i="15"/>
  <c r="Q36" i="15"/>
  <c r="R42" i="15"/>
  <c r="Q51" i="15"/>
  <c r="R36" i="15"/>
  <c r="Q32" i="15"/>
  <c r="P30" i="15"/>
  <c r="S34" i="15"/>
  <c r="P23" i="15"/>
  <c r="Q22" i="15"/>
  <c r="P29" i="15"/>
  <c r="R39" i="15"/>
  <c r="R48" i="15"/>
  <c r="P52" i="15"/>
  <c r="P28" i="15"/>
  <c r="R25" i="15"/>
  <c r="P22" i="15"/>
  <c r="S49" i="15"/>
  <c r="R55" i="15"/>
  <c r="Q29" i="15"/>
  <c r="P17" i="15"/>
  <c r="R29" i="15"/>
  <c r="P34" i="15"/>
  <c r="S37" i="15"/>
  <c r="P35" i="15"/>
  <c r="S51" i="15"/>
  <c r="S52" i="15"/>
  <c r="R35" i="15"/>
  <c r="S27" i="15"/>
  <c r="S48" i="15"/>
  <c r="R38" i="15"/>
  <c r="P21" i="15"/>
  <c r="R44" i="15"/>
  <c r="Q40" i="15"/>
  <c r="Q55" i="15"/>
  <c r="L26" i="15"/>
  <c r="L34" i="15"/>
  <c r="L13" i="15"/>
  <c r="L8" i="15"/>
  <c r="L6" i="15"/>
  <c r="L21" i="15"/>
  <c r="L4" i="15"/>
  <c r="L19" i="15"/>
  <c r="L16" i="15"/>
  <c r="L55" i="15"/>
  <c r="L2" i="15"/>
  <c r="L5" i="15"/>
  <c r="L11" i="15"/>
  <c r="L12" i="15"/>
  <c r="L10" i="15"/>
  <c r="L56" i="15"/>
  <c r="L47" i="15"/>
  <c r="L54" i="15"/>
  <c r="L52" i="15"/>
  <c r="L7" i="15"/>
  <c r="L48" i="15"/>
  <c r="L41" i="15"/>
  <c r="L39" i="15"/>
  <c r="L46" i="15"/>
  <c r="L44" i="15"/>
  <c r="L32" i="15"/>
  <c r="L23" i="15"/>
  <c r="L45" i="15"/>
  <c r="L43" i="15"/>
  <c r="L29" i="15"/>
  <c r="L49" i="15"/>
  <c r="L40" i="15"/>
  <c r="L25" i="15"/>
  <c r="L31" i="15"/>
  <c r="L38" i="15"/>
  <c r="L53" i="15"/>
  <c r="L36" i="15"/>
  <c r="L51" i="15"/>
  <c r="L17" i="15"/>
  <c r="L30" i="15"/>
  <c r="L28" i="15"/>
  <c r="L14" i="15"/>
  <c r="L3" i="15"/>
  <c r="L9" i="15"/>
  <c r="L24" i="15"/>
  <c r="L15" i="15"/>
  <c r="L22" i="15"/>
  <c r="L37" i="15"/>
  <c r="L20" i="15"/>
  <c r="L35" i="15"/>
  <c r="L27" i="15"/>
  <c r="L42" i="15"/>
  <c r="L18" i="15"/>
</calcChain>
</file>

<file path=xl/comments1.xml><?xml version="1.0" encoding="utf-8"?>
<comments xmlns="http://schemas.openxmlformats.org/spreadsheetml/2006/main">
  <authors>
    <author>William Woodbridge</author>
  </authors>
  <commentList>
    <comment ref="F91" authorId="0" shapeId="0">
      <text>
        <r>
          <rPr>
            <b/>
            <sz val="8"/>
            <color indexed="81"/>
            <rFont val="Tahoma"/>
            <family val="2"/>
          </rPr>
          <t>William Woodbridge:</t>
        </r>
        <r>
          <rPr>
            <sz val="8"/>
            <color indexed="81"/>
            <rFont val="Tahoma"/>
            <family val="2"/>
          </rPr>
          <t xml:space="preserve">
2 trees of fam 44.  Could be 05-015 or 05-027</t>
        </r>
      </text>
    </comment>
    <comment ref="F103" authorId="0" shapeId="0">
      <text>
        <r>
          <rPr>
            <b/>
            <sz val="8"/>
            <color indexed="81"/>
            <rFont val="Tahoma"/>
            <family val="2"/>
          </rPr>
          <t>William Woodbridge:</t>
        </r>
        <r>
          <rPr>
            <sz val="8"/>
            <color indexed="81"/>
            <rFont val="Tahoma"/>
            <family val="2"/>
          </rPr>
          <t xml:space="preserve">
2 trees of fam 44.  Could be 05-015 or 05-027</t>
        </r>
      </text>
    </comment>
    <comment ref="F121" authorId="0" shapeId="0">
      <text>
        <r>
          <rPr>
            <b/>
            <sz val="8"/>
            <color indexed="81"/>
            <rFont val="Tahoma"/>
            <family val="2"/>
          </rPr>
          <t>William Woodbridge:</t>
        </r>
        <r>
          <rPr>
            <sz val="8"/>
            <color indexed="81"/>
            <rFont val="Tahoma"/>
            <family val="2"/>
          </rPr>
          <t xml:space="preserve">
ID uncertain.  Fam 31 could be Poptun from trial 050405A</t>
        </r>
      </text>
    </comment>
    <comment ref="I2924" authorId="0" shapeId="0">
      <text>
        <r>
          <rPr>
            <b/>
            <sz val="8"/>
            <color indexed="81"/>
            <rFont val="Tahoma"/>
            <family val="2"/>
          </rPr>
          <t>William Woodbridge:</t>
        </r>
        <r>
          <rPr>
            <sz val="8"/>
            <color indexed="81"/>
            <rFont val="Tahoma"/>
            <family val="2"/>
          </rPr>
          <t xml:space="preserve">
Now 33-55-10A1 at PG Bison</t>
        </r>
      </text>
    </comment>
    <comment ref="I2925" authorId="0" shapeId="0">
      <text>
        <r>
          <rPr>
            <b/>
            <sz val="8"/>
            <color indexed="81"/>
            <rFont val="Tahoma"/>
            <family val="2"/>
          </rPr>
          <t>William Woodbridge:</t>
        </r>
        <r>
          <rPr>
            <sz val="8"/>
            <color indexed="81"/>
            <rFont val="Tahoma"/>
            <family val="2"/>
          </rPr>
          <t xml:space="preserve">
Now 33-55-10A1 at PG Bison</t>
        </r>
      </text>
    </comment>
    <comment ref="I2926" authorId="0" shapeId="0">
      <text>
        <r>
          <rPr>
            <b/>
            <sz val="8"/>
            <color indexed="81"/>
            <rFont val="Tahoma"/>
            <family val="2"/>
          </rPr>
          <t>William Woodbridge:</t>
        </r>
        <r>
          <rPr>
            <sz val="8"/>
            <color indexed="81"/>
            <rFont val="Tahoma"/>
            <family val="2"/>
          </rPr>
          <t xml:space="preserve">
Now 33-55-10A1 at PG Bison</t>
        </r>
      </text>
    </comment>
    <comment ref="I2927" authorId="0" shapeId="0">
      <text>
        <r>
          <rPr>
            <b/>
            <sz val="8"/>
            <color indexed="81"/>
            <rFont val="Tahoma"/>
            <family val="2"/>
          </rPr>
          <t>William Woodbridge:</t>
        </r>
        <r>
          <rPr>
            <sz val="8"/>
            <color indexed="81"/>
            <rFont val="Tahoma"/>
            <family val="2"/>
          </rPr>
          <t xml:space="preserve">
Now 33-55-10A1 at PG Bison</t>
        </r>
      </text>
    </comment>
    <comment ref="I2928" authorId="0" shapeId="0">
      <text>
        <r>
          <rPr>
            <b/>
            <sz val="8"/>
            <color indexed="81"/>
            <rFont val="Tahoma"/>
            <family val="2"/>
          </rPr>
          <t>William Woodbridge:</t>
        </r>
        <r>
          <rPr>
            <sz val="8"/>
            <color indexed="81"/>
            <rFont val="Tahoma"/>
            <family val="2"/>
          </rPr>
          <t xml:space="preserve">
Now 33-55-10A1 at PG Bison</t>
        </r>
      </text>
    </comment>
    <comment ref="I2930" authorId="0" shapeId="0">
      <text>
        <r>
          <rPr>
            <b/>
            <sz val="8"/>
            <color indexed="81"/>
            <rFont val="Tahoma"/>
            <family val="2"/>
          </rPr>
          <t>William Woodbridge:</t>
        </r>
        <r>
          <rPr>
            <sz val="8"/>
            <color indexed="81"/>
            <rFont val="Tahoma"/>
            <family val="2"/>
          </rPr>
          <t xml:space="preserve">
Now 33-55-10A1 at PG Bison</t>
        </r>
      </text>
    </comment>
    <comment ref="I2931" authorId="0" shapeId="0">
      <text>
        <r>
          <rPr>
            <b/>
            <sz val="8"/>
            <color indexed="81"/>
            <rFont val="Tahoma"/>
            <family val="2"/>
          </rPr>
          <t>William Woodbridge:</t>
        </r>
        <r>
          <rPr>
            <sz val="8"/>
            <color indexed="81"/>
            <rFont val="Tahoma"/>
            <family val="2"/>
          </rPr>
          <t xml:space="preserve">
Now 33-55-10A1 at PG Bison</t>
        </r>
      </text>
    </comment>
  </commentList>
</comments>
</file>

<file path=xl/comments2.xml><?xml version="1.0" encoding="utf-8"?>
<comments xmlns="http://schemas.openxmlformats.org/spreadsheetml/2006/main">
  <authors>
    <author>Gary Hodge</author>
  </authors>
  <commentList>
    <comment ref="P1" authorId="0" shapeId="0">
      <text>
        <r>
          <rPr>
            <b/>
            <sz val="8"/>
            <color indexed="81"/>
            <rFont val="Tahoma"/>
            <family val="2"/>
          </rPr>
          <t>Gary Hodge:</t>
        </r>
        <r>
          <rPr>
            <sz val="8"/>
            <color indexed="81"/>
            <rFont val="Tahoma"/>
            <family val="2"/>
          </rPr>
          <t xml:space="preserve">
% gain in volume, 
mean =100%</t>
        </r>
      </text>
    </comment>
    <comment ref="Q1" authorId="0" shapeId="0">
      <text>
        <r>
          <rPr>
            <b/>
            <sz val="8"/>
            <color indexed="81"/>
            <rFont val="Tahoma"/>
            <family val="2"/>
          </rPr>
          <t>Gary Hodge:</t>
        </r>
        <r>
          <rPr>
            <sz val="8"/>
            <color indexed="81"/>
            <rFont val="Tahoma"/>
            <family val="2"/>
          </rPr>
          <t xml:space="preserve">
% gain in volume, 
mean =100%</t>
        </r>
      </text>
    </comment>
    <comment ref="R1" authorId="0" shapeId="0">
      <text>
        <r>
          <rPr>
            <b/>
            <sz val="8"/>
            <color indexed="81"/>
            <rFont val="Tahoma"/>
            <family val="2"/>
          </rPr>
          <t>Gary Hodge:</t>
        </r>
        <r>
          <rPr>
            <sz val="8"/>
            <color indexed="81"/>
            <rFont val="Tahoma"/>
            <family val="2"/>
          </rPr>
          <t xml:space="preserve">
% gain in volume, 
mean =100%</t>
        </r>
      </text>
    </comment>
    <comment ref="T1" authorId="0" shapeId="0">
      <text>
        <r>
          <rPr>
            <b/>
            <sz val="8"/>
            <color indexed="81"/>
            <rFont val="Tahoma"/>
            <family val="2"/>
          </rPr>
          <t>Gary Hodge:</t>
        </r>
        <r>
          <rPr>
            <sz val="8"/>
            <color indexed="81"/>
            <rFont val="Tahoma"/>
            <family val="2"/>
          </rPr>
          <t xml:space="preserve">
density gain in kg/m3, mean =480</t>
        </r>
      </text>
    </comment>
    <comment ref="U1" authorId="0" shapeId="0">
      <text>
        <r>
          <rPr>
            <b/>
            <sz val="8"/>
            <color indexed="81"/>
            <rFont val="Tahoma"/>
            <family val="2"/>
          </rPr>
          <t>Gary Hodge:</t>
        </r>
        <r>
          <rPr>
            <sz val="8"/>
            <color indexed="81"/>
            <rFont val="Tahoma"/>
            <family val="2"/>
          </rPr>
          <t xml:space="preserve">
density gain in kg/m3, mean =480</t>
        </r>
      </text>
    </comment>
    <comment ref="V1" authorId="0" shapeId="0">
      <text>
        <r>
          <rPr>
            <b/>
            <sz val="8"/>
            <color indexed="81"/>
            <rFont val="Tahoma"/>
            <family val="2"/>
          </rPr>
          <t>Gary Hodge:</t>
        </r>
        <r>
          <rPr>
            <sz val="8"/>
            <color indexed="81"/>
            <rFont val="Tahoma"/>
            <family val="2"/>
          </rPr>
          <t xml:space="preserve">
density gain in kg/m3, mean =480</t>
        </r>
      </text>
    </comment>
    <comment ref="W1" authorId="0" shapeId="0">
      <text>
        <r>
          <rPr>
            <b/>
            <sz val="8"/>
            <color indexed="81"/>
            <rFont val="Tahoma"/>
            <family val="2"/>
          </rPr>
          <t>Gary Hodge:</t>
        </r>
        <r>
          <rPr>
            <sz val="8"/>
            <color indexed="81"/>
            <rFont val="Tahoma"/>
            <family val="2"/>
          </rPr>
          <t xml:space="preserve">
% gain in biomass,
mean = 100%</t>
        </r>
      </text>
    </comment>
  </commentList>
</comments>
</file>

<file path=xl/comments3.xml><?xml version="1.0" encoding="utf-8"?>
<comments xmlns="http://schemas.openxmlformats.org/spreadsheetml/2006/main">
  <authors>
    <author>Willi Woodbridge</author>
  </authors>
  <commentList>
    <comment ref="T1" authorId="0" shapeId="0">
      <text>
        <r>
          <rPr>
            <b/>
            <sz val="9"/>
            <color indexed="81"/>
            <rFont val="Tahoma"/>
            <charset val="1"/>
          </rPr>
          <t>Willi Woodbridge:</t>
        </r>
        <r>
          <rPr>
            <sz val="9"/>
            <color indexed="81"/>
            <rFont val="Tahoma"/>
            <charset val="1"/>
          </rPr>
          <t xml:space="preserve">
4=excellent
1=bad
</t>
        </r>
      </text>
    </comment>
  </commentList>
</comments>
</file>

<file path=xl/comments4.xml><?xml version="1.0" encoding="utf-8"?>
<comments xmlns="http://schemas.openxmlformats.org/spreadsheetml/2006/main">
  <authors>
    <author>Willi Woodbridge</author>
    <author>Simon Bayo</author>
  </authors>
  <commentList>
    <comment ref="J1" authorId="0" shapeId="0">
      <text>
        <r>
          <rPr>
            <b/>
            <sz val="9"/>
            <color indexed="81"/>
            <rFont val="Tahoma"/>
            <charset val="1"/>
          </rPr>
          <t>Willi Woodbridge:</t>
        </r>
        <r>
          <rPr>
            <sz val="9"/>
            <color indexed="81"/>
            <rFont val="Tahoma"/>
            <charset val="1"/>
          </rPr>
          <t xml:space="preserve">
Famnums were changed after test was established</t>
        </r>
      </text>
    </comment>
    <comment ref="V1" authorId="0" shapeId="0">
      <text>
        <r>
          <rPr>
            <b/>
            <sz val="9"/>
            <color indexed="81"/>
            <rFont val="Tahoma"/>
            <charset val="1"/>
          </rPr>
          <t>Willi Woodbridge:</t>
        </r>
        <r>
          <rPr>
            <sz val="9"/>
            <color indexed="81"/>
            <rFont val="Tahoma"/>
            <charset val="1"/>
          </rPr>
          <t xml:space="preserve">
Camnums were reassigned to avoid confusion with old fam codes</t>
        </r>
      </text>
    </comment>
    <comment ref="U2" authorId="1" shapeId="0">
      <text>
        <r>
          <rPr>
            <b/>
            <sz val="9"/>
            <color indexed="81"/>
            <rFont val="Tahoma"/>
            <family val="2"/>
          </rPr>
          <t>Simon Bayo:</t>
        </r>
        <r>
          <rPr>
            <sz val="9"/>
            <color indexed="81"/>
            <rFont val="Tahoma"/>
            <family val="2"/>
          </rPr>
          <t xml:space="preserve">
even with  tn 1</t>
        </r>
      </text>
    </comment>
    <comment ref="U9" authorId="1" shapeId="0">
      <text>
        <r>
          <rPr>
            <b/>
            <sz val="9"/>
            <color indexed="81"/>
            <rFont val="Tahoma"/>
            <family val="2"/>
          </rPr>
          <t>Simon Bayo:</t>
        </r>
        <r>
          <rPr>
            <sz val="9"/>
            <color indexed="81"/>
            <rFont val="Tahoma"/>
            <family val="2"/>
          </rPr>
          <t xml:space="preserve">
But Tn 4 is the best</t>
        </r>
      </text>
    </comment>
    <comment ref="U10" authorId="1" shapeId="0">
      <text>
        <r>
          <rPr>
            <b/>
            <sz val="9"/>
            <color indexed="81"/>
            <rFont val="Tahoma"/>
            <family val="2"/>
          </rPr>
          <t>Simon Bayo:</t>
        </r>
        <r>
          <rPr>
            <sz val="9"/>
            <color indexed="81"/>
            <rFont val="Tahoma"/>
            <family val="2"/>
          </rPr>
          <t xml:space="preserve">
Even with tn 1</t>
        </r>
      </text>
    </comment>
    <comment ref="U15" authorId="1" shapeId="0">
      <text>
        <r>
          <rPr>
            <b/>
            <sz val="9"/>
            <color indexed="81"/>
            <rFont val="Tahoma"/>
            <family val="2"/>
          </rPr>
          <t>Simon Bayo:</t>
        </r>
        <r>
          <rPr>
            <sz val="9"/>
            <color indexed="81"/>
            <rFont val="Tahoma"/>
            <family val="2"/>
          </rPr>
          <t xml:space="preserve">
But it has a swelling at about 12m, Tn 3 is the best in the plot</t>
        </r>
      </text>
    </comment>
    <comment ref="U16" authorId="1" shapeId="0">
      <text>
        <r>
          <rPr>
            <b/>
            <sz val="9"/>
            <color indexed="81"/>
            <rFont val="Tahoma"/>
            <family val="2"/>
          </rPr>
          <t>Simon Bayo:</t>
        </r>
        <r>
          <rPr>
            <sz val="9"/>
            <color indexed="81"/>
            <rFont val="Tahoma"/>
            <family val="2"/>
          </rPr>
          <t xml:space="preserve">
...No, Tn 2 the best</t>
        </r>
      </text>
    </comment>
    <comment ref="U18" authorId="1" shapeId="0">
      <text>
        <r>
          <rPr>
            <b/>
            <sz val="9"/>
            <color indexed="81"/>
            <rFont val="Tahoma"/>
            <family val="2"/>
          </rPr>
          <t>Simon Bayo:</t>
        </r>
        <r>
          <rPr>
            <sz val="9"/>
            <color indexed="81"/>
            <rFont val="Tahoma"/>
            <family val="2"/>
          </rPr>
          <t xml:space="preserve">
Just as tn 1</t>
        </r>
      </text>
    </comment>
    <comment ref="U21" authorId="1" shapeId="0">
      <text>
        <r>
          <rPr>
            <b/>
            <sz val="9"/>
            <color indexed="81"/>
            <rFont val="Tahoma"/>
            <family val="2"/>
          </rPr>
          <t>Simon Bayo:</t>
        </r>
        <r>
          <rPr>
            <sz val="9"/>
            <color indexed="81"/>
            <rFont val="Tahoma"/>
            <family val="2"/>
          </rPr>
          <t xml:space="preserve">
With minor twist</t>
        </r>
      </text>
    </comment>
    <comment ref="U23" authorId="1" shapeId="0">
      <text>
        <r>
          <rPr>
            <b/>
            <sz val="9"/>
            <color indexed="81"/>
            <rFont val="Tahoma"/>
            <family val="2"/>
          </rPr>
          <t>Simon Bayo:</t>
        </r>
        <r>
          <rPr>
            <sz val="9"/>
            <color indexed="81"/>
            <rFont val="Tahoma"/>
            <family val="2"/>
          </rPr>
          <t xml:space="preserve">
..as tn 1</t>
        </r>
      </text>
    </comment>
    <comment ref="U24" authorId="1" shapeId="0">
      <text>
        <r>
          <rPr>
            <b/>
            <sz val="9"/>
            <color indexed="81"/>
            <rFont val="Tahoma"/>
            <family val="2"/>
          </rPr>
          <t>Simon Bayo:</t>
        </r>
        <r>
          <rPr>
            <sz val="9"/>
            <color indexed="81"/>
            <rFont val="Tahoma"/>
            <family val="2"/>
          </rPr>
          <t xml:space="preserve">
..and excelent form</t>
        </r>
      </text>
    </comment>
    <comment ref="U26" authorId="1" shapeId="0">
      <text>
        <r>
          <rPr>
            <b/>
            <sz val="9"/>
            <color indexed="81"/>
            <rFont val="Tahoma"/>
            <family val="2"/>
          </rPr>
          <t>Simon Bayo:</t>
        </r>
        <r>
          <rPr>
            <sz val="9"/>
            <color indexed="81"/>
            <rFont val="Tahoma"/>
            <family val="2"/>
          </rPr>
          <t xml:space="preserve">
Stem shift/lean</t>
        </r>
      </text>
    </comment>
    <comment ref="U27" authorId="1" shapeId="0">
      <text>
        <r>
          <rPr>
            <b/>
            <sz val="9"/>
            <color indexed="81"/>
            <rFont val="Tahoma"/>
            <family val="2"/>
          </rPr>
          <t>Simon Bayo:</t>
        </r>
        <r>
          <rPr>
            <sz val="9"/>
            <color indexed="81"/>
            <rFont val="Tahoma"/>
            <family val="2"/>
          </rPr>
          <t xml:space="preserve">
As tn 1</t>
        </r>
      </text>
    </comment>
    <comment ref="U30" authorId="1" shapeId="0">
      <text>
        <r>
          <rPr>
            <b/>
            <sz val="9"/>
            <color indexed="81"/>
            <rFont val="Tahoma"/>
            <family val="2"/>
          </rPr>
          <t>Simon Bayo:</t>
        </r>
        <r>
          <rPr>
            <sz val="9"/>
            <color indexed="81"/>
            <rFont val="Tahoma"/>
            <family val="2"/>
          </rPr>
          <t xml:space="preserve">
But tn 3 is the best-must for selection </t>
        </r>
      </text>
    </comment>
    <comment ref="U32" authorId="1" shapeId="0">
      <text>
        <r>
          <rPr>
            <b/>
            <sz val="9"/>
            <color indexed="81"/>
            <rFont val="Tahoma"/>
            <family val="2"/>
          </rPr>
          <t>Simon Bayo:</t>
        </r>
        <r>
          <rPr>
            <sz val="9"/>
            <color indexed="81"/>
            <rFont val="Tahoma"/>
            <family val="2"/>
          </rPr>
          <t xml:space="preserve">
Excelent</t>
        </r>
      </text>
    </comment>
    <comment ref="U33" authorId="1" shapeId="0">
      <text>
        <r>
          <rPr>
            <b/>
            <sz val="9"/>
            <color indexed="81"/>
            <rFont val="Tahoma"/>
            <family val="2"/>
          </rPr>
          <t>Simon Bayo:</t>
        </r>
        <r>
          <rPr>
            <sz val="9"/>
            <color indexed="81"/>
            <rFont val="Tahoma"/>
            <family val="2"/>
          </rPr>
          <t xml:space="preserve">
Small crown</t>
        </r>
      </text>
    </comment>
    <comment ref="U34" authorId="1" shapeId="0">
      <text>
        <r>
          <rPr>
            <b/>
            <sz val="9"/>
            <color indexed="81"/>
            <rFont val="Tahoma"/>
            <family val="2"/>
          </rPr>
          <t>Simon Bayo:</t>
        </r>
        <r>
          <rPr>
            <sz val="9"/>
            <color indexed="81"/>
            <rFont val="Tahoma"/>
            <family val="2"/>
          </rPr>
          <t xml:space="preserve">
..small crown, thin 1/4 part</t>
        </r>
      </text>
    </comment>
    <comment ref="U35" authorId="1" shapeId="0">
      <text>
        <r>
          <rPr>
            <b/>
            <sz val="9"/>
            <color indexed="81"/>
            <rFont val="Tahoma"/>
            <family val="2"/>
          </rPr>
          <t>Simon Bayo:</t>
        </r>
        <r>
          <rPr>
            <sz val="9"/>
            <color indexed="81"/>
            <rFont val="Tahoma"/>
            <family val="2"/>
          </rPr>
          <t xml:space="preserve">
Hass small twist, TN 6 more straight</t>
        </r>
      </text>
    </comment>
    <comment ref="U37" authorId="1" shapeId="0">
      <text>
        <r>
          <rPr>
            <b/>
            <sz val="9"/>
            <color indexed="81"/>
            <rFont val="Tahoma"/>
            <family val="2"/>
          </rPr>
          <t>Simon Bayo:</t>
        </r>
        <r>
          <rPr>
            <sz val="9"/>
            <color indexed="81"/>
            <rFont val="Tahoma"/>
            <family val="2"/>
          </rPr>
          <t xml:space="preserve">
Yes, but small crown, outshined by tn 1</t>
        </r>
      </text>
    </comment>
    <comment ref="U49" authorId="1" shapeId="0">
      <text>
        <r>
          <rPr>
            <b/>
            <sz val="9"/>
            <color indexed="81"/>
            <rFont val="Tahoma"/>
            <family val="2"/>
          </rPr>
          <t>Simon Bayo:</t>
        </r>
        <r>
          <rPr>
            <sz val="9"/>
            <color indexed="81"/>
            <rFont val="Tahoma"/>
            <family val="2"/>
          </rPr>
          <t xml:space="preserve">
But TN 5 is the best</t>
        </r>
      </text>
    </comment>
    <comment ref="U51" authorId="1" shapeId="0">
      <text>
        <r>
          <rPr>
            <b/>
            <sz val="9"/>
            <color indexed="81"/>
            <rFont val="Tahoma"/>
            <family val="2"/>
          </rPr>
          <t>Simon Bayo:</t>
        </r>
        <r>
          <rPr>
            <sz val="9"/>
            <color indexed="81"/>
            <rFont val="Tahoma"/>
            <family val="2"/>
          </rPr>
          <t xml:space="preserve">
Even with tn 1-Most familly mebers in the plot</t>
        </r>
      </text>
    </comment>
    <comment ref="U52" authorId="1" shapeId="0">
      <text>
        <r>
          <rPr>
            <b/>
            <sz val="9"/>
            <color indexed="81"/>
            <rFont val="Tahoma"/>
            <family val="2"/>
          </rPr>
          <t>Simon Bayo:</t>
        </r>
        <r>
          <rPr>
            <sz val="9"/>
            <color indexed="81"/>
            <rFont val="Tahoma"/>
            <family val="2"/>
          </rPr>
          <t xml:space="preserve">
but has small crown,tn 2 the best</t>
        </r>
      </text>
    </comment>
    <comment ref="U53" authorId="1" shapeId="0">
      <text>
        <r>
          <rPr>
            <b/>
            <sz val="9"/>
            <color indexed="81"/>
            <rFont val="Tahoma"/>
            <family val="2"/>
          </rPr>
          <t>Simon Bayo:</t>
        </r>
        <r>
          <rPr>
            <sz val="9"/>
            <color indexed="81"/>
            <rFont val="Tahoma"/>
            <family val="2"/>
          </rPr>
          <t xml:space="preserve">
But with twist
</t>
        </r>
      </text>
    </comment>
    <comment ref="U55" authorId="1" shapeId="0">
      <text>
        <r>
          <rPr>
            <b/>
            <sz val="9"/>
            <color indexed="81"/>
            <rFont val="Tahoma"/>
            <family val="2"/>
          </rPr>
          <t>Simon Bayo:</t>
        </r>
        <r>
          <rPr>
            <sz val="9"/>
            <color indexed="81"/>
            <rFont val="Tahoma"/>
            <family val="2"/>
          </rPr>
          <t xml:space="preserve">
Good looking fam except tn 5</t>
        </r>
      </text>
    </comment>
    <comment ref="U56" authorId="1" shapeId="0">
      <text>
        <r>
          <rPr>
            <b/>
            <sz val="9"/>
            <color indexed="81"/>
            <rFont val="Tahoma"/>
            <family val="2"/>
          </rPr>
          <t>Simon Bayo:</t>
        </r>
        <r>
          <rPr>
            <sz val="9"/>
            <color indexed="81"/>
            <rFont val="Tahoma"/>
            <family val="2"/>
          </rPr>
          <t xml:space="preserve">
Very tall,  but not 100% staright-continuing twisting at short angles</t>
        </r>
      </text>
    </comment>
    <comment ref="U57" authorId="1" shapeId="0">
      <text>
        <r>
          <rPr>
            <b/>
            <sz val="9"/>
            <color indexed="81"/>
            <rFont val="Tahoma"/>
            <family val="2"/>
          </rPr>
          <t>Simon Bayo:</t>
        </r>
        <r>
          <rPr>
            <sz val="9"/>
            <color indexed="81"/>
            <rFont val="Tahoma"/>
            <family val="2"/>
          </rPr>
          <t xml:space="preserve">
No.,  a tree with a very big shift.Tn 3 better in the plot</t>
        </r>
      </text>
    </comment>
    <comment ref="U60" authorId="1" shapeId="0">
      <text>
        <r>
          <rPr>
            <b/>
            <sz val="9"/>
            <color indexed="81"/>
            <rFont val="Tahoma"/>
            <family val="2"/>
          </rPr>
          <t>Simon Bayo:</t>
        </r>
        <r>
          <rPr>
            <sz val="9"/>
            <color indexed="81"/>
            <rFont val="Tahoma"/>
            <family val="2"/>
          </rPr>
          <t xml:space="preserve">
In terms of straigthness, Tn 2&amp;5 are better off</t>
        </r>
      </text>
    </comment>
    <comment ref="U61" authorId="1" shapeId="0">
      <text>
        <r>
          <rPr>
            <b/>
            <sz val="9"/>
            <color indexed="81"/>
            <rFont val="Tahoma"/>
            <family val="2"/>
          </rPr>
          <t>Simon Bayo:</t>
        </r>
        <r>
          <rPr>
            <sz val="9"/>
            <color indexed="81"/>
            <rFont val="Tahoma"/>
            <family val="2"/>
          </rPr>
          <t xml:space="preserve">
But litle wable at 1/2 of the length
</t>
        </r>
      </text>
    </comment>
    <comment ref="U62" authorId="1" shapeId="0">
      <text>
        <r>
          <rPr>
            <b/>
            <sz val="9"/>
            <color indexed="81"/>
            <rFont val="Tahoma"/>
            <family val="2"/>
          </rPr>
          <t>Simon Bayo:</t>
        </r>
        <r>
          <rPr>
            <sz val="9"/>
            <color indexed="81"/>
            <rFont val="Tahoma"/>
            <family val="2"/>
          </rPr>
          <t xml:space="preserve">
Robust growth for both trees in this plot, but not very straight</t>
        </r>
      </text>
    </comment>
    <comment ref="U64" authorId="1" shapeId="0">
      <text>
        <r>
          <rPr>
            <b/>
            <sz val="9"/>
            <color indexed="81"/>
            <rFont val="Tahoma"/>
            <family val="2"/>
          </rPr>
          <t>Simon Bayo:</t>
        </r>
        <r>
          <rPr>
            <sz val="9"/>
            <color indexed="81"/>
            <rFont val="Tahoma"/>
            <family val="2"/>
          </rPr>
          <t xml:space="preserve">
Taper issue</t>
        </r>
      </text>
    </comment>
    <comment ref="U65" authorId="1" shapeId="0">
      <text>
        <r>
          <rPr>
            <b/>
            <sz val="9"/>
            <color indexed="81"/>
            <rFont val="Tahoma"/>
            <family val="2"/>
          </rPr>
          <t>Simon Bayo:</t>
        </r>
        <r>
          <rPr>
            <sz val="9"/>
            <color indexed="81"/>
            <rFont val="Tahoma"/>
            <family val="2"/>
          </rPr>
          <t xml:space="preserve">
Tn 1 or 3 </t>
        </r>
      </text>
    </comment>
    <comment ref="U66" authorId="1" shapeId="0">
      <text>
        <r>
          <rPr>
            <b/>
            <sz val="9"/>
            <color indexed="81"/>
            <rFont val="Tahoma"/>
            <family val="2"/>
          </rPr>
          <t>Simon Bayo:</t>
        </r>
        <r>
          <rPr>
            <sz val="9"/>
            <color indexed="81"/>
            <rFont val="Tahoma"/>
            <family val="2"/>
          </rPr>
          <t xml:space="preserve">
Small twist
</t>
        </r>
      </text>
    </comment>
    <comment ref="U67" authorId="1" shapeId="0">
      <text>
        <r>
          <rPr>
            <b/>
            <sz val="9"/>
            <color indexed="81"/>
            <rFont val="Tahoma"/>
            <family val="2"/>
          </rPr>
          <t>Simon Bayo:</t>
        </r>
        <r>
          <rPr>
            <sz val="9"/>
            <color indexed="81"/>
            <rFont val="Tahoma"/>
            <family val="2"/>
          </rPr>
          <t xml:space="preserve">
And it has small twist at about 10m, probably enjoying the advantage of small boarder trees</t>
        </r>
      </text>
    </comment>
    <comment ref="U71" authorId="1" shapeId="0">
      <text>
        <r>
          <rPr>
            <b/>
            <sz val="9"/>
            <color indexed="81"/>
            <rFont val="Tahoma"/>
            <family val="2"/>
          </rPr>
          <t>Simon Bayo:</t>
        </r>
        <r>
          <rPr>
            <sz val="9"/>
            <color indexed="81"/>
            <rFont val="Tahoma"/>
            <family val="2"/>
          </rPr>
          <t xml:space="preserve">
Nice plot,except tn 3</t>
        </r>
      </text>
    </comment>
    <comment ref="U72" authorId="1" shapeId="0">
      <text>
        <r>
          <rPr>
            <b/>
            <sz val="9"/>
            <color indexed="81"/>
            <rFont val="Tahoma"/>
            <family val="2"/>
          </rPr>
          <t>Simon Bayo:</t>
        </r>
        <r>
          <rPr>
            <sz val="9"/>
            <color indexed="81"/>
            <rFont val="Tahoma"/>
            <family val="2"/>
          </rPr>
          <t xml:space="preserve">
Minor twist</t>
        </r>
      </text>
    </comment>
    <comment ref="U75" authorId="1" shapeId="0">
      <text>
        <r>
          <rPr>
            <b/>
            <sz val="9"/>
            <color indexed="81"/>
            <rFont val="Tahoma"/>
            <family val="2"/>
          </rPr>
          <t>Simon Bayo:</t>
        </r>
        <r>
          <rPr>
            <sz val="9"/>
            <color indexed="81"/>
            <rFont val="Tahoma"/>
            <family val="2"/>
          </rPr>
          <t xml:space="preserve">
Even with tn  6</t>
        </r>
      </text>
    </comment>
    <comment ref="U76" authorId="1" shapeId="0">
      <text>
        <r>
          <rPr>
            <b/>
            <sz val="9"/>
            <color indexed="81"/>
            <rFont val="Tahoma"/>
            <family val="2"/>
          </rPr>
          <t>Simon Bayo:</t>
        </r>
        <r>
          <rPr>
            <sz val="9"/>
            <color indexed="81"/>
            <rFont val="Tahoma"/>
            <family val="2"/>
          </rPr>
          <t xml:space="preserve">
TN 4 is excelent</t>
        </r>
      </text>
    </comment>
    <comment ref="U77" authorId="1" shapeId="0">
      <text>
        <r>
          <rPr>
            <b/>
            <sz val="9"/>
            <color indexed="81"/>
            <rFont val="Tahoma"/>
            <family val="2"/>
          </rPr>
          <t>Simon Bayo:</t>
        </r>
        <r>
          <rPr>
            <sz val="9"/>
            <color indexed="81"/>
            <rFont val="Tahoma"/>
            <family val="2"/>
          </rPr>
          <t xml:space="preserve">
But TN 6 is THE BEST-Considering straightness</t>
        </r>
      </text>
    </comment>
    <comment ref="U83" authorId="1" shapeId="0">
      <text>
        <r>
          <rPr>
            <b/>
            <sz val="9"/>
            <color indexed="81"/>
            <rFont val="Tahoma"/>
            <family val="2"/>
          </rPr>
          <t>Simon Bayo:</t>
        </r>
        <r>
          <rPr>
            <sz val="9"/>
            <color indexed="81"/>
            <rFont val="Tahoma"/>
            <family val="2"/>
          </rPr>
          <t xml:space="preserve">
But Tn 4 is the best</t>
        </r>
      </text>
    </comment>
    <comment ref="U85" authorId="1" shapeId="0">
      <text>
        <r>
          <rPr>
            <b/>
            <sz val="9"/>
            <color indexed="81"/>
            <rFont val="Tahoma"/>
            <family val="2"/>
          </rPr>
          <t>Simon Bayo:</t>
        </r>
        <r>
          <rPr>
            <sz val="9"/>
            <color indexed="81"/>
            <rFont val="Tahoma"/>
            <family val="2"/>
          </rPr>
          <t xml:space="preserve">
Even with TN 1</t>
        </r>
      </text>
    </comment>
    <comment ref="U87" authorId="1" shapeId="0">
      <text>
        <r>
          <rPr>
            <b/>
            <sz val="9"/>
            <color indexed="81"/>
            <rFont val="Tahoma"/>
            <family val="2"/>
          </rPr>
          <t>Simon Bayo:</t>
        </r>
        <r>
          <rPr>
            <sz val="9"/>
            <color indexed="81"/>
            <rFont val="Tahoma"/>
            <family val="2"/>
          </rPr>
          <t xml:space="preserve">
But with slight lean</t>
        </r>
      </text>
    </comment>
    <comment ref="U94" authorId="1" shapeId="0">
      <text>
        <r>
          <rPr>
            <b/>
            <sz val="9"/>
            <color indexed="81"/>
            <rFont val="Tahoma"/>
            <family val="2"/>
          </rPr>
          <t>Simon Bayo:</t>
        </r>
        <r>
          <rPr>
            <sz val="9"/>
            <color indexed="81"/>
            <rFont val="Tahoma"/>
            <family val="2"/>
          </rPr>
          <t xml:space="preserve">
But tn 5 more straight form-Generally all trees are straight except Tn 3 with small twist at the last 1/4 of the lenght</t>
        </r>
      </text>
    </comment>
    <comment ref="U95" authorId="1" shapeId="0">
      <text>
        <r>
          <rPr>
            <b/>
            <sz val="9"/>
            <color indexed="81"/>
            <rFont val="Tahoma"/>
            <family val="2"/>
          </rPr>
          <t>Simon Bayo:</t>
        </r>
        <r>
          <rPr>
            <sz val="9"/>
            <color indexed="81"/>
            <rFont val="Tahoma"/>
            <family val="2"/>
          </rPr>
          <t xml:space="preserve">
One twist</t>
        </r>
      </text>
    </comment>
    <comment ref="U96" authorId="1" shapeId="0">
      <text>
        <r>
          <rPr>
            <b/>
            <sz val="9"/>
            <color indexed="81"/>
            <rFont val="Tahoma"/>
            <family val="2"/>
          </rPr>
          <t>Simon Bayo:</t>
        </r>
        <r>
          <rPr>
            <sz val="9"/>
            <color indexed="81"/>
            <rFont val="Tahoma"/>
            <family val="2"/>
          </rPr>
          <t xml:space="preserve">
But TN 3 better than 2</t>
        </r>
      </text>
    </comment>
    <comment ref="U97" authorId="1" shapeId="0">
      <text>
        <r>
          <rPr>
            <b/>
            <sz val="9"/>
            <color indexed="81"/>
            <rFont val="Tahoma"/>
            <family val="2"/>
          </rPr>
          <t>Simon Bayo:</t>
        </r>
        <r>
          <rPr>
            <sz val="9"/>
            <color indexed="81"/>
            <rFont val="Tahoma"/>
            <family val="2"/>
          </rPr>
          <t xml:space="preserve">
serious twist</t>
        </r>
      </text>
    </comment>
    <comment ref="U99" authorId="1" shapeId="0">
      <text>
        <r>
          <rPr>
            <b/>
            <sz val="9"/>
            <color indexed="81"/>
            <rFont val="Tahoma"/>
            <family val="2"/>
          </rPr>
          <t>Simon Bayo:</t>
        </r>
        <r>
          <rPr>
            <sz val="9"/>
            <color indexed="81"/>
            <rFont val="Tahoma"/>
            <family val="2"/>
          </rPr>
          <t xml:space="preserve">
But tn 3 is better off</t>
        </r>
      </text>
    </comment>
    <comment ref="U104" authorId="1" shapeId="0">
      <text>
        <r>
          <rPr>
            <b/>
            <sz val="9"/>
            <color indexed="81"/>
            <rFont val="Tahoma"/>
            <family val="2"/>
          </rPr>
          <t>Simon Bayo:</t>
        </r>
        <r>
          <rPr>
            <sz val="9"/>
            <color indexed="81"/>
            <rFont val="Tahoma"/>
            <family val="2"/>
          </rPr>
          <t xml:space="preserve">
With  minor shift/lean</t>
        </r>
      </text>
    </comment>
    <comment ref="U106" authorId="1" shapeId="0">
      <text>
        <r>
          <rPr>
            <b/>
            <sz val="9"/>
            <color indexed="81"/>
            <rFont val="Tahoma"/>
            <family val="2"/>
          </rPr>
          <t>Simon Bayo:</t>
        </r>
        <r>
          <rPr>
            <sz val="9"/>
            <color indexed="81"/>
            <rFont val="Tahoma"/>
            <family val="2"/>
          </rPr>
          <t xml:space="preserve">
Not that straight, TN 2 is the best in the plot</t>
        </r>
      </text>
    </comment>
    <comment ref="U108" authorId="1" shapeId="0">
      <text>
        <r>
          <rPr>
            <b/>
            <sz val="9"/>
            <color indexed="81"/>
            <rFont val="Tahoma"/>
            <family val="2"/>
          </rPr>
          <t>Simon Bayo:</t>
        </r>
        <r>
          <rPr>
            <sz val="9"/>
            <color indexed="81"/>
            <rFont val="Tahoma"/>
            <family val="2"/>
          </rPr>
          <t xml:space="preserve">
But has a continuous twist/spiral</t>
        </r>
      </text>
    </comment>
  </commentList>
</comments>
</file>

<file path=xl/sharedStrings.xml><?xml version="1.0" encoding="utf-8"?>
<sst xmlns="http://schemas.openxmlformats.org/spreadsheetml/2006/main" count="114832" uniqueCount="7405">
  <si>
    <t>BIG BR,FLAT,-1,OK___</t>
  </si>
  <si>
    <t>20-091</t>
  </si>
  <si>
    <t>OK-  -0.5 x 2</t>
  </si>
  <si>
    <t>BIG,CROOKED_________</t>
  </si>
  <si>
    <t>20-093</t>
  </si>
  <si>
    <t>OK-POOR FAM</t>
  </si>
  <si>
    <t>NOT BAD,MED ANGLE___</t>
  </si>
  <si>
    <t>20-094</t>
  </si>
  <si>
    <t>20-096</t>
  </si>
  <si>
    <t>OK?-POOR FORM+BRANCH</t>
  </si>
  <si>
    <t>NOT BAD,SL SWEEP____</t>
  </si>
  <si>
    <t>20-097</t>
  </si>
  <si>
    <t>NICE,THIN BR,STRAITH</t>
  </si>
  <si>
    <t>20-098</t>
  </si>
  <si>
    <t>ST=3,LONG BR,NOT BAD</t>
  </si>
  <si>
    <t>20-099</t>
  </si>
  <si>
    <t>20-100</t>
  </si>
  <si>
    <t>VV nice !!_________</t>
  </si>
  <si>
    <t>NICE,BIT BRANCHY____</t>
  </si>
  <si>
    <t>20-101</t>
  </si>
  <si>
    <t>OK-SINEWY BIG VOL</t>
  </si>
  <si>
    <t>S,BIG BR,FLAT,OK-___</t>
  </si>
  <si>
    <t>20-102</t>
  </si>
  <si>
    <t>201006B2</t>
  </si>
  <si>
    <t>Tlacuache</t>
  </si>
  <si>
    <t>MED BR,FLAT,SWP,OK-_</t>
  </si>
  <si>
    <t>20-103</t>
  </si>
  <si>
    <t>Fair________________</t>
  </si>
  <si>
    <t>BIG, BRANCHY _______</t>
  </si>
  <si>
    <t>20-104</t>
  </si>
  <si>
    <t>NOT BAD ____________</t>
  </si>
  <si>
    <t>20-105</t>
  </si>
  <si>
    <t>BIG BR,SL KINK,OK-__</t>
  </si>
  <si>
    <t>20-106</t>
  </si>
  <si>
    <t>20-107</t>
  </si>
  <si>
    <t>20-108</t>
  </si>
  <si>
    <t>20-110</t>
  </si>
  <si>
    <t>V. nice_____________</t>
  </si>
  <si>
    <t>HI FORK,MED BR,OK-__</t>
  </si>
  <si>
    <t>20-111</t>
  </si>
  <si>
    <t>Fork top____________</t>
  </si>
  <si>
    <t>20-113</t>
  </si>
  <si>
    <t>BIG,ST,NOT BAD</t>
  </si>
  <si>
    <t>20-114</t>
  </si>
  <si>
    <t>OK,MED BR___________</t>
  </si>
  <si>
    <t>20-116</t>
  </si>
  <si>
    <t>Cuajimoloyas</t>
  </si>
  <si>
    <t>BRANCHY,KNOBS,OK-___</t>
  </si>
  <si>
    <t>20-117</t>
  </si>
  <si>
    <t>ST, BRANCHY, MED BR_</t>
  </si>
  <si>
    <t>20-118</t>
  </si>
  <si>
    <t>-1,SWP,BRANCHY,OK-__</t>
  </si>
  <si>
    <t>20-119</t>
  </si>
  <si>
    <t>NICE,-1_____________</t>
  </si>
  <si>
    <t>20-122</t>
  </si>
  <si>
    <t>WIDE ROW,-1,FORM OK_</t>
  </si>
  <si>
    <t>20-123</t>
  </si>
  <si>
    <t>20-124</t>
  </si>
  <si>
    <t>PRETTY GOOD_________</t>
  </si>
  <si>
    <t>20-125</t>
  </si>
  <si>
    <t>OK,ST,SL TAPER,MEDBR</t>
  </si>
  <si>
    <t>20-126</t>
  </si>
  <si>
    <t>NICE, BIG___________</t>
  </si>
  <si>
    <t>20-127</t>
  </si>
  <si>
    <t>Good________________</t>
  </si>
  <si>
    <t>20-128</t>
  </si>
  <si>
    <t>Good______________</t>
  </si>
  <si>
    <t>ST,BRANCHY,OK_______</t>
  </si>
  <si>
    <t>20-129</t>
  </si>
  <si>
    <t>20-130</t>
  </si>
  <si>
    <t>FLAT,BRANCHY,NOTBAD</t>
  </si>
  <si>
    <t>20-131</t>
  </si>
  <si>
    <t>BRANCHY,S,BIG_______</t>
  </si>
  <si>
    <t>20-133</t>
  </si>
  <si>
    <t>-2,NICE,THIN BR_____</t>
  </si>
  <si>
    <t>20-134</t>
  </si>
  <si>
    <t>VNICE-OPEN</t>
  </si>
  <si>
    <t>NICE,-0.5___________</t>
  </si>
  <si>
    <t>20-135</t>
  </si>
  <si>
    <t>-1,BRANCHY,OK_______</t>
  </si>
  <si>
    <t>20-138</t>
  </si>
  <si>
    <t>BIT SMALLISH___</t>
  </si>
  <si>
    <t>20-141</t>
  </si>
  <si>
    <t>OK-OTHER SETS</t>
  </si>
  <si>
    <t>very nice, plot?____</t>
  </si>
  <si>
    <t>20-143</t>
  </si>
  <si>
    <t>202607C4</t>
  </si>
  <si>
    <t>st, some bigbr______</t>
  </si>
  <si>
    <t>20-144</t>
  </si>
  <si>
    <t>topfork,nicestem,__</t>
  </si>
  <si>
    <t>20-145</t>
  </si>
  <si>
    <t>20-146</t>
  </si>
  <si>
    <t>20-147</t>
  </si>
  <si>
    <t>crook OK-___________</t>
  </si>
  <si>
    <t>20-148</t>
  </si>
  <si>
    <t>20-149</t>
  </si>
  <si>
    <t>nice, top fork______</t>
  </si>
  <si>
    <t>20-150</t>
  </si>
  <si>
    <t>202606C4</t>
  </si>
  <si>
    <t>ram,OK, butt sw_____</t>
  </si>
  <si>
    <t>V+, S</t>
  </si>
  <si>
    <t>32-005</t>
  </si>
  <si>
    <t>32-006</t>
  </si>
  <si>
    <t>32-007</t>
  </si>
  <si>
    <t>Very nice stem form</t>
  </si>
  <si>
    <t>V+,S+,C,fork</t>
  </si>
  <si>
    <t>Ario de Rosales</t>
  </si>
  <si>
    <t>32-008</t>
  </si>
  <si>
    <t>Very nice stem, good volume</t>
  </si>
  <si>
    <t>32-009</t>
  </si>
  <si>
    <t>32-010</t>
  </si>
  <si>
    <t>Good volume + stem form</t>
  </si>
  <si>
    <t>32-011</t>
  </si>
  <si>
    <t>Heavy branches but very good volume</t>
  </si>
  <si>
    <t>V++,S,C-,big</t>
  </si>
  <si>
    <t>32-012</t>
  </si>
  <si>
    <t>V+, S+, C tall tree</t>
  </si>
  <si>
    <t>32-013</t>
  </si>
  <si>
    <t>V+, S+, C+ nice tree</t>
  </si>
  <si>
    <t>32-014</t>
  </si>
  <si>
    <t>Very, very big. Good stem form, resin</t>
  </si>
  <si>
    <t>V++,S+,C+,resin</t>
  </si>
  <si>
    <t>32-015</t>
  </si>
  <si>
    <t>Nice tree with good volume</t>
  </si>
  <si>
    <t>32-016</t>
  </si>
  <si>
    <t>32-017</t>
  </si>
  <si>
    <t>32-018</t>
  </si>
  <si>
    <t>V++, S+</t>
  </si>
  <si>
    <t>32-019</t>
  </si>
  <si>
    <t>32-020</t>
  </si>
  <si>
    <t>V+, S++, C</t>
  </si>
  <si>
    <t>32-021</t>
  </si>
  <si>
    <t>V++, S++, C</t>
  </si>
  <si>
    <t>V+,S+,C,basal sweep</t>
  </si>
  <si>
    <t>32-022</t>
  </si>
  <si>
    <t>Nice tree</t>
  </si>
  <si>
    <t>V, S, C+</t>
  </si>
  <si>
    <t>V+,S,C-</t>
  </si>
  <si>
    <t>321805B2</t>
  </si>
  <si>
    <t>San Manuel</t>
  </si>
  <si>
    <t>32-023</t>
  </si>
  <si>
    <t>V+ S C NICE VOL</t>
  </si>
  <si>
    <t>STR=1,Br=2,big</t>
  </si>
  <si>
    <t>San Isidro</t>
  </si>
  <si>
    <t>32-024</t>
  </si>
  <si>
    <t>V+ S+ C</t>
  </si>
  <si>
    <t>STR=1,Br=2</t>
  </si>
  <si>
    <t>32-025</t>
  </si>
  <si>
    <t>V+ S+ C, FORKED</t>
  </si>
  <si>
    <t>32-026</t>
  </si>
  <si>
    <t>32-027</t>
  </si>
  <si>
    <t>STR=1,Br=1,fork</t>
  </si>
  <si>
    <t>Santo Domingo</t>
  </si>
  <si>
    <t>32-028</t>
  </si>
  <si>
    <t>V+ S+ C OPEN BUT NICE VOL</t>
  </si>
  <si>
    <t>Los Articulos</t>
  </si>
  <si>
    <t>32-029</t>
  </si>
  <si>
    <t>V+ S C CROW NEST</t>
  </si>
  <si>
    <t>STR=3,Br=2,big+tall</t>
  </si>
  <si>
    <t>32-030</t>
  </si>
  <si>
    <t>STR=1,Br=1</t>
  </si>
  <si>
    <t>32-031</t>
  </si>
  <si>
    <t>V S+ C+ OK TREE</t>
  </si>
  <si>
    <t>32-032</t>
  </si>
  <si>
    <t>V+ S+ C CROWN BIT HEAVY</t>
  </si>
  <si>
    <t>32-033</t>
  </si>
  <si>
    <t>V+ S+ C TOP BROKEN, REST VERY NICE</t>
  </si>
  <si>
    <t>STR=1,Br=1,tall,BT</t>
  </si>
  <si>
    <t>32-034</t>
  </si>
  <si>
    <t xml:space="preserve">V+ S+ C+ </t>
  </si>
  <si>
    <t>32-035</t>
  </si>
  <si>
    <t>V+ S+ C BRANCHING BIT HEAVY</t>
  </si>
  <si>
    <t>32-036</t>
  </si>
  <si>
    <t>V+ S C NOT GREAT, BUT OK</t>
  </si>
  <si>
    <t>STR=1,Br=2,fork</t>
  </si>
  <si>
    <t>32-037</t>
  </si>
  <si>
    <t>V+ S+ C- BRANCHING?</t>
  </si>
  <si>
    <t>STR=2,Br=2</t>
  </si>
  <si>
    <t>32-038</t>
  </si>
  <si>
    <t>32-039</t>
  </si>
  <si>
    <t>V+ S+ C BRANCHING HEAVY</t>
  </si>
  <si>
    <t>STR=1, Br=2</t>
  </si>
  <si>
    <t>El Madrono</t>
  </si>
  <si>
    <t>32-040</t>
  </si>
  <si>
    <t>V S+ C+ NICE SMALL TREE</t>
  </si>
  <si>
    <t>32-041</t>
  </si>
  <si>
    <t>32-042</t>
  </si>
  <si>
    <t>V+ S+ C- HEAVY CROWN</t>
  </si>
  <si>
    <t>32-043</t>
  </si>
  <si>
    <t>32-044</t>
  </si>
  <si>
    <t>32-045</t>
  </si>
  <si>
    <t>32-046</t>
  </si>
  <si>
    <t>320704B</t>
  </si>
  <si>
    <t>32-047</t>
  </si>
  <si>
    <t>Good stem form + volume</t>
  </si>
  <si>
    <t>S, V, C</t>
  </si>
  <si>
    <t>32-048</t>
  </si>
  <si>
    <t>V, S, C</t>
  </si>
  <si>
    <t>32-049</t>
  </si>
  <si>
    <t>32-050</t>
  </si>
  <si>
    <t>Very good volume</t>
  </si>
  <si>
    <t>V, S, C-</t>
  </si>
  <si>
    <t>32-051</t>
  </si>
  <si>
    <t>Fork, V, S+, C</t>
  </si>
  <si>
    <t>32-052</t>
  </si>
  <si>
    <t>V+, S, C-</t>
  </si>
  <si>
    <t>32-053</t>
  </si>
  <si>
    <t>Nice vol, OK stem</t>
  </si>
  <si>
    <t>32-054</t>
  </si>
  <si>
    <t>Nice tree - fork at top</t>
  </si>
  <si>
    <t>20-274</t>
  </si>
  <si>
    <t>20-275</t>
  </si>
  <si>
    <t>20-276</t>
  </si>
  <si>
    <t>20-277</t>
  </si>
  <si>
    <t>20-279</t>
  </si>
  <si>
    <t>20-498</t>
  </si>
  <si>
    <t>20-499</t>
  </si>
  <si>
    <t>20-500</t>
  </si>
  <si>
    <t>20-501</t>
  </si>
  <si>
    <t>20-502</t>
  </si>
  <si>
    <t>20-503</t>
  </si>
  <si>
    <t>20-504</t>
  </si>
  <si>
    <t>20-505</t>
  </si>
  <si>
    <t>20-506</t>
  </si>
  <si>
    <t>20-507</t>
  </si>
  <si>
    <t>20-508</t>
  </si>
  <si>
    <t>20-509</t>
  </si>
  <si>
    <t>20-510</t>
  </si>
  <si>
    <t>20-511</t>
  </si>
  <si>
    <t>20-512</t>
  </si>
  <si>
    <t>20-513</t>
  </si>
  <si>
    <t>20-514</t>
  </si>
  <si>
    <t>20-515</t>
  </si>
  <si>
    <t>20-516</t>
  </si>
  <si>
    <t>20-517</t>
  </si>
  <si>
    <t>20-518</t>
  </si>
  <si>
    <t>20-519</t>
  </si>
  <si>
    <t>20-520</t>
  </si>
  <si>
    <t>20-521</t>
  </si>
  <si>
    <t>20-522</t>
  </si>
  <si>
    <t>20-523</t>
  </si>
  <si>
    <t>20-524</t>
  </si>
  <si>
    <t>20-525</t>
  </si>
  <si>
    <t>20-526</t>
  </si>
  <si>
    <t>20-527</t>
  </si>
  <si>
    <t>20-528</t>
  </si>
  <si>
    <t>20-529</t>
  </si>
  <si>
    <t>20-530</t>
  </si>
  <si>
    <t>20-531</t>
  </si>
  <si>
    <t>20-532</t>
  </si>
  <si>
    <t>20-533</t>
  </si>
  <si>
    <t>20-534</t>
  </si>
  <si>
    <t>20-535</t>
  </si>
  <si>
    <t>20-536</t>
  </si>
  <si>
    <t>20-537</t>
  </si>
  <si>
    <t>20-538</t>
  </si>
  <si>
    <t>20-539</t>
  </si>
  <si>
    <t>20-540</t>
  </si>
  <si>
    <t>20-541</t>
  </si>
  <si>
    <t>20-542</t>
  </si>
  <si>
    <t>20-543</t>
  </si>
  <si>
    <t>20-544</t>
  </si>
  <si>
    <t>20-545</t>
  </si>
  <si>
    <t>20-546</t>
  </si>
  <si>
    <t>20-547</t>
  </si>
  <si>
    <t>20-548</t>
  </si>
  <si>
    <t>20-549</t>
  </si>
  <si>
    <t>20-550</t>
  </si>
  <si>
    <t>20-551</t>
  </si>
  <si>
    <t>20-552</t>
  </si>
  <si>
    <t>200209F1</t>
  </si>
  <si>
    <t>200209F2</t>
  </si>
  <si>
    <t>200215C</t>
  </si>
  <si>
    <t>Acaxochitlan</t>
  </si>
  <si>
    <t>Ok, bajo volumen, buena forma, (-2)</t>
  </si>
  <si>
    <t>Ok, bajo volumen, copa muy pobre (-2)</t>
  </si>
  <si>
    <t>Ok, cónico, copa pobre, buena forma, (-4)</t>
  </si>
  <si>
    <t>Ok, buen volumen, abundantes ramas, buena forma, (-5)</t>
  </si>
  <si>
    <t>Ok-, rama gruesa que parece bifurcado, ramas largas con ángulo fuerte, buen volumen, (-8)</t>
  </si>
  <si>
    <t>Ok-, cónico, copa pobre, distancia entrenudos irregular, ramas con ángulo fuerte, (-4)</t>
  </si>
  <si>
    <t>Ok-, distancia entrenudos irregular, ramas gruesas con ángulo fuerte, copa pobre, cónico, (-4)</t>
  </si>
  <si>
    <t>Ok-, combado, distancia entrenudos cortos, copa pobre, cónico, (-2)</t>
  </si>
  <si>
    <t>Ok, ramas largas y gruesas, buen volumen, buena forma, copa pobre, (-8)</t>
  </si>
  <si>
    <t>Ok-, abundantes ramas largas con ángulo fuerte, forma aceptable, (-6)</t>
  </si>
  <si>
    <t>Ok-, forma aceptable, muy cónico, copa pobre, abundantes ramas largas con ángulo fuerte, (-6)</t>
  </si>
  <si>
    <t>Ok-, distancia entrenudos irregular, ramas largas y gruesas, copa profunda, cónico, (-1)</t>
  </si>
  <si>
    <t>Ok-, distancia entrenudos irregular, Inclinado, cónico, copa pobre, ramas largas, (-1)</t>
  </si>
  <si>
    <t>15-523</t>
  </si>
  <si>
    <t>Argentina</t>
  </si>
  <si>
    <t>154527A</t>
  </si>
  <si>
    <t>15-524</t>
  </si>
  <si>
    <t>15-525</t>
  </si>
  <si>
    <t>15-526</t>
  </si>
  <si>
    <t>15-527</t>
  </si>
  <si>
    <t>15-528</t>
  </si>
  <si>
    <t>15-529</t>
  </si>
  <si>
    <t>15-530</t>
  </si>
  <si>
    <t>15-540</t>
  </si>
  <si>
    <t>15-541</t>
  </si>
  <si>
    <t>05-282</t>
  </si>
  <si>
    <t>Ok, torcido en la base, copa pobre, cónico, ramas largas, (0)</t>
  </si>
  <si>
    <t>Ok, copa profunda, entrenudos cortos, bueno, (-2)</t>
  </si>
  <si>
    <t>Ok, cónico, copa muy pobre, abundantes ramas largas, (-3)</t>
  </si>
  <si>
    <t>Ok, distancia entrenudos irregular, buen volumen, abundantes ramas, copa profunda, cónico, (-2)</t>
  </si>
  <si>
    <t>Ok, distancia entrenudos irregular, ramas largas y gruesas, cónico, copa pobre, buena forma, (-2)</t>
  </si>
  <si>
    <t>Ok-, distancia entrenudos irregular, ramas gruesas, verticilos prominentes, abundantes ramas gruesas, copa pobre, cónico, (-2)</t>
  </si>
  <si>
    <t>Ok, bueno, abundantes ramas largas gruesa, cónico, copa pobre, (-4)</t>
  </si>
  <si>
    <t>Ok-, daño en la copa, abundantes ramas con ángulo &gt; 45°, cónico, copa pobre, (0)</t>
  </si>
  <si>
    <t>Ok-, mucho volumen, algo inclinado, (-6)</t>
  </si>
  <si>
    <t>Ok, bueno, algo combado, abundantes ramas, (-7)</t>
  </si>
  <si>
    <t>Ok-, bifurcado, copa pobre, abundantes ramas, (-7)</t>
  </si>
  <si>
    <t>Ok, bueno, ramas con ángulo fuerte, (-8)</t>
  </si>
  <si>
    <t>Ok-, mucho volumen, ramas gruesas y alargadas, (-6)</t>
  </si>
  <si>
    <t>Ok, bonito, (-5)</t>
  </si>
  <si>
    <t>Ok-, ramas largas, inclinado, (-3)</t>
  </si>
  <si>
    <t>Ok, entrenudos cortos, buena copa, (-6)</t>
  </si>
  <si>
    <t>Ok, abundantes ramas, buen volumen, (-4)</t>
  </si>
  <si>
    <t>Ok, mucho volumen, bueno, (-3)</t>
  </si>
  <si>
    <t>Ok-, no tuvo competencia, buena forma, abundantes ramas</t>
  </si>
  <si>
    <t>Ok-, buena forma, muy  defoliado, copa muy pobre, (-3)</t>
  </si>
  <si>
    <t>Ok, abundantes ramas, distancia entrenudos cortos, copa profunda</t>
  </si>
  <si>
    <t>Ok-, buen volumen, abundantes ramas gruesas y largas, distancia entrenudos irregular, (-4)</t>
  </si>
  <si>
    <t>Ok-, buen volumen, copa muy pobre, abundantes ramas largas, (-4)</t>
  </si>
  <si>
    <t>Ok-, buen volumen, abundantes ramas largas, copa muy pobre, muy conico, (-4)</t>
  </si>
  <si>
    <t>Ok, buena copa, abundantes ramas largas, (-5)</t>
  </si>
  <si>
    <t>Ok-, bajo volumen, secamiento yema terminal, copa muy pobre, (-5)</t>
  </si>
  <si>
    <t>Ok-, copa muy pobre, abundantes ramas largas, (-2)</t>
  </si>
  <si>
    <t>Ok, algo inclinado, copa pobre, abundantes ramas, (-3)</t>
  </si>
  <si>
    <t>Ok, bonito, buen ángulo de ramas, copa profunda, (-3)</t>
  </si>
  <si>
    <t>Ok-, copa pobre, buen volumen, muy cilíndrico, ramas largas, (-5)</t>
  </si>
  <si>
    <t>Ok, muy recto, cónico, copa pobre, distancia entrenudos irregular</t>
  </si>
  <si>
    <t>Ok, muy recto, buen volumen, copa pobre, bueno</t>
  </si>
  <si>
    <t>Ok, abundantes ramas largas, copa pobre, aceptable, (-4)</t>
  </si>
  <si>
    <t>Ok-, copa muy pobre, cónico, ramas largas, (-4)</t>
  </si>
  <si>
    <t>Ok, algunas ramas largas, buena copa, (-5)</t>
  </si>
  <si>
    <t>Ok-, abundantes ramas y alargadas, copa profunda, combado, (-5)</t>
  </si>
  <si>
    <t>Ok, abundantes ramas, buena forma, buena copa, (-4)</t>
  </si>
  <si>
    <t>Ok, parece bifurcado, bonita forma, (-4)</t>
  </si>
  <si>
    <t>Ok, distancia entrenudos irregular con ángulo fuerte, buena copa, (-4)</t>
  </si>
  <si>
    <t>Ok-, bifurcado, abundantes ramas gruesas y largas, copa pobre, (-6)</t>
  </si>
  <si>
    <t>Ok-, cónico, abundantes ramas largas, algo inclinado, (-2)</t>
  </si>
  <si>
    <t>Ok-, distancia entrenudos irregular, abundantes ramas, algunas de ellas muy gruesas, (-4)</t>
  </si>
  <si>
    <t>20-280</t>
  </si>
  <si>
    <t>20-281</t>
  </si>
  <si>
    <t>20-282</t>
  </si>
  <si>
    <t>20-283</t>
  </si>
  <si>
    <t>20-284</t>
  </si>
  <si>
    <t>20-285</t>
  </si>
  <si>
    <t>20-287</t>
  </si>
  <si>
    <t>20-288</t>
  </si>
  <si>
    <t>20-290</t>
  </si>
  <si>
    <t>20-291</t>
  </si>
  <si>
    <t>20-292</t>
  </si>
  <si>
    <t>20-293</t>
  </si>
  <si>
    <t>20-294</t>
  </si>
  <si>
    <t>20-295</t>
  </si>
  <si>
    <t>20-296</t>
  </si>
  <si>
    <t>20-297</t>
  </si>
  <si>
    <t>20-298</t>
  </si>
  <si>
    <t>20-299</t>
  </si>
  <si>
    <t>20-300</t>
  </si>
  <si>
    <t>Tlacotla</t>
  </si>
  <si>
    <t>20-302</t>
  </si>
  <si>
    <t>20-303</t>
  </si>
  <si>
    <t>20-304</t>
  </si>
  <si>
    <t>20-305</t>
  </si>
  <si>
    <t>20-306</t>
  </si>
  <si>
    <t>20-307</t>
  </si>
  <si>
    <t>20-308</t>
  </si>
  <si>
    <t>20-309</t>
  </si>
  <si>
    <t>20-310</t>
  </si>
  <si>
    <t>20-311</t>
  </si>
  <si>
    <t>20-312</t>
  </si>
  <si>
    <t>20-313</t>
  </si>
  <si>
    <t>20-314</t>
  </si>
  <si>
    <t>20-315</t>
  </si>
  <si>
    <t>20-316</t>
  </si>
  <si>
    <t>20-317</t>
  </si>
  <si>
    <t>20-318</t>
  </si>
  <si>
    <t>20-319</t>
  </si>
  <si>
    <t>20-320</t>
  </si>
  <si>
    <t>20-321</t>
  </si>
  <si>
    <t>20-322</t>
  </si>
  <si>
    <t>20-323</t>
  </si>
  <si>
    <t>20-324</t>
  </si>
  <si>
    <t>20-325</t>
  </si>
  <si>
    <t>20-326</t>
  </si>
  <si>
    <t>20-327</t>
  </si>
  <si>
    <t>20-328</t>
  </si>
  <si>
    <t>20-329</t>
  </si>
  <si>
    <t>20-330</t>
  </si>
  <si>
    <t>20-331</t>
  </si>
  <si>
    <t>20-332</t>
  </si>
  <si>
    <t>20-333</t>
  </si>
  <si>
    <t>20-334</t>
  </si>
  <si>
    <t>20-335</t>
  </si>
  <si>
    <t>20-336</t>
  </si>
  <si>
    <t>20-337</t>
  </si>
  <si>
    <t>20-338</t>
  </si>
  <si>
    <t>20-339</t>
  </si>
  <si>
    <t>20-340</t>
  </si>
  <si>
    <t>20-341</t>
  </si>
  <si>
    <t>20-342</t>
  </si>
  <si>
    <t>20-343</t>
  </si>
  <si>
    <t>20-344</t>
  </si>
  <si>
    <t>20-345</t>
  </si>
  <si>
    <t>20-346</t>
  </si>
  <si>
    <t>20-347</t>
  </si>
  <si>
    <t>20-348</t>
  </si>
  <si>
    <t>20-349</t>
  </si>
  <si>
    <t>20-350</t>
  </si>
  <si>
    <t>20-351</t>
  </si>
  <si>
    <t>20-352</t>
  </si>
  <si>
    <t>20-353</t>
  </si>
  <si>
    <t>20-354</t>
  </si>
  <si>
    <t>20-355</t>
  </si>
  <si>
    <t>20-356</t>
  </si>
  <si>
    <t>20-357</t>
  </si>
  <si>
    <t>20-358</t>
  </si>
  <si>
    <t>20-359</t>
  </si>
  <si>
    <t>20-360</t>
  </si>
  <si>
    <t>20-361</t>
  </si>
  <si>
    <t>Ok, cónico, copa pob</t>
  </si>
  <si>
    <t>20-362</t>
  </si>
  <si>
    <t>Ok-, rama gruesa en</t>
  </si>
  <si>
    <t>20-363</t>
  </si>
  <si>
    <t>Ok-, copa pobre, ram</t>
  </si>
  <si>
    <t>20-364</t>
  </si>
  <si>
    <t>Ok, ramas largas, có</t>
  </si>
  <si>
    <t>20-365</t>
  </si>
  <si>
    <t>Ok, copa pobre, cóni</t>
  </si>
  <si>
    <t>20-366</t>
  </si>
  <si>
    <t>Ok-, ramas muy larga</t>
  </si>
  <si>
    <t>20-367</t>
  </si>
  <si>
    <t>Ok-, muy torcido has</t>
  </si>
  <si>
    <t>20-368</t>
  </si>
  <si>
    <t>Ok-, distancia de en</t>
  </si>
  <si>
    <t>20-369</t>
  </si>
  <si>
    <t>Ok-, bifurcado, copa</t>
  </si>
  <si>
    <t>20-370</t>
  </si>
  <si>
    <t>Ok, distancia de ent</t>
  </si>
  <si>
    <t>20-371</t>
  </si>
  <si>
    <t>Ok, abundantes ramas</t>
  </si>
  <si>
    <t>20-372</t>
  </si>
  <si>
    <t>Ok-, cónico, copa po</t>
  </si>
  <si>
    <t>20-373</t>
  </si>
  <si>
    <t>20-374</t>
  </si>
  <si>
    <t>Ok+, abundantes rama</t>
  </si>
  <si>
    <t>20-375</t>
  </si>
  <si>
    <t>Ok+, muy recto, rama</t>
  </si>
  <si>
    <t>20-376</t>
  </si>
  <si>
    <t>20-377</t>
  </si>
  <si>
    <t>20-378</t>
  </si>
  <si>
    <t>Ok, entrenudos corto</t>
  </si>
  <si>
    <t>20-379</t>
  </si>
  <si>
    <t>Calcahualco</t>
  </si>
  <si>
    <t>Ok-, gran volumen, d</t>
  </si>
  <si>
    <t>20-380</t>
  </si>
  <si>
    <t>Ok+, entrenudos cort</t>
  </si>
  <si>
    <t>20-381</t>
  </si>
  <si>
    <t>Magueyes</t>
  </si>
  <si>
    <t>Ok-, gran volumen, r</t>
  </si>
  <si>
    <t>20-382</t>
  </si>
  <si>
    <t>Ok, gran cantidad de</t>
  </si>
  <si>
    <t>Leio</t>
  </si>
  <si>
    <t>V++ S+ C+, PLOT TO BE CONFIRMED</t>
  </si>
  <si>
    <t xml:space="preserve">V++ S+ C+ </t>
  </si>
  <si>
    <t>V? S+ C+</t>
  </si>
  <si>
    <t>V3 B4 SF3</t>
  </si>
  <si>
    <t>V+ S? C+</t>
  </si>
  <si>
    <t>20-569</t>
  </si>
  <si>
    <t>20-570</t>
  </si>
  <si>
    <t>20-571</t>
  </si>
  <si>
    <t>20-572</t>
  </si>
  <si>
    <t>20-573</t>
  </si>
  <si>
    <t>20-574</t>
  </si>
  <si>
    <t>20-575</t>
  </si>
  <si>
    <t>20-576</t>
  </si>
  <si>
    <t>20-577</t>
  </si>
  <si>
    <t>20-578</t>
  </si>
  <si>
    <t>20-579</t>
  </si>
  <si>
    <t>20-151</t>
  </si>
  <si>
    <t>sl.sw,tall,OK_______</t>
  </si>
  <si>
    <t>20-152</t>
  </si>
  <si>
    <t>20-153</t>
  </si>
  <si>
    <t>202605I1</t>
  </si>
  <si>
    <t>branchy NO</t>
  </si>
  <si>
    <t>20-154</t>
  </si>
  <si>
    <t>bit crooked OK -</t>
  </si>
  <si>
    <t>crooked, not bad____</t>
  </si>
  <si>
    <t>20-155</t>
  </si>
  <si>
    <t>20-156</t>
  </si>
  <si>
    <t>OK big br___________</t>
  </si>
  <si>
    <t>20-157</t>
  </si>
  <si>
    <t>20-158</t>
  </si>
  <si>
    <t>branches, bit crooked OK -___b</t>
  </si>
  <si>
    <t>20-159</t>
  </si>
  <si>
    <t>taper, bit sweepy OK___OK+</t>
  </si>
  <si>
    <t>st, bbr,small bt OK_</t>
  </si>
  <si>
    <t>20-160</t>
  </si>
  <si>
    <t>topfork,nicestem OK</t>
  </si>
  <si>
    <t>20-161</t>
  </si>
  <si>
    <t>OK- poor____________</t>
  </si>
  <si>
    <t>20-162</t>
  </si>
  <si>
    <t>OK- vrough__________</t>
  </si>
  <si>
    <t>20-163</t>
  </si>
  <si>
    <t>20-164</t>
  </si>
  <si>
    <t>20-165</t>
  </si>
  <si>
    <t>crooked OK-_________</t>
  </si>
  <si>
    <t>20-166</t>
  </si>
  <si>
    <t>20-167</t>
  </si>
  <si>
    <t>20-168</t>
  </si>
  <si>
    <t>big OK______________</t>
  </si>
  <si>
    <t>20-169</t>
  </si>
  <si>
    <t>branchy OK__________</t>
  </si>
  <si>
    <t>20-170</t>
  </si>
  <si>
    <t>nice,some big br____</t>
  </si>
  <si>
    <t>20-171</t>
  </si>
  <si>
    <t>202008D1</t>
  </si>
  <si>
    <t>one whorl OK________</t>
  </si>
  <si>
    <t>20-172</t>
  </si>
  <si>
    <t>20-173</t>
  </si>
  <si>
    <t>20-174</t>
  </si>
  <si>
    <t>basket, branchy, big</t>
  </si>
  <si>
    <t>20-175</t>
  </si>
  <si>
    <t>sw. big.br OK--_____</t>
  </si>
  <si>
    <t>20-176</t>
  </si>
  <si>
    <t>20-177</t>
  </si>
  <si>
    <t>20-178</t>
  </si>
  <si>
    <t>PGBison</t>
  </si>
  <si>
    <t>bit crooked, big branches OK -</t>
  </si>
  <si>
    <t>20-179</t>
  </si>
  <si>
    <t>20-180</t>
  </si>
  <si>
    <t>OK+ 30cm____________</t>
  </si>
  <si>
    <t>20-181</t>
  </si>
  <si>
    <t>20-182</t>
  </si>
  <si>
    <t>butt sw. OK_________</t>
  </si>
  <si>
    <t>20-183</t>
  </si>
  <si>
    <t>bt. still OK?_______</t>
  </si>
  <si>
    <t>20-184</t>
  </si>
  <si>
    <t>nice, one bad whorl_</t>
  </si>
  <si>
    <t>20-185</t>
  </si>
  <si>
    <t>20-186</t>
  </si>
  <si>
    <t>20-187</t>
  </si>
  <si>
    <t>OK, old bt, bit S___</t>
  </si>
  <si>
    <t>20-188</t>
  </si>
  <si>
    <t>vbig,buttsw,OK______</t>
  </si>
  <si>
    <t>20-189</t>
  </si>
  <si>
    <t>lean, not bad_______</t>
  </si>
  <si>
    <t>20-190</t>
  </si>
  <si>
    <t>ram,OK-_____________</t>
  </si>
  <si>
    <t>20-191</t>
  </si>
  <si>
    <t>sweepy, good crown - OK -</t>
  </si>
  <si>
    <t>nice -1_____________</t>
  </si>
  <si>
    <t>20-192</t>
  </si>
  <si>
    <t>bit wolfy, OK-______</t>
  </si>
  <si>
    <t>20-193</t>
  </si>
  <si>
    <t>20-194</t>
  </si>
  <si>
    <t>vbig,lean OK________</t>
  </si>
  <si>
    <t>20-195</t>
  </si>
  <si>
    <t>wolfy, OK-__________</t>
  </si>
  <si>
    <t>20-196</t>
  </si>
  <si>
    <t>fork! nice tree_____</t>
  </si>
  <si>
    <t>20-197</t>
  </si>
  <si>
    <t>OK- branchy_________</t>
  </si>
  <si>
    <t>20-198</t>
  </si>
  <si>
    <t>20-199</t>
  </si>
  <si>
    <t>Ixtlan</t>
  </si>
  <si>
    <t>ACEPTADO</t>
  </si>
  <si>
    <t>20-200</t>
  </si>
  <si>
    <t>20-251</t>
  </si>
  <si>
    <t>20-252</t>
  </si>
  <si>
    <t>20-253</t>
  </si>
  <si>
    <t>20-254</t>
  </si>
  <si>
    <t>20-255</t>
  </si>
  <si>
    <t>20-256</t>
  </si>
  <si>
    <t>20-257</t>
  </si>
  <si>
    <t>20-258</t>
  </si>
  <si>
    <t>20-259</t>
  </si>
  <si>
    <t>20-260</t>
  </si>
  <si>
    <t>20-261</t>
  </si>
  <si>
    <t>20-262</t>
  </si>
  <si>
    <t>Aceptado</t>
  </si>
  <si>
    <t>200205B2</t>
  </si>
  <si>
    <t>20-264</t>
  </si>
  <si>
    <t>20-266</t>
  </si>
  <si>
    <t>20-267</t>
  </si>
  <si>
    <t>20-270</t>
  </si>
  <si>
    <t>20-271</t>
  </si>
  <si>
    <t>20-272</t>
  </si>
  <si>
    <t>20-273</t>
  </si>
  <si>
    <t>OK big</t>
  </si>
  <si>
    <t>05-150</t>
  </si>
  <si>
    <t>vbig,S,ok-__________</t>
  </si>
  <si>
    <t>OK GT big volume, br</t>
  </si>
  <si>
    <t>05-195</t>
  </si>
  <si>
    <t>no,ram,swp,ok--_____</t>
  </si>
  <si>
    <t>OK- ram</t>
  </si>
  <si>
    <t>05-192</t>
  </si>
  <si>
    <t>bigbr,S,bitwolf,ok--</t>
  </si>
  <si>
    <t>OK GT branchy</t>
  </si>
  <si>
    <t>05-175</t>
  </si>
  <si>
    <t>steepbr,ok__________</t>
  </si>
  <si>
    <t>OK</t>
  </si>
  <si>
    <t>05-206</t>
  </si>
  <si>
    <t>goodform,bitthin,ok+</t>
  </si>
  <si>
    <t>05-202</t>
  </si>
  <si>
    <t>100103A</t>
  </si>
  <si>
    <t>Araslaya</t>
  </si>
  <si>
    <t>____________________</t>
  </si>
  <si>
    <t>05-211</t>
  </si>
  <si>
    <t>PuertoLempira</t>
  </si>
  <si>
    <t>OK GT</t>
  </si>
  <si>
    <t>05-191</t>
  </si>
  <si>
    <t>OK+</t>
  </si>
  <si>
    <t>05-207</t>
  </si>
  <si>
    <t>Dursuna</t>
  </si>
  <si>
    <t>NO? or OK--ram at to</t>
  </si>
  <si>
    <t>05-217</t>
  </si>
  <si>
    <t>OK-</t>
  </si>
  <si>
    <t>05-166</t>
  </si>
  <si>
    <t>100111A</t>
  </si>
  <si>
    <t>ok-,sweep___________</t>
  </si>
  <si>
    <t>05-218</t>
  </si>
  <si>
    <t>Zacapa</t>
  </si>
  <si>
    <t>crooked,ok--________</t>
  </si>
  <si>
    <t>05-196</t>
  </si>
  <si>
    <t>badbtop,ok--,-1_____</t>
  </si>
  <si>
    <t>05-155</t>
  </si>
  <si>
    <t>LaBrea</t>
  </si>
  <si>
    <t>vbig,wolfy,-3,ok-?__</t>
  </si>
  <si>
    <t>05-140</t>
  </si>
  <si>
    <t>ok+,wobbles_________</t>
  </si>
  <si>
    <t>05-205</t>
  </si>
  <si>
    <t>ok,bitcrk___________</t>
  </si>
  <si>
    <t>05-185</t>
  </si>
  <si>
    <t>big,-1,bitwolfy,vS,?</t>
  </si>
  <si>
    <t>05-197</t>
  </si>
  <si>
    <t>longbr,ok___________</t>
  </si>
  <si>
    <t>05-177</t>
  </si>
  <si>
    <t>ok-,wobbles_________</t>
  </si>
  <si>
    <t>05-170</t>
  </si>
  <si>
    <t>vbig,S,ok___________</t>
  </si>
  <si>
    <t>05-169</t>
  </si>
  <si>
    <t>vbig,ram,ok+________</t>
  </si>
  <si>
    <t>05-212</t>
  </si>
  <si>
    <t>Culmi</t>
  </si>
  <si>
    <t>ok,st_______________</t>
  </si>
  <si>
    <t>05-201</t>
  </si>
  <si>
    <t>lean,slswp,small,ok-</t>
  </si>
  <si>
    <t>05-198</t>
  </si>
  <si>
    <t>05-144</t>
  </si>
  <si>
    <t>sl.swp,thincrwn,ok-_</t>
  </si>
  <si>
    <t>05-143</t>
  </si>
  <si>
    <t>vbig,S,ok,plot?_____</t>
  </si>
  <si>
    <t>05-141</t>
  </si>
  <si>
    <t>big,muchswp,stemok__</t>
  </si>
  <si>
    <t>05-214</t>
  </si>
  <si>
    <t>05-200</t>
  </si>
  <si>
    <t>100118A</t>
  </si>
  <si>
    <t>big,br,bitcrk,ok-___</t>
  </si>
  <si>
    <t>05-190</t>
  </si>
  <si>
    <t>05-219</t>
  </si>
  <si>
    <t>ram,S,big,ok--______</t>
  </si>
  <si>
    <t>05-209</t>
  </si>
  <si>
    <t>05-034</t>
  </si>
  <si>
    <t>100619B</t>
  </si>
  <si>
    <t>Pisa</t>
  </si>
  <si>
    <t>.</t>
  </si>
  <si>
    <t>05-032</t>
  </si>
  <si>
    <t>05-035</t>
  </si>
  <si>
    <t>05-036</t>
  </si>
  <si>
    <t>05-029</t>
  </si>
  <si>
    <t>05-033</t>
  </si>
  <si>
    <t>05-227</t>
  </si>
  <si>
    <t>101516A</t>
  </si>
  <si>
    <t>st,ok+</t>
  </si>
  <si>
    <t>Cenibra</t>
  </si>
  <si>
    <t>05-223</t>
  </si>
  <si>
    <t>05-224</t>
  </si>
  <si>
    <t>ok,sl.crk,big</t>
  </si>
  <si>
    <t>05-221</t>
  </si>
  <si>
    <t>big,st,ok+</t>
  </si>
  <si>
    <t>05-222</t>
  </si>
  <si>
    <t>05-225</t>
  </si>
  <si>
    <t>05-226</t>
  </si>
  <si>
    <t>sw,nice.crwn,ok</t>
  </si>
  <si>
    <t>05-184</t>
  </si>
  <si>
    <t>190102A</t>
  </si>
  <si>
    <t>Melinda</t>
  </si>
  <si>
    <t>no,crooked__________</t>
  </si>
  <si>
    <t>OK--sinuey</t>
  </si>
  <si>
    <t>05-124</t>
  </si>
  <si>
    <t>Karawala</t>
  </si>
  <si>
    <t>ht</t>
  </si>
  <si>
    <t>dbh</t>
  </si>
  <si>
    <t>fork</t>
  </si>
  <si>
    <t>st</t>
  </si>
  <si>
    <t>321003B1</t>
  </si>
  <si>
    <t>La Pinalosa</t>
  </si>
  <si>
    <t>32-001</t>
  </si>
  <si>
    <t>Very nice V++, S+</t>
  </si>
  <si>
    <t>El Maguey</t>
  </si>
  <si>
    <t>32-002</t>
  </si>
  <si>
    <t>V++, very big tree</t>
  </si>
  <si>
    <t>V++, S</t>
  </si>
  <si>
    <t>32-003</t>
  </si>
  <si>
    <t>Nice big straight tree</t>
  </si>
  <si>
    <t>V+, S+</t>
  </si>
  <si>
    <t>32-004</t>
  </si>
  <si>
    <t>V++, S+, C+</t>
  </si>
  <si>
    <t>05-283</t>
  </si>
  <si>
    <t>05-284</t>
  </si>
  <si>
    <t>05-285</t>
  </si>
  <si>
    <t>05-286</t>
  </si>
  <si>
    <t>05-287</t>
  </si>
  <si>
    <t>05-288</t>
  </si>
  <si>
    <t>05-289</t>
  </si>
  <si>
    <t>05-290</t>
  </si>
  <si>
    <t>05-291</t>
  </si>
  <si>
    <t>15-542</t>
  </si>
  <si>
    <t>15-660</t>
  </si>
  <si>
    <t>33-252</t>
  </si>
  <si>
    <t>15-543</t>
  </si>
  <si>
    <t>15-544</t>
  </si>
  <si>
    <t>15-545</t>
  </si>
  <si>
    <t>15-546</t>
  </si>
  <si>
    <t>15-547</t>
  </si>
  <si>
    <t>15-548</t>
  </si>
  <si>
    <t>15-549</t>
  </si>
  <si>
    <t>15-550</t>
  </si>
  <si>
    <t>15-551</t>
  </si>
  <si>
    <t>15-552</t>
  </si>
  <si>
    <t>15-553</t>
  </si>
  <si>
    <t>15-554</t>
  </si>
  <si>
    <t>15-555</t>
  </si>
  <si>
    <t>15-556</t>
  </si>
  <si>
    <t>15-557</t>
  </si>
  <si>
    <t>15-558</t>
  </si>
  <si>
    <t>15-559</t>
  </si>
  <si>
    <t>15-560</t>
  </si>
  <si>
    <t>15-561</t>
  </si>
  <si>
    <t>15-562</t>
  </si>
  <si>
    <t>15-563</t>
  </si>
  <si>
    <t>15-564</t>
  </si>
  <si>
    <t>15-565</t>
  </si>
  <si>
    <t>15-566</t>
  </si>
  <si>
    <t>15-567</t>
  </si>
  <si>
    <t>15-568</t>
  </si>
  <si>
    <t>15-569</t>
  </si>
  <si>
    <t>15-570</t>
  </si>
  <si>
    <t>15-571</t>
  </si>
  <si>
    <t>15-572</t>
  </si>
  <si>
    <t>15-573</t>
  </si>
  <si>
    <t>15-574</t>
  </si>
  <si>
    <t>15-575</t>
  </si>
  <si>
    <t>15-576</t>
  </si>
  <si>
    <t>15-577</t>
  </si>
  <si>
    <t>15-578</t>
  </si>
  <si>
    <t>15-579</t>
  </si>
  <si>
    <t>15-580</t>
  </si>
  <si>
    <t>15-581</t>
  </si>
  <si>
    <t>15-582</t>
  </si>
  <si>
    <t>15-583</t>
  </si>
  <si>
    <t>15-584</t>
  </si>
  <si>
    <t>15-585</t>
  </si>
  <si>
    <t>15-586</t>
  </si>
  <si>
    <t>15-587</t>
  </si>
  <si>
    <t>15-588</t>
  </si>
  <si>
    <t>15-589</t>
  </si>
  <si>
    <t>15-590</t>
  </si>
  <si>
    <t>15-591</t>
  </si>
  <si>
    <t>15-592</t>
  </si>
  <si>
    <t>15-593</t>
  </si>
  <si>
    <t>15-594</t>
  </si>
  <si>
    <t>15-595</t>
  </si>
  <si>
    <t>15-596</t>
  </si>
  <si>
    <t>15-597</t>
  </si>
  <si>
    <t>15-598</t>
  </si>
  <si>
    <t>15-599</t>
  </si>
  <si>
    <t>15-600</t>
  </si>
  <si>
    <t>15-601</t>
  </si>
  <si>
    <t>15-602</t>
  </si>
  <si>
    <t>15-603</t>
  </si>
  <si>
    <t>15-604</t>
  </si>
  <si>
    <t>15-605</t>
  </si>
  <si>
    <t>15-606</t>
  </si>
  <si>
    <t>15-607</t>
  </si>
  <si>
    <t>15-608</t>
  </si>
  <si>
    <t>15-609</t>
  </si>
  <si>
    <t>15-610</t>
  </si>
  <si>
    <t>15-611</t>
  </si>
  <si>
    <t>15-612</t>
  </si>
  <si>
    <t>15-613</t>
  </si>
  <si>
    <t>15-614</t>
  </si>
  <si>
    <t>15-615</t>
  </si>
  <si>
    <t>15-616</t>
  </si>
  <si>
    <t>15-617</t>
  </si>
  <si>
    <t>15-618</t>
  </si>
  <si>
    <t>15-619</t>
  </si>
  <si>
    <t>15-620</t>
  </si>
  <si>
    <t>15-621</t>
  </si>
  <si>
    <t>15-622</t>
  </si>
  <si>
    <t>15-623</t>
  </si>
  <si>
    <t>15-624</t>
  </si>
  <si>
    <t>15-625</t>
  </si>
  <si>
    <t>15-626</t>
  </si>
  <si>
    <t>15-627</t>
  </si>
  <si>
    <t>15-628</t>
  </si>
  <si>
    <t>15-629</t>
  </si>
  <si>
    <t>15-630</t>
  </si>
  <si>
    <t>15-631</t>
  </si>
  <si>
    <t>15-632</t>
  </si>
  <si>
    <t>15-633</t>
  </si>
  <si>
    <t>15-634</t>
  </si>
  <si>
    <t>15-635</t>
  </si>
  <si>
    <t>15-636</t>
  </si>
  <si>
    <t>15-637</t>
  </si>
  <si>
    <t>15-638</t>
  </si>
  <si>
    <t>15-639</t>
  </si>
  <si>
    <t>15-640</t>
  </si>
  <si>
    <t>15-641</t>
  </si>
  <si>
    <t>15-642</t>
  </si>
  <si>
    <t>15-643</t>
  </si>
  <si>
    <t>15-644</t>
  </si>
  <si>
    <t>15-645</t>
  </si>
  <si>
    <t>15-646</t>
  </si>
  <si>
    <t>15-647</t>
  </si>
  <si>
    <t>15-648</t>
  </si>
  <si>
    <t>15-649</t>
  </si>
  <si>
    <t>15-650</t>
  </si>
  <si>
    <t>15-651</t>
  </si>
  <si>
    <t>15-652</t>
  </si>
  <si>
    <t>15-653</t>
  </si>
  <si>
    <t>15-654</t>
  </si>
  <si>
    <t>15-655</t>
  </si>
  <si>
    <t>15-656</t>
  </si>
  <si>
    <t>15-657</t>
  </si>
  <si>
    <t>15-658</t>
  </si>
  <si>
    <t>15-659</t>
  </si>
  <si>
    <t>33-215</t>
  </si>
  <si>
    <t>33-216</t>
  </si>
  <si>
    <t>33-217</t>
  </si>
  <si>
    <t>33-218</t>
  </si>
  <si>
    <t>33-219</t>
  </si>
  <si>
    <t>33-220</t>
  </si>
  <si>
    <t>33-221</t>
  </si>
  <si>
    <t>33-222</t>
  </si>
  <si>
    <t>33-223</t>
  </si>
  <si>
    <t>33-224</t>
  </si>
  <si>
    <t>33-225</t>
  </si>
  <si>
    <t>33-226</t>
  </si>
  <si>
    <t>33-227</t>
  </si>
  <si>
    <t>33-228</t>
  </si>
  <si>
    <t>33-229</t>
  </si>
  <si>
    <t>33-230</t>
  </si>
  <si>
    <t>33-231</t>
  </si>
  <si>
    <t>33-232</t>
  </si>
  <si>
    <t>33-233</t>
  </si>
  <si>
    <t>33-234</t>
  </si>
  <si>
    <t>33-235</t>
  </si>
  <si>
    <t>33-236</t>
  </si>
  <si>
    <t>33-237</t>
  </si>
  <si>
    <t>33-238</t>
  </si>
  <si>
    <t>33-239</t>
  </si>
  <si>
    <t>33-240</t>
  </si>
  <si>
    <t>33-241</t>
  </si>
  <si>
    <t>33-242</t>
  </si>
  <si>
    <t>33-243</t>
  </si>
  <si>
    <t>33-244</t>
  </si>
  <si>
    <t>33-245</t>
  </si>
  <si>
    <t>33-246</t>
  </si>
  <si>
    <t>33-247</t>
  </si>
  <si>
    <t>33-248</t>
  </si>
  <si>
    <t>33-249</t>
  </si>
  <si>
    <t>33-250</t>
  </si>
  <si>
    <t>33-251</t>
  </si>
  <si>
    <t>Fork, V, S, C</t>
  </si>
  <si>
    <t>32-055</t>
  </si>
  <si>
    <t>32-056</t>
  </si>
  <si>
    <t>32-057</t>
  </si>
  <si>
    <t>Good stem form, bit branchy</t>
  </si>
  <si>
    <t>32-058</t>
  </si>
  <si>
    <t>Nice big tree</t>
  </si>
  <si>
    <t>32-059</t>
  </si>
  <si>
    <t>Very nice tree (V+, S+, C+)</t>
  </si>
  <si>
    <t>32-060</t>
  </si>
  <si>
    <t>32-061</t>
  </si>
  <si>
    <t>V+, C-, slight basal sweep</t>
  </si>
  <si>
    <t>32-062</t>
  </si>
  <si>
    <t>V++, S++, C-</t>
  </si>
  <si>
    <t>32-063</t>
  </si>
  <si>
    <t>32-064</t>
  </si>
  <si>
    <t>V++, Good tree</t>
  </si>
  <si>
    <t>V, S+, C</t>
  </si>
  <si>
    <t>32-065</t>
  </si>
  <si>
    <t>V+, S+, C+ (very nice straight tree)</t>
  </si>
  <si>
    <t>32-066</t>
  </si>
  <si>
    <t>V+++ Excellent tree</t>
  </si>
  <si>
    <t>V++, S-, C</t>
  </si>
  <si>
    <t>32-067</t>
  </si>
  <si>
    <t>V+, S+, nice tree</t>
  </si>
  <si>
    <t>32-068</t>
  </si>
  <si>
    <t>Nice stem and volume</t>
  </si>
  <si>
    <t>vbig,wiggles,ok+____</t>
  </si>
  <si>
    <t>YES-KEEPER</t>
  </si>
  <si>
    <t>05-125</t>
  </si>
  <si>
    <t>btop,goodrecov,ok___</t>
  </si>
  <si>
    <t>05-126</t>
  </si>
  <si>
    <t>Alamakimba</t>
  </si>
  <si>
    <t>ok__________________</t>
  </si>
  <si>
    <t>OK,leaning</t>
  </si>
  <si>
    <t>05-127</t>
  </si>
  <si>
    <t>ok,nice form________</t>
  </si>
  <si>
    <t>OK,branchy</t>
  </si>
  <si>
    <t>344504A1</t>
  </si>
  <si>
    <t>Limón</t>
  </si>
  <si>
    <t>Deep River</t>
  </si>
  <si>
    <t>05-128</t>
  </si>
  <si>
    <t>goodstem,sweep,ok___</t>
  </si>
  <si>
    <t>OK branchy</t>
  </si>
  <si>
    <t>05-129</t>
  </si>
  <si>
    <t>Queensland</t>
  </si>
  <si>
    <t>05-130</t>
  </si>
  <si>
    <t>branchy,ok__________</t>
  </si>
  <si>
    <t>05-131</t>
  </si>
  <si>
    <t>vnice_______________</t>
  </si>
  <si>
    <t>OK crooked</t>
  </si>
  <si>
    <t>05-132</t>
  </si>
  <si>
    <t>05-133</t>
  </si>
  <si>
    <t>Sikalanka</t>
  </si>
  <si>
    <t>ram,wiggles,ok-_____</t>
  </si>
  <si>
    <t>OK ram</t>
  </si>
  <si>
    <t>05-134</t>
  </si>
  <si>
    <t>wiggles,ok__________</t>
  </si>
  <si>
    <t>05-208</t>
  </si>
  <si>
    <t>RioTwas</t>
  </si>
  <si>
    <t>big,crk,nicecrwn,no?</t>
  </si>
  <si>
    <t>05-135</t>
  </si>
  <si>
    <t>nicecrwn,ok_________</t>
  </si>
  <si>
    <t>05-136</t>
  </si>
  <si>
    <t>ok,nicebr___________</t>
  </si>
  <si>
    <t>OK--</t>
  </si>
  <si>
    <t>05-174</t>
  </si>
  <si>
    <t>no,bigbr,ok-________</t>
  </si>
  <si>
    <t>OK wolfy</t>
  </si>
  <si>
    <t>05-210</t>
  </si>
  <si>
    <t>290101G</t>
  </si>
  <si>
    <t>LosLimones</t>
  </si>
  <si>
    <t>vbig,ok_____________</t>
  </si>
  <si>
    <t>OK-GT</t>
  </si>
  <si>
    <t>05-171</t>
  </si>
  <si>
    <t>Pinalejo</t>
  </si>
  <si>
    <t>no?crooked,bitugly__</t>
  </si>
  <si>
    <t>05-215</t>
  </si>
  <si>
    <t>290102D</t>
  </si>
  <si>
    <t>big,ram,bigbr,ok-___</t>
  </si>
  <si>
    <t>OK branchy better th</t>
  </si>
  <si>
    <t>05-199</t>
  </si>
  <si>
    <t>SanPedrodeCatacama</t>
  </si>
  <si>
    <t>fork@6,nicestem,big_</t>
  </si>
  <si>
    <t>forked</t>
  </si>
  <si>
    <t>05-188</t>
  </si>
  <si>
    <t>vbig,swp,bigbr,ok--_</t>
  </si>
  <si>
    <t>05-030</t>
  </si>
  <si>
    <t>292602B</t>
  </si>
  <si>
    <t>Klabin</t>
  </si>
  <si>
    <t>05-031</t>
  </si>
  <si>
    <t>05-163</t>
  </si>
  <si>
    <t>300101A</t>
  </si>
  <si>
    <t>SAFRIZululand</t>
  </si>
  <si>
    <t>nicestem,thncrwn,ok-</t>
  </si>
  <si>
    <t>OK poor crown</t>
  </si>
  <si>
    <t>05-156</t>
  </si>
  <si>
    <t>small,ok-___________</t>
  </si>
  <si>
    <t>OK lot of taper</t>
  </si>
  <si>
    <t>05-180</t>
  </si>
  <si>
    <t>ok-,wiggly__________</t>
  </si>
  <si>
    <t>NO crooked (big)</t>
  </si>
  <si>
    <t>05-178</t>
  </si>
  <si>
    <t>fork,st,nicetree____</t>
  </si>
  <si>
    <t>forked but pretty</t>
  </si>
  <si>
    <t>05-165</t>
  </si>
  <si>
    <t>ok,S________________</t>
  </si>
  <si>
    <t>OK sinuey</t>
  </si>
  <si>
    <t>05-146</t>
  </si>
  <si>
    <t>05-164</t>
  </si>
  <si>
    <t>ok+_______________</t>
  </si>
  <si>
    <t>obbly</t>
  </si>
  <si>
    <t>05-139</t>
  </si>
  <si>
    <t>OK- GT</t>
  </si>
  <si>
    <t>05-142</t>
  </si>
  <si>
    <t>PLT_________________</t>
  </si>
  <si>
    <t>05-154</t>
  </si>
  <si>
    <t>taper,S,notgood_____</t>
  </si>
  <si>
    <t>ÓK-</t>
  </si>
  <si>
    <t>05-147</t>
  </si>
  <si>
    <t>big,crooked,ok______</t>
  </si>
  <si>
    <t>OK sinuey,big</t>
  </si>
  <si>
    <t>05-152</t>
  </si>
  <si>
    <t>ok-,S_______________</t>
  </si>
  <si>
    <t>NO sinuey but big</t>
  </si>
  <si>
    <t>05-157</t>
  </si>
  <si>
    <t>NO</t>
  </si>
  <si>
    <t>05-160</t>
  </si>
  <si>
    <t>ok+,-1______________</t>
  </si>
  <si>
    <t>05-145</t>
  </si>
  <si>
    <t>fork@3,vnicestem,-1_</t>
  </si>
  <si>
    <t>05-167</t>
  </si>
  <si>
    <t>05-168</t>
  </si>
  <si>
    <t>big,ok______________</t>
  </si>
  <si>
    <t>05-137</t>
  </si>
  <si>
    <t>05-138</t>
  </si>
  <si>
    <t>ok-,crooked_________</t>
  </si>
  <si>
    <t>05-179</t>
  </si>
  <si>
    <t>05-183</t>
  </si>
  <si>
    <t>ok-,Sbr,shortnodes__</t>
  </si>
  <si>
    <t>05-158</t>
  </si>
  <si>
    <t>no__________________</t>
  </si>
  <si>
    <t>05-149</t>
  </si>
  <si>
    <t>thincrwn,S,no_______</t>
  </si>
  <si>
    <t>05-148</t>
  </si>
  <si>
    <t>300102D</t>
  </si>
  <si>
    <t>05-186</t>
  </si>
  <si>
    <t>btop,recvr,ok-______</t>
  </si>
  <si>
    <t>05-161</t>
  </si>
  <si>
    <t>big,btop,recvr,ok+__</t>
  </si>
  <si>
    <t>05-176</t>
  </si>
  <si>
    <t>bitcrk,nicecrwn,ok__</t>
  </si>
  <si>
    <t>05-162</t>
  </si>
  <si>
    <t>ok,longbr,bitsparse_</t>
  </si>
  <si>
    <t>05-187</t>
  </si>
  <si>
    <t>big,slcrk,ok________</t>
  </si>
  <si>
    <t>OK GT crooked</t>
  </si>
  <si>
    <t>05-189</t>
  </si>
  <si>
    <t>taper,ok--__________</t>
  </si>
  <si>
    <t>05-182</t>
  </si>
  <si>
    <t>OK (cooked)</t>
  </si>
  <si>
    <t>05-159</t>
  </si>
  <si>
    <t>S,ok________________</t>
  </si>
  <si>
    <t>OK -crooked</t>
  </si>
  <si>
    <t>05-153</t>
  </si>
  <si>
    <t>small,ok-,nicecrwn__</t>
  </si>
  <si>
    <t>OK -(sparced crown)</t>
  </si>
  <si>
    <t>05-173</t>
  </si>
  <si>
    <t>nice</t>
  </si>
  <si>
    <t>05-172</t>
  </si>
  <si>
    <t>nicecrwn,ok+________</t>
  </si>
  <si>
    <t>05-001</t>
  </si>
  <si>
    <t>050405A</t>
  </si>
  <si>
    <t>Venezuela</t>
  </si>
  <si>
    <t>Proforca</t>
  </si>
  <si>
    <t>15-411</t>
  </si>
  <si>
    <t>15-412</t>
  </si>
  <si>
    <t>15-413</t>
  </si>
  <si>
    <t>15-414</t>
  </si>
  <si>
    <t>15-415</t>
  </si>
  <si>
    <t>15-416</t>
  </si>
  <si>
    <t>15-417</t>
  </si>
  <si>
    <t>15-418</t>
  </si>
  <si>
    <t>15-419</t>
  </si>
  <si>
    <t>15-420</t>
  </si>
  <si>
    <t>15-421</t>
  </si>
  <si>
    <t>15-422</t>
  </si>
  <si>
    <t>15-423</t>
  </si>
  <si>
    <t>15-424</t>
  </si>
  <si>
    <t>15-425</t>
  </si>
  <si>
    <t>15-426</t>
  </si>
  <si>
    <t>15-427</t>
  </si>
  <si>
    <t>15-428</t>
  </si>
  <si>
    <t>15-429</t>
  </si>
  <si>
    <t>15-430</t>
  </si>
  <si>
    <t>15-431</t>
  </si>
  <si>
    <t>15-432</t>
  </si>
  <si>
    <t>15-433</t>
  </si>
  <si>
    <t>15-434</t>
  </si>
  <si>
    <t>IP</t>
  </si>
  <si>
    <t>153925F</t>
  </si>
  <si>
    <t>San José Bayuncún</t>
  </si>
  <si>
    <t>San Francisco Murra</t>
  </si>
  <si>
    <t>Datanlí</t>
  </si>
  <si>
    <t>S3gr3</t>
  </si>
  <si>
    <t>S1gr3 S3gr3</t>
  </si>
  <si>
    <t>SBgr3 S2gr2 S3gr2</t>
  </si>
  <si>
    <t>S2gr3</t>
  </si>
  <si>
    <t>S3gr2</t>
  </si>
  <si>
    <t>S1gr3</t>
  </si>
  <si>
    <t>S2gr1</t>
  </si>
  <si>
    <t>S1gr4</t>
  </si>
  <si>
    <t>S2gr2</t>
  </si>
  <si>
    <t>*</t>
  </si>
  <si>
    <t>S1gr1</t>
  </si>
  <si>
    <t>S1gr2 S2gr2</t>
  </si>
  <si>
    <t>S1gr2</t>
  </si>
  <si>
    <t>SBgr2</t>
  </si>
  <si>
    <t>163921A</t>
  </si>
  <si>
    <t>SB gr3</t>
  </si>
  <si>
    <t>S1gr3 S2gr3</t>
  </si>
  <si>
    <t>S1gr1 S2gr3</t>
  </si>
  <si>
    <t>F3</t>
  </si>
  <si>
    <t>SBgr3</t>
  </si>
  <si>
    <t>16-289</t>
  </si>
  <si>
    <t>16-290</t>
  </si>
  <si>
    <t>16-291</t>
  </si>
  <si>
    <t>16-292</t>
  </si>
  <si>
    <t>16-293</t>
  </si>
  <si>
    <t>16-294</t>
  </si>
  <si>
    <t>16-295</t>
  </si>
  <si>
    <t>16-296</t>
  </si>
  <si>
    <t>16-297</t>
  </si>
  <si>
    <t>16-298</t>
  </si>
  <si>
    <t>16-299</t>
  </si>
  <si>
    <t>05-003</t>
  </si>
  <si>
    <t>05-004</t>
  </si>
  <si>
    <t>05-002</t>
  </si>
  <si>
    <t>05-005</t>
  </si>
  <si>
    <t>05-006</t>
  </si>
  <si>
    <t>ElPorvenir</t>
  </si>
  <si>
    <t>05-007</t>
  </si>
  <si>
    <t>05-008</t>
  </si>
  <si>
    <t>05-011</t>
  </si>
  <si>
    <t>05-010</t>
  </si>
  <si>
    <t>05-009</t>
  </si>
  <si>
    <t>05-012</t>
  </si>
  <si>
    <t>050406A</t>
  </si>
  <si>
    <t>05-014</t>
  </si>
  <si>
    <t>05-015</t>
  </si>
  <si>
    <t>05-013</t>
  </si>
  <si>
    <t>05-016</t>
  </si>
  <si>
    <t>05-017</t>
  </si>
  <si>
    <t>05-018</t>
  </si>
  <si>
    <t>05-020</t>
  </si>
  <si>
    <t>05-019</t>
  </si>
  <si>
    <t>05-021</t>
  </si>
  <si>
    <t>05-022</t>
  </si>
  <si>
    <t>05-023</t>
  </si>
  <si>
    <t>05-027</t>
  </si>
  <si>
    <t>05-024</t>
  </si>
  <si>
    <t>05-025</t>
  </si>
  <si>
    <t>05-026</t>
  </si>
  <si>
    <t>05-028</t>
  </si>
  <si>
    <t>SantaCruzdeYojoa</t>
  </si>
  <si>
    <t>05-060</t>
  </si>
  <si>
    <t>100306A</t>
  </si>
  <si>
    <t>SCV</t>
  </si>
  <si>
    <t>05-063</t>
  </si>
  <si>
    <t>05-114</t>
  </si>
  <si>
    <t>100311B</t>
  </si>
  <si>
    <t>05-115</t>
  </si>
  <si>
    <t>05-116</t>
  </si>
  <si>
    <t>05-117</t>
  </si>
  <si>
    <t>05-071</t>
  </si>
  <si>
    <t>05-085</t>
  </si>
  <si>
    <t>05-069</t>
  </si>
  <si>
    <t>05-074</t>
  </si>
  <si>
    <t>05-076</t>
  </si>
  <si>
    <t>05-078</t>
  </si>
  <si>
    <t>05-083</t>
  </si>
  <si>
    <t>05-086</t>
  </si>
  <si>
    <t>05-088</t>
  </si>
  <si>
    <t>05-089</t>
  </si>
  <si>
    <t>05-090</t>
  </si>
  <si>
    <t>05-097</t>
  </si>
  <si>
    <t>05-104</t>
  </si>
  <si>
    <t>05-079</t>
  </si>
  <si>
    <t>05-082</t>
  </si>
  <si>
    <t>20-475</t>
  </si>
  <si>
    <t>200704C</t>
  </si>
  <si>
    <t>20-476</t>
  </si>
  <si>
    <t>20-477</t>
  </si>
  <si>
    <t>20-478</t>
  </si>
  <si>
    <t>20-479</t>
  </si>
  <si>
    <t>20-480</t>
  </si>
  <si>
    <t>20-481</t>
  </si>
  <si>
    <t>20-482</t>
  </si>
  <si>
    <t>20-483</t>
  </si>
  <si>
    <t>20-484</t>
  </si>
  <si>
    <t>20-485</t>
  </si>
  <si>
    <t>20-486</t>
  </si>
  <si>
    <t>20-487</t>
  </si>
  <si>
    <t>20-488</t>
  </si>
  <si>
    <t>200709B</t>
  </si>
  <si>
    <t>20-489</t>
  </si>
  <si>
    <t>20-490</t>
  </si>
  <si>
    <t>20-491</t>
  </si>
  <si>
    <t>20-492</t>
  </si>
  <si>
    <t>20-493</t>
  </si>
  <si>
    <t>20-494</t>
  </si>
  <si>
    <t>20-495</t>
  </si>
  <si>
    <t>20-496</t>
  </si>
  <si>
    <t>20-497</t>
  </si>
  <si>
    <t>201810E</t>
  </si>
  <si>
    <t>V++S+C+</t>
  </si>
  <si>
    <t>NICE TREE</t>
  </si>
  <si>
    <t>Light crown</t>
  </si>
  <si>
    <t>Yes</t>
  </si>
  <si>
    <t>Agree with AvdH</t>
  </si>
  <si>
    <t>Not bad</t>
  </si>
  <si>
    <t>V+S+C+</t>
  </si>
  <si>
    <t>Almost no branch angle/Very nice tree</t>
  </si>
  <si>
    <t>V++SC+</t>
  </si>
  <si>
    <t>Heavy branching/sweep</t>
  </si>
  <si>
    <t>Flat angle branches (10°-20°)</t>
  </si>
  <si>
    <t>Flat angle branches</t>
  </si>
  <si>
    <t>Light crown/flat angle</t>
  </si>
  <si>
    <t>Light branches</t>
  </si>
  <si>
    <t>Very nice tree</t>
  </si>
  <si>
    <t>V+SC+</t>
  </si>
  <si>
    <t>Short internodes/many branches</t>
  </si>
  <si>
    <t>Buttsweep</t>
  </si>
  <si>
    <t>Many branches</t>
  </si>
  <si>
    <t>Y</t>
  </si>
  <si>
    <t>comment3</t>
  </si>
  <si>
    <t>comment4</t>
  </si>
  <si>
    <t>13-282</t>
  </si>
  <si>
    <t>131841B</t>
  </si>
  <si>
    <t>13-283</t>
  </si>
  <si>
    <t>S,nicebr,ok-________</t>
  </si>
  <si>
    <t>16-084</t>
  </si>
  <si>
    <t>16-085</t>
  </si>
  <si>
    <t>16-086</t>
  </si>
  <si>
    <t>16-087</t>
  </si>
  <si>
    <t>OK GT lean</t>
  </si>
  <si>
    <t>16-088</t>
  </si>
  <si>
    <t>OK- branchy</t>
  </si>
  <si>
    <t>16-089</t>
  </si>
  <si>
    <t>topbrk,slcrk,ok-____</t>
  </si>
  <si>
    <t>16-090</t>
  </si>
  <si>
    <t>16-091</t>
  </si>
  <si>
    <t>16-092</t>
  </si>
  <si>
    <t>16-093</t>
  </si>
  <si>
    <t>030104B</t>
  </si>
  <si>
    <t>vbig,muchsweep,ok--_</t>
  </si>
  <si>
    <t>16-094</t>
  </si>
  <si>
    <t>lean,ok-____________</t>
  </si>
  <si>
    <t>16-095</t>
  </si>
  <si>
    <t>OK GT ram</t>
  </si>
  <si>
    <t>16-096</t>
  </si>
  <si>
    <t>16-097</t>
  </si>
  <si>
    <t>longbr,slS,ok-______</t>
  </si>
  <si>
    <t>16-098</t>
  </si>
  <si>
    <t>ok-,crk_____________</t>
  </si>
  <si>
    <t>16-099</t>
  </si>
  <si>
    <t>16-100</t>
  </si>
  <si>
    <t>swp,ok______________</t>
  </si>
  <si>
    <t>16-101</t>
  </si>
  <si>
    <t>16-102</t>
  </si>
  <si>
    <t>16-103</t>
  </si>
  <si>
    <t>ok+,goodform________</t>
  </si>
  <si>
    <t>16-104</t>
  </si>
  <si>
    <t>16-105</t>
  </si>
  <si>
    <t>16-106</t>
  </si>
  <si>
    <t>16-107</t>
  </si>
  <si>
    <t>big,nice,open?ok+___</t>
  </si>
  <si>
    <t>OK + pic of edson an</t>
  </si>
  <si>
    <t>16-108</t>
  </si>
  <si>
    <t>huge,st,ok+_________</t>
  </si>
  <si>
    <t>OK pick of Gary</t>
  </si>
  <si>
    <t>16-109</t>
  </si>
  <si>
    <t>161503B</t>
  </si>
  <si>
    <t>16-110</t>
  </si>
  <si>
    <t>butt.crk,ok--</t>
  </si>
  <si>
    <t>16-111</t>
  </si>
  <si>
    <t>long.br,sw,ok--</t>
  </si>
  <si>
    <t>16-112</t>
  </si>
  <si>
    <t>ok-</t>
  </si>
  <si>
    <t>16-113</t>
  </si>
  <si>
    <t>16-114</t>
  </si>
  <si>
    <t>st,unu.bark,ok</t>
  </si>
  <si>
    <t>16-115</t>
  </si>
  <si>
    <t>16-116</t>
  </si>
  <si>
    <t>16-117</t>
  </si>
  <si>
    <t>Sbr,st,ok</t>
  </si>
  <si>
    <t>16-118</t>
  </si>
  <si>
    <t>16-119</t>
  </si>
  <si>
    <t>nice.crwn,ok,not.bad</t>
  </si>
  <si>
    <t>16-120</t>
  </si>
  <si>
    <t>16-121</t>
  </si>
  <si>
    <t>nice.crwn,st,ok+</t>
  </si>
  <si>
    <t>16-122</t>
  </si>
  <si>
    <t>16-123</t>
  </si>
  <si>
    <t>nice,small,ok+</t>
  </si>
  <si>
    <t>16-124</t>
  </si>
  <si>
    <t>160408C</t>
  </si>
  <si>
    <t>Culmí</t>
  </si>
  <si>
    <t>Bueno (Faltan 4 veci</t>
  </si>
  <si>
    <t>16-125</t>
  </si>
  <si>
    <t>Bueno (Ligera tocedu</t>
  </si>
  <si>
    <t>16-126</t>
  </si>
  <si>
    <t>Bueno (Faltan 6 veci</t>
  </si>
  <si>
    <t>16-127</t>
  </si>
  <si>
    <t>Bueno (ligeramente t</t>
  </si>
  <si>
    <t>16-128</t>
  </si>
  <si>
    <t>Bueno (poco volumen)</t>
  </si>
  <si>
    <t>16-129</t>
  </si>
  <si>
    <t>Gualaco</t>
  </si>
  <si>
    <t>Bueno</t>
  </si>
  <si>
    <t>16-130</t>
  </si>
  <si>
    <t>Excelente</t>
  </si>
  <si>
    <t>16-131</t>
  </si>
  <si>
    <t>16-132</t>
  </si>
  <si>
    <t>Excelente (falta un</t>
  </si>
  <si>
    <t>16-133</t>
  </si>
  <si>
    <t>Muy Bueno</t>
  </si>
  <si>
    <t>16-134</t>
  </si>
  <si>
    <t>16-135</t>
  </si>
  <si>
    <t>Los Planes</t>
  </si>
  <si>
    <t>16-136</t>
  </si>
  <si>
    <t>160210B1</t>
  </si>
  <si>
    <t>La Esperanza</t>
  </si>
  <si>
    <t>Ok, entrenudos promi</t>
  </si>
  <si>
    <t>16-137</t>
  </si>
  <si>
    <t>Ok, rama gruesa, ent</t>
  </si>
  <si>
    <t>16-138</t>
  </si>
  <si>
    <t>Ok, aceptable</t>
  </si>
  <si>
    <t>16-139</t>
  </si>
  <si>
    <t>Ok-, bajo volumen, I</t>
  </si>
  <si>
    <t>16-140</t>
  </si>
  <si>
    <t>Locomapa</t>
  </si>
  <si>
    <t>Ok, bueno, (-1)</t>
  </si>
  <si>
    <t>16-141</t>
  </si>
  <si>
    <t>16-142</t>
  </si>
  <si>
    <t>160210B2</t>
  </si>
  <si>
    <t>Campamento</t>
  </si>
  <si>
    <t>(OK -), rama gruesa,</t>
  </si>
  <si>
    <t>16-143</t>
  </si>
  <si>
    <t>Ok, ramas gruesas</t>
  </si>
  <si>
    <t>16-144</t>
  </si>
  <si>
    <t>OK, nudos prominente</t>
  </si>
  <si>
    <t>16-145</t>
  </si>
  <si>
    <t>Esquipulas del N</t>
  </si>
  <si>
    <t>Ok, gran volumen</t>
  </si>
  <si>
    <t>16-146</t>
  </si>
  <si>
    <t>16-147</t>
  </si>
  <si>
    <t>160211C1</t>
  </si>
  <si>
    <t>Ok, muy bonito, buen</t>
  </si>
  <si>
    <t>16-148</t>
  </si>
  <si>
    <t>Ok, muy bajo volumen</t>
  </si>
  <si>
    <t>16-149</t>
  </si>
  <si>
    <t>Ok-, mucho volumen,</t>
  </si>
  <si>
    <t>16-150</t>
  </si>
  <si>
    <t>16-151</t>
  </si>
  <si>
    <t>Ok-, bifurcado, rama</t>
  </si>
  <si>
    <t>16-152</t>
  </si>
  <si>
    <t>16-153</t>
  </si>
  <si>
    <t>16-154</t>
  </si>
  <si>
    <t>160211C2</t>
  </si>
  <si>
    <t>16-155</t>
  </si>
  <si>
    <t>(OK -), quedó pendie</t>
  </si>
  <si>
    <t>16-156</t>
  </si>
  <si>
    <t>16-157</t>
  </si>
  <si>
    <t>OK, bajo volumen</t>
  </si>
  <si>
    <t>16-158</t>
  </si>
  <si>
    <t>160213B1</t>
  </si>
  <si>
    <t>Yucul</t>
  </si>
  <si>
    <t>(OK -), muy bonito</t>
  </si>
  <si>
    <t>16-159</t>
  </si>
  <si>
    <t>(OK -), buena forma</t>
  </si>
  <si>
    <t>16-160</t>
  </si>
  <si>
    <t>San Rafael del N</t>
  </si>
  <si>
    <t>Ok- daño en la copa,</t>
  </si>
  <si>
    <t>16-161</t>
  </si>
  <si>
    <t>Ok-, muy sinuoso, ba</t>
  </si>
  <si>
    <t>16-162</t>
  </si>
  <si>
    <t>Ok, bonito</t>
  </si>
  <si>
    <t>16-163</t>
  </si>
  <si>
    <t>Ok, muy bueno</t>
  </si>
  <si>
    <t>16-164</t>
  </si>
  <si>
    <t>Ok, muy bueno, (-3)</t>
  </si>
  <si>
    <t>16-165</t>
  </si>
  <si>
    <t>Cerro la Joya</t>
  </si>
  <si>
    <t>Ok-, inclinado, much</t>
  </si>
  <si>
    <t>16-166</t>
  </si>
  <si>
    <t>Ok-, torcido base, b</t>
  </si>
  <si>
    <t>16-167</t>
  </si>
  <si>
    <t>Ok, muy bueno, (-2)</t>
  </si>
  <si>
    <t>16-168</t>
  </si>
  <si>
    <t>Ok-, muy inclinado,</t>
  </si>
  <si>
    <t>16-169</t>
  </si>
  <si>
    <t>OK, buen volumen</t>
  </si>
  <si>
    <t>16-170</t>
  </si>
  <si>
    <t>160213B2</t>
  </si>
  <si>
    <t>OK, rama gruesa en l</t>
  </si>
  <si>
    <t>16-171</t>
  </si>
  <si>
    <t>(Ok-), bifurcado, bo</t>
  </si>
  <si>
    <t>16-172</t>
  </si>
  <si>
    <t>(Ok-), torcido en la</t>
  </si>
  <si>
    <t>16-173</t>
  </si>
  <si>
    <t>OK, entrenudos corto</t>
  </si>
  <si>
    <t>16-174</t>
  </si>
  <si>
    <t>16-175</t>
  </si>
  <si>
    <t>Ok, ramas sinuosas,</t>
  </si>
  <si>
    <t>16-176</t>
  </si>
  <si>
    <t>Ok, ramas delgadas</t>
  </si>
  <si>
    <t>16-177</t>
  </si>
  <si>
    <t>Ok, con torceduras,</t>
  </si>
  <si>
    <t>16-178</t>
  </si>
  <si>
    <t>16-300</t>
  </si>
  <si>
    <t>16-302</t>
  </si>
  <si>
    <t>16-303</t>
  </si>
  <si>
    <t>16-305</t>
  </si>
  <si>
    <t>16-306</t>
  </si>
  <si>
    <t>16-310</t>
  </si>
  <si>
    <t>16-311</t>
  </si>
  <si>
    <t>16-312</t>
  </si>
  <si>
    <t>16-313</t>
  </si>
  <si>
    <t>16-314</t>
  </si>
  <si>
    <t>16-315</t>
  </si>
  <si>
    <t>16-316</t>
  </si>
  <si>
    <t>16-317</t>
  </si>
  <si>
    <t>16-318</t>
  </si>
  <si>
    <t>16-319</t>
  </si>
  <si>
    <t>16-321</t>
  </si>
  <si>
    <t>16-322</t>
  </si>
  <si>
    <t>16-323</t>
  </si>
  <si>
    <t>16-325</t>
  </si>
  <si>
    <t>16-326</t>
  </si>
  <si>
    <t>16-327</t>
  </si>
  <si>
    <t>16-331</t>
  </si>
  <si>
    <t>16-332</t>
  </si>
  <si>
    <t>16-333</t>
  </si>
  <si>
    <t>16-335</t>
  </si>
  <si>
    <t>16-337</t>
  </si>
  <si>
    <t>16-342</t>
  </si>
  <si>
    <t>16-343</t>
  </si>
  <si>
    <t>16-344</t>
  </si>
  <si>
    <t>16-345</t>
  </si>
  <si>
    <t>16-347</t>
  </si>
  <si>
    <t>16-348</t>
  </si>
  <si>
    <t>16-349</t>
  </si>
  <si>
    <t>16-351</t>
  </si>
  <si>
    <t>16-353</t>
  </si>
  <si>
    <t>16-356</t>
  </si>
  <si>
    <t>16-360</t>
  </si>
  <si>
    <t>Company Num</t>
  </si>
  <si>
    <t>AT200</t>
  </si>
  <si>
    <t>AT201</t>
  </si>
  <si>
    <t>AT202</t>
  </si>
  <si>
    <t>AT203</t>
  </si>
  <si>
    <t>AT204</t>
  </si>
  <si>
    <t>AT206</t>
  </si>
  <si>
    <t>AT207</t>
  </si>
  <si>
    <t>AT208</t>
  </si>
  <si>
    <t>AT209</t>
  </si>
  <si>
    <t>AT210</t>
  </si>
  <si>
    <t>AT212</t>
  </si>
  <si>
    <t>AT215</t>
  </si>
  <si>
    <t>AT217</t>
  </si>
  <si>
    <t>AT219</t>
  </si>
  <si>
    <t>AT220</t>
  </si>
  <si>
    <t>AT221</t>
  </si>
  <si>
    <t>AT222</t>
  </si>
  <si>
    <t>AT223</t>
  </si>
  <si>
    <t>AT224</t>
  </si>
  <si>
    <t>AT225</t>
  </si>
  <si>
    <t>AT226</t>
  </si>
  <si>
    <t>AT227</t>
  </si>
  <si>
    <t>AT228</t>
  </si>
  <si>
    <t>AT229</t>
  </si>
  <si>
    <t>AT230</t>
  </si>
  <si>
    <t>AT231</t>
  </si>
  <si>
    <t>AT232</t>
  </si>
  <si>
    <t>AT234</t>
  </si>
  <si>
    <t>AT235</t>
  </si>
  <si>
    <t>AT236</t>
  </si>
  <si>
    <t>AT237</t>
  </si>
  <si>
    <t>AT238</t>
  </si>
  <si>
    <t>AT239</t>
  </si>
  <si>
    <t>AT240</t>
  </si>
  <si>
    <t>AT241</t>
  </si>
  <si>
    <t>AT242</t>
  </si>
  <si>
    <t>AT243</t>
  </si>
  <si>
    <t>AT244</t>
  </si>
  <si>
    <t>AT245</t>
  </si>
  <si>
    <t>AT246</t>
  </si>
  <si>
    <t>AT247</t>
  </si>
  <si>
    <t>AT248</t>
  </si>
  <si>
    <t>AT249</t>
  </si>
  <si>
    <t>AT250</t>
  </si>
  <si>
    <t>AT251</t>
  </si>
  <si>
    <t>AT252</t>
  </si>
  <si>
    <t>AT253</t>
  </si>
  <si>
    <t>AT254</t>
  </si>
  <si>
    <t>AT255</t>
  </si>
  <si>
    <t>AT256</t>
  </si>
  <si>
    <t>AT257</t>
  </si>
  <si>
    <t>AT258</t>
  </si>
  <si>
    <t>AT260</t>
  </si>
  <si>
    <t>AT261</t>
  </si>
  <si>
    <t>AT262</t>
  </si>
  <si>
    <t>AT265</t>
  </si>
  <si>
    <t>AT266</t>
  </si>
  <si>
    <t>AT267</t>
  </si>
  <si>
    <t>AT270</t>
  </si>
  <si>
    <t>AT273</t>
  </si>
  <si>
    <t>AT276</t>
  </si>
  <si>
    <t>13-306</t>
  </si>
  <si>
    <t>13-307</t>
  </si>
  <si>
    <t>13-311</t>
  </si>
  <si>
    <t>13-312</t>
  </si>
  <si>
    <t>13-315</t>
  </si>
  <si>
    <t>13-317</t>
  </si>
  <si>
    <t>13-318</t>
  </si>
  <si>
    <t>13-319</t>
  </si>
  <si>
    <t>13-323</t>
  </si>
  <si>
    <t>13-325</t>
  </si>
  <si>
    <t>13-326</t>
  </si>
  <si>
    <t>13-327</t>
  </si>
  <si>
    <t>13-328</t>
  </si>
  <si>
    <t>16-179</t>
  </si>
  <si>
    <t>Ok, torcido, buen di</t>
  </si>
  <si>
    <t>16-180</t>
  </si>
  <si>
    <t>16-181</t>
  </si>
  <si>
    <t>16-182</t>
  </si>
  <si>
    <t>16-183</t>
  </si>
  <si>
    <t>Ok, fuste y ramas si</t>
  </si>
  <si>
    <t>16-184</t>
  </si>
  <si>
    <t>(OK -), buena copa,</t>
  </si>
  <si>
    <t>16-185</t>
  </si>
  <si>
    <t>Ok, ramas sinuosas y</t>
  </si>
  <si>
    <t>16-186</t>
  </si>
  <si>
    <t>16-187</t>
  </si>
  <si>
    <t>Ok, estilizado, muy</t>
  </si>
  <si>
    <t>16-188</t>
  </si>
  <si>
    <t>16-189</t>
  </si>
  <si>
    <t>OK, abundantes ramas</t>
  </si>
  <si>
    <t>16-190</t>
  </si>
  <si>
    <t>16-191</t>
  </si>
  <si>
    <t>Ok, buen ángulo rama</t>
  </si>
  <si>
    <t>16-192</t>
  </si>
  <si>
    <t>Ok, buen volumen, bu</t>
  </si>
  <si>
    <t>16-193</t>
  </si>
  <si>
    <t>160215C</t>
  </si>
  <si>
    <t>Ok-, algo torcido, (</t>
  </si>
  <si>
    <t>16-194</t>
  </si>
  <si>
    <t>Las Camelias</t>
  </si>
  <si>
    <t>Ok, muy torcido base</t>
  </si>
  <si>
    <t>16-195</t>
  </si>
  <si>
    <t>Ok, muy bueno, (-1)</t>
  </si>
  <si>
    <t>16-196</t>
  </si>
  <si>
    <t>Ok-, muy torcido, (-</t>
  </si>
  <si>
    <t>16-197</t>
  </si>
  <si>
    <t>Ok, bonito, rama del</t>
  </si>
  <si>
    <t>16-198</t>
  </si>
  <si>
    <t>Ok-, bifurcado, boni</t>
  </si>
  <si>
    <t>16-199</t>
  </si>
  <si>
    <t>Ok-, sinuoso, (-2)</t>
  </si>
  <si>
    <t>16-200</t>
  </si>
  <si>
    <t>Apante</t>
  </si>
  <si>
    <t>Ok-, torcido, entren</t>
  </si>
  <si>
    <t>16-201</t>
  </si>
  <si>
    <t>Ok, torcido base, ra</t>
  </si>
  <si>
    <t>16-202</t>
  </si>
  <si>
    <t>Ok, algo torcido, (-</t>
  </si>
  <si>
    <t>16-203</t>
  </si>
  <si>
    <t>16-204</t>
  </si>
  <si>
    <t>Ok-, muy sinuoso, ra</t>
  </si>
  <si>
    <t>16-205</t>
  </si>
  <si>
    <t>Ok, (-2), algo incli</t>
  </si>
  <si>
    <t>16-206</t>
  </si>
  <si>
    <t>16-207</t>
  </si>
  <si>
    <t>16-208</t>
  </si>
  <si>
    <t>La Rinconada</t>
  </si>
  <si>
    <t>Ok-, torcido, abunda</t>
  </si>
  <si>
    <t>16-209</t>
  </si>
  <si>
    <t>Ok-, muy sinuoso, (-</t>
  </si>
  <si>
    <t>16-210</t>
  </si>
  <si>
    <t>Ok, algo delgado per</t>
  </si>
  <si>
    <t>El Ingenio</t>
  </si>
  <si>
    <t>Ok, rama gruesa y la</t>
  </si>
  <si>
    <t>Ok-, tuvo tope quebr</t>
  </si>
  <si>
    <t>Species</t>
  </si>
  <si>
    <t>Code</t>
  </si>
  <si>
    <t>Trait</t>
  </si>
  <si>
    <t>Year of Analysis</t>
  </si>
  <si>
    <t>P. caribaea</t>
  </si>
  <si>
    <t>Car</t>
  </si>
  <si>
    <t>volume</t>
  </si>
  <si>
    <t>P. greggii</t>
  </si>
  <si>
    <t>Greg</t>
  </si>
  <si>
    <t>P. maximinoi</t>
  </si>
  <si>
    <t>Max</t>
  </si>
  <si>
    <t>basal area</t>
  </si>
  <si>
    <t>P. patula</t>
  </si>
  <si>
    <t>Pat</t>
  </si>
  <si>
    <t>P. tecunumanii</t>
  </si>
  <si>
    <t>Tec</t>
  </si>
  <si>
    <t>Variable List</t>
  </si>
  <si>
    <t>(the family effect = Phat + GCA = provenance effect + Gen.Combining.Ability (family within provenence) effect.</t>
  </si>
  <si>
    <t>The following sheets list offspring selections made in CAMCORE first-generation provenance / progeny tests..</t>
  </si>
  <si>
    <t>Gain calculations are based on the most recent CAMCORE analysis for the species.</t>
  </si>
  <si>
    <t>family effect in the country where the selection was made = percent above or below the mean of all native provenances</t>
  </si>
  <si>
    <t>within-family gain = percent gain above the family mean</t>
  </si>
  <si>
    <t>individual tree breeding value = gainf + wfamgain = percent gain above the mean of unimproved native species</t>
  </si>
  <si>
    <t>comments</t>
  </si>
  <si>
    <t>observations made during field inspection when final selection was made.</t>
  </si>
  <si>
    <t>02-057</t>
  </si>
  <si>
    <t>ok+,border-row?</t>
  </si>
  <si>
    <t>02-018</t>
  </si>
  <si>
    <t>02-012</t>
  </si>
  <si>
    <t>buttswp,vbig,ok_____</t>
  </si>
  <si>
    <t>02-034</t>
  </si>
  <si>
    <t>no,branchy,badprune_</t>
  </si>
  <si>
    <t>OK-- branchy</t>
  </si>
  <si>
    <t>02-016</t>
  </si>
  <si>
    <t>02-026</t>
  </si>
  <si>
    <t>muchswp,ok---_______</t>
  </si>
  <si>
    <t>02-028</t>
  </si>
  <si>
    <t>big,2badbr,ok_______</t>
  </si>
  <si>
    <t>02-029</t>
  </si>
  <si>
    <t>knobby?cones,no_____</t>
  </si>
  <si>
    <t>02-013</t>
  </si>
  <si>
    <t>02-020</t>
  </si>
  <si>
    <t>big,swp,ok--________</t>
  </si>
  <si>
    <t>02-025</t>
  </si>
  <si>
    <t>02-044</t>
  </si>
  <si>
    <t>02-040</t>
  </si>
  <si>
    <t>ok,bigbr____________</t>
  </si>
  <si>
    <t>02-015</t>
  </si>
  <si>
    <t>ok-,branchy_________</t>
  </si>
  <si>
    <t>OK- crooked</t>
  </si>
  <si>
    <t>02-056</t>
  </si>
  <si>
    <t>Tapalapa</t>
  </si>
  <si>
    <t>no,branchy__________</t>
  </si>
  <si>
    <t>02-042</t>
  </si>
  <si>
    <t>topfork,ok--________</t>
  </si>
  <si>
    <t>02-052</t>
  </si>
  <si>
    <t>Camotan</t>
  </si>
  <si>
    <t>OK branchy,sweep</t>
  </si>
  <si>
    <t>02-024</t>
  </si>
  <si>
    <t>OK GT big branches</t>
  </si>
  <si>
    <t>02-030</t>
  </si>
  <si>
    <t>OK got picture</t>
  </si>
  <si>
    <t>02-003</t>
  </si>
  <si>
    <t>02-004</t>
  </si>
  <si>
    <t>02-007</t>
  </si>
  <si>
    <t>02-023</t>
  </si>
  <si>
    <t>Guaimaca</t>
  </si>
  <si>
    <t>02-009</t>
  </si>
  <si>
    <t>OK- sweep</t>
  </si>
  <si>
    <t>02-005</t>
  </si>
  <si>
    <t>02-047</t>
  </si>
  <si>
    <t>02-008</t>
  </si>
  <si>
    <t>OK- GT branchy</t>
  </si>
  <si>
    <t>02-041</t>
  </si>
  <si>
    <t>Tablazon</t>
  </si>
  <si>
    <t>OK-- GT branchy</t>
  </si>
  <si>
    <t>02-021</t>
  </si>
  <si>
    <t>OK branchy big</t>
  </si>
  <si>
    <t>02-039</t>
  </si>
  <si>
    <t>ramfork,stemok,ok--_</t>
  </si>
  <si>
    <t>OK-- forked top</t>
  </si>
  <si>
    <t>02-033</t>
  </si>
  <si>
    <t>OK-- GT</t>
  </si>
  <si>
    <t>02-011</t>
  </si>
  <si>
    <t>big,slwolf,ok-slcrk_</t>
  </si>
  <si>
    <t>02-010</t>
  </si>
  <si>
    <t>big,wolfy,ok-_______</t>
  </si>
  <si>
    <t>02-043</t>
  </si>
  <si>
    <t>branchy,cones,ok-___</t>
  </si>
  <si>
    <t>02-014</t>
  </si>
  <si>
    <t>no,small____________</t>
  </si>
  <si>
    <t>02-002</t>
  </si>
  <si>
    <t>vst,longbr,ok_______</t>
  </si>
  <si>
    <t>OK-GT branchy</t>
  </si>
  <si>
    <t>02-035</t>
  </si>
  <si>
    <t>longbr,swp,ok-______</t>
  </si>
  <si>
    <t>OK-big branches</t>
  </si>
  <si>
    <t>02-032</t>
  </si>
  <si>
    <t>ok+,topfork_________</t>
  </si>
  <si>
    <t>02-049</t>
  </si>
  <si>
    <t>vbranchy,st,ok______</t>
  </si>
  <si>
    <t>02-037</t>
  </si>
  <si>
    <t>plot</t>
  </si>
  <si>
    <t>132645B</t>
  </si>
  <si>
    <t>13-268</t>
  </si>
  <si>
    <t>ACEITÁVEL</t>
  </si>
  <si>
    <t>13-269</t>
  </si>
  <si>
    <t>13-270</t>
  </si>
  <si>
    <t>13-271</t>
  </si>
  <si>
    <t>13-272</t>
  </si>
  <si>
    <t>132646C</t>
  </si>
  <si>
    <t>13-273</t>
  </si>
  <si>
    <t>Montecristo</t>
  </si>
  <si>
    <t>13-274</t>
  </si>
  <si>
    <t>13-275</t>
  </si>
  <si>
    <t>13-276</t>
  </si>
  <si>
    <t>13-277</t>
  </si>
  <si>
    <t>13-278</t>
  </si>
  <si>
    <t>13-279</t>
  </si>
  <si>
    <t>13-280</t>
  </si>
  <si>
    <t>13-281</t>
  </si>
  <si>
    <t>162617B</t>
  </si>
  <si>
    <t>16-228</t>
  </si>
  <si>
    <t>16-229</t>
  </si>
  <si>
    <t>16-230</t>
  </si>
  <si>
    <t>16-231</t>
  </si>
  <si>
    <t>16-232</t>
  </si>
  <si>
    <t>16-233</t>
  </si>
  <si>
    <t>16-234</t>
  </si>
  <si>
    <t>16-235</t>
  </si>
  <si>
    <t>16-236</t>
  </si>
  <si>
    <t>16-237</t>
  </si>
  <si>
    <t>16-238</t>
  </si>
  <si>
    <t>16-239</t>
  </si>
  <si>
    <t>16-240</t>
  </si>
  <si>
    <t>16-241</t>
  </si>
  <si>
    <t>16-242</t>
  </si>
  <si>
    <t>16-243</t>
  </si>
  <si>
    <t>16-244</t>
  </si>
  <si>
    <t>16-245</t>
  </si>
  <si>
    <t>16-246</t>
  </si>
  <si>
    <t>16-247</t>
  </si>
  <si>
    <t>16-248</t>
  </si>
  <si>
    <t>16-249</t>
  </si>
  <si>
    <t>162613G</t>
  </si>
  <si>
    <t>16-250</t>
  </si>
  <si>
    <t>16-251</t>
  </si>
  <si>
    <t>16-252</t>
  </si>
  <si>
    <t>16-253</t>
  </si>
  <si>
    <t>16-254</t>
  </si>
  <si>
    <t>16-255</t>
  </si>
  <si>
    <t>16-256</t>
  </si>
  <si>
    <t>16-257</t>
  </si>
  <si>
    <t>162622A</t>
  </si>
  <si>
    <t>16-258</t>
  </si>
  <si>
    <t>16-259</t>
  </si>
  <si>
    <t>16-260</t>
  </si>
  <si>
    <t>16-261</t>
  </si>
  <si>
    <t>16-262</t>
  </si>
  <si>
    <t>152626B</t>
  </si>
  <si>
    <t>15-400</t>
  </si>
  <si>
    <t>15-401</t>
  </si>
  <si>
    <t>Dulce Nombre de Copá</t>
  </si>
  <si>
    <t>15-402</t>
  </si>
  <si>
    <t>San Jerónimo Chiapas</t>
  </si>
  <si>
    <t>15-403</t>
  </si>
  <si>
    <t>15-404</t>
  </si>
  <si>
    <t>15-405</t>
  </si>
  <si>
    <t>15-406</t>
  </si>
  <si>
    <t>15-407</t>
  </si>
  <si>
    <t>15-408</t>
  </si>
  <si>
    <t>15-409</t>
  </si>
  <si>
    <t>15-410</t>
  </si>
  <si>
    <t>buttswp,crwnok,no___</t>
  </si>
  <si>
    <t>02-006</t>
  </si>
  <si>
    <t>big,branchy,ok+_____</t>
  </si>
  <si>
    <t>02-001</t>
  </si>
  <si>
    <t>longbr,big,twist,ok-</t>
  </si>
  <si>
    <t>02-036</t>
  </si>
  <si>
    <t>02-019</t>
  </si>
  <si>
    <t>wolfy,no____________</t>
  </si>
  <si>
    <t>02-055</t>
  </si>
  <si>
    <t>big,ok-_____________</t>
  </si>
  <si>
    <t>02-031</t>
  </si>
  <si>
    <t>15-435</t>
  </si>
  <si>
    <t>15-436</t>
  </si>
  <si>
    <t>15-437</t>
  </si>
  <si>
    <t>15-438</t>
  </si>
  <si>
    <t>15-439</t>
  </si>
  <si>
    <t>15-440</t>
  </si>
  <si>
    <t>15-441</t>
  </si>
  <si>
    <t>15-442</t>
  </si>
  <si>
    <t>15-443</t>
  </si>
  <si>
    <t>15-444</t>
  </si>
  <si>
    <t>15-445</t>
  </si>
  <si>
    <t>15-446</t>
  </si>
  <si>
    <t>15-447</t>
  </si>
  <si>
    <t>15-448</t>
  </si>
  <si>
    <t>15-449</t>
  </si>
  <si>
    <t>15-450</t>
  </si>
  <si>
    <t>15-451</t>
  </si>
  <si>
    <t>15-452</t>
  </si>
  <si>
    <t>15-453</t>
  </si>
  <si>
    <t>15-454</t>
  </si>
  <si>
    <t>15-455</t>
  </si>
  <si>
    <t>15-456</t>
  </si>
  <si>
    <t>15-457</t>
  </si>
  <si>
    <t>15-458</t>
  </si>
  <si>
    <t>15-459</t>
  </si>
  <si>
    <t>15-460</t>
  </si>
  <si>
    <t>15-461</t>
  </si>
  <si>
    <t>15-462</t>
  </si>
  <si>
    <t>15-463</t>
  </si>
  <si>
    <t>15-464</t>
  </si>
  <si>
    <t>15-465</t>
  </si>
  <si>
    <t>15-466</t>
  </si>
  <si>
    <t>15-467</t>
  </si>
  <si>
    <t>15-468</t>
  </si>
  <si>
    <t>15-469</t>
  </si>
  <si>
    <t>15-470</t>
  </si>
  <si>
    <t>15-471</t>
  </si>
  <si>
    <t>15-472</t>
  </si>
  <si>
    <t>15-473</t>
  </si>
  <si>
    <t>15-474</t>
  </si>
  <si>
    <t>15-475</t>
  </si>
  <si>
    <t>15-476</t>
  </si>
  <si>
    <t>15-477</t>
  </si>
  <si>
    <t>15-478</t>
  </si>
  <si>
    <t>15-479</t>
  </si>
  <si>
    <t>15-480</t>
  </si>
  <si>
    <t>15-481</t>
  </si>
  <si>
    <t>15-482</t>
  </si>
  <si>
    <t>15-483</t>
  </si>
  <si>
    <t>15-484</t>
  </si>
  <si>
    <t>15-485</t>
  </si>
  <si>
    <t>15-486</t>
  </si>
  <si>
    <t>15-487</t>
  </si>
  <si>
    <t>15-488</t>
  </si>
  <si>
    <t>15-489</t>
  </si>
  <si>
    <t>15-490</t>
  </si>
  <si>
    <t>15-491</t>
  </si>
  <si>
    <t>15-492</t>
  </si>
  <si>
    <t>15-493</t>
  </si>
  <si>
    <t>15-494</t>
  </si>
  <si>
    <t>15-495</t>
  </si>
  <si>
    <t>15-496</t>
  </si>
  <si>
    <t>15-497</t>
  </si>
  <si>
    <t>15-498</t>
  </si>
  <si>
    <t>15-499</t>
  </si>
  <si>
    <t>15-500</t>
  </si>
  <si>
    <t>15-501</t>
  </si>
  <si>
    <t>15-502</t>
  </si>
  <si>
    <t>15-503</t>
  </si>
  <si>
    <t>15-504</t>
  </si>
  <si>
    <t>15-505</t>
  </si>
  <si>
    <t>15-506</t>
  </si>
  <si>
    <t>15-507</t>
  </si>
  <si>
    <t>15-508</t>
  </si>
  <si>
    <t>15-509</t>
  </si>
  <si>
    <t>15-510</t>
  </si>
  <si>
    <t>15-511</t>
  </si>
  <si>
    <t>15-512</t>
  </si>
  <si>
    <t>15-513</t>
  </si>
  <si>
    <t>15-514</t>
  </si>
  <si>
    <t>15-515</t>
  </si>
  <si>
    <t>201002A</t>
  </si>
  <si>
    <t>201002B</t>
  </si>
  <si>
    <t>201005E2</t>
  </si>
  <si>
    <t>201007B2</t>
  </si>
  <si>
    <t>201008A</t>
  </si>
  <si>
    <t>201802E</t>
  </si>
  <si>
    <t>201805K</t>
  </si>
  <si>
    <t>201806D</t>
  </si>
  <si>
    <t>201807A</t>
  </si>
  <si>
    <t>3,6</t>
  </si>
  <si>
    <t>1,6</t>
  </si>
  <si>
    <t>13-07-680-1</t>
  </si>
  <si>
    <t>03-02-35-1</t>
  </si>
  <si>
    <t>13-07-664-1</t>
  </si>
  <si>
    <t>13-07-705-1</t>
  </si>
  <si>
    <t>13-07-451-1</t>
  </si>
  <si>
    <t>03-02-41-1</t>
  </si>
  <si>
    <t>13-07-659-1</t>
  </si>
  <si>
    <t>13-07-747-1</t>
  </si>
  <si>
    <t>04-02-103-1</t>
  </si>
  <si>
    <t>04-02-95-1</t>
  </si>
  <si>
    <t>13-02-264-1</t>
  </si>
  <si>
    <t>13-07-708-1</t>
  </si>
  <si>
    <t>13-07-741-1</t>
  </si>
  <si>
    <t>13-334</t>
  </si>
  <si>
    <t>13-335</t>
  </si>
  <si>
    <t>13-336</t>
  </si>
  <si>
    <t>13-337</t>
  </si>
  <si>
    <t>13-338</t>
  </si>
  <si>
    <t>13-339</t>
  </si>
  <si>
    <t>13-340</t>
  </si>
  <si>
    <t>13-341</t>
  </si>
  <si>
    <t>13-342</t>
  </si>
  <si>
    <t>13-343</t>
  </si>
  <si>
    <t>13-344</t>
  </si>
  <si>
    <t>16-361</t>
  </si>
  <si>
    <t>16-362</t>
  </si>
  <si>
    <t>15-001</t>
  </si>
  <si>
    <t>150202C</t>
  </si>
  <si>
    <t>Marcala</t>
  </si>
  <si>
    <t>15-002</t>
  </si>
  <si>
    <t>15-003</t>
  </si>
  <si>
    <t>Tatumbla</t>
  </si>
  <si>
    <t>15-004</t>
  </si>
  <si>
    <t>15-005</t>
  </si>
  <si>
    <t>Cobán</t>
  </si>
  <si>
    <t>15-006</t>
  </si>
  <si>
    <t>15-007</t>
  </si>
  <si>
    <t>15-008</t>
  </si>
  <si>
    <t>15-009</t>
  </si>
  <si>
    <t>15-010</t>
  </si>
  <si>
    <t>15-011</t>
  </si>
  <si>
    <t>15-012</t>
  </si>
  <si>
    <t>150203A</t>
  </si>
  <si>
    <t>Altamirano</t>
  </si>
  <si>
    <t>15-013</t>
  </si>
  <si>
    <t>15-014</t>
  </si>
  <si>
    <t>Monte Cristo</t>
  </si>
  <si>
    <t>15-015</t>
  </si>
  <si>
    <t>15-016</t>
  </si>
  <si>
    <t>150201Z</t>
  </si>
  <si>
    <t>15-017</t>
  </si>
  <si>
    <t>15-018</t>
  </si>
  <si>
    <t>15-019</t>
  </si>
  <si>
    <t>15-020</t>
  </si>
  <si>
    <t>15-021</t>
  </si>
  <si>
    <t>15-022</t>
  </si>
  <si>
    <t>15-023</t>
  </si>
  <si>
    <t>15-024</t>
  </si>
  <si>
    <t>15-026</t>
  </si>
  <si>
    <t>150201Y</t>
  </si>
  <si>
    <t>15-027</t>
  </si>
  <si>
    <t>15-028</t>
  </si>
  <si>
    <t>San Juan Sacatep</t>
  </si>
  <si>
    <t>15-029</t>
  </si>
  <si>
    <t>15-030</t>
  </si>
  <si>
    <t>15-031</t>
  </si>
  <si>
    <t>15-032</t>
  </si>
  <si>
    <t>15-033</t>
  </si>
  <si>
    <t>15-034</t>
  </si>
  <si>
    <t>15-035</t>
  </si>
  <si>
    <t>15-036</t>
  </si>
  <si>
    <t>15-037</t>
  </si>
  <si>
    <t>15-040</t>
  </si>
  <si>
    <t>150207B</t>
  </si>
  <si>
    <t>15-041</t>
  </si>
  <si>
    <t>La Cañada</t>
  </si>
  <si>
    <t>15-042</t>
  </si>
  <si>
    <t>15-043</t>
  </si>
  <si>
    <t>15-044</t>
  </si>
  <si>
    <t>15-045</t>
  </si>
  <si>
    <t>15-046</t>
  </si>
  <si>
    <t>15-047</t>
  </si>
  <si>
    <t>15-048</t>
  </si>
  <si>
    <t>15-049</t>
  </si>
  <si>
    <t>15-050</t>
  </si>
  <si>
    <t>15-051</t>
  </si>
  <si>
    <t>15-052</t>
  </si>
  <si>
    <t>15-053</t>
  </si>
  <si>
    <t>15-054</t>
  </si>
  <si>
    <t>15-055</t>
  </si>
  <si>
    <t>15-056</t>
  </si>
  <si>
    <t>15-057</t>
  </si>
  <si>
    <t>15-058</t>
  </si>
  <si>
    <t>15-059</t>
  </si>
  <si>
    <t>15-060</t>
  </si>
  <si>
    <t>15-061</t>
  </si>
  <si>
    <t>Valle de Angeles</t>
  </si>
  <si>
    <t>15-062</t>
  </si>
  <si>
    <t>15-063</t>
  </si>
  <si>
    <t>15-064</t>
  </si>
  <si>
    <t>150208C</t>
  </si>
  <si>
    <t>15-065</t>
  </si>
  <si>
    <t>15-066</t>
  </si>
  <si>
    <t>15-067</t>
  </si>
  <si>
    <t>15-068</t>
  </si>
  <si>
    <t>Tapiquil</t>
  </si>
  <si>
    <t>15-069</t>
  </si>
  <si>
    <t>15-070</t>
  </si>
  <si>
    <t>15-071</t>
  </si>
  <si>
    <t>15-072</t>
  </si>
  <si>
    <t>15-073</t>
  </si>
  <si>
    <t>15-074</t>
  </si>
  <si>
    <t>15-075</t>
  </si>
  <si>
    <t>15-076</t>
  </si>
  <si>
    <t>15-077</t>
  </si>
  <si>
    <t>15-078</t>
  </si>
  <si>
    <t>15-079</t>
  </si>
  <si>
    <t>15-080</t>
  </si>
  <si>
    <t>15-081</t>
  </si>
  <si>
    <t>15-082</t>
  </si>
  <si>
    <t>15-083</t>
  </si>
  <si>
    <t>15-084</t>
  </si>
  <si>
    <t>15-085</t>
  </si>
  <si>
    <t>15-086</t>
  </si>
  <si>
    <t>151002A1</t>
  </si>
  <si>
    <t>15-087</t>
  </si>
  <si>
    <t>15-088</t>
  </si>
  <si>
    <t>15-089</t>
  </si>
  <si>
    <t>151008B2</t>
  </si>
  <si>
    <t>15-090</t>
  </si>
  <si>
    <t>151007A1</t>
  </si>
  <si>
    <t>15-091</t>
  </si>
  <si>
    <t>15-092</t>
  </si>
  <si>
    <t>151015A1</t>
  </si>
  <si>
    <t>15-093</t>
  </si>
  <si>
    <t>151003B2</t>
  </si>
  <si>
    <t>15-094</t>
  </si>
  <si>
    <t>15-095</t>
  </si>
  <si>
    <t>151002A2</t>
  </si>
  <si>
    <t>15-096</t>
  </si>
  <si>
    <t>15-097</t>
  </si>
  <si>
    <t>151008B1</t>
  </si>
  <si>
    <t>15-098</t>
  </si>
  <si>
    <t>151001A2</t>
  </si>
  <si>
    <t>15-099</t>
  </si>
  <si>
    <t>15-100</t>
  </si>
  <si>
    <t>151003B1</t>
  </si>
  <si>
    <t>15-101</t>
  </si>
  <si>
    <t>151021B1</t>
  </si>
  <si>
    <t>15-102</t>
  </si>
  <si>
    <t>15-103</t>
  </si>
  <si>
    <t>15-104</t>
  </si>
  <si>
    <t>15-105</t>
  </si>
  <si>
    <t>15-106</t>
  </si>
  <si>
    <t>15-107</t>
  </si>
  <si>
    <t>151007A2</t>
  </si>
  <si>
    <t>15-108</t>
  </si>
  <si>
    <t>15-109</t>
  </si>
  <si>
    <t>15-110</t>
  </si>
  <si>
    <t>15-111</t>
  </si>
  <si>
    <t>15-112</t>
  </si>
  <si>
    <t>15-113</t>
  </si>
  <si>
    <t>15-114</t>
  </si>
  <si>
    <t>15-115</t>
  </si>
  <si>
    <t>15-116</t>
  </si>
  <si>
    <t>15-117</t>
  </si>
  <si>
    <t>15-118</t>
  </si>
  <si>
    <t>15-119</t>
  </si>
  <si>
    <t>15-120</t>
  </si>
  <si>
    <t>15-121</t>
  </si>
  <si>
    <t>15-122</t>
  </si>
  <si>
    <t>15-123</t>
  </si>
  <si>
    <t>15-124</t>
  </si>
  <si>
    <t>15-125</t>
  </si>
  <si>
    <t>15-126</t>
  </si>
  <si>
    <t>15-127</t>
  </si>
  <si>
    <t>151017A2</t>
  </si>
  <si>
    <t>La Lagunilla</t>
  </si>
  <si>
    <t>15-128</t>
  </si>
  <si>
    <t>15-129</t>
  </si>
  <si>
    <t>15-130</t>
  </si>
  <si>
    <t>San Lorenzo</t>
  </si>
  <si>
    <t>15-131</t>
  </si>
  <si>
    <t>15-132</t>
  </si>
  <si>
    <t>15-133</t>
  </si>
  <si>
    <t>15-134</t>
  </si>
  <si>
    <t>15-135</t>
  </si>
  <si>
    <t>Candelaria</t>
  </si>
  <si>
    <t>15-136</t>
  </si>
  <si>
    <t>15-137</t>
  </si>
  <si>
    <t>15-138</t>
  </si>
  <si>
    <t>15-139</t>
  </si>
  <si>
    <t>15-140</t>
  </si>
  <si>
    <t>15-141</t>
  </si>
  <si>
    <t>151021B2</t>
  </si>
  <si>
    <t>Las Compuertas</t>
  </si>
  <si>
    <t>15-142</t>
  </si>
  <si>
    <t>15-143</t>
  </si>
  <si>
    <t>15-144</t>
  </si>
  <si>
    <t>15-145</t>
  </si>
  <si>
    <t>15-146</t>
  </si>
  <si>
    <t>151017A1</t>
  </si>
  <si>
    <t>15-147</t>
  </si>
  <si>
    <t>15-148</t>
  </si>
  <si>
    <t>15-149</t>
  </si>
  <si>
    <t>15-150</t>
  </si>
  <si>
    <t>15-151</t>
  </si>
  <si>
    <t>15-152</t>
  </si>
  <si>
    <t>15-153</t>
  </si>
  <si>
    <t>15-154</t>
  </si>
  <si>
    <t>15-155</t>
  </si>
  <si>
    <t>15-156</t>
  </si>
  <si>
    <t>15-157</t>
  </si>
  <si>
    <t>15-158</t>
  </si>
  <si>
    <t>15-159</t>
  </si>
  <si>
    <t>15-160</t>
  </si>
  <si>
    <t>15-161</t>
  </si>
  <si>
    <t>15-162</t>
  </si>
  <si>
    <t>15-163</t>
  </si>
  <si>
    <t>15-164</t>
  </si>
  <si>
    <t>15-165</t>
  </si>
  <si>
    <t>15-166</t>
  </si>
  <si>
    <t>15-167</t>
  </si>
  <si>
    <t>15-168</t>
  </si>
  <si>
    <t>15-169</t>
  </si>
  <si>
    <t>El Portillo</t>
  </si>
  <si>
    <t>15-170</t>
  </si>
  <si>
    <t>15-171</t>
  </si>
  <si>
    <t>15-172</t>
  </si>
  <si>
    <t>15-173</t>
  </si>
  <si>
    <t>15-174</t>
  </si>
  <si>
    <t>15-175</t>
  </si>
  <si>
    <t>15-176</t>
  </si>
  <si>
    <t>15-177</t>
  </si>
  <si>
    <t>OK +</t>
  </si>
  <si>
    <t>OK -</t>
  </si>
  <si>
    <t>33-203</t>
  </si>
  <si>
    <t>33-204</t>
  </si>
  <si>
    <t>33-205</t>
  </si>
  <si>
    <t>33-206</t>
  </si>
  <si>
    <t>33-207</t>
  </si>
  <si>
    <t>33-208</t>
  </si>
  <si>
    <t>33-209</t>
  </si>
  <si>
    <t>33-210</t>
  </si>
  <si>
    <t>33-211</t>
  </si>
  <si>
    <t>33-212</t>
  </si>
  <si>
    <t>33-213</t>
  </si>
  <si>
    <t>33-214</t>
  </si>
  <si>
    <t>15-178</t>
  </si>
  <si>
    <t>15-179</t>
  </si>
  <si>
    <t>San Jerónimo Oax</t>
  </si>
  <si>
    <t>15-180</t>
  </si>
  <si>
    <t>15-181</t>
  </si>
  <si>
    <t>15-182</t>
  </si>
  <si>
    <t>15-183</t>
  </si>
  <si>
    <t>15-184</t>
  </si>
  <si>
    <t>15-185</t>
  </si>
  <si>
    <t>15-186</t>
  </si>
  <si>
    <t>15-187</t>
  </si>
  <si>
    <t>15-188</t>
  </si>
  <si>
    <t>15-189</t>
  </si>
  <si>
    <t>15-190</t>
  </si>
  <si>
    <t>151015A2</t>
  </si>
  <si>
    <t>15-191</t>
  </si>
  <si>
    <t>Coapilla</t>
  </si>
  <si>
    <t>15-192</t>
  </si>
  <si>
    <t>15-193</t>
  </si>
  <si>
    <t>15-194</t>
  </si>
  <si>
    <t>15-195</t>
  </si>
  <si>
    <t>San Juan Copala</t>
  </si>
  <si>
    <t>15-196</t>
  </si>
  <si>
    <t>15-200</t>
  </si>
  <si>
    <t>152602B1</t>
  </si>
  <si>
    <t>big,S.branches OK-__</t>
  </si>
  <si>
    <t>15-201</t>
  </si>
  <si>
    <t>OK-,ugly.br_________</t>
  </si>
  <si>
    <t>15-202</t>
  </si>
  <si>
    <t>152623A</t>
  </si>
  <si>
    <t>OK--,big.br_________</t>
  </si>
  <si>
    <t>15-203</t>
  </si>
  <si>
    <t>sw,OK_______________</t>
  </si>
  <si>
    <t>15-204</t>
  </si>
  <si>
    <t>OK+_________________</t>
  </si>
  <si>
    <t>15-205</t>
  </si>
  <si>
    <t>not bad_____________</t>
  </si>
  <si>
    <t>15-206</t>
  </si>
  <si>
    <t>OK-,branchy,bit.crk_</t>
  </si>
  <si>
    <t>15-207</t>
  </si>
  <si>
    <t>sl.sw,OK____________</t>
  </si>
  <si>
    <t>15-208</t>
  </si>
  <si>
    <t>v.big.br,BIG,OK_____</t>
  </si>
  <si>
    <t>15-209</t>
  </si>
  <si>
    <t>OK,sw_______________</t>
  </si>
  <si>
    <t>15-210</t>
  </si>
  <si>
    <t>knobs,big,OK,thincrw</t>
  </si>
  <si>
    <t>15-211</t>
  </si>
  <si>
    <t>YES_________________</t>
  </si>
  <si>
    <t>15-212</t>
  </si>
  <si>
    <t>15-213</t>
  </si>
  <si>
    <t>crook,funny.br,OK-__</t>
  </si>
  <si>
    <t>15-214</t>
  </si>
  <si>
    <t>OK-,sweep,branchy___</t>
  </si>
  <si>
    <t>15-215</t>
  </si>
  <si>
    <t>very branchy OK-____</t>
  </si>
  <si>
    <t>150609A</t>
  </si>
  <si>
    <t>OK--,fox,ram________</t>
  </si>
  <si>
    <t>150607E</t>
  </si>
  <si>
    <t>crooked,OK-_________</t>
  </si>
  <si>
    <t>big,crktop,OK_______</t>
  </si>
  <si>
    <t>OK-_________________</t>
  </si>
  <si>
    <t>br,big,OK___________</t>
  </si>
  <si>
    <t>S,br,OK-____________</t>
  </si>
  <si>
    <t>big,taper,br,OK-____</t>
  </si>
  <si>
    <t>br,OK-______________</t>
  </si>
  <si>
    <t>OK,br_______________</t>
  </si>
  <si>
    <t>OK-,hvy.br__________</t>
  </si>
  <si>
    <t>S,br,big,OK_________</t>
  </si>
  <si>
    <t>big,br,OK___________</t>
  </si>
  <si>
    <t>15-277</t>
  </si>
  <si>
    <t>151501F</t>
  </si>
  <si>
    <t>st,foxy,big,ok+</t>
  </si>
  <si>
    <t>15-278</t>
  </si>
  <si>
    <t>ok+</t>
  </si>
  <si>
    <t>15-279</t>
  </si>
  <si>
    <t>foxy,S.br,ok--</t>
  </si>
  <si>
    <t>15-280</t>
  </si>
  <si>
    <t>one.crk,ok-</t>
  </si>
  <si>
    <t>15-281</t>
  </si>
  <si>
    <t>st,tall,ok</t>
  </si>
  <si>
    <t>15-282</t>
  </si>
  <si>
    <t>15-283</t>
  </si>
  <si>
    <t>st,ok</t>
  </si>
  <si>
    <t>15-284</t>
  </si>
  <si>
    <t>15-285</t>
  </si>
  <si>
    <t>st,sm.br,ok+</t>
  </si>
  <si>
    <t>15-286</t>
  </si>
  <si>
    <t>15-287</t>
  </si>
  <si>
    <t>big,typ.max,ok</t>
  </si>
  <si>
    <t>15-288</t>
  </si>
  <si>
    <t>151508A</t>
  </si>
  <si>
    <t>sw,ok+</t>
  </si>
  <si>
    <t>15-289</t>
  </si>
  <si>
    <t>big,big.br,ok-</t>
  </si>
  <si>
    <t>15-290</t>
  </si>
  <si>
    <t>st,big.br,ok</t>
  </si>
  <si>
    <t>15-291</t>
  </si>
  <si>
    <t>st,nice</t>
  </si>
  <si>
    <t>15-292</t>
  </si>
  <si>
    <t>15-293</t>
  </si>
  <si>
    <t>15-294</t>
  </si>
  <si>
    <t>big.br,ok-</t>
  </si>
  <si>
    <t>15-295</t>
  </si>
  <si>
    <t>st,okbr,ok</t>
  </si>
  <si>
    <t>15-296</t>
  </si>
  <si>
    <t>15-297</t>
  </si>
  <si>
    <t>15-298</t>
  </si>
  <si>
    <t>151519A</t>
  </si>
  <si>
    <t>Yuscarán</t>
  </si>
  <si>
    <t>br,S,ok-</t>
  </si>
  <si>
    <t>15-299</t>
  </si>
  <si>
    <t>big,big.br,ok</t>
  </si>
  <si>
    <t>15-300</t>
  </si>
  <si>
    <t>typ.max,ok</t>
  </si>
  <si>
    <t>15-301</t>
  </si>
  <si>
    <t>st,pretty,ok</t>
  </si>
  <si>
    <t>15-302</t>
  </si>
  <si>
    <t>15-303</t>
  </si>
  <si>
    <t>st,med.br,ok</t>
  </si>
  <si>
    <t>331804D2</t>
  </si>
  <si>
    <t>YES NICE</t>
  </si>
  <si>
    <t>33-580</t>
  </si>
  <si>
    <t>33-581</t>
  </si>
  <si>
    <t>33-582</t>
  </si>
  <si>
    <t>YES HIGH FORK</t>
  </si>
  <si>
    <t>33-583</t>
  </si>
  <si>
    <t>33-584</t>
  </si>
  <si>
    <t>33-585</t>
  </si>
  <si>
    <t>YES NICE 20PEN</t>
  </si>
  <si>
    <t>33-586</t>
  </si>
  <si>
    <t>YES 2 OPEN</t>
  </si>
  <si>
    <t>33-587</t>
  </si>
  <si>
    <t>OK BUMPY</t>
  </si>
  <si>
    <t>33-588</t>
  </si>
  <si>
    <t>YES NICE BUMPY</t>
  </si>
  <si>
    <t>33-589</t>
  </si>
  <si>
    <t>OK TOP DAMAGE</t>
  </si>
  <si>
    <t>33-590</t>
  </si>
  <si>
    <t>33-591</t>
  </si>
  <si>
    <t>YES</t>
  </si>
  <si>
    <t>33-592</t>
  </si>
  <si>
    <t>YES NICE BIG</t>
  </si>
  <si>
    <t>33-593</t>
  </si>
  <si>
    <t>OK LOW VOL</t>
  </si>
  <si>
    <t>33-594</t>
  </si>
  <si>
    <t xml:space="preserve">OK  </t>
  </si>
  <si>
    <t>33-595</t>
  </si>
  <si>
    <t>330709C</t>
  </si>
  <si>
    <t xml:space="preserve"> Loma el Oregano</t>
  </si>
  <si>
    <t>V++S+C  Tree 6 has a double leader.  Tree 1 better Not bad</t>
  </si>
  <si>
    <t>33-596</t>
  </si>
  <si>
    <t>V++SC  Not bad, but not nice.</t>
  </si>
  <si>
    <t>33-597</t>
  </si>
  <si>
    <t>V+SC  Bit of butt sweep, otherwise OK</t>
  </si>
  <si>
    <t>33-598</t>
  </si>
  <si>
    <t>V++S+C Nice tree</t>
  </si>
  <si>
    <t>33-599</t>
  </si>
  <si>
    <t>V++S+C  Nice tree</t>
  </si>
  <si>
    <t>33-600</t>
  </si>
  <si>
    <t>330706B</t>
  </si>
  <si>
    <t>V+S+C  Thick branches, leaning slightly</t>
  </si>
  <si>
    <t>33-178</t>
  </si>
  <si>
    <t>V+S+C+  Nice tree.  Lots of thin branches</t>
  </si>
  <si>
    <t>33-179</t>
  </si>
  <si>
    <t>V++SC NOT BAD</t>
  </si>
  <si>
    <t>33-180</t>
  </si>
  <si>
    <t>V+S+C+ NICE TREE</t>
  </si>
  <si>
    <t>33-181</t>
  </si>
  <si>
    <t>V+S+C  Nice tree, bit thick branches</t>
  </si>
  <si>
    <t>33-182</t>
  </si>
  <si>
    <t>V++S+C  Nice tree, branches bit thick</t>
  </si>
  <si>
    <t>33-183</t>
  </si>
  <si>
    <t>V++S+C NICE TREE</t>
  </si>
  <si>
    <t>33-184</t>
  </si>
  <si>
    <t>33-185</t>
  </si>
  <si>
    <t>V+S+C NICE TREE</t>
  </si>
  <si>
    <t>33-186</t>
  </si>
  <si>
    <t>330710C</t>
  </si>
  <si>
    <t>V++SC  Best of the three</t>
  </si>
  <si>
    <t>33-187</t>
  </si>
  <si>
    <t>V++SC+ NOT BAD</t>
  </si>
  <si>
    <t>33-188</t>
  </si>
  <si>
    <t>V+SC  Better than tree 1  competing lateral @ 4m</t>
  </si>
  <si>
    <t>33-189</t>
  </si>
  <si>
    <t>V++S+C  Not bad</t>
  </si>
  <si>
    <t>33-190</t>
  </si>
  <si>
    <t>33-191</t>
  </si>
  <si>
    <t>33-192</t>
  </si>
  <si>
    <t>33-193</t>
  </si>
  <si>
    <t>33-194</t>
  </si>
  <si>
    <t>YES SWEEP</t>
  </si>
  <si>
    <t>33-195</t>
  </si>
  <si>
    <t>33-196</t>
  </si>
  <si>
    <t>33-197</t>
  </si>
  <si>
    <t>YES BIG ROUGH</t>
  </si>
  <si>
    <t>33-198</t>
  </si>
  <si>
    <t>V+S+C+conesY</t>
  </si>
  <si>
    <t>V S+C+conesY</t>
  </si>
  <si>
    <t>V S C+conesY</t>
  </si>
  <si>
    <t>V+S C+conesY</t>
  </si>
  <si>
    <t>V+S+C-conesY</t>
  </si>
  <si>
    <t>V+S C conesY</t>
  </si>
  <si>
    <t>V+S+C+conesN</t>
  </si>
  <si>
    <t>V+S C conesN</t>
  </si>
  <si>
    <t>V S+C+conesN</t>
  </si>
  <si>
    <t>15-304</t>
  </si>
  <si>
    <t>pretty,nice</t>
  </si>
  <si>
    <t>15-305</t>
  </si>
  <si>
    <t>15-306</t>
  </si>
  <si>
    <t>long.br,ok+</t>
  </si>
  <si>
    <t>15-307</t>
  </si>
  <si>
    <t>br,ok+</t>
  </si>
  <si>
    <t>15-308</t>
  </si>
  <si>
    <t>st,nice.crwn,ok</t>
  </si>
  <si>
    <t>15-309</t>
  </si>
  <si>
    <t>15-310</t>
  </si>
  <si>
    <t>15-311</t>
  </si>
  <si>
    <t>sl.top.sw,ok+</t>
  </si>
  <si>
    <t>15-312</t>
  </si>
  <si>
    <t>15-313</t>
  </si>
  <si>
    <t>150216A</t>
  </si>
  <si>
    <t>Ok, muy bonito, gran</t>
  </si>
  <si>
    <t>15-314</t>
  </si>
  <si>
    <t>Ok, bueno, mucho vol</t>
  </si>
  <si>
    <t>15-315</t>
  </si>
  <si>
    <t>Ok, muy bonito</t>
  </si>
  <si>
    <t>15-316</t>
  </si>
  <si>
    <t>150224A</t>
  </si>
  <si>
    <t>Ok-, torcido en la c</t>
  </si>
  <si>
    <t>15-317</t>
  </si>
  <si>
    <t>Ok, torcido en la ba</t>
  </si>
  <si>
    <t>15-318</t>
  </si>
  <si>
    <t>Ok, bueno, copa pobr</t>
  </si>
  <si>
    <t>33-199</t>
  </si>
  <si>
    <t>33-200</t>
  </si>
  <si>
    <t>33-201</t>
  </si>
  <si>
    <t>33-202</t>
  </si>
  <si>
    <t>331899A</t>
  </si>
  <si>
    <t>15-319</t>
  </si>
  <si>
    <t>Ok, bonito, (-1)</t>
  </si>
  <si>
    <t>15-320</t>
  </si>
  <si>
    <t>Ok, Gran volumen, bo</t>
  </si>
  <si>
    <t>15-321</t>
  </si>
  <si>
    <t>Ok, algo torcido en</t>
  </si>
  <si>
    <t>15-322</t>
  </si>
  <si>
    <t>Ok, muy bonito, (-2)</t>
  </si>
  <si>
    <t>Ok-, muy torcido en</t>
  </si>
  <si>
    <t>15-324</t>
  </si>
  <si>
    <t>Ok, bonito, (-2)</t>
  </si>
  <si>
    <t>15-325</t>
  </si>
  <si>
    <t>15-326</t>
  </si>
  <si>
    <t>15-386</t>
  </si>
  <si>
    <t>big.br,sw,OK________</t>
  </si>
  <si>
    <t>15-387</t>
  </si>
  <si>
    <t>bit crooked,OK______</t>
  </si>
  <si>
    <t>15-388</t>
  </si>
  <si>
    <t>S,big!______________</t>
  </si>
  <si>
    <t>15-389</t>
  </si>
  <si>
    <t>nice,sl.sw__________</t>
  </si>
  <si>
    <t>15-390</t>
  </si>
  <si>
    <t>15-391</t>
  </si>
  <si>
    <t>bit.crooked,OK______</t>
  </si>
  <si>
    <t>15-392</t>
  </si>
  <si>
    <t>sw,OK-______________</t>
  </si>
  <si>
    <t>15-393</t>
  </si>
  <si>
    <t>big,OK______________</t>
  </si>
  <si>
    <t>15-394</t>
  </si>
  <si>
    <t>whorly,crooked,OK-__</t>
  </si>
  <si>
    <t>15-395</t>
  </si>
  <si>
    <t>whorly,OK--_________</t>
  </si>
  <si>
    <t>15-396</t>
  </si>
  <si>
    <t>beautystem,BAD!BT___</t>
  </si>
  <si>
    <t>15-397</t>
  </si>
  <si>
    <t>OK,big.br___________</t>
  </si>
  <si>
    <t>15-398</t>
  </si>
  <si>
    <t>big.br,crooked,OK-__</t>
  </si>
  <si>
    <t>15-399</t>
  </si>
  <si>
    <t>OK,bt_______________</t>
  </si>
  <si>
    <t>SAFRI</t>
  </si>
  <si>
    <t>07-001</t>
  </si>
  <si>
    <t>07-002</t>
  </si>
  <si>
    <t>07-003</t>
  </si>
  <si>
    <t>07-004</t>
  </si>
  <si>
    <t>07-005</t>
  </si>
  <si>
    <t>07-006</t>
  </si>
  <si>
    <t>07-007</t>
  </si>
  <si>
    <t>07-008</t>
  </si>
  <si>
    <t>07-009</t>
  </si>
  <si>
    <t>07-010</t>
  </si>
  <si>
    <t>07-011</t>
  </si>
  <si>
    <t>07-012</t>
  </si>
  <si>
    <t>07-013</t>
  </si>
  <si>
    <t>07-014</t>
  </si>
  <si>
    <t>07-015</t>
  </si>
  <si>
    <t>07-016</t>
  </si>
  <si>
    <t>07-017</t>
  </si>
  <si>
    <t>07-018</t>
  </si>
  <si>
    <t>07-019</t>
  </si>
  <si>
    <t>07-020</t>
  </si>
  <si>
    <t>07-021</t>
  </si>
  <si>
    <t>07-022</t>
  </si>
  <si>
    <t>07-023</t>
  </si>
  <si>
    <t>07-024</t>
  </si>
  <si>
    <t>07-025</t>
  </si>
  <si>
    <t>07-026</t>
  </si>
  <si>
    <t>07-028</t>
  </si>
  <si>
    <t>07-029</t>
  </si>
  <si>
    <t>07-030</t>
  </si>
  <si>
    <t>07-031</t>
  </si>
  <si>
    <t>07-032</t>
  </si>
  <si>
    <t>07-033</t>
  </si>
  <si>
    <t>07-034</t>
  </si>
  <si>
    <t>07-035</t>
  </si>
  <si>
    <t>07-036</t>
  </si>
  <si>
    <t>07-037</t>
  </si>
  <si>
    <t>07-038</t>
  </si>
  <si>
    <t>07-039</t>
  </si>
  <si>
    <t>07-040</t>
  </si>
  <si>
    <t>07-041</t>
  </si>
  <si>
    <t>07-042</t>
  </si>
  <si>
    <t>07-043</t>
  </si>
  <si>
    <t>07-044</t>
  </si>
  <si>
    <t>07-045</t>
  </si>
  <si>
    <t>07-046</t>
  </si>
  <si>
    <t>07-047</t>
  </si>
  <si>
    <t>07-048</t>
  </si>
  <si>
    <t>07-049</t>
  </si>
  <si>
    <t>07-050</t>
  </si>
  <si>
    <t>BIG+LONG,-2.5,STEMOK</t>
  </si>
  <si>
    <t>20-001</t>
  </si>
  <si>
    <t>201004A2</t>
  </si>
  <si>
    <t>OK-  -2 &amp; 2 x 0.5</t>
  </si>
  <si>
    <t>SWEEP,-2.5,OK-______</t>
  </si>
  <si>
    <t>20-002</t>
  </si>
  <si>
    <t>OK   -1 &amp; 3 x 0.5</t>
  </si>
  <si>
    <t>20-003</t>
  </si>
  <si>
    <t>201004A1</t>
  </si>
  <si>
    <t>SL SWP,-2,OK________</t>
  </si>
  <si>
    <t>20-004</t>
  </si>
  <si>
    <t>OK-  -2.5</t>
  </si>
  <si>
    <t>20-005</t>
  </si>
  <si>
    <t>Ok__________________</t>
  </si>
  <si>
    <t>V NICE,HI FORK______</t>
  </si>
  <si>
    <t>20-006</t>
  </si>
  <si>
    <t>V NICE-HIGH FORK</t>
  </si>
  <si>
    <t>OK,NODE SWELL_______</t>
  </si>
  <si>
    <t>20-007</t>
  </si>
  <si>
    <t>Nodal swelling______</t>
  </si>
  <si>
    <t>BIG,ST,M.BR,SL SWP_</t>
  </si>
  <si>
    <t>20-008</t>
  </si>
  <si>
    <t>Big volume</t>
  </si>
  <si>
    <t>Corralitla</t>
  </si>
  <si>
    <t>NICE________________</t>
  </si>
  <si>
    <t>20-009</t>
  </si>
  <si>
    <t>NICE</t>
  </si>
  <si>
    <t>20-010</t>
  </si>
  <si>
    <t>V NICE-2 OPEN SPOTS</t>
  </si>
  <si>
    <t>V BIG,NOT BAD_______</t>
  </si>
  <si>
    <t>20-011</t>
  </si>
  <si>
    <t>OK-BIG VOL FROM POOR</t>
  </si>
  <si>
    <t>BIG,OK-NOT BAD______</t>
  </si>
  <si>
    <t>20-013</t>
  </si>
  <si>
    <t>BIT UGLY,BIG________</t>
  </si>
  <si>
    <t>20-014</t>
  </si>
  <si>
    <t>Very big vol________</t>
  </si>
  <si>
    <t>BR,SWP,-2.5,OK_____</t>
  </si>
  <si>
    <t>20-015</t>
  </si>
  <si>
    <t>KINKY BR,NOT BAD____</t>
  </si>
  <si>
    <t>20-016</t>
  </si>
  <si>
    <t>BIG,BIG BR,ANGLE,ST_</t>
  </si>
  <si>
    <t>20-017</t>
  </si>
  <si>
    <t>BRANCHY,SWEEP,NOTBAD</t>
  </si>
  <si>
    <t>20-019</t>
  </si>
  <si>
    <t>Zacualtipan</t>
  </si>
  <si>
    <t>BAD WHORL,BRANCHY,OK</t>
  </si>
  <si>
    <t>20-021</t>
  </si>
  <si>
    <t>-2,BIG BR,BIG_______</t>
  </si>
  <si>
    <t>20-022</t>
  </si>
  <si>
    <t>OK?-ROUGH</t>
  </si>
  <si>
    <t>SWEEP,-1,OK_________</t>
  </si>
  <si>
    <t>20-023</t>
  </si>
  <si>
    <t>BRANCHY,OK__________</t>
  </si>
  <si>
    <t>20-024</t>
  </si>
  <si>
    <t>20-025</t>
  </si>
  <si>
    <t>V NICE</t>
  </si>
  <si>
    <t>OK,BIG BR___________</t>
  </si>
  <si>
    <t>20-026</t>
  </si>
  <si>
    <t>NOT BAD_____________</t>
  </si>
  <si>
    <t>20-027</t>
  </si>
  <si>
    <t>BRANCHY,NOT BAD_____</t>
  </si>
  <si>
    <t>20-029</t>
  </si>
  <si>
    <t>Good vol____________</t>
  </si>
  <si>
    <t>NOT BAD+</t>
  </si>
  <si>
    <t>20-030</t>
  </si>
  <si>
    <t>201003A1</t>
  </si>
  <si>
    <t>-2.5,OK_____________</t>
  </si>
  <si>
    <t>20-031</t>
  </si>
  <si>
    <t>20-032</t>
  </si>
  <si>
    <t>NOT BAD,SL SWP</t>
  </si>
  <si>
    <t>20-033</t>
  </si>
  <si>
    <t>OK   -1.5</t>
  </si>
  <si>
    <t>-1,BIG,BIG+LONGBR,OK</t>
  </si>
  <si>
    <t>20-034</t>
  </si>
  <si>
    <t>SEV SWEEP,OK-_______</t>
  </si>
  <si>
    <t>20-035</t>
  </si>
  <si>
    <t>OK-  -2</t>
  </si>
  <si>
    <t>BIG,SWEEP,BRANCHY___</t>
  </si>
  <si>
    <t>20-036</t>
  </si>
  <si>
    <t>OK?-POOR FORM</t>
  </si>
  <si>
    <t>NOT BAD - NICE______</t>
  </si>
  <si>
    <t>20-037</t>
  </si>
  <si>
    <t>CROOK,OK-___________</t>
  </si>
  <si>
    <t>20-038</t>
  </si>
  <si>
    <t>BIG BR______________</t>
  </si>
  <si>
    <t>20-040</t>
  </si>
  <si>
    <t>ONLY FAIR___________</t>
  </si>
  <si>
    <t>20-041</t>
  </si>
  <si>
    <t>OK?</t>
  </si>
  <si>
    <t>20-042</t>
  </si>
  <si>
    <t>NOT BAD</t>
  </si>
  <si>
    <t>NICE STEM,-1,HEALTHY</t>
  </si>
  <si>
    <t>20-043</t>
  </si>
  <si>
    <t>V NICE-2 OPEN</t>
  </si>
  <si>
    <t>20-044</t>
  </si>
  <si>
    <t>20-045</t>
  </si>
  <si>
    <t>-1,NICE,BIT SMALL___</t>
  </si>
  <si>
    <t>20-046</t>
  </si>
  <si>
    <t>20-047</t>
  </si>
  <si>
    <t>SWEEP, BETTER THAN 1</t>
  </si>
  <si>
    <t>20-048</t>
  </si>
  <si>
    <t>SL SWEEP,NOT BAD____</t>
  </si>
  <si>
    <t>20-049</t>
  </si>
  <si>
    <t>20-580</t>
  </si>
  <si>
    <t>20-581</t>
  </si>
  <si>
    <t>20-582</t>
  </si>
  <si>
    <t>20-583</t>
  </si>
  <si>
    <t>20-584</t>
  </si>
  <si>
    <t>20-585</t>
  </si>
  <si>
    <t>20-586</t>
  </si>
  <si>
    <t>20-587</t>
  </si>
  <si>
    <t>20-588</t>
  </si>
  <si>
    <t>20-589</t>
  </si>
  <si>
    <t>20-590</t>
  </si>
  <si>
    <t>20-591</t>
  </si>
  <si>
    <t>20-592</t>
  </si>
  <si>
    <t>20-593</t>
  </si>
  <si>
    <t>20-594</t>
  </si>
  <si>
    <t>20-595</t>
  </si>
  <si>
    <t>20-596</t>
  </si>
  <si>
    <t>20-597</t>
  </si>
  <si>
    <t>20-598</t>
  </si>
  <si>
    <t>20-599</t>
  </si>
  <si>
    <t>20-600</t>
  </si>
  <si>
    <t>20-601</t>
  </si>
  <si>
    <t>20-602</t>
  </si>
  <si>
    <t>20-603</t>
  </si>
  <si>
    <t>20-604</t>
  </si>
  <si>
    <t>20-605</t>
  </si>
  <si>
    <t>20-606</t>
  </si>
  <si>
    <t>20-607</t>
  </si>
  <si>
    <t>20-608</t>
  </si>
  <si>
    <t>20-609</t>
  </si>
  <si>
    <t>20-610</t>
  </si>
  <si>
    <t>20-611</t>
  </si>
  <si>
    <t>20-612</t>
  </si>
  <si>
    <t>20-613</t>
  </si>
  <si>
    <t>20-614</t>
  </si>
  <si>
    <t>20-615</t>
  </si>
  <si>
    <t>20-616</t>
  </si>
  <si>
    <t>20-617</t>
  </si>
  <si>
    <t>20-618</t>
  </si>
  <si>
    <t>20-619</t>
  </si>
  <si>
    <t>20-620</t>
  </si>
  <si>
    <t>20-621</t>
  </si>
  <si>
    <t>20-622</t>
  </si>
  <si>
    <t>20-623</t>
  </si>
  <si>
    <t>20-624</t>
  </si>
  <si>
    <t>20-625</t>
  </si>
  <si>
    <t>20-626</t>
  </si>
  <si>
    <t>20-627</t>
  </si>
  <si>
    <t>20-628</t>
  </si>
  <si>
    <t>20-629</t>
  </si>
  <si>
    <t>20-630</t>
  </si>
  <si>
    <t>20-631</t>
  </si>
  <si>
    <t>20-632</t>
  </si>
  <si>
    <t>15-516</t>
  </si>
  <si>
    <t>15-517</t>
  </si>
  <si>
    <t>15-518</t>
  </si>
  <si>
    <t>15-519</t>
  </si>
  <si>
    <t>15-520</t>
  </si>
  <si>
    <t>15-521</t>
  </si>
  <si>
    <t>15-522</t>
  </si>
  <si>
    <t>PF55/02</t>
  </si>
  <si>
    <t>PF55/04</t>
  </si>
  <si>
    <t>PF55/10</t>
  </si>
  <si>
    <t>PF55/07</t>
  </si>
  <si>
    <t>PF55/09</t>
  </si>
  <si>
    <t>PF55/06</t>
  </si>
  <si>
    <t>OK- wolfy</t>
  </si>
  <si>
    <t>02-046</t>
  </si>
  <si>
    <t>branchy,crk,ok--____</t>
  </si>
  <si>
    <t>OK- branchy, big</t>
  </si>
  <si>
    <t>02-050</t>
  </si>
  <si>
    <t>huge,wolf,ok--______</t>
  </si>
  <si>
    <t>02-027</t>
  </si>
  <si>
    <t>sweep,wolfy,ok--____</t>
  </si>
  <si>
    <t>02-054</t>
  </si>
  <si>
    <t>02-053</t>
  </si>
  <si>
    <t>02-051</t>
  </si>
  <si>
    <t>wiggle,fork,ok--____</t>
  </si>
  <si>
    <t>02-045</t>
  </si>
  <si>
    <t>ok,big,st,comp?_____</t>
  </si>
  <si>
    <t>02-022</t>
  </si>
  <si>
    <t>OK-- sweep</t>
  </si>
  <si>
    <t>02-017</t>
  </si>
  <si>
    <t>muchswp,ok--________</t>
  </si>
  <si>
    <t>02-038</t>
  </si>
  <si>
    <t>02-048</t>
  </si>
  <si>
    <t>branchy,st,ok-______</t>
  </si>
  <si>
    <t>rankfbrz</t>
  </si>
  <si>
    <t>pctlfbrz</t>
  </si>
  <si>
    <t>nb</t>
  </si>
  <si>
    <t>nc</t>
  </si>
  <si>
    <t>nv</t>
  </si>
  <si>
    <t>P. oocarpa</t>
  </si>
  <si>
    <t>Ooc</t>
  </si>
  <si>
    <t>CAMCORE Selections</t>
  </si>
  <si>
    <t>rep</t>
  </si>
  <si>
    <t>prov</t>
  </si>
  <si>
    <t>family</t>
  </si>
  <si>
    <t>tn</t>
  </si>
  <si>
    <t>provname</t>
  </si>
  <si>
    <t>comment1</t>
  </si>
  <si>
    <t>comment2</t>
  </si>
  <si>
    <t>wfamgain</t>
  </si>
  <si>
    <t>gainf</t>
  </si>
  <si>
    <t>gaintree</t>
  </si>
  <si>
    <t>05-193</t>
  </si>
  <si>
    <t>050103A</t>
  </si>
  <si>
    <t>Poptun</t>
  </si>
  <si>
    <t>ok+,branchy,nicecrwn</t>
  </si>
  <si>
    <t>Brazil</t>
  </si>
  <si>
    <t>Aracruz</t>
  </si>
  <si>
    <t>05-194</t>
  </si>
  <si>
    <t>Gualjoco</t>
  </si>
  <si>
    <t>ok,big______________</t>
  </si>
  <si>
    <t>05-204</t>
  </si>
  <si>
    <t>vstr,nice,growthok__</t>
  </si>
  <si>
    <t>05-181</t>
  </si>
  <si>
    <t>050104A</t>
  </si>
  <si>
    <t>slswp,branchy,ok____</t>
  </si>
  <si>
    <t>05-203</t>
  </si>
  <si>
    <t>niceform,nothuge,ok_</t>
  </si>
  <si>
    <t>05-220</t>
  </si>
  <si>
    <t>big,open?st,okform__</t>
  </si>
  <si>
    <t>05-213</t>
  </si>
  <si>
    <t>ok+_________________</t>
  </si>
  <si>
    <t>05-216</t>
  </si>
  <si>
    <t>100102A</t>
  </si>
  <si>
    <t>Guanaja</t>
  </si>
  <si>
    <t>big,ok+_____________</t>
  </si>
  <si>
    <t>OK+ big</t>
  </si>
  <si>
    <t>05-151</t>
  </si>
  <si>
    <t>vbig,st,ok+_________</t>
  </si>
  <si>
    <t>13-284</t>
  </si>
  <si>
    <t>13-285</t>
  </si>
  <si>
    <t>13-286</t>
  </si>
  <si>
    <t>13-287</t>
  </si>
  <si>
    <t>13-288</t>
  </si>
  <si>
    <t>13-289</t>
  </si>
  <si>
    <t>13-290</t>
  </si>
  <si>
    <t>13-291</t>
  </si>
  <si>
    <t>13-292</t>
  </si>
  <si>
    <t>13-293</t>
  </si>
  <si>
    <t>13-294</t>
  </si>
  <si>
    <t>13-295</t>
  </si>
  <si>
    <t>13-296</t>
  </si>
  <si>
    <t>13-297</t>
  </si>
  <si>
    <t>13-298</t>
  </si>
  <si>
    <t>13-299</t>
  </si>
  <si>
    <t>13-300</t>
  </si>
  <si>
    <t>13-301</t>
  </si>
  <si>
    <t>13-302</t>
  </si>
  <si>
    <t>13-303</t>
  </si>
  <si>
    <t>13-304</t>
  </si>
  <si>
    <t>16-263</t>
  </si>
  <si>
    <t>161811B</t>
  </si>
  <si>
    <t>16-264</t>
  </si>
  <si>
    <t>160711A1</t>
  </si>
  <si>
    <t>16-265</t>
  </si>
  <si>
    <t>16-266</t>
  </si>
  <si>
    <t>16-267</t>
  </si>
  <si>
    <t>16-268</t>
  </si>
  <si>
    <t>16-269</t>
  </si>
  <si>
    <t>16-270</t>
  </si>
  <si>
    <t>16-271</t>
  </si>
  <si>
    <t>16-272</t>
  </si>
  <si>
    <t>16-273</t>
  </si>
  <si>
    <t>16-274</t>
  </si>
  <si>
    <t>16-275</t>
  </si>
  <si>
    <t>YES BIG VOL OK</t>
  </si>
  <si>
    <t>YES OK</t>
  </si>
  <si>
    <t>YES NICE extra</t>
  </si>
  <si>
    <t>YES 3OPEN</t>
  </si>
  <si>
    <t>YES OK OPEN</t>
  </si>
  <si>
    <t>YES OK extra</t>
  </si>
  <si>
    <t>OK ROUGH</t>
  </si>
  <si>
    <t>NICE extra</t>
  </si>
  <si>
    <t>BIG VOL NICE OPEN extra</t>
  </si>
  <si>
    <t>YES NICE OPEN</t>
  </si>
  <si>
    <t xml:space="preserve">YES FORK </t>
  </si>
  <si>
    <t>YES BIG OPEN</t>
  </si>
  <si>
    <t>YES BIG ROUGH, extra</t>
  </si>
  <si>
    <t>YES BIG ROUGH extra</t>
  </si>
  <si>
    <t>YES NICE CONES</t>
  </si>
  <si>
    <t>V+, S+, C+ (Yes)</t>
  </si>
  <si>
    <t>V yes, S ?, C yes (Ok)</t>
  </si>
  <si>
    <t>V yes, S yes, C yes (Yes)</t>
  </si>
  <si>
    <t>V yes, S ?, C yes (?)</t>
  </si>
  <si>
    <t>V++, S++, C++ (Yes)</t>
  </si>
  <si>
    <t>V++, S+, C- (Yes)</t>
  </si>
  <si>
    <t>V yes, S yes, C no (?)</t>
  </si>
  <si>
    <t>V++, S+, C+ (Yes)</t>
  </si>
  <si>
    <t>OK DATA? Extra</t>
  </si>
  <si>
    <t>V ++, S-, C- (Yes)</t>
  </si>
  <si>
    <t>V yes, S ?, C ? Big (Yes)</t>
  </si>
  <si>
    <t>OK extra</t>
  </si>
  <si>
    <t>05-084</t>
  </si>
  <si>
    <t>05-087</t>
  </si>
  <si>
    <t>05-072</t>
  </si>
  <si>
    <t>05-073</t>
  </si>
  <si>
    <t>05-075</t>
  </si>
  <si>
    <t>05-077</t>
  </si>
  <si>
    <t>05-080</t>
  </si>
  <si>
    <t>05-081</t>
  </si>
  <si>
    <t>05-096</t>
  </si>
  <si>
    <t>05-103</t>
  </si>
  <si>
    <t>100320A</t>
  </si>
  <si>
    <t>05-106</t>
  </si>
  <si>
    <t>05-111</t>
  </si>
  <si>
    <t>05-064</t>
  </si>
  <si>
    <t>05-061</t>
  </si>
  <si>
    <t>05-065</t>
  </si>
  <si>
    <t>05-108</t>
  </si>
  <si>
    <t>05-105</t>
  </si>
  <si>
    <t>05-107</t>
  </si>
  <si>
    <t>05-066</t>
  </si>
  <si>
    <t>05-109</t>
  </si>
  <si>
    <t>05-062</t>
  </si>
  <si>
    <t>05-110</t>
  </si>
  <si>
    <t>05-112</t>
  </si>
  <si>
    <t>100414A</t>
  </si>
  <si>
    <t>05-113</t>
  </si>
  <si>
    <t>05-040</t>
  </si>
  <si>
    <t>05-042</t>
  </si>
  <si>
    <t>05-041</t>
  </si>
  <si>
    <t>05-067</t>
  </si>
  <si>
    <t>05-093</t>
  </si>
  <si>
    <t>05-038</t>
  </si>
  <si>
    <t>05-068</t>
  </si>
  <si>
    <t>05-070</t>
  </si>
  <si>
    <t>05-092</t>
  </si>
  <si>
    <t>05-043</t>
  </si>
  <si>
    <t>05-037</t>
  </si>
  <si>
    <t>05-091</t>
  </si>
  <si>
    <t>05-095</t>
  </si>
  <si>
    <t>05-039</t>
  </si>
  <si>
    <t>05-094</t>
  </si>
  <si>
    <t>05-055</t>
  </si>
  <si>
    <t>290401B</t>
  </si>
  <si>
    <t>05-057</t>
  </si>
  <si>
    <t>05-102</t>
  </si>
  <si>
    <t>05-052</t>
  </si>
  <si>
    <t>05-098</t>
  </si>
  <si>
    <t>05-050</t>
  </si>
  <si>
    <t>05-053</t>
  </si>
  <si>
    <t>05-051</t>
  </si>
  <si>
    <t>05-054</t>
  </si>
  <si>
    <t>05-101</t>
  </si>
  <si>
    <t>05-056</t>
  </si>
  <si>
    <t>05-058</t>
  </si>
  <si>
    <t>05-100</t>
  </si>
  <si>
    <t>05-059</t>
  </si>
  <si>
    <t>05-099</t>
  </si>
  <si>
    <t>05-046</t>
  </si>
  <si>
    <t>290402E</t>
  </si>
  <si>
    <t>05-045</t>
  </si>
  <si>
    <t>05-044</t>
  </si>
  <si>
    <t>05-048</t>
  </si>
  <si>
    <t>05-049</t>
  </si>
  <si>
    <t>05-047</t>
  </si>
  <si>
    <t>05-118</t>
  </si>
  <si>
    <t>340301E</t>
  </si>
  <si>
    <t>05-119</t>
  </si>
  <si>
    <t>05-120</t>
  </si>
  <si>
    <t>05-121</t>
  </si>
  <si>
    <t>05-122</t>
  </si>
  <si>
    <t>05-123</t>
  </si>
  <si>
    <t>05-228</t>
  </si>
  <si>
    <t>Chaguaram</t>
  </si>
  <si>
    <t>Terranov</t>
  </si>
  <si>
    <t>05-230</t>
  </si>
  <si>
    <t>05-231</t>
  </si>
  <si>
    <t>05-232</t>
  </si>
  <si>
    <t>05-234</t>
  </si>
  <si>
    <t>05-235</t>
  </si>
  <si>
    <t>05-236</t>
  </si>
  <si>
    <t>05-237</t>
  </si>
  <si>
    <t>05-239</t>
  </si>
  <si>
    <t>05-240</t>
  </si>
  <si>
    <t>05-241</t>
  </si>
  <si>
    <t>05-242</t>
  </si>
  <si>
    <t>05-244</t>
  </si>
  <si>
    <t>05-245</t>
  </si>
  <si>
    <t>05-246</t>
  </si>
  <si>
    <t>05-247</t>
  </si>
  <si>
    <t>05-248</t>
  </si>
  <si>
    <t>05-249</t>
  </si>
  <si>
    <t>05-250</t>
  </si>
  <si>
    <t>05-251</t>
  </si>
  <si>
    <t>05-252</t>
  </si>
  <si>
    <t>05-253</t>
  </si>
  <si>
    <t>05-254</t>
  </si>
  <si>
    <t>05-255</t>
  </si>
  <si>
    <t>05-258</t>
  </si>
  <si>
    <t>05-260</t>
  </si>
  <si>
    <t>05-261</t>
  </si>
  <si>
    <t>05-262</t>
  </si>
  <si>
    <t>05-263</t>
  </si>
  <si>
    <t>05-264</t>
  </si>
  <si>
    <t>05-265</t>
  </si>
  <si>
    <t>05-266</t>
  </si>
  <si>
    <t>05-267</t>
  </si>
  <si>
    <t>05-270</t>
  </si>
  <si>
    <t>05-271</t>
  </si>
  <si>
    <t>05-273</t>
  </si>
  <si>
    <t>05-274</t>
  </si>
  <si>
    <t>05-275</t>
  </si>
  <si>
    <t>05-276</t>
  </si>
  <si>
    <t>05-277</t>
  </si>
  <si>
    <t>05-278</t>
  </si>
  <si>
    <t>05-279</t>
  </si>
  <si>
    <t>05-280</t>
  </si>
  <si>
    <t>05-281</t>
  </si>
  <si>
    <t>05-229</t>
  </si>
  <si>
    <t>Coloradit</t>
  </si>
  <si>
    <t>05-233</t>
  </si>
  <si>
    <t>05-238</t>
  </si>
  <si>
    <t>05-243</t>
  </si>
  <si>
    <t>05-256</t>
  </si>
  <si>
    <t>05-257</t>
  </si>
  <si>
    <t>05-259</t>
  </si>
  <si>
    <t>05-268</t>
  </si>
  <si>
    <t>05-269</t>
  </si>
  <si>
    <t>05-272</t>
  </si>
  <si>
    <t>33-080</t>
  </si>
  <si>
    <t>S</t>
  </si>
  <si>
    <t>332601D1</t>
  </si>
  <si>
    <t>Laguna Atezca</t>
  </si>
  <si>
    <t>big,sw,whorls,but O</t>
  </si>
  <si>
    <t>big branches, sweepy</t>
  </si>
  <si>
    <t>33-081</t>
  </si>
  <si>
    <t>OK bit crooked_____</t>
  </si>
  <si>
    <t>Irregular internode</t>
  </si>
  <si>
    <t>33-082</t>
  </si>
  <si>
    <t>332603A1</t>
  </si>
  <si>
    <t>El Madroño</t>
  </si>
  <si>
    <t>OK-,missing,br,crkd</t>
  </si>
  <si>
    <t>crooked, big branche</t>
  </si>
  <si>
    <t>33-083</t>
  </si>
  <si>
    <t>OK-,branchy,fox?___</t>
  </si>
  <si>
    <t>br but very big tree</t>
  </si>
  <si>
    <t>33-084</t>
  </si>
  <si>
    <t>not bad____________</t>
  </si>
  <si>
    <t>good, but thin - OK</t>
  </si>
  <si>
    <t>33-085</t>
  </si>
  <si>
    <t>OK sw______________</t>
  </si>
  <si>
    <t>crooked in the top -</t>
  </si>
  <si>
    <t>33-086</t>
  </si>
  <si>
    <t>332601E</t>
  </si>
  <si>
    <t>branch,big,not bad_</t>
  </si>
  <si>
    <t>33-087</t>
  </si>
  <si>
    <t>PLT________________</t>
  </si>
  <si>
    <t>thin tree - OK -</t>
  </si>
  <si>
    <t>33-088</t>
  </si>
  <si>
    <t>severe lean,OK--___</t>
  </si>
  <si>
    <t>33-089</t>
  </si>
  <si>
    <t>OK-,topfork,st,sm.b</t>
  </si>
  <si>
    <t>forked in the top -</t>
  </si>
  <si>
    <t>33-090</t>
  </si>
  <si>
    <t>nice_______________</t>
  </si>
  <si>
    <t>33-091</t>
  </si>
  <si>
    <t>OK+________________</t>
  </si>
  <si>
    <t>big crown - OK -</t>
  </si>
  <si>
    <t>33-092</t>
  </si>
  <si>
    <t>big,wiggly,OK______</t>
  </si>
  <si>
    <t>33-093</t>
  </si>
  <si>
    <t>nice.crwn,S,OK_____</t>
  </si>
  <si>
    <t>crooked in base, thi</t>
  </si>
  <si>
    <t>33-094</t>
  </si>
  <si>
    <t>not bad,big________</t>
  </si>
  <si>
    <t>good - OK</t>
  </si>
  <si>
    <t>33-095</t>
  </si>
  <si>
    <t>33-096</t>
  </si>
  <si>
    <t>S.br,thin.crwn,OK__</t>
  </si>
  <si>
    <t>small crown, crook b</t>
  </si>
  <si>
    <t>33-097</t>
  </si>
  <si>
    <t>OK,sw______________</t>
  </si>
  <si>
    <t>crooked - OK -</t>
  </si>
  <si>
    <t>33-098</t>
  </si>
  <si>
    <t>OK,missing_________</t>
  </si>
  <si>
    <t>bit branchy - OK -</t>
  </si>
  <si>
    <t>33-099</t>
  </si>
  <si>
    <t>OK,fox?____________</t>
  </si>
  <si>
    <t>big tree, big branch</t>
  </si>
  <si>
    <t>33-100</t>
  </si>
  <si>
    <t>OK_________________</t>
  </si>
  <si>
    <t>big tree - OK -</t>
  </si>
  <si>
    <t>33-101</t>
  </si>
  <si>
    <t>not bad, OK+_______</t>
  </si>
  <si>
    <t>33-102</t>
  </si>
  <si>
    <t>big branches - OK -</t>
  </si>
  <si>
    <t>33-103</t>
  </si>
  <si>
    <t>OK-,branchy________</t>
  </si>
  <si>
    <t>branchy - OK --</t>
  </si>
  <si>
    <t>33-104</t>
  </si>
  <si>
    <t>wggly,smll,crwn+,OK</t>
  </si>
  <si>
    <t>33-105</t>
  </si>
  <si>
    <t>OK+,big____________</t>
  </si>
  <si>
    <t>nice tree - OK +</t>
  </si>
  <si>
    <t>33-106</t>
  </si>
  <si>
    <t>OK,branchy_________</t>
  </si>
  <si>
    <t>33-107</t>
  </si>
  <si>
    <t>sw,thin crwn, OK-__</t>
  </si>
  <si>
    <t>33-108</t>
  </si>
  <si>
    <t>longbr,OK+_________</t>
  </si>
  <si>
    <t>33-109</t>
  </si>
  <si>
    <t>vbig,S,big.br,OK-__</t>
  </si>
  <si>
    <t>crooked, big tree -</t>
  </si>
  <si>
    <t>33-110</t>
  </si>
  <si>
    <t>Laguna Seca</t>
  </si>
  <si>
    <t>S.br,sw,bit ugly___</t>
  </si>
  <si>
    <t>odd crown - OK -</t>
  </si>
  <si>
    <t>33-111</t>
  </si>
  <si>
    <t>not bad,sl.sw______</t>
  </si>
  <si>
    <t>33-112</t>
  </si>
  <si>
    <t>big,OK_____________</t>
  </si>
  <si>
    <t>33-113</t>
  </si>
  <si>
    <t>sw,OK--____________</t>
  </si>
  <si>
    <t>33-114</t>
  </si>
  <si>
    <t>33-115</t>
  </si>
  <si>
    <t>OK form____________</t>
  </si>
  <si>
    <t>33-116</t>
  </si>
  <si>
    <t>332101C</t>
  </si>
  <si>
    <t>good</t>
  </si>
  <si>
    <t>Chile</t>
  </si>
  <si>
    <t>Arauco</t>
  </si>
  <si>
    <t>33-117</t>
  </si>
  <si>
    <t>Pablo dice si</t>
  </si>
  <si>
    <t>33-118</t>
  </si>
  <si>
    <t>yes</t>
  </si>
  <si>
    <t>33-119</t>
  </si>
  <si>
    <t>33-120</t>
  </si>
  <si>
    <t>33-121</t>
  </si>
  <si>
    <t>33-122</t>
  </si>
  <si>
    <t>33-123</t>
  </si>
  <si>
    <t>332107A</t>
  </si>
  <si>
    <t>ok</t>
  </si>
  <si>
    <t>33-124</t>
  </si>
  <si>
    <t>ok,good volume</t>
  </si>
  <si>
    <t>33-125</t>
  </si>
  <si>
    <t>smallfork,yes!</t>
  </si>
  <si>
    <t>33-126</t>
  </si>
  <si>
    <t>33-127</t>
  </si>
  <si>
    <t>yes,ok</t>
  </si>
  <si>
    <t>33-128</t>
  </si>
  <si>
    <t>ok,form ok,no cones</t>
  </si>
  <si>
    <t>33-129</t>
  </si>
  <si>
    <t>332109G1</t>
  </si>
  <si>
    <t>Valle Verde</t>
  </si>
  <si>
    <t>yes,photo5</t>
  </si>
  <si>
    <t>33-130</t>
  </si>
  <si>
    <t>verynice,yes</t>
  </si>
  <si>
    <t>33-131</t>
  </si>
  <si>
    <t>33-132</t>
  </si>
  <si>
    <t>33-133</t>
  </si>
  <si>
    <t>33-134</t>
  </si>
  <si>
    <t>San Joaquín</t>
  </si>
  <si>
    <t>33-135</t>
  </si>
  <si>
    <t>334107A</t>
  </si>
  <si>
    <t>yes,forked</t>
  </si>
  <si>
    <t>Mininc</t>
  </si>
  <si>
    <t>33-136</t>
  </si>
  <si>
    <t>yes,pretty</t>
  </si>
  <si>
    <t>33-137</t>
  </si>
  <si>
    <t>yes,photo6</t>
  </si>
  <si>
    <t>33-138</t>
  </si>
  <si>
    <t>33-139</t>
  </si>
  <si>
    <t>33-140</t>
  </si>
  <si>
    <t>33-554</t>
  </si>
  <si>
    <t>N</t>
  </si>
  <si>
    <t>Las Placetas</t>
  </si>
  <si>
    <t>yes,crown poor</t>
  </si>
  <si>
    <t>33-555</t>
  </si>
  <si>
    <t>33-556</t>
  </si>
  <si>
    <t>33-557</t>
  </si>
  <si>
    <t>Los Lirios</t>
  </si>
  <si>
    <t>33-558</t>
  </si>
  <si>
    <t>33-559</t>
  </si>
  <si>
    <t>33-560</t>
  </si>
  <si>
    <t>33-561</t>
  </si>
  <si>
    <t>33-562</t>
  </si>
  <si>
    <t>Jamé</t>
  </si>
  <si>
    <t>33-563</t>
  </si>
  <si>
    <t>La Tapona</t>
  </si>
  <si>
    <t>33-564</t>
  </si>
  <si>
    <t>yes,good dbh</t>
  </si>
  <si>
    <t>33-565</t>
  </si>
  <si>
    <t>33-566</t>
  </si>
  <si>
    <t>33-567</t>
  </si>
  <si>
    <t>yes,st=2,manycones</t>
  </si>
  <si>
    <t>33-568</t>
  </si>
  <si>
    <t>Checklot from Zimbabwe</t>
  </si>
  <si>
    <t xml:space="preserve">Candidate tree waiting for a response, </t>
  </si>
  <si>
    <t>Candidate tree, waiting for response</t>
  </si>
  <si>
    <t>Poor family</t>
  </si>
  <si>
    <t>Not on GRH list, 4 candidates, none acceptable</t>
  </si>
  <si>
    <t>Not on GRH list, Poor family, -3% gain</t>
  </si>
  <si>
    <t>Not on GRH list, 2 candidates, both forked</t>
  </si>
  <si>
    <t>Paul</t>
  </si>
  <si>
    <t>Zim checklot</t>
  </si>
  <si>
    <t>Mondi checklot</t>
  </si>
  <si>
    <t>Candidate tree “Average”, chose rep 3 tn 3 20-447</t>
  </si>
  <si>
    <t>Not on Gary’s candidate list</t>
  </si>
  <si>
    <t>Not on GRH list, selected rep 4 tn 3 “Average”</t>
  </si>
  <si>
    <t>20-553</t>
  </si>
  <si>
    <t>20-554</t>
  </si>
  <si>
    <t>20-555</t>
  </si>
  <si>
    <t>20-556</t>
  </si>
  <si>
    <t>20-557</t>
  </si>
  <si>
    <t>20-558</t>
  </si>
  <si>
    <t>20-559</t>
  </si>
  <si>
    <t>20-560</t>
  </si>
  <si>
    <t>20-561</t>
  </si>
  <si>
    <t>20-562</t>
  </si>
  <si>
    <t>20-563</t>
  </si>
  <si>
    <t>20-564</t>
  </si>
  <si>
    <t>20-565</t>
  </si>
  <si>
    <t>20-566</t>
  </si>
  <si>
    <t>ZimChecklot</t>
  </si>
  <si>
    <t>MondiChecklot</t>
  </si>
  <si>
    <t>Sierra el Tarrillal</t>
  </si>
  <si>
    <t>for conservation</t>
  </si>
  <si>
    <t>33-569</t>
  </si>
  <si>
    <t>33-570</t>
  </si>
  <si>
    <t>33-571</t>
  </si>
  <si>
    <t>33-572</t>
  </si>
  <si>
    <t>33-573</t>
  </si>
  <si>
    <t>33-574</t>
  </si>
  <si>
    <t>33-575</t>
  </si>
  <si>
    <t>33-576</t>
  </si>
  <si>
    <t>?,long internodes</t>
  </si>
  <si>
    <t>33-577</t>
  </si>
  <si>
    <t>33-578</t>
  </si>
  <si>
    <t>33-579</t>
  </si>
  <si>
    <t>33-001</t>
  </si>
  <si>
    <t>330201A</t>
  </si>
  <si>
    <t>Colombia</t>
  </si>
  <si>
    <t>SCC</t>
  </si>
  <si>
    <t>33-002</t>
  </si>
  <si>
    <t>33-003</t>
  </si>
  <si>
    <t>33-004</t>
  </si>
  <si>
    <t>33-005</t>
  </si>
  <si>
    <t>33-006</t>
  </si>
  <si>
    <t>33-007</t>
  </si>
  <si>
    <t>33-008</t>
  </si>
  <si>
    <t>33-009</t>
  </si>
  <si>
    <t>33-010</t>
  </si>
  <si>
    <t>33-011</t>
  </si>
  <si>
    <t>33-012</t>
  </si>
  <si>
    <t>33-013</t>
  </si>
  <si>
    <t>33-014</t>
  </si>
  <si>
    <t>33-015</t>
  </si>
  <si>
    <t>33-016</t>
  </si>
  <si>
    <t>33-017</t>
  </si>
  <si>
    <t>33-018</t>
  </si>
  <si>
    <t>33-019</t>
  </si>
  <si>
    <t>33-020</t>
  </si>
  <si>
    <t>33-021</t>
  </si>
  <si>
    <t>33-022</t>
  </si>
  <si>
    <t>33-023</t>
  </si>
  <si>
    <t>33-024</t>
  </si>
  <si>
    <t>33-025</t>
  </si>
  <si>
    <t>33-026</t>
  </si>
  <si>
    <t>33-027</t>
  </si>
  <si>
    <t>33-028</t>
  </si>
  <si>
    <t>33-029</t>
  </si>
  <si>
    <t>33-030</t>
  </si>
  <si>
    <t>33-031</t>
  </si>
  <si>
    <t>33-032</t>
  </si>
  <si>
    <t>33-033</t>
  </si>
  <si>
    <t>33-034</t>
  </si>
  <si>
    <t>33-035</t>
  </si>
  <si>
    <t>33-036</t>
  </si>
  <si>
    <t>33-037</t>
  </si>
  <si>
    <t>33-038</t>
  </si>
  <si>
    <t>33-039</t>
  </si>
  <si>
    <t>330202A</t>
  </si>
  <si>
    <t>33-040</t>
  </si>
  <si>
    <t>33-041</t>
  </si>
  <si>
    <t>33-042</t>
  </si>
  <si>
    <t>33-043</t>
  </si>
  <si>
    <t>33-044</t>
  </si>
  <si>
    <t>33-045</t>
  </si>
  <si>
    <t>33-046</t>
  </si>
  <si>
    <t>33-047</t>
  </si>
  <si>
    <t>33-048</t>
  </si>
  <si>
    <t>33-049</t>
  </si>
  <si>
    <t>33-050</t>
  </si>
  <si>
    <t>331801C4</t>
  </si>
  <si>
    <t>acceptable__________</t>
  </si>
  <si>
    <t>S.Africa</t>
  </si>
  <si>
    <t>Mondi</t>
  </si>
  <si>
    <t>33-051</t>
  </si>
  <si>
    <t>331801C2</t>
  </si>
  <si>
    <t>yes_________________</t>
  </si>
  <si>
    <t>33-052</t>
  </si>
  <si>
    <t>accept______________</t>
  </si>
  <si>
    <t>33-053</t>
  </si>
  <si>
    <t>OK__________________</t>
  </si>
  <si>
    <t>33-054</t>
  </si>
  <si>
    <t>acceptable?_________</t>
  </si>
  <si>
    <t>33-055</t>
  </si>
  <si>
    <t>borderline__________</t>
  </si>
  <si>
    <t>33-056</t>
  </si>
  <si>
    <t>331001B2</t>
  </si>
  <si>
    <t>OK,S.br_____________</t>
  </si>
  <si>
    <t>SAFCOL</t>
  </si>
  <si>
    <t>33-057</t>
  </si>
  <si>
    <t>-1.5,OK to not bad__</t>
  </si>
  <si>
    <t>33-058</t>
  </si>
  <si>
    <t>good________________</t>
  </si>
  <si>
    <t>33-059</t>
  </si>
  <si>
    <t>33-060</t>
  </si>
  <si>
    <t>33-061</t>
  </si>
  <si>
    <t>not bad,bit whorly__</t>
  </si>
  <si>
    <t>33-062</t>
  </si>
  <si>
    <t>33-063</t>
  </si>
  <si>
    <t>33-064</t>
  </si>
  <si>
    <t>OK,not great________</t>
  </si>
  <si>
    <t>33-065</t>
  </si>
  <si>
    <t>33-066</t>
  </si>
  <si>
    <t>331801C3</t>
  </si>
  <si>
    <t>pheno.seln__________</t>
  </si>
  <si>
    <t>33-067</t>
  </si>
  <si>
    <t>33-068</t>
  </si>
  <si>
    <t>not bad,S.br,onewhor</t>
  </si>
  <si>
    <t>33-069</t>
  </si>
  <si>
    <t>33-070</t>
  </si>
  <si>
    <t>fair,good crown_____</t>
  </si>
  <si>
    <t>33-071</t>
  </si>
  <si>
    <t>OK,good.br,smselect?</t>
  </si>
  <si>
    <t>33-072</t>
  </si>
  <si>
    <t>OK,hvy.br___________</t>
  </si>
  <si>
    <t>33-073</t>
  </si>
  <si>
    <t>yes,hvy.br__________</t>
  </si>
  <si>
    <t>33-074</t>
  </si>
  <si>
    <t>OK? mondi.sel</t>
  </si>
  <si>
    <t>33-075</t>
  </si>
  <si>
    <t>OK-,hvy.br,kink_____</t>
  </si>
  <si>
    <t>33-076</t>
  </si>
  <si>
    <t>33-077</t>
  </si>
  <si>
    <t>20-426</t>
  </si>
  <si>
    <t>20-427</t>
  </si>
  <si>
    <t>20-428</t>
  </si>
  <si>
    <t>20-429</t>
  </si>
  <si>
    <t>20-430</t>
  </si>
  <si>
    <t>20-431</t>
  </si>
  <si>
    <t>20-432</t>
  </si>
  <si>
    <t>20-433</t>
  </si>
  <si>
    <t>20-434</t>
  </si>
  <si>
    <t>20-435</t>
  </si>
  <si>
    <t>20-436</t>
  </si>
  <si>
    <t>20-437</t>
  </si>
  <si>
    <t>20-438</t>
  </si>
  <si>
    <t>20-439</t>
  </si>
  <si>
    <t>20-440</t>
  </si>
  <si>
    <t>20-441</t>
  </si>
  <si>
    <t>20-442</t>
  </si>
  <si>
    <t>20-443</t>
  </si>
  <si>
    <t>20-444</t>
  </si>
  <si>
    <t>20-445</t>
  </si>
  <si>
    <t>20-446</t>
  </si>
  <si>
    <t>20-447</t>
  </si>
  <si>
    <t>20-448</t>
  </si>
  <si>
    <t>20-449</t>
  </si>
  <si>
    <t>20-450</t>
  </si>
  <si>
    <t>20-451</t>
  </si>
  <si>
    <t>20-452</t>
  </si>
  <si>
    <t>20-453</t>
  </si>
  <si>
    <t>20-454</t>
  </si>
  <si>
    <t>20-455</t>
  </si>
  <si>
    <t>20-456</t>
  </si>
  <si>
    <t>20-457</t>
  </si>
  <si>
    <t>20-458</t>
  </si>
  <si>
    <t>20-459</t>
  </si>
  <si>
    <t>20-460</t>
  </si>
  <si>
    <t>20-461</t>
  </si>
  <si>
    <t>20-462</t>
  </si>
  <si>
    <t>20-463</t>
  </si>
  <si>
    <t>20-464</t>
  </si>
  <si>
    <t>20-465</t>
  </si>
  <si>
    <t>20-466</t>
  </si>
  <si>
    <t>20-467</t>
  </si>
  <si>
    <t>20-468</t>
  </si>
  <si>
    <t>20-469</t>
  </si>
  <si>
    <t>20-470</t>
  </si>
  <si>
    <t>20-471</t>
  </si>
  <si>
    <t>20-472</t>
  </si>
  <si>
    <t>20-473</t>
  </si>
  <si>
    <t>20-474</t>
  </si>
  <si>
    <t>Rigesa</t>
  </si>
  <si>
    <t>072704B</t>
  </si>
  <si>
    <t>072708A</t>
  </si>
  <si>
    <t>202708I</t>
  </si>
  <si>
    <t>202715D1</t>
  </si>
  <si>
    <t>202715D2</t>
  </si>
  <si>
    <t>Average</t>
  </si>
  <si>
    <t>Thick branch</t>
  </si>
  <si>
    <t>Next to a missing tree</t>
  </si>
  <si>
    <t>Good</t>
  </si>
  <si>
    <t>33-151</t>
  </si>
  <si>
    <t>33-152</t>
  </si>
  <si>
    <t>33-153</t>
  </si>
  <si>
    <t>33-154</t>
  </si>
  <si>
    <t>33-155</t>
  </si>
  <si>
    <t>33-156</t>
  </si>
  <si>
    <t>332701H</t>
  </si>
  <si>
    <t>Crooked-Thick branch</t>
  </si>
  <si>
    <t>33-078</t>
  </si>
  <si>
    <t>accept? mondi.sel</t>
  </si>
  <si>
    <t>33-079</t>
  </si>
  <si>
    <t>OK,buttsw,one whorl_</t>
  </si>
  <si>
    <t>33-501</t>
  </si>
  <si>
    <t>331805C3</t>
  </si>
  <si>
    <t>v.big_______________</t>
  </si>
  <si>
    <t>33-502</t>
  </si>
  <si>
    <t>big now,meas err?OK+</t>
  </si>
  <si>
    <t>33-503</t>
  </si>
  <si>
    <t>331805C2</t>
  </si>
  <si>
    <t>33-504</t>
  </si>
  <si>
    <t>kink,poorform,big</t>
  </si>
  <si>
    <t>Sappi</t>
  </si>
  <si>
    <t>33-505</t>
  </si>
  <si>
    <t>OK-,lean,branchy,-1_</t>
  </si>
  <si>
    <t>33-506</t>
  </si>
  <si>
    <t>OK,v.tselect________</t>
  </si>
  <si>
    <t>33-507</t>
  </si>
  <si>
    <t>331804D4</t>
  </si>
  <si>
    <t>33-508</t>
  </si>
  <si>
    <t>OK,mondi.sel________</t>
  </si>
  <si>
    <t>33-509</t>
  </si>
  <si>
    <t>good,mondi.sel</t>
  </si>
  <si>
    <t>33-510</t>
  </si>
  <si>
    <t>20-425</t>
  </si>
  <si>
    <t>030201A</t>
  </si>
  <si>
    <t>030202A</t>
  </si>
  <si>
    <t>040201A</t>
  </si>
  <si>
    <t>Mal Paso</t>
  </si>
  <si>
    <t>7/77(40 ANT)</t>
  </si>
  <si>
    <t>94(41 ANT)</t>
  </si>
  <si>
    <t>203A</t>
  </si>
  <si>
    <t>203B</t>
  </si>
  <si>
    <t>203C</t>
  </si>
  <si>
    <t>203D</t>
  </si>
  <si>
    <t>seln without index</t>
  </si>
  <si>
    <t>13-256</t>
  </si>
  <si>
    <t>13-257</t>
  </si>
  <si>
    <t>13-258</t>
  </si>
  <si>
    <t>16-214</t>
  </si>
  <si>
    <t>16-215</t>
  </si>
  <si>
    <t>16-216</t>
  </si>
  <si>
    <t>16-217</t>
  </si>
  <si>
    <t>16-218</t>
  </si>
  <si>
    <t>16-219</t>
  </si>
  <si>
    <t>16-220</t>
  </si>
  <si>
    <t>16-221</t>
  </si>
  <si>
    <t>16-222</t>
  </si>
  <si>
    <t>16-223</t>
  </si>
  <si>
    <t>16-224</t>
  </si>
  <si>
    <t>16-225</t>
  </si>
  <si>
    <t>16-226</t>
  </si>
  <si>
    <t>16-227</t>
  </si>
  <si>
    <t>02-058</t>
  </si>
  <si>
    <t>02-059</t>
  </si>
  <si>
    <t>02-060</t>
  </si>
  <si>
    <t>02-061</t>
  </si>
  <si>
    <t xml:space="preserve">P.oocarpa, seln without index </t>
  </si>
  <si>
    <t>13-259</t>
  </si>
  <si>
    <t>13-260</t>
  </si>
  <si>
    <t>13-261</t>
  </si>
  <si>
    <t>13-262</t>
  </si>
  <si>
    <t>13-263</t>
  </si>
  <si>
    <t>13-264</t>
  </si>
  <si>
    <t>Formerly camnum 16-211</t>
  </si>
  <si>
    <t>Formerly camnum 16-212</t>
  </si>
  <si>
    <t>Formerly camnum 16-213</t>
  </si>
  <si>
    <t>13-265</t>
  </si>
  <si>
    <t>13-266</t>
  </si>
  <si>
    <t>13-267</t>
  </si>
  <si>
    <t>nice,bit whorly_____</t>
  </si>
  <si>
    <t>33-511</t>
  </si>
  <si>
    <t>sweep,good.br_______</t>
  </si>
  <si>
    <t>33-512</t>
  </si>
  <si>
    <t>OK,edge.Ojo,one long</t>
  </si>
  <si>
    <t>33-513</t>
  </si>
  <si>
    <t>OK,dbl.leader_______</t>
  </si>
  <si>
    <t>33-514</t>
  </si>
  <si>
    <t>fork,mondi.sel______</t>
  </si>
  <si>
    <t>33-515</t>
  </si>
  <si>
    <t>331804D3</t>
  </si>
  <si>
    <t>not bad,southern?___</t>
  </si>
  <si>
    <t>33-516</t>
  </si>
  <si>
    <t>OK,dense crown______</t>
  </si>
  <si>
    <t>33-517</t>
  </si>
  <si>
    <t>sweep,bit smselect__</t>
  </si>
  <si>
    <t>33-518</t>
  </si>
  <si>
    <t>331802C3</t>
  </si>
  <si>
    <t>OK,long.br__________</t>
  </si>
  <si>
    <t>33-519</t>
  </si>
  <si>
    <t>OK,big______________</t>
  </si>
  <si>
    <t>33-520</t>
  </si>
  <si>
    <t>hvy br,S.br_________</t>
  </si>
  <si>
    <t>33-521</t>
  </si>
  <si>
    <t>big crown,OK________</t>
  </si>
  <si>
    <t>33-522</t>
  </si>
  <si>
    <t>33-523</t>
  </si>
  <si>
    <t>nice________________</t>
  </si>
  <si>
    <t>33-524</t>
  </si>
  <si>
    <t>not bad to nice</t>
  </si>
  <si>
    <t>33-525</t>
  </si>
  <si>
    <t>33-526</t>
  </si>
  <si>
    <t>OK-notbad,one whorl_</t>
  </si>
  <si>
    <t>33-527</t>
  </si>
  <si>
    <t>331002B</t>
  </si>
  <si>
    <t>-2,big______________</t>
  </si>
  <si>
    <t>33-528</t>
  </si>
  <si>
    <t>33-529</t>
  </si>
  <si>
    <t>33-530</t>
  </si>
  <si>
    <t>33-531</t>
  </si>
  <si>
    <t>331805C4</t>
  </si>
  <si>
    <t>33-532</t>
  </si>
  <si>
    <t>33-533</t>
  </si>
  <si>
    <t>33-534</t>
  </si>
  <si>
    <t>not bad,long.br_____</t>
  </si>
  <si>
    <t>33-535</t>
  </si>
  <si>
    <t>v.nice______________</t>
  </si>
  <si>
    <t>33-536</t>
  </si>
  <si>
    <t>33-537</t>
  </si>
  <si>
    <t>331802C2</t>
  </si>
  <si>
    <t>33-538</t>
  </si>
  <si>
    <t>33-539</t>
  </si>
  <si>
    <t>33-540</t>
  </si>
  <si>
    <t>331802C4</t>
  </si>
  <si>
    <t>OK I guess__________</t>
  </si>
  <si>
    <t>33-541</t>
  </si>
  <si>
    <t>NO,mondi.sel________</t>
  </si>
  <si>
    <t>33-542</t>
  </si>
  <si>
    <t>33-543</t>
  </si>
  <si>
    <t>NO,fork,mondi.sel___</t>
  </si>
  <si>
    <t>33-544</t>
  </si>
  <si>
    <t>OK,long.br,thin_____</t>
  </si>
  <si>
    <t>33-545</t>
  </si>
  <si>
    <t>fork,but acceptable_</t>
  </si>
  <si>
    <t>33-546</t>
  </si>
  <si>
    <t>33-547</t>
  </si>
  <si>
    <t>33-548</t>
  </si>
  <si>
    <t>Ojo de Agua</t>
  </si>
  <si>
    <t>33-549</t>
  </si>
  <si>
    <t>33-550</t>
  </si>
  <si>
    <t>33-551</t>
  </si>
  <si>
    <t>Cerro El Potosí</t>
  </si>
  <si>
    <t>33-552</t>
  </si>
  <si>
    <t>33-553</t>
  </si>
  <si>
    <t>rough,OK-___________</t>
  </si>
  <si>
    <t>P. leiophylla</t>
  </si>
  <si>
    <t>E. urophylla</t>
  </si>
  <si>
    <t>Uro</t>
  </si>
  <si>
    <t>Vol=Y, Stem=?, Crwn=Y   OK</t>
  </si>
  <si>
    <t>Vol=Y, Stem=Y, Crwn=Y   YES</t>
  </si>
  <si>
    <t>Vol=Y, Stem=Y, Crwn=Y   YES BABD</t>
  </si>
  <si>
    <t>33-253</t>
  </si>
  <si>
    <t>33-254</t>
  </si>
  <si>
    <t>33-255</t>
  </si>
  <si>
    <t>33-256</t>
  </si>
  <si>
    <t>33-257</t>
  </si>
  <si>
    <t>33-258</t>
  </si>
  <si>
    <t>33-259</t>
  </si>
  <si>
    <t>33-260</t>
  </si>
  <si>
    <t>33-261</t>
  </si>
  <si>
    <t>33-262</t>
  </si>
  <si>
    <t>33-263</t>
  </si>
  <si>
    <t>33-264</t>
  </si>
  <si>
    <t>20-383</t>
  </si>
  <si>
    <t>Ok-, muy cónico, cop</t>
  </si>
  <si>
    <t>20-384</t>
  </si>
  <si>
    <t>20-385</t>
  </si>
  <si>
    <t>202112A1</t>
  </si>
  <si>
    <t>20-386</t>
  </si>
  <si>
    <t>ok,photo2</t>
  </si>
  <si>
    <t>20-387</t>
  </si>
  <si>
    <t>20-388</t>
  </si>
  <si>
    <t>20-389</t>
  </si>
  <si>
    <t>20-390</t>
  </si>
  <si>
    <t>20-391</t>
  </si>
  <si>
    <t>20-392</t>
  </si>
  <si>
    <t>20-393</t>
  </si>
  <si>
    <t>20-394</t>
  </si>
  <si>
    <t>20-395</t>
  </si>
  <si>
    <t>20-396</t>
  </si>
  <si>
    <t>20-397</t>
  </si>
  <si>
    <t>yes,nice</t>
  </si>
  <si>
    <t>20-398</t>
  </si>
  <si>
    <t>Huayacocotla</t>
  </si>
  <si>
    <t>20-399</t>
  </si>
  <si>
    <t>202113B1</t>
  </si>
  <si>
    <t>20-400</t>
  </si>
  <si>
    <t>20-401</t>
  </si>
  <si>
    <t>20-402</t>
  </si>
  <si>
    <t>20-403</t>
  </si>
  <si>
    <t>20-404</t>
  </si>
  <si>
    <t>20-405</t>
  </si>
  <si>
    <t>20-406</t>
  </si>
  <si>
    <t>20-407</t>
  </si>
  <si>
    <t>ok,slight fork at to</t>
  </si>
  <si>
    <t>20-408</t>
  </si>
  <si>
    <t>20-409</t>
  </si>
  <si>
    <t>20-410</t>
  </si>
  <si>
    <t>yes,small?</t>
  </si>
  <si>
    <t>20-411</t>
  </si>
  <si>
    <t>20-412</t>
  </si>
  <si>
    <t>20-413</t>
  </si>
  <si>
    <t>20-414</t>
  </si>
  <si>
    <t>ok,branchy</t>
  </si>
  <si>
    <t>20-415</t>
  </si>
  <si>
    <t>20-416</t>
  </si>
  <si>
    <t>20-417</t>
  </si>
  <si>
    <t>yes,good</t>
  </si>
  <si>
    <t>20-418</t>
  </si>
  <si>
    <t>20-419</t>
  </si>
  <si>
    <t>20-420</t>
  </si>
  <si>
    <t>20-421</t>
  </si>
  <si>
    <t>20-422</t>
  </si>
  <si>
    <t>yes,photo Carlos</t>
  </si>
  <si>
    <t>20-423</t>
  </si>
  <si>
    <t>20-424</t>
  </si>
  <si>
    <t>HUGE,NOT BAD-NICE___</t>
  </si>
  <si>
    <t>FLAT BR,NOT BAD_____</t>
  </si>
  <si>
    <t>V CROOKED V BIG_____</t>
  </si>
  <si>
    <t>Good vol, poor form_</t>
  </si>
  <si>
    <t>BIG,NO TAPER,SWEEP=1</t>
  </si>
  <si>
    <t>SWP,TALL+THIN</t>
  </si>
  <si>
    <t>THIN BR&amp;CRWN,OK,-2</t>
  </si>
  <si>
    <t>OK,LONG BR__________</t>
  </si>
  <si>
    <t>OK-POOR FORM OPEN</t>
  </si>
  <si>
    <t>NOT BAD, ST, MED BR_</t>
  </si>
  <si>
    <t>Very good___________</t>
  </si>
  <si>
    <t>BTOP,BRANCHY________</t>
  </si>
  <si>
    <t>NOT BAD, MED BR_____</t>
  </si>
  <si>
    <t>NOT BAD,TALL-THIN___</t>
  </si>
  <si>
    <t>-2,BIT SMALL________</t>
  </si>
  <si>
    <t>OK   -2</t>
  </si>
  <si>
    <t>ST,BRANCHY__________</t>
  </si>
  <si>
    <t>Ok, branchy_________</t>
  </si>
  <si>
    <t>NICE CROWN,OK_______</t>
  </si>
  <si>
    <t>VERY NICE___________</t>
  </si>
  <si>
    <t>VV nice !!__________</t>
  </si>
  <si>
    <t>BIG,BRANCHY,OK______</t>
  </si>
  <si>
    <t>Big but branchy_____</t>
  </si>
  <si>
    <t>KINK,FORK,FORM OK_</t>
  </si>
  <si>
    <t>Fork, in ??_________</t>
  </si>
  <si>
    <t>BIG,BRANCHY_________</t>
  </si>
  <si>
    <t>Nice, branchy  _____</t>
  </si>
  <si>
    <t>LARGE WHORL_________</t>
  </si>
  <si>
    <t>OK-MEC DAMAGE</t>
  </si>
  <si>
    <t>BETTER THAN #6</t>
  </si>
  <si>
    <t>13-001</t>
  </si>
  <si>
    <t>131002A</t>
  </si>
  <si>
    <t>Chempil</t>
  </si>
  <si>
    <t>13-002</t>
  </si>
  <si>
    <t>131011A</t>
  </si>
  <si>
    <t>San Jerónimo</t>
  </si>
  <si>
    <t>13-003</t>
  </si>
  <si>
    <t>131003B</t>
  </si>
  <si>
    <t>13-004</t>
  </si>
  <si>
    <t>131016A</t>
  </si>
  <si>
    <t>13-005</t>
  </si>
  <si>
    <t>13-006</t>
  </si>
  <si>
    <t>Montebello</t>
  </si>
  <si>
    <t>13-007</t>
  </si>
  <si>
    <t>131011B</t>
  </si>
  <si>
    <t>13-008</t>
  </si>
  <si>
    <t>13-009</t>
  </si>
  <si>
    <t>131002B</t>
  </si>
  <si>
    <t>13-010</t>
  </si>
  <si>
    <t>13-011</t>
  </si>
  <si>
    <t>13-012</t>
  </si>
  <si>
    <t>13-013</t>
  </si>
  <si>
    <t>13-014</t>
  </si>
  <si>
    <t>131003A</t>
  </si>
  <si>
    <t>13-015</t>
  </si>
  <si>
    <t>13-016</t>
  </si>
  <si>
    <t>Las Trancas</t>
  </si>
  <si>
    <t>13-017</t>
  </si>
  <si>
    <t>13-018</t>
  </si>
  <si>
    <t>13-019</t>
  </si>
  <si>
    <t>13-020</t>
  </si>
  <si>
    <t>San José</t>
  </si>
  <si>
    <t>13-021</t>
  </si>
  <si>
    <t>13-022</t>
  </si>
  <si>
    <t>13-023</t>
  </si>
  <si>
    <t>13-024</t>
  </si>
  <si>
    <t>13-025</t>
  </si>
  <si>
    <t>13-026</t>
  </si>
  <si>
    <t>13-027</t>
  </si>
  <si>
    <t>131020A</t>
  </si>
  <si>
    <t>13-028</t>
  </si>
  <si>
    <t>13-029</t>
  </si>
  <si>
    <t>13-030</t>
  </si>
  <si>
    <t>13-031</t>
  </si>
  <si>
    <t>San Vicente</t>
  </si>
  <si>
    <t>13-032</t>
  </si>
  <si>
    <t>Jitotol</t>
  </si>
  <si>
    <t>13-033</t>
  </si>
  <si>
    <t>13-034</t>
  </si>
  <si>
    <t>Km 47</t>
  </si>
  <si>
    <t>13-035</t>
  </si>
  <si>
    <t>13-036</t>
  </si>
  <si>
    <t>13-037</t>
  </si>
  <si>
    <t>Las Piedrecitas</t>
  </si>
  <si>
    <t>33-157</t>
  </si>
  <si>
    <t>33-158</t>
  </si>
  <si>
    <t>33-159</t>
  </si>
  <si>
    <t>33-160</t>
  </si>
  <si>
    <t>33-161</t>
  </si>
  <si>
    <t>33-162</t>
  </si>
  <si>
    <t>33-163</t>
  </si>
  <si>
    <t>33-164</t>
  </si>
  <si>
    <t>33-165</t>
  </si>
  <si>
    <t>33-166</t>
  </si>
  <si>
    <t>33-167</t>
  </si>
  <si>
    <t>33-168</t>
  </si>
  <si>
    <t>33-169</t>
  </si>
  <si>
    <t>33-170</t>
  </si>
  <si>
    <t>33-171</t>
  </si>
  <si>
    <t>33-172</t>
  </si>
  <si>
    <t>33-173</t>
  </si>
  <si>
    <t>33-174</t>
  </si>
  <si>
    <t>33-175</t>
  </si>
  <si>
    <t>33-176</t>
  </si>
  <si>
    <t>33-177</t>
  </si>
  <si>
    <t>332710H</t>
  </si>
  <si>
    <t>Next to 2 missing trees - OK</t>
  </si>
  <si>
    <t>Crooked tree - OK-</t>
  </si>
  <si>
    <t>Thick branches</t>
  </si>
  <si>
    <t>Next to 2 missing trees - OK-</t>
  </si>
  <si>
    <t>Next to 2 missing trees</t>
  </si>
  <si>
    <t>Next to 2 dead trees</t>
  </si>
  <si>
    <t>Next to 2 dead trees - OK</t>
  </si>
  <si>
    <t>Next to 1 missing tree - OK</t>
  </si>
  <si>
    <t xml:space="preserve">Thick branches - OK </t>
  </si>
  <si>
    <t>Next to 2 missing trees OK+</t>
  </si>
  <si>
    <t>13-038</t>
  </si>
  <si>
    <t>13-039</t>
  </si>
  <si>
    <t>13-040</t>
  </si>
  <si>
    <t>13-041</t>
  </si>
  <si>
    <t>13-042</t>
  </si>
  <si>
    <t>13-043</t>
  </si>
  <si>
    <t>13-044</t>
  </si>
  <si>
    <t>13-045</t>
  </si>
  <si>
    <t>13-046</t>
  </si>
  <si>
    <t>13-047</t>
  </si>
  <si>
    <t>13-048</t>
  </si>
  <si>
    <t>13-049</t>
  </si>
  <si>
    <t>13-050</t>
  </si>
  <si>
    <t>13-051</t>
  </si>
  <si>
    <t>13-052</t>
  </si>
  <si>
    <t>13-053</t>
  </si>
  <si>
    <t>Celaque</t>
  </si>
  <si>
    <t>13-054</t>
  </si>
  <si>
    <t>13-055</t>
  </si>
  <si>
    <t>13-056</t>
  </si>
  <si>
    <t>13-057</t>
  </si>
  <si>
    <t>13-058</t>
  </si>
  <si>
    <t>13-059</t>
  </si>
  <si>
    <t>13-060</t>
  </si>
  <si>
    <t>13-061</t>
  </si>
  <si>
    <t>13-062</t>
  </si>
  <si>
    <t>La Soledad</t>
  </si>
  <si>
    <t>13-063</t>
  </si>
  <si>
    <t>13-064</t>
  </si>
  <si>
    <t>13-065</t>
  </si>
  <si>
    <t>13-066</t>
  </si>
  <si>
    <t>13-067</t>
  </si>
  <si>
    <t>13-068</t>
  </si>
  <si>
    <t>13-069</t>
  </si>
  <si>
    <t>13-070</t>
  </si>
  <si>
    <t>13-071</t>
  </si>
  <si>
    <t>130216B</t>
  </si>
  <si>
    <t>13-072</t>
  </si>
  <si>
    <t>130211C</t>
  </si>
  <si>
    <t>13-073</t>
  </si>
  <si>
    <t>130202E</t>
  </si>
  <si>
    <t>13-074</t>
  </si>
  <si>
    <t>13-075</t>
  </si>
  <si>
    <t>13-076</t>
  </si>
  <si>
    <t>130206A</t>
  </si>
  <si>
    <t>13-077</t>
  </si>
  <si>
    <t>13-078</t>
  </si>
  <si>
    <t>13-079</t>
  </si>
  <si>
    <t>13-080</t>
  </si>
  <si>
    <t>13-081</t>
  </si>
  <si>
    <t>13-082</t>
  </si>
  <si>
    <t>13-083</t>
  </si>
  <si>
    <t>13-084</t>
  </si>
  <si>
    <t>13-085</t>
  </si>
  <si>
    <t>13-086</t>
  </si>
  <si>
    <t>13-087</t>
  </si>
  <si>
    <t>13-088</t>
  </si>
  <si>
    <t>13-089</t>
  </si>
  <si>
    <t>13-090</t>
  </si>
  <si>
    <t>13-091</t>
  </si>
  <si>
    <t>13-092</t>
  </si>
  <si>
    <t>13-093</t>
  </si>
  <si>
    <t>13-094</t>
  </si>
  <si>
    <t>13-095</t>
  </si>
  <si>
    <t>13-096</t>
  </si>
  <si>
    <t>13-097</t>
  </si>
  <si>
    <t>13-098</t>
  </si>
  <si>
    <t>13-099</t>
  </si>
  <si>
    <t>13-100</t>
  </si>
  <si>
    <t>13-101</t>
  </si>
  <si>
    <t>13-102</t>
  </si>
  <si>
    <t>13-103</t>
  </si>
  <si>
    <t>13-104</t>
  </si>
  <si>
    <t>Km 33</t>
  </si>
  <si>
    <t>13-105</t>
  </si>
  <si>
    <t>13-106</t>
  </si>
  <si>
    <t>13-107</t>
  </si>
  <si>
    <t>13-108</t>
  </si>
  <si>
    <t>13-109</t>
  </si>
  <si>
    <t>13-110</t>
  </si>
  <si>
    <t>13-111</t>
  </si>
  <si>
    <t>13-112</t>
  </si>
  <si>
    <t>13-113</t>
  </si>
  <si>
    <t>13-114</t>
  </si>
  <si>
    <t>131030A1</t>
  </si>
  <si>
    <t>Napite</t>
  </si>
  <si>
    <t>13-115</t>
  </si>
  <si>
    <t>13-116</t>
  </si>
  <si>
    <t>13-117</t>
  </si>
  <si>
    <t>131033B1</t>
  </si>
  <si>
    <t>Juquila</t>
  </si>
  <si>
    <t>13-118</t>
  </si>
  <si>
    <t>13-119</t>
  </si>
  <si>
    <t>131032B1</t>
  </si>
  <si>
    <t>13-120</t>
  </si>
  <si>
    <t>13-121</t>
  </si>
  <si>
    <t>13-122</t>
  </si>
  <si>
    <t>13-123</t>
  </si>
  <si>
    <t>13-124</t>
  </si>
  <si>
    <t>131032A1</t>
  </si>
  <si>
    <t>El Carrizal</t>
  </si>
  <si>
    <t>161001E1</t>
  </si>
  <si>
    <t>161001E2</t>
  </si>
  <si>
    <t>13-305</t>
  </si>
  <si>
    <t>13-308</t>
  </si>
  <si>
    <t>13-309</t>
  </si>
  <si>
    <t>13-310</t>
  </si>
  <si>
    <t>13-313</t>
  </si>
  <si>
    <t>13-314</t>
  </si>
  <si>
    <t>13-316</t>
  </si>
  <si>
    <t>13-320</t>
  </si>
  <si>
    <t>13-321</t>
  </si>
  <si>
    <t>13-322</t>
  </si>
  <si>
    <t>13-324</t>
  </si>
  <si>
    <t>13-329</t>
  </si>
  <si>
    <t>13-330</t>
  </si>
  <si>
    <t>13-331</t>
  </si>
  <si>
    <t>13-332</t>
  </si>
  <si>
    <t>13-333</t>
  </si>
  <si>
    <t>16-301</t>
  </si>
  <si>
    <t>16-304</t>
  </si>
  <si>
    <t>16-307</t>
  </si>
  <si>
    <t>16-308</t>
  </si>
  <si>
    <t>16-309</t>
  </si>
  <si>
    <t>16-320</t>
  </si>
  <si>
    <t>16-324</t>
  </si>
  <si>
    <t>16-328</t>
  </si>
  <si>
    <t>16-329</t>
  </si>
  <si>
    <t>16-330</t>
  </si>
  <si>
    <t>16-334</t>
  </si>
  <si>
    <t>16-336</t>
  </si>
  <si>
    <t>16-338</t>
  </si>
  <si>
    <t>16-339</t>
  </si>
  <si>
    <t>16-340</t>
  </si>
  <si>
    <t>16-341</t>
  </si>
  <si>
    <t>16-346</t>
  </si>
  <si>
    <t>16-350</t>
  </si>
  <si>
    <t>16-352</t>
  </si>
  <si>
    <t>16-354</t>
  </si>
  <si>
    <t>16-355</t>
  </si>
  <si>
    <t>16-357</t>
  </si>
  <si>
    <t>16-358</t>
  </si>
  <si>
    <t>16-359</t>
  </si>
  <si>
    <t>13-125</t>
  </si>
  <si>
    <t>Chanal</t>
  </si>
  <si>
    <t>13-126</t>
  </si>
  <si>
    <t>13-127</t>
  </si>
  <si>
    <t>13-128</t>
  </si>
  <si>
    <t>13-129</t>
  </si>
  <si>
    <t>13-130</t>
  </si>
  <si>
    <t>132642A1</t>
  </si>
  <si>
    <t>13-131</t>
  </si>
  <si>
    <t>13-132</t>
  </si>
  <si>
    <t>13-133</t>
  </si>
  <si>
    <t>13-134</t>
  </si>
  <si>
    <t>132641A1</t>
  </si>
  <si>
    <t>13-135</t>
  </si>
  <si>
    <t>13-136</t>
  </si>
  <si>
    <t>13-137</t>
  </si>
  <si>
    <t>13-138</t>
  </si>
  <si>
    <t>13-139</t>
  </si>
  <si>
    <t>13-140</t>
  </si>
  <si>
    <t>13-141</t>
  </si>
  <si>
    <t>13-142</t>
  </si>
  <si>
    <t>Rancho Nuevo</t>
  </si>
  <si>
    <t>13-143</t>
  </si>
  <si>
    <t>13-144</t>
  </si>
  <si>
    <t>San Miguel</t>
  </si>
  <si>
    <t>13-145</t>
  </si>
  <si>
    <t>13-146</t>
  </si>
  <si>
    <t>13-147</t>
  </si>
  <si>
    <t>13-148</t>
  </si>
  <si>
    <t>130233A</t>
  </si>
  <si>
    <t>13-149</t>
  </si>
  <si>
    <t>13-150</t>
  </si>
  <si>
    <t>13-151</t>
  </si>
  <si>
    <t>13-152</t>
  </si>
  <si>
    <t>13-153</t>
  </si>
  <si>
    <t>13-154</t>
  </si>
  <si>
    <t>130232D</t>
  </si>
  <si>
    <t>13-155</t>
  </si>
  <si>
    <t>13-156</t>
  </si>
  <si>
    <t>13-157</t>
  </si>
  <si>
    <t>13-158</t>
  </si>
  <si>
    <t>13-159</t>
  </si>
  <si>
    <t>13-160</t>
  </si>
  <si>
    <t>130234A</t>
  </si>
  <si>
    <t>13-161</t>
  </si>
  <si>
    <t>13-162</t>
  </si>
  <si>
    <t>Chiul</t>
  </si>
  <si>
    <t>13-163</t>
  </si>
  <si>
    <t>13-164</t>
  </si>
  <si>
    <t>13-165</t>
  </si>
  <si>
    <t>Pachoc</t>
  </si>
  <si>
    <t>13-166</t>
  </si>
  <si>
    <t>13-167</t>
  </si>
  <si>
    <t>13-168</t>
  </si>
  <si>
    <t>13-169</t>
  </si>
  <si>
    <t>13-170</t>
  </si>
  <si>
    <t>13-171</t>
  </si>
  <si>
    <t>13-172</t>
  </si>
  <si>
    <t>13-173</t>
  </si>
  <si>
    <t>CONSBANK</t>
  </si>
  <si>
    <t>13-174</t>
  </si>
  <si>
    <t>13-175</t>
  </si>
  <si>
    <t>130730A3</t>
  </si>
  <si>
    <t>13-176</t>
  </si>
  <si>
    <t>13-177</t>
  </si>
  <si>
    <t>13-179</t>
  </si>
  <si>
    <t>13-180</t>
  </si>
  <si>
    <t>13-181</t>
  </si>
  <si>
    <t>13-182</t>
  </si>
  <si>
    <t>13-183</t>
  </si>
  <si>
    <t>13-184</t>
  </si>
  <si>
    <t>13-185</t>
  </si>
  <si>
    <t>13-186</t>
  </si>
  <si>
    <t>130733B3</t>
  </si>
  <si>
    <t>13-187</t>
  </si>
  <si>
    <t>13-188</t>
  </si>
  <si>
    <t>13-189</t>
  </si>
  <si>
    <t>13-190</t>
  </si>
  <si>
    <t>130732C1</t>
  </si>
  <si>
    <t>13-191</t>
  </si>
  <si>
    <t>13-192</t>
  </si>
  <si>
    <t>13-193</t>
  </si>
  <si>
    <t>13-194</t>
  </si>
  <si>
    <t>13-195</t>
  </si>
  <si>
    <t>13-196</t>
  </si>
  <si>
    <t>13-197</t>
  </si>
  <si>
    <t>13-198</t>
  </si>
  <si>
    <t>13-199</t>
  </si>
  <si>
    <t>13-200</t>
  </si>
  <si>
    <t>130111E</t>
  </si>
  <si>
    <t>vbig,muchswp,no?____</t>
  </si>
  <si>
    <t>OK GT sweep</t>
  </si>
  <si>
    <t>13-201</t>
  </si>
  <si>
    <t>branchy,ok,bitsmall_</t>
  </si>
  <si>
    <t>13-202</t>
  </si>
  <si>
    <t>rams?crk,ok-________</t>
  </si>
  <si>
    <t>OK,ram, crooked</t>
  </si>
  <si>
    <t>13-203</t>
  </si>
  <si>
    <t>no,crooked,big,ok-__</t>
  </si>
  <si>
    <t>13-204</t>
  </si>
  <si>
    <t>130102C</t>
  </si>
  <si>
    <t>vbig,bigbr,tpbrk,ok-</t>
  </si>
  <si>
    <t>13-205</t>
  </si>
  <si>
    <t>13-206</t>
  </si>
  <si>
    <t>13-207</t>
  </si>
  <si>
    <t>sweep,ok-___________</t>
  </si>
  <si>
    <t>OK-- GT crooked</t>
  </si>
  <si>
    <t>13-208</t>
  </si>
  <si>
    <t>st,big,branchy,ok+__</t>
  </si>
  <si>
    <t>OK bigun</t>
  </si>
  <si>
    <t>13-209</t>
  </si>
  <si>
    <t>st,bigbr,ok-________</t>
  </si>
  <si>
    <t>OK big branches</t>
  </si>
  <si>
    <t>13-210</t>
  </si>
  <si>
    <t>040102A</t>
  </si>
  <si>
    <t>ok-,big_____________</t>
  </si>
  <si>
    <t>13-211</t>
  </si>
  <si>
    <t>ok-,big,br,crk______</t>
  </si>
  <si>
    <t>13-212</t>
  </si>
  <si>
    <t>ok-,vbig,br_________</t>
  </si>
  <si>
    <t>13-213</t>
  </si>
  <si>
    <t>st,ok+______________</t>
  </si>
  <si>
    <t>13-214</t>
  </si>
  <si>
    <t>slcrk,ok____________</t>
  </si>
  <si>
    <t>13-215</t>
  </si>
  <si>
    <t>20-567</t>
  </si>
  <si>
    <t>20-568</t>
  </si>
  <si>
    <t>202009E1</t>
  </si>
  <si>
    <t>vbig,wolfy,ok-______</t>
  </si>
  <si>
    <t>OK+ bigún</t>
  </si>
  <si>
    <t>13-216</t>
  </si>
  <si>
    <t>st,ok_______________</t>
  </si>
  <si>
    <t>13-217</t>
  </si>
  <si>
    <t>ok,vbig,vslsweep____</t>
  </si>
  <si>
    <t>13-218</t>
  </si>
  <si>
    <t>vbig,branchy,st,ok+_</t>
  </si>
  <si>
    <t>13-219</t>
  </si>
  <si>
    <t>big,rams?,ok-_______</t>
  </si>
  <si>
    <t>13-220</t>
  </si>
  <si>
    <t>slswp,ok+___________</t>
  </si>
  <si>
    <t>13-221</t>
  </si>
  <si>
    <t>OK bigún</t>
  </si>
  <si>
    <t>13-222</t>
  </si>
  <si>
    <t>ok+,st,bitbranchy___</t>
  </si>
  <si>
    <t>13-223</t>
  </si>
  <si>
    <t>13-224</t>
  </si>
  <si>
    <t>vslswp,longbr,ok____</t>
  </si>
  <si>
    <t>OK slight sweepy</t>
  </si>
  <si>
    <t>13-225</t>
  </si>
  <si>
    <t>st,big,ok+__________</t>
  </si>
  <si>
    <t>13-226</t>
  </si>
  <si>
    <t>13-227</t>
  </si>
  <si>
    <t>ok-,big,bitcrk______</t>
  </si>
  <si>
    <t>13-228</t>
  </si>
  <si>
    <t>131538A</t>
  </si>
  <si>
    <t>ram,br,ok-</t>
  </si>
  <si>
    <t>13-229</t>
  </si>
  <si>
    <t>not.bad,ok+</t>
  </si>
  <si>
    <t>13-230</t>
  </si>
  <si>
    <t>st,br,ok</t>
  </si>
  <si>
    <t>13-231</t>
  </si>
  <si>
    <t>ok,nice.br</t>
  </si>
  <si>
    <t>13-232</t>
  </si>
  <si>
    <t>13-233</t>
  </si>
  <si>
    <t>13-234</t>
  </si>
  <si>
    <t>nice,small</t>
  </si>
  <si>
    <t>13-235</t>
  </si>
  <si>
    <t>S,nice.br,ok-</t>
  </si>
  <si>
    <t>13-236</t>
  </si>
  <si>
    <t>nice,str</t>
  </si>
  <si>
    <t>13-237</t>
  </si>
  <si>
    <t>13-238</t>
  </si>
  <si>
    <t>not.bad</t>
  </si>
  <si>
    <t>13-239</t>
  </si>
  <si>
    <t>ok+,st</t>
  </si>
  <si>
    <t>13-240</t>
  </si>
  <si>
    <t>130243A1</t>
  </si>
  <si>
    <t>Cabricán</t>
  </si>
  <si>
    <t>Ok-, feito, torcido,</t>
  </si>
  <si>
    <t>13-241</t>
  </si>
  <si>
    <t>Ok, copa pobre, (-1)</t>
  </si>
  <si>
    <t>13-242</t>
  </si>
  <si>
    <t>Ok-, muy inclinado</t>
  </si>
  <si>
    <t>13-243</t>
  </si>
  <si>
    <t>Ok-, muy cónico, baj</t>
  </si>
  <si>
    <t>13-244</t>
  </si>
  <si>
    <t>La Piedad</t>
  </si>
  <si>
    <t>16-276</t>
  </si>
  <si>
    <t>16-277</t>
  </si>
  <si>
    <t>16-278</t>
  </si>
  <si>
    <t>16-279</t>
  </si>
  <si>
    <t>16-280</t>
  </si>
  <si>
    <t>16-281</t>
  </si>
  <si>
    <t>16-282</t>
  </si>
  <si>
    <t>16-283</t>
  </si>
  <si>
    <t>16-284</t>
  </si>
  <si>
    <t>16-285</t>
  </si>
  <si>
    <t>16-286</t>
  </si>
  <si>
    <t>16-287</t>
  </si>
  <si>
    <t>16-288</t>
  </si>
  <si>
    <t>KLF</t>
  </si>
  <si>
    <t>161014B</t>
  </si>
  <si>
    <t>161020A</t>
  </si>
  <si>
    <t>v++, s++, c++,  ~~</t>
  </si>
  <si>
    <t>v++, s+, c+, nice tree</t>
  </si>
  <si>
    <t>v++, s+, c+, Nice tree flat branch angle</t>
  </si>
  <si>
    <t>v++, s, C+, ~~</t>
  </si>
  <si>
    <t>v++, s+, c, Not bad</t>
  </si>
  <si>
    <t>v++, s, c+, ~~ </t>
  </si>
  <si>
    <t>v++, s-, c, ~~</t>
  </si>
  <si>
    <t>v++, s, c+, ~~</t>
  </si>
  <si>
    <t>v++, s, c+, Nice tree / stem defect at top</t>
  </si>
  <si>
    <t>v-, s, c, ~~</t>
  </si>
  <si>
    <t>v, s, c+, Not bad</t>
  </si>
  <si>
    <t>v+, s, c+, not bad</t>
  </si>
  <si>
    <t>v+, s+, c+, ~~</t>
  </si>
  <si>
    <t>v+, s+, c+, nice tree</t>
  </si>
  <si>
    <t>v-, s++, c++, ~~</t>
  </si>
  <si>
    <t>v+, s+, c+, small diamter light branches</t>
  </si>
  <si>
    <t>v+, s++, c++, ~~</t>
  </si>
  <si>
    <t>v+, s+, c, Nice tree heavy branches in crown</t>
  </si>
  <si>
    <t>v+, s, c++, ~~</t>
  </si>
  <si>
    <t>v+, s+, c +, thing branches not bad</t>
  </si>
  <si>
    <t>v+, s, c+, spiralgrain-10m light branches</t>
  </si>
  <si>
    <t>v, s++, c++, ~~</t>
  </si>
  <si>
    <t>v+, s+, c+,  ~~</t>
  </si>
  <si>
    <t>v++, s+, c+, nice tree thin branches</t>
  </si>
  <si>
    <t>v+, s++, c+, ~~ </t>
  </si>
  <si>
    <t>v++, s+, c, nice tree</t>
  </si>
  <si>
    <t>v, s, c+, ~~ </t>
  </si>
  <si>
    <t>v+, s, c+,  ~~</t>
  </si>
  <si>
    <t>v, s+, c++, ~~ </t>
  </si>
  <si>
    <t>v , s, c, ~~ </t>
  </si>
  <si>
    <t>v+, s+, c+, not bad</t>
  </si>
  <si>
    <t>OK, tope quebrado re</t>
  </si>
  <si>
    <t>13-245</t>
  </si>
  <si>
    <t>Ok-, rama muy gruesa</t>
  </si>
  <si>
    <t>13-246</t>
  </si>
  <si>
    <t>Ok, bueno</t>
  </si>
  <si>
    <t>13-247</t>
  </si>
  <si>
    <t>13-248</t>
  </si>
  <si>
    <t>El Pinalón</t>
  </si>
  <si>
    <t>13-249</t>
  </si>
  <si>
    <t>13-250</t>
  </si>
  <si>
    <t>130243A2</t>
  </si>
  <si>
    <t>OK, bajo volumen, bu</t>
  </si>
  <si>
    <t>13-251</t>
  </si>
  <si>
    <t>Ok, buena copa y bue</t>
  </si>
  <si>
    <t>13-252</t>
  </si>
  <si>
    <t>(OK-), bifurcado</t>
  </si>
  <si>
    <t>13-253</t>
  </si>
  <si>
    <t>(OK-), rama larga, m</t>
  </si>
  <si>
    <t>13-254</t>
  </si>
  <si>
    <t>(OK +), muy bueno</t>
  </si>
  <si>
    <t>13-255</t>
  </si>
  <si>
    <t>OK, ramas alargadas,</t>
  </si>
  <si>
    <t>16-001</t>
  </si>
  <si>
    <t>161002C2</t>
  </si>
  <si>
    <t>Villa Santa</t>
  </si>
  <si>
    <t>16-002</t>
  </si>
  <si>
    <t>16-003</t>
  </si>
  <si>
    <t>16-004</t>
  </si>
  <si>
    <t>161004A2</t>
  </si>
  <si>
    <t>16-005</t>
  </si>
  <si>
    <t>16-006</t>
  </si>
  <si>
    <t>San Francisco</t>
  </si>
  <si>
    <t>16-007</t>
  </si>
  <si>
    <t>16-008</t>
  </si>
  <si>
    <t>16-009</t>
  </si>
  <si>
    <t>16-010</t>
  </si>
  <si>
    <t>16-011</t>
  </si>
  <si>
    <t>16-012</t>
  </si>
  <si>
    <t>16-013</t>
  </si>
  <si>
    <t>16-014</t>
  </si>
  <si>
    <t>San Esteban</t>
  </si>
  <si>
    <t>16-015</t>
  </si>
  <si>
    <t>16-016</t>
  </si>
  <si>
    <t>16-017</t>
  </si>
  <si>
    <t>16-018</t>
  </si>
  <si>
    <t>160603C</t>
  </si>
  <si>
    <t>16-019</t>
  </si>
  <si>
    <t>16-020</t>
  </si>
  <si>
    <t>16-021</t>
  </si>
  <si>
    <t>16-022</t>
  </si>
  <si>
    <t>161002C1</t>
  </si>
  <si>
    <t>VSC++0,ok+__________</t>
  </si>
  <si>
    <t>16-023</t>
  </si>
  <si>
    <t>VSC+++0,ok+_________</t>
  </si>
  <si>
    <t>16-024</t>
  </si>
  <si>
    <t>VSC0++,ok+__________</t>
  </si>
  <si>
    <t>16-025</t>
  </si>
  <si>
    <t>161001G</t>
  </si>
  <si>
    <t>VSC+++,ok+__________</t>
  </si>
  <si>
    <t>16-026</t>
  </si>
  <si>
    <t>16-027</t>
  </si>
  <si>
    <t>O.K (AT271)</t>
  </si>
  <si>
    <t>16-028</t>
  </si>
  <si>
    <t>O.K Nice tree</t>
  </si>
  <si>
    <t>16-029</t>
  </si>
  <si>
    <t>161004A1</t>
  </si>
  <si>
    <t>VSC+00,bitcrk,?_____</t>
  </si>
  <si>
    <t>16-030</t>
  </si>
  <si>
    <t>VSC+++,bitcrk,ok-___</t>
  </si>
  <si>
    <t>16-031</t>
  </si>
  <si>
    <t>O.K (AT263)</t>
  </si>
  <si>
    <t>16-032</t>
  </si>
  <si>
    <t>VSC+0+,ok+__________</t>
  </si>
  <si>
    <t>16-033</t>
  </si>
  <si>
    <t>VSC+00,crooked,ok-__</t>
  </si>
  <si>
    <t>16-034</t>
  </si>
  <si>
    <t>O.K (AT264)</t>
  </si>
  <si>
    <t>16-035</t>
  </si>
  <si>
    <t>O.K (AT272)</t>
  </si>
  <si>
    <t>16-036</t>
  </si>
  <si>
    <t>16-037</t>
  </si>
  <si>
    <t>16-038</t>
  </si>
  <si>
    <t>VSC+0+,bitcrk,?_____</t>
  </si>
  <si>
    <t>16-039</t>
  </si>
  <si>
    <t>16-040</t>
  </si>
  <si>
    <t>VSC+00,?____________</t>
  </si>
  <si>
    <t>16-041</t>
  </si>
  <si>
    <t>O.K - breeding popul</t>
  </si>
  <si>
    <t>16-042</t>
  </si>
  <si>
    <t>O.K  (AT269)</t>
  </si>
  <si>
    <t>16-043</t>
  </si>
  <si>
    <t>VSC+++,ok+,resin____</t>
  </si>
  <si>
    <t>16-044</t>
  </si>
  <si>
    <t>VSC0+0,ok___________</t>
  </si>
  <si>
    <t>16-045</t>
  </si>
  <si>
    <t>VSC++0,buttswp,?____</t>
  </si>
  <si>
    <t>16-046</t>
  </si>
  <si>
    <t>16-047</t>
  </si>
  <si>
    <t>VSC++0,edge,ok?ok+__</t>
  </si>
  <si>
    <t>16-048</t>
  </si>
  <si>
    <t>VSC0+0,bitcrk,sm,ok-</t>
  </si>
  <si>
    <t>16-049</t>
  </si>
  <si>
    <t>16-050</t>
  </si>
  <si>
    <t>VSC++0,big,ok+______</t>
  </si>
  <si>
    <t>16-051</t>
  </si>
  <si>
    <t>O.K (AT268)</t>
  </si>
  <si>
    <t>16-052</t>
  </si>
  <si>
    <t>O.K (AT275)</t>
  </si>
  <si>
    <t>16-053</t>
  </si>
  <si>
    <t>Jocón</t>
  </si>
  <si>
    <t>VSC+00,ok___________</t>
  </si>
  <si>
    <t>16-054</t>
  </si>
  <si>
    <t>VSC++0,ram,ok_______</t>
  </si>
  <si>
    <t>16-055</t>
  </si>
  <si>
    <t>16-057</t>
  </si>
  <si>
    <t>VSC+++,brnchy,ok-,no</t>
  </si>
  <si>
    <t>16-058</t>
  </si>
  <si>
    <t>VSC+++,bitcrk,ok____</t>
  </si>
  <si>
    <t>16-059</t>
  </si>
  <si>
    <t>16-060</t>
  </si>
  <si>
    <t>16-061</t>
  </si>
  <si>
    <t>O.K (AT274)</t>
  </si>
  <si>
    <t>16-062</t>
  </si>
  <si>
    <t>16-063</t>
  </si>
  <si>
    <t>16-064</t>
  </si>
  <si>
    <t>160101C</t>
  </si>
  <si>
    <t>16-065</t>
  </si>
  <si>
    <t>OK GT big</t>
  </si>
  <si>
    <t>16-066</t>
  </si>
  <si>
    <t>16-067</t>
  </si>
  <si>
    <t>160102B</t>
  </si>
  <si>
    <t>Sbr,st,tightcrwn,ok_</t>
  </si>
  <si>
    <t>16-068</t>
  </si>
  <si>
    <t>ok,longbr,bitugly___</t>
  </si>
  <si>
    <t>16-069</t>
  </si>
  <si>
    <t>16-070</t>
  </si>
  <si>
    <t>16-071</t>
  </si>
  <si>
    <t>16-072</t>
  </si>
  <si>
    <t>16-073</t>
  </si>
  <si>
    <t>030104A</t>
  </si>
  <si>
    <t>Mountain Pine Ri</t>
  </si>
  <si>
    <t>ok-_________________</t>
  </si>
  <si>
    <t>16-074</t>
  </si>
  <si>
    <t>vbig,ok-____________</t>
  </si>
  <si>
    <t>16-075</t>
  </si>
  <si>
    <t>big,goodcrwn,swp,ok-</t>
  </si>
  <si>
    <t>16-076</t>
  </si>
  <si>
    <t>ok-,vbig,miss.neigh?</t>
  </si>
  <si>
    <t>OK-- big</t>
  </si>
  <si>
    <t>16-077</t>
  </si>
  <si>
    <t>16-078</t>
  </si>
  <si>
    <t>16-079</t>
  </si>
  <si>
    <t>16-080</t>
  </si>
  <si>
    <t>big,bigbr,ok________</t>
  </si>
  <si>
    <t>16-081</t>
  </si>
  <si>
    <t>16-082</t>
  </si>
  <si>
    <t>longbr,ok_,slS______</t>
  </si>
  <si>
    <t>16-083</t>
  </si>
  <si>
    <t>20-050</t>
  </si>
  <si>
    <t>VVNICE</t>
  </si>
  <si>
    <t>20-051</t>
  </si>
  <si>
    <t>OK,SOME WIGGLES   __</t>
  </si>
  <si>
    <t>20-052</t>
  </si>
  <si>
    <t>V BIG, FLAT,OK ST___</t>
  </si>
  <si>
    <t>20-053</t>
  </si>
  <si>
    <t>LEAN BUT NICE_______</t>
  </si>
  <si>
    <t>20-054</t>
  </si>
  <si>
    <t>OK-POOR FORM</t>
  </si>
  <si>
    <t>MED BR,OK-__________</t>
  </si>
  <si>
    <t>20-055</t>
  </si>
  <si>
    <t>201007B1</t>
  </si>
  <si>
    <t>20-056</t>
  </si>
  <si>
    <t>Nice________________</t>
  </si>
  <si>
    <t>OK,LONG BR,MED DIAM_</t>
  </si>
  <si>
    <t>20-057</t>
  </si>
  <si>
    <t>Vol, bit branchy___</t>
  </si>
  <si>
    <t>NOT BAD,ST,MED BR___</t>
  </si>
  <si>
    <t>20-058</t>
  </si>
  <si>
    <t>Not bad_____________</t>
  </si>
  <si>
    <t>SantaMariaPapalo</t>
  </si>
  <si>
    <t>-1,NOT BAD__________</t>
  </si>
  <si>
    <t>20-060</t>
  </si>
  <si>
    <t>332010G</t>
  </si>
  <si>
    <t>33-141</t>
  </si>
  <si>
    <t>33-142</t>
  </si>
  <si>
    <t>33-143</t>
  </si>
  <si>
    <t>33-144</t>
  </si>
  <si>
    <t>33-145</t>
  </si>
  <si>
    <t>33-146</t>
  </si>
  <si>
    <t>Jalamelco</t>
  </si>
  <si>
    <t>33-147</t>
  </si>
  <si>
    <t>Carrizal Chico</t>
  </si>
  <si>
    <t>33-148</t>
  </si>
  <si>
    <t>33-149</t>
  </si>
  <si>
    <t>33-150</t>
  </si>
  <si>
    <t>plot 252</t>
  </si>
  <si>
    <t>plot 225</t>
  </si>
  <si>
    <t>plot 289</t>
  </si>
  <si>
    <t>plot 397</t>
  </si>
  <si>
    <t>plot 29</t>
  </si>
  <si>
    <t>plot 88</t>
  </si>
  <si>
    <t>plot 198</t>
  </si>
  <si>
    <t>plot 330</t>
  </si>
  <si>
    <t>plot 312</t>
  </si>
  <si>
    <t>plot 154</t>
  </si>
  <si>
    <t>OK   -1</t>
  </si>
  <si>
    <t>-1,BIG!,OK__________</t>
  </si>
  <si>
    <t>20-061</t>
  </si>
  <si>
    <t>OK,THIN CROWN_____</t>
  </si>
  <si>
    <t>20-062</t>
  </si>
  <si>
    <t>NICE!_______________</t>
  </si>
  <si>
    <t>20-063</t>
  </si>
  <si>
    <t>BIT SMALL,FLAT______</t>
  </si>
  <si>
    <t>20-064</t>
  </si>
  <si>
    <t>-1,OK,SMALL_________</t>
  </si>
  <si>
    <t>20-065</t>
  </si>
  <si>
    <t>OK-  -1</t>
  </si>
  <si>
    <t>VERY BIG, BRANCHY___</t>
  </si>
  <si>
    <t>20-066</t>
  </si>
  <si>
    <t>VV nice and big_____</t>
  </si>
  <si>
    <t>BRANCHY,OK FORM_____</t>
  </si>
  <si>
    <t>20-068</t>
  </si>
  <si>
    <t>OK?-BRANCHY</t>
  </si>
  <si>
    <t>V.BIG,RAM,SPACE,OK</t>
  </si>
  <si>
    <t>20-069</t>
  </si>
  <si>
    <t>BIG,OK FORM_________</t>
  </si>
  <si>
    <t>20-070</t>
  </si>
  <si>
    <t>Big vol **__________</t>
  </si>
  <si>
    <t>NOT BAD,SL TAPER____</t>
  </si>
  <si>
    <t>20-071</t>
  </si>
  <si>
    <t>LONG BR,-2.5,OK_____</t>
  </si>
  <si>
    <t>20-072</t>
  </si>
  <si>
    <t>NICE,#4 BIGGER,OK+__</t>
  </si>
  <si>
    <t>20-073</t>
  </si>
  <si>
    <t>BIG,-1.5,___________</t>
  </si>
  <si>
    <t>20-075</t>
  </si>
  <si>
    <t>OK-BIG VOLUME</t>
  </si>
  <si>
    <t>NOTBAD,BRANCHY,BIG__</t>
  </si>
  <si>
    <t>20-076</t>
  </si>
  <si>
    <t>NOT BAD, -1_________</t>
  </si>
  <si>
    <t>20-077</t>
  </si>
  <si>
    <t>NOT BAD -1</t>
  </si>
  <si>
    <t>20-078</t>
  </si>
  <si>
    <t>OK STEM,BR NOT BAD__</t>
  </si>
  <si>
    <t>20-079</t>
  </si>
  <si>
    <t>OK,LEAN BUT ST______</t>
  </si>
  <si>
    <t>20-081</t>
  </si>
  <si>
    <t>OK.-0.5_____________</t>
  </si>
  <si>
    <t>20-082</t>
  </si>
  <si>
    <t>BRANCHY,SWP,OK-_____</t>
  </si>
  <si>
    <t>20-083</t>
  </si>
  <si>
    <t>GOOD FORM,THIN BR___</t>
  </si>
  <si>
    <t>20-084</t>
  </si>
  <si>
    <t>VNICE</t>
  </si>
  <si>
    <t>SL CROOK,ONLY FAIR__</t>
  </si>
  <si>
    <t>20-085</t>
  </si>
  <si>
    <t>SMALL,PRETTY,KNOBS</t>
  </si>
  <si>
    <t>20-086</t>
  </si>
  <si>
    <t>201006B1</t>
  </si>
  <si>
    <t>20-087</t>
  </si>
  <si>
    <t>-1,OK_______________</t>
  </si>
  <si>
    <t>20-088</t>
  </si>
  <si>
    <t>BIG BR,OK___________</t>
  </si>
  <si>
    <t>20-089</t>
  </si>
  <si>
    <t>20-090</t>
  </si>
  <si>
    <t>Comments</t>
  </si>
  <si>
    <t>49-083</t>
  </si>
  <si>
    <t>490201D2</t>
  </si>
  <si>
    <t>1-112</t>
  </si>
  <si>
    <t>No se hicieron comentarios, las selecciones fueron realizadas y definidas por L. F. Osorio y N. Isaza</t>
  </si>
  <si>
    <t>49-084</t>
  </si>
  <si>
    <t>49-085</t>
  </si>
  <si>
    <t>49-086</t>
  </si>
  <si>
    <t>49-087</t>
  </si>
  <si>
    <t>490202D2</t>
  </si>
  <si>
    <t>49-088</t>
  </si>
  <si>
    <t>49-089</t>
  </si>
  <si>
    <t>49-090</t>
  </si>
  <si>
    <t>49-091</t>
  </si>
  <si>
    <t>49-092</t>
  </si>
  <si>
    <t>49-093</t>
  </si>
  <si>
    <t>49-094</t>
  </si>
  <si>
    <t>49-095</t>
  </si>
  <si>
    <t>49-096</t>
  </si>
  <si>
    <t>49-097</t>
  </si>
  <si>
    <t>49-098</t>
  </si>
  <si>
    <t>49-099</t>
  </si>
  <si>
    <t>49-100</t>
  </si>
  <si>
    <t>49-101</t>
  </si>
  <si>
    <t>49-102</t>
  </si>
  <si>
    <t>49-103</t>
  </si>
  <si>
    <t>49-104</t>
  </si>
  <si>
    <t>Eliminada ya que se dobló completamente</t>
  </si>
  <si>
    <t>49-105</t>
  </si>
  <si>
    <t>49-106</t>
  </si>
  <si>
    <t>49-107</t>
  </si>
  <si>
    <t>49-108</t>
  </si>
  <si>
    <t>49-109</t>
  </si>
  <si>
    <t>49-110</t>
  </si>
  <si>
    <t>49-111</t>
  </si>
  <si>
    <t>49-112</t>
  </si>
  <si>
    <t>49-113</t>
  </si>
  <si>
    <t>49-114</t>
  </si>
  <si>
    <t>49-115</t>
  </si>
  <si>
    <t>49-116</t>
  </si>
  <si>
    <t>49-117</t>
  </si>
  <si>
    <t>49-118</t>
  </si>
  <si>
    <t>49-119</t>
  </si>
  <si>
    <t>49-120</t>
  </si>
  <si>
    <t>49-121</t>
  </si>
  <si>
    <t>49-122</t>
  </si>
  <si>
    <t>49-123</t>
  </si>
  <si>
    <t>Eliminada ya que un rayo afectó completamente el árbol</t>
  </si>
  <si>
    <t>49-124</t>
  </si>
  <si>
    <t>49-125</t>
  </si>
  <si>
    <t>49-126</t>
  </si>
  <si>
    <t>49-127</t>
  </si>
  <si>
    <t>49-128</t>
  </si>
  <si>
    <t>49-129</t>
  </si>
  <si>
    <t>490201D1</t>
  </si>
  <si>
    <t>49-130</t>
  </si>
  <si>
    <t>49-131</t>
  </si>
  <si>
    <t>49-132</t>
  </si>
  <si>
    <t>490202D1</t>
  </si>
  <si>
    <t>49-133</t>
  </si>
  <si>
    <t>49-134</t>
  </si>
  <si>
    <t>49-135</t>
  </si>
  <si>
    <t>49-136</t>
  </si>
  <si>
    <t>49-137</t>
  </si>
  <si>
    <t>49-138</t>
  </si>
  <si>
    <t>49-139</t>
  </si>
  <si>
    <t>49-140</t>
  </si>
  <si>
    <t>49-141</t>
  </si>
  <si>
    <t>49-142</t>
  </si>
  <si>
    <t>49-143</t>
  </si>
  <si>
    <t>49-144</t>
  </si>
  <si>
    <t>49-145</t>
  </si>
  <si>
    <t>49-146</t>
  </si>
  <si>
    <t>49-147</t>
  </si>
  <si>
    <t>49-148</t>
  </si>
  <si>
    <t>49-149</t>
  </si>
  <si>
    <t>49-150</t>
  </si>
  <si>
    <t>49-151</t>
  </si>
  <si>
    <t>49-152</t>
  </si>
  <si>
    <t>49-153</t>
  </si>
  <si>
    <t>490203A1</t>
  </si>
  <si>
    <t>1-114</t>
  </si>
  <si>
    <t>Ok, abundantes ramas verdes desde 2 m</t>
  </si>
  <si>
    <t>49-154</t>
  </si>
  <si>
    <t>Ok, algo tortuoso</t>
  </si>
  <si>
    <t>49-155</t>
  </si>
  <si>
    <t>Ok, T, RG, aceptable</t>
  </si>
  <si>
    <t>49-156</t>
  </si>
  <si>
    <t>Ok, algo T</t>
  </si>
  <si>
    <t>49-157</t>
  </si>
  <si>
    <t>Ok, combado, RG, copa bonita</t>
  </si>
  <si>
    <t>49-158</t>
  </si>
  <si>
    <t>Ok, bonito, copa profunda</t>
  </si>
  <si>
    <t>49-159</t>
  </si>
  <si>
    <t>Ok, algo T, RG</t>
  </si>
  <si>
    <t>49-160</t>
  </si>
  <si>
    <t>490204A1</t>
  </si>
  <si>
    <t>OK, RG y larga, sano</t>
  </si>
  <si>
    <t>49-161</t>
  </si>
  <si>
    <t>Ok, bajo volumen, buena forma, sano</t>
  </si>
  <si>
    <t>49-162</t>
  </si>
  <si>
    <t>Ok, RG, bajo volumen, cónico</t>
  </si>
  <si>
    <t>49-163</t>
  </si>
  <si>
    <t>Ok, bajo volumen, sano, cónico, RG</t>
  </si>
  <si>
    <t>49-164</t>
  </si>
  <si>
    <t>Ok, I, RG, Bajo volumen</t>
  </si>
  <si>
    <t>49-165</t>
  </si>
  <si>
    <t>Ok, bajo volumen, buena forma, cónico</t>
  </si>
  <si>
    <t>49-166</t>
  </si>
  <si>
    <t>OK, sospecha enfermedad, algo sinuoso</t>
  </si>
  <si>
    <t>49-167</t>
  </si>
  <si>
    <t>Ok, algo sinuoso, RG, larga y cónica</t>
  </si>
  <si>
    <t>49-168</t>
  </si>
  <si>
    <t>Ok, T copa, espiralado, bueno, sano</t>
  </si>
  <si>
    <t>49-169</t>
  </si>
  <si>
    <t>Ok, T copa, cónico, sano, RG</t>
  </si>
  <si>
    <t>49-170</t>
  </si>
  <si>
    <t>Ok, buen volumen, sospecha Bot, ramas largas</t>
  </si>
  <si>
    <t>49-171</t>
  </si>
  <si>
    <t>Ok, bajo volumen, cónico, RG, parece tuvo Bot</t>
  </si>
  <si>
    <t>49-172</t>
  </si>
  <si>
    <t>490205A1</t>
  </si>
  <si>
    <t>Ok, T, RG, parece tuvo Bot</t>
  </si>
  <si>
    <t>49-173</t>
  </si>
  <si>
    <t>490206A1</t>
  </si>
  <si>
    <t>Ok, I, RG con ángulo fuerte, cónico</t>
  </si>
  <si>
    <t>49-174</t>
  </si>
  <si>
    <t>Ok, muy torcido, RG, mucho volumen, cónico, sano</t>
  </si>
  <si>
    <t>49-175</t>
  </si>
  <si>
    <t>Ok, muy bajo volumen, sano, buena forma</t>
  </si>
  <si>
    <t>49-176</t>
  </si>
  <si>
    <t>Ok, algo torcido, cónico, RG, bueno</t>
  </si>
  <si>
    <t>49-177</t>
  </si>
  <si>
    <t>Ok, I, RG y largas, cónico, tortuoso</t>
  </si>
  <si>
    <t>49-178</t>
  </si>
  <si>
    <t>Ok, cónico, sano</t>
  </si>
  <si>
    <t>49-179</t>
  </si>
  <si>
    <t>Ok, T, RG, sano</t>
  </si>
  <si>
    <t>49-180</t>
  </si>
  <si>
    <t>490204A2</t>
  </si>
  <si>
    <t>49-181</t>
  </si>
  <si>
    <t>Ok, cónico, Rg</t>
  </si>
  <si>
    <t>49-182</t>
  </si>
  <si>
    <t>Ok, cónico, buen volumen</t>
  </si>
  <si>
    <t>49-183</t>
  </si>
  <si>
    <t>Ok, T en la base, cónico</t>
  </si>
  <si>
    <t>49-184</t>
  </si>
  <si>
    <t>Ok, T, cónico, bajo vol</t>
  </si>
  <si>
    <t>49-185</t>
  </si>
  <si>
    <t>Ok, Rg, cónico</t>
  </si>
  <si>
    <t>49-186</t>
  </si>
  <si>
    <t>UroEmb-bulk9008</t>
  </si>
  <si>
    <t>Ok, buen volumen, abundantes ramas</t>
  </si>
  <si>
    <t>49-187</t>
  </si>
  <si>
    <t>Ok, sano, RG</t>
  </si>
  <si>
    <t>49-188</t>
  </si>
  <si>
    <t>Ok, sano</t>
  </si>
  <si>
    <t>49-189</t>
  </si>
  <si>
    <t>49-190</t>
  </si>
  <si>
    <t>490203A2</t>
  </si>
  <si>
    <t>Ok, Rg copa, algo T, RG, aceptable</t>
  </si>
  <si>
    <t>49-191</t>
  </si>
  <si>
    <t>Ok, RG, bueno</t>
  </si>
  <si>
    <t>49-192</t>
  </si>
  <si>
    <t>Ok, algo T, R muy gruesa, muy cónico</t>
  </si>
  <si>
    <t>49-193</t>
  </si>
  <si>
    <t>Ok, algo delgado, buena forma</t>
  </si>
  <si>
    <t>49-194</t>
  </si>
  <si>
    <t>Ok, algo I, buena forma</t>
  </si>
  <si>
    <t>49-195</t>
  </si>
  <si>
    <t>490205A2</t>
  </si>
  <si>
    <t>Ok, algo T, sano, algunas ramas gruesas</t>
  </si>
  <si>
    <t>49-196</t>
  </si>
  <si>
    <t>Ok, muy I, RG, mucho vol, sano</t>
  </si>
  <si>
    <t>49-197</t>
  </si>
  <si>
    <t>Ok, corteza fisurada rara, bajo vol</t>
  </si>
  <si>
    <t>49-198</t>
  </si>
  <si>
    <t>Ok, corteza reventada, algunas ramas gruesas en copa</t>
  </si>
  <si>
    <t>49-199</t>
  </si>
  <si>
    <t>Ok, buena forma, parece tuvo Bot</t>
  </si>
  <si>
    <t>49-200</t>
  </si>
  <si>
    <t>Ok, RG en copa, buena forma, sano</t>
  </si>
  <si>
    <t>49-201</t>
  </si>
  <si>
    <t>Ok, muy I, fuste acanalado</t>
  </si>
  <si>
    <t>49-202</t>
  </si>
  <si>
    <t>Ok, buena forma, I, sano</t>
  </si>
  <si>
    <t>49-203</t>
  </si>
  <si>
    <t>Ok, mucho vol, feo, reventamiento corteza</t>
  </si>
  <si>
    <t>49-204</t>
  </si>
  <si>
    <t>Ok, RG, bueno, mucho vol</t>
  </si>
  <si>
    <t>49-205</t>
  </si>
  <si>
    <t>Ok, buena forma, algunas RG en copa, bajo vol</t>
  </si>
  <si>
    <t>49-206</t>
  </si>
  <si>
    <t>49-207</t>
  </si>
  <si>
    <t>Ok, fuste acanalado, algunas RG copa, aceptable</t>
  </si>
  <si>
    <t>49-208</t>
  </si>
  <si>
    <t>Ok, buena forma, sano, bajo vol</t>
  </si>
  <si>
    <t>49-209</t>
  </si>
  <si>
    <t>Ok, buena forma, abundantes ramas, reventamiento corteza?</t>
  </si>
  <si>
    <t>49-210</t>
  </si>
  <si>
    <t>490206A2</t>
  </si>
  <si>
    <t>Ok, algunas RG copa, bajo vol, buena forma</t>
  </si>
  <si>
    <t>49-211</t>
  </si>
  <si>
    <t>Ok, parece tuvo Bot, bajo vol, muy buena forma</t>
  </si>
  <si>
    <t>49-212</t>
  </si>
  <si>
    <t>Ok, muy bajo volumen. Buena forma, RG</t>
  </si>
  <si>
    <t>49-213</t>
  </si>
  <si>
    <t>Ok, algo I, gran vol, cónico</t>
  </si>
  <si>
    <t>49-214</t>
  </si>
  <si>
    <t>Ok, muy I, RG, corteza fisurada, cónico</t>
  </si>
  <si>
    <t>49-215</t>
  </si>
  <si>
    <t>Ok, algo T, sinuoso, ramas largas y sano</t>
  </si>
  <si>
    <t>49-001</t>
  </si>
  <si>
    <t>490207A1</t>
  </si>
  <si>
    <t>1-117</t>
  </si>
  <si>
    <t xml:space="preserve">Ok, buena forma y copa, Inclinado, (-4) </t>
  </si>
  <si>
    <t>49-002</t>
  </si>
  <si>
    <t>Ok-, copa pobre, (-1)</t>
  </si>
  <si>
    <t>49-003</t>
  </si>
  <si>
    <t>Ok-, daño copa, yema principal atrofiada, copa profunda, rama gruesa desde la base, (-6)</t>
  </si>
  <si>
    <t>49-004</t>
  </si>
  <si>
    <t>Ok, ramas gruesas y largas, copa profunda, daño en copa, (-6)</t>
  </si>
  <si>
    <t>49-005</t>
  </si>
  <si>
    <t>Ok, bonito, copa amplia, mala poda natural, ramas largas, (-3)</t>
  </si>
  <si>
    <t>49-006</t>
  </si>
  <si>
    <t>Ok-, copa profunda, buena forma, (-4)</t>
  </si>
  <si>
    <t>49-007</t>
  </si>
  <si>
    <t>490207A2</t>
  </si>
  <si>
    <t>Ok, muy recto, copa frondosa, bueno, ramas gruesas, (-3)</t>
  </si>
  <si>
    <t>49-008</t>
  </si>
  <si>
    <t>Ok-, ramas gruesas con ángulo fuerte, bueno, (-3)</t>
  </si>
  <si>
    <t>49-009</t>
  </si>
  <si>
    <t>Ok, ramas gruesas y largas, (-3)</t>
  </si>
  <si>
    <t>49-010</t>
  </si>
  <si>
    <t>Ok, buen volumen, buena copa, cónico, (-6)</t>
  </si>
  <si>
    <t>49-011</t>
  </si>
  <si>
    <t>Ok-, ramas gruesas y largas, hojas con hongos, (-2)</t>
  </si>
  <si>
    <t>49-012</t>
  </si>
  <si>
    <t>Ok, ramas gruesas y largas, buena copa, (-3)</t>
  </si>
  <si>
    <t>49-013</t>
  </si>
  <si>
    <t>Ok-, ramas gruesas en la copa, con ángulo fuerte, cónico, (-5)</t>
  </si>
  <si>
    <t>49-014</t>
  </si>
  <si>
    <t>Ok-, copa muy pobre, cónico, (-3)</t>
  </si>
  <si>
    <t>49-015</t>
  </si>
  <si>
    <t>Ok, bueno, copa aceptable, (-3)</t>
  </si>
  <si>
    <t>49-016</t>
  </si>
  <si>
    <t>Ok, copa amplia, ramas largas y gruesas, bueno, (-4)</t>
  </si>
  <si>
    <t>49-017</t>
  </si>
  <si>
    <t>Ok, daño en copa, ramas largas y gruesas, aceptable, (-5)</t>
  </si>
  <si>
    <t>49-018</t>
  </si>
  <si>
    <t>Ok, pequeño daño en copa, ramas largas y gruesas, (-6)</t>
  </si>
  <si>
    <t>49-019</t>
  </si>
  <si>
    <t>Ok-, muy cónico, fuste plano, copa amplia, (-6)</t>
  </si>
  <si>
    <t>49-020</t>
  </si>
  <si>
    <t>Ok, muy cónico, copa profunda, buena forma, (-4)</t>
  </si>
  <si>
    <t>49-021</t>
  </si>
  <si>
    <t xml:space="preserve">Ok, buena forma y copa, ramas largas, (-5) </t>
  </si>
  <si>
    <t>49-022</t>
  </si>
  <si>
    <t>490207A3</t>
  </si>
  <si>
    <t>Ok, algo torcido, buena copa, (0)</t>
  </si>
  <si>
    <t>49-023</t>
  </si>
  <si>
    <t>Ok, buena forma, bajo volumen, buena copa, (-1)</t>
  </si>
  <si>
    <t>49-024</t>
  </si>
  <si>
    <t>Ok, buena forma, buen volumen, algunas ramas largas y gruesas, (-1)</t>
  </si>
  <si>
    <t>49-025</t>
  </si>
  <si>
    <t>Ok, daño en la copa,, bajo volumen, (0)</t>
  </si>
  <si>
    <t>49-026</t>
  </si>
  <si>
    <t>Ok, buen volumen, buena copa, (0)</t>
  </si>
  <si>
    <t>49-027</t>
  </si>
  <si>
    <t>Ok-, muy bajo volumen, cónico, buena copa, (-1)</t>
  </si>
  <si>
    <t>49-028</t>
  </si>
  <si>
    <t>Ok-, torcido, cónico, copa pobre, (-2)</t>
  </si>
  <si>
    <t>49-029</t>
  </si>
  <si>
    <t>Ok, bajo volumen, buena forma, buena copa, (-2)</t>
  </si>
  <si>
    <t>49-030</t>
  </si>
  <si>
    <t>Ok-, buen volumen, ramas largas y gruesas, daño en el fuste a 6 m, (-2)</t>
  </si>
  <si>
    <t>49-031</t>
  </si>
  <si>
    <t>Ok-, buen volumen, muy cónico, ramas gruesas, feito, (-3)</t>
  </si>
  <si>
    <t>49-032</t>
  </si>
  <si>
    <t>Ok, bonito, buena copa, (-1)</t>
  </si>
  <si>
    <t>49-033</t>
  </si>
  <si>
    <t>Ok, bajo volumen, buena forma, buena copa, (0)</t>
  </si>
  <si>
    <t>49-034</t>
  </si>
  <si>
    <t>Ok-, ramas largas, buena copa, bajo volumen, (-3)</t>
  </si>
  <si>
    <t>49-035</t>
  </si>
  <si>
    <t>Ok-, bajo volumen, copa sinuosa, buena copa, (-1)</t>
  </si>
  <si>
    <t>49-036</t>
  </si>
  <si>
    <t>Ok, algo cónico, buena forma, ramas largas y gruesas, (0)</t>
  </si>
  <si>
    <t>49-037</t>
  </si>
  <si>
    <t>Ok, algo cónico, bajo volumen, (0)</t>
  </si>
  <si>
    <t>49-038</t>
  </si>
  <si>
    <t>490207A4</t>
  </si>
  <si>
    <t>Ok, cónico, ramas largas en la copa, (-1)</t>
  </si>
  <si>
    <t>49-039</t>
  </si>
  <si>
    <t>Ok-, parece con Cryphonectria, cónico, ramas gruesas, (-1)</t>
  </si>
  <si>
    <t>49-040</t>
  </si>
  <si>
    <t>Ok-, bifurcado, torcido en la base, buena copa, semilla, (-1)</t>
  </si>
  <si>
    <t>49-041</t>
  </si>
  <si>
    <t>Ok, esta muy bueno, copa amplia, (-1)</t>
  </si>
  <si>
    <t>49-042</t>
  </si>
  <si>
    <t>Ok-, daño en la copa que parece una bifurcación, abundantes ramas gruesas y largas, buena copa, (-3)</t>
  </si>
  <si>
    <t>WRONG Number</t>
  </si>
  <si>
    <t>49-043</t>
  </si>
  <si>
    <t>490209C1</t>
  </si>
  <si>
    <t>1-119</t>
  </si>
  <si>
    <t>49-044</t>
  </si>
  <si>
    <t>490211C1</t>
  </si>
  <si>
    <t>49-045</t>
  </si>
  <si>
    <t>490211C2</t>
  </si>
  <si>
    <t>49-046</t>
  </si>
  <si>
    <t>49-047</t>
  </si>
  <si>
    <t>49-048</t>
  </si>
  <si>
    <t>49-049</t>
  </si>
  <si>
    <t>49-050</t>
  </si>
  <si>
    <t>49-051</t>
  </si>
  <si>
    <t>49-052</t>
  </si>
  <si>
    <t>49-053</t>
  </si>
  <si>
    <t>49-054</t>
  </si>
  <si>
    <t>49-055</t>
  </si>
  <si>
    <t>490210C2</t>
  </si>
  <si>
    <t>49-056</t>
  </si>
  <si>
    <t>490210C1</t>
  </si>
  <si>
    <t>49-057</t>
  </si>
  <si>
    <t>49-058</t>
  </si>
  <si>
    <t>49-059</t>
  </si>
  <si>
    <t>49-060</t>
  </si>
  <si>
    <t>49-061</t>
  </si>
  <si>
    <t>49-062</t>
  </si>
  <si>
    <t>49-063</t>
  </si>
  <si>
    <t>49-064</t>
  </si>
  <si>
    <t>49-065</t>
  </si>
  <si>
    <t>49-066</t>
  </si>
  <si>
    <t>49-067</t>
  </si>
  <si>
    <t>49-068</t>
  </si>
  <si>
    <t>49-069</t>
  </si>
  <si>
    <t>49-070</t>
  </si>
  <si>
    <t>49-071</t>
  </si>
  <si>
    <t>490209C2</t>
  </si>
  <si>
    <t>49-072</t>
  </si>
  <si>
    <t>49-073</t>
  </si>
  <si>
    <t>49-074</t>
  </si>
  <si>
    <t>49-075</t>
  </si>
  <si>
    <t>49-076</t>
  </si>
  <si>
    <t>49-077</t>
  </si>
  <si>
    <t>49-078</t>
  </si>
  <si>
    <t>49-079</t>
  </si>
  <si>
    <t>49-080</t>
  </si>
  <si>
    <t>49-081</t>
  </si>
  <si>
    <t>49-082</t>
  </si>
  <si>
    <t>CAMNUM</t>
  </si>
  <si>
    <t>WfamVOL</t>
  </si>
  <si>
    <t>FamVOL</t>
  </si>
  <si>
    <t>TreeVOL</t>
  </si>
  <si>
    <t>FamDEN</t>
  </si>
  <si>
    <t>WfamDEN</t>
  </si>
  <si>
    <t>TreeDEN</t>
  </si>
  <si>
    <t>TreeYIELD</t>
  </si>
  <si>
    <t>testID</t>
  </si>
  <si>
    <t>density</t>
  </si>
  <si>
    <t>201808B</t>
  </si>
  <si>
    <t>201809A</t>
  </si>
  <si>
    <t>200702D</t>
  </si>
  <si>
    <t>200705L</t>
  </si>
  <si>
    <t>200706E</t>
  </si>
  <si>
    <t>200707D</t>
  </si>
  <si>
    <t>212/216</t>
  </si>
  <si>
    <t>V+,S,C+</t>
  </si>
  <si>
    <t>V+,S+,C</t>
  </si>
  <si>
    <t>V+,S+,C+</t>
  </si>
  <si>
    <t>V+, S+, C</t>
  </si>
  <si>
    <t>V+, S+, C-</t>
  </si>
  <si>
    <t>V+,S++,C+</t>
  </si>
  <si>
    <t>V++,S++,C+</t>
  </si>
  <si>
    <t>V+,S,C</t>
  </si>
  <si>
    <t>V++,S+,C+</t>
  </si>
  <si>
    <t>V+, S+, C+</t>
  </si>
  <si>
    <t>V, S+, C+</t>
  </si>
  <si>
    <t>V+,S+,C-</t>
  </si>
  <si>
    <t>Good volume, bit branchy</t>
  </si>
  <si>
    <t>Ok</t>
  </si>
  <si>
    <t>V+, S, C+</t>
  </si>
  <si>
    <t>Nice straight tree, good branches</t>
  </si>
  <si>
    <t>Slight lean,V+</t>
  </si>
  <si>
    <t>V+, S-</t>
  </si>
  <si>
    <t>Nice, V+,S+,C+</t>
  </si>
  <si>
    <t>Poor volume</t>
  </si>
  <si>
    <t>V++,S,C</t>
  </si>
  <si>
    <t>V+,S+,C+,in</t>
  </si>
  <si>
    <t>V+,S,OK</t>
  </si>
  <si>
    <t>V++,S+,C+,in</t>
  </si>
  <si>
    <t>V++,S+,C,in</t>
  </si>
  <si>
    <t>V++,S+,C</t>
  </si>
  <si>
    <t>V+, S, C</t>
  </si>
  <si>
    <t>V+,S+,C,in</t>
  </si>
  <si>
    <t>V+,S+</t>
  </si>
  <si>
    <t>V+,S,C,in</t>
  </si>
  <si>
    <t>V+,S-,C</t>
  </si>
  <si>
    <t>V S+ C+ VOL DOWN, BUT OK TREE</t>
  </si>
  <si>
    <t>V++ S+ C- BIG FORK, VOL NICE, CROWN HEAVY</t>
  </si>
  <si>
    <t>V+ S- C+ FORKED, BUT NICE TREE</t>
  </si>
  <si>
    <t>V+ S+ C+ NICE TREE</t>
  </si>
  <si>
    <t>V+ S+ C+ BIT OPEN BUT NICE</t>
  </si>
  <si>
    <t>V+ S+ C+ CROWN BIT HEAVY, BUT NICE TREE</t>
  </si>
  <si>
    <t>V+ S+ C+ NICE TREE, POOR FAMILY</t>
  </si>
  <si>
    <t>V+ S- C+ OK VOL, STEM?</t>
  </si>
  <si>
    <t>V++ S+ C+ NICE TREE</t>
  </si>
  <si>
    <t>V+ S+ C OK TREE</t>
  </si>
  <si>
    <t>V+ S C+ VOL DOWN, STEMFORM?</t>
  </si>
  <si>
    <t>V- S+ C+ SMALL NICE TREE</t>
  </si>
  <si>
    <t>big tree; br=1;str=1</t>
  </si>
  <si>
    <t>V+ S+ C NO COMPETITION, NICE VOL</t>
  </si>
  <si>
    <t>big tree; br=3; str=1</t>
  </si>
  <si>
    <t>br=1;str=1; took tree 3 not 5</t>
  </si>
  <si>
    <t>V+ S C+ OK TREE</t>
  </si>
  <si>
    <t>Big; str=2; br=1</t>
  </si>
  <si>
    <t>V+ S+ C+</t>
  </si>
  <si>
    <t>Big tree - Str = 2; br=1</t>
  </si>
  <si>
    <t>V+ S C+ NICE TREE</t>
  </si>
  <si>
    <t xml:space="preserve">V+ S- C- NICE VOL </t>
  </si>
  <si>
    <t>V+ S C</t>
  </si>
  <si>
    <t>V+ S- C+</t>
  </si>
  <si>
    <t>V++ S+ C NICE TREE</t>
  </si>
  <si>
    <t>V+ S C+ STEMFORM?</t>
  </si>
  <si>
    <t>V+ S+ C+ NICE</t>
  </si>
  <si>
    <t>V+ S+ C NICE TREE</t>
  </si>
  <si>
    <t>V++ S+ C+, BROKEN FORK</t>
  </si>
  <si>
    <t>V4, B4, SF3</t>
  </si>
  <si>
    <t>V+ S+ C?, BROKEN TOP</t>
  </si>
  <si>
    <t>V3, B4, SF4</t>
  </si>
  <si>
    <t>V+ S+ C+ , NICE</t>
  </si>
  <si>
    <t>V5, B5, SF5</t>
  </si>
  <si>
    <t>V++ S? C+</t>
  </si>
  <si>
    <t>V4 B4 SF3</t>
  </si>
  <si>
    <t>V4 B4 SF4</t>
  </si>
  <si>
    <t xml:space="preserve">V+ S+ C+, TAPER?, </t>
  </si>
  <si>
    <t>V4, B3, SF3</t>
  </si>
  <si>
    <t>V++ S+ C+</t>
  </si>
  <si>
    <t>V4 B3 SF4</t>
  </si>
  <si>
    <t>V3 B4 SF4</t>
  </si>
  <si>
    <t>49-216</t>
  </si>
  <si>
    <t>CAM code</t>
  </si>
  <si>
    <t>TestID</t>
  </si>
  <si>
    <t>Planted in Test 4729X06A and/or B</t>
  </si>
  <si>
    <t>Prov</t>
  </si>
  <si>
    <t>Prov Country</t>
  </si>
  <si>
    <t>Prov Code</t>
  </si>
  <si>
    <t>Fam</t>
  </si>
  <si>
    <t>Rep</t>
  </si>
  <si>
    <t>Tree</t>
  </si>
  <si>
    <t>47-001</t>
  </si>
  <si>
    <t>472901B</t>
  </si>
  <si>
    <t>6AB</t>
  </si>
  <si>
    <t>Pong Nam Ron</t>
  </si>
  <si>
    <t>Thailand</t>
  </si>
  <si>
    <t>47-002</t>
  </si>
  <si>
    <t>6B</t>
  </si>
  <si>
    <t>47-003</t>
  </si>
  <si>
    <t>47-004</t>
  </si>
  <si>
    <t>47-005</t>
  </si>
  <si>
    <t>47-006</t>
  </si>
  <si>
    <t>47-007</t>
  </si>
  <si>
    <t>47-008</t>
  </si>
  <si>
    <t>47-009</t>
  </si>
  <si>
    <t>47-010</t>
  </si>
  <si>
    <t>Saiyoke</t>
  </si>
  <si>
    <t>47-011</t>
  </si>
  <si>
    <t>6A</t>
  </si>
  <si>
    <t>47-012</t>
  </si>
  <si>
    <t>47-013</t>
  </si>
  <si>
    <t>47-014</t>
  </si>
  <si>
    <t>47-015</t>
  </si>
  <si>
    <t>47-016</t>
  </si>
  <si>
    <t>47-017</t>
  </si>
  <si>
    <t>47-019</t>
  </si>
  <si>
    <t>47-020</t>
  </si>
  <si>
    <t>47-021</t>
  </si>
  <si>
    <t>47-022</t>
  </si>
  <si>
    <t>47-024</t>
  </si>
  <si>
    <t>47-025</t>
  </si>
  <si>
    <t>47-026</t>
  </si>
  <si>
    <t>Ston Control</t>
  </si>
  <si>
    <t>Costa Rica</t>
  </si>
  <si>
    <t>47-027</t>
  </si>
  <si>
    <t>47-028</t>
  </si>
  <si>
    <t>47-029</t>
  </si>
  <si>
    <t>47-030</t>
  </si>
  <si>
    <t>47-031</t>
  </si>
  <si>
    <t>47-032</t>
  </si>
  <si>
    <t>47-033</t>
  </si>
  <si>
    <t>47-034</t>
  </si>
  <si>
    <t>47-036</t>
  </si>
  <si>
    <t>Company</t>
  </si>
  <si>
    <t>Country</t>
  </si>
  <si>
    <t>Sumalindo</t>
  </si>
  <si>
    <t>Indonesia</t>
  </si>
  <si>
    <t>SanEsteban, Honduras - bulk control</t>
  </si>
  <si>
    <t>LosLimones, Honduras - bulk control</t>
  </si>
  <si>
    <t>05-292</t>
  </si>
  <si>
    <t>05-293</t>
  </si>
  <si>
    <t>05-294</t>
  </si>
  <si>
    <t>05-295</t>
  </si>
  <si>
    <t>05-296</t>
  </si>
  <si>
    <t>05-297</t>
  </si>
  <si>
    <t>05-298</t>
  </si>
  <si>
    <t>05-299</t>
  </si>
  <si>
    <t>05-300</t>
  </si>
  <si>
    <t>05-301</t>
  </si>
  <si>
    <t>05-302</t>
  </si>
  <si>
    <t>05-303</t>
  </si>
  <si>
    <t>05-304</t>
  </si>
  <si>
    <t>05-305</t>
  </si>
  <si>
    <t>05-306</t>
  </si>
  <si>
    <t>LaMosquitia, Honduras - bulk control</t>
  </si>
  <si>
    <t>LaMosquitia</t>
  </si>
  <si>
    <t>SanEsteban</t>
  </si>
  <si>
    <t>49-217</t>
  </si>
  <si>
    <t>49-218</t>
  </si>
  <si>
    <t>331810A2</t>
  </si>
  <si>
    <t>33-265</t>
  </si>
  <si>
    <t>33-266</t>
  </si>
  <si>
    <t>33-267</t>
  </si>
  <si>
    <t>33-268</t>
  </si>
  <si>
    <t>33-269</t>
  </si>
  <si>
    <t>33-270</t>
  </si>
  <si>
    <t>33-271</t>
  </si>
  <si>
    <t>33-272</t>
  </si>
  <si>
    <t>33-273</t>
  </si>
  <si>
    <t>33-274</t>
  </si>
  <si>
    <t>33-275</t>
  </si>
  <si>
    <t>33-276</t>
  </si>
  <si>
    <t>49-219</t>
  </si>
  <si>
    <t>49-220</t>
  </si>
  <si>
    <t>49-221</t>
  </si>
  <si>
    <t>49-222</t>
  </si>
  <si>
    <t>49-223</t>
  </si>
  <si>
    <t>49-224</t>
  </si>
  <si>
    <t>49-225</t>
  </si>
  <si>
    <t>49-226</t>
  </si>
  <si>
    <t>49-227</t>
  </si>
  <si>
    <t>49-228</t>
  </si>
  <si>
    <t>49-229</t>
  </si>
  <si>
    <t>49-230</t>
  </si>
  <si>
    <t>49-231</t>
  </si>
  <si>
    <t>49-232</t>
  </si>
  <si>
    <t>49-233</t>
  </si>
  <si>
    <t>49-234</t>
  </si>
  <si>
    <t>49-235</t>
  </si>
  <si>
    <t>49-236</t>
  </si>
  <si>
    <t>49-237</t>
  </si>
  <si>
    <t>49-238</t>
  </si>
  <si>
    <t>49-239</t>
  </si>
  <si>
    <t>49-240</t>
  </si>
  <si>
    <t>49-241</t>
  </si>
  <si>
    <t>49-242</t>
  </si>
  <si>
    <t>49-243</t>
  </si>
  <si>
    <t>49-244</t>
  </si>
  <si>
    <t>49-245</t>
  </si>
  <si>
    <t>49-246</t>
  </si>
  <si>
    <t>49-247</t>
  </si>
  <si>
    <t>49-248</t>
  </si>
  <si>
    <t>49-249</t>
  </si>
  <si>
    <t>49-250</t>
  </si>
  <si>
    <t>49-251</t>
  </si>
  <si>
    <t>49-252</t>
  </si>
  <si>
    <t>49-253</t>
  </si>
  <si>
    <t>49-254</t>
  </si>
  <si>
    <t>49-255</t>
  </si>
  <si>
    <t>49-256</t>
  </si>
  <si>
    <t>49-257</t>
  </si>
  <si>
    <t>49-258</t>
  </si>
  <si>
    <t>49-259</t>
  </si>
  <si>
    <t>49-260</t>
  </si>
  <si>
    <t>49-261</t>
  </si>
  <si>
    <t>49-262</t>
  </si>
  <si>
    <t>49-263</t>
  </si>
  <si>
    <t>49-264</t>
  </si>
  <si>
    <t>49-265</t>
  </si>
  <si>
    <t>49-266</t>
  </si>
  <si>
    <t>49-267</t>
  </si>
  <si>
    <t>49-268</t>
  </si>
  <si>
    <t>49-269</t>
  </si>
  <si>
    <t>49-270</t>
  </si>
  <si>
    <t>49-271</t>
  </si>
  <si>
    <t>49-272</t>
  </si>
  <si>
    <t>49-273</t>
  </si>
  <si>
    <t>49-274</t>
  </si>
  <si>
    <t>49-275</t>
  </si>
  <si>
    <t>49-276</t>
  </si>
  <si>
    <t>49-277</t>
  </si>
  <si>
    <t>49-278</t>
  </si>
  <si>
    <t>49-279</t>
  </si>
  <si>
    <t>49-280</t>
  </si>
  <si>
    <t>49-281</t>
  </si>
  <si>
    <t>49-282</t>
  </si>
  <si>
    <t>49-283</t>
  </si>
  <si>
    <t>49-284</t>
  </si>
  <si>
    <t>49-285</t>
  </si>
  <si>
    <t>49-286</t>
  </si>
  <si>
    <t>49-287</t>
  </si>
  <si>
    <t>49-288</t>
  </si>
  <si>
    <t>49-289</t>
  </si>
  <si>
    <t>49-290</t>
  </si>
  <si>
    <t>49-291</t>
  </si>
  <si>
    <t>49-292</t>
  </si>
  <si>
    <t>49-293</t>
  </si>
  <si>
    <t>49-294</t>
  </si>
  <si>
    <t>49-295</t>
  </si>
  <si>
    <t>49-296</t>
  </si>
  <si>
    <t>49-297</t>
  </si>
  <si>
    <t>49-298</t>
  </si>
  <si>
    <t>49-299</t>
  </si>
  <si>
    <t>49-300</t>
  </si>
  <si>
    <t>49-301</t>
  </si>
  <si>
    <t>49-302</t>
  </si>
  <si>
    <t>49-303</t>
  </si>
  <si>
    <t>49-304</t>
  </si>
  <si>
    <t>49-305</t>
  </si>
  <si>
    <t>49-306</t>
  </si>
  <si>
    <t>49-307</t>
  </si>
  <si>
    <t>49-308</t>
  </si>
  <si>
    <t>49-309</t>
  </si>
  <si>
    <t>49-310</t>
  </si>
  <si>
    <t>49-311</t>
  </si>
  <si>
    <t>49-312</t>
  </si>
  <si>
    <t>49-313</t>
  </si>
  <si>
    <t>49-314</t>
  </si>
  <si>
    <t>49-315</t>
  </si>
  <si>
    <t>49-316</t>
  </si>
  <si>
    <t>49-317</t>
  </si>
  <si>
    <t>49-318</t>
  </si>
  <si>
    <t>49-319</t>
  </si>
  <si>
    <t>490212D1</t>
  </si>
  <si>
    <t>Palueh</t>
  </si>
  <si>
    <t>Ok-, buen volumen, ramas gruesas, daño en la copa que parece bifurcado, abundante follaje, (-1)</t>
  </si>
  <si>
    <t>Bonmuti</t>
  </si>
  <si>
    <t>Ok-, buen volumen, inclinado en la copa, follaje abundante, ramas gruesas, fuste acanalado, (-1)</t>
  </si>
  <si>
    <t>Ok, buen volumen, follaje abundante, ramas hacía un lado, (-2)</t>
  </si>
  <si>
    <t>Ok, muy buen volumen, follaje abundante, cónico, buena forma, (-2)</t>
  </si>
  <si>
    <t>Ok, buen volumen, follaje abundante, combado en la copa, (-2)</t>
  </si>
  <si>
    <t>Ok, mucho volumen, follaje abundante, algo torcido con ramas gruesas, (-2)</t>
  </si>
  <si>
    <t>Ok, buena forma, bajo volumen, follaje abundante, (-1)</t>
  </si>
  <si>
    <t>Nuafin</t>
  </si>
  <si>
    <t>Buen volumen, ramas gruesas, buena forma</t>
  </si>
  <si>
    <t>Ok-, mucho volumen, abundantes ramas gruesas, muy cónico, follaje abundante, (-2)</t>
  </si>
  <si>
    <t>Ok-, mucho volumen, muy cónico, ramas muy gruesas, torcido, (-2)</t>
  </si>
  <si>
    <t>Ok-, buen volumen, demasiado cónico, follaje promedio, fuste acanalado, (-1)</t>
  </si>
  <si>
    <t>Oepopo</t>
  </si>
  <si>
    <t>Ok, volumen medio, follaje abundante, cónico, ramas hacía un lado, (-1)</t>
  </si>
  <si>
    <t xml:space="preserve">Ok-, follaje abundante, mucho volumen, ramas muy gruesas y vivas desde abajo, (-1) </t>
  </si>
  <si>
    <t>Ok-, muy inclinado, buen volumen, follaje abundante, ramas gruesas, (-3)</t>
  </si>
  <si>
    <t>Ok, volumen medio, follaje promedio, muy cónico, (-1)</t>
  </si>
  <si>
    <t>Ok, buen volumen, follaje abundante pero torcida, ramas hacía un lado en la copa, (-2)</t>
  </si>
  <si>
    <t>Ok, buen volumen, follaje promedio, ramas vivas desde muy abajo, cónico, (-2)</t>
  </si>
  <si>
    <t>Ok, buen volumen, follaje abundante, fuste acanalado, ramas hacía un lado, (-2)</t>
  </si>
  <si>
    <t>Ok, buen volumen, torcido en la copa, follaje abundante, (-2)</t>
  </si>
  <si>
    <t>Ok, buen volumen, follaje abundante, escasas ramas, fuste algo tortuoso, (-1)</t>
  </si>
  <si>
    <t>Buena forma, algunas ramas gruesas</t>
  </si>
  <si>
    <t>Ok, algo sinuoso, buen volumen, follaje abundante, abundantes ramas hacía un lado, (-2)</t>
  </si>
  <si>
    <t>490212D2</t>
  </si>
  <si>
    <t>Ok-, buen volumen, daño en la copa que parece bifurcado, ramas gruesas desde la base, (-2)</t>
  </si>
  <si>
    <t>Bonleu</t>
  </si>
  <si>
    <t>Ok-, buen volumen, follaje abundante, buena forma, (-3)</t>
  </si>
  <si>
    <t>Ok-, fuste acanalado, ramas gruesas, buen volumen, follaje abundante, torcido, (-1)</t>
  </si>
  <si>
    <t>Ok, buen volumen, buena forma, follaje abundante, algo cónico, (-2)</t>
  </si>
  <si>
    <t>Ok, buen volumen, buena forma, follaje promedio, (-2)</t>
  </si>
  <si>
    <t>Koangao</t>
  </si>
  <si>
    <t>Ok-, mucho volumen, bifurcado, ramas gruesas, follaje abundante, feo, (-1)</t>
  </si>
  <si>
    <t>Ok-, inclinado, cónico, bajo volumen, follaje abundante, (0)</t>
  </si>
  <si>
    <t>Ok-, mucho volumen, follaje abundante, algo combado, (0)</t>
  </si>
  <si>
    <t>Ok-, mucho volumen, cónico, algo torcido e inclinado, fuste acanalado, (-1)</t>
  </si>
  <si>
    <t>490213D1</t>
  </si>
  <si>
    <t>Ok, buen volumen, follaje abundante, muy recto, (-2)</t>
  </si>
  <si>
    <t>Ok, buen volumen, buena forma, follaje promedio, abundantes entrenudos, (-1)</t>
  </si>
  <si>
    <t>Nunbena</t>
  </si>
  <si>
    <t>Ok, buen volumen, muy buena forma, follaje abundante, ramas abundantes, (-1)</t>
  </si>
  <si>
    <t>Natakoli</t>
  </si>
  <si>
    <t>Ok, buen volumen, follaje promedio, cónico, (-1)</t>
  </si>
  <si>
    <t>Ok-, mucho volumen, sinuoso, follaje abundante, abundantes ramas, (-2)</t>
  </si>
  <si>
    <t>Ok, buena forma, follaje promedio, cónico, (-1)</t>
  </si>
  <si>
    <t>Ok, volumen medio, follaje pobre, torcido en la copa,  (-2)</t>
  </si>
  <si>
    <t>Ok, muy buen volumen, copa media, bonito, (-1)</t>
  </si>
  <si>
    <t>Ok-, buen volumen, muy sinuoso, follaje pobre, ramas gruesas, copa muy torcida (0)</t>
  </si>
  <si>
    <t xml:space="preserve">Ok+, muy buen volumen, follaje muy abundante, buena forma, (-2) </t>
  </si>
  <si>
    <t>Ok, buen volumen, follaje promedio, cónico, (-2)</t>
  </si>
  <si>
    <t>Ok, buena forma, follaje abundante, cónico, (-1)</t>
  </si>
  <si>
    <t>Ok-, mucho volumen, ramas gruesas, follaje abundante, feito, (0)</t>
  </si>
  <si>
    <t>Ok, buen volumen, follaje abundante, ramas gruesas, (0)</t>
  </si>
  <si>
    <t>Ok, buen volumen, follaje abundante, buena forma, ramas gruesas, (0)</t>
  </si>
  <si>
    <t xml:space="preserve">Ok-, buen volumen, daño en la copa con ramas gruesas y abundante follaje,  (-1) </t>
  </si>
  <si>
    <t>Ok, buen volumen, ramas gruesas, copa media, cónico, (-1)</t>
  </si>
  <si>
    <t>Ok, buen volumen, follaje abundante, buena forma, (-1)</t>
  </si>
  <si>
    <t>Ok, buen volumen, copa buena y tortuosa, (0)</t>
  </si>
  <si>
    <t>Ok-, cilíndrico, bajo volumen, follaje abundante, (-1)</t>
  </si>
  <si>
    <t>Ok, buen volumen, rama gruesa en la copa, follaje abundante, (-1)</t>
  </si>
  <si>
    <t>Ok, buen volumen, follaje promedio, (-2)</t>
  </si>
  <si>
    <t>Ok, cilíndrico, bonito, buena forma, buen volumen, (-2)</t>
  </si>
  <si>
    <t>Ok, buen volumen, follaje abundante, algo tortuoso, (-1)</t>
  </si>
  <si>
    <t>Ok-, buen volumen, ramas gruesas, follaje promedio, (-3)</t>
  </si>
  <si>
    <t>490213D2</t>
  </si>
  <si>
    <t>Ok, buen volumen, follaje abundante, ramas gruesas, cónico, fuste acanalado, (0)</t>
  </si>
  <si>
    <t>Ok-, muy combado, buen volumen, follaje abundante, ramas gruesas, (-3)</t>
  </si>
  <si>
    <t>Ok, buen volumen, buena forma, bonito, follaje abundante, (-2)</t>
  </si>
  <si>
    <t>Ok, mucho volumen, fuste tortuoso, follaje abundante, (-1)</t>
  </si>
  <si>
    <t xml:space="preserve">Ok, buena forma, follaje promedio, buen volumen, (0) </t>
  </si>
  <si>
    <t xml:space="preserve">Ok, buena forma, follaje abundante, buen volumen, (-2) </t>
  </si>
  <si>
    <t>Ok, buen volumen, follaje abundante, cónico, (-1)</t>
  </si>
  <si>
    <t>Ok, volumen medio, muy recto, follaje promedio, cónico, (-2)</t>
  </si>
  <si>
    <t xml:space="preserve">Ok-, buen volumen, ramas gruesas, follaje abundante, fuste tortuoso, (0) </t>
  </si>
  <si>
    <t>Ok, mucho volumen, abundantes ramas gruesas, cónico, follaje abundante, torcido, (0)</t>
  </si>
  <si>
    <t>Ok, follaje abundante, buen volumen, abundantes ramas, (-2)</t>
  </si>
  <si>
    <t>490214B1</t>
  </si>
  <si>
    <t>Talianan</t>
  </si>
  <si>
    <t>Ok, buen volumen, follaje abundante, cónico, (-2)</t>
  </si>
  <si>
    <t>Ok, bajo volumen, copa abundante, algo cónico, buena forma, (-2)</t>
  </si>
  <si>
    <t>Ok, bajo volumen, follaje abundante algunas ramas gruesas en la copa, cónico, buena forma, (-3)</t>
  </si>
  <si>
    <t>Puaanan</t>
  </si>
  <si>
    <t>Ok, volumen medio, follaje abundante, algo cónico, buena forma, (-4)</t>
  </si>
  <si>
    <t>Ok, buen volumen, buen follaje, fuste acanalado, (-3)</t>
  </si>
  <si>
    <t>Ok, buen volumen, follaje abundante, ramas largas en la copa, buena forma, (-2)</t>
  </si>
  <si>
    <t>Remamea</t>
  </si>
  <si>
    <t>Ok-, inclinado, algo tortuoso, buen volumen, follaje abundante, fibra revirada, (-2)</t>
  </si>
  <si>
    <t>Ok-, volumen bajo, follaje abundante, muy cónico, algunas ramas gruesas, (-2)</t>
  </si>
  <si>
    <t>Ok, buen volumen, follaje abundante, algo cónico, (-3)</t>
  </si>
  <si>
    <t>Ok, buen volumen, follaje abundante, cónico, buena forma, (-2)</t>
  </si>
  <si>
    <t>Ok-, buen volumen, feito, fuste sinuoso y acanalado, follaje  promedio, cónico, (-3)</t>
  </si>
  <si>
    <t>Ok, bajo volumen, follaje promedio, muy cónico, buena forma, (-3)</t>
  </si>
  <si>
    <t>added from comments</t>
  </si>
  <si>
    <t>Ok, buen volumen, torcido en la copa, fuste acanalado, fibra revirada, follaje abundante</t>
  </si>
  <si>
    <t>Ketur</t>
  </si>
  <si>
    <t>Ok, volumen medio, follaje abundante, cónico, (-2)</t>
  </si>
  <si>
    <t>Dua Muda</t>
  </si>
  <si>
    <t>Ok-, muy bajo volumen, muy cónico, follaje promedio, (-2)</t>
  </si>
  <si>
    <t>Ok, volumen medio, follaje promedio, muy cónico, buena forma, (-3)</t>
  </si>
  <si>
    <t>Ok, buen volumen, abundante follaje, ramas gruesas en la copa, cónico, fuste acanalado, (-2)</t>
  </si>
  <si>
    <t>Ok, buen volumen, buen follaje, algunas ramas largas, cónico, (-5)</t>
  </si>
  <si>
    <t>Ok, buen volumen, follaje promedio, muy cónico, algo tortuoso, (-4)</t>
  </si>
  <si>
    <t>490214B2</t>
  </si>
  <si>
    <t xml:space="preserve">Ok, buena forma,  buen volumen, follaje abundante, algunas ramas gruesas, (-3) </t>
  </si>
  <si>
    <t xml:space="preserve">Ok, buena forma,  buen volumen, follaje promedio, (-1) </t>
  </si>
  <si>
    <t>Ok-, buen volumen, muy cónico, ramas gruesas, sinuoso, fuste cuadrado, (-3)</t>
  </si>
  <si>
    <t>Ok-, algo sinuoso, fuste cuadrado, cónico, volumen medio, follaje abundante, (0)</t>
  </si>
  <si>
    <t>Ok, buen volumen, buena copa, ramas gruesas, (-2)</t>
  </si>
  <si>
    <t>Ok, volumen medio, cónico, ramas gruesas en la copa, follaje pobre, (-2)</t>
  </si>
  <si>
    <t>490215B2</t>
  </si>
  <si>
    <t>Ok-, torcido, buen volumen, fuste acanalado, follaje abundante, ramas gruesas, (-3)</t>
  </si>
  <si>
    <t>Ok-, buen volumen, follaje abundante, torcido en la base, (-2)</t>
  </si>
  <si>
    <t>Ok-, muy tortuoso, follaje pobre, buen volumen, ramas gruesas, (-3)</t>
  </si>
  <si>
    <t>Ok-, buen volumen, ramas gruesas, follaje abundante, torcido, fuste acanalado, (-4)</t>
  </si>
  <si>
    <t>Ok, buen volumen, follaje abundante, algo torcido, fibra revirada, (-4)</t>
  </si>
  <si>
    <t>Lamahela</t>
  </si>
  <si>
    <t>Ok-, buen volumen, follaje abundante, parece tener tope quebrado, ramas gruesas, (-1)</t>
  </si>
  <si>
    <t>15-661</t>
  </si>
  <si>
    <t>15-662</t>
  </si>
  <si>
    <t>15-663</t>
  </si>
  <si>
    <t>15-664</t>
  </si>
  <si>
    <t>15-665</t>
  </si>
  <si>
    <t>15-666</t>
  </si>
  <si>
    <t>15-667</t>
  </si>
  <si>
    <t>15-668</t>
  </si>
  <si>
    <t>15-669</t>
  </si>
  <si>
    <t>15-670</t>
  </si>
  <si>
    <t>15-671</t>
  </si>
  <si>
    <t>15-672</t>
  </si>
  <si>
    <t>15-673</t>
  </si>
  <si>
    <t>15-674</t>
  </si>
  <si>
    <t>15-675</t>
  </si>
  <si>
    <t>15-676</t>
  </si>
  <si>
    <t>15-677</t>
  </si>
  <si>
    <t>15-678</t>
  </si>
  <si>
    <t>15-679</t>
  </si>
  <si>
    <t>15-680</t>
  </si>
  <si>
    <t>15-681</t>
  </si>
  <si>
    <t>15-682</t>
  </si>
  <si>
    <t>15-683</t>
  </si>
  <si>
    <t>15-684</t>
  </si>
  <si>
    <t>15-685</t>
  </si>
  <si>
    <t>15-686</t>
  </si>
  <si>
    <t>15-687</t>
  </si>
  <si>
    <t>15-688</t>
  </si>
  <si>
    <t>15-689</t>
  </si>
  <si>
    <t>15-690</t>
  </si>
  <si>
    <t>15-691</t>
  </si>
  <si>
    <t>BVsg</t>
  </si>
  <si>
    <t>BVwood</t>
  </si>
  <si>
    <t>150223G1</t>
  </si>
  <si>
    <t>Ok, buen volumen, buena forma, abundantes ramas, distancia de entrenudos cortos, ramas con diámetro promedio y ángulo casi recto, (-1)</t>
  </si>
  <si>
    <t>Ok-, mucho volumen,  copa pobre, ramas gruesas, fuste cilíndrico, (-1)</t>
  </si>
  <si>
    <t>Ok, distancia entrenudos irregular, copa con buen follaje, buen volumen, ramas largas, (-1)</t>
  </si>
  <si>
    <t>Ok-, daño en la copa, copa sinuosa y pobre y termina en cola de zorro, distancia entrenudos cortos, (-1)</t>
  </si>
  <si>
    <t>Ok-, abundantes ramas gruesas y largas, copa con buen follaje, fuste combado, (0)</t>
  </si>
  <si>
    <t>Ok, buen volumen, torcido en la base, copa pobre, abundantes ramas largas, (-2)</t>
  </si>
  <si>
    <t>Ok-, ramas delgadas pero sinuosas, volumen medio, cónico, copa pobre, (-2)</t>
  </si>
  <si>
    <t>Ok, mucho volumen, ramas largas, copa con buen follaje, recto, (-2)</t>
  </si>
  <si>
    <t>Ok-, muy buen volumen con una fuerte torcedura en la copa, distancia entrenudos irregular, ramas gruesas, cónico, (-1)</t>
  </si>
  <si>
    <t>Ok-, muy cónico, entrenudos prominentes, distancia entrenudos irregular, ramas gruesas y largas, (-3)</t>
  </si>
  <si>
    <t>Ok, demasiadas ramas largas y gruesas, distancia entrenudos cortos, buen volumen, copa con buen follaje, (-1)</t>
  </si>
  <si>
    <t>Ok, volumen medio, ramas delgadas, copa pobre, cónico, (-2)</t>
  </si>
  <si>
    <t>150225C1</t>
  </si>
  <si>
    <t>Ok, bajo volumen, fuste algo tortuoso, copa con buen follaje, distancia entrenudos cortos, (-2)</t>
  </si>
  <si>
    <t>Ok, buen volumen, copa pobre, ramas largas, cónico, (-3)</t>
  </si>
  <si>
    <t>Ok, algo torcido, ramas sinuosas, copa con buen follaje, cónico, (-1)</t>
  </si>
  <si>
    <t>Ok, demasiado cónico, copa muy pobre, abundantes ramas largas y sinuosas, (-4)</t>
  </si>
  <si>
    <t>Ok, volumen medio, copa muy pobre, muy cónico, ramas gruesas y abundantes en la parte superior de la copa, (-2)</t>
  </si>
  <si>
    <t>Ok-, tope quebrado, buen volumen, abundantes ramas largas y sinuosas, distancia entrenudos irregular, (-2)</t>
  </si>
  <si>
    <t>Ok, buen volumen, abundantes ramas, distancia entrenudos irregular, copa con buen follaje, (-2)</t>
  </si>
  <si>
    <t>Ok, volumen medio, muy cónico, copa muy pobre, distancia entrenudos irregular, ramas largas, (-4)</t>
  </si>
  <si>
    <t>Ok, buen volumen, buena forma, abundantes ramas sinuosas, copa con buen follaje, (-3)</t>
  </si>
  <si>
    <t>Ok, buen volumen, copa con buen follaje, abundantes ramas sinuosas, (-1)</t>
  </si>
  <si>
    <t>Ok-, mucho volumen, Inclinado, distancia entrenudos irregular parece con cola de zorro, ramas gruesas y largas, (.3)</t>
  </si>
  <si>
    <t>Ok-, torcido, mucho volumen, copa con buen follaje, ramas largas, distancia entrenudos irregular, (-4)</t>
  </si>
  <si>
    <t>Ok, buen volumen, cónico, copa pobre, distancia entrenudos irregular, inclinado en la copa, (-3)</t>
  </si>
  <si>
    <t>Ok, abundantes ramas largas, mucho volumen, copa con buen follaje, (-3)</t>
  </si>
  <si>
    <t>150225C2</t>
  </si>
  <si>
    <t>Ok-, mucho volumen, abundantes ramas muy gruesas y largas, distancia entrenudos cortos, cónico, copa con poco follaje, (-3)</t>
  </si>
  <si>
    <t>Ok, buen volumen, cilíndrico, copa con follaje promedio, abundantes ramas gruesas, distancia entrenudos cortos, (-1)</t>
  </si>
  <si>
    <t>Ok, buen volumen, copa con follaje promedio, abundantes ramas, distancia entrenudos cortos, (-3)</t>
  </si>
  <si>
    <t>Ok, buen volumen, abundantes ramas gruesas, copa con muy poco follaje, conico, buena forma, (-3)</t>
  </si>
  <si>
    <t>Ok, volumen medio, buena forma, muy cónico, copa con muy poco follaje, distancia entrenudos cortos, abundantes ramas largas, (-3)</t>
  </si>
  <si>
    <t>13-345</t>
  </si>
  <si>
    <t>130246A1</t>
  </si>
  <si>
    <t>Ok, fuste algo tortuoso, ramas largas y gruesas, copa con buen follaje, buen volumen, (-1)</t>
  </si>
  <si>
    <t>13-346</t>
  </si>
  <si>
    <t>Ok, buen volumen, distancia entrenudos cortos, abundantes ramas, copa con buen follaje, (-2)</t>
  </si>
  <si>
    <t>13-347</t>
  </si>
  <si>
    <t>Ok-, muy torcido, copa con buen follaje, volumen medio, abundantes ramas gruesas y largas, cónico, (-3)</t>
  </si>
  <si>
    <t>13-348</t>
  </si>
  <si>
    <t>Ok-, muy torcido, copa con follaje promedio, buen volumen, cónico, abundantes ramas largas, cónico, (-4)</t>
  </si>
  <si>
    <t>13-349</t>
  </si>
  <si>
    <t>130246A2</t>
  </si>
  <si>
    <t>Ok, copa pobre, buen volumen, ramas con tamaño promedio, (0)</t>
  </si>
  <si>
    <t>13-350</t>
  </si>
  <si>
    <t>Ok, bonito, mucho volumen, abundantes ramas de tamaño promedio, copa pobre, (-3)</t>
  </si>
  <si>
    <t>13-351</t>
  </si>
  <si>
    <t>Ok, algo sinouso, buena copa, volumen medio, ramas de tamaño promedio, (-2)</t>
  </si>
  <si>
    <t>13-352</t>
  </si>
  <si>
    <t>Ok-, copa pobre, mucho volumen, abundantes ramas gruesas, algo torcido en la copa, (-1)</t>
  </si>
  <si>
    <t>13-353</t>
  </si>
  <si>
    <t>Ok-, ramas gruesas parece bifurcado, copa pobre, volumen promedio, (0)</t>
  </si>
  <si>
    <t>13-354</t>
  </si>
  <si>
    <t>Ok, bajo volumen, buena forma, buena copa, ramas delgadas, (-2)</t>
  </si>
  <si>
    <t>13-355</t>
  </si>
  <si>
    <t>Ok, algo inclinado, buena copa, ramas delgadas, buen volumen, (-1)</t>
  </si>
  <si>
    <t>13-356</t>
  </si>
  <si>
    <t>Ok, fuste algo combado, abundantes ramas, distancia de entrenudos cortos, copa pobre, buen volumen, (-2)</t>
  </si>
  <si>
    <t>13-357</t>
  </si>
  <si>
    <t>Ok, buen volumen, buena copa,  ramas de tamaño promedio, en la copa el fuste tiene una protuberancia que lo tuerce, (-1)</t>
  </si>
  <si>
    <t>13-358</t>
  </si>
  <si>
    <t>Ok-, algo torcido, volumen promedio, distancia entrenudos uniforme, abundantes ramas pero delgadas, (0)</t>
  </si>
  <si>
    <t>13-359</t>
  </si>
  <si>
    <t>Ok, bonito, buen volumen, cilíndrico, ramas delgadas, (-3)</t>
  </si>
  <si>
    <t>13-360</t>
  </si>
  <si>
    <t>Ok-, bajo volumen, fuste sinuoso, ramas delgadas, copa pobre, (0)</t>
  </si>
  <si>
    <t>13-361</t>
  </si>
  <si>
    <t>Ok, volumen promedio, copa pobre, ramas delgadas, en la copa el fuste tiene una protuberancia que lo tuerce, (0)</t>
  </si>
  <si>
    <t>13-362</t>
  </si>
  <si>
    <t>Ok, buen volumen, buena copa, cilíndrico, ramas delgadas y abundantes, (0)</t>
  </si>
  <si>
    <t>13-363</t>
  </si>
  <si>
    <t>Ok, algo torcido, muy cónico, volumen promedio, copa pobre, verticilos prominentes, (0)</t>
  </si>
  <si>
    <t>13-364</t>
  </si>
  <si>
    <t>Ok-, rama gruesa a 4 m que lo tuerce, cilindrico, buena copa, buen volumen, (-2)</t>
  </si>
  <si>
    <t>13-365</t>
  </si>
  <si>
    <t>Ok, inclinado, abundantes ramas gruesas, copa pobre, buen volumen, (-1)</t>
  </si>
  <si>
    <t>13-366</t>
  </si>
  <si>
    <t>Ok, muchísimo volumen, demasiadas ramas gruesas y largas, copa pobre, cónico, (-3)</t>
  </si>
  <si>
    <t>13-367</t>
  </si>
  <si>
    <t>Ok-, volumen promedio, fuste muy torcido que parece un arco, abundantes ramas algo gruesas, buena copa, (0)</t>
  </si>
  <si>
    <t>13-368</t>
  </si>
  <si>
    <t>Ok-, buen volumen, torcido, abundantes ramas gruesas y largas, buena copa, (-2)</t>
  </si>
  <si>
    <t>16-363</t>
  </si>
  <si>
    <t>160223F1</t>
  </si>
  <si>
    <t>Ok, buen volumen, distancia entrenudos homogénea, fuste cilíndrico, buena forma, copa con buen follaje, (-2)</t>
  </si>
  <si>
    <t>16-364</t>
  </si>
  <si>
    <t>Ok, algo inclinado, buen volumen, ramas largas, leve torcedura en la copa, copa con buen follaje, (-4)</t>
  </si>
  <si>
    <t>16-365</t>
  </si>
  <si>
    <t>Ok, volumen medio, copa con muy poco follaje, cónico, clorosis, (0)</t>
  </si>
  <si>
    <t>16-366</t>
  </si>
  <si>
    <t>Ok-, muy torcido en la base, distancia entrenudos cortos, abundantes ramas, copa con buen follaje, buen volumen, (-1)</t>
  </si>
  <si>
    <t>16-367</t>
  </si>
  <si>
    <t>Ok, distancia entrenudos irregular, muy buen volumen, ramas gruesas y sinuosas, fuste cilíndrico, buena copa, (-3)</t>
  </si>
  <si>
    <t>16-368</t>
  </si>
  <si>
    <t>Ok-, torcido en la base, mucho volumen, copa con buen follaje, ramas largas y sinuosas, presenta daño mecánico ocasionado por otro árbol que le cayó encima y por tanto esta resinando en la copa, (-2)</t>
  </si>
  <si>
    <t>16-369</t>
  </si>
  <si>
    <t>Ok, volumen medio, buena copa, distancia entrenudos cortos, ramas largas, (-3)</t>
  </si>
  <si>
    <t>16-370</t>
  </si>
  <si>
    <t>No, muy torcido e inclinado, mucho volumen, copa con buen  follaje, cola de zorro, distancia entrenudos irregular, abundantes ramas largas y gruesas, (-2)</t>
  </si>
  <si>
    <t>16-371</t>
  </si>
  <si>
    <t>Ok, fuste muy recto, abundantes ramas largas, copa con buen follaje, volumen medio, fuste cilíndrico, (-4)</t>
  </si>
  <si>
    <t>16-372</t>
  </si>
  <si>
    <t>160223F2</t>
  </si>
  <si>
    <t>Ok-, distancia entrenudos regular, buen volumen, daño en la copa con pobre follaje, fuste cilíndrico, (-1)</t>
  </si>
  <si>
    <t>16-373</t>
  </si>
  <si>
    <t>No, muy sinuoso, copa con follaje promedio, buen volumen, fuste cónico, distancia entrenudos cortos, abundantes ramas largas, (-2)</t>
  </si>
  <si>
    <t>16-374</t>
  </si>
  <si>
    <t>Ok, buen volumen, fuste cónico, copa con follaje promedio, abundantes ramas largas, (-4)</t>
  </si>
  <si>
    <t>16-375</t>
  </si>
  <si>
    <t>Ok, buen volumen, copa con pobre follaje, abundantes ramas gruesas, fuste cilíndrico, distancia entrenudos irregular, (-2)</t>
  </si>
  <si>
    <t>16-376</t>
  </si>
  <si>
    <t>Ok, bajo volumen, copa con buen follaje, fuste algo combado, abundantes ramas largas, distancia entrenudos cortos, (-4)</t>
  </si>
  <si>
    <t>05-307</t>
  </si>
  <si>
    <t>05-308</t>
  </si>
  <si>
    <t>05-373</t>
  </si>
  <si>
    <t>Proforca clone 01</t>
  </si>
  <si>
    <t>Proforca clone 02</t>
  </si>
  <si>
    <t>Proforca clone 66</t>
  </si>
  <si>
    <t>Proforca selection C02</t>
  </si>
  <si>
    <t>Proforca selection C20</t>
  </si>
  <si>
    <t>Proforca selection C04</t>
  </si>
  <si>
    <t>Proforca selection C05</t>
  </si>
  <si>
    <t>Proforca selection c06</t>
  </si>
  <si>
    <t>Proforca selection C30</t>
  </si>
  <si>
    <t>Proforca selection C08</t>
  </si>
  <si>
    <t>Proforca selection C09</t>
  </si>
  <si>
    <t>Proforca selection C10</t>
  </si>
  <si>
    <t>Proforca selection C21</t>
  </si>
  <si>
    <t>Proforca selection C11</t>
  </si>
  <si>
    <t>Proforca selection C27</t>
  </si>
  <si>
    <t>Proforca selection C14</t>
  </si>
  <si>
    <t>Proforca selection C29</t>
  </si>
  <si>
    <t>Proforca selection C16</t>
  </si>
  <si>
    <t>05-309</t>
  </si>
  <si>
    <t>05-310</t>
  </si>
  <si>
    <t>05-311</t>
  </si>
  <si>
    <t>05-312</t>
  </si>
  <si>
    <t>05-313</t>
  </si>
  <si>
    <t>05-314</t>
  </si>
  <si>
    <t>05-315</t>
  </si>
  <si>
    <t>05-316</t>
  </si>
  <si>
    <t>05-317</t>
  </si>
  <si>
    <t>05-318</t>
  </si>
  <si>
    <t>05-319</t>
  </si>
  <si>
    <t>05-320</t>
  </si>
  <si>
    <t>05-321</t>
  </si>
  <si>
    <t>05-322</t>
  </si>
  <si>
    <t>05-323</t>
  </si>
  <si>
    <t>05-324</t>
  </si>
  <si>
    <t>05-325</t>
  </si>
  <si>
    <t>05-326</t>
  </si>
  <si>
    <t>05-327</t>
  </si>
  <si>
    <t>05-328</t>
  </si>
  <si>
    <t>05-329</t>
  </si>
  <si>
    <t>05-330</t>
  </si>
  <si>
    <t>05-331</t>
  </si>
  <si>
    <t>05-332</t>
  </si>
  <si>
    <t>05-333</t>
  </si>
  <si>
    <t>05-334</t>
  </si>
  <si>
    <t>05-335</t>
  </si>
  <si>
    <t>05-336</t>
  </si>
  <si>
    <t>05-337</t>
  </si>
  <si>
    <t>05-338</t>
  </si>
  <si>
    <t>05-339</t>
  </si>
  <si>
    <t>05-340</t>
  </si>
  <si>
    <t>05-341</t>
  </si>
  <si>
    <t>05-342</t>
  </si>
  <si>
    <t>05-343</t>
  </si>
  <si>
    <t>05-344</t>
  </si>
  <si>
    <t>05-345</t>
  </si>
  <si>
    <t>05-346</t>
  </si>
  <si>
    <t>05-347</t>
  </si>
  <si>
    <t>05-348</t>
  </si>
  <si>
    <t>05-349</t>
  </si>
  <si>
    <t>05-350</t>
  </si>
  <si>
    <t>05-351</t>
  </si>
  <si>
    <t>05-352</t>
  </si>
  <si>
    <t>05-353</t>
  </si>
  <si>
    <t>05-354</t>
  </si>
  <si>
    <t>05-355</t>
  </si>
  <si>
    <t>05-356</t>
  </si>
  <si>
    <t>05-357</t>
  </si>
  <si>
    <t>05-358</t>
  </si>
  <si>
    <t>05-359</t>
  </si>
  <si>
    <t>05-360</t>
  </si>
  <si>
    <t>05-361</t>
  </si>
  <si>
    <t>05-362</t>
  </si>
  <si>
    <t>05-363</t>
  </si>
  <si>
    <t>05-364</t>
  </si>
  <si>
    <t>05-365</t>
  </si>
  <si>
    <t>05-366</t>
  </si>
  <si>
    <t>05-367</t>
  </si>
  <si>
    <t>05-368</t>
  </si>
  <si>
    <t>05-369</t>
  </si>
  <si>
    <t>05-370</t>
  </si>
  <si>
    <t>05-371</t>
  </si>
  <si>
    <t>05-372</t>
  </si>
  <si>
    <t>Proforca clone 03</t>
  </si>
  <si>
    <t>Proforca clone 04</t>
  </si>
  <si>
    <t>Proforca clone 05</t>
  </si>
  <si>
    <t>Proforca clone 06</t>
  </si>
  <si>
    <t>Proforca clone 07</t>
  </si>
  <si>
    <t>Proforca clone 08</t>
  </si>
  <si>
    <t>Proforca clone 09</t>
  </si>
  <si>
    <t>Proforca clone 10</t>
  </si>
  <si>
    <t>Proforca clone 11</t>
  </si>
  <si>
    <t>Proforca clone 12</t>
  </si>
  <si>
    <t>Proforca clone 13</t>
  </si>
  <si>
    <t>Proforca clone 14</t>
  </si>
  <si>
    <t>Proforca clone 15</t>
  </si>
  <si>
    <t>Proforca clone 16</t>
  </si>
  <si>
    <t>Proforca clone 17</t>
  </si>
  <si>
    <t>Proforca clone 18</t>
  </si>
  <si>
    <t>Proforca clone 19</t>
  </si>
  <si>
    <t>Proforca clone 20</t>
  </si>
  <si>
    <t>Proforca clone 21</t>
  </si>
  <si>
    <t>Proforca clone 22</t>
  </si>
  <si>
    <t>Proforca clone 23</t>
  </si>
  <si>
    <t>Proforca clone 24</t>
  </si>
  <si>
    <t>Proforca clone 25</t>
  </si>
  <si>
    <t>Proforca clone 26</t>
  </si>
  <si>
    <t>Proforca clone 27</t>
  </si>
  <si>
    <t>Proforca clone 28</t>
  </si>
  <si>
    <t>Proforca clone 29</t>
  </si>
  <si>
    <t>Proforca clone 30</t>
  </si>
  <si>
    <t>Proforca clone 31</t>
  </si>
  <si>
    <t>Proforca clone 32</t>
  </si>
  <si>
    <t>Proforca clone 33</t>
  </si>
  <si>
    <t>Proforca clone 34</t>
  </si>
  <si>
    <t>Proforca clone 35</t>
  </si>
  <si>
    <t>Proforca clone 36</t>
  </si>
  <si>
    <t>Proforca clone 37</t>
  </si>
  <si>
    <t>Proforca clone 38</t>
  </si>
  <si>
    <t>Proforca clone 39</t>
  </si>
  <si>
    <t>Proforca clone 40</t>
  </si>
  <si>
    <t>Proforca clone 41</t>
  </si>
  <si>
    <t>Proforca clone 42</t>
  </si>
  <si>
    <t>Proforca clone 43</t>
  </si>
  <si>
    <t>Proforca clone 44</t>
  </si>
  <si>
    <t>Proforca clone 45</t>
  </si>
  <si>
    <t>Proforca clone 46</t>
  </si>
  <si>
    <t>Proforca clone 47</t>
  </si>
  <si>
    <t>Proforca clone 48</t>
  </si>
  <si>
    <t>Proforca clone 49</t>
  </si>
  <si>
    <t>Proforca clone 50</t>
  </si>
  <si>
    <t>Proforca clone 51</t>
  </si>
  <si>
    <t>Proforca clone 52</t>
  </si>
  <si>
    <t>Proforca clone 53</t>
  </si>
  <si>
    <t>Proforca clone 54</t>
  </si>
  <si>
    <t>Proforca clone 55</t>
  </si>
  <si>
    <t>Proforca clone 56</t>
  </si>
  <si>
    <t>Proforca clone 57</t>
  </si>
  <si>
    <t>Proforca clone 58</t>
  </si>
  <si>
    <t>Proforca clone 59</t>
  </si>
  <si>
    <t>Proforca clone 60</t>
  </si>
  <si>
    <t>Proforca clone 61</t>
  </si>
  <si>
    <t>Proforca clone 62</t>
  </si>
  <si>
    <t>Proforca clone 63</t>
  </si>
  <si>
    <t>Proforca clone 64</t>
  </si>
  <si>
    <t>Proforca clone 65</t>
  </si>
  <si>
    <t>Member TestID</t>
  </si>
  <si>
    <t>49-320</t>
  </si>
  <si>
    <t>49-321</t>
  </si>
  <si>
    <t>49-322</t>
  </si>
  <si>
    <t>49-323</t>
  </si>
  <si>
    <t>49-324</t>
  </si>
  <si>
    <t>49-325</t>
  </si>
  <si>
    <t>49-326</t>
  </si>
  <si>
    <t>49-327</t>
  </si>
  <si>
    <t>49-328</t>
  </si>
  <si>
    <t>49-329</t>
  </si>
  <si>
    <t>49-330</t>
  </si>
  <si>
    <t>49-331</t>
  </si>
  <si>
    <t>49-332</t>
  </si>
  <si>
    <t>49-333</t>
  </si>
  <si>
    <t>49-334</t>
  </si>
  <si>
    <t>49-335</t>
  </si>
  <si>
    <t>49-336</t>
  </si>
  <si>
    <t>49-337</t>
  </si>
  <si>
    <t>49-338</t>
  </si>
  <si>
    <t>49-339</t>
  </si>
  <si>
    <t>49-340</t>
  </si>
  <si>
    <t>49-341</t>
  </si>
  <si>
    <t>49-342</t>
  </si>
  <si>
    <t>49-343</t>
  </si>
  <si>
    <t>49-344</t>
  </si>
  <si>
    <t>49-345</t>
  </si>
  <si>
    <t>49-346</t>
  </si>
  <si>
    <t>49-347</t>
  </si>
  <si>
    <t>49-348</t>
  </si>
  <si>
    <t>49-349</t>
  </si>
  <si>
    <t>49-350</t>
  </si>
  <si>
    <t>49-351</t>
  </si>
  <si>
    <t>49-352</t>
  </si>
  <si>
    <t>49-353</t>
  </si>
  <si>
    <t>49-354</t>
  </si>
  <si>
    <t>49-355</t>
  </si>
  <si>
    <t>49-356</t>
  </si>
  <si>
    <t>49-357</t>
  </si>
  <si>
    <t>49-358</t>
  </si>
  <si>
    <t>49-359</t>
  </si>
  <si>
    <t>49-360</t>
  </si>
  <si>
    <t>49-361</t>
  </si>
  <si>
    <t>49-362</t>
  </si>
  <si>
    <t>49-363</t>
  </si>
  <si>
    <t>49-364</t>
  </si>
  <si>
    <t>49-365</t>
  </si>
  <si>
    <t>49-366</t>
  </si>
  <si>
    <t>49-367</t>
  </si>
  <si>
    <t>49-368</t>
  </si>
  <si>
    <t>49-369</t>
  </si>
  <si>
    <t>49-370</t>
  </si>
  <si>
    <t>49-371</t>
  </si>
  <si>
    <t>49-372</t>
  </si>
  <si>
    <t>49-373</t>
  </si>
  <si>
    <t>49-374</t>
  </si>
  <si>
    <t>49-375</t>
  </si>
  <si>
    <t>49-376</t>
  </si>
  <si>
    <t>49-377</t>
  </si>
  <si>
    <t>49-378</t>
  </si>
  <si>
    <t>49-379</t>
  </si>
  <si>
    <t>49-380</t>
  </si>
  <si>
    <t>49-381</t>
  </si>
  <si>
    <t>49-382</t>
  </si>
  <si>
    <t>49-383</t>
  </si>
  <si>
    <t>49-384</t>
  </si>
  <si>
    <t>49-385</t>
  </si>
  <si>
    <t>49-386</t>
  </si>
  <si>
    <t>49-387</t>
  </si>
  <si>
    <t>49-388</t>
  </si>
  <si>
    <t>49-389</t>
  </si>
  <si>
    <t>49-390</t>
  </si>
  <si>
    <t>49-391</t>
  </si>
  <si>
    <t>49-392</t>
  </si>
  <si>
    <t>49-393</t>
  </si>
  <si>
    <t>49-394</t>
  </si>
  <si>
    <t>49-395</t>
  </si>
  <si>
    <t>49-396</t>
  </si>
  <si>
    <t>49-397</t>
  </si>
  <si>
    <t>49-398</t>
  </si>
  <si>
    <t>49-399</t>
  </si>
  <si>
    <t>49-400</t>
  </si>
  <si>
    <t>49-401</t>
  </si>
  <si>
    <t>49-402</t>
  </si>
  <si>
    <t>49-403</t>
  </si>
  <si>
    <t>49-404</t>
  </si>
  <si>
    <t>49-405</t>
  </si>
  <si>
    <t>49-406</t>
  </si>
  <si>
    <t>49-407</t>
  </si>
  <si>
    <t>49-408</t>
  </si>
  <si>
    <t>49-409</t>
  </si>
  <si>
    <t>49-410</t>
  </si>
  <si>
    <t>49-411</t>
  </si>
  <si>
    <t>49-412</t>
  </si>
  <si>
    <t>49-413</t>
  </si>
  <si>
    <t>49-414</t>
  </si>
  <si>
    <t>49-415</t>
  </si>
  <si>
    <t>49-416</t>
  </si>
  <si>
    <t>49-417</t>
  </si>
  <si>
    <t>49-418</t>
  </si>
  <si>
    <t>49-419</t>
  </si>
  <si>
    <t>49-420</t>
  </si>
  <si>
    <t>49-421</t>
  </si>
  <si>
    <t>49-422</t>
  </si>
  <si>
    <t>49-423</t>
  </si>
  <si>
    <t>49-424</t>
  </si>
  <si>
    <t>49-425</t>
  </si>
  <si>
    <t>490303K2</t>
  </si>
  <si>
    <t>490307H1</t>
  </si>
  <si>
    <t>490307H2</t>
  </si>
  <si>
    <t>490308B</t>
  </si>
  <si>
    <t>490312A2</t>
  </si>
  <si>
    <t>(OK),Rectitud 2, buena autopoda, ramas gruesas, angulo de rama de 70°, copa grande, 1 vecino muerto .</t>
  </si>
  <si>
    <t>(OK),Rectitud 2, autopoda regular, ramas gruesas, copa grande y homogenea, angulo de rama de 80°, 1 vecino muerto y 5 suprimido.</t>
  </si>
  <si>
    <t>(OK-)Rectitud 2, autopoda regular, copa grande y homogenea, angulo de rama de 75° buen diametro, 2 vecinos muertos y 3 suprimidos.</t>
  </si>
  <si>
    <t>(OK-),Rectitud 1, autopoda mala, buen diametro, ramas gruesas, copa grande pero muy larga, angulo de rama de 80°, 3 vecinos muertos y 2 suprimidos.</t>
  </si>
  <si>
    <t>(OK-), Rectitud 2, ramas gruesas, autopoda regular, copa grande y uniforme, inserción estrecha, angulo de rama de 70°, 1 vecino muerto y 2 suprimidos.</t>
  </si>
  <si>
    <t>(Aceptable+), Rectitud 0, buen diametro, ramas gruesas, autopoda regular, copa grand, larga e uniforme, inserción reducida, angulo de ramas de 75°, 1 vecino muerto y 1 suprimido.</t>
  </si>
  <si>
    <t>(Aceptable+), Rectitud 2 con una torcedura en la base del árbol, ramas muy gruesas, copa grande pero larga, autopoda regular, inserción reducida, angulo de rama de 80°, 3 vecinos suprimidos</t>
  </si>
  <si>
    <t>(OK-), Rectitud 2, buen diametro, autopoda regular, ramas moderadamente gruesas, copa homogenea, angulo de rama de 85°, 3 vecinos muertos y 1 suprimido.</t>
  </si>
  <si>
    <t>(OK),Rectitud 2, ramas muy gruesas, copa pequeña y uniforme, angulo de rama de 85°, inserción amplia, 1 vecino muerto y 2 suprimidos</t>
  </si>
  <si>
    <t>(OK), Rectitud 2, una torcedura muy leve  a 1/3 del fuste, buen diametro, autopoda buena, copa grande y homogenea, ramas gruesas, angulo de rama de 60°, inserción moderadamente estrecha, 4 vecinos muertos.</t>
  </si>
  <si>
    <t>(Aceptable), Rectitud 1, autopoda regular, ramas moderadamente gruesas, copa alargada. Angulo de las ramas 70°, insercion de las ramas moderadamente estrecha, copa grande y homogenea, buen diametro, 4 vecinos muertos</t>
  </si>
  <si>
    <t>(Aceptable), Rectitud 1, buen diametro, autopoda moderadamente buena, ramas gruesas, copa grande y homogenea, insercion de las ramas estrecga, angulo de las ramas 85°, 2 vecinos muertos, 1 suprimido.</t>
  </si>
  <si>
    <t>(OK),Rectitud 2, buen diametro, autopoda regular, ramas moderadamente gruesas, copa regular, angulo de ramas de 80°, inserción de ramas moderadamente estrecha, 3 vecinos muertos, 1 suprimido.</t>
  </si>
  <si>
    <t>(OK), Rectitud 2, autopoda buena, ramas moderadamente gruesas, copa pequeña, angulo de las ramas 70°, copa moderadamente homogenea, buen diametro,insercion de ramas moderadamente estrecha, 1 vecino muerto, 1 vecino suprimido.</t>
  </si>
  <si>
    <t xml:space="preserve">(OK), Rectitud 2, buen diametro,autopoda regular, ramas gruesas, copa grande y homogenea, angulo de las ramas 80°, insercion de las ramas estrecha, 1 vecino muerto, 1 suprimido. </t>
  </si>
  <si>
    <t>(Aceptable+), Rectitud 1, autopoda buena, buen diametro, copa homogenea, angulo de rama 80°. Inserción de las ramas estrecha, 1 vecino muerto en pie.</t>
  </si>
  <si>
    <t>(OK), Rectitud 2, buen diametro, copa grande y homogenea, autopoda regular, ramas gruesas, angulo de las ramas 85° insercion de las ramas estrecha, 2 vecinos muertos y 1 suprimido</t>
  </si>
  <si>
    <t>(OK), Rectitud 2, autopoda buena, copa grande y homogenea, ramas gruesas, angulo de las ramas 80°, inserción de las ramas estrecha, buen diametro, 1 vecino muerto y 2 suprimido</t>
  </si>
  <si>
    <t>(OK-), Rectitud 2, con una torcedura a mitad del fuste, ramas gruesas, angulo de rama de 80°, buena autopoda, copa larga y homogenea, buen diametro y 4 vecinos muertos.</t>
  </si>
  <si>
    <t>(OK-), Rectitud 3, buena autopoda, ramas gruesas, angulo de rama de 85° copa homogenea, buen diametro, 2 vecinos suprimidos.</t>
  </si>
  <si>
    <t>(Aceprtar+), Rectitud 1, buen diametro, buena autopoda, copa homogenea, inserción de rama moderadamente amplia, ramas moderadamente gruesas, angulo de rama de 85°, 5 vecinos muertos y 2 suprimidos.</t>
  </si>
  <si>
    <t>(OK), Rectitud 2, buen diametro, buena autopoda, copa pequeña y homogenea, ramas finas, inserción reducida, angulo de rama de 80°, 3 vecinos muertos.</t>
  </si>
  <si>
    <t>(OK), Rectitud 2, buen diametro, autopoda regular, copa homogenea, inserción reducida, angulo de rama de 85°, ramas finas, 4 vecinos muertos.</t>
  </si>
  <si>
    <t>(OK), Rectitud 1, con una muy leve torcedura en el fuste, ramas moderadamente gruesas, copa larga y homogenea, buen diametro, inserción estrecha, angulo de rama de 80°, 5 vecinos muertos.</t>
  </si>
  <si>
    <t>(Aceptable+), Rectitud 1 con una leve torcedura en el apice, buena autopoda, ramas moderadamente gruesas, inserción reducida, copa homogenea, buen diametro, angulo de rama de 80°, 2 vecinos muertos y 1 suprimido.</t>
  </si>
  <si>
    <t>(SI), Rectitud 0, buena autopoda, ramas moderadamente gruesa, copa homogenea, inserción reducida, angulo de rama de 80°, 2 vecinos muertos.</t>
  </si>
  <si>
    <t>(Aceptable+), Rectitud 1, buen diametro, autopoda buena, copa homogenea, inserción reducida, ramas finas, angulo de rama de 85°, 5 vecinos muertos.</t>
  </si>
  <si>
    <t>(SI), Rectitud 1, buena autopoda, buen diametro, copa grande y homogenea, insercion moderadamente amplia, ramas moderadamente finas, angulo de rama de 85°, 1 vecino muerto y 1 suprimido.</t>
  </si>
  <si>
    <t>(OK), Rectitud 2, buen diametro, autopoda regular, copa larga, ramas delgadas, inserción moderadamente amplia, angulo de rama de 85°, 4 vecinos muertos.</t>
  </si>
  <si>
    <t>(Aceptable+), Rectitud 1, ramas gruesas, autopoda regular, copa irregular, inserción amplia, angulo de rama de 80°, 2 vecinos muertos y 2 suprimidos.</t>
  </si>
  <si>
    <t>(OK), Rectitud 2, buena autopoda, copa homogenea, ramas finas, inserción reducida, angulo de rama de 80°, 1 vecino muerto y 2 suprimidos.</t>
  </si>
  <si>
    <t>(Aceptar+), Rectitud 1, buena autopoda, ramas finas, inserción estrecha, copa moderadamente pequeña y homogenea, 2 vecinos muertos y 1 suprimido.</t>
  </si>
  <si>
    <t>(OK-) Rectitud 2, autopoda buena, ramas gruesas, copa pequeña, moderadamentre homogenea, inserción moderadamente estrecha, angulo de las ramas 55°, 3 vecinos muertos, 1 suprimido.</t>
  </si>
  <si>
    <t>(ACEPTABLE+) Rectitud 2, buen diametro, autopoda buena, copa grande y homogenea, insercion de las ramas moderadamente amplia, angulos de las ramas 85°, ramas moderadamente gruesas, 4 vecinos muertos.</t>
  </si>
  <si>
    <t>(OK), Rectitud 2, buen diametro, buena autopoda, ramas moderadamente gruesas, copa homogenea, inserción reducida, angulo de rama de 80°, 3 vecinos muertos.</t>
  </si>
  <si>
    <t>(Aceptable+) Rectitud 2, buena autopoda, ramas finas, buen diametro, angulo de rama de 85°, y vecinos muertos.</t>
  </si>
  <si>
    <t>(OK-) Rectitud 2, ramas gruesas, copa larga, autopoda regular, inserción amplia, angulo de rama de 70°, 5 vecinos muertos.</t>
  </si>
  <si>
    <t>(Aceptable+), Rectitud 1, autopoda regular, ramas moderadamente gruesas, buen diametro, copa homogenea, inserción moderadamente  amplia, angulo de rama de 80°, 2 vecinos muertos y 1 suprimido.</t>
  </si>
  <si>
    <t>(OK), Rectitud 1, buen diametro, copa amplia y uniforme, autopoda regular, ramas gruesas, inserción amplia, angulo de rama de 75°, 4 vecinos muertos.</t>
  </si>
  <si>
    <t>(OK-), Rectitud 2, autopoda regular, ramas moderadamente gruesas, buen diametro, copa homogenea, angulo de las ramas 80 °, inserción de las ramas amplia, 5 vecinos muertos.</t>
  </si>
  <si>
    <t>(OK) Rectitud 1, autopoda regular, ramas gruesas, angulo de las ramas 60°, inserción de las ramas amplia, copa moderadamente pequeña y homogenea, 3 vecinos muertos, buen diametro.</t>
  </si>
  <si>
    <t>(OK) Rectitud 1, buen diametro, autopoda buena, copa regularmente homogenea, ramas finas, angulo de rama de 70°, inserción estrecha, 5 vecinos muertos</t>
  </si>
  <si>
    <t>(OK), Rectitud 0, autopoda buena, copa pequeña, ramas moderadamente delgadas, copa homogenea, 3 vecinos muertos, 1 suprimido, poco diametro.</t>
  </si>
  <si>
    <t>(Aceptable+), Rectitud 1, buen diametro, buena autopoda, copa grande y homogenea, ramas moderadamente gruesas, inserción estrecha,, angulo de rama de 85°, 1 vecino muerto y 1 suprimido.</t>
  </si>
  <si>
    <t>(OK), Rectitud 1, buen diametro, mala autopoda, ramas gruesas, copa grande y homogenea, inserción amplia, angulo de rama de 85°, 2 vecinos muertos y 2 muerto en pie.</t>
  </si>
  <si>
    <t>(OK), Rectitud 1 con una torcedura muy leve al final del fuste, buena autopoda, buen diametro, ramas moderadamente gruesas, angulo de rama de 75°, inserción estrecha, copa homogenea, 1 vecino muerto, 2 suprimidos.</t>
  </si>
  <si>
    <t>(OK-), Rectitud 2, buena autopoda, ramas finas, inserción estrecha, angulo de rama de 75°, copa pequeña y homogenea, 3 vecinos muertos.</t>
  </si>
  <si>
    <t>(Aceptable+), Rectitud 1, autopoda regular,ramas finas, copa larga y homogenea, angulo de rama de 85°, 1 vecino muerto.</t>
  </si>
  <si>
    <t>(Aceptar+), Rectitud 1, buen diametro, ramas moderadamente gruesas, inserción estrecha, angulo de ramas de 80° autopoda regular, copa grande y homogenea, 2 vecinos muertos.</t>
  </si>
  <si>
    <t>(Aceptable+), Rectitud 1, buena autopoda, buen diametro, ramas moderadamente finas, copa homogenea, insercion estrecha, angulo de rama 80°, 3 vecinos muesrtos y 1 suprimido.</t>
  </si>
  <si>
    <t>(OK), Rectitud 2, buena autopoda, ramas delgadas, angulo de rama de 80°, copa regular, 3 vecinos muertos.</t>
  </si>
  <si>
    <t>(Aceptable+), Rectitud 1, buen diametro, buena autopoda, ramas delgadas, copa moderadamente pequeña, angulo de rama de 85°, 3 vecinos muertos y 1 muerto en pie.</t>
  </si>
  <si>
    <t>(OK-), Rectitud 2, buen diametro, buena autopoda, ramas finas, inserción estrecha, angulo de ramas de 80°, copa homogenea, 4 vecinos muertos, 2 suprimidos.</t>
  </si>
  <si>
    <t>(Aceptar+), Rectitud 1, buen diametro, copa homogenea, buena autopoda, ramas finas,inserción estrecha, angulo de rama de 85°, 4 vecinos muertos</t>
  </si>
  <si>
    <t>(OK-), Rectitud 2, autopoda regular, copa irregular, ramas moderadamente gruesas, angulo de rama de 75°, 2 vecinos muertos.</t>
  </si>
  <si>
    <t>(OK-), Rectitud 2, buena autopoda, ramas moderadamente gruesas, angulo de rama de 75°, inserción estrecha, buen diametro, 5 vecinos muertos.</t>
  </si>
  <si>
    <t>(Aceptar+), Rectitud 1  con una curva muy leve, buen diametro, buena autopoda, ramas moderadamente gruesas, angulo de las ramas de 80°, inserción estrecha, copa homogenea, 1 vecino muerto y 1 muerto en pie.</t>
  </si>
  <si>
    <t>(OK), Rectitud 2, autopoda buena, buen diametro, copa homogenea, inserción estrecha, ramas finas, 2 vecinos muertos en pie, 1 suprimido.</t>
  </si>
  <si>
    <t>(Aceptar+), Rectitud 1, autopoda buena, copa homogenea, inserción estrecha, angulo de las ramas de 80°, ramas moderadamente gruesas, buen diametro,3 vecinos muertos.</t>
  </si>
  <si>
    <t>(Aceptar+), Rectitud 1, autopoda buena, copa moderadamente grande, ramas finas, angulo de rama 85°, inserción de las ramas estrecha, 2 vecinos muertos en pie, 1 suprimido.</t>
  </si>
  <si>
    <t>(SI), Rectitud 1, autopoda buena, buen diametro, ramas gruesas, inserción de las ramas moderadamente amplia, angulo de rama 85°, copa homogenea, 3 vecinos muertos.</t>
  </si>
  <si>
    <t>(Aceptar+), Rectitud 1, autopoda buena, copa homogenea, inserción de las ramas reducida, ramas moderadamente gruesas, angulo de rama 80°, 1 vecino muerto.</t>
  </si>
  <si>
    <t>(OK), Rectitud 2,autopoda buena,inserción estrecha,ramas finas,angulo de las ramas de 80°,copa homogenea, 3 vecinos muertos.</t>
  </si>
  <si>
    <t>(OK), Rectitud 2, autopoda buena, ramas moderadamente finas, inserción estrecha, copa grande y homogenea, buen diametro, angulo de las ramas de 85°, 3 vecinos muertos y 1 partido.</t>
  </si>
  <si>
    <t>(Aceptar+), Rectitud 2, buen diametro,autopoda buena, copa grande y homogenea, buen diametro, ramas gruesas, angulo de rama 80°, inserción de las ramas moderadamente reducido, 4 vecinos muertos, 1 muerto en pie.</t>
  </si>
  <si>
    <t>(OK), Rectitud 1, buen diametro, autopoda regular, ramas gruesas, inserción amplia, angulo de las ramas de 85°, copa grande y homogenea, 4 vecinos muertos.</t>
  </si>
  <si>
    <r>
      <t>(OK-), Rectitud 1, autopoda mala , ramas moderadamente gruesas, buen diametro, inserción amplia, angulo de las ramas de 85°, copa grande, presencia de las ramas a partir de 1/4 de fuste, 3 vecinos muertos y 1 suprimido</t>
    </r>
    <r>
      <rPr>
        <sz val="10"/>
        <rFont val="Arial"/>
      </rPr>
      <t>.</t>
    </r>
  </si>
  <si>
    <t>(OK), Rectitud 2, autopoda regular, copa homogenea, ramas moderadamente gruesas, inserción estrecha, angulo de las ramas de 80°, 1 vecino muerto.</t>
  </si>
  <si>
    <t>(OK-), Rectitud 2, autopoda buena, buen diametro, ramas gruesas, inserción amplia, angulo de las ramas de 85°, copa homogenea, 3 vecinos muertos.</t>
  </si>
  <si>
    <t>(OK-) Rectitud 2, autopoda buena, copa pequeña y homogenea, ramas finas, inserción estrecha, angulo de ramas de 75° ,4 vecinos muertos.</t>
  </si>
  <si>
    <t>(OK), Rectitud 2, autopoda buena, ramas finas, inserción estrecha, angulo de ramas de 80°, copa pequeña y homogenea, 1 vecino muerto.</t>
  </si>
  <si>
    <t>(SI) Rectitud 1, buen diametro,, autopoda buena, copa grande y homogenea,ramas moderadamente gruesas, inserción de las ramas estrecha, angulo de ramas de 85°, 4 vecinos muertos.</t>
  </si>
  <si>
    <t>(OK), Rectitud 2, buen diametro, autopoda buena, copa grande y homogenea, ramas moderadamente delgadas, inserción moderadamente estrecha, angulo de rama de 75°, 3 vecinos suprimidos.</t>
  </si>
  <si>
    <t>(OK), Rectitud 0, autopoda buena,buen diametro,copa homogenea,ramas gruesas, inserción moderadamente estrecha, angulo de ramas de 85°, 5 vecinos muertos, 1 suprimido.</t>
  </si>
  <si>
    <t>(OK-), Rectitud 1, autopoda buena, copa homogenea, ramas moderadamente gruesas, angulo de ramas 80°, inserción estrecha, 5 vecinos muertos.</t>
  </si>
  <si>
    <t>(Aceptable+), Rectitud 0, buena autopoda, copa homogenea, buen diametro, ramas moderadamente gruesas, 3 vecinos muertos, inserción de las ramas estrecha, angulo de rama 80°.</t>
  </si>
  <si>
    <t>(Aceptar+), Rectitud 0, buena autopoda, copa grande y homogenea, ramas moderadamente finas, inserción estrecha, angulo de rama de 85°, buen diametro, 4 vecinos muertos y 2 muertos en pie.</t>
  </si>
  <si>
    <t>(OK), Rectitud 2, autopoda regular, ramas moderadamente finas, copa homogenea, inserción amplia, buen diametro, 3 vecinos muertos.</t>
  </si>
  <si>
    <t>(Aceptable+), Rectitud 0, autopoda buena, buen diametro, copa grande y homogenea, ramas finas, inserción moderadamente estrecha, angulo de ramas 85°, 3 vecinos muertos, 2 suprimidos.</t>
  </si>
  <si>
    <t>(Aceptar+), Rectitud 1, buen diametro, buena autopoda, copa moderadamente grande y homogenea, ramas finas, inserción estrecha, angulo de rama 85°, 1 vecino muerto, 1 suprimido.</t>
  </si>
  <si>
    <t>(OK),Rectitud 2, autopoda regular, ramas finas, copa homogenea, inserción estrecha, angulo de ramas 80°, buen diametro, 4 vecinos muertos</t>
  </si>
  <si>
    <t>(Aceptar+) Rectitud 1, autopoda buena, ramas moderadamente finas, inserción moderadamente amplia, angulo de rama 80°, 1 vecino muerto, copa moderadamente pequeña y homogenea, buen diametro.</t>
  </si>
  <si>
    <t>(OK-), Rectitud 2, autopoda buena, copa moderadamente larga,ramas finas, angulo de rama 70° buen diametro, 3 vecinos muertos.</t>
  </si>
  <si>
    <t>(OK-), Rectitud 2, buena autopoda, copa homogenea, ramas finas, angulo de rama de 75° inserción estrecha, 1 vecino suprimido.</t>
  </si>
  <si>
    <t>(OK-), Rectitud 2, autopoda buena, copa irregualr y pequeña, ramas moderadamente finas, angulo de 70°, insercion estrecha, 4 vecinos muertos.</t>
  </si>
  <si>
    <t>(SI), Rectitud 0, autopoda regular, ramas finas, buen diametro,copa homogenea, inserción moderadamente amplia,, angulo de rama 80°, 2 vecinos muertos.</t>
  </si>
  <si>
    <t>(OK-), Rectitud 2, buena autopoda, inserción estrecha, copa homogenea, ramas finas, angulo de rama de 80°, 4 vecinos muertos.</t>
  </si>
  <si>
    <t>(OK), Rectitud 1, autopoda regular, inserción moderadamente amplia, ramas gruesas, copa homogenea, angulo de rama de 75°, 2 vecinos muertos.</t>
  </si>
  <si>
    <t>(OK), Rectitud 2, buena autopoda, ramas moderadamente gruesas, inserción amplia, buen diametro, copa grande y homogenea, angulo de rama de 75°, 2 vecinos muertos.</t>
  </si>
  <si>
    <t>(Aceptable+), Rectitud 0, autopoda regular, ramas finas, buen diametro, copa grande y homogenea, inserción amplia, angulo de rama de 80°, 1 vecino muerto y 1 partido.</t>
  </si>
  <si>
    <t>(OK-), Rectitud 1, autopoda regular, copa grande, ramas gruesas, inserción estrecha, copa larga y homogenea, buen diametro, 2 vecinos muertos y 1 muerto en pie.</t>
  </si>
  <si>
    <t>(OK-), Rectitud 2, autopoda buena, ramas finas, inserción maderadamente amplia, copa grande y homogenea, angulo de rama de 70°, 3 vecinos muertos y 1 suprimido</t>
  </si>
  <si>
    <t>(OK), Rectitud 2, buena autopoda, copa grande y homogenea, inserción estrecha,buen diametro, ramas moderadamente gruesas, angulo de rama de 80°, 4 vecinos muertos.</t>
  </si>
  <si>
    <t>(OK-), Rectitud 1, buena autopoda, copa pequeña, ramas finas, inserción estrecha, angulo de rama de 75°, 2 vecinos muertos.</t>
  </si>
  <si>
    <t>(OK), Rectitud 1, buena autopoda, inserción estrecha, copa homogenea, ramas finas, angulo de rama de 80°, 1 vecino muerto.</t>
  </si>
  <si>
    <t>(OK-), Rectitud 2, Autopoda regular, inserción amplia, ramas moderadamente finas, copa larga y homogenea, buen diametro, angulo de rama de 70°, 2 vecinos muertos.</t>
  </si>
  <si>
    <t>(OK-), Rectitud 2, buen diametro, mala autopoda, inserción estrecha, ramas gruesas, angulo de rama de 70° 2 vecinos muertos y 1 muerto en pie.</t>
  </si>
  <si>
    <t>(OK-), Rectitud 1, autopoda regular, buen diametro, ramas moderadamente gruesas, copa grande y homogenea, angulo de rama de 75°, 5 vecinos muertos.</t>
  </si>
  <si>
    <t>(OK), Rectitud 2, buen diametro, buena autopoda, inserción moderadamente amplia, ramas gruesas, copa grande y homogenea, angulo de rama de 85°, 3 vecinos muertos.</t>
  </si>
  <si>
    <t>(Aceptable+), Rectitud 1, autopoda regular, buen diametro, ramas moderadamente gruesas, inserción estrecha, copa grande y homogenea, angulo de rama de 75°, 3 vecinos muertos.</t>
  </si>
  <si>
    <t>(OK-). Rectitud 2, autopoda regular, ramas gruesas, inserción amplia, copa homogenea, angulo de rama de 85°, 3 vecinos muertos.</t>
  </si>
  <si>
    <t>(OK), Rectitud 1, autopoda regular, copa homogenea, ramas gruesas, inserción estrecha, angulo de rama de 60°, 3 vecinos muertos.</t>
  </si>
  <si>
    <t>(OK), Rectitud 2, buena autopoda, copa mediana, ramas finas inserción estrecha, angulo de rama de 80°, 2 vecinos muertos.</t>
  </si>
  <si>
    <t>(OK), Rectitud 1, buena autopoda, ramas finas, inserción estrecha, copa pequeña y homogenea, angulo de rama de 85°, 1 vecino muerto.</t>
  </si>
  <si>
    <t>(OK-), Rectitud 2, autopoda regular, inserción amplia, ramas moderadamente gruesas, copa homogenea, buen diametro, angulo de rama de 85°, 2 vecinos muertos y 2 muertos en pie.</t>
  </si>
  <si>
    <t>(OK-), Rectitud 2, autopoda regular, inserción estrecha, buen diametro, copa grande y homogenea, angulo de rama de 60°, 1 vecino muerto y 1 suprimido.</t>
  </si>
  <si>
    <t>Tune</t>
  </si>
  <si>
    <t>Tutem</t>
  </si>
  <si>
    <t>Apui</t>
  </si>
  <si>
    <t>Watakika</t>
  </si>
  <si>
    <t>Mainang</t>
  </si>
  <si>
    <t>Hikong</t>
  </si>
  <si>
    <t>Ile Nggele</t>
  </si>
  <si>
    <t>Kilawair</t>
  </si>
  <si>
    <t>Hokeng</t>
  </si>
  <si>
    <t>Lere-Baukrenget</t>
  </si>
  <si>
    <t>Ile Meak</t>
  </si>
  <si>
    <t>Wasbila</t>
  </si>
  <si>
    <t>Kolibuluk/Waibeller</t>
  </si>
  <si>
    <t>49-426</t>
  </si>
  <si>
    <t>49-427</t>
  </si>
  <si>
    <t>49-428</t>
  </si>
  <si>
    <t>49-429</t>
  </si>
  <si>
    <t>49-430</t>
  </si>
  <si>
    <t>49-431</t>
  </si>
  <si>
    <t>49-432</t>
  </si>
  <si>
    <t>49-433</t>
  </si>
  <si>
    <t>49-434</t>
  </si>
  <si>
    <t>49-435</t>
  </si>
  <si>
    <t>49-436</t>
  </si>
  <si>
    <t>49-437</t>
  </si>
  <si>
    <t>49-438</t>
  </si>
  <si>
    <t>49-439</t>
  </si>
  <si>
    <t>49-440</t>
  </si>
  <si>
    <t>49-441</t>
  </si>
  <si>
    <t>490311F2</t>
  </si>
  <si>
    <t>(Aceptable+), Rectitud 1, buena autopoda, buen diametro, ramas moderadamente gruesas, inserción estrecha, copa homogenea, angulo de rama de 80°, 1 vecino muerto.</t>
  </si>
  <si>
    <t>(Aceptable+), Rectitud 0, buen diametro, copa mediana y homogenea, ramas finas, angulo de rama de 80°, inserción estrecha, 2 vecinos muertos.</t>
  </si>
  <si>
    <t>(Aceptable+), Rectitud 1, buena autopoda, copa grande y homogenea, inserción estrecha, ramas finas, angulo de rama de 85° , 1 vecino muerto.</t>
  </si>
  <si>
    <t>(Aceptable+), Rectitud 1, buena autopoda, buen diametro, copa homogenea, ramas finas, buena copa, inserción estrecha, angulo de rama de 80°, 1 vecino muerto.</t>
  </si>
  <si>
    <t>(Aceptable+), Rectitud 2 con una leve torcedura, buena autopoda, buen diametro, copa grande y homogenea, inserción estrecha, ramas finas, angulo de rama de 80°, 1 vecino muerto.</t>
  </si>
  <si>
    <t>(Aceptable+), Rectitud 1, buena autopoda, copa moderadamente grande y homogenea, ramas finas, inserción estrecha, angulo de rama de 80°, 1 vecino muerto.</t>
  </si>
  <si>
    <t>(Aceptable+), Rectitud 1, buen diametro, buena autopoda, copa grande y homogenea, ramas gruesas, inserción estrecha, angulo de rama de 80°, 2 vecinos muertos.</t>
  </si>
  <si>
    <t>(Aceptable+), Rectitud 0, buen diametro, copa grande y homogenea, ramas finas, angulo de rama de 85°, 1 vecino muerto</t>
  </si>
  <si>
    <t>(Aceptable+), Rectitud 1, buen diametro, buena autopoda, ramas finas, copa homogenea, inserción estrecha, angulo de rama de 85°, 2 vecinos muertos.</t>
  </si>
  <si>
    <t>(Aceptable+), Rectitud 1, buena autopoda, copa homogenea, ramas finas, inserción estrecha, angulo de rama de 85°, 2 vecinos muertos</t>
  </si>
  <si>
    <t>(Aceptable+), Rectitud 0, buena autopoda, buen diametro, copa grande y homogenea,ramas finas, inserción estrecha, angulo de rama de 85°, 2 vecinos muertos.</t>
  </si>
  <si>
    <t>(Aceptable+), Rectitud 2 con torcedura muy leve, buen diametro, copa grande y homogenea, ramas finas, inserción estrecha, angulo de rama de 80°, 1 vecino muerto.</t>
  </si>
  <si>
    <t>(Aceptable+), Rectitud 1, buen diametro, copa larga, inserción estrecha,ramas moderadamente gruesas, copa grande y homogenea, angulo de rama de 85°, 2 vecinos muertos en pie.</t>
  </si>
  <si>
    <t>(Aceptable+), Rectitud 1, buen diametro, copa grande y homogenea, inserción estrecha, ramas finas, angulo de rama de 80°, 1 vecino muerto.</t>
  </si>
  <si>
    <t>(Aceptable+), Rectitud 1, buen diametro, buena autopoda, ramas finas, inserción estrecha, copa grande y homogenea, angulo de rama de 85°, 2 vecinos muertos.</t>
  </si>
  <si>
    <t>(Aceptable+), Rectitud 2, buen diametro, ramas finas, inserción estrecha, copa homogenea, angulo de rama de 80° 2 vecinos muertos.</t>
  </si>
  <si>
    <t>Sp Code</t>
  </si>
  <si>
    <t>CAR</t>
  </si>
  <si>
    <t>~~, ~~, ~~, ~~</t>
  </si>
  <si>
    <t>P. teunumanii</t>
  </si>
  <si>
    <t>OOC</t>
  </si>
  <si>
    <t>TEH</t>
  </si>
  <si>
    <t>Clone 01</t>
  </si>
  <si>
    <t>Clone 02</t>
  </si>
  <si>
    <t>Clone 03</t>
  </si>
  <si>
    <t>Clone 04</t>
  </si>
  <si>
    <t>Clone 05</t>
  </si>
  <si>
    <t>Clone 06</t>
  </si>
  <si>
    <t>Clone 07</t>
  </si>
  <si>
    <t>Clone 08</t>
  </si>
  <si>
    <t>Clone 09</t>
  </si>
  <si>
    <t>Clone 10</t>
  </si>
  <si>
    <t>Clone 11</t>
  </si>
  <si>
    <t>Clone 12</t>
  </si>
  <si>
    <t>Clone 13</t>
  </si>
  <si>
    <t>Clone 14</t>
  </si>
  <si>
    <t>Clone 15</t>
  </si>
  <si>
    <t>Clone 16</t>
  </si>
  <si>
    <t>Clone 17</t>
  </si>
  <si>
    <t>Clone 18</t>
  </si>
  <si>
    <t>Clone 19</t>
  </si>
  <si>
    <t>Clone 20</t>
  </si>
  <si>
    <t>Clone 21</t>
  </si>
  <si>
    <t>Clone 22</t>
  </si>
  <si>
    <t>Clone 23</t>
  </si>
  <si>
    <t>Clone 24</t>
  </si>
  <si>
    <t>Clone 25</t>
  </si>
  <si>
    <t>Clone 26</t>
  </si>
  <si>
    <t>Clone 27</t>
  </si>
  <si>
    <t>Clone 28</t>
  </si>
  <si>
    <t>Clone 29</t>
  </si>
  <si>
    <t>Clone 30</t>
  </si>
  <si>
    <t>Clone 31</t>
  </si>
  <si>
    <t>Clone 32</t>
  </si>
  <si>
    <t>Clone 33</t>
  </si>
  <si>
    <t>Clone 34</t>
  </si>
  <si>
    <t>Clone 35</t>
  </si>
  <si>
    <t>Clone 36</t>
  </si>
  <si>
    <t>Clone 37</t>
  </si>
  <si>
    <t>Clone 38</t>
  </si>
  <si>
    <t>Clone 39</t>
  </si>
  <si>
    <t>Clone 40</t>
  </si>
  <si>
    <t>Clone 41</t>
  </si>
  <si>
    <t>Clone 42</t>
  </si>
  <si>
    <t>Clone 43</t>
  </si>
  <si>
    <t>Clone 44</t>
  </si>
  <si>
    <t>Clone 45</t>
  </si>
  <si>
    <t>Clone 46</t>
  </si>
  <si>
    <t>Clone 47</t>
  </si>
  <si>
    <t>Clone 48</t>
  </si>
  <si>
    <t>Clone 49</t>
  </si>
  <si>
    <t>Clone 50</t>
  </si>
  <si>
    <t>Clone 51</t>
  </si>
  <si>
    <t>Clone 52</t>
  </si>
  <si>
    <t>Clone 53</t>
  </si>
  <si>
    <t>Clone 54</t>
  </si>
  <si>
    <t>Clone 55</t>
  </si>
  <si>
    <t>Clone 56</t>
  </si>
  <si>
    <t>Clone 57</t>
  </si>
  <si>
    <t>Clone 58</t>
  </si>
  <si>
    <t>Clone 59</t>
  </si>
  <si>
    <t>Clone 60</t>
  </si>
  <si>
    <t>Clone 61</t>
  </si>
  <si>
    <t>Clone 62</t>
  </si>
  <si>
    <t>Clone 63</t>
  </si>
  <si>
    <t>Clone 64</t>
  </si>
  <si>
    <t>Clone 65</t>
  </si>
  <si>
    <t>Clone 66</t>
  </si>
  <si>
    <t>Proforca clones</t>
  </si>
  <si>
    <t>PAT</t>
  </si>
  <si>
    <t>Cones</t>
  </si>
  <si>
    <t>Dummy</t>
  </si>
  <si>
    <t>Variety</t>
  </si>
  <si>
    <t>GRN</t>
  </si>
  <si>
    <t>GRS</t>
  </si>
  <si>
    <t>MXO</t>
  </si>
  <si>
    <t>Camnum</t>
  </si>
  <si>
    <t>F2Prov</t>
  </si>
  <si>
    <t>05001</t>
  </si>
  <si>
    <t>02001</t>
  </si>
  <si>
    <t>13001</t>
  </si>
  <si>
    <t>16001</t>
  </si>
  <si>
    <t>07001</t>
  </si>
  <si>
    <t>20001</t>
  </si>
  <si>
    <t>33001</t>
  </si>
  <si>
    <t>15001</t>
  </si>
  <si>
    <t>05471</t>
  </si>
  <si>
    <t>05041</t>
  </si>
  <si>
    <r>
      <t xml:space="preserve">TR 5 = FORKED, </t>
    </r>
    <r>
      <rPr>
        <sz val="10"/>
        <color indexed="10"/>
        <rFont val="Arial"/>
        <family val="2"/>
      </rPr>
      <t>TREE 3</t>
    </r>
    <r>
      <rPr>
        <sz val="10"/>
        <rFont val="Arial"/>
        <family val="2"/>
      </rPr>
      <t>: V+ S+ C+</t>
    </r>
  </si>
  <si>
    <r>
      <t>TREE 4</t>
    </r>
    <r>
      <rPr>
        <sz val="10"/>
        <rFont val="Arial"/>
        <family val="2"/>
      </rPr>
      <t>: V+ S+ C NICE TREE</t>
    </r>
  </si>
  <si>
    <t>LEI</t>
  </si>
  <si>
    <t>High</t>
  </si>
  <si>
    <t>Low</t>
  </si>
  <si>
    <t>APSA</t>
  </si>
  <si>
    <t>060112A</t>
  </si>
  <si>
    <t>060102A</t>
  </si>
  <si>
    <t>060101A</t>
  </si>
  <si>
    <t>020101A</t>
  </si>
  <si>
    <t>060112B</t>
  </si>
  <si>
    <t>Memcode</t>
  </si>
  <si>
    <t>AT012</t>
  </si>
  <si>
    <t>AT021</t>
  </si>
  <si>
    <t>AT045</t>
  </si>
  <si>
    <t>AT112</t>
  </si>
  <si>
    <t>AT114</t>
  </si>
  <si>
    <t>AT126</t>
  </si>
  <si>
    <t>AT140</t>
  </si>
  <si>
    <t>AT141</t>
  </si>
  <si>
    <t>AT149</t>
  </si>
  <si>
    <t>AT150</t>
  </si>
  <si>
    <t>AT151</t>
  </si>
  <si>
    <t>AT152</t>
  </si>
  <si>
    <t>AT153</t>
  </si>
  <si>
    <t>AT154</t>
  </si>
  <si>
    <t>AT155</t>
  </si>
  <si>
    <t>AT157</t>
  </si>
  <si>
    <t>AT159</t>
  </si>
  <si>
    <t>AT160</t>
  </si>
  <si>
    <t>AT161</t>
  </si>
  <si>
    <t>AT163</t>
  </si>
  <si>
    <t>AT164</t>
  </si>
  <si>
    <t>AT165</t>
  </si>
  <si>
    <t>AT166</t>
  </si>
  <si>
    <t>AT169</t>
  </si>
  <si>
    <t>AT170</t>
  </si>
  <si>
    <t>AT171</t>
  </si>
  <si>
    <t>AT172</t>
  </si>
  <si>
    <t>AT173</t>
  </si>
  <si>
    <t>AT177</t>
  </si>
  <si>
    <t>330704E2</t>
  </si>
  <si>
    <t>070201A</t>
  </si>
  <si>
    <t>070202A</t>
  </si>
  <si>
    <t>070201B</t>
  </si>
  <si>
    <t>201001B</t>
  </si>
  <si>
    <t>200701L</t>
  </si>
  <si>
    <t>201801J</t>
  </si>
  <si>
    <t>201001A</t>
  </si>
  <si>
    <t>202605J</t>
  </si>
  <si>
    <t>202608F</t>
  </si>
  <si>
    <t>200203B</t>
  </si>
  <si>
    <t>200204B</t>
  </si>
  <si>
    <t>200202C</t>
  </si>
  <si>
    <t>201801H</t>
  </si>
  <si>
    <t>200206A</t>
  </si>
  <si>
    <t>200210A</t>
  </si>
  <si>
    <t>204118A</t>
  </si>
  <si>
    <t>202607C</t>
  </si>
  <si>
    <t>Testid</t>
  </si>
  <si>
    <t>Plot</t>
  </si>
  <si>
    <t>Provname</t>
  </si>
  <si>
    <t>Family</t>
  </si>
  <si>
    <t>Tn</t>
  </si>
  <si>
    <t>C02</t>
  </si>
  <si>
    <t>C20</t>
  </si>
  <si>
    <t>C04</t>
  </si>
  <si>
    <t>C05</t>
  </si>
  <si>
    <t>C30</t>
  </si>
  <si>
    <t>C08</t>
  </si>
  <si>
    <t>C09</t>
  </si>
  <si>
    <t>C10</t>
  </si>
  <si>
    <t>C21</t>
  </si>
  <si>
    <t>C11</t>
  </si>
  <si>
    <t>C27</t>
  </si>
  <si>
    <t>C14</t>
  </si>
  <si>
    <t>C29</t>
  </si>
  <si>
    <t>C16</t>
  </si>
  <si>
    <t>clone 01</t>
  </si>
  <si>
    <t>clone 02</t>
  </si>
  <si>
    <t>clone 03</t>
  </si>
  <si>
    <t>clone 04</t>
  </si>
  <si>
    <t>clone 05</t>
  </si>
  <si>
    <t>clone 06</t>
  </si>
  <si>
    <t>clone 07</t>
  </si>
  <si>
    <t>clone 08</t>
  </si>
  <si>
    <t>clone 09</t>
  </si>
  <si>
    <t>clone 10</t>
  </si>
  <si>
    <t>clone 11</t>
  </si>
  <si>
    <t>clone 12</t>
  </si>
  <si>
    <t>clone 13</t>
  </si>
  <si>
    <t>clone 14</t>
  </si>
  <si>
    <t>clone 15</t>
  </si>
  <si>
    <t>clone 16</t>
  </si>
  <si>
    <t>clone 17</t>
  </si>
  <si>
    <t>clone 18</t>
  </si>
  <si>
    <t>clone 19</t>
  </si>
  <si>
    <t>clone 20</t>
  </si>
  <si>
    <t>clone 21</t>
  </si>
  <si>
    <t>clone 22</t>
  </si>
  <si>
    <t>clone 23</t>
  </si>
  <si>
    <t>clone 24</t>
  </si>
  <si>
    <t>clone 25</t>
  </si>
  <si>
    <t>clone 26</t>
  </si>
  <si>
    <t>clone 27</t>
  </si>
  <si>
    <t>clone 28</t>
  </si>
  <si>
    <t>clone 29</t>
  </si>
  <si>
    <t>clone 30</t>
  </si>
  <si>
    <t>clone 31</t>
  </si>
  <si>
    <t>clone 32</t>
  </si>
  <si>
    <t>clone 33</t>
  </si>
  <si>
    <t>clone 34</t>
  </si>
  <si>
    <t>clone 35</t>
  </si>
  <si>
    <t>clone 36</t>
  </si>
  <si>
    <t>clone 37</t>
  </si>
  <si>
    <t>clone 38</t>
  </si>
  <si>
    <t>clone 39</t>
  </si>
  <si>
    <t>clone 40</t>
  </si>
  <si>
    <t>clone 41</t>
  </si>
  <si>
    <t>clone 42</t>
  </si>
  <si>
    <t>clone 43</t>
  </si>
  <si>
    <t>clone 44</t>
  </si>
  <si>
    <t>clone 45</t>
  </si>
  <si>
    <t>clone 46</t>
  </si>
  <si>
    <t>clone 47</t>
  </si>
  <si>
    <t>clone 48</t>
  </si>
  <si>
    <t>clone 49</t>
  </si>
  <si>
    <t>clone 50</t>
  </si>
  <si>
    <t>clone 51</t>
  </si>
  <si>
    <t>clone 52</t>
  </si>
  <si>
    <t>clone 53</t>
  </si>
  <si>
    <t>clone 54</t>
  </si>
  <si>
    <t>clone 55</t>
  </si>
  <si>
    <t>clone 56</t>
  </si>
  <si>
    <t>clone 57</t>
  </si>
  <si>
    <t>clone 58</t>
  </si>
  <si>
    <t>clone 59</t>
  </si>
  <si>
    <t>clone 60</t>
  </si>
  <si>
    <t>clone 61</t>
  </si>
  <si>
    <t>clone 62</t>
  </si>
  <si>
    <t>clone 63</t>
  </si>
  <si>
    <t>clone 64</t>
  </si>
  <si>
    <t>clone 65</t>
  </si>
  <si>
    <t>clone 66</t>
  </si>
  <si>
    <t>Status</t>
  </si>
  <si>
    <t>Selection</t>
  </si>
  <si>
    <t>Removed</t>
  </si>
  <si>
    <t>20-018</t>
  </si>
  <si>
    <t>20-020</t>
  </si>
  <si>
    <t>20-028</t>
  </si>
  <si>
    <t>20-039</t>
  </si>
  <si>
    <t>20-059</t>
  </si>
  <si>
    <t>20-067</t>
  </si>
  <si>
    <t>20-074</t>
  </si>
  <si>
    <t>20-080</t>
  </si>
  <si>
    <t>20-092</t>
  </si>
  <si>
    <t>20-095</t>
  </si>
  <si>
    <t>20-109</t>
  </si>
  <si>
    <t>20-112</t>
  </si>
  <si>
    <t>20-115</t>
  </si>
  <si>
    <t>20-012</t>
  </si>
  <si>
    <t>20-120</t>
  </si>
  <si>
    <t>20-121</t>
  </si>
  <si>
    <t>20-132</t>
  </si>
  <si>
    <t>20-136</t>
  </si>
  <si>
    <t>20-137</t>
  </si>
  <si>
    <t>20-139</t>
  </si>
  <si>
    <t>20-140</t>
  </si>
  <si>
    <t>20-142</t>
  </si>
  <si>
    <t>20-263</t>
  </si>
  <si>
    <t>20-265</t>
  </si>
  <si>
    <t>20-268</t>
  </si>
  <si>
    <t>20-269</t>
  </si>
  <si>
    <t>20-278</t>
  </si>
  <si>
    <t>20-286</t>
  </si>
  <si>
    <t>20-289</t>
  </si>
  <si>
    <t>20-301</t>
  </si>
  <si>
    <t>15-216</t>
  </si>
  <si>
    <t>15-217</t>
  </si>
  <si>
    <t>15-218</t>
  </si>
  <si>
    <t>15-219</t>
  </si>
  <si>
    <t>15-220</t>
  </si>
  <si>
    <t>15-221</t>
  </si>
  <si>
    <t>15-222</t>
  </si>
  <si>
    <t>15-223</t>
  </si>
  <si>
    <t>15-224</t>
  </si>
  <si>
    <t>15-225</t>
  </si>
  <si>
    <t>15-226</t>
  </si>
  <si>
    <t>15-227</t>
  </si>
  <si>
    <t>15-228</t>
  </si>
  <si>
    <t>15-229</t>
  </si>
  <si>
    <t>15-230</t>
  </si>
  <si>
    <t>15-231</t>
  </si>
  <si>
    <t>15-232</t>
  </si>
  <si>
    <t>15-233</t>
  </si>
  <si>
    <t>15-234</t>
  </si>
  <si>
    <t>15-235</t>
  </si>
  <si>
    <t>15-236</t>
  </si>
  <si>
    <t>15-237</t>
  </si>
  <si>
    <t>15-238</t>
  </si>
  <si>
    <t>15-239</t>
  </si>
  <si>
    <t>15-240</t>
  </si>
  <si>
    <t>15-241</t>
  </si>
  <si>
    <t>15-242</t>
  </si>
  <si>
    <t>15-243</t>
  </si>
  <si>
    <t>15-244</t>
  </si>
  <si>
    <t>15-245</t>
  </si>
  <si>
    <t>15-246</t>
  </si>
  <si>
    <t>15-247</t>
  </si>
  <si>
    <t>15-248</t>
  </si>
  <si>
    <t>15-249</t>
  </si>
  <si>
    <t>15-250</t>
  </si>
  <si>
    <t>15-251</t>
  </si>
  <si>
    <t>15-252</t>
  </si>
  <si>
    <t>15-253</t>
  </si>
  <si>
    <t>15-254</t>
  </si>
  <si>
    <t>15-255</t>
  </si>
  <si>
    <t>15-256</t>
  </si>
  <si>
    <t>15-257</t>
  </si>
  <si>
    <t>15-258</t>
  </si>
  <si>
    <t>15-259</t>
  </si>
  <si>
    <t>15-260</t>
  </si>
  <si>
    <t>15-261</t>
  </si>
  <si>
    <t>15-262</t>
  </si>
  <si>
    <t>15-263</t>
  </si>
  <si>
    <t>15-264</t>
  </si>
  <si>
    <t>15-265</t>
  </si>
  <si>
    <t>15-323</t>
  </si>
  <si>
    <t>Grand Total</t>
  </si>
  <si>
    <t>TEL</t>
  </si>
  <si>
    <t>Count of Species</t>
  </si>
  <si>
    <t>Mountain Pine Ridge</t>
  </si>
  <si>
    <t>San Pastor Pine Ridge</t>
  </si>
  <si>
    <t>wfamrank</t>
  </si>
  <si>
    <t>405201A</t>
  </si>
  <si>
    <t>Cambria</t>
  </si>
  <si>
    <t>V++SC</t>
  </si>
  <si>
    <t>40-041</t>
  </si>
  <si>
    <t>Año Nuevo</t>
  </si>
  <si>
    <t>V+S+C</t>
  </si>
  <si>
    <t>40-042</t>
  </si>
  <si>
    <t>Monterey</t>
  </si>
  <si>
    <t>T/N3 V++SC+</t>
  </si>
  <si>
    <t>40-043</t>
  </si>
  <si>
    <t>V++S+C</t>
  </si>
  <si>
    <t>40-044</t>
  </si>
  <si>
    <t>40-045</t>
  </si>
  <si>
    <t>40-046</t>
  </si>
  <si>
    <t>T/N3 V+S++C</t>
  </si>
  <si>
    <t>40-047</t>
  </si>
  <si>
    <t>40-048</t>
  </si>
  <si>
    <t>40-049</t>
  </si>
  <si>
    <t>40-050</t>
  </si>
  <si>
    <t>40-051</t>
  </si>
  <si>
    <t>40-052</t>
  </si>
  <si>
    <t>VS+C</t>
  </si>
  <si>
    <t>40-053</t>
  </si>
  <si>
    <t>40-054</t>
  </si>
  <si>
    <t>40-055</t>
  </si>
  <si>
    <t>40-056</t>
  </si>
  <si>
    <t>BROKEN TOP</t>
  </si>
  <si>
    <t>40-057</t>
  </si>
  <si>
    <t>40-058</t>
  </si>
  <si>
    <t>40-059</t>
  </si>
  <si>
    <t>TH - T/N 2 V++S+C+</t>
  </si>
  <si>
    <t>40-060</t>
  </si>
  <si>
    <t>40-061</t>
  </si>
  <si>
    <t>40-062</t>
  </si>
  <si>
    <t>V+S++C</t>
  </si>
  <si>
    <t>40-063</t>
  </si>
  <si>
    <t>40-064</t>
  </si>
  <si>
    <t>40-065</t>
  </si>
  <si>
    <t>40-066</t>
  </si>
  <si>
    <t>40-067</t>
  </si>
  <si>
    <t>40-068</t>
  </si>
  <si>
    <t>40-069</t>
  </si>
  <si>
    <t>40-070</t>
  </si>
  <si>
    <t>FORKED TOP</t>
  </si>
  <si>
    <t>40-071</t>
  </si>
  <si>
    <t>40-072</t>
  </si>
  <si>
    <t>40-073</t>
  </si>
  <si>
    <t>40-074</t>
  </si>
  <si>
    <t>40-075</t>
  </si>
  <si>
    <t>40-076</t>
  </si>
  <si>
    <t>V+SC++</t>
  </si>
  <si>
    <t>40-077</t>
  </si>
  <si>
    <t>T/N4 V+S+C</t>
  </si>
  <si>
    <t>40-078</t>
  </si>
  <si>
    <t>40-079</t>
  </si>
  <si>
    <t>40-080</t>
  </si>
  <si>
    <t>40-081</t>
  </si>
  <si>
    <t>40-082</t>
  </si>
  <si>
    <t>V+S+C-</t>
  </si>
  <si>
    <t>40-083</t>
  </si>
  <si>
    <t>40-084</t>
  </si>
  <si>
    <t>V+SC</t>
  </si>
  <si>
    <t>40-085</t>
  </si>
  <si>
    <t>40-086</t>
  </si>
  <si>
    <t>40-087</t>
  </si>
  <si>
    <t>40-088</t>
  </si>
  <si>
    <t>405202A</t>
  </si>
  <si>
    <t xml:space="preserve">V+ SC  </t>
  </si>
  <si>
    <t>OK not great, stemform?</t>
  </si>
  <si>
    <t>40-001</t>
  </si>
  <si>
    <t>VSC</t>
  </si>
  <si>
    <t>V- S+ C+</t>
  </si>
  <si>
    <t>OK little tree</t>
  </si>
  <si>
    <t>40-002</t>
  </si>
  <si>
    <t>V+ S C-</t>
  </si>
  <si>
    <t>Good vol, heavy crown, OK tree</t>
  </si>
  <si>
    <t>40-003</t>
  </si>
  <si>
    <t>VSC+</t>
  </si>
  <si>
    <t>V- S- C+</t>
  </si>
  <si>
    <t>No</t>
  </si>
  <si>
    <t>40-004</t>
  </si>
  <si>
    <t xml:space="preserve">V S C </t>
  </si>
  <si>
    <t>OK tree</t>
  </si>
  <si>
    <t>40-005</t>
  </si>
  <si>
    <t>V+ S- C</t>
  </si>
  <si>
    <t>Form not good</t>
  </si>
  <si>
    <t>40-006</t>
  </si>
  <si>
    <t>NT</t>
  </si>
  <si>
    <t>Yes, good vol</t>
  </si>
  <si>
    <t>40-007</t>
  </si>
  <si>
    <t>Good vol, form?, No</t>
  </si>
  <si>
    <t>40-008</t>
  </si>
  <si>
    <t>???</t>
  </si>
  <si>
    <t>V S C-</t>
  </si>
  <si>
    <t>Stem?, OK tree</t>
  </si>
  <si>
    <t>40-009</t>
  </si>
  <si>
    <t>V+SC-</t>
  </si>
  <si>
    <t>Branch Whorls</t>
  </si>
  <si>
    <t>V+ S+ C-</t>
  </si>
  <si>
    <t>Yes good tree, crown a bit heavy</t>
  </si>
  <si>
    <t>40-010</t>
  </si>
  <si>
    <t>Yes, good tree</t>
  </si>
  <si>
    <t>40-011</t>
  </si>
  <si>
    <t>V S+ C+</t>
  </si>
  <si>
    <t>Small but nice</t>
  </si>
  <si>
    <t>40-012</t>
  </si>
  <si>
    <t>V S C</t>
  </si>
  <si>
    <t>Sick, no</t>
  </si>
  <si>
    <t>40-013</t>
  </si>
  <si>
    <t xml:space="preserve">V+ S C </t>
  </si>
  <si>
    <t>Form?, OK not great</t>
  </si>
  <si>
    <t>40-014</t>
  </si>
  <si>
    <t>40-015</t>
  </si>
  <si>
    <t>Branching?, Good vol, OK tree</t>
  </si>
  <si>
    <t>40-016</t>
  </si>
  <si>
    <t>Kink in stem, OK tree</t>
  </si>
  <si>
    <t>40-017</t>
  </si>
  <si>
    <t>40-018</t>
  </si>
  <si>
    <t>Kink in stem, no</t>
  </si>
  <si>
    <t>40-019</t>
  </si>
  <si>
    <t>40-020</t>
  </si>
  <si>
    <t>V+ S C+</t>
  </si>
  <si>
    <t>40-021</t>
  </si>
  <si>
    <t>BIG TREE</t>
  </si>
  <si>
    <t>Yes, nice</t>
  </si>
  <si>
    <t>40-022</t>
  </si>
  <si>
    <t>FOXTAIL</t>
  </si>
  <si>
    <t>yes (look for sub)</t>
  </si>
  <si>
    <t>Vol down, nice tree</t>
  </si>
  <si>
    <t>40-023</t>
  </si>
  <si>
    <t>40-024</t>
  </si>
  <si>
    <t>Good vol, stemform?, OK tree</t>
  </si>
  <si>
    <t>40-025</t>
  </si>
  <si>
    <t>40-026</t>
  </si>
  <si>
    <t>40-027</t>
  </si>
  <si>
    <t>40-028</t>
  </si>
  <si>
    <t>Nice</t>
  </si>
  <si>
    <t>40-029</t>
  </si>
  <si>
    <t>Crooked</t>
  </si>
  <si>
    <t>40-030</t>
  </si>
  <si>
    <t>V++S-C</t>
  </si>
  <si>
    <t>Crown?, OK tree</t>
  </si>
  <si>
    <t>40-031</t>
  </si>
  <si>
    <t>40-032</t>
  </si>
  <si>
    <t>40-033</t>
  </si>
  <si>
    <t>Form?, Good vol, OK tree</t>
  </si>
  <si>
    <t>40-034</t>
  </si>
  <si>
    <t>Tree 5: OK but small</t>
  </si>
  <si>
    <t>40-035</t>
  </si>
  <si>
    <t>V S- C-</t>
  </si>
  <si>
    <t>Poor S+C, no</t>
  </si>
  <si>
    <t>40-036</t>
  </si>
  <si>
    <t>Yes, OK</t>
  </si>
  <si>
    <t>40-037</t>
  </si>
  <si>
    <t>Nice, but small</t>
  </si>
  <si>
    <t>40-038</t>
  </si>
  <si>
    <t xml:space="preserve">V- S C </t>
  </si>
  <si>
    <t>Form?, No</t>
  </si>
  <si>
    <t>SHORT</t>
  </si>
  <si>
    <t>40-039</t>
  </si>
  <si>
    <t>Form?, but OK tree</t>
  </si>
  <si>
    <t>40-040</t>
  </si>
  <si>
    <t>V+S++C+</t>
  </si>
  <si>
    <t xml:space="preserve">V S+ C </t>
  </si>
  <si>
    <t>Small, sick, no</t>
  </si>
  <si>
    <t>yes (check this tree)</t>
  </si>
  <si>
    <t>P. radiata</t>
  </si>
  <si>
    <t>RAD</t>
  </si>
  <si>
    <t>MTO</t>
  </si>
  <si>
    <t>C06</t>
  </si>
  <si>
    <t>C07</t>
  </si>
  <si>
    <t>C01</t>
  </si>
  <si>
    <t>C12</t>
  </si>
  <si>
    <t>C13</t>
  </si>
  <si>
    <t>C23</t>
  </si>
  <si>
    <t>C24</t>
  </si>
  <si>
    <t>C22</t>
  </si>
  <si>
    <t>C28</t>
  </si>
  <si>
    <t>C18</t>
  </si>
  <si>
    <t>C19</t>
  </si>
  <si>
    <t>C15</t>
  </si>
  <si>
    <t>C17</t>
  </si>
  <si>
    <t>HEC1</t>
  </si>
  <si>
    <t>HEC2</t>
  </si>
  <si>
    <t>HEC3</t>
  </si>
  <si>
    <t>HEC4</t>
  </si>
  <si>
    <t>HEC5</t>
  </si>
  <si>
    <t>HEC6</t>
  </si>
  <si>
    <t>HEC7</t>
  </si>
  <si>
    <t>HEC8</t>
  </si>
  <si>
    <t>HEC9</t>
  </si>
  <si>
    <t>HEC10</t>
  </si>
  <si>
    <t>HEC11</t>
  </si>
  <si>
    <t>C25</t>
  </si>
  <si>
    <t>C03</t>
  </si>
  <si>
    <t>48-001</t>
  </si>
  <si>
    <t>P. pseudostrobus</t>
  </si>
  <si>
    <t>PSE</t>
  </si>
  <si>
    <t>MONDI</t>
  </si>
  <si>
    <t>1</t>
  </si>
  <si>
    <t xml:space="preserve">  3</t>
  </si>
  <si>
    <t>4</t>
  </si>
  <si>
    <t>Pasicab</t>
  </si>
  <si>
    <t>423</t>
  </si>
  <si>
    <t>3</t>
  </si>
  <si>
    <t>48-002</t>
  </si>
  <si>
    <t xml:space="preserve">  7</t>
  </si>
  <si>
    <t>2</t>
  </si>
  <si>
    <t>419</t>
  </si>
  <si>
    <t>48-003</t>
  </si>
  <si>
    <t>48-004</t>
  </si>
  <si>
    <t xml:space="preserve"> 50</t>
  </si>
  <si>
    <t>Durango</t>
  </si>
  <si>
    <t>397</t>
  </si>
  <si>
    <t>48-005</t>
  </si>
  <si>
    <t xml:space="preserve"> 65</t>
  </si>
  <si>
    <t>421</t>
  </si>
  <si>
    <t>48-006</t>
  </si>
  <si>
    <t xml:space="preserve"> 70</t>
  </si>
  <si>
    <t>411</t>
  </si>
  <si>
    <t>48-007</t>
  </si>
  <si>
    <t>112</t>
  </si>
  <si>
    <t>Ecatzingo</t>
  </si>
  <si>
    <t>358</t>
  </si>
  <si>
    <t>48-008</t>
  </si>
  <si>
    <t>140</t>
  </si>
  <si>
    <t>48-009</t>
  </si>
  <si>
    <t>5</t>
  </si>
  <si>
    <t>48-010</t>
  </si>
  <si>
    <t>159</t>
  </si>
  <si>
    <t>6</t>
  </si>
  <si>
    <t>48-011</t>
  </si>
  <si>
    <t>176</t>
  </si>
  <si>
    <t>Las Espinas</t>
  </si>
  <si>
    <t>323</t>
  </si>
  <si>
    <t>48-012</t>
  </si>
  <si>
    <t>178</t>
  </si>
  <si>
    <t>332</t>
  </si>
  <si>
    <t>48-013</t>
  </si>
  <si>
    <t>218</t>
  </si>
  <si>
    <t>48-014</t>
  </si>
  <si>
    <t>250</t>
  </si>
  <si>
    <t>48-015</t>
  </si>
  <si>
    <t>262</t>
  </si>
  <si>
    <t>48-016</t>
  </si>
  <si>
    <t>283</t>
  </si>
  <si>
    <t>355</t>
  </si>
  <si>
    <t>48-017</t>
  </si>
  <si>
    <t>064</t>
  </si>
  <si>
    <t>48-018</t>
  </si>
  <si>
    <t>48-019</t>
  </si>
  <si>
    <t xml:space="preserve">  1</t>
  </si>
  <si>
    <t>La Animas</t>
  </si>
  <si>
    <t>458</t>
  </si>
  <si>
    <t>48-020</t>
  </si>
  <si>
    <t xml:space="preserve"> 34</t>
  </si>
  <si>
    <t>La Lagunita</t>
  </si>
  <si>
    <t>469</t>
  </si>
  <si>
    <t>48-021</t>
  </si>
  <si>
    <t xml:space="preserve"> 56</t>
  </si>
  <si>
    <t>48-022</t>
  </si>
  <si>
    <t xml:space="preserve"> 85</t>
  </si>
  <si>
    <t>452</t>
  </si>
  <si>
    <t>48-023</t>
  </si>
  <si>
    <t>114</t>
  </si>
  <si>
    <t>Inturbide</t>
  </si>
  <si>
    <t>484</t>
  </si>
  <si>
    <t>48-024</t>
  </si>
  <si>
    <t>122</t>
  </si>
  <si>
    <t>465</t>
  </si>
  <si>
    <t>48-025</t>
  </si>
  <si>
    <t>48-026</t>
  </si>
  <si>
    <t>168</t>
  </si>
  <si>
    <t>48-027</t>
  </si>
  <si>
    <t>173</t>
  </si>
  <si>
    <t>48-028</t>
  </si>
  <si>
    <t>S061</t>
  </si>
  <si>
    <t xml:space="preserve"> 12</t>
  </si>
  <si>
    <t>48-029</t>
  </si>
  <si>
    <t>S016</t>
  </si>
  <si>
    <t xml:space="preserve"> 20</t>
  </si>
  <si>
    <t>48-030</t>
  </si>
  <si>
    <t>S063</t>
  </si>
  <si>
    <t xml:space="preserve"> 22</t>
  </si>
  <si>
    <t>48-031</t>
  </si>
  <si>
    <t>S043</t>
  </si>
  <si>
    <t>187</t>
  </si>
  <si>
    <t>48-032</t>
  </si>
  <si>
    <t>S012</t>
  </si>
  <si>
    <t>202</t>
  </si>
  <si>
    <t>48-033</t>
  </si>
  <si>
    <t>S064</t>
  </si>
  <si>
    <t>48-034</t>
  </si>
  <si>
    <t>S070</t>
  </si>
  <si>
    <t>CRW3, STEM4</t>
  </si>
  <si>
    <t>CRW4, STEM4</t>
  </si>
  <si>
    <t>CRW3, STEM3</t>
  </si>
  <si>
    <t>CRW4, STEM3</t>
  </si>
  <si>
    <t>DIS4, GAPS1</t>
  </si>
  <si>
    <t>DIS4, GAPS0</t>
  </si>
  <si>
    <t>DIS4, GAPS2</t>
  </si>
  <si>
    <t>DIS4, GAPS3</t>
  </si>
  <si>
    <t>DIS4, GAPS.</t>
  </si>
  <si>
    <t>VOL4</t>
  </si>
  <si>
    <t>VOL3</t>
  </si>
  <si>
    <t>12-001</t>
  </si>
  <si>
    <t>La  Trinidad-Mexico</t>
  </si>
  <si>
    <t>12-002</t>
  </si>
  <si>
    <t>La  Libertad-Mexico</t>
  </si>
  <si>
    <t>12-003</t>
  </si>
  <si>
    <t>12-004</t>
  </si>
  <si>
    <t>12-005</t>
  </si>
  <si>
    <t>12-006</t>
  </si>
  <si>
    <t>12-007</t>
  </si>
  <si>
    <t>12-008</t>
  </si>
  <si>
    <t>12-009</t>
  </si>
  <si>
    <t>12-010</t>
  </si>
  <si>
    <t>Pueblo  Nuevo-Mexico</t>
  </si>
  <si>
    <t>12-011</t>
  </si>
  <si>
    <t>12-012</t>
  </si>
  <si>
    <t>12-013</t>
  </si>
  <si>
    <t>12-014</t>
  </si>
  <si>
    <t>12-015</t>
  </si>
  <si>
    <t>12-016</t>
  </si>
  <si>
    <t>12-017</t>
  </si>
  <si>
    <t>12-018</t>
  </si>
  <si>
    <t>12-019</t>
  </si>
  <si>
    <t>12-020</t>
  </si>
  <si>
    <t>12-021</t>
  </si>
  <si>
    <t>12-022</t>
  </si>
  <si>
    <t>12-023</t>
  </si>
  <si>
    <t>12-024</t>
  </si>
  <si>
    <t>12-025</t>
  </si>
  <si>
    <t>12-026</t>
  </si>
  <si>
    <t>12-027</t>
  </si>
  <si>
    <t>12-028</t>
  </si>
  <si>
    <t>12-029</t>
  </si>
  <si>
    <t>12-030</t>
  </si>
  <si>
    <t>12-031</t>
  </si>
  <si>
    <t>12-032</t>
  </si>
  <si>
    <t>12-033</t>
  </si>
  <si>
    <t>12-034</t>
  </si>
  <si>
    <t>12-035</t>
  </si>
  <si>
    <t>12-036</t>
  </si>
  <si>
    <t>12-037</t>
  </si>
  <si>
    <t>12-038</t>
  </si>
  <si>
    <t>12-039</t>
  </si>
  <si>
    <t>12-040</t>
  </si>
  <si>
    <t>12-041</t>
  </si>
  <si>
    <t>12-042</t>
  </si>
  <si>
    <t>12-043</t>
  </si>
  <si>
    <t>12-044</t>
  </si>
  <si>
    <t>12-045</t>
  </si>
  <si>
    <t>12-046</t>
  </si>
  <si>
    <t>12-047</t>
  </si>
  <si>
    <t>12-048</t>
  </si>
  <si>
    <t>12-049</t>
  </si>
  <si>
    <t>12-050</t>
  </si>
  <si>
    <t>12-051</t>
  </si>
  <si>
    <t>12-052</t>
  </si>
  <si>
    <t>12-053</t>
  </si>
  <si>
    <t>12-054</t>
  </si>
  <si>
    <t>12-055</t>
  </si>
  <si>
    <t>12-056</t>
  </si>
  <si>
    <t>12-057</t>
  </si>
  <si>
    <t>San Jeronimo-Guatemala</t>
  </si>
  <si>
    <t>Altamirano-Mexico</t>
  </si>
  <si>
    <t>15-025</t>
  </si>
  <si>
    <t>15-038</t>
  </si>
  <si>
    <t>15-039</t>
  </si>
  <si>
    <t>P. chiapensis</t>
  </si>
  <si>
    <t>CHI</t>
  </si>
  <si>
    <t>SKCC</t>
  </si>
  <si>
    <t>121001A</t>
  </si>
  <si>
    <t>120201D</t>
  </si>
  <si>
    <t>121001B</t>
  </si>
  <si>
    <t>331810A1</t>
  </si>
  <si>
    <t>131832C3</t>
  </si>
  <si>
    <t>N/A</t>
  </si>
  <si>
    <t xml:space="preserve"> </t>
  </si>
  <si>
    <t>Las Crucitas</t>
  </si>
  <si>
    <t>San Luis Jilotep</t>
  </si>
  <si>
    <t>El Castano Bucur</t>
  </si>
  <si>
    <t>La Union</t>
  </si>
  <si>
    <t>San Jose Arada</t>
  </si>
  <si>
    <t>San Marcos Colon</t>
  </si>
  <si>
    <t>La Mina</t>
  </si>
  <si>
    <t>Ven  Landrace</t>
  </si>
  <si>
    <t>Río Chiquito</t>
  </si>
  <si>
    <t>Potrero Monroy</t>
  </si>
  <si>
    <t>Conrado Castillo</t>
  </si>
  <si>
    <t>Pinal de Amoles</t>
  </si>
  <si>
    <t>Llano Carmonas</t>
  </si>
  <si>
    <t>Ejido Ing Rosari</t>
  </si>
  <si>
    <t>El Manzanal</t>
  </si>
  <si>
    <t>Cruz Blanca</t>
  </si>
  <si>
    <t>El Cielo</t>
  </si>
  <si>
    <t>La Cruz</t>
  </si>
  <si>
    <t>Cumbre de Murido</t>
  </si>
  <si>
    <t>La Encarnacion</t>
  </si>
  <si>
    <t>SCC PenasNegras</t>
  </si>
  <si>
    <t>Seed</t>
  </si>
  <si>
    <t>Seeds</t>
  </si>
  <si>
    <t>x</t>
  </si>
  <si>
    <t>Leloboko</t>
  </si>
  <si>
    <t>Lelobatan</t>
  </si>
  <si>
    <t>A'esrael</t>
  </si>
  <si>
    <t>Puor</t>
  </si>
  <si>
    <t>Ile Kerbau</t>
  </si>
  <si>
    <t>Jontona / Ile Ape</t>
  </si>
  <si>
    <t>Bunga Muda</t>
  </si>
  <si>
    <t>Lalapang</t>
  </si>
  <si>
    <t>Beangonong</t>
  </si>
  <si>
    <t>Mauta</t>
  </si>
  <si>
    <t>Delaki</t>
  </si>
  <si>
    <t>Lewokukung</t>
  </si>
  <si>
    <t>Muda</t>
  </si>
  <si>
    <t>Lamalota</t>
  </si>
  <si>
    <t>Padekluwa</t>
  </si>
  <si>
    <t>Labalekan</t>
  </si>
  <si>
    <t>Mollo</t>
  </si>
  <si>
    <t>Lelobatang</t>
  </si>
  <si>
    <t>Naususu</t>
  </si>
  <si>
    <t>Pintu Mas</t>
  </si>
  <si>
    <t>Control</t>
  </si>
  <si>
    <t>EMBRAPA</t>
  </si>
  <si>
    <t>09-001</t>
  </si>
  <si>
    <t>09-002</t>
  </si>
  <si>
    <t>09-003</t>
  </si>
  <si>
    <t>09-004</t>
  </si>
  <si>
    <t>09-005</t>
  </si>
  <si>
    <t>09-006</t>
  </si>
  <si>
    <t>09-007</t>
  </si>
  <si>
    <t>09-008</t>
  </si>
  <si>
    <t>09-009</t>
  </si>
  <si>
    <t>09-010</t>
  </si>
  <si>
    <t>09-011</t>
  </si>
  <si>
    <t>09-012</t>
  </si>
  <si>
    <t>09-013</t>
  </si>
  <si>
    <t>09-014</t>
  </si>
  <si>
    <t>09-015</t>
  </si>
  <si>
    <t>09-016</t>
  </si>
  <si>
    <t>09-017</t>
  </si>
  <si>
    <t>09-018</t>
  </si>
  <si>
    <t>09-019</t>
  </si>
  <si>
    <t>09-020</t>
  </si>
  <si>
    <t>09-021</t>
  </si>
  <si>
    <t>09-022</t>
  </si>
  <si>
    <t>09-023</t>
  </si>
  <si>
    <t>09-024</t>
  </si>
  <si>
    <t>09-025</t>
  </si>
  <si>
    <t>09-026</t>
  </si>
  <si>
    <t>09-027</t>
  </si>
  <si>
    <t>09-028</t>
  </si>
  <si>
    <t>09-029</t>
  </si>
  <si>
    <t>09-030</t>
  </si>
  <si>
    <t>09-031</t>
  </si>
  <si>
    <t>09-032</t>
  </si>
  <si>
    <t>09-033</t>
  </si>
  <si>
    <t>09-034</t>
  </si>
  <si>
    <t>09-035</t>
  </si>
  <si>
    <t>09-036</t>
  </si>
  <si>
    <t>09-037</t>
  </si>
  <si>
    <t>09-038</t>
  </si>
  <si>
    <t>09-039</t>
  </si>
  <si>
    <t>09-040</t>
  </si>
  <si>
    <t>09-041</t>
  </si>
  <si>
    <t>09-042</t>
  </si>
  <si>
    <t>09-043</t>
  </si>
  <si>
    <t>09-044</t>
  </si>
  <si>
    <t>09-045</t>
  </si>
  <si>
    <t>09-046</t>
  </si>
  <si>
    <t>09-047</t>
  </si>
  <si>
    <t>09-048</t>
  </si>
  <si>
    <t>09-049</t>
  </si>
  <si>
    <t>09-050</t>
  </si>
  <si>
    <t>09-051</t>
  </si>
  <si>
    <t>09-052</t>
  </si>
  <si>
    <t>09-053</t>
  </si>
  <si>
    <t>09-054</t>
  </si>
  <si>
    <t>09-055</t>
  </si>
  <si>
    <t>09-056</t>
  </si>
  <si>
    <t>09-057</t>
  </si>
  <si>
    <t>09-058</t>
  </si>
  <si>
    <t>09-059</t>
  </si>
  <si>
    <t>09-060</t>
  </si>
  <si>
    <t>09-061</t>
  </si>
  <si>
    <t>09-062</t>
  </si>
  <si>
    <t>09-063</t>
  </si>
  <si>
    <t>09-064</t>
  </si>
  <si>
    <t>09-065</t>
  </si>
  <si>
    <t>09-066</t>
  </si>
  <si>
    <t>09-067</t>
  </si>
  <si>
    <t>09-068</t>
  </si>
  <si>
    <t>09-069</t>
  </si>
  <si>
    <t>09-070</t>
  </si>
  <si>
    <t>09-071</t>
  </si>
  <si>
    <t>09-072</t>
  </si>
  <si>
    <t>09-073</t>
  </si>
  <si>
    <t>09-074</t>
  </si>
  <si>
    <t>09-075</t>
  </si>
  <si>
    <t>09-076</t>
  </si>
  <si>
    <t>09-077</t>
  </si>
  <si>
    <t>09-078</t>
  </si>
  <si>
    <t>09-079</t>
  </si>
  <si>
    <t>09-080</t>
  </si>
  <si>
    <t>09-081</t>
  </si>
  <si>
    <t>09-082</t>
  </si>
  <si>
    <t>09-083</t>
  </si>
  <si>
    <t>09-084</t>
  </si>
  <si>
    <t>09-085</t>
  </si>
  <si>
    <t>09-086</t>
  </si>
  <si>
    <t>09-087</t>
  </si>
  <si>
    <t>09-088</t>
  </si>
  <si>
    <t>09-089</t>
  </si>
  <si>
    <t>09-090</t>
  </si>
  <si>
    <t>09-091</t>
  </si>
  <si>
    <t>09-092</t>
  </si>
  <si>
    <t>09-093</t>
  </si>
  <si>
    <t>09-094</t>
  </si>
  <si>
    <t>09-095</t>
  </si>
  <si>
    <t>09-096</t>
  </si>
  <si>
    <t>09-097</t>
  </si>
  <si>
    <t>09-098</t>
  </si>
  <si>
    <t>09-099</t>
  </si>
  <si>
    <t>09-100</t>
  </si>
  <si>
    <t>09-101</t>
  </si>
  <si>
    <t>09-102</t>
  </si>
  <si>
    <t>09-103</t>
  </si>
  <si>
    <t>09-104</t>
  </si>
  <si>
    <t>09-105</t>
  </si>
  <si>
    <t>09-106</t>
  </si>
  <si>
    <t>09-107</t>
  </si>
  <si>
    <t>09-108</t>
  </si>
  <si>
    <t>09-109</t>
  </si>
  <si>
    <t>09-110</t>
  </si>
  <si>
    <t>09-111</t>
  </si>
  <si>
    <t>09-112</t>
  </si>
  <si>
    <t>09-113</t>
  </si>
  <si>
    <t>09-114</t>
  </si>
  <si>
    <t>09-115</t>
  </si>
  <si>
    <t>09-116</t>
  </si>
  <si>
    <t>09-117</t>
  </si>
  <si>
    <t>09-118</t>
  </si>
  <si>
    <t>09-119</t>
  </si>
  <si>
    <t>09-120</t>
  </si>
  <si>
    <t>09-121</t>
  </si>
  <si>
    <t>09-122</t>
  </si>
  <si>
    <t>09-123</t>
  </si>
  <si>
    <t>09-124</t>
  </si>
  <si>
    <t>09-125</t>
  </si>
  <si>
    <t>09-126</t>
  </si>
  <si>
    <t>09-127</t>
  </si>
  <si>
    <t>09-128</t>
  </si>
  <si>
    <t>09-129</t>
  </si>
  <si>
    <t>09-130</t>
  </si>
  <si>
    <t>09-131</t>
  </si>
  <si>
    <t>09-132</t>
  </si>
  <si>
    <t>09-133</t>
  </si>
  <si>
    <t>09-134</t>
  </si>
  <si>
    <t>09-135</t>
  </si>
  <si>
    <t>09-136</t>
  </si>
  <si>
    <t>09-137</t>
  </si>
  <si>
    <t>09-138</t>
  </si>
  <si>
    <t>09-139</t>
  </si>
  <si>
    <t>09-140</t>
  </si>
  <si>
    <t>09-141</t>
  </si>
  <si>
    <t>09-142</t>
  </si>
  <si>
    <t>09-143</t>
  </si>
  <si>
    <t>09-144</t>
  </si>
  <si>
    <t>09-145</t>
  </si>
  <si>
    <t>09-146</t>
  </si>
  <si>
    <t>09-147</t>
  </si>
  <si>
    <t>09-148</t>
  </si>
  <si>
    <t>09-149</t>
  </si>
  <si>
    <t>09-150</t>
  </si>
  <si>
    <t>09-151</t>
  </si>
  <si>
    <t>09-152</t>
  </si>
  <si>
    <t>09-153</t>
  </si>
  <si>
    <t>09-154</t>
  </si>
  <si>
    <t>P. ayacahuite</t>
  </si>
  <si>
    <t>AYA</t>
  </si>
  <si>
    <t>Chuipachec</t>
  </si>
  <si>
    <t>Palestina</t>
  </si>
  <si>
    <t>El Porvenir</t>
  </si>
  <si>
    <t>Arcotete</t>
  </si>
  <si>
    <t>Buena Vista/Villa Flores</t>
  </si>
  <si>
    <t>Plan del Rancho</t>
  </si>
  <si>
    <t>Santa Eulalia</t>
  </si>
  <si>
    <t>12-058</t>
  </si>
  <si>
    <t>12-059</t>
  </si>
  <si>
    <t>12-060</t>
  </si>
  <si>
    <t>12-061</t>
  </si>
  <si>
    <t>12-062</t>
  </si>
  <si>
    <t>12-063</t>
  </si>
  <si>
    <t>12-065</t>
  </si>
  <si>
    <t>12-066</t>
  </si>
  <si>
    <t>12-067</t>
  </si>
  <si>
    <t>12-068</t>
  </si>
  <si>
    <t>12-069</t>
  </si>
  <si>
    <t>12-070</t>
  </si>
  <si>
    <t>12-071</t>
  </si>
  <si>
    <t>12-072</t>
  </si>
  <si>
    <t>12-073</t>
  </si>
  <si>
    <t>12-074</t>
  </si>
  <si>
    <t>12-075</t>
  </si>
  <si>
    <t>12-076</t>
  </si>
  <si>
    <t>12-077</t>
  </si>
  <si>
    <t>12-078</t>
  </si>
  <si>
    <t>12-079</t>
  </si>
  <si>
    <t>Larrainzar</t>
  </si>
  <si>
    <t>Pohlo</t>
  </si>
  <si>
    <t>Barillas</t>
  </si>
  <si>
    <t>La Libertad</t>
  </si>
  <si>
    <t>Guevea de Humboldt</t>
  </si>
  <si>
    <t>02-062</t>
  </si>
  <si>
    <t>02-063</t>
  </si>
  <si>
    <t>02-064</t>
  </si>
  <si>
    <t>02-065</t>
  </si>
  <si>
    <t>02-066</t>
  </si>
  <si>
    <t>02-067</t>
  </si>
  <si>
    <t>02-068</t>
  </si>
  <si>
    <t>02-069</t>
  </si>
  <si>
    <t>02-070</t>
  </si>
  <si>
    <t>02-071</t>
  </si>
  <si>
    <t>Talapa</t>
  </si>
  <si>
    <t>La Unión</t>
  </si>
  <si>
    <t>Selected by company</t>
  </si>
  <si>
    <t>020201A</t>
  </si>
  <si>
    <t>120207C</t>
  </si>
  <si>
    <t>481813A2</t>
  </si>
  <si>
    <t>481816F</t>
  </si>
  <si>
    <t>090201C</t>
  </si>
  <si>
    <t>090203A</t>
  </si>
  <si>
    <t>090209A</t>
  </si>
  <si>
    <t>48-098</t>
  </si>
  <si>
    <t>48-096</t>
  </si>
  <si>
    <t>48-097</t>
  </si>
  <si>
    <t>LasEspinas</t>
  </si>
  <si>
    <t>48-035</t>
  </si>
  <si>
    <t>48-036</t>
  </si>
  <si>
    <t>48-037</t>
  </si>
  <si>
    <t>48-038</t>
  </si>
  <si>
    <t>48-039</t>
  </si>
  <si>
    <t>48-040</t>
  </si>
  <si>
    <t>48-041</t>
  </si>
  <si>
    <t>48-042</t>
  </si>
  <si>
    <t>48-043</t>
  </si>
  <si>
    <t>48-044</t>
  </si>
  <si>
    <t>48-045</t>
  </si>
  <si>
    <t>48-046</t>
  </si>
  <si>
    <t>48-047</t>
  </si>
  <si>
    <t>48-048</t>
  </si>
  <si>
    <t>48-049</t>
  </si>
  <si>
    <t>48-050</t>
  </si>
  <si>
    <t>48-051</t>
  </si>
  <si>
    <t>48-052</t>
  </si>
  <si>
    <t>48-053</t>
  </si>
  <si>
    <t>48-054</t>
  </si>
  <si>
    <t>48-055</t>
  </si>
  <si>
    <t>48-056</t>
  </si>
  <si>
    <t>48-057</t>
  </si>
  <si>
    <t>48-058</t>
  </si>
  <si>
    <t>48-059</t>
  </si>
  <si>
    <t>48-060</t>
  </si>
  <si>
    <t>48-061</t>
  </si>
  <si>
    <t>48-062</t>
  </si>
  <si>
    <t>48-063</t>
  </si>
  <si>
    <t>48-064</t>
  </si>
  <si>
    <t>48-065</t>
  </si>
  <si>
    <t>48-066</t>
  </si>
  <si>
    <t>48-067</t>
  </si>
  <si>
    <t>48-068</t>
  </si>
  <si>
    <t>48-069</t>
  </si>
  <si>
    <t>48-070</t>
  </si>
  <si>
    <t>48-071</t>
  </si>
  <si>
    <t>48-072</t>
  </si>
  <si>
    <t>48-073</t>
  </si>
  <si>
    <t>48-074</t>
  </si>
  <si>
    <t>48-075</t>
  </si>
  <si>
    <t>48-076</t>
  </si>
  <si>
    <t>48-077</t>
  </si>
  <si>
    <t>48-078</t>
  </si>
  <si>
    <t>48-079</t>
  </si>
  <si>
    <t>YORK</t>
  </si>
  <si>
    <t>486313A</t>
  </si>
  <si>
    <t>Possible selection</t>
  </si>
  <si>
    <t>Definitely</t>
  </si>
  <si>
    <t>Would like to include</t>
  </si>
  <si>
    <t>48-080</t>
  </si>
  <si>
    <t>48-081</t>
  </si>
  <si>
    <t>48-082</t>
  </si>
  <si>
    <t>48-083</t>
  </si>
  <si>
    <t>48-084</t>
  </si>
  <si>
    <t>48-085</t>
  </si>
  <si>
    <t>48-086</t>
  </si>
  <si>
    <t>48-087</t>
  </si>
  <si>
    <t>48-088</t>
  </si>
  <si>
    <t>48-089</t>
  </si>
  <si>
    <t>48-090</t>
  </si>
  <si>
    <t>48-091</t>
  </si>
  <si>
    <t>48-092</t>
  </si>
  <si>
    <t>48-093</t>
  </si>
  <si>
    <t>48-094</t>
  </si>
  <si>
    <t>48-095</t>
  </si>
  <si>
    <t>KS703</t>
  </si>
  <si>
    <t>KS715</t>
  </si>
  <si>
    <t>KS717</t>
  </si>
  <si>
    <t>KS723</t>
  </si>
  <si>
    <t>KS727</t>
  </si>
  <si>
    <t>KS737</t>
  </si>
  <si>
    <t>KS739</t>
  </si>
  <si>
    <t>KS748</t>
  </si>
  <si>
    <t>KS749</t>
  </si>
  <si>
    <t>KS750</t>
  </si>
  <si>
    <t>KS756</t>
  </si>
  <si>
    <t>KS758</t>
  </si>
  <si>
    <t>KS766</t>
  </si>
  <si>
    <t>KS771</t>
  </si>
  <si>
    <t>KS773</t>
  </si>
  <si>
    <t>KS774</t>
  </si>
  <si>
    <t>481016G</t>
  </si>
  <si>
    <t>LaAnimas</t>
  </si>
  <si>
    <t>nice tree</t>
  </si>
  <si>
    <t>fork towards crown end, nice tree</t>
  </si>
  <si>
    <t>big branches, nice tree</t>
  </si>
  <si>
    <t>nice tree, fork at crown end</t>
  </si>
  <si>
    <t>AG103</t>
  </si>
  <si>
    <t>AG104</t>
  </si>
  <si>
    <t>AG105</t>
  </si>
  <si>
    <t>AG106</t>
  </si>
  <si>
    <t>AG107</t>
  </si>
  <si>
    <t>AG108</t>
  </si>
  <si>
    <t>AG109</t>
  </si>
  <si>
    <t>AG110</t>
  </si>
  <si>
    <t>AG111</t>
  </si>
  <si>
    <t>AG112</t>
  </si>
  <si>
    <t>AG113</t>
  </si>
  <si>
    <t>AG114</t>
  </si>
  <si>
    <t>AS044</t>
  </si>
  <si>
    <t>AS045</t>
  </si>
  <si>
    <t>AS046</t>
  </si>
  <si>
    <t>AS047</t>
  </si>
  <si>
    <t>AS048</t>
  </si>
  <si>
    <t>AS049</t>
  </si>
  <si>
    <t>AS050</t>
  </si>
  <si>
    <t>AS051</t>
  </si>
  <si>
    <t>AS052</t>
  </si>
  <si>
    <t>AS053</t>
  </si>
  <si>
    <t>AS054</t>
  </si>
  <si>
    <t>AS055</t>
  </si>
  <si>
    <t>AS057</t>
  </si>
  <si>
    <t>AS056</t>
  </si>
  <si>
    <t>AS058</t>
  </si>
  <si>
    <t>AS059</t>
  </si>
  <si>
    <t>AS060</t>
  </si>
  <si>
    <t>AS061</t>
  </si>
  <si>
    <t>AS062</t>
  </si>
  <si>
    <t>404</t>
  </si>
  <si>
    <t>336</t>
  </si>
  <si>
    <t>416</t>
  </si>
  <si>
    <t>415</t>
  </si>
  <si>
    <t>412</t>
  </si>
  <si>
    <t>405</t>
  </si>
  <si>
    <t>455</t>
  </si>
  <si>
    <t>460</t>
  </si>
  <si>
    <t>004</t>
  </si>
  <si>
    <t>043</t>
  </si>
  <si>
    <t>070</t>
  </si>
  <si>
    <t>145</t>
  </si>
  <si>
    <t>153</t>
  </si>
  <si>
    <t>225</t>
  </si>
  <si>
    <t>234</t>
  </si>
  <si>
    <t>247</t>
  </si>
  <si>
    <t>248</t>
  </si>
  <si>
    <t>252</t>
  </si>
  <si>
    <t>253</t>
  </si>
  <si>
    <t>002</t>
  </si>
  <si>
    <t>007</t>
  </si>
  <si>
    <t>087</t>
  </si>
  <si>
    <t>120</t>
  </si>
  <si>
    <t>170</t>
  </si>
  <si>
    <t>Additional_Sel_following_across_site_analysis</t>
  </si>
  <si>
    <t>phenotypic_sel</t>
  </si>
  <si>
    <t>48-099</t>
  </si>
  <si>
    <t>48-100</t>
  </si>
  <si>
    <t>48-101</t>
  </si>
  <si>
    <t>48-102</t>
  </si>
  <si>
    <t>48-103</t>
  </si>
  <si>
    <t>48-104</t>
  </si>
  <si>
    <t>48-105</t>
  </si>
  <si>
    <t>48-106</t>
  </si>
  <si>
    <t>48-107</t>
  </si>
  <si>
    <t>48-108</t>
  </si>
  <si>
    <t>48-109</t>
  </si>
  <si>
    <t>48-110</t>
  </si>
  <si>
    <t>48-111</t>
  </si>
  <si>
    <t>48-112</t>
  </si>
  <si>
    <t>48-113</t>
  </si>
  <si>
    <t>48-114</t>
  </si>
  <si>
    <t>48-115</t>
  </si>
  <si>
    <t>48-116</t>
  </si>
  <si>
    <t>48-117</t>
  </si>
  <si>
    <t>Monterrey</t>
  </si>
  <si>
    <t>470905C2</t>
  </si>
  <si>
    <t>Myanmar</t>
  </si>
  <si>
    <t>SKC</t>
  </si>
  <si>
    <t>SKV</t>
  </si>
  <si>
    <t>49-442</t>
  </si>
  <si>
    <t>490216A1</t>
  </si>
  <si>
    <t>1-123</t>
  </si>
  <si>
    <t>49-443</t>
  </si>
  <si>
    <t>49-444</t>
  </si>
  <si>
    <t>49-445</t>
  </si>
  <si>
    <t>49-446</t>
  </si>
  <si>
    <t>49-447</t>
  </si>
  <si>
    <t>49-448</t>
  </si>
  <si>
    <t>49-449</t>
  </si>
  <si>
    <t>49-450</t>
  </si>
  <si>
    <t>49-451</t>
  </si>
  <si>
    <t>49-452</t>
  </si>
  <si>
    <t>49-453</t>
  </si>
  <si>
    <t>49-454</t>
  </si>
  <si>
    <t>49-455</t>
  </si>
  <si>
    <t>49-456</t>
  </si>
  <si>
    <t>490216A2</t>
  </si>
  <si>
    <t>49-457</t>
  </si>
  <si>
    <t>49-458</t>
  </si>
  <si>
    <t>49-459</t>
  </si>
  <si>
    <t>49-460</t>
  </si>
  <si>
    <t>49-461</t>
  </si>
  <si>
    <t>49-462</t>
  </si>
  <si>
    <t>49-463</t>
  </si>
  <si>
    <t>49-464</t>
  </si>
  <si>
    <t>49-465</t>
  </si>
  <si>
    <t>49-466</t>
  </si>
  <si>
    <t>49-467</t>
  </si>
  <si>
    <t>49-468</t>
  </si>
  <si>
    <t>49-469</t>
  </si>
  <si>
    <t>49-470</t>
  </si>
  <si>
    <t>49-471</t>
  </si>
  <si>
    <t>49-472</t>
  </si>
  <si>
    <t>49-473</t>
  </si>
  <si>
    <t>49-474</t>
  </si>
  <si>
    <t>490217A1</t>
  </si>
  <si>
    <t>49-475</t>
  </si>
  <si>
    <t>49-476</t>
  </si>
  <si>
    <t>49-477</t>
  </si>
  <si>
    <t>49-478</t>
  </si>
  <si>
    <t>49-479</t>
  </si>
  <si>
    <t>49-480</t>
  </si>
  <si>
    <t>49-481</t>
  </si>
  <si>
    <t>49-482</t>
  </si>
  <si>
    <t>49-483</t>
  </si>
  <si>
    <t>49-484</t>
  </si>
  <si>
    <t>490217A2</t>
  </si>
  <si>
    <t>49-485</t>
  </si>
  <si>
    <t>49-486</t>
  </si>
  <si>
    <t>49-487</t>
  </si>
  <si>
    <t>49-488</t>
  </si>
  <si>
    <t>49-489</t>
  </si>
  <si>
    <t>49-490</t>
  </si>
  <si>
    <t>49-491</t>
  </si>
  <si>
    <t>49-492</t>
  </si>
  <si>
    <t>49-493</t>
  </si>
  <si>
    <t>49-494</t>
  </si>
  <si>
    <t>49-495</t>
  </si>
  <si>
    <t>49-496</t>
  </si>
  <si>
    <t>49-497</t>
  </si>
  <si>
    <t>49-498</t>
  </si>
  <si>
    <t>49-499</t>
  </si>
  <si>
    <t>49-500</t>
  </si>
  <si>
    <t>49-501</t>
  </si>
  <si>
    <t>49-502</t>
  </si>
  <si>
    <t>49-503</t>
  </si>
  <si>
    <t>Ok, buen volumen, fuste con rectitud aceptable y cónico, copa con buen follaje, (-1)</t>
  </si>
  <si>
    <t xml:space="preserve">Ok, volumen promedio, fuste muy recto y cónico, rama gruesa en la copa, copa con follaje promedio, (0) </t>
  </si>
  <si>
    <t>Ok, muy buen volumen, fuste muy cónico, parece otra especie Alba?, ramas gruesas, copa con buen follaje, (-3)</t>
  </si>
  <si>
    <t>Ok, buen volumen, fuste algo torcido en la base y abultado, cónico, copa con buen follaje, (-3)</t>
  </si>
  <si>
    <t>Ok, muy buen volumen, ramas muy gruesas a 10 metros, fuste muy cónico, copa con buen follaje, (-3)</t>
  </si>
  <si>
    <t xml:space="preserve">Ok, buen volumen, fuste con buena rectitud, tuvo tope quebrado, rama lateral lidera, copa con buen follaje, (0) </t>
  </si>
  <si>
    <t>Ok, buen volumen, fuste algo inclinado y cilíndrico, copa con buen follaje, (-4)</t>
  </si>
  <si>
    <t>Ok, buen volumen, fuste algo combado y cilíndrico, copa con buen follaje, (-1)</t>
  </si>
  <si>
    <t xml:space="preserve">Ok-, buen volumen, fuste muy torcido, inclinado y cónico, ramas muy gruesas, copa con buen follaje, (-1) </t>
  </si>
  <si>
    <t>Ok-, bajo volumen, tope quebrado a 12 metros, con buena forma hasta el tope quebrado, (-1)</t>
  </si>
  <si>
    <t>Ok, bajo volumen, fuste recto con buena forma, copa con buen follaje, (-1)</t>
  </si>
  <si>
    <t>Ok, volumen promedio, fuste con rectitud aceptable y cónico, ramas gruesas, copa con buen follaje, (-1)</t>
  </si>
  <si>
    <t>Ok, buen volumen, fuste levemente inclinado y algo cónico, copa con buen follaje, (-2)</t>
  </si>
  <si>
    <t>Ok, volumen promedio, fuste recto y cónico, copa con buen follaje, (-1)</t>
  </si>
  <si>
    <t>Ok+, muy buen volumen, buena forma, recto, copa con buen follaje, (-2)</t>
  </si>
  <si>
    <t>Ok-, volumen promedio, fuste algo tortuoso, ramas gruesas, fuste cónico, copa con buen follaje (-2)</t>
  </si>
  <si>
    <t>Ok+, buen volumen, fuste muy recto y muy buena forma, copa con muy buen follaje, (-2)</t>
  </si>
  <si>
    <t xml:space="preserve">Ok-, buen volumen, fuste algo torcido y cónico, ramas gruesas, copa con follaje promedio, (-2) </t>
  </si>
  <si>
    <t xml:space="preserve">Ok-, muy buen volumen, fuste demasiado torcido y cónico, copa con follaje promedio, (-3) </t>
  </si>
  <si>
    <t>Ok-, buen volumen, fuste muy inclinado y muy  cónico, copa con buen follaje, (-1)</t>
  </si>
  <si>
    <t>Ok, volumen promedio, fuste algo combado y cónico, copa con buen follaje, (-1)</t>
  </si>
  <si>
    <t xml:space="preserve">Ok, buen volumen, torcido en la mitad del fuste y algo cónico, copa con muy buen follaje, (-1) </t>
  </si>
  <si>
    <t>Ok-, buen volumen, fuste sinuoso, copa con buen follaje, (-3)</t>
  </si>
  <si>
    <t>Ok, buen volumen, fuste con buena forma, copa con buen follaje, bonito, (0)</t>
  </si>
  <si>
    <t>Ok-, buen volumen, fuste tortuoso y cónico, copa con ramas gruesas y buen follaje, (-2)</t>
  </si>
  <si>
    <t>Ok, buen volumen, fuste tortuoso, copa con buen follaje y ramas gruesas, (-1)</t>
  </si>
  <si>
    <t>Ok, volumen promedio, copa con buena forma y buen follaje, (-2)</t>
  </si>
  <si>
    <t>Ok, buen volumen, fuste algo combado y algo cónico, copa con buen follaje, (0)</t>
  </si>
  <si>
    <t>Ok, buen volumen, fuste con buena rectitud y cónico, copa con buen follaje, (0)</t>
  </si>
  <si>
    <t>Ok-, mucho volumen, fuste demasiado torcido y cónico, con ramas gruesas, copa con pobre follaje, (-2)</t>
  </si>
  <si>
    <t>Ok, buen volumen, con buena forma y copa con  buen follaje, (-1)</t>
  </si>
  <si>
    <t>Ok, volumen promedio, fuste recto, abundantes ramas gruesas, copa con buen follaje, (-2)</t>
  </si>
  <si>
    <t>Ok, buen volumen, fuste sinuoso, entrenudos cortos, tope quebrado, copa con buen follaje, (-1)</t>
  </si>
  <si>
    <t>Ok, buen volumen, fuste recto con buena forma, tope quebrado, copa con buen follaje, (-2)</t>
  </si>
  <si>
    <t>Ok-, buen volumen, fuste muy torcido y cilíndrico, copa con muy buen follaje, (-2)</t>
  </si>
  <si>
    <t xml:space="preserve">Ok-, buen volumen, fuste torcido y muy cónico, copa con buen follaje, (-1) </t>
  </si>
  <si>
    <t>Ok-, mucho volumen, fuste muy sinuoso, ramas gruesas, copa con muy buen follaje, (0)</t>
  </si>
  <si>
    <t>Ok, buen volumen, buena forma, copa con buen follaje, (-3)</t>
  </si>
  <si>
    <t>Ok-, bajo volumen, fuste sinuoso y cónico, copa con follaje promedio, (-2)</t>
  </si>
  <si>
    <t>Ok, buen volumen, fuste recto con abundantes ramas, copa con buen follaje, (-1)</t>
  </si>
  <si>
    <t>Ok, buen volumen, fuste recto, con forma cuadrada y algo cónico, con algunas ramas gruesas, copa con buen follaje, (-2)</t>
  </si>
  <si>
    <t>Ok, volumen promedio, fuste con buena rectitud y cónico, copa con buen follaje, (-1)</t>
  </si>
  <si>
    <t>Ok, volumen promedio, copa con buen follaje, fuste con rectitud aceptable y cónico, (-2)</t>
  </si>
  <si>
    <t>Ok-, buen volumen, fuste algo torcido, con ramas gruesas que parece bifurcado y cónico, copa con buen follaje, (0)</t>
  </si>
  <si>
    <t>Ok, volumen promedio, fuste con buena forma, algo cónico, copa con buen follaje, (-2)</t>
  </si>
  <si>
    <t xml:space="preserve">Ok, buen volumen, fuste sinuoso y cónico, copa con buen follaje y torcida, (-1) </t>
  </si>
  <si>
    <t>Ok, buen volumen, fuste inclinado y cónico, copa con buen follaje, (-3)</t>
  </si>
  <si>
    <t>Ok-, buen volumen, fuste inclinado, sinuoso y muy cónico, copa con pobre follaje, (-1)</t>
  </si>
  <si>
    <t>Ok-, buen volumen, fuste combado, cónico con ramas gruesas, copa con buen follaje, (-4)</t>
  </si>
  <si>
    <t>Ok, volumen bajo, fuste recto y cónico, copa con follaje promedio, (-2)</t>
  </si>
  <si>
    <t>Ok, buen volumen, fuste sinuoso, combado y cónico, copa con buen follaje, (-1)</t>
  </si>
  <si>
    <t>Ok, buen volumen, fuste sinuoso, ramas gruesas y cónico, copa con buen follaje, (0)</t>
  </si>
  <si>
    <t>Ok, buen volumen, fuste torcido y cilíndrico, copa con buen follaje, (-2)</t>
  </si>
  <si>
    <t>Ok-, buen volumen, ramas gruesas en la copa que lo tuercen, fuste algo cónico, copa con buen follaje (-2)</t>
  </si>
  <si>
    <t xml:space="preserve">Ok-, buen volumen, fuste muy inclinado, ramas gruesas, copa con buen follaje, feíto, (-3) </t>
  </si>
  <si>
    <t>Ok-, buen volumen, fuste muy torcido y muy cónico, ramas muy gruesas, copa con buen follaje, (-2)</t>
  </si>
  <si>
    <t>Ok, buen volumen, copa con buen follaje, fuste con baja conicidad, ramas gruesas en la copa, (-1)</t>
  </si>
  <si>
    <t xml:space="preserve">Ok, buen volumen, fuste con rectitud aceptable y muy cónico, copa amplia y buen follaje, ramas largas, (-1) </t>
  </si>
  <si>
    <t>Ok-, buen volumen, fuste muy torcido y cónico, copa con buen follaje, (-1)</t>
  </si>
  <si>
    <t>Ok, volumen promedio, fuste inclinado, tortuoso y muy cónico, copa con follaje promedio, (0)</t>
  </si>
  <si>
    <t>Ok, volumen promedio, fuste muy recto y cónico, copa con muy buen follaje y copa hermosa, (-2)</t>
  </si>
  <si>
    <t>Volume</t>
  </si>
  <si>
    <t>Sin Thaut</t>
  </si>
  <si>
    <t>47-201</t>
  </si>
  <si>
    <t>Thin Ka Don</t>
  </si>
  <si>
    <t>47-202</t>
  </si>
  <si>
    <t>47-203</t>
  </si>
  <si>
    <t>47-204</t>
  </si>
  <si>
    <t>47-205</t>
  </si>
  <si>
    <t>47-206</t>
  </si>
  <si>
    <t>47-207</t>
  </si>
  <si>
    <t>47-208</t>
  </si>
  <si>
    <t>47-209</t>
  </si>
  <si>
    <t>47-210</t>
  </si>
  <si>
    <t>47-211</t>
  </si>
  <si>
    <t>47-212</t>
  </si>
  <si>
    <t>47-213</t>
  </si>
  <si>
    <t>47-214</t>
  </si>
  <si>
    <t>Pak Chong</t>
  </si>
  <si>
    <t>47-215</t>
  </si>
  <si>
    <t>47-216</t>
  </si>
  <si>
    <t>47-217</t>
  </si>
  <si>
    <t>47-218</t>
  </si>
  <si>
    <t>47-219</t>
  </si>
  <si>
    <t>47-220</t>
  </si>
  <si>
    <t>47-221</t>
  </si>
  <si>
    <t>47-222</t>
  </si>
  <si>
    <t>47-223</t>
  </si>
  <si>
    <t>47-224</t>
  </si>
  <si>
    <t>Waibon</t>
  </si>
  <si>
    <t>47-225</t>
  </si>
  <si>
    <t>Kintha</t>
  </si>
  <si>
    <t>47-226</t>
  </si>
  <si>
    <t>47-227</t>
  </si>
  <si>
    <t>Kyuntaw</t>
  </si>
  <si>
    <t>47-228</t>
  </si>
  <si>
    <t>47-229</t>
  </si>
  <si>
    <t>47-230</t>
  </si>
  <si>
    <t>47-231</t>
  </si>
  <si>
    <t>47-232</t>
  </si>
  <si>
    <t>47-233</t>
  </si>
  <si>
    <t>47-234</t>
  </si>
  <si>
    <t>47-235</t>
  </si>
  <si>
    <t>47-236</t>
  </si>
  <si>
    <t>Ladagyi</t>
  </si>
  <si>
    <t>47-237</t>
  </si>
  <si>
    <t>47-238</t>
  </si>
  <si>
    <t>SCC Bulk</t>
  </si>
  <si>
    <t>47-239</t>
  </si>
  <si>
    <t>47-240</t>
  </si>
  <si>
    <t>47-241</t>
  </si>
  <si>
    <t>47-242</t>
  </si>
  <si>
    <t>47-243</t>
  </si>
  <si>
    <t>47-244</t>
  </si>
  <si>
    <t>47-245</t>
  </si>
  <si>
    <t>47-246</t>
  </si>
  <si>
    <t>47-247</t>
  </si>
  <si>
    <t>47-248</t>
  </si>
  <si>
    <t>47-249</t>
  </si>
  <si>
    <t>Monterey 0rchard</t>
  </si>
  <si>
    <t>47-250</t>
  </si>
  <si>
    <t>Farm</t>
  </si>
  <si>
    <t>Rancho Pando</t>
  </si>
  <si>
    <t>470902C1</t>
  </si>
  <si>
    <t>Sin Pensar</t>
  </si>
  <si>
    <t>Andaluz</t>
  </si>
  <si>
    <t>470901A</t>
  </si>
  <si>
    <t>-</t>
  </si>
  <si>
    <t>CAM</t>
  </si>
  <si>
    <t>REP</t>
  </si>
  <si>
    <t>PLOT</t>
  </si>
  <si>
    <t>FAM</t>
  </si>
  <si>
    <t>TREE</t>
  </si>
  <si>
    <t>DBH</t>
  </si>
  <si>
    <t>HT</t>
  </si>
  <si>
    <t>Famgain</t>
  </si>
  <si>
    <t>BVtree</t>
  </si>
  <si>
    <t>Stem</t>
  </si>
  <si>
    <t>Branching</t>
  </si>
  <si>
    <t>Diseases</t>
  </si>
  <si>
    <t>Defects</t>
  </si>
  <si>
    <t>Comment</t>
  </si>
  <si>
    <t>64-001</t>
  </si>
  <si>
    <t>641801E</t>
  </si>
  <si>
    <t>Good tree, selected</t>
  </si>
  <si>
    <t>64-002</t>
  </si>
  <si>
    <t>64-003</t>
  </si>
  <si>
    <t>64-004</t>
  </si>
  <si>
    <t>64-005</t>
  </si>
  <si>
    <t>64-006</t>
  </si>
  <si>
    <t>64-007</t>
  </si>
  <si>
    <t>64-008</t>
  </si>
  <si>
    <t>64-009</t>
  </si>
  <si>
    <t>641802E</t>
  </si>
  <si>
    <t>64-010</t>
  </si>
  <si>
    <t>64-011</t>
  </si>
  <si>
    <t>64-012</t>
  </si>
  <si>
    <t>64-013</t>
  </si>
  <si>
    <t>64-014</t>
  </si>
  <si>
    <t>TreeGain</t>
  </si>
  <si>
    <t>49-504</t>
  </si>
  <si>
    <t>Mexico</t>
  </si>
  <si>
    <t>496714D1</t>
  </si>
  <si>
    <t>Proteak</t>
  </si>
  <si>
    <t>EP03MG023A</t>
  </si>
  <si>
    <t>DOMIN, 6 vecinos, Bueno</t>
  </si>
  <si>
    <t>49-505</t>
  </si>
  <si>
    <t>DOMIN, 4 vecinos, Muy bueno</t>
  </si>
  <si>
    <t>49-506</t>
  </si>
  <si>
    <t>DOMIN, 8 vecinos, Bueno, El árbol #1 y #3 estan buenos para selección</t>
  </si>
  <si>
    <t>49-507</t>
  </si>
  <si>
    <t>CODOM, 6 vecinos, Bueno, El árbol #2 de esta familia esta bueno para selección</t>
  </si>
  <si>
    <t>49-508</t>
  </si>
  <si>
    <t>DOMIN, 6 vecinos, Bueno, El árbol #6 de esta familia esta bueno para selección</t>
  </si>
  <si>
    <t>49-509</t>
  </si>
  <si>
    <t>49-510</t>
  </si>
  <si>
    <t>DOMIN, 5 vecinos, Excelente</t>
  </si>
  <si>
    <t>49-511</t>
  </si>
  <si>
    <t>DOMIN, 5 vecinos, Muy bueno</t>
  </si>
  <si>
    <t>49-512</t>
  </si>
  <si>
    <t>DOMIN, 5 vecinos, Bueno</t>
  </si>
  <si>
    <t>49-513</t>
  </si>
  <si>
    <t>DOMIN, 8 vecinos, Bueno</t>
  </si>
  <si>
    <t>49-514</t>
  </si>
  <si>
    <t>49-515</t>
  </si>
  <si>
    <t>DOMIN, 6 vecinos, Muy bueno</t>
  </si>
  <si>
    <t>49-516</t>
  </si>
  <si>
    <t>DOMIN, 5 vecinos, Bueno, El árbol #4 y #5 estan buenos para selección</t>
  </si>
  <si>
    <t>49-517</t>
  </si>
  <si>
    <t>49-518</t>
  </si>
  <si>
    <t>DOMIN, 3 vecinos, Bueno</t>
  </si>
  <si>
    <t>49-519</t>
  </si>
  <si>
    <t>CODOM, 5 vecinos, Regular</t>
  </si>
  <si>
    <t>49-520</t>
  </si>
  <si>
    <t>INTER, 5 vecinos, Regular</t>
  </si>
  <si>
    <t>49-521</t>
  </si>
  <si>
    <t>49-522</t>
  </si>
  <si>
    <t>49-523</t>
  </si>
  <si>
    <t>DOMIN, 6 vecinos, Excelente</t>
  </si>
  <si>
    <t>49-524</t>
  </si>
  <si>
    <t>DOMIN, 6 vecinos, Muy bueno, El árbol #5 y #6 de esta familia estan buenos para selección</t>
  </si>
  <si>
    <t>49-525</t>
  </si>
  <si>
    <t>49-526</t>
  </si>
  <si>
    <t>49-527</t>
  </si>
  <si>
    <t>DOMIN, 7 vecinos, Excelente, El árbol #5 de esta familia esta bueno para selección</t>
  </si>
  <si>
    <t>49-528</t>
  </si>
  <si>
    <t>Muy bueno (selected in field)</t>
  </si>
  <si>
    <t>49-529</t>
  </si>
  <si>
    <t>DOMIN, 7 vecinos, Muy bueno</t>
  </si>
  <si>
    <t>49-530</t>
  </si>
  <si>
    <t>49-531</t>
  </si>
  <si>
    <t>49-532</t>
  </si>
  <si>
    <t>49-533</t>
  </si>
  <si>
    <t>49-534</t>
  </si>
  <si>
    <t>CODOM, 6 vecinos, Bueno, El árbol #3 de esta familia esta bueno para selección</t>
  </si>
  <si>
    <t>49-535</t>
  </si>
  <si>
    <t>DOMIN, 7 vecinos, Bueno</t>
  </si>
  <si>
    <t>49-536</t>
  </si>
  <si>
    <t>49-537</t>
  </si>
  <si>
    <t>49-538</t>
  </si>
  <si>
    <t>DOMIN, 7 vecinos, Muy bueno, El árbol #6 de esta familia esta bueno para selección</t>
  </si>
  <si>
    <t>49-539</t>
  </si>
  <si>
    <t>DOMIN, 8 vecinos, Bueno, El árbol #2 de esta familia esta bueno para selección</t>
  </si>
  <si>
    <t>49-540</t>
  </si>
  <si>
    <t>49-541</t>
  </si>
  <si>
    <t>49-542</t>
  </si>
  <si>
    <t>DOMIN, 8 vecinos, Muy bueno</t>
  </si>
  <si>
    <t>49-543</t>
  </si>
  <si>
    <t>49-544</t>
  </si>
  <si>
    <t>DOMIN, 7 vecinos, Bueno, El árbol #4 de esta familia esta bueno para selección</t>
  </si>
  <si>
    <t>49-545</t>
  </si>
  <si>
    <t>CODOM, 6 vecinos, Regular</t>
  </si>
  <si>
    <t>49-546</t>
  </si>
  <si>
    <t>49-547</t>
  </si>
  <si>
    <t>CODOM, 7 vecinos, Regular</t>
  </si>
  <si>
    <t>49-548</t>
  </si>
  <si>
    <t>DOMIN, 5 vecinos, Regular</t>
  </si>
  <si>
    <t>49-549</t>
  </si>
  <si>
    <t>DOMIN, 7 vecinos, Regular</t>
  </si>
  <si>
    <t>49-550</t>
  </si>
  <si>
    <t>49-551</t>
  </si>
  <si>
    <t>DOMIN, 6 vecinos, Bueno, El árbol #5 de esta familia esta bueno para selección</t>
  </si>
  <si>
    <t>49-552</t>
  </si>
  <si>
    <t>49-553</t>
  </si>
  <si>
    <t>DOMIN, 4 vecinos, Excelente</t>
  </si>
  <si>
    <t>49-554</t>
  </si>
  <si>
    <t>49-555</t>
  </si>
  <si>
    <t>49-556</t>
  </si>
  <si>
    <t>49-557</t>
  </si>
  <si>
    <t>49-558</t>
  </si>
  <si>
    <t>DOMIN, 6 vecinos, Bueno, El árbol #4 de esta familia esta muy bueno para selección</t>
  </si>
  <si>
    <t>49-559</t>
  </si>
  <si>
    <t>49-560</t>
  </si>
  <si>
    <t>49-561</t>
  </si>
  <si>
    <t>Excelente (selected in field)</t>
  </si>
  <si>
    <t>49-562</t>
  </si>
  <si>
    <t>49-563</t>
  </si>
  <si>
    <t>49-564</t>
  </si>
  <si>
    <t>49-565</t>
  </si>
  <si>
    <t>49-566</t>
  </si>
  <si>
    <t>49-567</t>
  </si>
  <si>
    <t>49-568</t>
  </si>
  <si>
    <t>49-569</t>
  </si>
  <si>
    <t>DOMIN, 4 vecinos, Bueno</t>
  </si>
  <si>
    <t>49-570</t>
  </si>
  <si>
    <t>49-571</t>
  </si>
  <si>
    <t>49-572</t>
  </si>
  <si>
    <t>49-573</t>
  </si>
  <si>
    <t>DOMIN, 6 vecinos, Excelente, El árbol #1 de esta familia esta bueno para selección y el #2 esta my bueno para selección</t>
  </si>
  <si>
    <t>49-574</t>
  </si>
  <si>
    <t>49-575</t>
  </si>
  <si>
    <t>49-576</t>
  </si>
  <si>
    <t>496715D1</t>
  </si>
  <si>
    <t>EP03MG024A</t>
  </si>
  <si>
    <t>49-577</t>
  </si>
  <si>
    <t>49-578</t>
  </si>
  <si>
    <t>49-579</t>
  </si>
  <si>
    <t>49-580</t>
  </si>
  <si>
    <t>49-581</t>
  </si>
  <si>
    <t>DOMIN, 7 vecinos, Excelente</t>
  </si>
  <si>
    <t>49-582</t>
  </si>
  <si>
    <t>49-583</t>
  </si>
  <si>
    <t>49-584</t>
  </si>
  <si>
    <t>49-585</t>
  </si>
  <si>
    <t>49-586</t>
  </si>
  <si>
    <t>DOMIN, 3 vecinos, Muy bueno</t>
  </si>
  <si>
    <t>49-587</t>
  </si>
  <si>
    <t>49-588</t>
  </si>
  <si>
    <t>CODOM, 7 vecinos, Bueno</t>
  </si>
  <si>
    <t>49-589</t>
  </si>
  <si>
    <t>49-590</t>
  </si>
  <si>
    <t>49-591</t>
  </si>
  <si>
    <t>49-592</t>
  </si>
  <si>
    <t>49-593</t>
  </si>
  <si>
    <t>49-594</t>
  </si>
  <si>
    <t>49-595</t>
  </si>
  <si>
    <t>49-596</t>
  </si>
  <si>
    <t>49-597</t>
  </si>
  <si>
    <t>Bueno (selected in field)</t>
  </si>
  <si>
    <t>49-598</t>
  </si>
  <si>
    <t>49-599</t>
  </si>
  <si>
    <t>49-600</t>
  </si>
  <si>
    <t>49-601</t>
  </si>
  <si>
    <t>49-602</t>
  </si>
  <si>
    <t>49-603</t>
  </si>
  <si>
    <t>49-604</t>
  </si>
  <si>
    <t>CODOM, 4 vecinos, Bueno</t>
  </si>
  <si>
    <t>49-605</t>
  </si>
  <si>
    <t>49-606</t>
  </si>
  <si>
    <t>49-607</t>
  </si>
  <si>
    <t>49-608</t>
  </si>
  <si>
    <t>49-609</t>
  </si>
  <si>
    <t>DOMIN, 7 vecinos, Muy bueno, El árbol 2 de esta familia en esta repetición esta bueno para selección</t>
  </si>
  <si>
    <t>49-610</t>
  </si>
  <si>
    <t>49-611</t>
  </si>
  <si>
    <t>49-612</t>
  </si>
  <si>
    <t>DOMIN, 6 vecinos, Bueno, El árbol #1 de esta familia esta bueno para selección</t>
  </si>
  <si>
    <t>49-613</t>
  </si>
  <si>
    <t>DOMIN, 5 vecinos, Bueno, El árbol #6 de esta familia en esta repetición esta bueno tambien para selección</t>
  </si>
  <si>
    <t>49-614</t>
  </si>
  <si>
    <t>49-615</t>
  </si>
  <si>
    <t>49-616</t>
  </si>
  <si>
    <t>49-617</t>
  </si>
  <si>
    <t>CODOM, 6 vecinos, Bueno</t>
  </si>
  <si>
    <t>MEM TRIAl CODE</t>
  </si>
  <si>
    <t>TRIAL</t>
  </si>
  <si>
    <t>PV128APDF</t>
  </si>
  <si>
    <t>PV128BMTU</t>
  </si>
  <si>
    <t>MEM CODE</t>
  </si>
  <si>
    <t>PEL0001</t>
  </si>
  <si>
    <t>PEL0002</t>
  </si>
  <si>
    <t>PEL0003</t>
  </si>
  <si>
    <t>PEL0004</t>
  </si>
  <si>
    <t>PEL0005</t>
  </si>
  <si>
    <t>PEL0006</t>
  </si>
  <si>
    <t>PEL0007</t>
  </si>
  <si>
    <t>PEL0008</t>
  </si>
  <si>
    <t>PEL0009</t>
  </si>
  <si>
    <t>PEL0010</t>
  </si>
  <si>
    <t>PEL0011</t>
  </si>
  <si>
    <t>PEL0012</t>
  </si>
  <si>
    <t>PEL0013</t>
  </si>
  <si>
    <t>PEL0014</t>
  </si>
  <si>
    <t>OldFam</t>
  </si>
  <si>
    <t>ht3</t>
  </si>
  <si>
    <t>dbh3</t>
  </si>
  <si>
    <t>st3</t>
  </si>
  <si>
    <t>bd3</t>
  </si>
  <si>
    <t>stvol3</t>
  </si>
  <si>
    <t>GCAvol3</t>
  </si>
  <si>
    <t>obs3</t>
  </si>
  <si>
    <t>Old CamNum</t>
  </si>
  <si>
    <t>67-101</t>
  </si>
  <si>
    <t>Tanzania</t>
  </si>
  <si>
    <t>6772X13A1</t>
  </si>
  <si>
    <t>GRT</t>
  </si>
  <si>
    <t>Nice, spot on</t>
  </si>
  <si>
    <t>67-001</t>
  </si>
  <si>
    <t>67-102</t>
  </si>
  <si>
    <t>67-002</t>
  </si>
  <si>
    <t>67-103</t>
  </si>
  <si>
    <t>67-003</t>
  </si>
  <si>
    <t>67-104</t>
  </si>
  <si>
    <t>67-004</t>
  </si>
  <si>
    <t>67-105</t>
  </si>
  <si>
    <t>67-005</t>
  </si>
  <si>
    <t>67-106</t>
  </si>
  <si>
    <t>67-006</t>
  </si>
  <si>
    <t>67-107</t>
  </si>
  <si>
    <t>Simon select</t>
  </si>
  <si>
    <t>67-007</t>
  </si>
  <si>
    <t>67-108</t>
  </si>
  <si>
    <t>67-008</t>
  </si>
  <si>
    <t>67-109</t>
  </si>
  <si>
    <t>67-009</t>
  </si>
  <si>
    <t>67-110</t>
  </si>
  <si>
    <t>67-010</t>
  </si>
  <si>
    <t>67-111</t>
  </si>
  <si>
    <t>67-011</t>
  </si>
  <si>
    <t>67-112</t>
  </si>
  <si>
    <t>67-012</t>
  </si>
  <si>
    <t>67-113</t>
  </si>
  <si>
    <t>67-013</t>
  </si>
  <si>
    <t>67-114</t>
  </si>
  <si>
    <t>67-014</t>
  </si>
  <si>
    <t>67-115</t>
  </si>
  <si>
    <t>AVRG</t>
  </si>
  <si>
    <t>67-015</t>
  </si>
  <si>
    <t>67-116</t>
  </si>
  <si>
    <t>67-016</t>
  </si>
  <si>
    <t>67-117</t>
  </si>
  <si>
    <t>67-017</t>
  </si>
  <si>
    <t>67-118</t>
  </si>
  <si>
    <t>67-018</t>
  </si>
  <si>
    <t>67-119</t>
  </si>
  <si>
    <t>67-019</t>
  </si>
  <si>
    <t>67-120</t>
  </si>
  <si>
    <t>67-020</t>
  </si>
  <si>
    <t>67-121</t>
  </si>
  <si>
    <t>67-021</t>
  </si>
  <si>
    <t>67-122</t>
  </si>
  <si>
    <t>67-022</t>
  </si>
  <si>
    <t>67-123</t>
  </si>
  <si>
    <t>67-023</t>
  </si>
  <si>
    <t>67-124</t>
  </si>
  <si>
    <t>67-024</t>
  </si>
  <si>
    <t>67-125</t>
  </si>
  <si>
    <t>67-025</t>
  </si>
  <si>
    <t>67-126</t>
  </si>
  <si>
    <t>67-026</t>
  </si>
  <si>
    <t>67-127</t>
  </si>
  <si>
    <t>67-027</t>
  </si>
  <si>
    <t>67-128</t>
  </si>
  <si>
    <t>67-028</t>
  </si>
  <si>
    <t>67-129</t>
  </si>
  <si>
    <t>67-029</t>
  </si>
  <si>
    <t>67-130</t>
  </si>
  <si>
    <t>67-030</t>
  </si>
  <si>
    <t>67-131</t>
  </si>
  <si>
    <t>67-031</t>
  </si>
  <si>
    <t>67-132</t>
  </si>
  <si>
    <t>67-032</t>
  </si>
  <si>
    <t>67-133</t>
  </si>
  <si>
    <t>6772X13A2</t>
  </si>
  <si>
    <t>67-033</t>
  </si>
  <si>
    <t>67-134</t>
  </si>
  <si>
    <t>67-034</t>
  </si>
  <si>
    <t>67-135</t>
  </si>
  <si>
    <t>67-035</t>
  </si>
  <si>
    <t>67-136</t>
  </si>
  <si>
    <t>VERY NICE</t>
  </si>
  <si>
    <t>67-036</t>
  </si>
  <si>
    <t>67-137</t>
  </si>
  <si>
    <t>67-037</t>
  </si>
  <si>
    <t>67-138</t>
  </si>
  <si>
    <t>GOOD</t>
  </si>
  <si>
    <t>67-038</t>
  </si>
  <si>
    <t>67-139</t>
  </si>
  <si>
    <t>67-039</t>
  </si>
  <si>
    <t>67-140</t>
  </si>
  <si>
    <t>67-040</t>
  </si>
  <si>
    <t>67-141</t>
  </si>
  <si>
    <t>67-041</t>
  </si>
  <si>
    <t>67-142</t>
  </si>
  <si>
    <t>67-042</t>
  </si>
  <si>
    <t>67-143</t>
  </si>
  <si>
    <t>67-043</t>
  </si>
  <si>
    <t>67-144</t>
  </si>
  <si>
    <t>67-044</t>
  </si>
  <si>
    <t>67-145</t>
  </si>
  <si>
    <t>67-045</t>
  </si>
  <si>
    <t>67-146</t>
  </si>
  <si>
    <t>67-046</t>
  </si>
  <si>
    <t>67-147</t>
  </si>
  <si>
    <t>67-047</t>
  </si>
  <si>
    <t>67-148</t>
  </si>
  <si>
    <t>67-048</t>
  </si>
  <si>
    <t>67-149</t>
  </si>
  <si>
    <t>67-049</t>
  </si>
  <si>
    <t>67-150</t>
  </si>
  <si>
    <t>67-050</t>
  </si>
  <si>
    <t>No, Straightness score almost 1</t>
  </si>
  <si>
    <t>No,very sharp twist</t>
  </si>
  <si>
    <t>No,wrong height measurement due to lean</t>
  </si>
  <si>
    <t>No,fork at about 6m</t>
  </si>
  <si>
    <t>.Nice</t>
  </si>
  <si>
    <t>Missing from 2013 list</t>
  </si>
  <si>
    <t>64-015</t>
  </si>
  <si>
    <t>64-016</t>
  </si>
  <si>
    <t>64-017</t>
  </si>
  <si>
    <t>64-018</t>
  </si>
  <si>
    <t>64-019</t>
  </si>
  <si>
    <t>64-020</t>
  </si>
  <si>
    <t>64-021</t>
  </si>
  <si>
    <t>64-022</t>
  </si>
  <si>
    <t>64-023</t>
  </si>
  <si>
    <t>64-024</t>
  </si>
  <si>
    <t>64-025</t>
  </si>
  <si>
    <t>64-026</t>
  </si>
  <si>
    <t>64-027</t>
  </si>
  <si>
    <t>64-028</t>
  </si>
  <si>
    <t>64-029</t>
  </si>
  <si>
    <t>64-030</t>
  </si>
  <si>
    <t>64-031</t>
  </si>
  <si>
    <t>64-032</t>
  </si>
  <si>
    <t>64-033</t>
  </si>
  <si>
    <t>64-034</t>
  </si>
  <si>
    <t>64-035</t>
  </si>
  <si>
    <t>64-036</t>
  </si>
  <si>
    <t>64-037</t>
  </si>
  <si>
    <t>64-038</t>
  </si>
  <si>
    <t>64-039</t>
  </si>
  <si>
    <t>64-040</t>
  </si>
  <si>
    <t>64-041</t>
  </si>
  <si>
    <t>64-042</t>
  </si>
  <si>
    <t>64-043</t>
  </si>
  <si>
    <t>64-044</t>
  </si>
  <si>
    <t>64-045</t>
  </si>
  <si>
    <t>64-046</t>
  </si>
  <si>
    <t>64-047</t>
  </si>
  <si>
    <t>64-048</t>
  </si>
  <si>
    <t>64-049</t>
  </si>
  <si>
    <t>64-050</t>
  </si>
  <si>
    <t>64-051</t>
  </si>
  <si>
    <t>64-052</t>
  </si>
  <si>
    <t>64-053</t>
  </si>
  <si>
    <t>64-054</t>
  </si>
  <si>
    <t>64-055</t>
  </si>
  <si>
    <t>64-056</t>
  </si>
  <si>
    <t>64-057</t>
  </si>
  <si>
    <t>64-058</t>
  </si>
  <si>
    <t>64-059</t>
  </si>
  <si>
    <t>64-060</t>
  </si>
  <si>
    <t>64-061</t>
  </si>
  <si>
    <t>64-062</t>
  </si>
  <si>
    <t>64-063</t>
  </si>
  <si>
    <t>64-064</t>
  </si>
  <si>
    <t>64-065</t>
  </si>
  <si>
    <t>64-066</t>
  </si>
  <si>
    <t>64-067</t>
  </si>
  <si>
    <t>64-068</t>
  </si>
  <si>
    <t>64-069</t>
  </si>
  <si>
    <t>64-070</t>
  </si>
  <si>
    <t>64-071</t>
  </si>
  <si>
    <t>64-072</t>
  </si>
  <si>
    <t>64-073</t>
  </si>
  <si>
    <t>64-074</t>
  </si>
  <si>
    <t>64-075</t>
  </si>
  <si>
    <t>64-076</t>
  </si>
  <si>
    <t>64-077</t>
  </si>
  <si>
    <t>64-078</t>
  </si>
  <si>
    <t>64-079</t>
  </si>
  <si>
    <t>64-080</t>
  </si>
  <si>
    <t>64-081</t>
  </si>
  <si>
    <t>64-082</t>
  </si>
  <si>
    <t>64-083</t>
  </si>
  <si>
    <t>64-084</t>
  </si>
  <si>
    <t>64-085</t>
  </si>
  <si>
    <t>646701B</t>
  </si>
  <si>
    <t>646702B</t>
  </si>
  <si>
    <t>Neighbors</t>
  </si>
  <si>
    <t>Slight curve</t>
  </si>
  <si>
    <t>Small ramicorn crown</t>
  </si>
  <si>
    <t>Heavy branches</t>
  </si>
  <si>
    <t>Slight curve, nice crown</t>
  </si>
  <si>
    <t>Slight curve, ramicorn</t>
  </si>
  <si>
    <t>Ramicorn, curve</t>
  </si>
  <si>
    <t>Select</t>
  </si>
  <si>
    <t>65-001</t>
  </si>
  <si>
    <t>65-18-02C</t>
  </si>
  <si>
    <t>3/126B @ THE BENDS</t>
  </si>
  <si>
    <t>DOR0037</t>
  </si>
  <si>
    <t>65-002</t>
  </si>
  <si>
    <t>DOR0038</t>
  </si>
  <si>
    <t>65-003</t>
  </si>
  <si>
    <t>DOR0039</t>
  </si>
  <si>
    <t>65-004</t>
  </si>
  <si>
    <t>DOR0040</t>
  </si>
  <si>
    <t>65-005</t>
  </si>
  <si>
    <t>DOR0041</t>
  </si>
  <si>
    <t>65-006</t>
  </si>
  <si>
    <t>DOR0042</t>
  </si>
  <si>
    <t>65-007</t>
  </si>
  <si>
    <t>DOR0043</t>
  </si>
  <si>
    <t>65-008</t>
  </si>
  <si>
    <t>DOR0044</t>
  </si>
  <si>
    <t>65-009</t>
  </si>
  <si>
    <t>DOR0045</t>
  </si>
  <si>
    <t>65-010</t>
  </si>
  <si>
    <t>DOR0046</t>
  </si>
  <si>
    <t>65-011</t>
  </si>
  <si>
    <t>DOR0047</t>
  </si>
  <si>
    <t>65-012</t>
  </si>
  <si>
    <t>DOR0048</t>
  </si>
  <si>
    <t>65-013</t>
  </si>
  <si>
    <t>DOR0049</t>
  </si>
  <si>
    <t>65-014</t>
  </si>
  <si>
    <t>DOR0050</t>
  </si>
  <si>
    <t>65-015</t>
  </si>
  <si>
    <t>DOR0051</t>
  </si>
  <si>
    <t>65-016</t>
  </si>
  <si>
    <t>DOR0052</t>
  </si>
  <si>
    <t>65-017</t>
  </si>
  <si>
    <t>DOR0053</t>
  </si>
  <si>
    <t>65-018</t>
  </si>
  <si>
    <t>DOR0054</t>
  </si>
  <si>
    <t>65-019</t>
  </si>
  <si>
    <t>DOR0055</t>
  </si>
  <si>
    <t>65-020</t>
  </si>
  <si>
    <t>DOR0056</t>
  </si>
  <si>
    <t>65-021</t>
  </si>
  <si>
    <t>DOR0057</t>
  </si>
  <si>
    <t>65-022</t>
  </si>
  <si>
    <t>DOR0058</t>
  </si>
  <si>
    <t>65-023</t>
  </si>
  <si>
    <t>DOR0059</t>
  </si>
  <si>
    <t>65-024</t>
  </si>
  <si>
    <t>65-18-01C</t>
  </si>
  <si>
    <t>3/126A @ INGWEMPISI</t>
  </si>
  <si>
    <t>DOR0060</t>
  </si>
  <si>
    <t>65-025</t>
  </si>
  <si>
    <t>DOR0061</t>
  </si>
  <si>
    <t>65-026</t>
  </si>
  <si>
    <t>DOR0062</t>
  </si>
  <si>
    <t>65-027</t>
  </si>
  <si>
    <t>DOR0063</t>
  </si>
  <si>
    <t>65-028</t>
  </si>
  <si>
    <t>DOR0064</t>
  </si>
  <si>
    <t>65-029</t>
  </si>
  <si>
    <t>DOR0065</t>
  </si>
  <si>
    <t>65-030</t>
  </si>
  <si>
    <t>DOR0066</t>
  </si>
  <si>
    <t>Trial</t>
  </si>
  <si>
    <t>Mem Trial code</t>
  </si>
  <si>
    <t>Member</t>
  </si>
  <si>
    <t>South Africa</t>
  </si>
  <si>
    <t>WFAMGAIN</t>
  </si>
  <si>
    <t>GCADBH48</t>
  </si>
  <si>
    <t>NTESTS</t>
  </si>
  <si>
    <t>BVTREE</t>
  </si>
  <si>
    <t>COMMENT</t>
  </si>
  <si>
    <t>DBH48</t>
  </si>
  <si>
    <t>STDBH48</t>
  </si>
  <si>
    <t>OK TREE. BIT OF A BUTT SWEEP</t>
  </si>
  <si>
    <t>OK TREE. FORM?</t>
  </si>
  <si>
    <t>OK TREE</t>
  </si>
  <si>
    <t>GOOD TREE. FORM?</t>
  </si>
  <si>
    <t>GOOD TREE</t>
  </si>
  <si>
    <t>GOOD TREE. BIT OPEN</t>
  </si>
  <si>
    <t>NICE TREE. A BIT OPEN</t>
  </si>
  <si>
    <t>NICE TREE. BIT OPEN</t>
  </si>
  <si>
    <t>OK TREE. BIT OPEN</t>
  </si>
  <si>
    <t>Mem selection code</t>
  </si>
  <si>
    <t>MEMBER</t>
  </si>
  <si>
    <t>COUNTRY</t>
  </si>
  <si>
    <t>64-086</t>
  </si>
  <si>
    <t>64-087</t>
  </si>
  <si>
    <t>64-088</t>
  </si>
  <si>
    <t>64-089</t>
  </si>
  <si>
    <t>64-090</t>
  </si>
  <si>
    <t>64-091</t>
  </si>
  <si>
    <t>64-092</t>
  </si>
  <si>
    <t>64-093</t>
  </si>
  <si>
    <t>64-094</t>
  </si>
  <si>
    <t>64-095</t>
  </si>
  <si>
    <t>64-096</t>
  </si>
  <si>
    <t>64-097</t>
  </si>
  <si>
    <t>64-098</t>
  </si>
  <si>
    <t>64-099</t>
  </si>
  <si>
    <t>64-100</t>
  </si>
  <si>
    <t>64-101</t>
  </si>
  <si>
    <t>64-102</t>
  </si>
  <si>
    <t>64-103</t>
  </si>
  <si>
    <t>64-104</t>
  </si>
  <si>
    <t>64-105</t>
  </si>
  <si>
    <t>64-106</t>
  </si>
  <si>
    <t>64-107</t>
  </si>
  <si>
    <t>640201I1</t>
  </si>
  <si>
    <t>S. Africa</t>
  </si>
  <si>
    <t>GCAvol</t>
  </si>
  <si>
    <t>ID</t>
  </si>
  <si>
    <t>Check</t>
  </si>
  <si>
    <t>Yes, V+, slight curve at crown, average crown, -4</t>
  </si>
  <si>
    <t>Yes, average volume, S++, nice crown, -2</t>
  </si>
  <si>
    <t>Ok-, V++, nice crown, twisted, (-1)</t>
  </si>
  <si>
    <t>Yes, V++, a bit twisted, nice crown and branches, (-3)</t>
  </si>
  <si>
    <t>Yes, V++, nice crown and branches, very nice tree, (-1)</t>
  </si>
  <si>
    <t>Ok-, average volume, crooked, nice crown, it seems forked, -2</t>
  </si>
  <si>
    <t>Ok+, V++, slight twisted at crown, nice crown and branches, -2</t>
  </si>
  <si>
    <t>Ok-, average volume, heavy conicity, nice crown, straight, -4</t>
  </si>
  <si>
    <t>Yes, V++, straight, very nice crown, -3</t>
  </si>
  <si>
    <t>Ok+, average volume, leaning, heavy conicity, average crown, -2</t>
  </si>
  <si>
    <t>Ok+, V++, nice crown and branches, leaning, -1</t>
  </si>
  <si>
    <t>Ok+, V++, slight crooked, very nice crown, -2</t>
  </si>
  <si>
    <t>Ok+, V+++, heavy branch @ 12 m, slight twisted, very nice crown, -2</t>
  </si>
  <si>
    <t>Ok+, V++, crooked, nice crown, heavy branches at crown, forking, -2</t>
  </si>
  <si>
    <t>Ok+, average volume, nice crown, leaning, heavy conicity, -1</t>
  </si>
  <si>
    <t>Ok+, twisted, V++, nice crown, 0</t>
  </si>
  <si>
    <t xml:space="preserve">Yes, V+++, nice straight, nice crown and branches, nice tree, 0 </t>
  </si>
  <si>
    <t>Ok+, V++, nice straight, heavy branches at crown, nice crown, 0</t>
  </si>
  <si>
    <t>Ok+, average volume, slight crooked, heavy branch, nice crown, -1</t>
  </si>
  <si>
    <t>Ok+, V++, crooked, heavy branches at crown, nice crown, -4</t>
  </si>
  <si>
    <t>Ok-, V++, heavy conicity, slight crooked, -1</t>
  </si>
  <si>
    <t>1-130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</si>
</sst>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"/>
  </numFmts>
  <fonts count="23" x14ac:knownFonts="1">
    <font>
      <sz val="10"/>
      <name val="Arial"/>
    </font>
    <font>
      <b/>
      <sz val="10"/>
      <name val="Arial"/>
      <family val="2"/>
    </font>
    <font>
      <b/>
      <sz val="10"/>
      <name val="MS Sans Serif"/>
      <family val="2"/>
    </font>
    <font>
      <sz val="10"/>
      <name val="Arial"/>
      <family val="2"/>
    </font>
    <font>
      <b/>
      <sz val="8"/>
      <color indexed="81"/>
      <name val="Tahoma"/>
      <family val="2"/>
    </font>
    <font>
      <sz val="8"/>
      <color indexed="81"/>
      <name val="Tahoma"/>
      <family val="2"/>
    </font>
    <font>
      <sz val="10"/>
      <color indexed="10"/>
      <name val="Arial"/>
      <family val="2"/>
    </font>
    <font>
      <sz val="8"/>
      <name val="Arial"/>
      <family val="2"/>
    </font>
    <font>
      <sz val="8"/>
      <color indexed="8"/>
      <name val="Calibri"/>
      <family val="2"/>
    </font>
    <font>
      <sz val="11"/>
      <name val="Arial"/>
      <family val="2"/>
    </font>
    <font>
      <sz val="8"/>
      <color indexed="81"/>
      <name val="Tahoma"/>
      <family val="2"/>
    </font>
    <font>
      <b/>
      <sz val="8"/>
      <color indexed="81"/>
      <name val="Tahoma"/>
      <family val="2"/>
    </font>
    <font>
      <sz val="10"/>
      <name val="MS Sans Serif"/>
      <family val="2"/>
    </font>
    <font>
      <sz val="9"/>
      <color indexed="81"/>
      <name val="Tahoma"/>
      <charset val="1"/>
    </font>
    <font>
      <b/>
      <sz val="9"/>
      <color indexed="81"/>
      <name val="Tahoma"/>
      <charset val="1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rgb="FFFF0000"/>
      <name val="Calibri"/>
      <family val="2"/>
      <scheme val="minor"/>
    </font>
    <font>
      <sz val="11"/>
      <name val="Calibri"/>
      <family val="2"/>
      <scheme val="minor"/>
    </font>
    <font>
      <b/>
      <sz val="11"/>
      <name val="Calibri"/>
      <family val="2"/>
      <scheme val="minor"/>
    </font>
    <font>
      <sz val="8"/>
      <color theme="1"/>
      <name val="Calibri"/>
      <family val="2"/>
      <scheme val="minor"/>
    </font>
  </fonts>
  <fills count="7">
    <fill>
      <patternFill patternType="none"/>
    </fill>
    <fill>
      <patternFill patternType="gray125"/>
    </fill>
    <fill>
      <patternFill patternType="solid">
        <fgColor rgb="FFFFC00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6" tint="0.39997558519241921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/>
      <top style="thin">
        <color indexed="8"/>
      </top>
      <bottom/>
      <diagonal/>
    </border>
    <border>
      <left style="thin">
        <color indexed="65"/>
      </left>
      <right/>
      <top style="thin">
        <color indexed="8"/>
      </top>
      <bottom/>
      <diagonal/>
    </border>
    <border>
      <left style="thin">
        <color indexed="8"/>
      </left>
      <right/>
      <top style="thin">
        <color indexed="65"/>
      </top>
      <bottom/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 style="thin">
        <color indexed="65"/>
      </left>
      <right/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/>
      <top/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/>
      <right/>
      <top style="thin">
        <color indexed="8"/>
      </top>
      <bottom/>
      <diagonal/>
    </border>
    <border>
      <left/>
      <right/>
      <top style="thin">
        <color indexed="8"/>
      </top>
      <bottom style="thin">
        <color indexed="8"/>
      </bottom>
      <diagonal/>
    </border>
    <border>
      <left style="thin">
        <color indexed="65"/>
      </left>
      <right style="thin">
        <color indexed="8"/>
      </right>
      <top style="thin">
        <color indexed="8"/>
      </top>
      <bottom/>
      <diagonal/>
    </border>
  </borders>
  <cellStyleXfs count="3">
    <xf numFmtId="0" fontId="0" fillId="0" borderId="0"/>
    <xf numFmtId="0" fontId="12" fillId="0" borderId="0"/>
    <xf numFmtId="0" fontId="17" fillId="0" borderId="0"/>
  </cellStyleXfs>
  <cellXfs count="146">
    <xf numFmtId="0" fontId="0" fillId="0" borderId="0" xfId="0"/>
    <xf numFmtId="0" fontId="1" fillId="0" borderId="0" xfId="0" applyFont="1"/>
    <xf numFmtId="0" fontId="2" fillId="0" borderId="0" xfId="0" applyFont="1"/>
    <xf numFmtId="17" fontId="1" fillId="0" borderId="0" xfId="0" applyNumberFormat="1" applyFont="1"/>
    <xf numFmtId="0" fontId="0" fillId="0" borderId="0" xfId="0" applyFill="1"/>
    <xf numFmtId="0" fontId="3" fillId="0" borderId="0" xfId="0" applyFont="1" applyFill="1" applyBorder="1"/>
    <xf numFmtId="0" fontId="3" fillId="0" borderId="0" xfId="0" applyFont="1" applyFill="1" applyBorder="1" applyAlignment="1"/>
    <xf numFmtId="0" fontId="3" fillId="0" borderId="0" xfId="0" applyFont="1" applyFill="1" applyBorder="1" applyAlignment="1">
      <alignment horizontal="left"/>
    </xf>
    <xf numFmtId="0" fontId="3" fillId="0" borderId="0" xfId="0" applyFont="1" applyFill="1"/>
    <xf numFmtId="0" fontId="3" fillId="0" borderId="0" xfId="0" applyFont="1" applyFill="1" applyBorder="1" applyAlignment="1">
      <alignment vertical="top"/>
    </xf>
    <xf numFmtId="0" fontId="3" fillId="0" borderId="0" xfId="0" applyFont="1"/>
    <xf numFmtId="0" fontId="3" fillId="0" borderId="0" xfId="0" applyFont="1" applyFill="1" applyAlignment="1">
      <alignment horizontal="left"/>
    </xf>
    <xf numFmtId="164" fontId="3" fillId="0" borderId="0" xfId="0" applyNumberFormat="1" applyFont="1" applyFill="1" applyAlignment="1">
      <alignment horizontal="right"/>
    </xf>
    <xf numFmtId="164" fontId="3" fillId="0" borderId="0" xfId="0" applyNumberFormat="1" applyFont="1" applyFill="1" applyBorder="1"/>
    <xf numFmtId="164" fontId="3" fillId="0" borderId="0" xfId="0" quotePrefix="1" applyNumberFormat="1" applyFont="1" applyFill="1" applyBorder="1" applyAlignment="1">
      <alignment horizontal="center"/>
    </xf>
    <xf numFmtId="0" fontId="3" fillId="0" borderId="0" xfId="0" quotePrefix="1" applyNumberFormat="1" applyFont="1" applyFill="1" applyBorder="1"/>
    <xf numFmtId="0" fontId="3" fillId="0" borderId="0" xfId="0" quotePrefix="1" applyNumberFormat="1" applyFont="1" applyFill="1" applyBorder="1" applyAlignment="1">
      <alignment horizontal="center"/>
    </xf>
    <xf numFmtId="164" fontId="3" fillId="0" borderId="0" xfId="0" applyNumberFormat="1" applyFont="1" applyFill="1" applyBorder="1" applyAlignment="1">
      <alignment horizontal="center"/>
    </xf>
    <xf numFmtId="0" fontId="3" fillId="0" borderId="0" xfId="0" applyFont="1" applyFill="1" applyBorder="1" applyAlignment="1">
      <alignment horizontal="center"/>
    </xf>
    <xf numFmtId="164" fontId="3" fillId="0" borderId="0" xfId="0" applyNumberFormat="1" applyFont="1"/>
    <xf numFmtId="164" fontId="3" fillId="0" borderId="0" xfId="0" applyNumberFormat="1" applyFont="1" applyFill="1"/>
    <xf numFmtId="0" fontId="3" fillId="0" borderId="0" xfId="0" applyFont="1" applyFill="1" applyAlignment="1">
      <alignment horizontal="center"/>
    </xf>
    <xf numFmtId="164" fontId="3" fillId="0" borderId="0" xfId="0" applyNumberFormat="1" applyFont="1" applyFill="1" applyBorder="1" applyAlignment="1">
      <alignment horizontal="right"/>
    </xf>
    <xf numFmtId="0" fontId="3" fillId="0" borderId="0" xfId="0" applyNumberFormat="1" applyFont="1" applyFill="1" applyBorder="1"/>
    <xf numFmtId="164" fontId="3" fillId="0" borderId="0" xfId="0" quotePrefix="1" applyNumberFormat="1" applyFont="1" applyFill="1" applyBorder="1"/>
    <xf numFmtId="0" fontId="18" fillId="0" borderId="0" xfId="0" applyFont="1" applyAlignment="1">
      <alignment horizontal="left"/>
    </xf>
    <xf numFmtId="0" fontId="0" fillId="0" borderId="0" xfId="0" applyAlignment="1">
      <alignment horizontal="center"/>
    </xf>
    <xf numFmtId="0" fontId="0" fillId="0" borderId="0" xfId="0" applyAlignment="1">
      <alignment horizontal="left"/>
    </xf>
    <xf numFmtId="0" fontId="18" fillId="0" borderId="0" xfId="0" applyFont="1" applyAlignment="1">
      <alignment horizontal="center"/>
    </xf>
    <xf numFmtId="0" fontId="19" fillId="0" borderId="0" xfId="0" applyFont="1" applyAlignment="1">
      <alignment horizontal="left"/>
    </xf>
    <xf numFmtId="0" fontId="18" fillId="0" borderId="0" xfId="0" applyFont="1"/>
    <xf numFmtId="0" fontId="18" fillId="0" borderId="0" xfId="0" applyFont="1" applyAlignment="1">
      <alignment horizontal="center" wrapText="1"/>
    </xf>
    <xf numFmtId="0" fontId="18" fillId="0" borderId="0" xfId="0" applyFont="1" applyAlignment="1">
      <alignment horizontal="left" wrapText="1"/>
    </xf>
    <xf numFmtId="0" fontId="3" fillId="0" borderId="0" xfId="0" applyFont="1" applyAlignment="1">
      <alignment horizontal="left"/>
    </xf>
    <xf numFmtId="0" fontId="3" fillId="0" borderId="0" xfId="0" applyNumberFormat="1" applyFont="1" applyFill="1" applyBorder="1" applyAlignment="1">
      <alignment horizontal="center"/>
    </xf>
    <xf numFmtId="0" fontId="3" fillId="0" borderId="0" xfId="0" applyFont="1" applyFill="1" applyBorder="1" applyAlignment="1">
      <alignment horizontal="center" vertical="top"/>
    </xf>
    <xf numFmtId="0" fontId="3" fillId="0" borderId="0" xfId="0" applyFont="1" applyFill="1" applyAlignment="1">
      <alignment vertical="top"/>
    </xf>
    <xf numFmtId="0" fontId="1" fillId="0" borderId="0" xfId="0" applyFont="1" applyFill="1" applyBorder="1" applyAlignment="1">
      <alignment vertical="top"/>
    </xf>
    <xf numFmtId="0" fontId="3" fillId="0" borderId="0" xfId="0" applyFont="1" applyFill="1" applyBorder="1" applyAlignment="1">
      <alignment horizontal="right" vertical="top"/>
    </xf>
    <xf numFmtId="164" fontId="3" fillId="0" borderId="0" xfId="0" applyNumberFormat="1" applyFont="1" applyFill="1" applyBorder="1" applyAlignment="1">
      <alignment vertical="top"/>
    </xf>
    <xf numFmtId="0" fontId="3" fillId="0" borderId="0" xfId="0" applyFont="1" applyFill="1" applyBorder="1" applyAlignment="1">
      <alignment vertical="top" wrapText="1"/>
    </xf>
    <xf numFmtId="164" fontId="3" fillId="0" borderId="0" xfId="0" applyNumberFormat="1" applyFont="1" applyFill="1" applyAlignment="1">
      <alignment vertical="top"/>
    </xf>
    <xf numFmtId="0" fontId="3" fillId="0" borderId="1" xfId="0" applyFont="1" applyFill="1" applyBorder="1" applyAlignment="1">
      <alignment vertical="top" wrapText="1"/>
    </xf>
    <xf numFmtId="0" fontId="6" fillId="0" borderId="0" xfId="0" applyFont="1" applyFill="1" applyBorder="1"/>
    <xf numFmtId="0" fontId="0" fillId="0" borderId="0" xfId="0" applyFill="1" applyAlignment="1">
      <alignment horizontal="center" vertical="center"/>
    </xf>
    <xf numFmtId="164" fontId="0" fillId="0" borderId="0" xfId="0" applyNumberFormat="1" applyFill="1" applyAlignment="1">
      <alignment horizontal="center" vertical="center"/>
    </xf>
    <xf numFmtId="0" fontId="8" fillId="0" borderId="0" xfId="0" applyFont="1" applyFill="1" applyAlignment="1">
      <alignment vertical="center"/>
    </xf>
    <xf numFmtId="0" fontId="3" fillId="0" borderId="0" xfId="0" quotePrefix="1" applyFont="1" applyAlignment="1">
      <alignment horizontal="left"/>
    </xf>
    <xf numFmtId="0" fontId="1" fillId="0" borderId="0" xfId="0" applyFont="1" applyAlignment="1">
      <alignment vertical="top"/>
    </xf>
    <xf numFmtId="0" fontId="1" fillId="0" borderId="0" xfId="0" applyFont="1" applyAlignment="1">
      <alignment horizontal="left" vertical="top"/>
    </xf>
    <xf numFmtId="164" fontId="1" fillId="0" borderId="0" xfId="0" applyNumberFormat="1" applyFont="1" applyAlignment="1">
      <alignment vertical="top"/>
    </xf>
    <xf numFmtId="0" fontId="1" fillId="0" borderId="0" xfId="0" applyFont="1" applyFill="1" applyAlignment="1">
      <alignment vertical="top"/>
    </xf>
    <xf numFmtId="1" fontId="3" fillId="0" borderId="0" xfId="0" applyNumberFormat="1" applyFont="1"/>
    <xf numFmtId="0" fontId="3" fillId="0" borderId="0" xfId="0" applyFont="1" applyFill="1" applyAlignment="1"/>
    <xf numFmtId="164" fontId="3" fillId="0" borderId="0" xfId="0" applyNumberFormat="1" applyFont="1" applyFill="1" applyAlignment="1"/>
    <xf numFmtId="0" fontId="3" fillId="0" borderId="0" xfId="0" quotePrefix="1" applyNumberFormat="1" applyFont="1" applyFill="1"/>
    <xf numFmtId="0" fontId="3" fillId="0" borderId="0" xfId="0" applyNumberFormat="1" applyFont="1" applyFill="1"/>
    <xf numFmtId="164" fontId="3" fillId="0" borderId="0" xfId="0" quotePrefix="1" applyNumberFormat="1" applyFont="1" applyFill="1"/>
    <xf numFmtId="164" fontId="3" fillId="0" borderId="0" xfId="0" applyNumberFormat="1" applyFont="1" applyFill="1" applyBorder="1" applyAlignment="1"/>
    <xf numFmtId="0" fontId="1" fillId="0" borderId="0" xfId="0" applyFont="1" applyFill="1" applyBorder="1" applyAlignment="1">
      <alignment horizontal="center" vertical="top"/>
    </xf>
    <xf numFmtId="0" fontId="3" fillId="0" borderId="0" xfId="0" applyFont="1" applyAlignment="1">
      <alignment horizontal="right"/>
    </xf>
    <xf numFmtId="1" fontId="1" fillId="0" borderId="0" xfId="0" applyNumberFormat="1" applyFont="1" applyAlignment="1">
      <alignment horizontal="right" vertical="top"/>
    </xf>
    <xf numFmtId="1" fontId="3" fillId="0" borderId="0" xfId="0" applyNumberFormat="1" applyFont="1" applyAlignment="1">
      <alignment horizontal="right"/>
    </xf>
    <xf numFmtId="1" fontId="3" fillId="0" borderId="0" xfId="0" applyNumberFormat="1" applyFont="1" applyFill="1" applyAlignment="1">
      <alignment horizontal="right"/>
    </xf>
    <xf numFmtId="1" fontId="3" fillId="0" borderId="0" xfId="0" applyNumberFormat="1" applyFont="1" applyFill="1" applyBorder="1" applyAlignment="1">
      <alignment horizontal="right"/>
    </xf>
    <xf numFmtId="1" fontId="3" fillId="0" borderId="0" xfId="0" quotePrefix="1" applyNumberFormat="1" applyFont="1" applyFill="1" applyBorder="1" applyAlignment="1">
      <alignment horizontal="right"/>
    </xf>
    <xf numFmtId="0" fontId="3" fillId="0" borderId="0" xfId="0" quotePrefix="1" applyFont="1" applyFill="1" applyAlignment="1">
      <alignment horizontal="left"/>
    </xf>
    <xf numFmtId="0" fontId="3" fillId="0" borderId="0" xfId="0" quotePrefix="1" applyNumberFormat="1" applyFont="1" applyFill="1" applyAlignment="1">
      <alignment horizontal="left"/>
    </xf>
    <xf numFmtId="0" fontId="3" fillId="0" borderId="0" xfId="0" quotePrefix="1" applyNumberFormat="1" applyFont="1" applyFill="1" applyBorder="1" applyAlignment="1">
      <alignment horizontal="left"/>
    </xf>
    <xf numFmtId="49" fontId="3" fillId="0" borderId="0" xfId="0" applyNumberFormat="1" applyFont="1" applyFill="1" applyBorder="1" applyAlignment="1">
      <alignment horizontal="left"/>
    </xf>
    <xf numFmtId="49" fontId="3" fillId="0" borderId="0" xfId="0" quotePrefix="1" applyNumberFormat="1" applyFont="1" applyFill="1" applyBorder="1" applyAlignment="1">
      <alignment horizontal="left"/>
    </xf>
    <xf numFmtId="0" fontId="3" fillId="0" borderId="0" xfId="0" applyFont="1" applyBorder="1" applyAlignment="1">
      <alignment horizontal="left"/>
    </xf>
    <xf numFmtId="11" fontId="3" fillId="0" borderId="0" xfId="0" quotePrefix="1" applyNumberFormat="1" applyFont="1" applyFill="1" applyAlignment="1">
      <alignment horizontal="left"/>
    </xf>
    <xf numFmtId="0" fontId="0" fillId="0" borderId="2" xfId="0" applyBorder="1"/>
    <xf numFmtId="0" fontId="0" fillId="0" borderId="3" xfId="0" applyBorder="1"/>
    <xf numFmtId="0" fontId="0" fillId="0" borderId="4" xfId="0" applyBorder="1"/>
    <xf numFmtId="0" fontId="0" fillId="0" borderId="2" xfId="0" pivotButton="1" applyBorder="1"/>
    <xf numFmtId="0" fontId="0" fillId="0" borderId="5" xfId="0" applyBorder="1"/>
    <xf numFmtId="0" fontId="0" fillId="0" borderId="6" xfId="0" applyBorder="1"/>
    <xf numFmtId="0" fontId="0" fillId="0" borderId="7" xfId="0" applyBorder="1"/>
    <xf numFmtId="0" fontId="0" fillId="0" borderId="7" xfId="0" applyNumberFormat="1" applyBorder="1"/>
    <xf numFmtId="0" fontId="0" fillId="0" borderId="8" xfId="0" applyNumberFormat="1" applyBorder="1"/>
    <xf numFmtId="0" fontId="20" fillId="0" borderId="0" xfId="0" applyFont="1" applyFill="1" applyBorder="1"/>
    <xf numFmtId="164" fontId="20" fillId="0" borderId="0" xfId="0" applyNumberFormat="1" applyFont="1" applyFill="1" applyBorder="1"/>
    <xf numFmtId="0" fontId="20" fillId="0" borderId="0" xfId="0" applyFont="1" applyFill="1" applyBorder="1" applyAlignment="1">
      <alignment horizontal="center"/>
    </xf>
    <xf numFmtId="49" fontId="20" fillId="0" borderId="0" xfId="0" applyNumberFormat="1" applyFont="1" applyFill="1" applyBorder="1"/>
    <xf numFmtId="0" fontId="21" fillId="0" borderId="0" xfId="0" applyFont="1" applyFill="1" applyBorder="1" applyAlignment="1">
      <alignment horizontal="left" vertical="top"/>
    </xf>
    <xf numFmtId="0" fontId="3" fillId="2" borderId="0" xfId="0" applyFont="1" applyFill="1"/>
    <xf numFmtId="0" fontId="22" fillId="0" borderId="0" xfId="0" applyFont="1" applyAlignment="1">
      <alignment horizontal="left" wrapText="1"/>
    </xf>
    <xf numFmtId="0" fontId="22" fillId="0" borderId="0" xfId="0" applyFont="1" applyAlignment="1">
      <alignment horizontal="left"/>
    </xf>
    <xf numFmtId="0" fontId="0" fillId="0" borderId="9" xfId="0" applyBorder="1"/>
    <xf numFmtId="0" fontId="0" fillId="0" borderId="10" xfId="0" applyNumberFormat="1" applyBorder="1"/>
    <xf numFmtId="0" fontId="0" fillId="0" borderId="2" xfId="0" pivotButton="1" applyBorder="1" applyAlignment="1">
      <alignment horizontal="center"/>
    </xf>
    <xf numFmtId="0" fontId="0" fillId="0" borderId="3" xfId="0" applyBorder="1" applyAlignment="1">
      <alignment horizontal="center"/>
    </xf>
    <xf numFmtId="0" fontId="0" fillId="0" borderId="2" xfId="0" applyBorder="1" applyAlignment="1">
      <alignment horizontal="center"/>
    </xf>
    <xf numFmtId="0" fontId="0" fillId="0" borderId="11" xfId="0" applyBorder="1" applyAlignment="1">
      <alignment horizontal="center"/>
    </xf>
    <xf numFmtId="0" fontId="0" fillId="0" borderId="2" xfId="0" applyNumberFormat="1" applyBorder="1" applyAlignment="1">
      <alignment horizontal="center"/>
    </xf>
    <xf numFmtId="0" fontId="0" fillId="0" borderId="11" xfId="0" applyNumberFormat="1" applyBorder="1" applyAlignment="1">
      <alignment horizontal="center"/>
    </xf>
    <xf numFmtId="0" fontId="0" fillId="0" borderId="9" xfId="0" applyNumberFormat="1" applyBorder="1" applyAlignment="1">
      <alignment horizontal="center"/>
    </xf>
    <xf numFmtId="0" fontId="0" fillId="0" borderId="0" xfId="0" applyNumberFormat="1" applyAlignment="1">
      <alignment horizontal="center"/>
    </xf>
    <xf numFmtId="0" fontId="0" fillId="0" borderId="5" xfId="0" applyNumberFormat="1" applyBorder="1" applyAlignment="1">
      <alignment horizontal="center"/>
    </xf>
    <xf numFmtId="0" fontId="0" fillId="0" borderId="12" xfId="0" applyNumberFormat="1" applyBorder="1" applyAlignment="1">
      <alignment horizontal="center"/>
    </xf>
    <xf numFmtId="0" fontId="0" fillId="0" borderId="13" xfId="0" applyBorder="1" applyAlignment="1">
      <alignment horizontal="center"/>
    </xf>
    <xf numFmtId="0" fontId="0" fillId="0" borderId="0" xfId="0" applyFont="1" applyFill="1" applyBorder="1" applyAlignment="1">
      <alignment horizontal="center"/>
    </xf>
    <xf numFmtId="0" fontId="0" fillId="0" borderId="0" xfId="0" applyNumberFormat="1" applyFill="1" applyBorder="1" applyAlignment="1">
      <alignment horizontal="center"/>
    </xf>
    <xf numFmtId="0" fontId="0" fillId="3" borderId="0" xfId="0" applyFill="1" applyAlignment="1">
      <alignment horizontal="center"/>
    </xf>
    <xf numFmtId="0" fontId="3" fillId="3" borderId="0" xfId="0" applyFont="1" applyFill="1" applyBorder="1" applyAlignment="1">
      <alignment horizontal="center"/>
    </xf>
    <xf numFmtId="0" fontId="3" fillId="3" borderId="0" xfId="0" applyFont="1" applyFill="1" applyBorder="1"/>
    <xf numFmtId="0" fontId="0" fillId="3" borderId="0" xfId="0" applyFill="1" applyAlignment="1">
      <alignment horizontal="center" vertical="center"/>
    </xf>
    <xf numFmtId="0" fontId="3" fillId="4" borderId="0" xfId="0" applyFont="1" applyFill="1"/>
    <xf numFmtId="0" fontId="3" fillId="0" borderId="0" xfId="0" quotePrefix="1" applyFont="1"/>
    <xf numFmtId="0" fontId="9" fillId="0" borderId="0" xfId="0" applyFont="1" applyFill="1" applyBorder="1"/>
    <xf numFmtId="164" fontId="3" fillId="0" borderId="0" xfId="0" applyNumberFormat="1" applyFont="1" applyAlignment="1">
      <alignment horizontal="right"/>
    </xf>
    <xf numFmtId="0" fontId="3" fillId="0" borderId="0" xfId="0" applyFont="1" applyAlignment="1">
      <alignment horizontal="center"/>
    </xf>
    <xf numFmtId="0" fontId="1" fillId="0" borderId="0" xfId="0" applyNumberFormat="1" applyFont="1" applyFill="1" applyBorder="1" applyAlignment="1">
      <alignment horizontal="center" vertical="top"/>
    </xf>
    <xf numFmtId="0" fontId="1" fillId="0" borderId="0" xfId="0" applyFont="1" applyFill="1" applyBorder="1" applyAlignment="1">
      <alignment horizontal="center" vertical="top" wrapText="1"/>
    </xf>
    <xf numFmtId="164" fontId="1" fillId="0" borderId="0" xfId="0" applyNumberFormat="1" applyFont="1" applyFill="1" applyBorder="1" applyAlignment="1">
      <alignment horizontal="center" vertical="top"/>
    </xf>
    <xf numFmtId="0" fontId="0" fillId="0" borderId="0" xfId="0" applyAlignment="1">
      <alignment vertical="top"/>
    </xf>
    <xf numFmtId="0" fontId="0" fillId="0" borderId="0" xfId="0" applyFill="1" applyAlignment="1">
      <alignment horizontal="left"/>
    </xf>
    <xf numFmtId="164" fontId="0" fillId="0" borderId="0" xfId="0" applyNumberFormat="1"/>
    <xf numFmtId="0" fontId="12" fillId="0" borderId="0" xfId="1"/>
    <xf numFmtId="2" fontId="12" fillId="0" borderId="0" xfId="1" applyNumberFormat="1"/>
    <xf numFmtId="1" fontId="12" fillId="0" borderId="0" xfId="1" applyNumberFormat="1"/>
    <xf numFmtId="0" fontId="1" fillId="0" borderId="0" xfId="0" applyFont="1" applyFill="1" applyBorder="1" applyAlignment="1">
      <alignment horizontal="left" vertical="top"/>
    </xf>
    <xf numFmtId="164" fontId="3" fillId="0" borderId="0" xfId="0" applyNumberFormat="1" applyFont="1" applyFill="1" applyBorder="1" applyAlignment="1">
      <alignment horizontal="left"/>
    </xf>
    <xf numFmtId="0" fontId="3" fillId="0" borderId="0" xfId="0" applyFont="1" applyFill="1" applyBorder="1" applyAlignment="1">
      <alignment horizontal="left" vertical="top"/>
    </xf>
    <xf numFmtId="0" fontId="0" fillId="0" borderId="0" xfId="0" applyFill="1" applyAlignment="1">
      <alignment horizontal="left" vertical="center"/>
    </xf>
    <xf numFmtId="0" fontId="22" fillId="0" borderId="0" xfId="0" applyFont="1" applyFill="1" applyBorder="1" applyAlignment="1">
      <alignment horizontal="left"/>
    </xf>
    <xf numFmtId="0" fontId="18" fillId="0" borderId="0" xfId="2" applyFont="1" applyFill="1"/>
    <xf numFmtId="0" fontId="17" fillId="0" borderId="0" xfId="2" applyFill="1"/>
    <xf numFmtId="164" fontId="17" fillId="0" borderId="0" xfId="2" applyNumberFormat="1" applyFill="1"/>
    <xf numFmtId="164" fontId="20" fillId="0" borderId="0" xfId="0" applyNumberFormat="1" applyFont="1" applyBorder="1" applyAlignment="1">
      <alignment horizontal="right"/>
    </xf>
    <xf numFmtId="0" fontId="3" fillId="5" borderId="0" xfId="0" applyFont="1" applyFill="1"/>
    <xf numFmtId="0" fontId="3" fillId="5" borderId="0" xfId="0" applyFont="1" applyFill="1" applyAlignment="1">
      <alignment horizontal="left"/>
    </xf>
    <xf numFmtId="1" fontId="3" fillId="5" borderId="0" xfId="0" applyNumberFormat="1" applyFont="1" applyFill="1" applyAlignment="1">
      <alignment horizontal="right"/>
    </xf>
    <xf numFmtId="164" fontId="3" fillId="5" borderId="0" xfId="0" applyNumberFormat="1" applyFont="1" applyFill="1"/>
    <xf numFmtId="164" fontId="12" fillId="0" borderId="0" xfId="1" applyNumberFormat="1"/>
    <xf numFmtId="0" fontId="12" fillId="0" borderId="0" xfId="1" applyAlignment="1">
      <alignment horizontal="right"/>
    </xf>
    <xf numFmtId="0" fontId="12" fillId="0" borderId="0" xfId="1" applyAlignment="1">
      <alignment vertical="top"/>
    </xf>
    <xf numFmtId="0" fontId="12" fillId="6" borderId="0" xfId="1" applyFill="1" applyAlignment="1">
      <alignment vertical="top"/>
    </xf>
    <xf numFmtId="0" fontId="12" fillId="3" borderId="0" xfId="1" applyFill="1" applyAlignment="1">
      <alignment vertical="top"/>
    </xf>
    <xf numFmtId="0" fontId="12" fillId="0" borderId="0" xfId="1" applyFill="1" applyAlignment="1">
      <alignment vertical="top"/>
    </xf>
    <xf numFmtId="1" fontId="0" fillId="0" borderId="0" xfId="0" applyNumberFormat="1" applyAlignment="1">
      <alignment horizontal="center"/>
    </xf>
    <xf numFmtId="1" fontId="1" fillId="0" borderId="0" xfId="0" applyNumberFormat="1" applyFont="1" applyAlignment="1">
      <alignment horizontal="center"/>
    </xf>
    <xf numFmtId="1" fontId="3" fillId="0" borderId="0" xfId="0" applyNumberFormat="1" applyFont="1" applyAlignment="1">
      <alignment horizontal="center"/>
    </xf>
    <xf numFmtId="1" fontId="12" fillId="6" borderId="0" xfId="1" applyNumberFormat="1" applyFill="1" applyAlignment="1">
      <alignment vertical="top"/>
    </xf>
  </cellXfs>
  <cellStyles count="3">
    <cellStyle name="Normal" xfId="0" builtinId="0"/>
    <cellStyle name="Normal 2" xfId="1"/>
    <cellStyle name="Normal 3" xfId="2"/>
  </cellStyles>
  <dxfs count="8"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externalLink" Target="externalLinks/externalLink3.xml"/><Relationship Id="rId1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2.xml"/><Relationship Id="rId1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1.xml"/><Relationship Id="rId5" Type="http://schemas.openxmlformats.org/officeDocument/2006/relationships/worksheet" Target="worksheets/sheet5.xml"/><Relationship Id="rId15" Type="http://schemas.openxmlformats.org/officeDocument/2006/relationships/theme" Target="theme/theme1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pivotCacheDefinition" Target="pivotCache/pivotCacheDefinition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_CamcoreSeeds/CamcoreSecondGenerationSeeds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S:\_CamcoreSeeds\CamcoreSecondGenerationSeeds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NewData/ElecRec/_2018%20data/Add%20ToSelectionsPellita2017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edlots"/>
      <sheetName val="Provenance Summary"/>
      <sheetName val="species by company"/>
      <sheetName val="Sheet2"/>
      <sheetName val="Sheet1"/>
      <sheetName val="Seedlots sort"/>
      <sheetName val="Sheet3"/>
    </sheetNames>
    <sheetDataSet>
      <sheetData sheetId="0"/>
      <sheetData sheetId="1"/>
      <sheetData sheetId="2"/>
      <sheetData sheetId="3"/>
      <sheetData sheetId="4"/>
      <sheetData sheetId="5">
        <row r="5">
          <cell r="A5" t="str">
            <v>Selection Code 2</v>
          </cell>
          <cell r="B5" t="str">
            <v>Family Code</v>
          </cell>
          <cell r="C5" t="str">
            <v>OldCode</v>
          </cell>
          <cell r="D5" t="str">
            <v>Species</v>
          </cell>
          <cell r="E5" t="str">
            <v>Provenance</v>
          </cell>
          <cell r="F5" t="str">
            <v>Prov Code</v>
          </cell>
          <cell r="G5" t="str">
            <v>Proj-Prov</v>
          </cell>
          <cell r="H5" t="str">
            <v>State</v>
          </cell>
          <cell r="I5" t="str">
            <v>Country</v>
          </cell>
          <cell r="J5" t="str">
            <v>Organization</v>
          </cell>
          <cell r="K5" t="str">
            <v>Org Code</v>
          </cell>
          <cell r="L5" t="str">
            <v>Country</v>
          </cell>
          <cell r="M5" t="str">
            <v>Stand Type</v>
          </cell>
          <cell r="N5" t="str">
            <v>Trial Code</v>
          </cell>
          <cell r="O5" t="str">
            <v>Location</v>
          </cell>
          <cell r="P5" t="str">
            <v>Family</v>
          </cell>
          <cell r="Q5" t="str">
            <v>Tree # in Fam</v>
          </cell>
          <cell r="R5" t="str">
            <v>Number of Trees</v>
          </cell>
          <cell r="S5" t="str">
            <v>Tree Location</v>
          </cell>
          <cell r="T5" t="str">
            <v>Org Code</v>
          </cell>
          <cell r="U5" t="str">
            <v>Selection Code</v>
          </cell>
          <cell r="V5" t="str">
            <v>LookupCode</v>
          </cell>
          <cell r="W5" t="str">
            <v>Packets (150 seeds)</v>
          </cell>
          <cell r="X5" t="str">
            <v>Total Packets shipped for trial (150)</v>
          </cell>
          <cell r="Y5" t="str">
            <v>Remaining packets (150)</v>
          </cell>
          <cell r="Z5" t="str">
            <v>Extra seed</v>
          </cell>
          <cell r="AA5" t="str">
            <v>Beginning Inventory (2011)</v>
          </cell>
          <cell r="AB5" t="str">
            <v>Seed received Packages 2011</v>
          </cell>
          <cell r="AC5" t="str">
            <v>Extra seed received 2011</v>
          </cell>
          <cell r="AD5" t="str">
            <v>SKCC (07/14/2011)</v>
          </cell>
          <cell r="AE5" t="str">
            <v>FDN (09/19/2011)</v>
          </cell>
          <cell r="AF5" t="str">
            <v>Arauco (4/27/2011)</v>
          </cell>
          <cell r="AG5" t="str">
            <v>Company 4</v>
          </cell>
          <cell r="AH5" t="str">
            <v>Total packets shipped for trial (150)</v>
          </cell>
          <cell r="AI5" t="str">
            <v>Remaining packets</v>
          </cell>
          <cell r="AJ5" t="str">
            <v>Extra seed</v>
          </cell>
          <cell r="AK5" t="str">
            <v>Ending 2011 Inventory</v>
          </cell>
        </row>
        <row r="6">
          <cell r="B6" t="str">
            <v>DERIVED</v>
          </cell>
          <cell r="C6" t="str">
            <v>ENTER</v>
          </cell>
          <cell r="D6" t="str">
            <v>DERIVED</v>
          </cell>
          <cell r="E6" t="str">
            <v>DERIVED</v>
          </cell>
          <cell r="F6" t="str">
            <v>ENTER</v>
          </cell>
          <cell r="G6" t="str">
            <v>DER</v>
          </cell>
          <cell r="H6" t="str">
            <v>DERIVED</v>
          </cell>
          <cell r="I6" t="str">
            <v>DERIVED</v>
          </cell>
          <cell r="J6" t="str">
            <v>DERIVED</v>
          </cell>
          <cell r="K6" t="str">
            <v>DER</v>
          </cell>
          <cell r="L6" t="str">
            <v>DERIVED</v>
          </cell>
          <cell r="M6" t="str">
            <v>DER</v>
          </cell>
          <cell r="N6" t="str">
            <v>ENTER</v>
          </cell>
          <cell r="O6" t="str">
            <v>DERIVED</v>
          </cell>
          <cell r="P6" t="str">
            <v>ENTER</v>
          </cell>
          <cell r="Q6" t="str">
            <v>ENTER</v>
          </cell>
          <cell r="R6" t="str">
            <v>ENTER</v>
          </cell>
          <cell r="S6" t="str">
            <v>ENTER</v>
          </cell>
          <cell r="T6" t="str">
            <v>ENTER</v>
          </cell>
          <cell r="U6" t="str">
            <v>ENTER</v>
          </cell>
          <cell r="AH6">
            <v>0</v>
          </cell>
          <cell r="AI6">
            <v>0</v>
          </cell>
          <cell r="AJ6">
            <v>0</v>
          </cell>
          <cell r="AK6">
            <v>0</v>
          </cell>
        </row>
        <row r="7">
          <cell r="A7">
            <v>0</v>
          </cell>
          <cell r="B7" t="str">
            <v>-#N/A-333-1</v>
          </cell>
          <cell r="D7" t="str">
            <v>#N/A</v>
          </cell>
          <cell r="E7" t="e">
            <v>#N/A</v>
          </cell>
          <cell r="F7">
            <v>6</v>
          </cell>
          <cell r="G7" t="str">
            <v>#N/A</v>
          </cell>
          <cell r="H7" t="e">
            <v>#N/A</v>
          </cell>
          <cell r="I7" t="e">
            <v>#N/A</v>
          </cell>
          <cell r="J7" t="e">
            <v>#VALUE!</v>
          </cell>
          <cell r="K7" t="str">
            <v>#N/A</v>
          </cell>
          <cell r="L7" t="e">
            <v>#VALUE!</v>
          </cell>
          <cell r="M7" t="str">
            <v>Other</v>
          </cell>
          <cell r="O7" t="str">
            <v>#N/A</v>
          </cell>
          <cell r="P7">
            <v>333</v>
          </cell>
          <cell r="Q7">
            <v>1</v>
          </cell>
          <cell r="AH7">
            <v>0</v>
          </cell>
          <cell r="AI7">
            <v>0</v>
          </cell>
          <cell r="AJ7">
            <v>0</v>
          </cell>
          <cell r="AK7">
            <v>0</v>
          </cell>
        </row>
        <row r="8">
          <cell r="A8">
            <v>0</v>
          </cell>
          <cell r="B8" t="str">
            <v>#N/A</v>
          </cell>
          <cell r="D8" t="str">
            <v>Albizia guachepele</v>
          </cell>
          <cell r="E8" t="str">
            <v>El Taladro</v>
          </cell>
          <cell r="F8">
            <v>1</v>
          </cell>
          <cell r="G8">
            <v>22.01</v>
          </cell>
          <cell r="H8" t="str">
            <v>Comayagua</v>
          </cell>
          <cell r="I8" t="str">
            <v>Honduras</v>
          </cell>
          <cell r="J8" t="str">
            <v>SKCV</v>
          </cell>
          <cell r="K8" t="str">
            <v>03</v>
          </cell>
          <cell r="L8" t="str">
            <v>Venezuela</v>
          </cell>
          <cell r="M8" t="str">
            <v>Trial</v>
          </cell>
          <cell r="N8" t="str">
            <v>22-03-01A</v>
          </cell>
          <cell r="O8" t="str">
            <v>-</v>
          </cell>
          <cell r="Q8">
            <v>1</v>
          </cell>
          <cell r="T8">
            <v>10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</row>
        <row r="9">
          <cell r="A9">
            <v>0</v>
          </cell>
          <cell r="B9" t="str">
            <v>#N/A</v>
          </cell>
          <cell r="D9" t="str">
            <v>Albizia guachepele</v>
          </cell>
          <cell r="E9" t="str">
            <v>El Taladro</v>
          </cell>
          <cell r="F9">
            <v>1</v>
          </cell>
          <cell r="G9">
            <v>22.01</v>
          </cell>
          <cell r="H9" t="str">
            <v>Comayagua</v>
          </cell>
          <cell r="I9" t="str">
            <v>Honduras</v>
          </cell>
          <cell r="J9" t="str">
            <v>SKCV</v>
          </cell>
          <cell r="K9" t="str">
            <v>03</v>
          </cell>
          <cell r="L9" t="str">
            <v>Venezuela</v>
          </cell>
          <cell r="M9" t="str">
            <v>Trial</v>
          </cell>
          <cell r="N9" t="str">
            <v>22-03-01A</v>
          </cell>
          <cell r="O9" t="str">
            <v>-</v>
          </cell>
          <cell r="Q9">
            <v>1</v>
          </cell>
          <cell r="T9">
            <v>1</v>
          </cell>
          <cell r="AH9">
            <v>0</v>
          </cell>
          <cell r="AI9">
            <v>0</v>
          </cell>
          <cell r="AJ9">
            <v>0</v>
          </cell>
          <cell r="AK9">
            <v>0</v>
          </cell>
        </row>
        <row r="10">
          <cell r="A10">
            <v>0</v>
          </cell>
          <cell r="B10" t="str">
            <v>#N/A</v>
          </cell>
          <cell r="D10" t="str">
            <v>Albizia guachepele</v>
          </cell>
          <cell r="E10" t="str">
            <v>El Taladro</v>
          </cell>
          <cell r="F10">
            <v>1</v>
          </cell>
          <cell r="G10">
            <v>22.01</v>
          </cell>
          <cell r="H10" t="str">
            <v>Comayagua</v>
          </cell>
          <cell r="I10" t="str">
            <v>Honduras</v>
          </cell>
          <cell r="J10" t="str">
            <v>SKCV</v>
          </cell>
          <cell r="K10" t="str">
            <v>03</v>
          </cell>
          <cell r="L10" t="str">
            <v>Venezuela</v>
          </cell>
          <cell r="M10" t="str">
            <v>Trial</v>
          </cell>
          <cell r="N10" t="str">
            <v>22-03-01A</v>
          </cell>
          <cell r="O10" t="str">
            <v>-</v>
          </cell>
          <cell r="Q10">
            <v>1</v>
          </cell>
          <cell r="T10">
            <v>11</v>
          </cell>
          <cell r="AH10">
            <v>0</v>
          </cell>
          <cell r="AI10">
            <v>0</v>
          </cell>
          <cell r="AJ10">
            <v>0</v>
          </cell>
          <cell r="AK10">
            <v>0</v>
          </cell>
        </row>
        <row r="11">
          <cell r="A11">
            <v>0</v>
          </cell>
          <cell r="B11" t="str">
            <v>#N/A</v>
          </cell>
          <cell r="D11" t="str">
            <v>Albizia guachepele</v>
          </cell>
          <cell r="E11" t="str">
            <v>El Taladro</v>
          </cell>
          <cell r="F11">
            <v>1</v>
          </cell>
          <cell r="G11">
            <v>22.01</v>
          </cell>
          <cell r="H11" t="str">
            <v>Comayagua</v>
          </cell>
          <cell r="I11" t="str">
            <v>Honduras</v>
          </cell>
          <cell r="J11" t="str">
            <v>SKCV</v>
          </cell>
          <cell r="K11" t="str">
            <v>03</v>
          </cell>
          <cell r="L11" t="str">
            <v>Venezuela</v>
          </cell>
          <cell r="M11" t="str">
            <v>Trial</v>
          </cell>
          <cell r="N11" t="str">
            <v>22-03-01A</v>
          </cell>
          <cell r="O11" t="str">
            <v>-</v>
          </cell>
          <cell r="Q11">
            <v>1</v>
          </cell>
          <cell r="T11">
            <v>12</v>
          </cell>
          <cell r="AH11">
            <v>0</v>
          </cell>
          <cell r="AI11">
            <v>0</v>
          </cell>
          <cell r="AJ11">
            <v>0</v>
          </cell>
          <cell r="AK11">
            <v>0</v>
          </cell>
        </row>
        <row r="12">
          <cell r="A12">
            <v>0</v>
          </cell>
          <cell r="B12" t="str">
            <v>#N/A</v>
          </cell>
          <cell r="D12" t="str">
            <v>Albizia guachepele</v>
          </cell>
          <cell r="E12" t="str">
            <v>El Taladro</v>
          </cell>
          <cell r="F12">
            <v>1</v>
          </cell>
          <cell r="G12">
            <v>22.01</v>
          </cell>
          <cell r="H12" t="str">
            <v>Comayagua</v>
          </cell>
          <cell r="I12" t="str">
            <v>Honduras</v>
          </cell>
          <cell r="J12" t="str">
            <v>SKCV</v>
          </cell>
          <cell r="K12" t="str">
            <v>03</v>
          </cell>
          <cell r="L12" t="str">
            <v>Venezuela</v>
          </cell>
          <cell r="M12" t="str">
            <v>Trial</v>
          </cell>
          <cell r="N12" t="str">
            <v>22-03-01A</v>
          </cell>
          <cell r="O12" t="str">
            <v>-</v>
          </cell>
          <cell r="Q12">
            <v>1</v>
          </cell>
          <cell r="T12">
            <v>13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</row>
        <row r="13">
          <cell r="A13">
            <v>0</v>
          </cell>
          <cell r="B13" t="str">
            <v>#N/A</v>
          </cell>
          <cell r="D13" t="str">
            <v>Albizia guachepele</v>
          </cell>
          <cell r="E13" t="str">
            <v>El Taladro</v>
          </cell>
          <cell r="F13">
            <v>1</v>
          </cell>
          <cell r="G13">
            <v>22.01</v>
          </cell>
          <cell r="H13" t="str">
            <v>Comayagua</v>
          </cell>
          <cell r="I13" t="str">
            <v>Honduras</v>
          </cell>
          <cell r="J13" t="str">
            <v>SKCV</v>
          </cell>
          <cell r="K13" t="str">
            <v>03</v>
          </cell>
          <cell r="L13" t="str">
            <v>Venezuela</v>
          </cell>
          <cell r="M13" t="str">
            <v>Trial</v>
          </cell>
          <cell r="N13" t="str">
            <v>22-03-01A</v>
          </cell>
          <cell r="O13" t="str">
            <v>-</v>
          </cell>
          <cell r="Q13">
            <v>1</v>
          </cell>
          <cell r="T13">
            <v>14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</row>
        <row r="14">
          <cell r="A14">
            <v>0</v>
          </cell>
          <cell r="B14" t="str">
            <v>#N/A</v>
          </cell>
          <cell r="D14" t="str">
            <v>Albizia guachepele</v>
          </cell>
          <cell r="E14" t="str">
            <v>El Taladro</v>
          </cell>
          <cell r="F14">
            <v>1</v>
          </cell>
          <cell r="G14">
            <v>22.01</v>
          </cell>
          <cell r="H14" t="str">
            <v>Comayagua</v>
          </cell>
          <cell r="I14" t="str">
            <v>Honduras</v>
          </cell>
          <cell r="J14" t="str">
            <v>SKCV</v>
          </cell>
          <cell r="K14" t="str">
            <v>03</v>
          </cell>
          <cell r="L14" t="str">
            <v>Venezuela</v>
          </cell>
          <cell r="M14" t="str">
            <v>Trial</v>
          </cell>
          <cell r="N14" t="str">
            <v>22-03-01A</v>
          </cell>
          <cell r="O14" t="str">
            <v>-</v>
          </cell>
          <cell r="Q14">
            <v>1</v>
          </cell>
          <cell r="T14">
            <v>15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</row>
        <row r="15">
          <cell r="A15">
            <v>0</v>
          </cell>
          <cell r="B15" t="str">
            <v>#N/A</v>
          </cell>
          <cell r="D15" t="str">
            <v>Albizia guachepele</v>
          </cell>
          <cell r="E15" t="str">
            <v>El Taladro</v>
          </cell>
          <cell r="F15">
            <v>1</v>
          </cell>
          <cell r="G15">
            <v>22.01</v>
          </cell>
          <cell r="H15" t="str">
            <v>Comayagua</v>
          </cell>
          <cell r="I15" t="str">
            <v>Honduras</v>
          </cell>
          <cell r="J15" t="str">
            <v>SKCV</v>
          </cell>
          <cell r="K15" t="str">
            <v>03</v>
          </cell>
          <cell r="L15" t="str">
            <v>Venezuela</v>
          </cell>
          <cell r="M15" t="str">
            <v>Trial</v>
          </cell>
          <cell r="N15" t="str">
            <v>22-03-01A</v>
          </cell>
          <cell r="O15" t="str">
            <v>-</v>
          </cell>
          <cell r="Q15">
            <v>1</v>
          </cell>
          <cell r="T15">
            <v>23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</row>
        <row r="16">
          <cell r="A16">
            <v>0</v>
          </cell>
          <cell r="B16" t="str">
            <v>#N/A</v>
          </cell>
          <cell r="D16" t="str">
            <v>Albizia guachepele</v>
          </cell>
          <cell r="E16" t="str">
            <v>El Taladro</v>
          </cell>
          <cell r="F16">
            <v>1</v>
          </cell>
          <cell r="G16">
            <v>22.01</v>
          </cell>
          <cell r="H16" t="str">
            <v>Comayagua</v>
          </cell>
          <cell r="I16" t="str">
            <v>Honduras</v>
          </cell>
          <cell r="J16" t="str">
            <v>SKCV</v>
          </cell>
          <cell r="K16" t="str">
            <v>03</v>
          </cell>
          <cell r="L16" t="str">
            <v>Venezuela</v>
          </cell>
          <cell r="M16" t="str">
            <v>Trial</v>
          </cell>
          <cell r="N16" t="str">
            <v>22-03-01A</v>
          </cell>
          <cell r="O16" t="str">
            <v>-</v>
          </cell>
          <cell r="Q16">
            <v>1</v>
          </cell>
          <cell r="T16">
            <v>3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</row>
        <row r="17">
          <cell r="A17">
            <v>0</v>
          </cell>
          <cell r="B17" t="str">
            <v>#N/A</v>
          </cell>
          <cell r="D17" t="str">
            <v>Albizia guachepele</v>
          </cell>
          <cell r="E17" t="str">
            <v>El Taladro</v>
          </cell>
          <cell r="F17">
            <v>1</v>
          </cell>
          <cell r="G17">
            <v>22.01</v>
          </cell>
          <cell r="H17" t="str">
            <v>Comayagua</v>
          </cell>
          <cell r="I17" t="str">
            <v>Honduras</v>
          </cell>
          <cell r="J17" t="str">
            <v>SKCV</v>
          </cell>
          <cell r="K17" t="str">
            <v>03</v>
          </cell>
          <cell r="L17" t="str">
            <v>Venezuela</v>
          </cell>
          <cell r="M17" t="str">
            <v>Trial</v>
          </cell>
          <cell r="N17" t="str">
            <v>22-03-01A</v>
          </cell>
          <cell r="O17" t="str">
            <v>-</v>
          </cell>
          <cell r="Q17">
            <v>1</v>
          </cell>
          <cell r="T17">
            <v>4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</row>
        <row r="18">
          <cell r="A18">
            <v>0</v>
          </cell>
          <cell r="B18" t="str">
            <v>#N/A</v>
          </cell>
          <cell r="D18" t="str">
            <v>Albizia guachepele</v>
          </cell>
          <cell r="E18" t="str">
            <v>El Taladro</v>
          </cell>
          <cell r="F18">
            <v>1</v>
          </cell>
          <cell r="G18">
            <v>22.01</v>
          </cell>
          <cell r="H18" t="str">
            <v>Comayagua</v>
          </cell>
          <cell r="I18" t="str">
            <v>Honduras</v>
          </cell>
          <cell r="J18" t="str">
            <v>SKCV</v>
          </cell>
          <cell r="K18" t="str">
            <v>03</v>
          </cell>
          <cell r="L18" t="str">
            <v>Venezuela</v>
          </cell>
          <cell r="M18" t="str">
            <v>Trial</v>
          </cell>
          <cell r="N18" t="str">
            <v>22-03-01A</v>
          </cell>
          <cell r="O18" t="str">
            <v>-</v>
          </cell>
          <cell r="Q18">
            <v>1</v>
          </cell>
          <cell r="T18">
            <v>5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</row>
        <row r="19">
          <cell r="A19">
            <v>0</v>
          </cell>
          <cell r="B19" t="str">
            <v>#N/A</v>
          </cell>
          <cell r="D19" t="str">
            <v>Albizia guachepele</v>
          </cell>
          <cell r="E19" t="str">
            <v>El Taladro</v>
          </cell>
          <cell r="F19">
            <v>1</v>
          </cell>
          <cell r="G19">
            <v>22.01</v>
          </cell>
          <cell r="H19" t="str">
            <v>Comayagua</v>
          </cell>
          <cell r="I19" t="str">
            <v>Honduras</v>
          </cell>
          <cell r="J19" t="str">
            <v>SKCV</v>
          </cell>
          <cell r="K19" t="str">
            <v>03</v>
          </cell>
          <cell r="L19" t="str">
            <v>Venezuela</v>
          </cell>
          <cell r="M19" t="str">
            <v>Trial</v>
          </cell>
          <cell r="N19" t="str">
            <v>22-03-01A</v>
          </cell>
          <cell r="O19" t="str">
            <v>-</v>
          </cell>
          <cell r="Q19">
            <v>1</v>
          </cell>
          <cell r="T19">
            <v>6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</row>
        <row r="20">
          <cell r="A20">
            <v>0</v>
          </cell>
          <cell r="B20" t="str">
            <v>#N/A</v>
          </cell>
          <cell r="D20" t="str">
            <v>Albizia guachepele</v>
          </cell>
          <cell r="E20" t="str">
            <v>El Taladro</v>
          </cell>
          <cell r="F20">
            <v>1</v>
          </cell>
          <cell r="G20">
            <v>22.01</v>
          </cell>
          <cell r="H20" t="str">
            <v>Comayagua</v>
          </cell>
          <cell r="I20" t="str">
            <v>Honduras</v>
          </cell>
          <cell r="J20" t="str">
            <v>SKCV</v>
          </cell>
          <cell r="K20" t="str">
            <v>03</v>
          </cell>
          <cell r="L20" t="str">
            <v>Venezuela</v>
          </cell>
          <cell r="M20" t="str">
            <v>Trial</v>
          </cell>
          <cell r="N20" t="str">
            <v>22-03-01A</v>
          </cell>
          <cell r="O20" t="str">
            <v>-</v>
          </cell>
          <cell r="Q20">
            <v>1</v>
          </cell>
          <cell r="T20">
            <v>7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</row>
        <row r="21">
          <cell r="A21">
            <v>0</v>
          </cell>
          <cell r="B21" t="str">
            <v>#N/A</v>
          </cell>
          <cell r="D21" t="str">
            <v>Albizia guachepele</v>
          </cell>
          <cell r="E21" t="str">
            <v>El Taladro</v>
          </cell>
          <cell r="F21">
            <v>1</v>
          </cell>
          <cell r="G21">
            <v>22.01</v>
          </cell>
          <cell r="H21" t="str">
            <v>Comayagua</v>
          </cell>
          <cell r="I21" t="str">
            <v>Honduras</v>
          </cell>
          <cell r="J21" t="str">
            <v>SKCV</v>
          </cell>
          <cell r="K21" t="str">
            <v>03</v>
          </cell>
          <cell r="L21" t="str">
            <v>Venezuela</v>
          </cell>
          <cell r="M21" t="str">
            <v>Trial</v>
          </cell>
          <cell r="N21" t="str">
            <v>22-03-01A</v>
          </cell>
          <cell r="O21" t="str">
            <v>-</v>
          </cell>
          <cell r="Q21">
            <v>1</v>
          </cell>
          <cell r="T21">
            <v>8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</row>
        <row r="22">
          <cell r="A22">
            <v>0</v>
          </cell>
          <cell r="D22" t="str">
            <v>Albizia guachepele</v>
          </cell>
          <cell r="E22" t="str">
            <v>El Taladro</v>
          </cell>
          <cell r="F22">
            <v>1</v>
          </cell>
          <cell r="G22">
            <v>22.01</v>
          </cell>
          <cell r="H22" t="str">
            <v>Comayagua</v>
          </cell>
          <cell r="I22" t="str">
            <v>Honduras</v>
          </cell>
          <cell r="J22" t="str">
            <v>SKCV</v>
          </cell>
          <cell r="K22" t="str">
            <v>03</v>
          </cell>
          <cell r="L22" t="str">
            <v>Venezuela</v>
          </cell>
          <cell r="M22" t="str">
            <v>Trial</v>
          </cell>
          <cell r="N22" t="str">
            <v>22-03-01A</v>
          </cell>
          <cell r="O22" t="str">
            <v>-</v>
          </cell>
          <cell r="Q22">
            <v>1</v>
          </cell>
          <cell r="T22">
            <v>9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</row>
        <row r="23">
          <cell r="A23" t="str">
            <v>49-083</v>
          </cell>
          <cell r="D23" t="str">
            <v>E. urophylla</v>
          </cell>
          <cell r="E23" t="str">
            <v>Muda</v>
          </cell>
          <cell r="F23">
            <v>3</v>
          </cell>
          <cell r="G23">
            <v>49.03</v>
          </cell>
          <cell r="H23" t="str">
            <v>Adonara</v>
          </cell>
          <cell r="I23" t="str">
            <v>Indonesia</v>
          </cell>
          <cell r="J23" t="str">
            <v>SKCC</v>
          </cell>
          <cell r="K23" t="str">
            <v>02</v>
          </cell>
          <cell r="L23" t="str">
            <v>Colombia</v>
          </cell>
          <cell r="M23" t="str">
            <v>Trial</v>
          </cell>
          <cell r="N23" t="str">
            <v>49-02-01D2</v>
          </cell>
          <cell r="O23" t="str">
            <v>F</v>
          </cell>
          <cell r="P23">
            <v>53</v>
          </cell>
          <cell r="Q23">
            <v>1</v>
          </cell>
          <cell r="R23">
            <v>1</v>
          </cell>
          <cell r="T23" t="str">
            <v>R5T4</v>
          </cell>
          <cell r="U23" t="str">
            <v>49-083</v>
          </cell>
          <cell r="V23" t="e">
            <v>#REF!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</row>
        <row r="24">
          <cell r="A24" t="str">
            <v>49-085</v>
          </cell>
          <cell r="D24" t="str">
            <v>E. urophylla</v>
          </cell>
          <cell r="E24" t="str">
            <v>Muda</v>
          </cell>
          <cell r="F24">
            <v>3</v>
          </cell>
          <cell r="G24">
            <v>49.03</v>
          </cell>
          <cell r="H24" t="str">
            <v>Adonara</v>
          </cell>
          <cell r="I24" t="str">
            <v>Indonesia</v>
          </cell>
          <cell r="J24" t="str">
            <v>SKCC</v>
          </cell>
          <cell r="K24" t="str">
            <v>02</v>
          </cell>
          <cell r="L24" t="str">
            <v>Colombia</v>
          </cell>
          <cell r="M24" t="str">
            <v>Trial</v>
          </cell>
          <cell r="N24" t="str">
            <v>49-02-01D2</v>
          </cell>
          <cell r="O24" t="str">
            <v>F</v>
          </cell>
          <cell r="P24">
            <v>43</v>
          </cell>
          <cell r="Q24">
            <v>3</v>
          </cell>
          <cell r="R24">
            <v>1</v>
          </cell>
          <cell r="T24" t="str">
            <v>R3T4</v>
          </cell>
          <cell r="U24" t="str">
            <v>49-085</v>
          </cell>
          <cell r="V24" t="e">
            <v>#REF!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</row>
        <row r="25">
          <cell r="A25" t="str">
            <v>49-087</v>
          </cell>
          <cell r="D25" t="str">
            <v>E. urophylla</v>
          </cell>
          <cell r="E25" t="str">
            <v>Muda</v>
          </cell>
          <cell r="F25">
            <v>3</v>
          </cell>
          <cell r="G25">
            <v>49.03</v>
          </cell>
          <cell r="H25" t="str">
            <v>Adonara</v>
          </cell>
          <cell r="I25" t="str">
            <v>Indonesia</v>
          </cell>
          <cell r="J25" t="str">
            <v>SKCC</v>
          </cell>
          <cell r="K25" t="str">
            <v>02</v>
          </cell>
          <cell r="L25" t="str">
            <v>Colombia</v>
          </cell>
          <cell r="M25" t="str">
            <v>Trial</v>
          </cell>
          <cell r="N25" t="str">
            <v>49-02-02D2</v>
          </cell>
          <cell r="O25" t="str">
            <v>F</v>
          </cell>
          <cell r="P25">
            <v>42</v>
          </cell>
          <cell r="Q25">
            <v>1</v>
          </cell>
          <cell r="R25">
            <v>1</v>
          </cell>
          <cell r="T25" t="str">
            <v>R2T6</v>
          </cell>
          <cell r="U25" t="str">
            <v>49-087</v>
          </cell>
          <cell r="V25" t="e">
            <v>#REF!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</row>
        <row r="26">
          <cell r="A26" t="str">
            <v>49-088</v>
          </cell>
          <cell r="D26" t="str">
            <v>E. urophylla</v>
          </cell>
          <cell r="E26" t="str">
            <v>Muda</v>
          </cell>
          <cell r="F26">
            <v>3</v>
          </cell>
          <cell r="G26">
            <v>49.03</v>
          </cell>
          <cell r="H26" t="str">
            <v>Adonara</v>
          </cell>
          <cell r="I26" t="str">
            <v>Indonesia</v>
          </cell>
          <cell r="J26" t="str">
            <v>SKCC</v>
          </cell>
          <cell r="K26" t="str">
            <v>02</v>
          </cell>
          <cell r="L26" t="str">
            <v>Colombia</v>
          </cell>
          <cell r="M26" t="str">
            <v>Trial</v>
          </cell>
          <cell r="N26" t="str">
            <v>49-02-02D2</v>
          </cell>
          <cell r="O26" t="str">
            <v>F</v>
          </cell>
          <cell r="P26">
            <v>42</v>
          </cell>
          <cell r="Q26">
            <v>2</v>
          </cell>
          <cell r="R26">
            <v>1</v>
          </cell>
          <cell r="T26" t="str">
            <v>R5T2</v>
          </cell>
          <cell r="U26" t="str">
            <v>49-088</v>
          </cell>
          <cell r="V26" t="e">
            <v>#REF!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</row>
        <row r="27">
          <cell r="A27" t="str">
            <v>49-089</v>
          </cell>
          <cell r="D27" t="str">
            <v>E. urophylla</v>
          </cell>
          <cell r="E27" t="str">
            <v>Muda</v>
          </cell>
          <cell r="F27">
            <v>3</v>
          </cell>
          <cell r="G27">
            <v>49.03</v>
          </cell>
          <cell r="H27" t="str">
            <v>Adonara</v>
          </cell>
          <cell r="I27" t="str">
            <v>Indonesia</v>
          </cell>
          <cell r="J27" t="str">
            <v>SKCC</v>
          </cell>
          <cell r="K27" t="str">
            <v>02</v>
          </cell>
          <cell r="L27" t="str">
            <v>Colombia</v>
          </cell>
          <cell r="M27" t="str">
            <v>Trial</v>
          </cell>
          <cell r="N27" t="str">
            <v>49-02-01D2</v>
          </cell>
          <cell r="O27" t="str">
            <v>F</v>
          </cell>
          <cell r="P27">
            <v>41</v>
          </cell>
          <cell r="Q27">
            <v>4</v>
          </cell>
          <cell r="R27">
            <v>1</v>
          </cell>
          <cell r="T27" t="str">
            <v>R1T2</v>
          </cell>
          <cell r="U27" t="str">
            <v>49-089</v>
          </cell>
          <cell r="V27" t="e">
            <v>#REF!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</row>
        <row r="28">
          <cell r="A28" t="str">
            <v>49-090</v>
          </cell>
          <cell r="D28" t="str">
            <v>E. urophylla</v>
          </cell>
          <cell r="E28" t="str">
            <v>Muda</v>
          </cell>
          <cell r="F28">
            <v>3</v>
          </cell>
          <cell r="G28">
            <v>49.03</v>
          </cell>
          <cell r="H28" t="str">
            <v>Adonara</v>
          </cell>
          <cell r="I28" t="str">
            <v>Indonesia</v>
          </cell>
          <cell r="J28" t="str">
            <v>SKCC</v>
          </cell>
          <cell r="K28" t="str">
            <v>02</v>
          </cell>
          <cell r="L28" t="str">
            <v>Colombia</v>
          </cell>
          <cell r="M28" t="str">
            <v>Trial</v>
          </cell>
          <cell r="N28" t="str">
            <v>49-02-01D2</v>
          </cell>
          <cell r="O28" t="str">
            <v>F</v>
          </cell>
          <cell r="P28">
            <v>41</v>
          </cell>
          <cell r="Q28">
            <v>1</v>
          </cell>
          <cell r="R28">
            <v>1</v>
          </cell>
          <cell r="T28" t="str">
            <v>R2T6</v>
          </cell>
          <cell r="U28" t="str">
            <v>49-090</v>
          </cell>
          <cell r="V28" t="e">
            <v>#REF!</v>
          </cell>
          <cell r="AH28">
            <v>0</v>
          </cell>
          <cell r="AI28">
            <v>0</v>
          </cell>
          <cell r="AJ28">
            <v>0</v>
          </cell>
          <cell r="AK28">
            <v>0</v>
          </cell>
        </row>
        <row r="29">
          <cell r="A29" t="str">
            <v>49-091</v>
          </cell>
          <cell r="D29" t="str">
            <v>E. urophylla</v>
          </cell>
          <cell r="E29" t="str">
            <v>Muda</v>
          </cell>
          <cell r="F29">
            <v>3</v>
          </cell>
          <cell r="G29">
            <v>49.03</v>
          </cell>
          <cell r="H29" t="str">
            <v>Adonara</v>
          </cell>
          <cell r="I29" t="str">
            <v>Indonesia</v>
          </cell>
          <cell r="J29" t="str">
            <v>SKCC</v>
          </cell>
          <cell r="K29" t="str">
            <v>02</v>
          </cell>
          <cell r="L29" t="str">
            <v>Colombia</v>
          </cell>
          <cell r="M29" t="str">
            <v>Trial</v>
          </cell>
          <cell r="N29" t="str">
            <v>49-02-02D2</v>
          </cell>
          <cell r="O29" t="str">
            <v>F</v>
          </cell>
          <cell r="P29">
            <v>56</v>
          </cell>
          <cell r="Q29">
            <v>2</v>
          </cell>
          <cell r="R29">
            <v>1</v>
          </cell>
          <cell r="T29" t="str">
            <v>R1T1</v>
          </cell>
          <cell r="U29" t="str">
            <v>49-091</v>
          </cell>
          <cell r="V29" t="e">
            <v>#REF!</v>
          </cell>
          <cell r="AH29">
            <v>0</v>
          </cell>
          <cell r="AI29">
            <v>0</v>
          </cell>
          <cell r="AJ29">
            <v>0</v>
          </cell>
          <cell r="AK29">
            <v>0</v>
          </cell>
        </row>
        <row r="30">
          <cell r="A30" t="str">
            <v>49-092</v>
          </cell>
          <cell r="D30" t="str">
            <v>E. urophylla</v>
          </cell>
          <cell r="E30" t="str">
            <v>Muda</v>
          </cell>
          <cell r="F30">
            <v>3</v>
          </cell>
          <cell r="G30">
            <v>49.03</v>
          </cell>
          <cell r="H30" t="str">
            <v>Adonara</v>
          </cell>
          <cell r="I30" t="str">
            <v>Indonesia</v>
          </cell>
          <cell r="J30" t="str">
            <v>SKCC</v>
          </cell>
          <cell r="K30" t="str">
            <v>02</v>
          </cell>
          <cell r="L30" t="str">
            <v>Colombia</v>
          </cell>
          <cell r="M30" t="str">
            <v>Trial</v>
          </cell>
          <cell r="N30" t="str">
            <v>49-02-02D2</v>
          </cell>
          <cell r="O30" t="str">
            <v>F</v>
          </cell>
          <cell r="P30">
            <v>56</v>
          </cell>
          <cell r="Q30">
            <v>1</v>
          </cell>
          <cell r="R30">
            <v>1</v>
          </cell>
          <cell r="T30" t="str">
            <v>R4T2</v>
          </cell>
          <cell r="U30" t="str">
            <v>49-092</v>
          </cell>
          <cell r="V30" t="e">
            <v>#REF!</v>
          </cell>
          <cell r="AH30">
            <v>0</v>
          </cell>
          <cell r="AI30">
            <v>0</v>
          </cell>
          <cell r="AJ30">
            <v>0</v>
          </cell>
          <cell r="AK30">
            <v>0</v>
          </cell>
        </row>
        <row r="31">
          <cell r="A31" t="str">
            <v>49-095</v>
          </cell>
          <cell r="D31" t="str">
            <v>E. urophylla</v>
          </cell>
          <cell r="E31" t="str">
            <v>Muda</v>
          </cell>
          <cell r="F31">
            <v>3</v>
          </cell>
          <cell r="G31">
            <v>49.03</v>
          </cell>
          <cell r="H31" t="str">
            <v>Adonara</v>
          </cell>
          <cell r="I31" t="str">
            <v>Indonesia</v>
          </cell>
          <cell r="J31" t="str">
            <v>SKCC</v>
          </cell>
          <cell r="K31" t="str">
            <v>02</v>
          </cell>
          <cell r="L31" t="str">
            <v>Colombia</v>
          </cell>
          <cell r="M31" t="str">
            <v>Trial</v>
          </cell>
          <cell r="N31" t="str">
            <v>49-02-02D2</v>
          </cell>
          <cell r="O31" t="str">
            <v>F</v>
          </cell>
          <cell r="P31">
            <v>54</v>
          </cell>
          <cell r="Q31">
            <v>1</v>
          </cell>
          <cell r="R31">
            <v>1</v>
          </cell>
          <cell r="T31" t="str">
            <v>R5T5</v>
          </cell>
          <cell r="U31" t="str">
            <v>49-095</v>
          </cell>
          <cell r="V31" t="e">
            <v>#REF!</v>
          </cell>
          <cell r="AH31">
            <v>0</v>
          </cell>
          <cell r="AI31">
            <v>0</v>
          </cell>
          <cell r="AJ31">
            <v>0</v>
          </cell>
          <cell r="AK31">
            <v>0</v>
          </cell>
        </row>
        <row r="32">
          <cell r="A32" t="str">
            <v>49-098</v>
          </cell>
          <cell r="D32" t="str">
            <v>E. urophylla</v>
          </cell>
          <cell r="E32" t="str">
            <v>Muda</v>
          </cell>
          <cell r="F32">
            <v>3</v>
          </cell>
          <cell r="G32">
            <v>49.03</v>
          </cell>
          <cell r="H32" t="str">
            <v>Adonara</v>
          </cell>
          <cell r="I32" t="str">
            <v>Indonesia</v>
          </cell>
          <cell r="J32" t="str">
            <v>SKCC</v>
          </cell>
          <cell r="K32" t="str">
            <v>02</v>
          </cell>
          <cell r="L32" t="str">
            <v>Colombia</v>
          </cell>
          <cell r="M32" t="str">
            <v>Trial</v>
          </cell>
          <cell r="N32" t="str">
            <v>49-02-01D2</v>
          </cell>
          <cell r="O32" t="str">
            <v>F</v>
          </cell>
          <cell r="P32">
            <v>47</v>
          </cell>
          <cell r="Q32">
            <v>3</v>
          </cell>
          <cell r="R32">
            <v>1</v>
          </cell>
          <cell r="T32" t="str">
            <v>R1T1</v>
          </cell>
          <cell r="U32" t="str">
            <v>49-098</v>
          </cell>
          <cell r="V32" t="e">
            <v>#REF!</v>
          </cell>
          <cell r="AH32">
            <v>0</v>
          </cell>
          <cell r="AI32">
            <v>0</v>
          </cell>
          <cell r="AJ32">
            <v>0</v>
          </cell>
          <cell r="AK32">
            <v>0</v>
          </cell>
        </row>
        <row r="33">
          <cell r="A33" t="str">
            <v>49-099</v>
          </cell>
          <cell r="D33" t="str">
            <v>E. urophylla</v>
          </cell>
          <cell r="E33" t="str">
            <v>Muda</v>
          </cell>
          <cell r="F33">
            <v>3</v>
          </cell>
          <cell r="G33">
            <v>49.03</v>
          </cell>
          <cell r="H33" t="str">
            <v>Adonara</v>
          </cell>
          <cell r="I33" t="str">
            <v>Indonesia</v>
          </cell>
          <cell r="J33" t="str">
            <v>SKCC</v>
          </cell>
          <cell r="K33" t="str">
            <v>02</v>
          </cell>
          <cell r="L33" t="str">
            <v>Colombia</v>
          </cell>
          <cell r="M33" t="str">
            <v>Trial</v>
          </cell>
          <cell r="N33" t="str">
            <v>49-02-01D2</v>
          </cell>
          <cell r="O33" t="str">
            <v>F</v>
          </cell>
          <cell r="P33">
            <v>47</v>
          </cell>
          <cell r="Q33">
            <v>1</v>
          </cell>
          <cell r="R33">
            <v>1</v>
          </cell>
          <cell r="T33" t="str">
            <v>R4T6</v>
          </cell>
          <cell r="U33" t="str">
            <v>49-099</v>
          </cell>
          <cell r="V33" t="e">
            <v>#REF!</v>
          </cell>
          <cell r="AH33">
            <v>0</v>
          </cell>
          <cell r="AI33">
            <v>0</v>
          </cell>
          <cell r="AJ33">
            <v>0</v>
          </cell>
          <cell r="AK33">
            <v>0</v>
          </cell>
        </row>
        <row r="34">
          <cell r="A34" t="str">
            <v>49-101</v>
          </cell>
          <cell r="D34" t="str">
            <v>E. urophylla</v>
          </cell>
          <cell r="E34" t="str">
            <v>Muda</v>
          </cell>
          <cell r="F34">
            <v>3</v>
          </cell>
          <cell r="G34">
            <v>49.03</v>
          </cell>
          <cell r="H34" t="str">
            <v>Adonara</v>
          </cell>
          <cell r="I34" t="str">
            <v>Indonesia</v>
          </cell>
          <cell r="J34" t="str">
            <v>SKCC</v>
          </cell>
          <cell r="K34" t="str">
            <v>02</v>
          </cell>
          <cell r="L34" t="str">
            <v>Colombia</v>
          </cell>
          <cell r="M34" t="str">
            <v>Trial</v>
          </cell>
          <cell r="N34" t="str">
            <v>49-02-01D2</v>
          </cell>
          <cell r="O34" t="str">
            <v>F</v>
          </cell>
          <cell r="P34">
            <v>59</v>
          </cell>
          <cell r="Q34">
            <v>1</v>
          </cell>
          <cell r="R34">
            <v>1</v>
          </cell>
          <cell r="T34" t="str">
            <v>R4T4</v>
          </cell>
          <cell r="U34" t="str">
            <v>49-101</v>
          </cell>
          <cell r="V34" t="e">
            <v>#REF!</v>
          </cell>
          <cell r="AH34">
            <v>0</v>
          </cell>
          <cell r="AI34">
            <v>0</v>
          </cell>
          <cell r="AJ34">
            <v>0</v>
          </cell>
          <cell r="AK34">
            <v>0</v>
          </cell>
        </row>
        <row r="35">
          <cell r="A35" t="str">
            <v>49-102</v>
          </cell>
          <cell r="D35" t="str">
            <v>E. urophylla</v>
          </cell>
          <cell r="E35" t="str">
            <v>Muda</v>
          </cell>
          <cell r="F35">
            <v>3</v>
          </cell>
          <cell r="G35">
            <v>49.03</v>
          </cell>
          <cell r="H35" t="str">
            <v>Adonara</v>
          </cell>
          <cell r="I35" t="str">
            <v>Indonesia</v>
          </cell>
          <cell r="J35" t="str">
            <v>SKCC</v>
          </cell>
          <cell r="K35" t="str">
            <v>02</v>
          </cell>
          <cell r="L35" t="str">
            <v>Colombia</v>
          </cell>
          <cell r="M35" t="str">
            <v>Trial</v>
          </cell>
          <cell r="N35" t="str">
            <v>49-02-01D2</v>
          </cell>
          <cell r="O35" t="str">
            <v>F</v>
          </cell>
          <cell r="P35">
            <v>49</v>
          </cell>
          <cell r="Q35">
            <v>1</v>
          </cell>
          <cell r="R35">
            <v>1</v>
          </cell>
          <cell r="T35" t="str">
            <v>R1T3</v>
          </cell>
          <cell r="U35" t="str">
            <v>49-102</v>
          </cell>
          <cell r="V35" t="e">
            <v>#REF!</v>
          </cell>
          <cell r="AH35">
            <v>0</v>
          </cell>
          <cell r="AI35">
            <v>0</v>
          </cell>
          <cell r="AJ35">
            <v>0</v>
          </cell>
          <cell r="AK35">
            <v>0</v>
          </cell>
        </row>
        <row r="36">
          <cell r="A36" t="str">
            <v>49-105</v>
          </cell>
          <cell r="D36" t="str">
            <v>E. urophylla</v>
          </cell>
          <cell r="E36" t="str">
            <v>Muda</v>
          </cell>
          <cell r="F36">
            <v>3</v>
          </cell>
          <cell r="G36">
            <v>49.03</v>
          </cell>
          <cell r="H36" t="str">
            <v>Adonara</v>
          </cell>
          <cell r="I36" t="str">
            <v>Indonesia</v>
          </cell>
          <cell r="J36" t="str">
            <v>SKCC</v>
          </cell>
          <cell r="K36" t="str">
            <v>02</v>
          </cell>
          <cell r="L36" t="str">
            <v>Colombia</v>
          </cell>
          <cell r="M36" t="str">
            <v>Trial</v>
          </cell>
          <cell r="N36" t="str">
            <v>49-02-02D2</v>
          </cell>
          <cell r="O36" t="str">
            <v>F</v>
          </cell>
          <cell r="P36">
            <v>44</v>
          </cell>
          <cell r="Q36">
            <v>1</v>
          </cell>
          <cell r="R36">
            <v>1</v>
          </cell>
          <cell r="T36" t="str">
            <v>R4T1</v>
          </cell>
          <cell r="U36" t="str">
            <v>49-105</v>
          </cell>
          <cell r="V36" t="e">
            <v>#REF!</v>
          </cell>
          <cell r="AH36">
            <v>0</v>
          </cell>
          <cell r="AI36">
            <v>0</v>
          </cell>
          <cell r="AJ36">
            <v>0</v>
          </cell>
          <cell r="AK36">
            <v>0</v>
          </cell>
        </row>
        <row r="37">
          <cell r="A37" t="str">
            <v>49-106</v>
          </cell>
          <cell r="D37" t="str">
            <v>E. urophylla</v>
          </cell>
          <cell r="E37" t="str">
            <v>Muda</v>
          </cell>
          <cell r="F37">
            <v>3</v>
          </cell>
          <cell r="G37">
            <v>49.03</v>
          </cell>
          <cell r="H37" t="str">
            <v>Adonara</v>
          </cell>
          <cell r="I37" t="str">
            <v>Indonesia</v>
          </cell>
          <cell r="J37" t="str">
            <v>SKCC</v>
          </cell>
          <cell r="K37" t="str">
            <v>02</v>
          </cell>
          <cell r="L37" t="str">
            <v>Colombia</v>
          </cell>
          <cell r="M37" t="str">
            <v>Trial</v>
          </cell>
          <cell r="N37" t="str">
            <v>49-02-02D2</v>
          </cell>
          <cell r="O37" t="str">
            <v>F</v>
          </cell>
          <cell r="P37">
            <v>44</v>
          </cell>
          <cell r="Q37">
            <v>2</v>
          </cell>
          <cell r="R37">
            <v>1</v>
          </cell>
          <cell r="T37" t="str">
            <v>R4T4</v>
          </cell>
          <cell r="U37" t="str">
            <v>49-106</v>
          </cell>
          <cell r="V37" t="e">
            <v>#REF!</v>
          </cell>
          <cell r="AH37">
            <v>0</v>
          </cell>
          <cell r="AI37">
            <v>0</v>
          </cell>
          <cell r="AJ37">
            <v>0</v>
          </cell>
          <cell r="AK37">
            <v>0</v>
          </cell>
        </row>
        <row r="38">
          <cell r="A38" t="str">
            <v>49-107</v>
          </cell>
          <cell r="D38" t="str">
            <v>E. urophylla</v>
          </cell>
          <cell r="E38" t="str">
            <v>Muda</v>
          </cell>
          <cell r="F38">
            <v>3</v>
          </cell>
          <cell r="G38">
            <v>49.03</v>
          </cell>
          <cell r="H38" t="str">
            <v>Adonara</v>
          </cell>
          <cell r="I38" t="str">
            <v>Indonesia</v>
          </cell>
          <cell r="J38" t="str">
            <v>SKCC</v>
          </cell>
          <cell r="K38" t="str">
            <v>02</v>
          </cell>
          <cell r="L38" t="str">
            <v>Colombia</v>
          </cell>
          <cell r="M38" t="str">
            <v>Trial</v>
          </cell>
          <cell r="N38" t="str">
            <v>49-02-01D2</v>
          </cell>
          <cell r="O38" t="str">
            <v>F</v>
          </cell>
          <cell r="P38">
            <v>55</v>
          </cell>
          <cell r="Q38">
            <v>1</v>
          </cell>
          <cell r="R38">
            <v>1</v>
          </cell>
          <cell r="T38" t="str">
            <v>R1T3</v>
          </cell>
          <cell r="U38" t="str">
            <v>49-107</v>
          </cell>
          <cell r="V38" t="e">
            <v>#REF!</v>
          </cell>
          <cell r="AH38">
            <v>0</v>
          </cell>
          <cell r="AI38">
            <v>0</v>
          </cell>
          <cell r="AJ38">
            <v>0</v>
          </cell>
          <cell r="AK38">
            <v>0</v>
          </cell>
        </row>
        <row r="39">
          <cell r="A39" t="str">
            <v>49-108</v>
          </cell>
          <cell r="D39" t="str">
            <v>E. urophylla</v>
          </cell>
          <cell r="E39" t="str">
            <v>Muda</v>
          </cell>
          <cell r="F39">
            <v>3</v>
          </cell>
          <cell r="G39">
            <v>49.03</v>
          </cell>
          <cell r="H39" t="str">
            <v>Adonara</v>
          </cell>
          <cell r="I39" t="str">
            <v>Indonesia</v>
          </cell>
          <cell r="J39" t="str">
            <v>SKCC</v>
          </cell>
          <cell r="K39" t="str">
            <v>02</v>
          </cell>
          <cell r="L39" t="str">
            <v>Colombia</v>
          </cell>
          <cell r="M39" t="str">
            <v>Trial</v>
          </cell>
          <cell r="N39" t="str">
            <v>49-02-01D2</v>
          </cell>
          <cell r="O39" t="str">
            <v>F</v>
          </cell>
          <cell r="P39">
            <v>55</v>
          </cell>
          <cell r="Q39">
            <v>2</v>
          </cell>
          <cell r="R39">
            <v>1</v>
          </cell>
          <cell r="T39" t="str">
            <v>R1T5</v>
          </cell>
          <cell r="U39" t="str">
            <v>49-108</v>
          </cell>
          <cell r="V39" t="e">
            <v>#REF!</v>
          </cell>
          <cell r="AH39">
            <v>0</v>
          </cell>
          <cell r="AI39">
            <v>0</v>
          </cell>
          <cell r="AJ39">
            <v>0</v>
          </cell>
          <cell r="AK39">
            <v>0</v>
          </cell>
        </row>
        <row r="40">
          <cell r="A40" t="str">
            <v>49-109</v>
          </cell>
          <cell r="D40" t="str">
            <v>E. urophylla</v>
          </cell>
          <cell r="E40" t="str">
            <v>Lamalota</v>
          </cell>
          <cell r="F40">
            <v>4</v>
          </cell>
          <cell r="G40">
            <v>49.04</v>
          </cell>
          <cell r="H40" t="str">
            <v>Adonara</v>
          </cell>
          <cell r="I40" t="str">
            <v>Indonesia</v>
          </cell>
          <cell r="J40" t="str">
            <v>SKCC</v>
          </cell>
          <cell r="K40" t="str">
            <v>02</v>
          </cell>
          <cell r="L40" t="str">
            <v>Colombia</v>
          </cell>
          <cell r="M40" t="str">
            <v>Trial</v>
          </cell>
          <cell r="N40" t="str">
            <v>49-02-02D2</v>
          </cell>
          <cell r="O40" t="str">
            <v>F</v>
          </cell>
          <cell r="P40">
            <v>66</v>
          </cell>
          <cell r="Q40">
            <v>2</v>
          </cell>
          <cell r="R40">
            <v>1</v>
          </cell>
          <cell r="T40" t="str">
            <v>R1T2</v>
          </cell>
          <cell r="U40" t="str">
            <v>49-109</v>
          </cell>
          <cell r="V40" t="e">
            <v>#REF!</v>
          </cell>
          <cell r="AH40">
            <v>0</v>
          </cell>
          <cell r="AI40">
            <v>0</v>
          </cell>
          <cell r="AJ40">
            <v>0</v>
          </cell>
          <cell r="AK40">
            <v>0</v>
          </cell>
        </row>
        <row r="41">
          <cell r="A41" t="str">
            <v>49-110</v>
          </cell>
          <cell r="D41" t="str">
            <v>E. urophylla</v>
          </cell>
          <cell r="E41" t="str">
            <v>Lamalota</v>
          </cell>
          <cell r="F41">
            <v>4</v>
          </cell>
          <cell r="G41">
            <v>49.04</v>
          </cell>
          <cell r="H41" t="str">
            <v>Adonara</v>
          </cell>
          <cell r="I41" t="str">
            <v>Indonesia</v>
          </cell>
          <cell r="J41" t="str">
            <v>SKCC</v>
          </cell>
          <cell r="K41" t="str">
            <v>02</v>
          </cell>
          <cell r="L41" t="str">
            <v>Colombia</v>
          </cell>
          <cell r="M41" t="str">
            <v>Trial</v>
          </cell>
          <cell r="N41" t="str">
            <v>49-02-02D2</v>
          </cell>
          <cell r="O41" t="str">
            <v>F</v>
          </cell>
          <cell r="P41">
            <v>66</v>
          </cell>
          <cell r="Q41">
            <v>1</v>
          </cell>
          <cell r="R41">
            <v>1</v>
          </cell>
          <cell r="T41" t="str">
            <v>R3T4</v>
          </cell>
          <cell r="U41" t="str">
            <v>49-110</v>
          </cell>
          <cell r="V41" t="e">
            <v>#REF!</v>
          </cell>
          <cell r="AH41">
            <v>0</v>
          </cell>
          <cell r="AI41">
            <v>0</v>
          </cell>
          <cell r="AJ41">
            <v>0</v>
          </cell>
          <cell r="AK41">
            <v>0</v>
          </cell>
        </row>
        <row r="42">
          <cell r="A42" t="str">
            <v>49-112</v>
          </cell>
          <cell r="D42" t="str">
            <v>E. urophylla</v>
          </cell>
          <cell r="E42" t="str">
            <v>Muda</v>
          </cell>
          <cell r="F42">
            <v>3</v>
          </cell>
          <cell r="G42">
            <v>49.03</v>
          </cell>
          <cell r="H42" t="str">
            <v>Adonara</v>
          </cell>
          <cell r="I42" t="str">
            <v>Indonesia</v>
          </cell>
          <cell r="J42" t="str">
            <v>SKCC</v>
          </cell>
          <cell r="K42" t="str">
            <v>02</v>
          </cell>
          <cell r="L42" t="str">
            <v>Colombia</v>
          </cell>
          <cell r="M42" t="str">
            <v>Trial</v>
          </cell>
          <cell r="N42" t="str">
            <v>49-02-01D2</v>
          </cell>
          <cell r="O42" t="str">
            <v>F</v>
          </cell>
          <cell r="P42">
            <v>51</v>
          </cell>
          <cell r="Q42">
            <v>1</v>
          </cell>
          <cell r="R42">
            <v>1</v>
          </cell>
          <cell r="T42" t="str">
            <v>R5T3</v>
          </cell>
          <cell r="U42" t="str">
            <v>49-112</v>
          </cell>
          <cell r="V42" t="e">
            <v>#REF!</v>
          </cell>
          <cell r="AH42">
            <v>0</v>
          </cell>
          <cell r="AI42">
            <v>0</v>
          </cell>
          <cell r="AJ42">
            <v>0</v>
          </cell>
          <cell r="AK42">
            <v>0</v>
          </cell>
        </row>
        <row r="43">
          <cell r="A43" t="str">
            <v>49-113</v>
          </cell>
          <cell r="D43" t="str">
            <v>E. urophylla</v>
          </cell>
          <cell r="E43" t="str">
            <v>Muda</v>
          </cell>
          <cell r="F43">
            <v>3</v>
          </cell>
          <cell r="G43">
            <v>49.03</v>
          </cell>
          <cell r="H43" t="str">
            <v>Adonara</v>
          </cell>
          <cell r="I43" t="str">
            <v>Indonesia</v>
          </cell>
          <cell r="J43" t="str">
            <v>SKCC</v>
          </cell>
          <cell r="K43" t="str">
            <v>02</v>
          </cell>
          <cell r="L43" t="str">
            <v>Colombia</v>
          </cell>
          <cell r="M43" t="str">
            <v>Trial</v>
          </cell>
          <cell r="N43" t="str">
            <v>49-02-02D2</v>
          </cell>
          <cell r="O43" t="str">
            <v>F</v>
          </cell>
          <cell r="P43">
            <v>58</v>
          </cell>
          <cell r="Q43">
            <v>2</v>
          </cell>
          <cell r="R43">
            <v>1</v>
          </cell>
          <cell r="T43" t="str">
            <v>R2T5</v>
          </cell>
          <cell r="U43" t="str">
            <v>49-113</v>
          </cell>
          <cell r="V43" t="e">
            <v>#REF!</v>
          </cell>
          <cell r="AH43">
            <v>0</v>
          </cell>
          <cell r="AI43">
            <v>0</v>
          </cell>
          <cell r="AJ43">
            <v>0</v>
          </cell>
          <cell r="AK43">
            <v>0</v>
          </cell>
        </row>
        <row r="44">
          <cell r="A44" t="str">
            <v>49-114</v>
          </cell>
          <cell r="D44" t="str">
            <v>E. urophylla</v>
          </cell>
          <cell r="E44" t="str">
            <v>Muda</v>
          </cell>
          <cell r="F44">
            <v>3</v>
          </cell>
          <cell r="G44">
            <v>49.03</v>
          </cell>
          <cell r="H44" t="str">
            <v>Adonara</v>
          </cell>
          <cell r="I44" t="str">
            <v>Indonesia</v>
          </cell>
          <cell r="J44" t="str">
            <v>SKCC</v>
          </cell>
          <cell r="K44" t="str">
            <v>02</v>
          </cell>
          <cell r="L44" t="str">
            <v>Colombia</v>
          </cell>
          <cell r="M44" t="str">
            <v>Trial</v>
          </cell>
          <cell r="N44" t="str">
            <v>49-02-02D2</v>
          </cell>
          <cell r="O44" t="str">
            <v>F</v>
          </cell>
          <cell r="P44">
            <v>58</v>
          </cell>
          <cell r="Q44">
            <v>1</v>
          </cell>
          <cell r="R44">
            <v>1</v>
          </cell>
          <cell r="T44" t="str">
            <v>R2T2</v>
          </cell>
          <cell r="U44" t="str">
            <v>49-114</v>
          </cell>
          <cell r="V44" t="e">
            <v>#REF!</v>
          </cell>
          <cell r="AH44">
            <v>0</v>
          </cell>
          <cell r="AI44">
            <v>0</v>
          </cell>
          <cell r="AJ44">
            <v>0</v>
          </cell>
          <cell r="AK44">
            <v>0</v>
          </cell>
        </row>
        <row r="45">
          <cell r="A45" t="str">
            <v>49-116</v>
          </cell>
          <cell r="D45" t="str">
            <v>E. urophylla</v>
          </cell>
          <cell r="E45" t="str">
            <v>Muda</v>
          </cell>
          <cell r="F45">
            <v>3</v>
          </cell>
          <cell r="G45">
            <v>49.03</v>
          </cell>
          <cell r="H45" t="str">
            <v>Adonara</v>
          </cell>
          <cell r="I45" t="str">
            <v>Indonesia</v>
          </cell>
          <cell r="J45" t="str">
            <v>SKCC</v>
          </cell>
          <cell r="K45" t="str">
            <v>02</v>
          </cell>
          <cell r="L45" t="str">
            <v>Colombia</v>
          </cell>
          <cell r="M45" t="str">
            <v>Trial</v>
          </cell>
          <cell r="N45" t="str">
            <v>49-02-02D2</v>
          </cell>
          <cell r="O45" t="str">
            <v>F</v>
          </cell>
          <cell r="P45">
            <v>50</v>
          </cell>
          <cell r="Q45">
            <v>1</v>
          </cell>
          <cell r="R45">
            <v>1</v>
          </cell>
          <cell r="T45" t="str">
            <v>R5T5</v>
          </cell>
          <cell r="U45" t="str">
            <v>49-116</v>
          </cell>
          <cell r="V45" t="e">
            <v>#REF!</v>
          </cell>
          <cell r="AH45">
            <v>0</v>
          </cell>
          <cell r="AI45">
            <v>0</v>
          </cell>
          <cell r="AJ45">
            <v>0</v>
          </cell>
          <cell r="AK45">
            <v>0</v>
          </cell>
        </row>
        <row r="46">
          <cell r="A46" t="str">
            <v>49-117</v>
          </cell>
          <cell r="D46" t="str">
            <v>E. urophylla</v>
          </cell>
          <cell r="E46" t="str">
            <v>Lamalota</v>
          </cell>
          <cell r="F46">
            <v>4</v>
          </cell>
          <cell r="G46">
            <v>49.04</v>
          </cell>
          <cell r="H46" t="str">
            <v>Adonara</v>
          </cell>
          <cell r="I46" t="str">
            <v>Indonesia</v>
          </cell>
          <cell r="J46" t="str">
            <v>SKCC</v>
          </cell>
          <cell r="K46" t="str">
            <v>02</v>
          </cell>
          <cell r="L46" t="str">
            <v>Colombia</v>
          </cell>
          <cell r="M46" t="str">
            <v>Trial</v>
          </cell>
          <cell r="N46" t="str">
            <v>49-02-01D2</v>
          </cell>
          <cell r="O46" t="str">
            <v>F</v>
          </cell>
          <cell r="P46">
            <v>67</v>
          </cell>
          <cell r="Q46">
            <v>1</v>
          </cell>
          <cell r="R46">
            <v>1</v>
          </cell>
          <cell r="T46" t="str">
            <v>R5T5</v>
          </cell>
          <cell r="U46" t="str">
            <v>49-117</v>
          </cell>
          <cell r="V46" t="e">
            <v>#REF!</v>
          </cell>
          <cell r="AH46">
            <v>0</v>
          </cell>
          <cell r="AI46">
            <v>0</v>
          </cell>
          <cell r="AJ46">
            <v>0</v>
          </cell>
          <cell r="AK46">
            <v>0</v>
          </cell>
        </row>
        <row r="47">
          <cell r="A47" t="str">
            <v>49-118</v>
          </cell>
          <cell r="D47" t="str">
            <v>E. urophylla</v>
          </cell>
          <cell r="E47" t="str">
            <v>Muda</v>
          </cell>
          <cell r="F47">
            <v>3</v>
          </cell>
          <cell r="G47">
            <v>49.03</v>
          </cell>
          <cell r="H47" t="str">
            <v>Adonara</v>
          </cell>
          <cell r="I47" t="str">
            <v>Indonesia</v>
          </cell>
          <cell r="J47" t="str">
            <v>SKCC</v>
          </cell>
          <cell r="K47" t="str">
            <v>02</v>
          </cell>
          <cell r="L47" t="str">
            <v>Colombia</v>
          </cell>
          <cell r="M47" t="str">
            <v>Trial</v>
          </cell>
          <cell r="N47" t="str">
            <v>49-02-02D2</v>
          </cell>
          <cell r="O47" t="str">
            <v>F</v>
          </cell>
          <cell r="P47">
            <v>60</v>
          </cell>
          <cell r="Q47">
            <v>1</v>
          </cell>
          <cell r="R47">
            <v>1</v>
          </cell>
          <cell r="T47" t="str">
            <v>R1T5</v>
          </cell>
          <cell r="U47" t="str">
            <v>49-118</v>
          </cell>
          <cell r="V47" t="e">
            <v>#REF!</v>
          </cell>
          <cell r="AH47">
            <v>0</v>
          </cell>
          <cell r="AI47">
            <v>0</v>
          </cell>
          <cell r="AJ47">
            <v>0</v>
          </cell>
          <cell r="AK47">
            <v>0</v>
          </cell>
        </row>
        <row r="48">
          <cell r="A48" t="str">
            <v>49-119</v>
          </cell>
          <cell r="D48" t="str">
            <v>E. urophylla</v>
          </cell>
          <cell r="E48" t="str">
            <v>Padekluwa</v>
          </cell>
          <cell r="F48">
            <v>2</v>
          </cell>
          <cell r="G48">
            <v>49.02</v>
          </cell>
          <cell r="H48" t="str">
            <v>Lomblen</v>
          </cell>
          <cell r="I48" t="str">
            <v>Indonesia</v>
          </cell>
          <cell r="J48" t="str">
            <v>SKCC</v>
          </cell>
          <cell r="K48" t="str">
            <v>02</v>
          </cell>
          <cell r="L48" t="str">
            <v>Colombia</v>
          </cell>
          <cell r="M48" t="str">
            <v>Trial</v>
          </cell>
          <cell r="N48" t="str">
            <v>49-02-02D2</v>
          </cell>
          <cell r="O48" t="str">
            <v>F</v>
          </cell>
          <cell r="P48">
            <v>36</v>
          </cell>
          <cell r="Q48">
            <v>2</v>
          </cell>
          <cell r="R48">
            <v>1</v>
          </cell>
          <cell r="T48" t="str">
            <v>R5T5</v>
          </cell>
          <cell r="U48" t="str">
            <v>49-119</v>
          </cell>
          <cell r="V48" t="e">
            <v>#REF!</v>
          </cell>
          <cell r="AH48">
            <v>0</v>
          </cell>
          <cell r="AI48">
            <v>0</v>
          </cell>
          <cell r="AJ48">
            <v>0</v>
          </cell>
          <cell r="AK48">
            <v>0</v>
          </cell>
        </row>
        <row r="49">
          <cell r="A49" t="str">
            <v>49-120</v>
          </cell>
          <cell r="D49" t="str">
            <v>E. urophylla</v>
          </cell>
          <cell r="E49" t="str">
            <v>Padekluwa</v>
          </cell>
          <cell r="F49">
            <v>2</v>
          </cell>
          <cell r="G49">
            <v>49.02</v>
          </cell>
          <cell r="H49" t="str">
            <v>Lomblen</v>
          </cell>
          <cell r="I49" t="str">
            <v>Indonesia</v>
          </cell>
          <cell r="J49" t="str">
            <v>SKCC</v>
          </cell>
          <cell r="K49" t="str">
            <v>02</v>
          </cell>
          <cell r="L49" t="str">
            <v>Colombia</v>
          </cell>
          <cell r="M49" t="str">
            <v>Trial</v>
          </cell>
          <cell r="N49" t="str">
            <v>49-02-02D2</v>
          </cell>
          <cell r="O49" t="str">
            <v>F</v>
          </cell>
          <cell r="P49">
            <v>36</v>
          </cell>
          <cell r="Q49">
            <v>1</v>
          </cell>
          <cell r="R49">
            <v>1</v>
          </cell>
          <cell r="T49" t="str">
            <v>R5T2</v>
          </cell>
          <cell r="U49" t="str">
            <v>49-120</v>
          </cell>
          <cell r="V49" t="e">
            <v>#REF!</v>
          </cell>
          <cell r="AH49">
            <v>0</v>
          </cell>
          <cell r="AI49">
            <v>0</v>
          </cell>
          <cell r="AJ49">
            <v>0</v>
          </cell>
          <cell r="AK49">
            <v>0</v>
          </cell>
        </row>
        <row r="50">
          <cell r="A50" t="str">
            <v>49-124</v>
          </cell>
          <cell r="D50" t="str">
            <v>E. urophylla</v>
          </cell>
          <cell r="E50" t="str">
            <v>Lamalota</v>
          </cell>
          <cell r="F50">
            <v>4</v>
          </cell>
          <cell r="G50">
            <v>49.04</v>
          </cell>
          <cell r="H50" t="str">
            <v>Adonara</v>
          </cell>
          <cell r="I50" t="str">
            <v>Indonesia</v>
          </cell>
          <cell r="J50" t="str">
            <v>SKCC</v>
          </cell>
          <cell r="K50" t="str">
            <v>02</v>
          </cell>
          <cell r="L50" t="str">
            <v>Colombia</v>
          </cell>
          <cell r="M50" t="str">
            <v>Trial</v>
          </cell>
          <cell r="N50" t="str">
            <v>49-02-01D2</v>
          </cell>
          <cell r="O50" t="str">
            <v>F</v>
          </cell>
          <cell r="P50">
            <v>79</v>
          </cell>
          <cell r="Q50">
            <v>1</v>
          </cell>
          <cell r="R50">
            <v>1</v>
          </cell>
          <cell r="T50" t="str">
            <v>R1T2</v>
          </cell>
          <cell r="U50" t="str">
            <v>49-124</v>
          </cell>
          <cell r="V50" t="e">
            <v>#REF!</v>
          </cell>
          <cell r="AH50">
            <v>0</v>
          </cell>
          <cell r="AI50">
            <v>0</v>
          </cell>
          <cell r="AJ50">
            <v>0</v>
          </cell>
          <cell r="AK50">
            <v>0</v>
          </cell>
        </row>
        <row r="51">
          <cell r="A51" t="str">
            <v>49-127</v>
          </cell>
          <cell r="B51" t="str">
            <v>49-02-107-1</v>
          </cell>
          <cell r="D51" t="str">
            <v>E. urophylla</v>
          </cell>
          <cell r="E51" t="str">
            <v>Labalekan</v>
          </cell>
          <cell r="F51">
            <v>6</v>
          </cell>
          <cell r="G51">
            <v>49.06</v>
          </cell>
          <cell r="H51" t="str">
            <v>Lomblen</v>
          </cell>
          <cell r="I51" t="str">
            <v>Indonesia</v>
          </cell>
          <cell r="J51" t="str">
            <v>SKCC</v>
          </cell>
          <cell r="K51" t="str">
            <v>02</v>
          </cell>
          <cell r="L51" t="str">
            <v>Colombia</v>
          </cell>
          <cell r="M51" t="str">
            <v>Trial</v>
          </cell>
          <cell r="N51" t="str">
            <v>49-02-01D2</v>
          </cell>
          <cell r="O51" t="str">
            <v>F</v>
          </cell>
          <cell r="P51">
            <v>107</v>
          </cell>
          <cell r="Q51">
            <v>1</v>
          </cell>
          <cell r="R51">
            <v>1</v>
          </cell>
          <cell r="T51" t="str">
            <v>R1T6</v>
          </cell>
          <cell r="U51" t="str">
            <v>49-127</v>
          </cell>
          <cell r="V51" t="e">
            <v>#REF!</v>
          </cell>
          <cell r="AH51">
            <v>0</v>
          </cell>
          <cell r="AI51">
            <v>0</v>
          </cell>
          <cell r="AJ51">
            <v>0</v>
          </cell>
          <cell r="AK51">
            <v>0</v>
          </cell>
        </row>
        <row r="52">
          <cell r="A52" t="str">
            <v>49-130</v>
          </cell>
          <cell r="B52" t="str">
            <v>49-02-43-2</v>
          </cell>
          <cell r="D52" t="str">
            <v>E. urophylla</v>
          </cell>
          <cell r="E52" t="str">
            <v>Muda</v>
          </cell>
          <cell r="F52">
            <v>3</v>
          </cell>
          <cell r="G52">
            <v>49.03</v>
          </cell>
          <cell r="H52" t="str">
            <v>Adonara</v>
          </cell>
          <cell r="I52" t="str">
            <v>Indonesia</v>
          </cell>
          <cell r="J52" t="str">
            <v>SKCC</v>
          </cell>
          <cell r="K52" t="str">
            <v>02</v>
          </cell>
          <cell r="L52" t="str">
            <v>Colombia</v>
          </cell>
          <cell r="M52" t="str">
            <v>Trial</v>
          </cell>
          <cell r="N52" t="str">
            <v>49-02-01D1</v>
          </cell>
          <cell r="O52" t="str">
            <v>F</v>
          </cell>
          <cell r="P52">
            <v>43</v>
          </cell>
          <cell r="Q52">
            <v>2</v>
          </cell>
          <cell r="R52">
            <v>1</v>
          </cell>
          <cell r="T52" t="str">
            <v>R5T5</v>
          </cell>
          <cell r="U52" t="str">
            <v>49-130</v>
          </cell>
          <cell r="V52" t="e">
            <v>#REF!</v>
          </cell>
          <cell r="AH52">
            <v>0</v>
          </cell>
          <cell r="AI52">
            <v>0</v>
          </cell>
          <cell r="AJ52">
            <v>0</v>
          </cell>
          <cell r="AK52">
            <v>0</v>
          </cell>
        </row>
        <row r="53">
          <cell r="A53" t="str">
            <v>49-131</v>
          </cell>
          <cell r="B53" t="str">
            <v>49-02-43-1</v>
          </cell>
          <cell r="D53" t="str">
            <v>E. urophylla</v>
          </cell>
          <cell r="E53" t="str">
            <v>Muda</v>
          </cell>
          <cell r="F53">
            <v>3</v>
          </cell>
          <cell r="G53">
            <v>49.03</v>
          </cell>
          <cell r="H53" t="str">
            <v>Adonara</v>
          </cell>
          <cell r="I53" t="str">
            <v>Indonesia</v>
          </cell>
          <cell r="J53" t="str">
            <v>SKCC</v>
          </cell>
          <cell r="K53" t="str">
            <v>02</v>
          </cell>
          <cell r="L53" t="str">
            <v>Colombia</v>
          </cell>
          <cell r="M53" t="str">
            <v>Trial</v>
          </cell>
          <cell r="N53" t="str">
            <v>49-02-01D1</v>
          </cell>
          <cell r="O53" t="str">
            <v>F</v>
          </cell>
          <cell r="P53">
            <v>43</v>
          </cell>
          <cell r="Q53">
            <v>1</v>
          </cell>
          <cell r="R53">
            <v>1</v>
          </cell>
          <cell r="T53" t="str">
            <v>R2T2</v>
          </cell>
          <cell r="U53" t="str">
            <v>49-131</v>
          </cell>
          <cell r="V53" t="e">
            <v>#REF!</v>
          </cell>
          <cell r="AH53">
            <v>0</v>
          </cell>
          <cell r="AI53">
            <v>0</v>
          </cell>
          <cell r="AJ53">
            <v>0</v>
          </cell>
          <cell r="AK53">
            <v>0</v>
          </cell>
        </row>
        <row r="54">
          <cell r="A54" t="str">
            <v>49-132</v>
          </cell>
          <cell r="B54" t="str">
            <v>49-02-42-4</v>
          </cell>
          <cell r="D54" t="str">
            <v>E. urophylla</v>
          </cell>
          <cell r="E54" t="str">
            <v>Muda</v>
          </cell>
          <cell r="F54">
            <v>3</v>
          </cell>
          <cell r="G54">
            <v>49.03</v>
          </cell>
          <cell r="H54" t="str">
            <v>Adonara</v>
          </cell>
          <cell r="I54" t="str">
            <v>Indonesia</v>
          </cell>
          <cell r="J54" t="str">
            <v>SKCC</v>
          </cell>
          <cell r="K54" t="str">
            <v>02</v>
          </cell>
          <cell r="L54" t="str">
            <v>Colombia</v>
          </cell>
          <cell r="M54" t="str">
            <v>Trial</v>
          </cell>
          <cell r="N54" t="str">
            <v>49-02-02D1</v>
          </cell>
          <cell r="O54" t="str">
            <v>F</v>
          </cell>
          <cell r="P54">
            <v>42</v>
          </cell>
          <cell r="Q54">
            <v>4</v>
          </cell>
          <cell r="R54">
            <v>1</v>
          </cell>
          <cell r="T54" t="str">
            <v>R1T1</v>
          </cell>
          <cell r="U54" t="str">
            <v>49-132</v>
          </cell>
          <cell r="V54" t="e">
            <v>#REF!</v>
          </cell>
          <cell r="AH54">
            <v>0</v>
          </cell>
          <cell r="AI54">
            <v>0</v>
          </cell>
          <cell r="AJ54">
            <v>0</v>
          </cell>
          <cell r="AK54">
            <v>0</v>
          </cell>
        </row>
        <row r="55">
          <cell r="A55" t="str">
            <v>49-133</v>
          </cell>
          <cell r="B55" t="str">
            <v>49-02-42-3</v>
          </cell>
          <cell r="D55" t="str">
            <v>E. urophylla</v>
          </cell>
          <cell r="E55" t="str">
            <v>Muda</v>
          </cell>
          <cell r="F55">
            <v>3</v>
          </cell>
          <cell r="G55">
            <v>49.03</v>
          </cell>
          <cell r="H55" t="str">
            <v>Adonara</v>
          </cell>
          <cell r="I55" t="str">
            <v>Indonesia</v>
          </cell>
          <cell r="J55" t="str">
            <v>SKCC</v>
          </cell>
          <cell r="K55" t="str">
            <v>02</v>
          </cell>
          <cell r="L55" t="str">
            <v>Colombia</v>
          </cell>
          <cell r="M55" t="str">
            <v>Trial</v>
          </cell>
          <cell r="N55" t="str">
            <v>49-02-02D1</v>
          </cell>
          <cell r="O55" t="str">
            <v>F</v>
          </cell>
          <cell r="P55">
            <v>42</v>
          </cell>
          <cell r="Q55">
            <v>3</v>
          </cell>
          <cell r="R55">
            <v>1</v>
          </cell>
          <cell r="T55" t="str">
            <v>R4T4</v>
          </cell>
          <cell r="U55" t="str">
            <v>49-133</v>
          </cell>
          <cell r="V55" t="e">
            <v>#REF!</v>
          </cell>
          <cell r="AH55">
            <v>0</v>
          </cell>
          <cell r="AI55">
            <v>0</v>
          </cell>
          <cell r="AJ55">
            <v>0</v>
          </cell>
          <cell r="AK55">
            <v>0</v>
          </cell>
        </row>
        <row r="56">
          <cell r="A56" t="str">
            <v>49-134</v>
          </cell>
          <cell r="B56" t="str">
            <v>49-02-41-3</v>
          </cell>
          <cell r="D56" t="str">
            <v>E. urophylla</v>
          </cell>
          <cell r="E56" t="str">
            <v>Muda</v>
          </cell>
          <cell r="F56">
            <v>3</v>
          </cell>
          <cell r="G56">
            <v>49.03</v>
          </cell>
          <cell r="H56" t="str">
            <v>Adonara</v>
          </cell>
          <cell r="I56" t="str">
            <v>Indonesia</v>
          </cell>
          <cell r="J56" t="str">
            <v>SKCC</v>
          </cell>
          <cell r="K56" t="str">
            <v>02</v>
          </cell>
          <cell r="L56" t="str">
            <v>Colombia</v>
          </cell>
          <cell r="M56" t="str">
            <v>Trial</v>
          </cell>
          <cell r="N56" t="str">
            <v>49-02-01D1</v>
          </cell>
          <cell r="O56" t="str">
            <v>F</v>
          </cell>
          <cell r="P56">
            <v>41</v>
          </cell>
          <cell r="Q56">
            <v>3</v>
          </cell>
          <cell r="R56">
            <v>1</v>
          </cell>
          <cell r="T56" t="str">
            <v>R3T4</v>
          </cell>
          <cell r="U56" t="str">
            <v>49-134</v>
          </cell>
          <cell r="V56" t="e">
            <v>#REF!</v>
          </cell>
          <cell r="AH56">
            <v>0</v>
          </cell>
          <cell r="AI56">
            <v>0</v>
          </cell>
          <cell r="AJ56">
            <v>0</v>
          </cell>
          <cell r="AK56">
            <v>0</v>
          </cell>
        </row>
        <row r="57">
          <cell r="A57" t="str">
            <v>49-135</v>
          </cell>
          <cell r="B57" t="str">
            <v>49-02-41-2</v>
          </cell>
          <cell r="D57" t="str">
            <v>E. urophylla</v>
          </cell>
          <cell r="E57" t="str">
            <v>Muda</v>
          </cell>
          <cell r="F57">
            <v>3</v>
          </cell>
          <cell r="G57">
            <v>49.03</v>
          </cell>
          <cell r="H57" t="str">
            <v>Adonara</v>
          </cell>
          <cell r="I57" t="str">
            <v>Indonesia</v>
          </cell>
          <cell r="J57" t="str">
            <v>SKCC</v>
          </cell>
          <cell r="K57" t="str">
            <v>02</v>
          </cell>
          <cell r="L57" t="str">
            <v>Colombia</v>
          </cell>
          <cell r="M57" t="str">
            <v>Trial</v>
          </cell>
          <cell r="N57" t="str">
            <v>49-02-01D1</v>
          </cell>
          <cell r="O57" t="str">
            <v>F</v>
          </cell>
          <cell r="P57">
            <v>41</v>
          </cell>
          <cell r="Q57">
            <v>2</v>
          </cell>
          <cell r="R57">
            <v>1</v>
          </cell>
          <cell r="T57" t="str">
            <v>R4T6</v>
          </cell>
          <cell r="U57" t="str">
            <v>49-135</v>
          </cell>
          <cell r="V57" t="e">
            <v>#REF!</v>
          </cell>
          <cell r="AH57">
            <v>0</v>
          </cell>
          <cell r="AI57">
            <v>0</v>
          </cell>
          <cell r="AJ57">
            <v>0</v>
          </cell>
          <cell r="AK57">
            <v>0</v>
          </cell>
        </row>
        <row r="58">
          <cell r="A58" t="str">
            <v>49-136</v>
          </cell>
          <cell r="B58" t="str">
            <v>49-02-56-3</v>
          </cell>
          <cell r="D58" t="str">
            <v>E. urophylla</v>
          </cell>
          <cell r="E58" t="str">
            <v>Muda</v>
          </cell>
          <cell r="F58">
            <v>3</v>
          </cell>
          <cell r="G58">
            <v>49.03</v>
          </cell>
          <cell r="H58" t="str">
            <v>Adonara</v>
          </cell>
          <cell r="I58" t="str">
            <v>Indonesia</v>
          </cell>
          <cell r="J58" t="str">
            <v>SKCC</v>
          </cell>
          <cell r="K58" t="str">
            <v>02</v>
          </cell>
          <cell r="L58" t="str">
            <v>Colombia</v>
          </cell>
          <cell r="M58" t="str">
            <v>Trial</v>
          </cell>
          <cell r="N58" t="str">
            <v>49-02-02D1</v>
          </cell>
          <cell r="O58" t="str">
            <v>F</v>
          </cell>
          <cell r="P58">
            <v>56</v>
          </cell>
          <cell r="Q58">
            <v>3</v>
          </cell>
          <cell r="R58">
            <v>1</v>
          </cell>
          <cell r="T58" t="str">
            <v>R1T5</v>
          </cell>
          <cell r="U58" t="str">
            <v>49-136</v>
          </cell>
          <cell r="V58" t="e">
            <v>#REF!</v>
          </cell>
          <cell r="AH58">
            <v>0</v>
          </cell>
          <cell r="AI58">
            <v>0</v>
          </cell>
          <cell r="AJ58">
            <v>0</v>
          </cell>
          <cell r="AK58">
            <v>0</v>
          </cell>
        </row>
        <row r="59">
          <cell r="A59" t="str">
            <v>49-137</v>
          </cell>
          <cell r="B59" t="str">
            <v>49-02-56-4</v>
          </cell>
          <cell r="D59" t="str">
            <v>E. urophylla</v>
          </cell>
          <cell r="E59" t="str">
            <v>Muda</v>
          </cell>
          <cell r="F59">
            <v>3</v>
          </cell>
          <cell r="G59">
            <v>49.03</v>
          </cell>
          <cell r="H59" t="str">
            <v>Adonara</v>
          </cell>
          <cell r="I59" t="str">
            <v>Indonesia</v>
          </cell>
          <cell r="J59" t="str">
            <v>SKCC</v>
          </cell>
          <cell r="K59" t="str">
            <v>02</v>
          </cell>
          <cell r="L59" t="str">
            <v>Colombia</v>
          </cell>
          <cell r="M59" t="str">
            <v>Trial</v>
          </cell>
          <cell r="N59" t="str">
            <v>49-02-02D1</v>
          </cell>
          <cell r="O59" t="str">
            <v>F</v>
          </cell>
          <cell r="P59">
            <v>56</v>
          </cell>
          <cell r="Q59">
            <v>4</v>
          </cell>
          <cell r="R59">
            <v>1</v>
          </cell>
          <cell r="T59" t="str">
            <v>R2T2</v>
          </cell>
          <cell r="U59" t="str">
            <v>49-137</v>
          </cell>
          <cell r="V59" t="e">
            <v>#REF!</v>
          </cell>
          <cell r="AH59">
            <v>0</v>
          </cell>
          <cell r="AI59">
            <v>0</v>
          </cell>
          <cell r="AJ59">
            <v>0</v>
          </cell>
          <cell r="AK59">
            <v>0</v>
          </cell>
        </row>
        <row r="60">
          <cell r="A60" t="str">
            <v>49-138</v>
          </cell>
          <cell r="B60" t="str">
            <v>49-02-48-2</v>
          </cell>
          <cell r="D60" t="str">
            <v>E. urophylla</v>
          </cell>
          <cell r="E60" t="str">
            <v>Muda</v>
          </cell>
          <cell r="F60">
            <v>3</v>
          </cell>
          <cell r="G60">
            <v>49.03</v>
          </cell>
          <cell r="H60" t="str">
            <v>Adonara</v>
          </cell>
          <cell r="I60" t="str">
            <v>Indonesia</v>
          </cell>
          <cell r="J60" t="str">
            <v>SKCC</v>
          </cell>
          <cell r="K60" t="str">
            <v>02</v>
          </cell>
          <cell r="L60" t="str">
            <v>Colombia</v>
          </cell>
          <cell r="M60" t="str">
            <v>Trial</v>
          </cell>
          <cell r="N60" t="str">
            <v>49-02-02D1</v>
          </cell>
          <cell r="O60" t="str">
            <v>F</v>
          </cell>
          <cell r="P60">
            <v>48</v>
          </cell>
          <cell r="Q60">
            <v>2</v>
          </cell>
          <cell r="R60">
            <v>1</v>
          </cell>
          <cell r="T60" t="str">
            <v>R2T3</v>
          </cell>
          <cell r="U60" t="str">
            <v>49-138</v>
          </cell>
          <cell r="V60" t="e">
            <v>#REF!</v>
          </cell>
          <cell r="AH60">
            <v>0</v>
          </cell>
          <cell r="AI60">
            <v>0</v>
          </cell>
          <cell r="AJ60">
            <v>0</v>
          </cell>
          <cell r="AK60">
            <v>0</v>
          </cell>
        </row>
        <row r="61">
          <cell r="A61" t="str">
            <v>49-139</v>
          </cell>
          <cell r="B61" t="str">
            <v>49-02-48-1</v>
          </cell>
          <cell r="D61" t="str">
            <v>E. urophylla</v>
          </cell>
          <cell r="E61" t="str">
            <v>Muda</v>
          </cell>
          <cell r="F61">
            <v>3</v>
          </cell>
          <cell r="G61">
            <v>49.03</v>
          </cell>
          <cell r="H61" t="str">
            <v>Adonara</v>
          </cell>
          <cell r="I61" t="str">
            <v>Indonesia</v>
          </cell>
          <cell r="J61" t="str">
            <v>SKCC</v>
          </cell>
          <cell r="K61" t="str">
            <v>02</v>
          </cell>
          <cell r="L61" t="str">
            <v>Colombia</v>
          </cell>
          <cell r="M61" t="str">
            <v>Trial</v>
          </cell>
          <cell r="N61" t="str">
            <v>49-02-02D1</v>
          </cell>
          <cell r="O61" t="str">
            <v>F</v>
          </cell>
          <cell r="P61">
            <v>48</v>
          </cell>
          <cell r="Q61">
            <v>1</v>
          </cell>
          <cell r="R61">
            <v>1</v>
          </cell>
          <cell r="T61" t="str">
            <v>R3T2</v>
          </cell>
          <cell r="U61" t="str">
            <v>49-139</v>
          </cell>
          <cell r="V61" t="e">
            <v>#REF!</v>
          </cell>
          <cell r="AH61">
            <v>0</v>
          </cell>
          <cell r="AI61">
            <v>0</v>
          </cell>
          <cell r="AJ61">
            <v>0</v>
          </cell>
          <cell r="AK61">
            <v>0</v>
          </cell>
        </row>
        <row r="62">
          <cell r="A62" t="str">
            <v>49-140</v>
          </cell>
          <cell r="B62" t="str">
            <v>49-02-54-3</v>
          </cell>
          <cell r="D62" t="str">
            <v>E. urophylla</v>
          </cell>
          <cell r="E62" t="str">
            <v>Muda</v>
          </cell>
          <cell r="F62">
            <v>3</v>
          </cell>
          <cell r="G62">
            <v>49.03</v>
          </cell>
          <cell r="H62" t="str">
            <v>Adonara</v>
          </cell>
          <cell r="I62" t="str">
            <v>Indonesia</v>
          </cell>
          <cell r="J62" t="str">
            <v>SKCC</v>
          </cell>
          <cell r="K62" t="str">
            <v>02</v>
          </cell>
          <cell r="L62" t="str">
            <v>Colombia</v>
          </cell>
          <cell r="M62" t="str">
            <v>Trial</v>
          </cell>
          <cell r="N62" t="str">
            <v>49-02-02D1</v>
          </cell>
          <cell r="O62" t="str">
            <v>F</v>
          </cell>
          <cell r="P62">
            <v>54</v>
          </cell>
          <cell r="Q62">
            <v>3</v>
          </cell>
          <cell r="R62">
            <v>1</v>
          </cell>
          <cell r="T62" t="str">
            <v>R3T6</v>
          </cell>
          <cell r="U62" t="str">
            <v>49-140</v>
          </cell>
          <cell r="V62" t="e">
            <v>#REF!</v>
          </cell>
          <cell r="AH62">
            <v>0</v>
          </cell>
          <cell r="AI62">
            <v>0</v>
          </cell>
          <cell r="AJ62">
            <v>0</v>
          </cell>
          <cell r="AK62">
            <v>0</v>
          </cell>
        </row>
        <row r="63">
          <cell r="A63" t="str">
            <v>49-141</v>
          </cell>
          <cell r="B63" t="str">
            <v>49-02-54-2</v>
          </cell>
          <cell r="D63" t="str">
            <v>E. urophylla</v>
          </cell>
          <cell r="E63" t="str">
            <v>Muda</v>
          </cell>
          <cell r="F63">
            <v>3</v>
          </cell>
          <cell r="G63">
            <v>49.03</v>
          </cell>
          <cell r="H63" t="str">
            <v>Adonara</v>
          </cell>
          <cell r="I63" t="str">
            <v>Indonesia</v>
          </cell>
          <cell r="J63" t="str">
            <v>SKCC</v>
          </cell>
          <cell r="K63" t="str">
            <v>02</v>
          </cell>
          <cell r="L63" t="str">
            <v>Colombia</v>
          </cell>
          <cell r="M63" t="str">
            <v>Trial</v>
          </cell>
          <cell r="N63" t="str">
            <v>49-02-02D1</v>
          </cell>
          <cell r="O63" t="str">
            <v>F</v>
          </cell>
          <cell r="P63">
            <v>54</v>
          </cell>
          <cell r="Q63">
            <v>2</v>
          </cell>
          <cell r="R63">
            <v>1</v>
          </cell>
          <cell r="T63" t="str">
            <v>R5T1</v>
          </cell>
          <cell r="U63" t="str">
            <v>49-141</v>
          </cell>
          <cell r="V63" t="e">
            <v>#REF!</v>
          </cell>
          <cell r="AH63">
            <v>0</v>
          </cell>
          <cell r="AI63">
            <v>0</v>
          </cell>
          <cell r="AJ63">
            <v>0</v>
          </cell>
          <cell r="AK63">
            <v>0</v>
          </cell>
        </row>
        <row r="64">
          <cell r="A64" t="str">
            <v>49-142</v>
          </cell>
          <cell r="B64" t="str">
            <v>49-02-52-1</v>
          </cell>
          <cell r="D64" t="str">
            <v>E. urophylla</v>
          </cell>
          <cell r="E64" t="str">
            <v>Muda</v>
          </cell>
          <cell r="F64">
            <v>3</v>
          </cell>
          <cell r="G64">
            <v>49.03</v>
          </cell>
          <cell r="H64" t="str">
            <v>Adonara</v>
          </cell>
          <cell r="I64" t="str">
            <v>Indonesia</v>
          </cell>
          <cell r="J64" t="str">
            <v>SKCC</v>
          </cell>
          <cell r="K64" t="str">
            <v>02</v>
          </cell>
          <cell r="L64" t="str">
            <v>Colombia</v>
          </cell>
          <cell r="M64" t="str">
            <v>Trial</v>
          </cell>
          <cell r="N64" t="str">
            <v>49-02-02D1</v>
          </cell>
          <cell r="O64" t="str">
            <v>F</v>
          </cell>
          <cell r="P64">
            <v>52</v>
          </cell>
          <cell r="Q64">
            <v>1</v>
          </cell>
          <cell r="R64">
            <v>1</v>
          </cell>
          <cell r="T64" t="str">
            <v>R5T2</v>
          </cell>
          <cell r="U64" t="str">
            <v>49-142</v>
          </cell>
          <cell r="V64" t="e">
            <v>#REF!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</row>
        <row r="65">
          <cell r="A65" t="str">
            <v>49-143</v>
          </cell>
          <cell r="B65" t="str">
            <v>49-02-52-2</v>
          </cell>
          <cell r="D65" t="str">
            <v>E. urophylla</v>
          </cell>
          <cell r="E65" t="str">
            <v>Muda</v>
          </cell>
          <cell r="F65">
            <v>3</v>
          </cell>
          <cell r="G65">
            <v>49.03</v>
          </cell>
          <cell r="H65" t="str">
            <v>Adonara</v>
          </cell>
          <cell r="I65" t="str">
            <v>Indonesia</v>
          </cell>
          <cell r="J65" t="str">
            <v>SKCC</v>
          </cell>
          <cell r="K65" t="str">
            <v>02</v>
          </cell>
          <cell r="L65" t="str">
            <v>Colombia</v>
          </cell>
          <cell r="M65" t="str">
            <v>Trial</v>
          </cell>
          <cell r="N65" t="str">
            <v>49-02-02D1</v>
          </cell>
          <cell r="O65" t="str">
            <v>F</v>
          </cell>
          <cell r="P65">
            <v>52</v>
          </cell>
          <cell r="Q65">
            <v>2</v>
          </cell>
          <cell r="R65">
            <v>1</v>
          </cell>
          <cell r="T65" t="str">
            <v>R4T4</v>
          </cell>
          <cell r="U65" t="str">
            <v>49-143</v>
          </cell>
          <cell r="V65" t="e">
            <v>#REF!</v>
          </cell>
          <cell r="AH65">
            <v>0</v>
          </cell>
          <cell r="AI65">
            <v>0</v>
          </cell>
          <cell r="AJ65">
            <v>0</v>
          </cell>
          <cell r="AK65">
            <v>0</v>
          </cell>
        </row>
        <row r="66">
          <cell r="A66" t="str">
            <v>49-144</v>
          </cell>
          <cell r="B66" t="str">
            <v>49-02-47-2</v>
          </cell>
          <cell r="C66">
            <v>8004</v>
          </cell>
          <cell r="D66" t="str">
            <v>E. urophylla</v>
          </cell>
          <cell r="E66" t="str">
            <v>Muda</v>
          </cell>
          <cell r="F66">
            <v>3</v>
          </cell>
          <cell r="G66">
            <v>49.03</v>
          </cell>
          <cell r="H66" t="str">
            <v>Adonara</v>
          </cell>
          <cell r="I66" t="str">
            <v>Indonesia</v>
          </cell>
          <cell r="J66" t="str">
            <v>SKCC</v>
          </cell>
          <cell r="K66" t="str">
            <v>02</v>
          </cell>
          <cell r="L66" t="str">
            <v>Colombia</v>
          </cell>
          <cell r="M66" t="str">
            <v>Trial</v>
          </cell>
          <cell r="N66" t="str">
            <v>49-02-01D1</v>
          </cell>
          <cell r="O66" t="str">
            <v>F</v>
          </cell>
          <cell r="P66">
            <v>47</v>
          </cell>
          <cell r="Q66">
            <v>2</v>
          </cell>
          <cell r="R66">
            <v>1</v>
          </cell>
          <cell r="T66" t="str">
            <v>R2T2</v>
          </cell>
          <cell r="U66" t="str">
            <v>49-144</v>
          </cell>
          <cell r="V66" t="e">
            <v>#REF!</v>
          </cell>
          <cell r="AH66">
            <v>0</v>
          </cell>
          <cell r="AI66">
            <v>0</v>
          </cell>
          <cell r="AJ66">
            <v>0</v>
          </cell>
          <cell r="AK66">
            <v>0</v>
          </cell>
        </row>
        <row r="67">
          <cell r="A67" t="str">
            <v>49-147</v>
          </cell>
          <cell r="B67" t="str">
            <v>49-02-59-2</v>
          </cell>
          <cell r="D67" t="str">
            <v>E. urophylla</v>
          </cell>
          <cell r="E67" t="str">
            <v>Muda</v>
          </cell>
          <cell r="F67">
            <v>3</v>
          </cell>
          <cell r="G67">
            <v>49.03</v>
          </cell>
          <cell r="H67" t="str">
            <v>Adonara</v>
          </cell>
          <cell r="I67" t="str">
            <v>Indonesia</v>
          </cell>
          <cell r="J67" t="str">
            <v>SKCC</v>
          </cell>
          <cell r="K67" t="str">
            <v>02</v>
          </cell>
          <cell r="L67" t="str">
            <v>Colombia</v>
          </cell>
          <cell r="M67" t="str">
            <v>Trial</v>
          </cell>
          <cell r="N67" t="str">
            <v>49-02-01D1</v>
          </cell>
          <cell r="O67" t="str">
            <v>F</v>
          </cell>
          <cell r="P67">
            <v>59</v>
          </cell>
          <cell r="Q67">
            <v>2</v>
          </cell>
          <cell r="R67">
            <v>1</v>
          </cell>
          <cell r="T67" t="str">
            <v>R5T6</v>
          </cell>
          <cell r="U67" t="str">
            <v>49-147</v>
          </cell>
          <cell r="V67" t="e">
            <v>#REF!</v>
          </cell>
          <cell r="AH67">
            <v>0</v>
          </cell>
          <cell r="AI67">
            <v>0</v>
          </cell>
          <cell r="AJ67">
            <v>0</v>
          </cell>
          <cell r="AK67">
            <v>0</v>
          </cell>
        </row>
        <row r="68">
          <cell r="A68" t="str">
            <v>49-148</v>
          </cell>
          <cell r="B68" t="str">
            <v>49-02-51-2</v>
          </cell>
          <cell r="D68" t="str">
            <v>E. urophylla</v>
          </cell>
          <cell r="E68" t="str">
            <v>Muda</v>
          </cell>
          <cell r="F68">
            <v>3</v>
          </cell>
          <cell r="G68">
            <v>49.03</v>
          </cell>
          <cell r="H68" t="str">
            <v>Adonara</v>
          </cell>
          <cell r="I68" t="str">
            <v>Indonesia</v>
          </cell>
          <cell r="J68" t="str">
            <v>SKCC</v>
          </cell>
          <cell r="K68" t="str">
            <v>02</v>
          </cell>
          <cell r="L68" t="str">
            <v>Colombia</v>
          </cell>
          <cell r="M68" t="str">
            <v>Trial</v>
          </cell>
          <cell r="N68" t="str">
            <v>49-02-01D1</v>
          </cell>
          <cell r="O68" t="str">
            <v>F</v>
          </cell>
          <cell r="P68">
            <v>51</v>
          </cell>
          <cell r="Q68">
            <v>2</v>
          </cell>
          <cell r="R68">
            <v>1</v>
          </cell>
          <cell r="T68" t="str">
            <v>R2T3</v>
          </cell>
          <cell r="U68" t="str">
            <v>49-148</v>
          </cell>
          <cell r="V68" t="e">
            <v>#REF!</v>
          </cell>
          <cell r="AH68">
            <v>0</v>
          </cell>
          <cell r="AI68">
            <v>0</v>
          </cell>
          <cell r="AJ68">
            <v>0</v>
          </cell>
          <cell r="AK68">
            <v>0</v>
          </cell>
        </row>
        <row r="69">
          <cell r="A69" t="str">
            <v>49-149</v>
          </cell>
          <cell r="B69" t="str">
            <v>49-02-50-2</v>
          </cell>
          <cell r="D69" t="str">
            <v>E. urophylla</v>
          </cell>
          <cell r="E69" t="str">
            <v>Muda</v>
          </cell>
          <cell r="F69">
            <v>3</v>
          </cell>
          <cell r="G69">
            <v>49.03</v>
          </cell>
          <cell r="H69" t="str">
            <v>Adonara</v>
          </cell>
          <cell r="I69" t="str">
            <v>Indonesia</v>
          </cell>
          <cell r="J69" t="str">
            <v>SKCC</v>
          </cell>
          <cell r="K69" t="str">
            <v>02</v>
          </cell>
          <cell r="L69" t="str">
            <v>Colombia</v>
          </cell>
          <cell r="M69" t="str">
            <v>Trial</v>
          </cell>
          <cell r="N69" t="str">
            <v>49-02-02D1</v>
          </cell>
          <cell r="O69" t="str">
            <v>F</v>
          </cell>
          <cell r="P69">
            <v>50</v>
          </cell>
          <cell r="Q69">
            <v>2</v>
          </cell>
          <cell r="R69">
            <v>1</v>
          </cell>
          <cell r="T69" t="str">
            <v>R4T2</v>
          </cell>
          <cell r="U69" t="str">
            <v>49-149</v>
          </cell>
          <cell r="V69" t="e">
            <v>#REF!</v>
          </cell>
          <cell r="AH69">
            <v>0</v>
          </cell>
          <cell r="AI69">
            <v>0</v>
          </cell>
          <cell r="AJ69">
            <v>0</v>
          </cell>
          <cell r="AK69">
            <v>0</v>
          </cell>
        </row>
        <row r="70">
          <cell r="A70" t="str">
            <v>49-150</v>
          </cell>
          <cell r="B70" t="str">
            <v>49-02-37-1</v>
          </cell>
          <cell r="D70" t="str">
            <v>E. urophylla</v>
          </cell>
          <cell r="E70" t="str">
            <v>Muda</v>
          </cell>
          <cell r="F70">
            <v>3</v>
          </cell>
          <cell r="G70">
            <v>49.03</v>
          </cell>
          <cell r="H70" t="str">
            <v>Adonara</v>
          </cell>
          <cell r="I70" t="str">
            <v>Indonesia</v>
          </cell>
          <cell r="J70" t="str">
            <v>SKCC</v>
          </cell>
          <cell r="K70" t="str">
            <v>02</v>
          </cell>
          <cell r="L70" t="str">
            <v>Colombia</v>
          </cell>
          <cell r="M70" t="str">
            <v>Trial</v>
          </cell>
          <cell r="N70" t="str">
            <v>49-02-01D1</v>
          </cell>
          <cell r="O70" t="str">
            <v>F</v>
          </cell>
          <cell r="P70">
            <v>37</v>
          </cell>
          <cell r="Q70">
            <v>1</v>
          </cell>
          <cell r="R70">
            <v>1</v>
          </cell>
          <cell r="T70" t="str">
            <v>R3T1</v>
          </cell>
          <cell r="U70" t="str">
            <v>49-150</v>
          </cell>
          <cell r="V70" t="e">
            <v>#REF!</v>
          </cell>
          <cell r="AH70">
            <v>0</v>
          </cell>
          <cell r="AI70">
            <v>0</v>
          </cell>
          <cell r="AJ70">
            <v>0</v>
          </cell>
          <cell r="AK70">
            <v>0</v>
          </cell>
        </row>
        <row r="71">
          <cell r="A71" t="str">
            <v>49-152</v>
          </cell>
          <cell r="B71" t="str">
            <v>49-02-104-1</v>
          </cell>
          <cell r="D71" t="str">
            <v>E. urophylla</v>
          </cell>
          <cell r="E71" t="str">
            <v>Labalekan</v>
          </cell>
          <cell r="F71">
            <v>6</v>
          </cell>
          <cell r="G71">
            <v>49.06</v>
          </cell>
          <cell r="H71" t="str">
            <v>Lomblen</v>
          </cell>
          <cell r="I71" t="str">
            <v>Indonesia</v>
          </cell>
          <cell r="J71" t="str">
            <v>SKCC</v>
          </cell>
          <cell r="K71" t="str">
            <v>02</v>
          </cell>
          <cell r="L71" t="str">
            <v>Colombia</v>
          </cell>
          <cell r="M71" t="str">
            <v>Trial</v>
          </cell>
          <cell r="N71" t="str">
            <v>49-02-02D1</v>
          </cell>
          <cell r="O71" t="str">
            <v>F</v>
          </cell>
          <cell r="P71">
            <v>104</v>
          </cell>
          <cell r="Q71">
            <v>1</v>
          </cell>
          <cell r="R71">
            <v>1</v>
          </cell>
          <cell r="T71" t="str">
            <v>R3T5</v>
          </cell>
          <cell r="U71" t="str">
            <v>49-152</v>
          </cell>
          <cell r="V71" t="e">
            <v>#REF!</v>
          </cell>
          <cell r="AH71">
            <v>0</v>
          </cell>
          <cell r="AI71">
            <v>0</v>
          </cell>
          <cell r="AJ71">
            <v>0</v>
          </cell>
          <cell r="AK71">
            <v>0</v>
          </cell>
        </row>
        <row r="72">
          <cell r="A72" t="str">
            <v>49-155</v>
          </cell>
          <cell r="B72" t="str">
            <v>49-02-153-1</v>
          </cell>
          <cell r="D72" t="str">
            <v>E. urophylla</v>
          </cell>
          <cell r="E72" t="str">
            <v>Mollo</v>
          </cell>
          <cell r="F72">
            <v>8</v>
          </cell>
          <cell r="G72">
            <v>49.08</v>
          </cell>
          <cell r="H72" t="str">
            <v>Timor</v>
          </cell>
          <cell r="I72" t="str">
            <v>Indonesia</v>
          </cell>
          <cell r="J72" t="str">
            <v>SKCC</v>
          </cell>
          <cell r="K72" t="str">
            <v>02</v>
          </cell>
          <cell r="L72" t="str">
            <v>Colombia</v>
          </cell>
          <cell r="M72" t="str">
            <v>Trial</v>
          </cell>
          <cell r="N72" t="str">
            <v>49-02-03A1</v>
          </cell>
          <cell r="O72" t="str">
            <v>-</v>
          </cell>
          <cell r="P72">
            <v>153</v>
          </cell>
          <cell r="Q72">
            <v>1</v>
          </cell>
          <cell r="R72">
            <v>1</v>
          </cell>
          <cell r="T72" t="str">
            <v>R2T2</v>
          </cell>
          <cell r="U72" t="str">
            <v>49-155</v>
          </cell>
          <cell r="V72" t="e">
            <v>#REF!</v>
          </cell>
          <cell r="AH72">
            <v>0</v>
          </cell>
          <cell r="AI72">
            <v>0</v>
          </cell>
          <cell r="AJ72">
            <v>0</v>
          </cell>
          <cell r="AK72">
            <v>0</v>
          </cell>
        </row>
        <row r="73">
          <cell r="A73" t="str">
            <v>49-158</v>
          </cell>
          <cell r="B73" t="str">
            <v>49-02-183-1</v>
          </cell>
          <cell r="C73">
            <v>8000</v>
          </cell>
          <cell r="D73" t="str">
            <v>E. urophylla</v>
          </cell>
          <cell r="E73" t="str">
            <v>Tune</v>
          </cell>
          <cell r="F73">
            <v>10</v>
          </cell>
          <cell r="G73">
            <v>49.1</v>
          </cell>
          <cell r="H73" t="str">
            <v>Timor</v>
          </cell>
          <cell r="I73" t="str">
            <v>Indonesia</v>
          </cell>
          <cell r="J73" t="str">
            <v>SKCC</v>
          </cell>
          <cell r="K73" t="str">
            <v>02</v>
          </cell>
          <cell r="L73" t="str">
            <v>Colombia</v>
          </cell>
          <cell r="M73" t="str">
            <v>Trial</v>
          </cell>
          <cell r="N73" t="str">
            <v>49-02-03A1</v>
          </cell>
          <cell r="O73" t="str">
            <v>-</v>
          </cell>
          <cell r="P73">
            <v>183</v>
          </cell>
          <cell r="Q73">
            <v>1</v>
          </cell>
          <cell r="R73">
            <v>1</v>
          </cell>
          <cell r="T73" t="str">
            <v>R4T6</v>
          </cell>
          <cell r="U73" t="str">
            <v>49-158</v>
          </cell>
          <cell r="V73" t="e">
            <v>#REF!</v>
          </cell>
          <cell r="AH73">
            <v>0</v>
          </cell>
          <cell r="AI73">
            <v>0</v>
          </cell>
          <cell r="AJ73">
            <v>0</v>
          </cell>
          <cell r="AK73">
            <v>0</v>
          </cell>
        </row>
        <row r="74">
          <cell r="A74" t="str">
            <v>49-163</v>
          </cell>
          <cell r="B74" t="str">
            <v>49-02-180-1</v>
          </cell>
          <cell r="D74" t="str">
            <v>E. urophylla</v>
          </cell>
          <cell r="E74" t="str">
            <v>Tutem</v>
          </cell>
          <cell r="F74">
            <v>9</v>
          </cell>
          <cell r="G74">
            <v>49.09</v>
          </cell>
          <cell r="H74" t="str">
            <v>Timor</v>
          </cell>
          <cell r="I74" t="str">
            <v>Indonesia</v>
          </cell>
          <cell r="J74" t="str">
            <v>SKCC</v>
          </cell>
          <cell r="K74" t="str">
            <v>02</v>
          </cell>
          <cell r="L74" t="str">
            <v>Colombia</v>
          </cell>
          <cell r="M74" t="str">
            <v>Trial</v>
          </cell>
          <cell r="N74" t="str">
            <v>49-02-04A1</v>
          </cell>
          <cell r="O74" t="str">
            <v>-</v>
          </cell>
          <cell r="P74">
            <v>180</v>
          </cell>
          <cell r="Q74">
            <v>1</v>
          </cell>
          <cell r="R74">
            <v>1</v>
          </cell>
          <cell r="T74" t="str">
            <v>R1T6</v>
          </cell>
          <cell r="U74" t="str">
            <v>49-163</v>
          </cell>
          <cell r="V74" t="e">
            <v>#REF!</v>
          </cell>
          <cell r="AH74">
            <v>0</v>
          </cell>
          <cell r="AI74">
            <v>0</v>
          </cell>
          <cell r="AJ74">
            <v>0</v>
          </cell>
          <cell r="AK74">
            <v>0</v>
          </cell>
        </row>
        <row r="75">
          <cell r="A75" t="str">
            <v>49-164</v>
          </cell>
          <cell r="B75" t="str">
            <v>49-02-200-1</v>
          </cell>
          <cell r="D75" t="str">
            <v>E. urophylla</v>
          </cell>
          <cell r="E75" t="str">
            <v>Tune</v>
          </cell>
          <cell r="F75">
            <v>10</v>
          </cell>
          <cell r="G75">
            <v>49.1</v>
          </cell>
          <cell r="H75" t="str">
            <v>Timor</v>
          </cell>
          <cell r="I75" t="str">
            <v>Indonesia</v>
          </cell>
          <cell r="J75" t="str">
            <v>SKCC</v>
          </cell>
          <cell r="K75" t="str">
            <v>02</v>
          </cell>
          <cell r="L75" t="str">
            <v>Colombia</v>
          </cell>
          <cell r="M75" t="str">
            <v>Trial</v>
          </cell>
          <cell r="N75" t="str">
            <v>49-02-04A1</v>
          </cell>
          <cell r="O75" t="str">
            <v>-</v>
          </cell>
          <cell r="P75">
            <v>200</v>
          </cell>
          <cell r="Q75">
            <v>1</v>
          </cell>
          <cell r="R75">
            <v>1</v>
          </cell>
          <cell r="T75" t="str">
            <v>R1T3</v>
          </cell>
          <cell r="U75" t="str">
            <v>49-164</v>
          </cell>
          <cell r="V75" t="e">
            <v>#REF!</v>
          </cell>
          <cell r="AH75">
            <v>0</v>
          </cell>
          <cell r="AI75">
            <v>0</v>
          </cell>
          <cell r="AJ75">
            <v>0</v>
          </cell>
          <cell r="AK75">
            <v>0</v>
          </cell>
        </row>
        <row r="76">
          <cell r="A76" t="str">
            <v>49-174</v>
          </cell>
          <cell r="B76" t="str">
            <v>49-02-236-1</v>
          </cell>
          <cell r="D76" t="str">
            <v>E. urophylla</v>
          </cell>
          <cell r="E76" t="str">
            <v>Mainang</v>
          </cell>
          <cell r="F76">
            <v>13</v>
          </cell>
          <cell r="G76">
            <v>49.13</v>
          </cell>
          <cell r="H76" t="str">
            <v>Alor</v>
          </cell>
          <cell r="I76" t="str">
            <v>Indonesia</v>
          </cell>
          <cell r="J76" t="str">
            <v>SKCC</v>
          </cell>
          <cell r="K76" t="str">
            <v>02</v>
          </cell>
          <cell r="L76" t="str">
            <v>Colombia</v>
          </cell>
          <cell r="M76" t="str">
            <v>Trial</v>
          </cell>
          <cell r="N76" t="str">
            <v>49-02-06A1</v>
          </cell>
          <cell r="O76" t="str">
            <v>-</v>
          </cell>
          <cell r="P76">
            <v>236</v>
          </cell>
          <cell r="Q76">
            <v>1</v>
          </cell>
          <cell r="R76">
            <v>1</v>
          </cell>
          <cell r="T76" t="str">
            <v>R3T1</v>
          </cell>
          <cell r="U76" t="str">
            <v>49-174</v>
          </cell>
          <cell r="V76" t="e">
            <v>#REF!</v>
          </cell>
          <cell r="AH76">
            <v>0</v>
          </cell>
          <cell r="AI76">
            <v>0</v>
          </cell>
          <cell r="AJ76">
            <v>0</v>
          </cell>
          <cell r="AK76">
            <v>0</v>
          </cell>
        </row>
        <row r="77">
          <cell r="A77" t="str">
            <v>49-177</v>
          </cell>
          <cell r="B77" t="str">
            <v>49-02-268-1</v>
          </cell>
          <cell r="D77" t="str">
            <v>E. urophylla</v>
          </cell>
          <cell r="E77" t="str">
            <v>Pintu Mas</v>
          </cell>
          <cell r="F77">
            <v>15</v>
          </cell>
          <cell r="G77">
            <v>49.15</v>
          </cell>
          <cell r="H77" t="str">
            <v>Alor</v>
          </cell>
          <cell r="I77" t="str">
            <v>Indonesia</v>
          </cell>
          <cell r="J77" t="str">
            <v>SKCC</v>
          </cell>
          <cell r="K77" t="str">
            <v>02</v>
          </cell>
          <cell r="L77" t="str">
            <v>Colombia</v>
          </cell>
          <cell r="M77" t="str">
            <v>Trial</v>
          </cell>
          <cell r="N77" t="str">
            <v>49-02-06A1</v>
          </cell>
          <cell r="O77" t="str">
            <v>-</v>
          </cell>
          <cell r="P77">
            <v>268</v>
          </cell>
          <cell r="Q77">
            <v>1</v>
          </cell>
          <cell r="R77">
            <v>1</v>
          </cell>
          <cell r="T77" t="str">
            <v>R4T6</v>
          </cell>
          <cell r="U77" t="str">
            <v>49-177</v>
          </cell>
          <cell r="V77" t="e">
            <v>#REF!</v>
          </cell>
          <cell r="AH77">
            <v>0</v>
          </cell>
          <cell r="AI77">
            <v>0</v>
          </cell>
          <cell r="AJ77">
            <v>0</v>
          </cell>
          <cell r="AK77">
            <v>0</v>
          </cell>
        </row>
        <row r="78">
          <cell r="A78" t="str">
            <v>49-182</v>
          </cell>
          <cell r="B78" t="str">
            <v>49-02-158-1</v>
          </cell>
          <cell r="C78">
            <v>8001</v>
          </cell>
          <cell r="D78" t="str">
            <v>E. urophylla</v>
          </cell>
          <cell r="E78" t="str">
            <v>Mollo</v>
          </cell>
          <cell r="F78">
            <v>8</v>
          </cell>
          <cell r="G78">
            <v>49.08</v>
          </cell>
          <cell r="H78" t="str">
            <v>Timor</v>
          </cell>
          <cell r="I78" t="str">
            <v>Indonesia</v>
          </cell>
          <cell r="J78" t="str">
            <v>SKCC</v>
          </cell>
          <cell r="K78" t="str">
            <v>02</v>
          </cell>
          <cell r="L78" t="str">
            <v>Colombia</v>
          </cell>
          <cell r="M78" t="str">
            <v>Trial</v>
          </cell>
          <cell r="N78" t="str">
            <v>49-02-04A2</v>
          </cell>
          <cell r="O78" t="str">
            <v>-</v>
          </cell>
          <cell r="P78">
            <v>158</v>
          </cell>
          <cell r="Q78">
            <v>1</v>
          </cell>
          <cell r="R78">
            <v>1</v>
          </cell>
          <cell r="T78" t="str">
            <v>R1T5</v>
          </cell>
          <cell r="U78" t="str">
            <v>49-182</v>
          </cell>
          <cell r="V78" t="e">
            <v>#REF!</v>
          </cell>
          <cell r="AH78">
            <v>0</v>
          </cell>
          <cell r="AI78">
            <v>0</v>
          </cell>
          <cell r="AJ78">
            <v>0</v>
          </cell>
          <cell r="AK78">
            <v>0</v>
          </cell>
        </row>
        <row r="79">
          <cell r="A79" t="str">
            <v>49-183</v>
          </cell>
          <cell r="B79" t="str">
            <v>49-02-184-1</v>
          </cell>
          <cell r="C79">
            <v>8003</v>
          </cell>
          <cell r="D79" t="str">
            <v>E. urophylla</v>
          </cell>
          <cell r="E79" t="str">
            <v>Tune</v>
          </cell>
          <cell r="F79">
            <v>10</v>
          </cell>
          <cell r="G79">
            <v>49.1</v>
          </cell>
          <cell r="H79" t="str">
            <v>Timor</v>
          </cell>
          <cell r="I79" t="str">
            <v>Indonesia</v>
          </cell>
          <cell r="J79" t="str">
            <v>SKCC</v>
          </cell>
          <cell r="K79" t="str">
            <v>02</v>
          </cell>
          <cell r="L79" t="str">
            <v>Colombia</v>
          </cell>
          <cell r="M79" t="str">
            <v>Trial</v>
          </cell>
          <cell r="N79" t="str">
            <v>49-02-04A2</v>
          </cell>
          <cell r="O79" t="str">
            <v>-</v>
          </cell>
          <cell r="P79">
            <v>184</v>
          </cell>
          <cell r="Q79">
            <v>1</v>
          </cell>
          <cell r="R79">
            <v>1</v>
          </cell>
          <cell r="T79" t="str">
            <v>R3T5</v>
          </cell>
          <cell r="U79" t="str">
            <v>49-183</v>
          </cell>
          <cell r="V79" t="e">
            <v>#REF!</v>
          </cell>
          <cell r="AH79">
            <v>0</v>
          </cell>
          <cell r="AI79">
            <v>0</v>
          </cell>
          <cell r="AJ79">
            <v>0</v>
          </cell>
          <cell r="AK79">
            <v>0</v>
          </cell>
        </row>
        <row r="80">
          <cell r="A80" t="str">
            <v>49-184</v>
          </cell>
          <cell r="B80" t="str">
            <v>49-02-190-1</v>
          </cell>
          <cell r="C80">
            <v>8005</v>
          </cell>
          <cell r="D80" t="str">
            <v>E. urophylla</v>
          </cell>
          <cell r="E80" t="str">
            <v>Tune</v>
          </cell>
          <cell r="F80">
            <v>10</v>
          </cell>
          <cell r="G80">
            <v>49.1</v>
          </cell>
          <cell r="H80" t="str">
            <v>Timor</v>
          </cell>
          <cell r="I80" t="str">
            <v>Indonesia</v>
          </cell>
          <cell r="J80" t="str">
            <v>SKCC</v>
          </cell>
          <cell r="K80" t="str">
            <v>02</v>
          </cell>
          <cell r="L80" t="str">
            <v>Colombia</v>
          </cell>
          <cell r="M80" t="str">
            <v>Trial</v>
          </cell>
          <cell r="N80" t="str">
            <v>49-02-04A2</v>
          </cell>
          <cell r="O80" t="str">
            <v>-</v>
          </cell>
          <cell r="P80">
            <v>190</v>
          </cell>
          <cell r="Q80">
            <v>1</v>
          </cell>
          <cell r="R80">
            <v>1</v>
          </cell>
          <cell r="T80" t="str">
            <v>R3T3</v>
          </cell>
          <cell r="U80" t="str">
            <v>49-184</v>
          </cell>
          <cell r="V80" t="e">
            <v>#REF!</v>
          </cell>
          <cell r="AH80">
            <v>0</v>
          </cell>
          <cell r="AI80">
            <v>0</v>
          </cell>
          <cell r="AJ80">
            <v>0</v>
          </cell>
          <cell r="AK80">
            <v>0</v>
          </cell>
        </row>
        <row r="81">
          <cell r="A81" t="str">
            <v>49-185</v>
          </cell>
          <cell r="B81" t="str">
            <v>49-02-194-1</v>
          </cell>
          <cell r="D81" t="str">
            <v>E. urophylla</v>
          </cell>
          <cell r="E81" t="str">
            <v>Tune</v>
          </cell>
          <cell r="F81">
            <v>10</v>
          </cell>
          <cell r="G81">
            <v>49.1</v>
          </cell>
          <cell r="H81" t="str">
            <v>Timor</v>
          </cell>
          <cell r="I81" t="str">
            <v>Indonesia</v>
          </cell>
          <cell r="J81" t="str">
            <v>SKCC</v>
          </cell>
          <cell r="K81" t="str">
            <v>02</v>
          </cell>
          <cell r="L81" t="str">
            <v>Colombia</v>
          </cell>
          <cell r="M81" t="str">
            <v>Trial</v>
          </cell>
          <cell r="N81" t="str">
            <v>49-02-04A2</v>
          </cell>
          <cell r="O81" t="str">
            <v>-</v>
          </cell>
          <cell r="P81">
            <v>194</v>
          </cell>
          <cell r="Q81">
            <v>1</v>
          </cell>
          <cell r="R81">
            <v>1</v>
          </cell>
          <cell r="T81" t="str">
            <v>R3T6</v>
          </cell>
          <cell r="U81" t="str">
            <v>49-185</v>
          </cell>
          <cell r="V81" t="e">
            <v>#REF!</v>
          </cell>
          <cell r="AH81">
            <v>0</v>
          </cell>
          <cell r="AI81">
            <v>0</v>
          </cell>
          <cell r="AJ81">
            <v>0</v>
          </cell>
          <cell r="AK81">
            <v>0</v>
          </cell>
        </row>
        <row r="82">
          <cell r="A82" t="str">
            <v>49-187</v>
          </cell>
          <cell r="B82" t="str">
            <v>49-02-168-1</v>
          </cell>
          <cell r="C82">
            <v>8002</v>
          </cell>
          <cell r="D82" t="str">
            <v>E. urophylla</v>
          </cell>
          <cell r="E82" t="str">
            <v>Tutem</v>
          </cell>
          <cell r="F82">
            <v>9</v>
          </cell>
          <cell r="G82">
            <v>49.09</v>
          </cell>
          <cell r="H82" t="str">
            <v>Timor</v>
          </cell>
          <cell r="I82" t="str">
            <v>Indonesia</v>
          </cell>
          <cell r="J82" t="str">
            <v>SKCC</v>
          </cell>
          <cell r="K82" t="str">
            <v>02</v>
          </cell>
          <cell r="L82" t="str">
            <v>Colombia</v>
          </cell>
          <cell r="M82" t="str">
            <v>Trial</v>
          </cell>
          <cell r="N82" t="str">
            <v>49-02-04A2</v>
          </cell>
          <cell r="O82" t="str">
            <v>-</v>
          </cell>
          <cell r="P82">
            <v>168</v>
          </cell>
          <cell r="Q82">
            <v>1</v>
          </cell>
          <cell r="R82">
            <v>1</v>
          </cell>
          <cell r="T82" t="str">
            <v>R4T3</v>
          </cell>
          <cell r="U82" t="str">
            <v>49-187</v>
          </cell>
          <cell r="V82" t="e">
            <v>#REF!</v>
          </cell>
          <cell r="AH82">
            <v>0</v>
          </cell>
          <cell r="AI82">
            <v>0</v>
          </cell>
          <cell r="AJ82">
            <v>0</v>
          </cell>
          <cell r="AK82">
            <v>0</v>
          </cell>
        </row>
        <row r="83">
          <cell r="A83" t="str">
            <v>49-188</v>
          </cell>
          <cell r="B83" t="str">
            <v>49-02-130-1</v>
          </cell>
          <cell r="C83">
            <v>8109</v>
          </cell>
          <cell r="D83" t="str">
            <v>E. urophylla</v>
          </cell>
          <cell r="E83" t="str">
            <v>Naususu</v>
          </cell>
          <cell r="F83">
            <v>7</v>
          </cell>
          <cell r="G83">
            <v>49.07</v>
          </cell>
          <cell r="H83" t="str">
            <v>Timor</v>
          </cell>
          <cell r="I83" t="str">
            <v>Indonesia</v>
          </cell>
          <cell r="J83" t="str">
            <v>SKCC</v>
          </cell>
          <cell r="K83" t="str">
            <v>02</v>
          </cell>
          <cell r="L83" t="str">
            <v>Colombia</v>
          </cell>
          <cell r="M83" t="str">
            <v>Trial</v>
          </cell>
          <cell r="N83" t="str">
            <v>49-02-04A2</v>
          </cell>
          <cell r="O83" t="str">
            <v>-</v>
          </cell>
          <cell r="P83">
            <v>130</v>
          </cell>
          <cell r="Q83">
            <v>1</v>
          </cell>
          <cell r="R83">
            <v>1</v>
          </cell>
          <cell r="T83" t="str">
            <v>R5T3</v>
          </cell>
          <cell r="U83" t="str">
            <v>49-188</v>
          </cell>
          <cell r="V83" t="e">
            <v>#REF!</v>
          </cell>
          <cell r="AH83">
            <v>0</v>
          </cell>
          <cell r="AI83">
            <v>0</v>
          </cell>
          <cell r="AJ83">
            <v>0</v>
          </cell>
          <cell r="AK83">
            <v>0</v>
          </cell>
        </row>
        <row r="84">
          <cell r="A84" t="str">
            <v>49-190</v>
          </cell>
          <cell r="B84" t="str">
            <v>49-02-175-1</v>
          </cell>
          <cell r="C84">
            <v>8103</v>
          </cell>
          <cell r="D84" t="str">
            <v>E. urophylla</v>
          </cell>
          <cell r="E84" t="str">
            <v>Tutem</v>
          </cell>
          <cell r="F84">
            <v>9</v>
          </cell>
          <cell r="G84">
            <v>49.09</v>
          </cell>
          <cell r="H84" t="str">
            <v>Timor</v>
          </cell>
          <cell r="I84" t="str">
            <v>Indonesia</v>
          </cell>
          <cell r="J84" t="str">
            <v>SKCC</v>
          </cell>
          <cell r="K84" t="str">
            <v>02</v>
          </cell>
          <cell r="L84" t="str">
            <v>Colombia</v>
          </cell>
          <cell r="M84" t="str">
            <v>Trial</v>
          </cell>
          <cell r="N84" t="str">
            <v>49-02-03A2</v>
          </cell>
          <cell r="O84" t="str">
            <v>-</v>
          </cell>
          <cell r="P84">
            <v>175</v>
          </cell>
          <cell r="Q84">
            <v>1</v>
          </cell>
          <cell r="R84">
            <v>1</v>
          </cell>
          <cell r="T84" t="str">
            <v>R2T3</v>
          </cell>
          <cell r="U84" t="str">
            <v>49-190</v>
          </cell>
          <cell r="V84" t="e">
            <v>#REF!</v>
          </cell>
          <cell r="AH84">
            <v>0</v>
          </cell>
          <cell r="AI84">
            <v>0</v>
          </cell>
          <cell r="AJ84">
            <v>0</v>
          </cell>
          <cell r="AK84">
            <v>0</v>
          </cell>
        </row>
        <row r="85">
          <cell r="A85" t="str">
            <v>49-195</v>
          </cell>
          <cell r="B85" t="str">
            <v>49-02-259-2</v>
          </cell>
          <cell r="C85">
            <v>8100</v>
          </cell>
          <cell r="D85" t="str">
            <v>E. urophylla</v>
          </cell>
          <cell r="E85" t="str">
            <v>Pintu Mas</v>
          </cell>
          <cell r="F85">
            <v>15</v>
          </cell>
          <cell r="G85">
            <v>49.15</v>
          </cell>
          <cell r="H85" t="str">
            <v>Alor</v>
          </cell>
          <cell r="I85" t="str">
            <v>Indonesia</v>
          </cell>
          <cell r="J85" t="str">
            <v>SKCC</v>
          </cell>
          <cell r="K85" t="str">
            <v>02</v>
          </cell>
          <cell r="L85" t="str">
            <v>Colombia</v>
          </cell>
          <cell r="M85" t="str">
            <v>Trial</v>
          </cell>
          <cell r="N85" t="str">
            <v>49-02-05A2</v>
          </cell>
          <cell r="O85" t="str">
            <v>-</v>
          </cell>
          <cell r="P85">
            <v>259</v>
          </cell>
          <cell r="Q85">
            <v>2</v>
          </cell>
          <cell r="R85">
            <v>1</v>
          </cell>
          <cell r="T85" t="str">
            <v>R2T5</v>
          </cell>
          <cell r="U85" t="str">
            <v>49-195</v>
          </cell>
          <cell r="V85" t="e">
            <v>#REF!</v>
          </cell>
          <cell r="AH85">
            <v>0</v>
          </cell>
          <cell r="AI85">
            <v>0</v>
          </cell>
          <cell r="AJ85">
            <v>0</v>
          </cell>
          <cell r="AK85">
            <v>0</v>
          </cell>
        </row>
        <row r="86">
          <cell r="A86" t="str">
            <v>49-197</v>
          </cell>
          <cell r="B86" t="str">
            <v>49-02-285-1</v>
          </cell>
          <cell r="C86">
            <v>8101</v>
          </cell>
          <cell r="D86" t="str">
            <v>E. urophylla</v>
          </cell>
          <cell r="E86" t="str">
            <v>Watakika</v>
          </cell>
          <cell r="F86">
            <v>16</v>
          </cell>
          <cell r="G86">
            <v>49.16</v>
          </cell>
          <cell r="H86" t="str">
            <v>Alor</v>
          </cell>
          <cell r="I86" t="str">
            <v>Indonesia</v>
          </cell>
          <cell r="J86" t="str">
            <v>SKCC</v>
          </cell>
          <cell r="K86" t="str">
            <v>02</v>
          </cell>
          <cell r="L86" t="str">
            <v>Colombia</v>
          </cell>
          <cell r="M86" t="str">
            <v>Trial</v>
          </cell>
          <cell r="N86" t="str">
            <v>49-02-05A2</v>
          </cell>
          <cell r="O86" t="str">
            <v>-</v>
          </cell>
          <cell r="P86">
            <v>285</v>
          </cell>
          <cell r="Q86">
            <v>1</v>
          </cell>
          <cell r="R86">
            <v>1</v>
          </cell>
          <cell r="T86" t="str">
            <v>R2T1</v>
          </cell>
          <cell r="U86" t="str">
            <v>49-197</v>
          </cell>
          <cell r="V86" t="e">
            <v>#REF!</v>
          </cell>
          <cell r="AH86">
            <v>0</v>
          </cell>
          <cell r="AI86">
            <v>0</v>
          </cell>
          <cell r="AJ86">
            <v>0</v>
          </cell>
          <cell r="AK86">
            <v>0</v>
          </cell>
        </row>
        <row r="87">
          <cell r="A87" t="str">
            <v>49-198</v>
          </cell>
          <cell r="B87" t="str">
            <v>49-02-281-2</v>
          </cell>
          <cell r="D87" t="str">
            <v>E. urophylla</v>
          </cell>
          <cell r="E87" t="str">
            <v>Watakika</v>
          </cell>
          <cell r="F87">
            <v>16</v>
          </cell>
          <cell r="G87">
            <v>49.16</v>
          </cell>
          <cell r="H87" t="str">
            <v>Alor</v>
          </cell>
          <cell r="I87" t="str">
            <v>Indonesia</v>
          </cell>
          <cell r="J87" t="str">
            <v>SKCC</v>
          </cell>
          <cell r="K87" t="str">
            <v>02</v>
          </cell>
          <cell r="L87" t="str">
            <v>Colombia</v>
          </cell>
          <cell r="M87" t="str">
            <v>Trial</v>
          </cell>
          <cell r="N87" t="str">
            <v>49-02-05A2</v>
          </cell>
          <cell r="O87" t="str">
            <v>-</v>
          </cell>
          <cell r="P87">
            <v>281</v>
          </cell>
          <cell r="Q87">
            <v>2</v>
          </cell>
          <cell r="R87">
            <v>1</v>
          </cell>
          <cell r="T87" t="str">
            <v>R2T6</v>
          </cell>
          <cell r="U87" t="str">
            <v>49-198</v>
          </cell>
          <cell r="V87" t="e">
            <v>#REF!</v>
          </cell>
          <cell r="AH87">
            <v>0</v>
          </cell>
          <cell r="AI87">
            <v>0</v>
          </cell>
          <cell r="AJ87">
            <v>0</v>
          </cell>
          <cell r="AK87">
            <v>0</v>
          </cell>
        </row>
        <row r="88">
          <cell r="A88" t="str">
            <v>49-203</v>
          </cell>
          <cell r="B88" t="str">
            <v>49-02-237-1</v>
          </cell>
          <cell r="C88">
            <v>8102</v>
          </cell>
          <cell r="D88" t="str">
            <v>E. urophylla</v>
          </cell>
          <cell r="E88" t="str">
            <v>Mainang</v>
          </cell>
          <cell r="F88">
            <v>13</v>
          </cell>
          <cell r="G88">
            <v>49.13</v>
          </cell>
          <cell r="H88" t="str">
            <v>Alor</v>
          </cell>
          <cell r="I88" t="str">
            <v>Indonesia</v>
          </cell>
          <cell r="J88" t="str">
            <v>SKCC</v>
          </cell>
          <cell r="K88" t="str">
            <v>02</v>
          </cell>
          <cell r="L88" t="str">
            <v>Colombia</v>
          </cell>
          <cell r="M88" t="str">
            <v>Trial</v>
          </cell>
          <cell r="N88" t="str">
            <v>49-02-05A2</v>
          </cell>
          <cell r="O88" t="str">
            <v>-</v>
          </cell>
          <cell r="P88">
            <v>237</v>
          </cell>
          <cell r="Q88">
            <v>1</v>
          </cell>
          <cell r="R88">
            <v>1</v>
          </cell>
          <cell r="T88" t="str">
            <v>R3T2</v>
          </cell>
          <cell r="U88" t="str">
            <v>49-203</v>
          </cell>
          <cell r="V88" t="e">
            <v>#REF!</v>
          </cell>
          <cell r="AH88">
            <v>0</v>
          </cell>
          <cell r="AI88">
            <v>0</v>
          </cell>
          <cell r="AJ88">
            <v>0</v>
          </cell>
          <cell r="AK88">
            <v>0</v>
          </cell>
        </row>
        <row r="89">
          <cell r="A89" t="str">
            <v>49-205</v>
          </cell>
          <cell r="B89" t="str">
            <v>49-02-263-1</v>
          </cell>
          <cell r="D89" t="str">
            <v>E. urophylla</v>
          </cell>
          <cell r="E89" t="str">
            <v>Pintu Mas</v>
          </cell>
          <cell r="F89">
            <v>15</v>
          </cell>
          <cell r="G89">
            <v>49.15</v>
          </cell>
          <cell r="H89" t="str">
            <v>Alor</v>
          </cell>
          <cell r="I89" t="str">
            <v>Indonesia</v>
          </cell>
          <cell r="J89" t="str">
            <v>SKCC</v>
          </cell>
          <cell r="K89" t="str">
            <v>02</v>
          </cell>
          <cell r="L89" t="str">
            <v>Colombia</v>
          </cell>
          <cell r="M89" t="str">
            <v>Trial</v>
          </cell>
          <cell r="N89" t="str">
            <v>49-02-05A2</v>
          </cell>
          <cell r="O89" t="str">
            <v>-</v>
          </cell>
          <cell r="P89">
            <v>263</v>
          </cell>
          <cell r="Q89">
            <v>1</v>
          </cell>
          <cell r="R89">
            <v>1</v>
          </cell>
          <cell r="T89" t="str">
            <v>R3T1</v>
          </cell>
          <cell r="U89" t="str">
            <v>49-205</v>
          </cell>
          <cell r="V89" t="e">
            <v>#REF!</v>
          </cell>
          <cell r="AH89">
            <v>0</v>
          </cell>
          <cell r="AI89">
            <v>0</v>
          </cell>
          <cell r="AJ89">
            <v>0</v>
          </cell>
          <cell r="AK89">
            <v>0</v>
          </cell>
        </row>
        <row r="90">
          <cell r="A90" t="str">
            <v>49-206</v>
          </cell>
          <cell r="B90" t="str">
            <v>49-02-259-1</v>
          </cell>
          <cell r="D90" t="str">
            <v>E. urophylla</v>
          </cell>
          <cell r="E90" t="str">
            <v>Pintu Mas</v>
          </cell>
          <cell r="F90">
            <v>15</v>
          </cell>
          <cell r="G90">
            <v>49.15</v>
          </cell>
          <cell r="H90" t="str">
            <v>Alor</v>
          </cell>
          <cell r="I90" t="str">
            <v>Indonesia</v>
          </cell>
          <cell r="J90" t="str">
            <v>SKCC</v>
          </cell>
          <cell r="K90" t="str">
            <v>02</v>
          </cell>
          <cell r="L90" t="str">
            <v>Colombia</v>
          </cell>
          <cell r="M90" t="str">
            <v>Trial</v>
          </cell>
          <cell r="N90" t="str">
            <v>49-02-05A2</v>
          </cell>
          <cell r="O90" t="str">
            <v>-</v>
          </cell>
          <cell r="P90">
            <v>259</v>
          </cell>
          <cell r="Q90">
            <v>1</v>
          </cell>
          <cell r="R90">
            <v>1</v>
          </cell>
          <cell r="T90" t="str">
            <v>R3T3</v>
          </cell>
          <cell r="U90" t="str">
            <v>49-206</v>
          </cell>
          <cell r="V90" t="e">
            <v>#REF!</v>
          </cell>
          <cell r="AH90">
            <v>0</v>
          </cell>
          <cell r="AI90">
            <v>0</v>
          </cell>
          <cell r="AJ90">
            <v>0</v>
          </cell>
          <cell r="AK90">
            <v>0</v>
          </cell>
        </row>
        <row r="91">
          <cell r="A91" t="str">
            <v>49-207</v>
          </cell>
          <cell r="B91" t="str">
            <v>49-02-265-1</v>
          </cell>
          <cell r="C91">
            <v>8104</v>
          </cell>
          <cell r="D91" t="str">
            <v>E. urophylla</v>
          </cell>
          <cell r="E91" t="str">
            <v>Pintu Mas</v>
          </cell>
          <cell r="F91">
            <v>15</v>
          </cell>
          <cell r="G91">
            <v>49.15</v>
          </cell>
          <cell r="H91" t="str">
            <v>Alor</v>
          </cell>
          <cell r="I91" t="str">
            <v>Indonesia</v>
          </cell>
          <cell r="J91" t="str">
            <v>SKCC</v>
          </cell>
          <cell r="K91" t="str">
            <v>02</v>
          </cell>
          <cell r="L91" t="str">
            <v>Colombia</v>
          </cell>
          <cell r="M91" t="str">
            <v>Trial</v>
          </cell>
          <cell r="N91" t="str">
            <v>49-02-05A2</v>
          </cell>
          <cell r="O91" t="str">
            <v>-</v>
          </cell>
          <cell r="P91">
            <v>265</v>
          </cell>
          <cell r="Q91">
            <v>1</v>
          </cell>
          <cell r="R91">
            <v>1</v>
          </cell>
          <cell r="T91" t="str">
            <v>R3T6</v>
          </cell>
          <cell r="U91" t="str">
            <v>49-207</v>
          </cell>
          <cell r="V91" t="e">
            <v>#REF!</v>
          </cell>
          <cell r="AH91">
            <v>0</v>
          </cell>
          <cell r="AI91">
            <v>0</v>
          </cell>
          <cell r="AJ91">
            <v>0</v>
          </cell>
          <cell r="AK91">
            <v>0</v>
          </cell>
        </row>
        <row r="92">
          <cell r="A92" t="str">
            <v>49-208</v>
          </cell>
          <cell r="B92" t="str">
            <v>49-02-277-1</v>
          </cell>
          <cell r="D92" t="str">
            <v>E. urophylla</v>
          </cell>
          <cell r="E92" t="str">
            <v>Pintu Mas</v>
          </cell>
          <cell r="F92">
            <v>15</v>
          </cell>
          <cell r="G92">
            <v>49.15</v>
          </cell>
          <cell r="H92" t="str">
            <v>Alor</v>
          </cell>
          <cell r="I92" t="str">
            <v>Indonesia</v>
          </cell>
          <cell r="J92" t="str">
            <v>SKCC</v>
          </cell>
          <cell r="K92" t="str">
            <v>02</v>
          </cell>
          <cell r="L92" t="str">
            <v>Colombia</v>
          </cell>
          <cell r="M92" t="str">
            <v>Trial</v>
          </cell>
          <cell r="N92" t="str">
            <v>49-02-05A2</v>
          </cell>
          <cell r="O92" t="str">
            <v>-</v>
          </cell>
          <cell r="P92">
            <v>277</v>
          </cell>
          <cell r="Q92">
            <v>1</v>
          </cell>
          <cell r="R92">
            <v>1</v>
          </cell>
          <cell r="T92" t="str">
            <v>R4T6</v>
          </cell>
          <cell r="U92" t="str">
            <v>49-208</v>
          </cell>
          <cell r="V92" t="e">
            <v>#REF!</v>
          </cell>
          <cell r="AH92">
            <v>0</v>
          </cell>
          <cell r="AI92">
            <v>0</v>
          </cell>
          <cell r="AJ92">
            <v>0</v>
          </cell>
          <cell r="AK92">
            <v>0</v>
          </cell>
        </row>
        <row r="93">
          <cell r="A93" t="str">
            <v>49-209</v>
          </cell>
          <cell r="B93" t="str">
            <v>49-02-281-1</v>
          </cell>
          <cell r="C93">
            <v>8108</v>
          </cell>
          <cell r="D93" t="str">
            <v>E. urophylla</v>
          </cell>
          <cell r="E93" t="str">
            <v>Watakika</v>
          </cell>
          <cell r="F93">
            <v>16</v>
          </cell>
          <cell r="G93">
            <v>49.16</v>
          </cell>
          <cell r="H93" t="str">
            <v>Alor</v>
          </cell>
          <cell r="I93" t="str">
            <v>Indonesia</v>
          </cell>
          <cell r="J93" t="str">
            <v>SKCC</v>
          </cell>
          <cell r="K93" t="str">
            <v>02</v>
          </cell>
          <cell r="L93" t="str">
            <v>Colombia</v>
          </cell>
          <cell r="M93" t="str">
            <v>Trial</v>
          </cell>
          <cell r="N93" t="str">
            <v>49-02-05A2</v>
          </cell>
          <cell r="O93" t="str">
            <v>-</v>
          </cell>
          <cell r="P93">
            <v>281</v>
          </cell>
          <cell r="Q93">
            <v>1</v>
          </cell>
          <cell r="R93">
            <v>1</v>
          </cell>
          <cell r="T93" t="str">
            <v>R4T3</v>
          </cell>
          <cell r="U93" t="str">
            <v>49-209</v>
          </cell>
          <cell r="V93" t="e">
            <v>#REF!</v>
          </cell>
          <cell r="AH93">
            <v>0</v>
          </cell>
          <cell r="AI93">
            <v>0</v>
          </cell>
          <cell r="AJ93">
            <v>0</v>
          </cell>
          <cell r="AK93">
            <v>0</v>
          </cell>
        </row>
        <row r="94">
          <cell r="A94" t="str">
            <v>49-211</v>
          </cell>
          <cell r="B94" t="str">
            <v>49-02-266-1</v>
          </cell>
          <cell r="D94" t="str">
            <v>E. urophylla</v>
          </cell>
          <cell r="E94" t="str">
            <v>Pintu Mas</v>
          </cell>
          <cell r="F94">
            <v>15</v>
          </cell>
          <cell r="G94">
            <v>49.15</v>
          </cell>
          <cell r="H94" t="str">
            <v>Alor</v>
          </cell>
          <cell r="I94" t="str">
            <v>Indonesia</v>
          </cell>
          <cell r="J94" t="str">
            <v>SKCC</v>
          </cell>
          <cell r="K94" t="str">
            <v>02</v>
          </cell>
          <cell r="L94" t="str">
            <v>Colombia</v>
          </cell>
          <cell r="M94" t="str">
            <v>Trial</v>
          </cell>
          <cell r="N94" t="str">
            <v>49-02-06A2</v>
          </cell>
          <cell r="O94" t="str">
            <v>-</v>
          </cell>
          <cell r="P94">
            <v>266</v>
          </cell>
          <cell r="Q94">
            <v>1</v>
          </cell>
          <cell r="R94">
            <v>1</v>
          </cell>
          <cell r="T94" t="str">
            <v>R3T3</v>
          </cell>
          <cell r="U94" t="str">
            <v>49-211</v>
          </cell>
          <cell r="V94" t="e">
            <v>#REF!</v>
          </cell>
          <cell r="AH94">
            <v>0</v>
          </cell>
          <cell r="AI94">
            <v>0</v>
          </cell>
          <cell r="AJ94">
            <v>0</v>
          </cell>
          <cell r="AK94">
            <v>0</v>
          </cell>
        </row>
        <row r="95">
          <cell r="A95" t="e">
            <v>#N/A</v>
          </cell>
          <cell r="B95" t="str">
            <v>49-02-226-1</v>
          </cell>
          <cell r="D95" t="str">
            <v>E. urophylla</v>
          </cell>
          <cell r="E95" t="str">
            <v>Mainang</v>
          </cell>
          <cell r="F95">
            <v>13</v>
          </cell>
          <cell r="G95">
            <v>49.13</v>
          </cell>
          <cell r="H95" t="str">
            <v>Alor</v>
          </cell>
          <cell r="I95" t="str">
            <v>Indonesia</v>
          </cell>
          <cell r="J95" t="str">
            <v>SKCC</v>
          </cell>
          <cell r="K95" t="str">
            <v>02</v>
          </cell>
          <cell r="L95" t="str">
            <v>Colombia</v>
          </cell>
          <cell r="M95" t="str">
            <v>Trial</v>
          </cell>
          <cell r="N95" t="str">
            <v>49-02-06A1</v>
          </cell>
          <cell r="O95" t="str">
            <v>-</v>
          </cell>
          <cell r="P95">
            <v>226</v>
          </cell>
          <cell r="Q95">
            <v>1</v>
          </cell>
          <cell r="R95">
            <v>1</v>
          </cell>
          <cell r="T95" t="str">
            <v>R3T4</v>
          </cell>
          <cell r="U95" t="e">
            <v>#N/A</v>
          </cell>
          <cell r="V95" t="e">
            <v>#REF!</v>
          </cell>
          <cell r="AH95">
            <v>0</v>
          </cell>
          <cell r="AI95">
            <v>0</v>
          </cell>
          <cell r="AJ95">
            <v>0</v>
          </cell>
          <cell r="AK95">
            <v>0</v>
          </cell>
        </row>
        <row r="96">
          <cell r="A96" t="str">
            <v>05-002</v>
          </cell>
          <cell r="B96" t="str">
            <v>05-4-294-</v>
          </cell>
          <cell r="C96">
            <v>8105</v>
          </cell>
          <cell r="D96" t="str">
            <v>P. caribaea</v>
          </cell>
          <cell r="E96" t="str">
            <v>Gualjoco</v>
          </cell>
          <cell r="F96">
            <v>2</v>
          </cell>
          <cell r="G96">
            <v>5.0199999999999996</v>
          </cell>
          <cell r="H96" t="str">
            <v>Santa Bárbara</v>
          </cell>
          <cell r="I96" t="str">
            <v>Honduras</v>
          </cell>
          <cell r="J96" t="str">
            <v>PROFORCA</v>
          </cell>
          <cell r="K96">
            <v>4</v>
          </cell>
          <cell r="L96" t="str">
            <v>Venezuela</v>
          </cell>
          <cell r="M96" t="str">
            <v>Trial</v>
          </cell>
          <cell r="N96" t="str">
            <v>050405A</v>
          </cell>
          <cell r="O96" t="str">
            <v>Chaguarama</v>
          </cell>
          <cell r="P96">
            <v>294</v>
          </cell>
          <cell r="T96" t="str">
            <v>C28</v>
          </cell>
          <cell r="U96" t="str">
            <v>05-002</v>
          </cell>
          <cell r="W96">
            <v>24</v>
          </cell>
          <cell r="X96">
            <v>2</v>
          </cell>
          <cell r="Y96">
            <v>22</v>
          </cell>
          <cell r="Z96">
            <v>133</v>
          </cell>
          <cell r="AA96">
            <v>3433</v>
          </cell>
          <cell r="AB96">
            <v>17</v>
          </cell>
          <cell r="AC96">
            <v>65</v>
          </cell>
          <cell r="AH96">
            <v>0</v>
          </cell>
          <cell r="AI96">
            <v>39</v>
          </cell>
          <cell r="AJ96">
            <v>198</v>
          </cell>
          <cell r="AK96">
            <v>6048</v>
          </cell>
        </row>
        <row r="97">
          <cell r="A97" t="str">
            <v>05-004</v>
          </cell>
          <cell r="B97" t="str">
            <v>05-4-239-</v>
          </cell>
          <cell r="C97">
            <v>8106</v>
          </cell>
          <cell r="D97" t="str">
            <v>P. caribaea</v>
          </cell>
          <cell r="E97" t="str">
            <v>Los Limones</v>
          </cell>
          <cell r="F97">
            <v>3</v>
          </cell>
          <cell r="G97">
            <v>5.03</v>
          </cell>
          <cell r="H97" t="str">
            <v>El Paraíso</v>
          </cell>
          <cell r="I97" t="str">
            <v>Honduras</v>
          </cell>
          <cell r="J97" t="str">
            <v>PROFORCA</v>
          </cell>
          <cell r="K97">
            <v>4</v>
          </cell>
          <cell r="L97" t="str">
            <v>Venezuela</v>
          </cell>
          <cell r="M97" t="str">
            <v>Trial</v>
          </cell>
          <cell r="N97" t="str">
            <v>050405A</v>
          </cell>
          <cell r="O97" t="str">
            <v>Chaguarama</v>
          </cell>
          <cell r="P97">
            <v>239</v>
          </cell>
          <cell r="T97" t="str">
            <v>C12</v>
          </cell>
          <cell r="U97" t="str">
            <v>05-004</v>
          </cell>
          <cell r="W97">
            <v>18</v>
          </cell>
          <cell r="X97">
            <v>2</v>
          </cell>
          <cell r="Y97">
            <v>16</v>
          </cell>
          <cell r="Z97">
            <v>140</v>
          </cell>
          <cell r="AA97">
            <v>2540</v>
          </cell>
          <cell r="AB97">
            <v>17</v>
          </cell>
          <cell r="AC97">
            <v>6</v>
          </cell>
          <cell r="AH97">
            <v>0</v>
          </cell>
          <cell r="AI97">
            <v>33</v>
          </cell>
          <cell r="AJ97">
            <v>146</v>
          </cell>
          <cell r="AK97">
            <v>5096</v>
          </cell>
        </row>
        <row r="98">
          <cell r="A98" t="str">
            <v>05-005</v>
          </cell>
          <cell r="B98" t="str">
            <v>05-4-242-</v>
          </cell>
          <cell r="D98" t="str">
            <v>P. caribaea</v>
          </cell>
          <cell r="E98" t="str">
            <v>Los Limones</v>
          </cell>
          <cell r="F98">
            <v>3</v>
          </cell>
          <cell r="G98">
            <v>5.03</v>
          </cell>
          <cell r="H98" t="str">
            <v>El Paraíso</v>
          </cell>
          <cell r="I98" t="str">
            <v>Honduras</v>
          </cell>
          <cell r="J98" t="str">
            <v>PROFORCA</v>
          </cell>
          <cell r="K98">
            <v>4</v>
          </cell>
          <cell r="L98" t="str">
            <v>Venezuela</v>
          </cell>
          <cell r="M98" t="str">
            <v>Trial</v>
          </cell>
          <cell r="N98" t="str">
            <v>050405A</v>
          </cell>
          <cell r="P98">
            <v>242</v>
          </cell>
          <cell r="T98" t="str">
            <v>C13</v>
          </cell>
          <cell r="U98" t="str">
            <v>05-005</v>
          </cell>
          <cell r="W98">
            <v>20</v>
          </cell>
          <cell r="X98">
            <v>2</v>
          </cell>
          <cell r="Y98">
            <v>18</v>
          </cell>
          <cell r="Z98">
            <v>18</v>
          </cell>
          <cell r="AA98">
            <v>2718</v>
          </cell>
          <cell r="AB98">
            <v>21</v>
          </cell>
          <cell r="AC98">
            <v>0</v>
          </cell>
          <cell r="AH98">
            <v>0</v>
          </cell>
          <cell r="AI98">
            <v>39</v>
          </cell>
          <cell r="AJ98">
            <v>18</v>
          </cell>
          <cell r="AK98">
            <v>5868</v>
          </cell>
        </row>
        <row r="99">
          <cell r="A99" t="str">
            <v>05-006</v>
          </cell>
          <cell r="B99" t="str">
            <v>05-4-140-</v>
          </cell>
          <cell r="C99">
            <v>8107</v>
          </cell>
          <cell r="D99" t="str">
            <v>P. caribaea</v>
          </cell>
          <cell r="E99" t="str">
            <v>El Porvenir</v>
          </cell>
          <cell r="F99">
            <v>1</v>
          </cell>
          <cell r="G99">
            <v>5.01</v>
          </cell>
          <cell r="H99" t="str">
            <v>Fco. Morazán</v>
          </cell>
          <cell r="I99" t="str">
            <v>Honduras</v>
          </cell>
          <cell r="J99" t="str">
            <v>PROFORCA</v>
          </cell>
          <cell r="K99">
            <v>4</v>
          </cell>
          <cell r="L99" t="str">
            <v>Venezuela</v>
          </cell>
          <cell r="M99" t="str">
            <v>Trial</v>
          </cell>
          <cell r="N99" t="str">
            <v>050405A</v>
          </cell>
          <cell r="O99" t="str">
            <v>Chaguarama</v>
          </cell>
          <cell r="P99">
            <v>140</v>
          </cell>
          <cell r="T99" t="str">
            <v>C7</v>
          </cell>
          <cell r="U99" t="str">
            <v>05-006</v>
          </cell>
          <cell r="W99">
            <v>21</v>
          </cell>
          <cell r="X99">
            <v>2</v>
          </cell>
          <cell r="Y99">
            <v>19</v>
          </cell>
          <cell r="Z99">
            <v>42</v>
          </cell>
          <cell r="AA99">
            <v>2892</v>
          </cell>
          <cell r="AB99">
            <v>12</v>
          </cell>
          <cell r="AC99">
            <v>84</v>
          </cell>
          <cell r="AH99">
            <v>0</v>
          </cell>
          <cell r="AI99">
            <v>31</v>
          </cell>
          <cell r="AJ99">
            <v>126</v>
          </cell>
          <cell r="AK99">
            <v>4776</v>
          </cell>
        </row>
        <row r="100">
          <cell r="A100" t="str">
            <v>05-008</v>
          </cell>
          <cell r="B100" t="str">
            <v>05-4-255-</v>
          </cell>
          <cell r="C100">
            <v>8111</v>
          </cell>
          <cell r="D100" t="str">
            <v>P. caribaea</v>
          </cell>
          <cell r="E100" t="str">
            <v>Los Limones</v>
          </cell>
          <cell r="F100">
            <v>3</v>
          </cell>
          <cell r="G100">
            <v>5.03</v>
          </cell>
          <cell r="H100" t="str">
            <v>El Paraíso</v>
          </cell>
          <cell r="I100" t="str">
            <v>Honduras</v>
          </cell>
          <cell r="J100" t="str">
            <v>PROFORCA</v>
          </cell>
          <cell r="K100">
            <v>4</v>
          </cell>
          <cell r="L100" t="str">
            <v>Venezuela</v>
          </cell>
          <cell r="M100" t="str">
            <v>Trial</v>
          </cell>
          <cell r="N100" t="str">
            <v>050405A</v>
          </cell>
          <cell r="O100" t="str">
            <v>Chaguarama</v>
          </cell>
          <cell r="P100">
            <v>255</v>
          </cell>
          <cell r="T100" t="str">
            <v>C15</v>
          </cell>
          <cell r="U100" t="str">
            <v>05-008</v>
          </cell>
          <cell r="W100">
            <v>20</v>
          </cell>
          <cell r="X100">
            <v>2</v>
          </cell>
          <cell r="Y100">
            <v>18</v>
          </cell>
          <cell r="Z100">
            <v>24</v>
          </cell>
          <cell r="AA100">
            <v>2724</v>
          </cell>
          <cell r="AH100">
            <v>0</v>
          </cell>
          <cell r="AI100">
            <v>18</v>
          </cell>
          <cell r="AJ100">
            <v>24</v>
          </cell>
          <cell r="AK100">
            <v>2724</v>
          </cell>
        </row>
        <row r="101">
          <cell r="A101" t="str">
            <v>05-015</v>
          </cell>
          <cell r="B101" t="str">
            <v>05-4-44-</v>
          </cell>
          <cell r="D101" t="str">
            <v>P. caribaea</v>
          </cell>
          <cell r="E101" t="str">
            <v>Poptún</v>
          </cell>
          <cell r="F101">
            <v>4</v>
          </cell>
          <cell r="G101">
            <v>5.04</v>
          </cell>
          <cell r="H101" t="str">
            <v>El Petén</v>
          </cell>
          <cell r="I101" t="str">
            <v>Guatemala</v>
          </cell>
          <cell r="J101" t="str">
            <v>PROFORCA</v>
          </cell>
          <cell r="K101">
            <v>4</v>
          </cell>
          <cell r="L101" t="str">
            <v>Venezuela</v>
          </cell>
          <cell r="M101" t="str">
            <v>Trial</v>
          </cell>
          <cell r="N101" t="str">
            <v>050406A</v>
          </cell>
          <cell r="O101" t="str">
            <v>Coloradito</v>
          </cell>
          <cell r="P101">
            <v>44</v>
          </cell>
          <cell r="T101" t="str">
            <v>C25</v>
          </cell>
          <cell r="U101" t="str">
            <v>05-015</v>
          </cell>
          <cell r="W101">
            <v>9</v>
          </cell>
          <cell r="X101">
            <v>2</v>
          </cell>
          <cell r="Y101">
            <v>7</v>
          </cell>
          <cell r="Z101">
            <v>45</v>
          </cell>
          <cell r="AA101">
            <v>1095</v>
          </cell>
          <cell r="AB101">
            <v>11</v>
          </cell>
          <cell r="AC101">
            <v>106</v>
          </cell>
          <cell r="AH101">
            <v>0</v>
          </cell>
          <cell r="AI101">
            <v>18</v>
          </cell>
          <cell r="AJ101">
            <v>151</v>
          </cell>
          <cell r="AK101">
            <v>2851</v>
          </cell>
        </row>
        <row r="102">
          <cell r="A102" t="str">
            <v>05-016</v>
          </cell>
          <cell r="B102" t="str">
            <v>05-4-227-</v>
          </cell>
          <cell r="D102" t="str">
            <v>P. caribaea</v>
          </cell>
          <cell r="E102" t="str">
            <v>Los Limones</v>
          </cell>
          <cell r="F102">
            <v>3</v>
          </cell>
          <cell r="G102">
            <v>5.03</v>
          </cell>
          <cell r="H102" t="str">
            <v>El Paraíso</v>
          </cell>
          <cell r="I102" t="str">
            <v>Honduras</v>
          </cell>
          <cell r="J102" t="str">
            <v>PROFORCA</v>
          </cell>
          <cell r="K102">
            <v>4</v>
          </cell>
          <cell r="L102" t="str">
            <v>Venezuela</v>
          </cell>
          <cell r="M102" t="str">
            <v>Trial</v>
          </cell>
          <cell r="N102" t="str">
            <v>050406A</v>
          </cell>
          <cell r="O102" t="str">
            <v>Coloradito</v>
          </cell>
          <cell r="P102">
            <v>227</v>
          </cell>
          <cell r="T102" t="str">
            <v>C22</v>
          </cell>
          <cell r="U102" t="str">
            <v>05-016</v>
          </cell>
          <cell r="W102">
            <v>26</v>
          </cell>
          <cell r="X102">
            <v>2</v>
          </cell>
          <cell r="Y102">
            <v>24</v>
          </cell>
          <cell r="Z102">
            <v>59</v>
          </cell>
          <cell r="AA102">
            <v>3659</v>
          </cell>
          <cell r="AB102">
            <v>22</v>
          </cell>
          <cell r="AC102">
            <v>34</v>
          </cell>
          <cell r="AH102">
            <v>0</v>
          </cell>
          <cell r="AI102">
            <v>46</v>
          </cell>
          <cell r="AJ102">
            <v>93</v>
          </cell>
          <cell r="AK102">
            <v>6993</v>
          </cell>
        </row>
        <row r="103">
          <cell r="A103" t="str">
            <v>05-017</v>
          </cell>
          <cell r="B103" t="str">
            <v>05-4-21-</v>
          </cell>
          <cell r="C103">
            <v>8110</v>
          </cell>
          <cell r="D103" t="str">
            <v>P. caribaea</v>
          </cell>
          <cell r="E103" t="str">
            <v>Poptún</v>
          </cell>
          <cell r="F103">
            <v>4</v>
          </cell>
          <cell r="G103">
            <v>5.04</v>
          </cell>
          <cell r="H103" t="str">
            <v>El Petén</v>
          </cell>
          <cell r="I103" t="str">
            <v>Guatemala</v>
          </cell>
          <cell r="J103" t="str">
            <v>PROFORCA</v>
          </cell>
          <cell r="K103">
            <v>4</v>
          </cell>
          <cell r="L103" t="str">
            <v>Venezuela</v>
          </cell>
          <cell r="M103" t="str">
            <v>Trial</v>
          </cell>
          <cell r="N103" t="str">
            <v>050406A</v>
          </cell>
          <cell r="O103" t="e">
            <v>#N/A</v>
          </cell>
          <cell r="P103">
            <v>21</v>
          </cell>
          <cell r="T103" t="str">
            <v>C17</v>
          </cell>
          <cell r="U103" t="str">
            <v>05-017</v>
          </cell>
          <cell r="W103">
            <v>3</v>
          </cell>
          <cell r="X103">
            <v>1</v>
          </cell>
          <cell r="Y103">
            <v>2</v>
          </cell>
          <cell r="Z103">
            <v>132</v>
          </cell>
          <cell r="AA103">
            <v>432</v>
          </cell>
          <cell r="AH103">
            <v>0</v>
          </cell>
          <cell r="AI103">
            <v>2</v>
          </cell>
          <cell r="AJ103">
            <v>132</v>
          </cell>
          <cell r="AK103">
            <v>432</v>
          </cell>
        </row>
        <row r="104">
          <cell r="A104" t="str">
            <v>05-018</v>
          </cell>
          <cell r="B104" t="str">
            <v>05-4-26-</v>
          </cell>
          <cell r="C104">
            <v>8200</v>
          </cell>
          <cell r="D104" t="str">
            <v>P. caribaea</v>
          </cell>
          <cell r="E104" t="str">
            <v>Poptún</v>
          </cell>
          <cell r="F104">
            <v>4</v>
          </cell>
          <cell r="G104">
            <v>5.04</v>
          </cell>
          <cell r="H104" t="str">
            <v>El Petén</v>
          </cell>
          <cell r="I104" t="str">
            <v>Guatemala</v>
          </cell>
          <cell r="J104" t="str">
            <v>PROFORCA</v>
          </cell>
          <cell r="K104">
            <v>4</v>
          </cell>
          <cell r="L104" t="str">
            <v>Venezuela</v>
          </cell>
          <cell r="M104" t="str">
            <v>Trial</v>
          </cell>
          <cell r="N104" t="str">
            <v>050406A</v>
          </cell>
          <cell r="O104" t="str">
            <v>Coloradito</v>
          </cell>
          <cell r="P104">
            <v>26</v>
          </cell>
          <cell r="T104" t="str">
            <v>C18</v>
          </cell>
          <cell r="U104" t="str">
            <v>05-018</v>
          </cell>
          <cell r="W104">
            <v>12</v>
          </cell>
          <cell r="X104">
            <v>2</v>
          </cell>
          <cell r="Y104">
            <v>10</v>
          </cell>
          <cell r="Z104">
            <v>145</v>
          </cell>
          <cell r="AA104">
            <v>1645</v>
          </cell>
          <cell r="AB104">
            <v>45</v>
          </cell>
          <cell r="AC104">
            <v>45</v>
          </cell>
          <cell r="AH104">
            <v>0</v>
          </cell>
          <cell r="AI104">
            <v>55</v>
          </cell>
          <cell r="AJ104">
            <v>190</v>
          </cell>
          <cell r="AK104">
            <v>8440</v>
          </cell>
        </row>
        <row r="105">
          <cell r="A105" t="str">
            <v>05-019</v>
          </cell>
          <cell r="B105" t="str">
            <v>05-4-290-</v>
          </cell>
          <cell r="C105">
            <v>8203</v>
          </cell>
          <cell r="D105" t="str">
            <v>P. caribaea</v>
          </cell>
          <cell r="E105" t="str">
            <v>Gualjoco</v>
          </cell>
          <cell r="F105">
            <v>2</v>
          </cell>
          <cell r="G105">
            <v>5.0199999999999996</v>
          </cell>
          <cell r="H105" t="str">
            <v>Santa Bárbara</v>
          </cell>
          <cell r="I105" t="str">
            <v>Honduras</v>
          </cell>
          <cell r="J105" t="str">
            <v>PROFORCA</v>
          </cell>
          <cell r="K105">
            <v>4</v>
          </cell>
          <cell r="L105" t="str">
            <v>Venezuela</v>
          </cell>
          <cell r="M105" t="str">
            <v>Trial</v>
          </cell>
          <cell r="N105" t="str">
            <v>050406A</v>
          </cell>
          <cell r="O105" t="str">
            <v>Coloradito</v>
          </cell>
          <cell r="P105">
            <v>290</v>
          </cell>
          <cell r="T105" t="str">
            <v>C24</v>
          </cell>
          <cell r="U105" t="str">
            <v>05-019</v>
          </cell>
          <cell r="W105">
            <v>31</v>
          </cell>
          <cell r="X105">
            <v>2</v>
          </cell>
          <cell r="Y105">
            <v>29</v>
          </cell>
          <cell r="Z105">
            <v>42</v>
          </cell>
          <cell r="AA105">
            <v>4392</v>
          </cell>
          <cell r="AB105">
            <v>22</v>
          </cell>
          <cell r="AC105">
            <v>116</v>
          </cell>
          <cell r="AH105">
            <v>0</v>
          </cell>
          <cell r="AI105">
            <v>51</v>
          </cell>
          <cell r="AJ105">
            <v>158</v>
          </cell>
          <cell r="AK105">
            <v>7808</v>
          </cell>
        </row>
        <row r="106">
          <cell r="A106" t="str">
            <v>05-020</v>
          </cell>
          <cell r="B106" t="str">
            <v>05-4-243-</v>
          </cell>
          <cell r="C106">
            <v>8202</v>
          </cell>
          <cell r="D106" t="str">
            <v>P. caribaea</v>
          </cell>
          <cell r="E106" t="str">
            <v>Los Limones</v>
          </cell>
          <cell r="F106">
            <v>3</v>
          </cell>
          <cell r="G106">
            <v>5.03</v>
          </cell>
          <cell r="H106" t="str">
            <v>El Paraíso</v>
          </cell>
          <cell r="I106" t="str">
            <v>Honduras</v>
          </cell>
          <cell r="J106" t="str">
            <v>PROFORCA</v>
          </cell>
          <cell r="K106">
            <v>4</v>
          </cell>
          <cell r="L106" t="str">
            <v>Venezuela</v>
          </cell>
          <cell r="M106" t="str">
            <v>Trial</v>
          </cell>
          <cell r="N106" t="str">
            <v>050406A</v>
          </cell>
          <cell r="O106" t="str">
            <v>Coloradito</v>
          </cell>
          <cell r="P106">
            <v>243</v>
          </cell>
          <cell r="T106" t="str">
            <v>C23</v>
          </cell>
          <cell r="U106" t="str">
            <v>05-020</v>
          </cell>
          <cell r="W106">
            <v>22</v>
          </cell>
          <cell r="X106">
            <v>2</v>
          </cell>
          <cell r="Y106">
            <v>20</v>
          </cell>
          <cell r="Z106">
            <v>54</v>
          </cell>
          <cell r="AA106">
            <v>3054</v>
          </cell>
          <cell r="AB106">
            <v>14</v>
          </cell>
          <cell r="AC106">
            <v>136</v>
          </cell>
          <cell r="AH106">
            <v>0</v>
          </cell>
          <cell r="AI106">
            <v>34</v>
          </cell>
          <cell r="AJ106">
            <v>190</v>
          </cell>
          <cell r="AK106">
            <v>5290</v>
          </cell>
        </row>
        <row r="107">
          <cell r="A107" t="str">
            <v>05-045</v>
          </cell>
          <cell r="B107" t="str">
            <v>05-4-31-</v>
          </cell>
          <cell r="D107" t="str">
            <v>P. caribaea</v>
          </cell>
          <cell r="E107" t="str">
            <v>Poptún</v>
          </cell>
          <cell r="F107">
            <v>4</v>
          </cell>
          <cell r="G107">
            <v>5.04</v>
          </cell>
          <cell r="H107" t="str">
            <v>El Petén</v>
          </cell>
          <cell r="I107" t="str">
            <v>Guatemala</v>
          </cell>
          <cell r="J107" t="str">
            <v>PROFORCA</v>
          </cell>
          <cell r="K107">
            <v>4</v>
          </cell>
          <cell r="L107" t="str">
            <v>Venezuela</v>
          </cell>
          <cell r="M107" t="str">
            <v>Trial</v>
          </cell>
          <cell r="N107" t="str">
            <v>050405A</v>
          </cell>
          <cell r="O107" t="str">
            <v>Chaguarama</v>
          </cell>
          <cell r="P107">
            <v>31</v>
          </cell>
          <cell r="T107" t="str">
            <v>C3</v>
          </cell>
          <cell r="U107" t="str">
            <v>05-045</v>
          </cell>
          <cell r="W107">
            <v>20</v>
          </cell>
          <cell r="X107">
            <v>2</v>
          </cell>
          <cell r="Y107">
            <v>18</v>
          </cell>
          <cell r="Z107">
            <v>88</v>
          </cell>
          <cell r="AA107">
            <v>2788</v>
          </cell>
          <cell r="AB107">
            <v>16</v>
          </cell>
          <cell r="AC107">
            <v>145</v>
          </cell>
          <cell r="AH107">
            <v>0</v>
          </cell>
          <cell r="AI107">
            <v>34</v>
          </cell>
          <cell r="AJ107">
            <v>233</v>
          </cell>
          <cell r="AK107">
            <v>5333</v>
          </cell>
        </row>
        <row r="108">
          <cell r="A108" t="str">
            <v>05-052</v>
          </cell>
          <cell r="B108" t="str">
            <v>05-4-53-</v>
          </cell>
          <cell r="D108" t="str">
            <v>P. caribaea</v>
          </cell>
          <cell r="E108" t="str">
            <v>Poptún</v>
          </cell>
          <cell r="F108">
            <v>4</v>
          </cell>
          <cell r="G108">
            <v>5.04</v>
          </cell>
          <cell r="H108" t="str">
            <v>El Petén</v>
          </cell>
          <cell r="I108" t="str">
            <v>Guatemala</v>
          </cell>
          <cell r="J108" t="str">
            <v>PROFORCA</v>
          </cell>
          <cell r="K108">
            <v>4</v>
          </cell>
          <cell r="L108" t="str">
            <v>Venezuela</v>
          </cell>
          <cell r="M108" t="str">
            <v>Trial</v>
          </cell>
          <cell r="N108" t="str">
            <v>050406A</v>
          </cell>
          <cell r="O108" t="str">
            <v>Coloradito</v>
          </cell>
          <cell r="P108">
            <v>53</v>
          </cell>
          <cell r="T108" t="str">
            <v>C26</v>
          </cell>
          <cell r="U108" t="str">
            <v>05-052</v>
          </cell>
          <cell r="W108">
            <v>11</v>
          </cell>
          <cell r="X108">
            <v>2</v>
          </cell>
          <cell r="Y108">
            <v>9</v>
          </cell>
          <cell r="Z108">
            <v>87</v>
          </cell>
          <cell r="AA108">
            <v>1437</v>
          </cell>
          <cell r="AB108">
            <v>14</v>
          </cell>
          <cell r="AC108">
            <v>89</v>
          </cell>
          <cell r="AH108">
            <v>0</v>
          </cell>
          <cell r="AI108">
            <v>23</v>
          </cell>
          <cell r="AJ108">
            <v>176</v>
          </cell>
          <cell r="AK108">
            <v>3626</v>
          </cell>
        </row>
        <row r="109">
          <cell r="A109" t="str">
            <v>05-307</v>
          </cell>
          <cell r="B109" t="str">
            <v>05-4-28-</v>
          </cell>
          <cell r="C109">
            <v>8201</v>
          </cell>
          <cell r="D109" t="str">
            <v>P. caribaea</v>
          </cell>
          <cell r="E109" t="str">
            <v>Poptún</v>
          </cell>
          <cell r="F109">
            <v>4</v>
          </cell>
          <cell r="G109">
            <v>5.04</v>
          </cell>
          <cell r="H109" t="str">
            <v>El Petén</v>
          </cell>
          <cell r="I109" t="str">
            <v>Guatemala</v>
          </cell>
          <cell r="J109" t="str">
            <v>PROFORCA</v>
          </cell>
          <cell r="K109">
            <v>4</v>
          </cell>
          <cell r="L109" t="str">
            <v>Venezuela</v>
          </cell>
          <cell r="M109" t="str">
            <v>Trial</v>
          </cell>
          <cell r="N109" t="str">
            <v>050405A</v>
          </cell>
          <cell r="O109" t="str">
            <v>Chaguarama</v>
          </cell>
          <cell r="P109">
            <v>28</v>
          </cell>
          <cell r="T109" t="str">
            <v>C2</v>
          </cell>
          <cell r="U109" t="str">
            <v>05-307</v>
          </cell>
          <cell r="W109">
            <v>22</v>
          </cell>
          <cell r="X109">
            <v>2</v>
          </cell>
          <cell r="Y109">
            <v>20</v>
          </cell>
          <cell r="Z109">
            <v>142</v>
          </cell>
          <cell r="AA109">
            <v>3142</v>
          </cell>
          <cell r="AB109">
            <v>21</v>
          </cell>
          <cell r="AC109">
            <v>142</v>
          </cell>
          <cell r="AH109">
            <v>0</v>
          </cell>
          <cell r="AI109">
            <v>41</v>
          </cell>
          <cell r="AJ109">
            <v>284</v>
          </cell>
          <cell r="AK109">
            <v>6434</v>
          </cell>
        </row>
        <row r="110">
          <cell r="A110" t="str">
            <v>05-292</v>
          </cell>
          <cell r="B110" t="str">
            <v>05-4-23-</v>
          </cell>
          <cell r="D110" t="str">
            <v>P. caribaea</v>
          </cell>
          <cell r="E110" t="str">
            <v>Poptún</v>
          </cell>
          <cell r="F110">
            <v>4</v>
          </cell>
          <cell r="G110">
            <v>5.04</v>
          </cell>
          <cell r="H110" t="str">
            <v>El Petén</v>
          </cell>
          <cell r="I110" t="str">
            <v>Guatemala</v>
          </cell>
          <cell r="J110" t="str">
            <v>PROFORCA</v>
          </cell>
          <cell r="K110">
            <v>4</v>
          </cell>
          <cell r="L110" t="str">
            <v>Venezuela</v>
          </cell>
          <cell r="M110" t="str">
            <v>Trial</v>
          </cell>
          <cell r="N110" t="str">
            <v>050405A</v>
          </cell>
          <cell r="O110" t="e">
            <v>#N/A</v>
          </cell>
          <cell r="P110">
            <v>23</v>
          </cell>
          <cell r="T110" t="str">
            <v>C01</v>
          </cell>
          <cell r="U110" t="str">
            <v>05-292</v>
          </cell>
          <cell r="W110">
            <v>21</v>
          </cell>
          <cell r="X110">
            <v>2</v>
          </cell>
          <cell r="Y110">
            <v>19</v>
          </cell>
          <cell r="Z110">
            <v>59</v>
          </cell>
          <cell r="AA110">
            <v>2909</v>
          </cell>
          <cell r="AB110">
            <v>18</v>
          </cell>
          <cell r="AH110">
            <v>0</v>
          </cell>
          <cell r="AI110">
            <v>37</v>
          </cell>
          <cell r="AJ110">
            <v>59</v>
          </cell>
          <cell r="AK110">
            <v>5609</v>
          </cell>
        </row>
        <row r="111">
          <cell r="A111" t="str">
            <v>05-298</v>
          </cell>
          <cell r="B111" t="str">
            <v>05-4-164-</v>
          </cell>
          <cell r="D111" t="str">
            <v>P. caribaea</v>
          </cell>
          <cell r="E111" t="str">
            <v>El Porvenir</v>
          </cell>
          <cell r="F111">
            <v>1</v>
          </cell>
          <cell r="G111">
            <v>5.01</v>
          </cell>
          <cell r="H111" t="str">
            <v>Fco. Morazán</v>
          </cell>
          <cell r="I111" t="str">
            <v>Honduras</v>
          </cell>
          <cell r="J111" t="str">
            <v>PROFORCA</v>
          </cell>
          <cell r="K111">
            <v>4</v>
          </cell>
          <cell r="L111" t="str">
            <v>Venezuela</v>
          </cell>
          <cell r="M111" t="str">
            <v>Trial</v>
          </cell>
          <cell r="N111" t="str">
            <v>050405A</v>
          </cell>
          <cell r="O111" t="e">
            <v>#N/A</v>
          </cell>
          <cell r="P111">
            <v>164</v>
          </cell>
          <cell r="T111" t="str">
            <v>C08</v>
          </cell>
          <cell r="U111" t="str">
            <v>05-298</v>
          </cell>
          <cell r="W111">
            <v>20</v>
          </cell>
          <cell r="X111">
            <v>2</v>
          </cell>
          <cell r="Y111">
            <v>18</v>
          </cell>
          <cell r="Z111">
            <v>6</v>
          </cell>
          <cell r="AA111">
            <v>2706</v>
          </cell>
          <cell r="AB111">
            <v>12</v>
          </cell>
          <cell r="AH111">
            <v>0</v>
          </cell>
          <cell r="AI111">
            <v>30</v>
          </cell>
          <cell r="AJ111">
            <v>6</v>
          </cell>
          <cell r="AK111">
            <v>4506</v>
          </cell>
        </row>
        <row r="112">
          <cell r="A112" t="str">
            <v>05-302</v>
          </cell>
          <cell r="B112" t="str">
            <v>05-4-230-</v>
          </cell>
          <cell r="D112" t="str">
            <v>P. caribaea</v>
          </cell>
          <cell r="E112" t="str">
            <v>Los Limones</v>
          </cell>
          <cell r="F112">
            <v>3</v>
          </cell>
          <cell r="G112">
            <v>5.03</v>
          </cell>
          <cell r="H112" t="str">
            <v>El Paraíso</v>
          </cell>
          <cell r="I112" t="str">
            <v>Honduras</v>
          </cell>
          <cell r="J112" t="str">
            <v>PROFORCA</v>
          </cell>
          <cell r="K112">
            <v>4</v>
          </cell>
          <cell r="L112" t="str">
            <v>Venezuela</v>
          </cell>
          <cell r="M112" t="str">
            <v>Trial</v>
          </cell>
          <cell r="N112" t="str">
            <v>050405A</v>
          </cell>
          <cell r="O112" t="e">
            <v>#N/A</v>
          </cell>
          <cell r="P112">
            <v>230</v>
          </cell>
          <cell r="T112" t="str">
            <v>C11</v>
          </cell>
          <cell r="U112" t="str">
            <v>05-302</v>
          </cell>
          <cell r="W112">
            <v>21</v>
          </cell>
          <cell r="X112">
            <v>2</v>
          </cell>
          <cell r="Y112">
            <v>19</v>
          </cell>
          <cell r="Z112">
            <v>64</v>
          </cell>
          <cell r="AA112">
            <v>2914</v>
          </cell>
          <cell r="AB112">
            <v>19</v>
          </cell>
          <cell r="AH112">
            <v>0</v>
          </cell>
          <cell r="AI112">
            <v>38</v>
          </cell>
          <cell r="AJ112">
            <v>64</v>
          </cell>
          <cell r="AK112">
            <v>5764</v>
          </cell>
        </row>
        <row r="113">
          <cell r="A113" t="str">
            <v>05-303</v>
          </cell>
          <cell r="B113" t="str">
            <v>05-4-235-</v>
          </cell>
          <cell r="D113" t="str">
            <v>P. caribaea</v>
          </cell>
          <cell r="E113" t="str">
            <v>Los Limones</v>
          </cell>
          <cell r="F113">
            <v>3</v>
          </cell>
          <cell r="G113">
            <v>5.03</v>
          </cell>
          <cell r="H113" t="str">
            <v>El Paraíso</v>
          </cell>
          <cell r="I113" t="str">
            <v>Honduras</v>
          </cell>
          <cell r="J113" t="str">
            <v>PROFORCA</v>
          </cell>
          <cell r="K113">
            <v>4</v>
          </cell>
          <cell r="L113" t="str">
            <v>Venezuela</v>
          </cell>
          <cell r="M113" t="str">
            <v>Trial</v>
          </cell>
          <cell r="N113" t="str">
            <v>050406A</v>
          </cell>
          <cell r="O113" t="e">
            <v>#N/A</v>
          </cell>
          <cell r="P113">
            <v>235</v>
          </cell>
          <cell r="T113" t="str">
            <v>C27</v>
          </cell>
          <cell r="U113" t="str">
            <v>05-303</v>
          </cell>
          <cell r="W113">
            <v>17</v>
          </cell>
          <cell r="X113">
            <v>2</v>
          </cell>
          <cell r="Y113">
            <v>15</v>
          </cell>
          <cell r="Z113">
            <v>56</v>
          </cell>
          <cell r="AA113">
            <v>2306</v>
          </cell>
          <cell r="AB113">
            <v>21</v>
          </cell>
          <cell r="AH113">
            <v>0</v>
          </cell>
          <cell r="AI113">
            <v>36</v>
          </cell>
          <cell r="AJ113">
            <v>56</v>
          </cell>
          <cell r="AK113">
            <v>5456</v>
          </cell>
        </row>
        <row r="114">
          <cell r="A114" t="str">
            <v>05-304</v>
          </cell>
          <cell r="B114" t="str">
            <v>05-4-241-</v>
          </cell>
          <cell r="D114" t="str">
            <v>P. caribaea</v>
          </cell>
          <cell r="E114" t="str">
            <v>Los Limones</v>
          </cell>
          <cell r="F114">
            <v>3</v>
          </cell>
          <cell r="G114">
            <v>5.03</v>
          </cell>
          <cell r="H114" t="str">
            <v>El Paraíso</v>
          </cell>
          <cell r="I114" t="str">
            <v>Honduras</v>
          </cell>
          <cell r="J114" t="str">
            <v>PROFORCA</v>
          </cell>
          <cell r="K114">
            <v>4</v>
          </cell>
          <cell r="L114" t="str">
            <v>Venezuela</v>
          </cell>
          <cell r="M114" t="str">
            <v>Trial</v>
          </cell>
          <cell r="N114" t="str">
            <v>050405A</v>
          </cell>
          <cell r="O114" t="e">
            <v>#N/A</v>
          </cell>
          <cell r="P114">
            <v>241</v>
          </cell>
          <cell r="T114" t="str">
            <v>C14</v>
          </cell>
          <cell r="U114" t="str">
            <v>05-304</v>
          </cell>
          <cell r="W114">
            <v>31</v>
          </cell>
          <cell r="X114">
            <v>2</v>
          </cell>
          <cell r="Y114">
            <v>29</v>
          </cell>
          <cell r="Z114">
            <v>60</v>
          </cell>
          <cell r="AA114">
            <v>4410</v>
          </cell>
          <cell r="AB114">
            <v>25</v>
          </cell>
          <cell r="AH114">
            <v>0</v>
          </cell>
          <cell r="AI114">
            <v>54</v>
          </cell>
          <cell r="AJ114">
            <v>60</v>
          </cell>
          <cell r="AK114">
            <v>8160</v>
          </cell>
        </row>
        <row r="115">
          <cell r="A115" t="str">
            <v>05-305</v>
          </cell>
          <cell r="B115" t="str">
            <v>05-4-297-</v>
          </cell>
          <cell r="D115" t="str">
            <v>P. caribaea</v>
          </cell>
          <cell r="E115" t="str">
            <v>Gualjoco</v>
          </cell>
          <cell r="F115">
            <v>2</v>
          </cell>
          <cell r="G115">
            <v>5.0199999999999996</v>
          </cell>
          <cell r="H115" t="str">
            <v>Santa Bárbara</v>
          </cell>
          <cell r="I115" t="str">
            <v>Honduras</v>
          </cell>
          <cell r="J115" t="str">
            <v>PROFORCA</v>
          </cell>
          <cell r="K115">
            <v>4</v>
          </cell>
          <cell r="L115" t="str">
            <v>Venezuela</v>
          </cell>
          <cell r="M115" t="str">
            <v>Trial</v>
          </cell>
          <cell r="N115" t="str">
            <v>050405A</v>
          </cell>
          <cell r="O115" t="e">
            <v>#N/A</v>
          </cell>
          <cell r="P115">
            <v>297</v>
          </cell>
          <cell r="T115" t="str">
            <v>C29</v>
          </cell>
          <cell r="U115" t="str">
            <v>05-305</v>
          </cell>
          <cell r="W115">
            <v>16</v>
          </cell>
          <cell r="X115">
            <v>2</v>
          </cell>
          <cell r="Y115">
            <v>14</v>
          </cell>
          <cell r="Z115">
            <v>35</v>
          </cell>
          <cell r="AA115">
            <v>2135</v>
          </cell>
          <cell r="AB115">
            <v>17</v>
          </cell>
          <cell r="AH115">
            <v>0</v>
          </cell>
          <cell r="AI115">
            <v>31</v>
          </cell>
          <cell r="AJ115">
            <v>35</v>
          </cell>
          <cell r="AK115">
            <v>4685</v>
          </cell>
        </row>
        <row r="116">
          <cell r="A116" t="str">
            <v>05-306</v>
          </cell>
          <cell r="B116" t="str">
            <v>05-4-320-</v>
          </cell>
          <cell r="D116" t="str">
            <v>P. caribaea</v>
          </cell>
          <cell r="E116" t="str">
            <v>Gualjoco</v>
          </cell>
          <cell r="F116">
            <v>2</v>
          </cell>
          <cell r="G116">
            <v>5.0199999999999996</v>
          </cell>
          <cell r="H116" t="str">
            <v>Santa Bárbara</v>
          </cell>
          <cell r="I116" t="str">
            <v>Honduras</v>
          </cell>
          <cell r="J116" t="str">
            <v>PROFORCA</v>
          </cell>
          <cell r="K116">
            <v>4</v>
          </cell>
          <cell r="L116" t="str">
            <v>Venezuela</v>
          </cell>
          <cell r="M116" t="str">
            <v>Trial</v>
          </cell>
          <cell r="N116" t="str">
            <v>050405A</v>
          </cell>
          <cell r="O116" t="e">
            <v>#N/A</v>
          </cell>
          <cell r="P116">
            <v>320</v>
          </cell>
          <cell r="T116" t="str">
            <v>C16</v>
          </cell>
          <cell r="U116" t="str">
            <v>05-306</v>
          </cell>
          <cell r="W116">
            <v>29</v>
          </cell>
          <cell r="X116">
            <v>2</v>
          </cell>
          <cell r="Y116">
            <v>27</v>
          </cell>
          <cell r="Z116">
            <v>26</v>
          </cell>
          <cell r="AA116">
            <v>4076</v>
          </cell>
          <cell r="AB116">
            <v>15</v>
          </cell>
          <cell r="AH116">
            <v>0</v>
          </cell>
          <cell r="AI116">
            <v>42</v>
          </cell>
          <cell r="AJ116">
            <v>26</v>
          </cell>
          <cell r="AK116">
            <v>6326</v>
          </cell>
        </row>
        <row r="117">
          <cell r="A117" t="str">
            <v>16-214</v>
          </cell>
          <cell r="B117" t="str">
            <v>41-50-7/77(40 ANT)-1</v>
          </cell>
          <cell r="D117" t="str">
            <v>P. caribaea</v>
          </cell>
          <cell r="E117" t="e">
            <v>#N/A</v>
          </cell>
          <cell r="G117">
            <v>41</v>
          </cell>
          <cell r="H117" t="e">
            <v>#N/A</v>
          </cell>
          <cell r="I117" t="e">
            <v>#N/A</v>
          </cell>
          <cell r="J117" t="str">
            <v>E AFRICA</v>
          </cell>
          <cell r="K117" t="str">
            <v>50</v>
          </cell>
          <cell r="L117" t="str">
            <v>East Africa</v>
          </cell>
          <cell r="M117" t="str">
            <v>Trial</v>
          </cell>
          <cell r="N117">
            <v>415503</v>
          </cell>
          <cell r="O117" t="e">
            <v>#N/A</v>
          </cell>
          <cell r="P117" t="str">
            <v>7/77(40 ANT)</v>
          </cell>
          <cell r="Q117">
            <v>1</v>
          </cell>
          <cell r="U117" t="str">
            <v>16-214</v>
          </cell>
          <cell r="W117">
            <v>6</v>
          </cell>
          <cell r="X117">
            <v>1</v>
          </cell>
          <cell r="Y117">
            <v>5</v>
          </cell>
          <cell r="Z117">
            <v>43</v>
          </cell>
          <cell r="AA117">
            <v>793</v>
          </cell>
          <cell r="AH117">
            <v>0</v>
          </cell>
          <cell r="AI117">
            <v>5</v>
          </cell>
          <cell r="AJ117">
            <v>43</v>
          </cell>
          <cell r="AK117">
            <v>793</v>
          </cell>
        </row>
        <row r="118">
          <cell r="A118" t="e">
            <v>#N/A</v>
          </cell>
          <cell r="B118" t="str">
            <v>05-4-23-</v>
          </cell>
          <cell r="D118" t="str">
            <v>P. caribaea</v>
          </cell>
          <cell r="E118" t="str">
            <v>Poptún</v>
          </cell>
          <cell r="F118">
            <v>4</v>
          </cell>
          <cell r="G118">
            <v>5.04</v>
          </cell>
          <cell r="H118" t="str">
            <v>El Petén</v>
          </cell>
          <cell r="I118" t="str">
            <v>Guatemala</v>
          </cell>
          <cell r="J118" t="str">
            <v>Proforca</v>
          </cell>
          <cell r="K118">
            <v>4</v>
          </cell>
          <cell r="L118" t="str">
            <v>Venezuela</v>
          </cell>
          <cell r="M118" t="str">
            <v>Seed orchard</v>
          </cell>
          <cell r="N118" t="str">
            <v>050405A</v>
          </cell>
          <cell r="O118" t="str">
            <v>Chaguarama</v>
          </cell>
          <cell r="P118">
            <v>23</v>
          </cell>
          <cell r="T118" t="str">
            <v>C1</v>
          </cell>
          <cell r="U118" t="e">
            <v>#N/A</v>
          </cell>
          <cell r="Y118">
            <v>0</v>
          </cell>
          <cell r="AA118">
            <v>0</v>
          </cell>
          <cell r="AF118">
            <v>0</v>
          </cell>
          <cell r="AG118">
            <v>0</v>
          </cell>
          <cell r="AH118">
            <v>0</v>
          </cell>
          <cell r="AI118">
            <v>0</v>
          </cell>
        </row>
        <row r="119">
          <cell r="A119" t="e">
            <v>#N/A</v>
          </cell>
          <cell r="B119" t="str">
            <v>05-4-164-</v>
          </cell>
          <cell r="D119" t="str">
            <v>P. caribaea</v>
          </cell>
          <cell r="E119" t="str">
            <v>El Porvenir</v>
          </cell>
          <cell r="F119">
            <v>1</v>
          </cell>
          <cell r="G119">
            <v>5.01</v>
          </cell>
          <cell r="H119" t="str">
            <v>Fco. Morazán</v>
          </cell>
          <cell r="I119" t="str">
            <v>Honduras</v>
          </cell>
          <cell r="J119" t="str">
            <v>Proforca</v>
          </cell>
          <cell r="K119">
            <v>4</v>
          </cell>
          <cell r="L119" t="str">
            <v>Venezuela</v>
          </cell>
          <cell r="M119" t="str">
            <v>Seed orchard</v>
          </cell>
          <cell r="N119" t="str">
            <v>050405A</v>
          </cell>
          <cell r="O119" t="str">
            <v>Chaguarama</v>
          </cell>
          <cell r="P119">
            <v>164</v>
          </cell>
          <cell r="T119" t="str">
            <v>C8</v>
          </cell>
          <cell r="U119" t="e">
            <v>#N/A</v>
          </cell>
          <cell r="Y119">
            <v>0</v>
          </cell>
          <cell r="AA119">
            <v>0</v>
          </cell>
          <cell r="AF119">
            <v>0</v>
          </cell>
          <cell r="AG119">
            <v>0</v>
          </cell>
          <cell r="AH119">
            <v>0</v>
          </cell>
          <cell r="AI119">
            <v>0</v>
          </cell>
        </row>
        <row r="120">
          <cell r="A120" t="e">
            <v>#N/A</v>
          </cell>
          <cell r="B120" t="str">
            <v>05-4-230-</v>
          </cell>
          <cell r="D120" t="str">
            <v>P. caribaea</v>
          </cell>
          <cell r="E120" t="str">
            <v>Los Limones</v>
          </cell>
          <cell r="F120">
            <v>3</v>
          </cell>
          <cell r="G120">
            <v>5.03</v>
          </cell>
          <cell r="H120" t="str">
            <v>El Paraíso</v>
          </cell>
          <cell r="I120" t="str">
            <v>Honduras</v>
          </cell>
          <cell r="J120" t="str">
            <v>Proforca</v>
          </cell>
          <cell r="K120">
            <v>4</v>
          </cell>
          <cell r="L120" t="str">
            <v>Venezuela</v>
          </cell>
          <cell r="M120" t="str">
            <v>Seed orchard</v>
          </cell>
          <cell r="N120" t="str">
            <v>050405A</v>
          </cell>
          <cell r="O120" t="str">
            <v>Chaguarama</v>
          </cell>
          <cell r="P120">
            <v>230</v>
          </cell>
          <cell r="T120" t="str">
            <v>C11</v>
          </cell>
          <cell r="U120" t="e">
            <v>#N/A</v>
          </cell>
          <cell r="Y120">
            <v>0</v>
          </cell>
          <cell r="AA120">
            <v>0</v>
          </cell>
          <cell r="AF120">
            <v>0</v>
          </cell>
          <cell r="AG120">
            <v>0</v>
          </cell>
          <cell r="AH120">
            <v>0</v>
          </cell>
          <cell r="AI120">
            <v>0</v>
          </cell>
        </row>
        <row r="121">
          <cell r="A121" t="e">
            <v>#N/A</v>
          </cell>
          <cell r="B121" t="str">
            <v>05-4-241-</v>
          </cell>
          <cell r="D121" t="str">
            <v>P. caribaea</v>
          </cell>
          <cell r="E121" t="str">
            <v>Los Limones</v>
          </cell>
          <cell r="F121">
            <v>3</v>
          </cell>
          <cell r="G121">
            <v>5.03</v>
          </cell>
          <cell r="H121" t="str">
            <v>El Paraíso</v>
          </cell>
          <cell r="I121" t="str">
            <v>Honduras</v>
          </cell>
          <cell r="J121" t="str">
            <v>Proforca</v>
          </cell>
          <cell r="K121">
            <v>4</v>
          </cell>
          <cell r="L121" t="str">
            <v>Venezuela</v>
          </cell>
          <cell r="M121" t="str">
            <v>Seed orchard</v>
          </cell>
          <cell r="N121" t="str">
            <v>050405A</v>
          </cell>
          <cell r="O121" t="str">
            <v>Chaguarama</v>
          </cell>
          <cell r="P121">
            <v>241</v>
          </cell>
          <cell r="T121" t="str">
            <v>C14</v>
          </cell>
          <cell r="U121" t="e">
            <v>#N/A</v>
          </cell>
          <cell r="Y121">
            <v>0</v>
          </cell>
          <cell r="AA121">
            <v>0</v>
          </cell>
          <cell r="AF121">
            <v>0</v>
          </cell>
          <cell r="AG121">
            <v>0</v>
          </cell>
          <cell r="AH121">
            <v>0</v>
          </cell>
          <cell r="AI121">
            <v>0</v>
          </cell>
        </row>
        <row r="122">
          <cell r="A122" t="e">
            <v>#N/A</v>
          </cell>
          <cell r="B122" t="str">
            <v>05-4-297-</v>
          </cell>
          <cell r="D122" t="str">
            <v>P. caribaea</v>
          </cell>
          <cell r="E122" t="str">
            <v>Gualjoco</v>
          </cell>
          <cell r="F122">
            <v>2</v>
          </cell>
          <cell r="G122">
            <v>5.0199999999999996</v>
          </cell>
          <cell r="H122" t="str">
            <v>Santa Bárbara</v>
          </cell>
          <cell r="I122" t="str">
            <v>Honduras</v>
          </cell>
          <cell r="J122" t="str">
            <v>Proforca</v>
          </cell>
          <cell r="K122">
            <v>4</v>
          </cell>
          <cell r="L122" t="str">
            <v>Venezuela</v>
          </cell>
          <cell r="M122" t="str">
            <v>Seed orchard</v>
          </cell>
          <cell r="N122" t="str">
            <v>050405A</v>
          </cell>
          <cell r="O122" t="str">
            <v>Chaguarama</v>
          </cell>
          <cell r="P122">
            <v>297</v>
          </cell>
          <cell r="T122" t="str">
            <v>C29</v>
          </cell>
          <cell r="U122" t="e">
            <v>#N/A</v>
          </cell>
          <cell r="AF122">
            <v>0</v>
          </cell>
          <cell r="AG122">
            <v>0</v>
          </cell>
          <cell r="AH122">
            <v>0</v>
          </cell>
          <cell r="AI122">
            <v>0</v>
          </cell>
        </row>
        <row r="123">
          <cell r="A123" t="e">
            <v>#N/A</v>
          </cell>
          <cell r="B123" t="str">
            <v>05-4-320-</v>
          </cell>
          <cell r="D123" t="str">
            <v>P. caribaea</v>
          </cell>
          <cell r="E123" t="str">
            <v>Gualjoco</v>
          </cell>
          <cell r="F123">
            <v>2</v>
          </cell>
          <cell r="G123">
            <v>5.0199999999999996</v>
          </cell>
          <cell r="H123" t="str">
            <v>Santa Bárbara</v>
          </cell>
          <cell r="I123" t="str">
            <v>Honduras</v>
          </cell>
          <cell r="J123" t="str">
            <v>Proforca</v>
          </cell>
          <cell r="K123">
            <v>4</v>
          </cell>
          <cell r="L123" t="str">
            <v>Venezuela</v>
          </cell>
          <cell r="M123" t="str">
            <v>Seed orchard</v>
          </cell>
          <cell r="N123" t="str">
            <v>050405A</v>
          </cell>
          <cell r="O123" t="str">
            <v>Chaguarama</v>
          </cell>
          <cell r="P123">
            <v>320</v>
          </cell>
          <cell r="T123" t="str">
            <v>C16</v>
          </cell>
          <cell r="U123" t="e">
            <v>#N/A</v>
          </cell>
          <cell r="AF123">
            <v>0</v>
          </cell>
          <cell r="AG123">
            <v>0</v>
          </cell>
          <cell r="AH123">
            <v>0</v>
          </cell>
          <cell r="AI123">
            <v>0</v>
          </cell>
        </row>
        <row r="124">
          <cell r="A124" t="e">
            <v>#N/A</v>
          </cell>
          <cell r="B124" t="str">
            <v>05-4-235-</v>
          </cell>
          <cell r="D124" t="str">
            <v>P. caribaea</v>
          </cell>
          <cell r="E124" t="str">
            <v>Los Limones</v>
          </cell>
          <cell r="F124">
            <v>3</v>
          </cell>
          <cell r="G124">
            <v>5.03</v>
          </cell>
          <cell r="H124" t="str">
            <v>El Paraíso</v>
          </cell>
          <cell r="I124" t="str">
            <v>Honduras</v>
          </cell>
          <cell r="J124" t="str">
            <v>Proforca</v>
          </cell>
          <cell r="K124">
            <v>4</v>
          </cell>
          <cell r="L124" t="str">
            <v>Venezuela</v>
          </cell>
          <cell r="M124" t="str">
            <v>Seed orchard</v>
          </cell>
          <cell r="N124" t="str">
            <v>050406A</v>
          </cell>
          <cell r="O124" t="str">
            <v>Coloradito</v>
          </cell>
          <cell r="P124">
            <v>235</v>
          </cell>
          <cell r="T124" t="str">
            <v>C27</v>
          </cell>
          <cell r="U124" t="e">
            <v>#N/A</v>
          </cell>
          <cell r="Y124">
            <v>0</v>
          </cell>
          <cell r="AA124">
            <v>0</v>
          </cell>
          <cell r="AF124">
            <v>0</v>
          </cell>
          <cell r="AG124">
            <v>0</v>
          </cell>
          <cell r="AH124">
            <v>0</v>
          </cell>
          <cell r="AI124">
            <v>0</v>
          </cell>
        </row>
        <row r="125">
          <cell r="A125">
            <v>0</v>
          </cell>
          <cell r="B125" t="str">
            <v>05-4-27-</v>
          </cell>
          <cell r="D125" t="str">
            <v>P. caribaea</v>
          </cell>
          <cell r="E125" t="str">
            <v>Poptún</v>
          </cell>
          <cell r="F125">
            <v>4</v>
          </cell>
          <cell r="G125">
            <v>5.04</v>
          </cell>
          <cell r="H125" t="str">
            <v>El Petén</v>
          </cell>
          <cell r="I125" t="str">
            <v>Guatemala</v>
          </cell>
          <cell r="J125" t="str">
            <v>PROFORCA</v>
          </cell>
          <cell r="K125">
            <v>4</v>
          </cell>
          <cell r="L125" t="str">
            <v>Venezuela</v>
          </cell>
          <cell r="M125" t="str">
            <v>Trial</v>
          </cell>
          <cell r="N125" t="str">
            <v>050405A</v>
          </cell>
          <cell r="O125" t="e">
            <v>#N/A</v>
          </cell>
          <cell r="P125">
            <v>27</v>
          </cell>
          <cell r="T125" t="str">
            <v>C31</v>
          </cell>
          <cell r="Y125">
            <v>0</v>
          </cell>
          <cell r="AA125">
            <v>0</v>
          </cell>
          <cell r="AH125">
            <v>0</v>
          </cell>
          <cell r="AI125">
            <v>0</v>
          </cell>
          <cell r="AJ125">
            <v>0</v>
          </cell>
          <cell r="AK125">
            <v>0</v>
          </cell>
        </row>
        <row r="126">
          <cell r="A126">
            <v>0</v>
          </cell>
          <cell r="B126" t="str">
            <v>05-4-75-</v>
          </cell>
          <cell r="D126" t="str">
            <v>P. caribaea</v>
          </cell>
          <cell r="E126" t="str">
            <v>Poptún</v>
          </cell>
          <cell r="F126">
            <v>4</v>
          </cell>
          <cell r="G126">
            <v>5.04</v>
          </cell>
          <cell r="H126" t="str">
            <v>El Petén</v>
          </cell>
          <cell r="I126" t="str">
            <v>Guatemala</v>
          </cell>
          <cell r="J126" t="str">
            <v>PROFORCA</v>
          </cell>
          <cell r="K126">
            <v>4</v>
          </cell>
          <cell r="L126" t="str">
            <v>Venezuela</v>
          </cell>
          <cell r="M126" t="str">
            <v>Trial</v>
          </cell>
          <cell r="N126" t="str">
            <v>050405A</v>
          </cell>
          <cell r="O126" t="e">
            <v>#N/A</v>
          </cell>
          <cell r="P126">
            <v>75</v>
          </cell>
          <cell r="T126" t="str">
            <v>C32</v>
          </cell>
          <cell r="Y126">
            <v>0</v>
          </cell>
          <cell r="AA126">
            <v>0</v>
          </cell>
          <cell r="AH126">
            <v>0</v>
          </cell>
          <cell r="AI126">
            <v>0</v>
          </cell>
          <cell r="AJ126">
            <v>0</v>
          </cell>
          <cell r="AK126">
            <v>0</v>
          </cell>
        </row>
        <row r="127">
          <cell r="A127" t="str">
            <v>05-297</v>
          </cell>
          <cell r="B127" t="str">
            <v>05-4-81-</v>
          </cell>
          <cell r="D127" t="str">
            <v>P. caribaea</v>
          </cell>
          <cell r="E127" t="str">
            <v>Los Limones</v>
          </cell>
          <cell r="F127">
            <v>3</v>
          </cell>
          <cell r="G127">
            <v>5.03</v>
          </cell>
          <cell r="H127" t="str">
            <v>El Paraíso</v>
          </cell>
          <cell r="I127" t="str">
            <v>Honduras</v>
          </cell>
          <cell r="J127" t="str">
            <v>PROFORCA</v>
          </cell>
          <cell r="K127">
            <v>4</v>
          </cell>
          <cell r="L127" t="str">
            <v>Venezuela</v>
          </cell>
          <cell r="M127" t="str">
            <v>Trial</v>
          </cell>
          <cell r="N127" t="str">
            <v>050406A</v>
          </cell>
          <cell r="O127" t="e">
            <v>#N/A</v>
          </cell>
          <cell r="P127">
            <v>81</v>
          </cell>
          <cell r="T127" t="str">
            <v>C30</v>
          </cell>
          <cell r="U127" t="str">
            <v>05-297</v>
          </cell>
          <cell r="Y127">
            <v>0</v>
          </cell>
          <cell r="AA127">
            <v>0</v>
          </cell>
          <cell r="AB127">
            <v>15</v>
          </cell>
          <cell r="AC127">
            <v>90</v>
          </cell>
          <cell r="AH127">
            <v>0</v>
          </cell>
          <cell r="AI127">
            <v>15</v>
          </cell>
          <cell r="AJ127">
            <v>90</v>
          </cell>
          <cell r="AK127">
            <v>2340</v>
          </cell>
        </row>
        <row r="128">
          <cell r="A128" t="str">
            <v>05-294</v>
          </cell>
          <cell r="B128" t="str">
            <v>05-4-78-</v>
          </cell>
          <cell r="D128" t="str">
            <v>P. caribaea</v>
          </cell>
          <cell r="E128" t="str">
            <v>El Porvenir</v>
          </cell>
          <cell r="F128">
            <v>1</v>
          </cell>
          <cell r="G128">
            <v>5.01</v>
          </cell>
          <cell r="H128" t="str">
            <v>Fco. Morazán</v>
          </cell>
          <cell r="I128" t="str">
            <v>Honduras</v>
          </cell>
          <cell r="J128" t="str">
            <v>PROFORCA</v>
          </cell>
          <cell r="K128">
            <v>4</v>
          </cell>
          <cell r="L128" t="str">
            <v>Venezuela</v>
          </cell>
          <cell r="M128" t="str">
            <v>Trial</v>
          </cell>
          <cell r="N128" t="str">
            <v>050405A</v>
          </cell>
          <cell r="O128" t="str">
            <v>Chaguarama</v>
          </cell>
          <cell r="P128">
            <v>78</v>
          </cell>
          <cell r="T128" t="str">
            <v>C4</v>
          </cell>
          <cell r="U128" t="str">
            <v>05-294</v>
          </cell>
          <cell r="Y128">
            <v>0</v>
          </cell>
          <cell r="AA128">
            <v>0</v>
          </cell>
          <cell r="AH128">
            <v>0</v>
          </cell>
          <cell r="AI128">
            <v>0</v>
          </cell>
          <cell r="AJ128">
            <v>0</v>
          </cell>
          <cell r="AK128">
            <v>0</v>
          </cell>
        </row>
        <row r="129">
          <cell r="A129" t="str">
            <v>05-295</v>
          </cell>
          <cell r="B129" t="str">
            <v>05-4-80-</v>
          </cell>
          <cell r="D129" t="str">
            <v>P. caribaea</v>
          </cell>
          <cell r="E129" t="str">
            <v>Gualjoco</v>
          </cell>
          <cell r="F129">
            <v>2</v>
          </cell>
          <cell r="G129">
            <v>5.0199999999999996</v>
          </cell>
          <cell r="H129" t="str">
            <v>Santa Bárbara</v>
          </cell>
          <cell r="I129" t="str">
            <v>Honduras</v>
          </cell>
          <cell r="J129" t="str">
            <v>PROFORCA</v>
          </cell>
          <cell r="K129">
            <v>4</v>
          </cell>
          <cell r="L129" t="str">
            <v>Venezuela</v>
          </cell>
          <cell r="M129" t="str">
            <v>Trial</v>
          </cell>
          <cell r="N129" t="str">
            <v>050405A</v>
          </cell>
          <cell r="O129" t="str">
            <v>Chaguarama</v>
          </cell>
          <cell r="P129">
            <v>80</v>
          </cell>
          <cell r="T129" t="str">
            <v>C5</v>
          </cell>
          <cell r="U129" t="str">
            <v>05-295</v>
          </cell>
          <cell r="Y129">
            <v>0</v>
          </cell>
          <cell r="AA129">
            <v>0</v>
          </cell>
          <cell r="AH129">
            <v>0</v>
          </cell>
          <cell r="AI129">
            <v>0</v>
          </cell>
          <cell r="AJ129">
            <v>0</v>
          </cell>
          <cell r="AK129">
            <v>0</v>
          </cell>
        </row>
        <row r="130">
          <cell r="A130" t="str">
            <v>05-296</v>
          </cell>
          <cell r="B130" t="str">
            <v>05-4-81-</v>
          </cell>
          <cell r="D130" t="str">
            <v>P. caribaea</v>
          </cell>
          <cell r="E130" t="str">
            <v>Los Limones</v>
          </cell>
          <cell r="F130">
            <v>3</v>
          </cell>
          <cell r="G130">
            <v>5.03</v>
          </cell>
          <cell r="H130" t="str">
            <v>El Paraíso</v>
          </cell>
          <cell r="I130" t="str">
            <v>Honduras</v>
          </cell>
          <cell r="J130" t="str">
            <v>PROFORCA</v>
          </cell>
          <cell r="K130">
            <v>4</v>
          </cell>
          <cell r="L130" t="str">
            <v>Venezuela</v>
          </cell>
          <cell r="M130" t="str">
            <v>Trial</v>
          </cell>
          <cell r="N130" t="str">
            <v>050405A</v>
          </cell>
          <cell r="O130" t="str">
            <v>Chaguarama</v>
          </cell>
          <cell r="P130">
            <v>81</v>
          </cell>
          <cell r="T130" t="str">
            <v>C6</v>
          </cell>
          <cell r="U130" t="str">
            <v>05-296</v>
          </cell>
          <cell r="Y130">
            <v>0</v>
          </cell>
          <cell r="AA130">
            <v>0</v>
          </cell>
          <cell r="AH130">
            <v>0</v>
          </cell>
          <cell r="AI130">
            <v>0</v>
          </cell>
          <cell r="AJ130">
            <v>0</v>
          </cell>
          <cell r="AK130">
            <v>0</v>
          </cell>
        </row>
        <row r="131">
          <cell r="A131" t="str">
            <v>05-299</v>
          </cell>
          <cell r="B131" t="str">
            <v>05-4-173-</v>
          </cell>
          <cell r="D131" t="str">
            <v>P. caribaea</v>
          </cell>
          <cell r="E131" t="str">
            <v>El Porvenir</v>
          </cell>
          <cell r="F131">
            <v>1</v>
          </cell>
          <cell r="G131">
            <v>5.01</v>
          </cell>
          <cell r="H131" t="str">
            <v>Fco. Morazán</v>
          </cell>
          <cell r="I131" t="str">
            <v>Honduras</v>
          </cell>
          <cell r="J131" t="str">
            <v>PROFORCA</v>
          </cell>
          <cell r="K131">
            <v>4</v>
          </cell>
          <cell r="L131" t="str">
            <v>Venezuela</v>
          </cell>
          <cell r="M131" t="str">
            <v>Trial</v>
          </cell>
          <cell r="N131" t="str">
            <v>050405A</v>
          </cell>
          <cell r="O131" t="str">
            <v>Chaguarama</v>
          </cell>
          <cell r="P131">
            <v>173</v>
          </cell>
          <cell r="T131" t="str">
            <v>C9</v>
          </cell>
          <cell r="U131" t="str">
            <v>05-299</v>
          </cell>
          <cell r="Y131">
            <v>0</v>
          </cell>
          <cell r="AA131">
            <v>0</v>
          </cell>
          <cell r="AH131">
            <v>0</v>
          </cell>
          <cell r="AI131">
            <v>0</v>
          </cell>
          <cell r="AJ131">
            <v>0</v>
          </cell>
          <cell r="AK131">
            <v>0</v>
          </cell>
        </row>
        <row r="132">
          <cell r="A132" t="str">
            <v>05-300</v>
          </cell>
          <cell r="B132" t="str">
            <v>05-4-179-</v>
          </cell>
          <cell r="D132" t="str">
            <v>P. caribaea</v>
          </cell>
          <cell r="E132" t="str">
            <v>Santa Cruz de Yojoa</v>
          </cell>
          <cell r="F132">
            <v>5</v>
          </cell>
          <cell r="G132">
            <v>5.05</v>
          </cell>
          <cell r="H132" t="str">
            <v>Cortés</v>
          </cell>
          <cell r="I132" t="str">
            <v>Honduras</v>
          </cell>
          <cell r="J132" t="str">
            <v>PROFORCA</v>
          </cell>
          <cell r="K132">
            <v>4</v>
          </cell>
          <cell r="L132" t="str">
            <v>Venezuela</v>
          </cell>
          <cell r="M132" t="str">
            <v>Trial</v>
          </cell>
          <cell r="N132" t="str">
            <v>050405A</v>
          </cell>
          <cell r="O132" t="str">
            <v>Chaguarama</v>
          </cell>
          <cell r="P132">
            <v>179</v>
          </cell>
          <cell r="T132" t="str">
            <v>C10</v>
          </cell>
          <cell r="U132" t="str">
            <v>05-300</v>
          </cell>
          <cell r="Y132">
            <v>0</v>
          </cell>
          <cell r="AA132">
            <v>0</v>
          </cell>
          <cell r="AH132">
            <v>0</v>
          </cell>
          <cell r="AI132">
            <v>0</v>
          </cell>
          <cell r="AJ132">
            <v>0</v>
          </cell>
          <cell r="AK132">
            <v>0</v>
          </cell>
        </row>
        <row r="133">
          <cell r="A133" t="str">
            <v>05-022</v>
          </cell>
          <cell r="B133" t="str">
            <v>05-4-29-</v>
          </cell>
          <cell r="D133" t="str">
            <v>P. caribaea</v>
          </cell>
          <cell r="E133" t="str">
            <v>Poptún</v>
          </cell>
          <cell r="F133">
            <v>4</v>
          </cell>
          <cell r="G133">
            <v>5.04</v>
          </cell>
          <cell r="H133" t="str">
            <v>El Petén</v>
          </cell>
          <cell r="I133" t="str">
            <v>Guatemala</v>
          </cell>
          <cell r="J133" t="str">
            <v>PROFORCA</v>
          </cell>
          <cell r="K133">
            <v>4</v>
          </cell>
          <cell r="L133" t="str">
            <v>Venezuela</v>
          </cell>
          <cell r="M133" t="str">
            <v>Trial</v>
          </cell>
          <cell r="N133" t="str">
            <v>050406A</v>
          </cell>
          <cell r="O133" t="str">
            <v>Coloradito</v>
          </cell>
          <cell r="P133">
            <v>29</v>
          </cell>
          <cell r="T133" t="str">
            <v>C19</v>
          </cell>
          <cell r="U133" t="str">
            <v>05-022</v>
          </cell>
          <cell r="Y133">
            <v>0</v>
          </cell>
          <cell r="AA133">
            <v>0</v>
          </cell>
          <cell r="AB133">
            <v>19</v>
          </cell>
          <cell r="AC133">
            <v>49</v>
          </cell>
          <cell r="AH133">
            <v>0</v>
          </cell>
          <cell r="AI133">
            <v>19</v>
          </cell>
          <cell r="AJ133">
            <v>49</v>
          </cell>
          <cell r="AK133">
            <v>2899</v>
          </cell>
        </row>
        <row r="134">
          <cell r="A134" t="str">
            <v>05-293</v>
          </cell>
          <cell r="B134" t="str">
            <v>05-4-36-</v>
          </cell>
          <cell r="D134" t="str">
            <v>P. caribaea</v>
          </cell>
          <cell r="E134" t="str">
            <v>Poptún</v>
          </cell>
          <cell r="F134">
            <v>4</v>
          </cell>
          <cell r="G134">
            <v>5.04</v>
          </cell>
          <cell r="H134" t="str">
            <v>El Petén</v>
          </cell>
          <cell r="I134" t="str">
            <v>Guatemala</v>
          </cell>
          <cell r="J134" t="str">
            <v>PROFORCA</v>
          </cell>
          <cell r="K134">
            <v>4</v>
          </cell>
          <cell r="L134" t="str">
            <v>Venezuela</v>
          </cell>
          <cell r="M134" t="str">
            <v>Trial</v>
          </cell>
          <cell r="N134" t="str">
            <v>050406A</v>
          </cell>
          <cell r="O134" t="str">
            <v>Coloradito</v>
          </cell>
          <cell r="P134">
            <v>36</v>
          </cell>
          <cell r="T134" t="str">
            <v>C20</v>
          </cell>
          <cell r="U134" t="str">
            <v>05-293</v>
          </cell>
          <cell r="Y134">
            <v>0</v>
          </cell>
          <cell r="AA134">
            <v>0</v>
          </cell>
          <cell r="AH134">
            <v>0</v>
          </cell>
          <cell r="AI134">
            <v>0</v>
          </cell>
          <cell r="AJ134">
            <v>0</v>
          </cell>
          <cell r="AK134">
            <v>0</v>
          </cell>
        </row>
        <row r="135">
          <cell r="A135" t="str">
            <v>05-301</v>
          </cell>
          <cell r="B135" t="str">
            <v>05-4-189-</v>
          </cell>
          <cell r="D135" t="str">
            <v>P. caribaea</v>
          </cell>
          <cell r="E135" t="str">
            <v>Santa Cruz de Yojoa</v>
          </cell>
          <cell r="F135">
            <v>5</v>
          </cell>
          <cell r="G135">
            <v>5.05</v>
          </cell>
          <cell r="H135" t="str">
            <v>Cortés</v>
          </cell>
          <cell r="I135" t="str">
            <v>Honduras</v>
          </cell>
          <cell r="J135" t="str">
            <v>PROFORCA</v>
          </cell>
          <cell r="K135">
            <v>4</v>
          </cell>
          <cell r="L135" t="str">
            <v>Venezuela</v>
          </cell>
          <cell r="M135" t="str">
            <v>Trial</v>
          </cell>
          <cell r="N135" t="str">
            <v>050406A</v>
          </cell>
          <cell r="O135" t="str">
            <v>Coloradito</v>
          </cell>
          <cell r="P135">
            <v>189</v>
          </cell>
          <cell r="T135" t="str">
            <v>C21</v>
          </cell>
          <cell r="U135" t="str">
            <v>05-301</v>
          </cell>
          <cell r="Y135">
            <v>0</v>
          </cell>
          <cell r="AA135">
            <v>0</v>
          </cell>
          <cell r="AB135">
            <v>15</v>
          </cell>
          <cell r="AC135">
            <v>70</v>
          </cell>
          <cell r="AH135">
            <v>0</v>
          </cell>
          <cell r="AI135">
            <v>15</v>
          </cell>
          <cell r="AJ135">
            <v>70</v>
          </cell>
          <cell r="AK135">
            <v>2320</v>
          </cell>
        </row>
        <row r="136">
          <cell r="A136" t="str">
            <v>12-001</v>
          </cell>
          <cell r="B136" t="str">
            <v>12-10-27-1</v>
          </cell>
          <cell r="D136" t="str">
            <v>P. chiapensis</v>
          </cell>
          <cell r="E136" t="str">
            <v>La Trinidad</v>
          </cell>
          <cell r="F136">
            <v>4</v>
          </cell>
          <cell r="G136">
            <v>12.04</v>
          </cell>
          <cell r="H136" t="str">
            <v>Chiapas</v>
          </cell>
          <cell r="I136" t="str">
            <v>Mexico</v>
          </cell>
          <cell r="J136" t="str">
            <v>KLF</v>
          </cell>
          <cell r="K136" t="str">
            <v>10</v>
          </cell>
          <cell r="L136" t="str">
            <v>South Africa</v>
          </cell>
          <cell r="M136" t="str">
            <v>Trial</v>
          </cell>
          <cell r="N136" t="str">
            <v>12-10-01A</v>
          </cell>
          <cell r="O136" t="str">
            <v>P2</v>
          </cell>
          <cell r="P136">
            <v>27</v>
          </cell>
          <cell r="Q136">
            <v>1</v>
          </cell>
          <cell r="R136">
            <v>1</v>
          </cell>
          <cell r="S136" t="str">
            <v>R9 P477 T2</v>
          </cell>
          <cell r="T136" t="str">
            <v>AC  1</v>
          </cell>
          <cell r="U136" t="str">
            <v>12-001</v>
          </cell>
          <cell r="AH136">
            <v>0</v>
          </cell>
          <cell r="AI136">
            <v>0</v>
          </cell>
          <cell r="AJ136">
            <v>0</v>
          </cell>
          <cell r="AK136">
            <v>0</v>
          </cell>
        </row>
        <row r="137">
          <cell r="A137" t="str">
            <v>12-002</v>
          </cell>
          <cell r="B137" t="str">
            <v>12-10-99-1</v>
          </cell>
          <cell r="D137" t="str">
            <v>P. chiapensis</v>
          </cell>
          <cell r="E137" t="str">
            <v>La Libertad</v>
          </cell>
          <cell r="F137">
            <v>3</v>
          </cell>
          <cell r="G137">
            <v>12.03</v>
          </cell>
          <cell r="H137" t="str">
            <v>Chiapas</v>
          </cell>
          <cell r="I137" t="str">
            <v>Mexico</v>
          </cell>
          <cell r="J137" t="str">
            <v>KLF</v>
          </cell>
          <cell r="K137" t="str">
            <v>10</v>
          </cell>
          <cell r="L137" t="str">
            <v>South Africa</v>
          </cell>
          <cell r="M137" t="str">
            <v>Trial</v>
          </cell>
          <cell r="N137" t="str">
            <v>12-10-01A</v>
          </cell>
          <cell r="O137" t="str">
            <v>P2</v>
          </cell>
          <cell r="P137">
            <v>99</v>
          </cell>
          <cell r="Q137">
            <v>1</v>
          </cell>
          <cell r="R137">
            <v>1</v>
          </cell>
          <cell r="S137" t="str">
            <v>R7 P347 T1</v>
          </cell>
          <cell r="T137" t="str">
            <v>AC  2</v>
          </cell>
          <cell r="U137" t="str">
            <v>12-002</v>
          </cell>
          <cell r="AH137">
            <v>0</v>
          </cell>
          <cell r="AI137">
            <v>0</v>
          </cell>
          <cell r="AJ137">
            <v>0</v>
          </cell>
          <cell r="AK137">
            <v>0</v>
          </cell>
        </row>
        <row r="138">
          <cell r="A138" t="str">
            <v>12-003</v>
          </cell>
          <cell r="B138" t="str">
            <v>12-10-106-1</v>
          </cell>
          <cell r="D138" t="str">
            <v>P. chiapensis</v>
          </cell>
          <cell r="E138" t="str">
            <v>La Libertad</v>
          </cell>
          <cell r="F138">
            <v>3</v>
          </cell>
          <cell r="G138">
            <v>12.03</v>
          </cell>
          <cell r="H138" t="str">
            <v>Chiapas</v>
          </cell>
          <cell r="I138" t="str">
            <v>Mexico</v>
          </cell>
          <cell r="J138" t="str">
            <v>KLF</v>
          </cell>
          <cell r="K138" t="str">
            <v>10</v>
          </cell>
          <cell r="L138" t="str">
            <v>South Africa</v>
          </cell>
          <cell r="M138" t="str">
            <v>Trial</v>
          </cell>
          <cell r="N138" t="str">
            <v>12-10-01A</v>
          </cell>
          <cell r="O138" t="str">
            <v>P2</v>
          </cell>
          <cell r="P138">
            <v>106</v>
          </cell>
          <cell r="Q138">
            <v>1</v>
          </cell>
          <cell r="R138">
            <v>1</v>
          </cell>
          <cell r="S138" t="str">
            <v>R7 P371 T6</v>
          </cell>
          <cell r="T138" t="str">
            <v>AC  3</v>
          </cell>
          <cell r="U138" t="str">
            <v>12-003</v>
          </cell>
          <cell r="AH138">
            <v>0</v>
          </cell>
          <cell r="AI138">
            <v>0</v>
          </cell>
          <cell r="AJ138">
            <v>0</v>
          </cell>
          <cell r="AK138">
            <v>0</v>
          </cell>
        </row>
        <row r="139">
          <cell r="A139" t="str">
            <v>12-004</v>
          </cell>
          <cell r="B139" t="str">
            <v>12-10-106-2</v>
          </cell>
          <cell r="D139" t="str">
            <v>P. chiapensis</v>
          </cell>
          <cell r="E139" t="str">
            <v>La Libertad</v>
          </cell>
          <cell r="F139">
            <v>3</v>
          </cell>
          <cell r="G139">
            <v>12.03</v>
          </cell>
          <cell r="H139" t="str">
            <v>Chiapas</v>
          </cell>
          <cell r="I139" t="str">
            <v>Mexico</v>
          </cell>
          <cell r="J139" t="str">
            <v>KLF</v>
          </cell>
          <cell r="K139" t="str">
            <v>10</v>
          </cell>
          <cell r="L139" t="str">
            <v>South Africa</v>
          </cell>
          <cell r="M139" t="str">
            <v>Trial</v>
          </cell>
          <cell r="N139" t="str">
            <v>12-10-01A</v>
          </cell>
          <cell r="O139" t="str">
            <v>P2</v>
          </cell>
          <cell r="P139">
            <v>106</v>
          </cell>
          <cell r="Q139">
            <v>2</v>
          </cell>
          <cell r="R139">
            <v>1</v>
          </cell>
          <cell r="S139" t="str">
            <v>R4 P202 T3</v>
          </cell>
          <cell r="T139" t="str">
            <v>AC  4</v>
          </cell>
          <cell r="U139" t="str">
            <v>12-004</v>
          </cell>
          <cell r="AH139">
            <v>0</v>
          </cell>
          <cell r="AI139">
            <v>0</v>
          </cell>
          <cell r="AJ139">
            <v>0</v>
          </cell>
          <cell r="AK139">
            <v>0</v>
          </cell>
        </row>
        <row r="140">
          <cell r="A140" t="str">
            <v>12-005</v>
          </cell>
          <cell r="B140" t="str">
            <v>12-10-27-2</v>
          </cell>
          <cell r="D140" t="str">
            <v>P. chiapensis</v>
          </cell>
          <cell r="E140" t="str">
            <v>La Trinidad</v>
          </cell>
          <cell r="F140">
            <v>4</v>
          </cell>
          <cell r="G140">
            <v>12.04</v>
          </cell>
          <cell r="H140" t="str">
            <v>Chiapas</v>
          </cell>
          <cell r="I140" t="str">
            <v>Mexico</v>
          </cell>
          <cell r="J140" t="str">
            <v>KLF</v>
          </cell>
          <cell r="K140" t="str">
            <v>10</v>
          </cell>
          <cell r="L140" t="str">
            <v>South Africa</v>
          </cell>
          <cell r="M140" t="str">
            <v>Trial</v>
          </cell>
          <cell r="N140" t="str">
            <v>12-10-01A</v>
          </cell>
          <cell r="O140" t="str">
            <v>P2</v>
          </cell>
          <cell r="P140">
            <v>27</v>
          </cell>
          <cell r="Q140">
            <v>2</v>
          </cell>
          <cell r="R140">
            <v>1</v>
          </cell>
          <cell r="S140" t="str">
            <v>R5 P223 T4</v>
          </cell>
          <cell r="T140" t="str">
            <v>AC  5</v>
          </cell>
          <cell r="U140" t="str">
            <v>12-005</v>
          </cell>
          <cell r="AH140">
            <v>0</v>
          </cell>
          <cell r="AI140">
            <v>0</v>
          </cell>
          <cell r="AJ140">
            <v>0</v>
          </cell>
          <cell r="AK140">
            <v>0</v>
          </cell>
        </row>
        <row r="141">
          <cell r="A141" t="str">
            <v>12-006</v>
          </cell>
          <cell r="B141" t="str">
            <v>12-10-30-1</v>
          </cell>
          <cell r="D141" t="str">
            <v>P. chiapensis</v>
          </cell>
          <cell r="E141" t="str">
            <v>La Trinidad</v>
          </cell>
          <cell r="F141">
            <v>4</v>
          </cell>
          <cell r="G141">
            <v>12.04</v>
          </cell>
          <cell r="H141" t="str">
            <v>Chiapas</v>
          </cell>
          <cell r="I141" t="str">
            <v>Mexico</v>
          </cell>
          <cell r="J141" t="str">
            <v>KLF</v>
          </cell>
          <cell r="K141" t="str">
            <v>10</v>
          </cell>
          <cell r="L141" t="str">
            <v>South Africa</v>
          </cell>
          <cell r="M141" t="str">
            <v>Trial</v>
          </cell>
          <cell r="N141" t="str">
            <v>12-10-01A</v>
          </cell>
          <cell r="O141" t="str">
            <v>P2</v>
          </cell>
          <cell r="P141">
            <v>30</v>
          </cell>
          <cell r="Q141">
            <v>1</v>
          </cell>
          <cell r="R141">
            <v>1</v>
          </cell>
          <cell r="S141" t="str">
            <v>R5 P220 T4</v>
          </cell>
          <cell r="T141" t="str">
            <v>AC  6</v>
          </cell>
          <cell r="U141" t="str">
            <v>12-006</v>
          </cell>
          <cell r="AH141">
            <v>0</v>
          </cell>
          <cell r="AI141">
            <v>0</v>
          </cell>
          <cell r="AJ141">
            <v>0</v>
          </cell>
          <cell r="AK141">
            <v>0</v>
          </cell>
        </row>
        <row r="142">
          <cell r="A142" t="str">
            <v>12-007</v>
          </cell>
          <cell r="B142" t="str">
            <v>12-10-109-1</v>
          </cell>
          <cell r="D142" t="str">
            <v>P. chiapensis</v>
          </cell>
          <cell r="E142" t="str">
            <v>La Libertad</v>
          </cell>
          <cell r="F142">
            <v>3</v>
          </cell>
          <cell r="G142">
            <v>12.03</v>
          </cell>
          <cell r="H142" t="str">
            <v>Chiapas</v>
          </cell>
          <cell r="I142" t="str">
            <v>Mexico</v>
          </cell>
          <cell r="J142" t="str">
            <v>KLF</v>
          </cell>
          <cell r="K142" t="str">
            <v>10</v>
          </cell>
          <cell r="L142" t="str">
            <v>South Africa</v>
          </cell>
          <cell r="M142" t="str">
            <v>Trial</v>
          </cell>
          <cell r="N142" t="str">
            <v>12-10-01A</v>
          </cell>
          <cell r="O142" t="str">
            <v>P2</v>
          </cell>
          <cell r="P142">
            <v>109</v>
          </cell>
          <cell r="Q142">
            <v>1</v>
          </cell>
          <cell r="R142">
            <v>1</v>
          </cell>
          <cell r="S142" t="str">
            <v>R9 P434 T2</v>
          </cell>
          <cell r="T142" t="str">
            <v>AC  7</v>
          </cell>
          <cell r="U142" t="str">
            <v>12-007</v>
          </cell>
          <cell r="AH142">
            <v>0</v>
          </cell>
          <cell r="AI142">
            <v>0</v>
          </cell>
          <cell r="AJ142">
            <v>0</v>
          </cell>
          <cell r="AK142">
            <v>0</v>
          </cell>
        </row>
        <row r="143">
          <cell r="A143" t="str">
            <v>12-008</v>
          </cell>
          <cell r="B143" t="str">
            <v>12-10-23-1</v>
          </cell>
          <cell r="D143" t="str">
            <v>P. chiapensis</v>
          </cell>
          <cell r="E143" t="str">
            <v>La Trinidad</v>
          </cell>
          <cell r="F143">
            <v>4</v>
          </cell>
          <cell r="G143">
            <v>12.04</v>
          </cell>
          <cell r="H143" t="str">
            <v>Chiapas</v>
          </cell>
          <cell r="I143" t="str">
            <v>Mexico</v>
          </cell>
          <cell r="J143" t="str">
            <v>KLF</v>
          </cell>
          <cell r="K143" t="str">
            <v>10</v>
          </cell>
          <cell r="L143" t="str">
            <v>South Africa</v>
          </cell>
          <cell r="M143" t="str">
            <v>Trial</v>
          </cell>
          <cell r="N143" t="str">
            <v>12-10-01A</v>
          </cell>
          <cell r="O143" t="str">
            <v>P2</v>
          </cell>
          <cell r="P143">
            <v>23</v>
          </cell>
          <cell r="Q143">
            <v>1</v>
          </cell>
          <cell r="R143">
            <v>1</v>
          </cell>
          <cell r="S143" t="str">
            <v>R3 P149 T6</v>
          </cell>
          <cell r="T143" t="str">
            <v>AC  8</v>
          </cell>
          <cell r="U143" t="str">
            <v>12-008</v>
          </cell>
          <cell r="AH143">
            <v>0</v>
          </cell>
          <cell r="AI143">
            <v>0</v>
          </cell>
          <cell r="AJ143">
            <v>0</v>
          </cell>
          <cell r="AK143">
            <v>0</v>
          </cell>
        </row>
        <row r="144">
          <cell r="A144" t="str">
            <v>12-009</v>
          </cell>
          <cell r="B144" t="str">
            <v>12-10-23-2</v>
          </cell>
          <cell r="D144" t="str">
            <v>P. chiapensis</v>
          </cell>
          <cell r="E144" t="str">
            <v>La Trinidad</v>
          </cell>
          <cell r="F144">
            <v>4</v>
          </cell>
          <cell r="G144">
            <v>12.04</v>
          </cell>
          <cell r="H144" t="str">
            <v>Chiapas</v>
          </cell>
          <cell r="I144" t="str">
            <v>Mexico</v>
          </cell>
          <cell r="J144" t="str">
            <v>KLF</v>
          </cell>
          <cell r="K144" t="str">
            <v>10</v>
          </cell>
          <cell r="L144" t="str">
            <v>South Africa</v>
          </cell>
          <cell r="M144" t="str">
            <v>Trial</v>
          </cell>
          <cell r="N144" t="str">
            <v>12-10-01A</v>
          </cell>
          <cell r="O144" t="str">
            <v>P2</v>
          </cell>
          <cell r="P144">
            <v>23</v>
          </cell>
          <cell r="Q144">
            <v>2</v>
          </cell>
          <cell r="R144">
            <v>1</v>
          </cell>
          <cell r="S144" t="str">
            <v>R5 P228 T6</v>
          </cell>
          <cell r="T144" t="str">
            <v>AC  9</v>
          </cell>
          <cell r="U144" t="str">
            <v>12-009</v>
          </cell>
          <cell r="AH144">
            <v>0</v>
          </cell>
          <cell r="AI144">
            <v>0</v>
          </cell>
          <cell r="AJ144">
            <v>0</v>
          </cell>
          <cell r="AK144">
            <v>0</v>
          </cell>
        </row>
        <row r="145">
          <cell r="A145" t="str">
            <v>12-010</v>
          </cell>
          <cell r="B145" t="str">
            <v>12-10-50-1</v>
          </cell>
          <cell r="D145" t="str">
            <v>P. chiapensis</v>
          </cell>
          <cell r="E145" t="str">
            <v>Pueblo Nuevo</v>
          </cell>
          <cell r="F145">
            <v>7</v>
          </cell>
          <cell r="G145">
            <v>12.07</v>
          </cell>
          <cell r="H145" t="str">
            <v>Chiapas</v>
          </cell>
          <cell r="I145" t="str">
            <v>Mexico</v>
          </cell>
          <cell r="J145" t="str">
            <v>KLF</v>
          </cell>
          <cell r="K145" t="str">
            <v>10</v>
          </cell>
          <cell r="L145" t="str">
            <v>South Africa</v>
          </cell>
          <cell r="M145" t="str">
            <v>Trial</v>
          </cell>
          <cell r="N145" t="str">
            <v>12-10-01A</v>
          </cell>
          <cell r="O145" t="str">
            <v>P2</v>
          </cell>
          <cell r="P145">
            <v>50</v>
          </cell>
          <cell r="Q145">
            <v>1</v>
          </cell>
          <cell r="R145">
            <v>1</v>
          </cell>
          <cell r="S145" t="str">
            <v>R2 P100 T2</v>
          </cell>
          <cell r="T145" t="str">
            <v>AC  10</v>
          </cell>
          <cell r="U145" t="str">
            <v>12-010</v>
          </cell>
          <cell r="AH145">
            <v>0</v>
          </cell>
          <cell r="AI145">
            <v>0</v>
          </cell>
          <cell r="AJ145">
            <v>0</v>
          </cell>
          <cell r="AK145">
            <v>0</v>
          </cell>
        </row>
        <row r="146">
          <cell r="A146" t="str">
            <v>12-011</v>
          </cell>
          <cell r="B146" t="str">
            <v>12-10-24-1</v>
          </cell>
          <cell r="D146" t="str">
            <v>P. chiapensis</v>
          </cell>
          <cell r="E146" t="str">
            <v>La Trinidad</v>
          </cell>
          <cell r="F146">
            <v>4</v>
          </cell>
          <cell r="G146">
            <v>12.04</v>
          </cell>
          <cell r="H146" t="str">
            <v>Chiapas</v>
          </cell>
          <cell r="I146" t="str">
            <v>Mexico</v>
          </cell>
          <cell r="J146" t="str">
            <v>KLF</v>
          </cell>
          <cell r="K146" t="str">
            <v>10</v>
          </cell>
          <cell r="L146" t="str">
            <v>South Africa</v>
          </cell>
          <cell r="M146" t="str">
            <v>Trial</v>
          </cell>
          <cell r="N146" t="str">
            <v>12-10-01A</v>
          </cell>
          <cell r="O146" t="str">
            <v>P2</v>
          </cell>
          <cell r="P146">
            <v>24</v>
          </cell>
          <cell r="Q146">
            <v>1</v>
          </cell>
          <cell r="R146">
            <v>1</v>
          </cell>
          <cell r="S146" t="str">
            <v>R5 P225 T1</v>
          </cell>
          <cell r="T146" t="str">
            <v>AC  11</v>
          </cell>
          <cell r="U146" t="str">
            <v>12-011</v>
          </cell>
          <cell r="AH146">
            <v>0</v>
          </cell>
          <cell r="AI146">
            <v>0</v>
          </cell>
          <cell r="AJ146">
            <v>0</v>
          </cell>
          <cell r="AK146">
            <v>0</v>
          </cell>
        </row>
        <row r="147">
          <cell r="A147" t="str">
            <v>12-012</v>
          </cell>
          <cell r="B147" t="str">
            <v>12-10-64-1</v>
          </cell>
          <cell r="D147" t="str">
            <v>P. chiapensis</v>
          </cell>
          <cell r="E147" t="str">
            <v>Pueblo Nuevo</v>
          </cell>
          <cell r="F147">
            <v>7</v>
          </cell>
          <cell r="G147">
            <v>12.07</v>
          </cell>
          <cell r="H147" t="str">
            <v>Chiapas</v>
          </cell>
          <cell r="I147" t="str">
            <v>Mexico</v>
          </cell>
          <cell r="J147" t="str">
            <v>KLF</v>
          </cell>
          <cell r="K147" t="str">
            <v>10</v>
          </cell>
          <cell r="L147" t="str">
            <v>South Africa</v>
          </cell>
          <cell r="M147" t="str">
            <v>Trial</v>
          </cell>
          <cell r="N147" t="str">
            <v>12-10-01A</v>
          </cell>
          <cell r="O147" t="str">
            <v>P2</v>
          </cell>
          <cell r="P147">
            <v>64</v>
          </cell>
          <cell r="Q147">
            <v>1</v>
          </cell>
          <cell r="R147">
            <v>1</v>
          </cell>
          <cell r="S147" t="str">
            <v>R1 P10 T5</v>
          </cell>
          <cell r="T147" t="str">
            <v>AC  12</v>
          </cell>
          <cell r="U147" t="str">
            <v>12-012</v>
          </cell>
          <cell r="AH147">
            <v>0</v>
          </cell>
          <cell r="AI147">
            <v>0</v>
          </cell>
          <cell r="AJ147">
            <v>0</v>
          </cell>
          <cell r="AK147">
            <v>0</v>
          </cell>
        </row>
        <row r="148">
          <cell r="A148" t="str">
            <v>12-013</v>
          </cell>
          <cell r="B148" t="str">
            <v>12-10-30-2</v>
          </cell>
          <cell r="D148" t="str">
            <v>P. chiapensis</v>
          </cell>
          <cell r="E148" t="str">
            <v>La Trinidad</v>
          </cell>
          <cell r="F148">
            <v>4</v>
          </cell>
          <cell r="G148">
            <v>12.04</v>
          </cell>
          <cell r="H148" t="str">
            <v>Chiapas</v>
          </cell>
          <cell r="I148" t="str">
            <v>Mexico</v>
          </cell>
          <cell r="J148" t="str">
            <v>KLF</v>
          </cell>
          <cell r="K148" t="str">
            <v>10</v>
          </cell>
          <cell r="L148" t="str">
            <v>South Africa</v>
          </cell>
          <cell r="M148" t="str">
            <v>Trial</v>
          </cell>
          <cell r="N148" t="str">
            <v>12-10-01A</v>
          </cell>
          <cell r="O148" t="str">
            <v>P2</v>
          </cell>
          <cell r="P148">
            <v>30</v>
          </cell>
          <cell r="Q148">
            <v>2</v>
          </cell>
          <cell r="R148">
            <v>1</v>
          </cell>
          <cell r="S148" t="str">
            <v>R4 P177 T6</v>
          </cell>
          <cell r="T148" t="str">
            <v>AC  13</v>
          </cell>
          <cell r="U148" t="str">
            <v>12-013</v>
          </cell>
          <cell r="AH148">
            <v>0</v>
          </cell>
          <cell r="AI148">
            <v>0</v>
          </cell>
          <cell r="AJ148">
            <v>0</v>
          </cell>
          <cell r="AK148">
            <v>0</v>
          </cell>
        </row>
        <row r="149">
          <cell r="A149" t="str">
            <v>12-014</v>
          </cell>
          <cell r="B149" t="str">
            <v>12-10-22-1</v>
          </cell>
          <cell r="D149" t="str">
            <v>P. chiapensis</v>
          </cell>
          <cell r="E149" t="str">
            <v>La Trinidad</v>
          </cell>
          <cell r="F149">
            <v>4</v>
          </cell>
          <cell r="G149">
            <v>12.04</v>
          </cell>
          <cell r="H149" t="str">
            <v>Chiapas</v>
          </cell>
          <cell r="I149" t="str">
            <v>Mexico</v>
          </cell>
          <cell r="J149" t="str">
            <v>KLF</v>
          </cell>
          <cell r="K149" t="str">
            <v>10</v>
          </cell>
          <cell r="L149" t="str">
            <v>South Africa</v>
          </cell>
          <cell r="M149" t="str">
            <v>Trial</v>
          </cell>
          <cell r="N149" t="str">
            <v>12-10-01B1</v>
          </cell>
          <cell r="O149" t="str">
            <v>P2</v>
          </cell>
          <cell r="P149">
            <v>22</v>
          </cell>
          <cell r="Q149">
            <v>1</v>
          </cell>
          <cell r="R149">
            <v>1</v>
          </cell>
          <cell r="S149" t="str">
            <v>R1 P29 T2</v>
          </cell>
          <cell r="T149" t="str">
            <v>AC  14</v>
          </cell>
          <cell r="U149" t="str">
            <v>12-014</v>
          </cell>
          <cell r="AH149">
            <v>0</v>
          </cell>
          <cell r="AI149">
            <v>0</v>
          </cell>
          <cell r="AJ149">
            <v>0</v>
          </cell>
          <cell r="AK149">
            <v>0</v>
          </cell>
        </row>
        <row r="150">
          <cell r="A150" t="str">
            <v>12-015</v>
          </cell>
          <cell r="B150" t="str">
            <v>12-10-59-1</v>
          </cell>
          <cell r="D150" t="str">
            <v>P. chiapensis</v>
          </cell>
          <cell r="E150" t="str">
            <v>Pueblo Nuevo</v>
          </cell>
          <cell r="F150">
            <v>7</v>
          </cell>
          <cell r="G150">
            <v>12.07</v>
          </cell>
          <cell r="H150" t="str">
            <v>Chiapas</v>
          </cell>
          <cell r="I150" t="str">
            <v>Mexico</v>
          </cell>
          <cell r="J150" t="str">
            <v>KLF</v>
          </cell>
          <cell r="K150" t="str">
            <v>10</v>
          </cell>
          <cell r="L150" t="str">
            <v>South Africa</v>
          </cell>
          <cell r="M150" t="str">
            <v>Trial</v>
          </cell>
          <cell r="N150" t="str">
            <v>12-10-01B1</v>
          </cell>
          <cell r="O150" t="str">
            <v>P2</v>
          </cell>
          <cell r="P150">
            <v>59</v>
          </cell>
          <cell r="Q150">
            <v>1</v>
          </cell>
          <cell r="R150">
            <v>1</v>
          </cell>
          <cell r="S150" t="str">
            <v>R3 P81 T6</v>
          </cell>
          <cell r="T150" t="str">
            <v>AC  15</v>
          </cell>
          <cell r="U150" t="str">
            <v>12-015</v>
          </cell>
          <cell r="AH150">
            <v>0</v>
          </cell>
          <cell r="AI150">
            <v>0</v>
          </cell>
          <cell r="AJ150">
            <v>0</v>
          </cell>
          <cell r="AK150">
            <v>0</v>
          </cell>
        </row>
        <row r="151">
          <cell r="A151" t="str">
            <v>12-016</v>
          </cell>
          <cell r="B151" t="str">
            <v>12-10-28-1</v>
          </cell>
          <cell r="D151" t="str">
            <v>P. chiapensis</v>
          </cell>
          <cell r="E151" t="str">
            <v>La Trinidad</v>
          </cell>
          <cell r="F151">
            <v>4</v>
          </cell>
          <cell r="G151">
            <v>12.04</v>
          </cell>
          <cell r="H151" t="str">
            <v>Chiapas</v>
          </cell>
          <cell r="I151" t="str">
            <v>Mexico</v>
          </cell>
          <cell r="J151" t="str">
            <v>KLF</v>
          </cell>
          <cell r="K151" t="str">
            <v>10</v>
          </cell>
          <cell r="L151" t="str">
            <v>South Africa</v>
          </cell>
          <cell r="M151" t="str">
            <v>Trial</v>
          </cell>
          <cell r="N151" t="str">
            <v>12-10-01B1</v>
          </cell>
          <cell r="O151" t="str">
            <v>P2</v>
          </cell>
          <cell r="P151">
            <v>28</v>
          </cell>
          <cell r="Q151">
            <v>1</v>
          </cell>
          <cell r="R151">
            <v>1</v>
          </cell>
          <cell r="S151" t="str">
            <v>R1 P28 T1</v>
          </cell>
          <cell r="T151" t="str">
            <v>AC  16</v>
          </cell>
          <cell r="U151" t="str">
            <v>12-016</v>
          </cell>
          <cell r="AH151">
            <v>0</v>
          </cell>
          <cell r="AI151">
            <v>0</v>
          </cell>
          <cell r="AJ151">
            <v>0</v>
          </cell>
          <cell r="AK151">
            <v>0</v>
          </cell>
        </row>
        <row r="152">
          <cell r="A152" t="str">
            <v>12-017</v>
          </cell>
          <cell r="B152" t="str">
            <v>12-10-28-2</v>
          </cell>
          <cell r="D152" t="str">
            <v>P. chiapensis</v>
          </cell>
          <cell r="E152" t="str">
            <v>La Trinidad</v>
          </cell>
          <cell r="F152">
            <v>4</v>
          </cell>
          <cell r="G152">
            <v>12.04</v>
          </cell>
          <cell r="H152" t="str">
            <v>Chiapas</v>
          </cell>
          <cell r="I152" t="str">
            <v>Mexico</v>
          </cell>
          <cell r="J152" t="str">
            <v>KLF</v>
          </cell>
          <cell r="K152" t="str">
            <v>10</v>
          </cell>
          <cell r="L152" t="str">
            <v>South Africa</v>
          </cell>
          <cell r="M152" t="str">
            <v>Trial</v>
          </cell>
          <cell r="N152" t="str">
            <v>12-10-01B1</v>
          </cell>
          <cell r="O152" t="str">
            <v>P2</v>
          </cell>
          <cell r="P152">
            <v>28</v>
          </cell>
          <cell r="Q152">
            <v>2</v>
          </cell>
          <cell r="R152">
            <v>1</v>
          </cell>
          <cell r="S152" t="str">
            <v>R2 P42 T4</v>
          </cell>
          <cell r="T152" t="str">
            <v>AC  17</v>
          </cell>
          <cell r="U152" t="str">
            <v>12-017</v>
          </cell>
          <cell r="AH152">
            <v>0</v>
          </cell>
          <cell r="AI152">
            <v>0</v>
          </cell>
          <cell r="AJ152">
            <v>0</v>
          </cell>
          <cell r="AK152">
            <v>0</v>
          </cell>
        </row>
        <row r="153">
          <cell r="A153" t="str">
            <v>12-018</v>
          </cell>
          <cell r="B153" t="str">
            <v>12-10-27-3</v>
          </cell>
          <cell r="D153" t="str">
            <v>P. chiapensis</v>
          </cell>
          <cell r="E153" t="str">
            <v>La Trinidad</v>
          </cell>
          <cell r="F153">
            <v>4</v>
          </cell>
          <cell r="G153">
            <v>12.04</v>
          </cell>
          <cell r="H153" t="str">
            <v>Chiapas</v>
          </cell>
          <cell r="I153" t="str">
            <v>Mexico</v>
          </cell>
          <cell r="J153" t="str">
            <v>KLF</v>
          </cell>
          <cell r="K153" t="str">
            <v>10</v>
          </cell>
          <cell r="L153" t="str">
            <v>South Africa</v>
          </cell>
          <cell r="M153" t="str">
            <v>Trial</v>
          </cell>
          <cell r="N153" t="str">
            <v>12-10-01B1</v>
          </cell>
          <cell r="O153" t="str">
            <v>P2</v>
          </cell>
          <cell r="P153">
            <v>27</v>
          </cell>
          <cell r="Q153">
            <v>3</v>
          </cell>
          <cell r="R153">
            <v>1</v>
          </cell>
          <cell r="S153" t="str">
            <v>R2 P47 T2</v>
          </cell>
          <cell r="T153" t="str">
            <v>AC  18</v>
          </cell>
          <cell r="U153" t="str">
            <v>12-018</v>
          </cell>
          <cell r="AH153">
            <v>0</v>
          </cell>
          <cell r="AI153">
            <v>0</v>
          </cell>
          <cell r="AJ153">
            <v>0</v>
          </cell>
          <cell r="AK153">
            <v>0</v>
          </cell>
        </row>
        <row r="154">
          <cell r="A154" t="str">
            <v>12-019</v>
          </cell>
          <cell r="B154" t="str">
            <v>12-10-28-3</v>
          </cell>
          <cell r="D154" t="str">
            <v>P. chiapensis</v>
          </cell>
          <cell r="E154" t="str">
            <v>La Trinidad</v>
          </cell>
          <cell r="F154">
            <v>4</v>
          </cell>
          <cell r="G154">
            <v>12.04</v>
          </cell>
          <cell r="H154" t="str">
            <v>Chiapas</v>
          </cell>
          <cell r="I154" t="str">
            <v>Mexico</v>
          </cell>
          <cell r="J154" t="str">
            <v>KLF</v>
          </cell>
          <cell r="K154" t="str">
            <v>10</v>
          </cell>
          <cell r="L154" t="str">
            <v>South Africa</v>
          </cell>
          <cell r="M154" t="str">
            <v>Trial</v>
          </cell>
          <cell r="N154" t="str">
            <v>12-10-01B1</v>
          </cell>
          <cell r="O154" t="str">
            <v>P2</v>
          </cell>
          <cell r="P154">
            <v>28</v>
          </cell>
          <cell r="Q154">
            <v>3</v>
          </cell>
          <cell r="R154">
            <v>1</v>
          </cell>
          <cell r="S154" t="str">
            <v>R6 P240 T5</v>
          </cell>
          <cell r="T154" t="str">
            <v>AC  19</v>
          </cell>
          <cell r="U154" t="str">
            <v>12-019</v>
          </cell>
          <cell r="AH154">
            <v>0</v>
          </cell>
          <cell r="AI154">
            <v>0</v>
          </cell>
          <cell r="AJ154">
            <v>0</v>
          </cell>
          <cell r="AK154">
            <v>0</v>
          </cell>
        </row>
        <row r="155">
          <cell r="A155" t="str">
            <v>12-020</v>
          </cell>
          <cell r="B155" t="str">
            <v>12-10-116-1</v>
          </cell>
          <cell r="D155" t="str">
            <v>P. chiapensis</v>
          </cell>
          <cell r="E155" t="str">
            <v>La Libertad</v>
          </cell>
          <cell r="F155">
            <v>3</v>
          </cell>
          <cell r="G155">
            <v>12.03</v>
          </cell>
          <cell r="H155" t="str">
            <v>Chiapas</v>
          </cell>
          <cell r="I155" t="str">
            <v>Mexico</v>
          </cell>
          <cell r="J155" t="str">
            <v>KLF</v>
          </cell>
          <cell r="K155" t="str">
            <v>10</v>
          </cell>
          <cell r="L155" t="str">
            <v>South Africa</v>
          </cell>
          <cell r="M155" t="str">
            <v>Trial</v>
          </cell>
          <cell r="N155" t="str">
            <v>12-10-01B1</v>
          </cell>
          <cell r="O155" t="str">
            <v>P2</v>
          </cell>
          <cell r="P155">
            <v>116</v>
          </cell>
          <cell r="Q155">
            <v>1</v>
          </cell>
          <cell r="R155">
            <v>1</v>
          </cell>
          <cell r="S155" t="str">
            <v>R3 P95 T1</v>
          </cell>
          <cell r="T155" t="str">
            <v>AC  20</v>
          </cell>
          <cell r="U155" t="str">
            <v>12-020</v>
          </cell>
          <cell r="AH155">
            <v>0</v>
          </cell>
          <cell r="AI155">
            <v>0</v>
          </cell>
          <cell r="AJ155">
            <v>0</v>
          </cell>
          <cell r="AK155">
            <v>0</v>
          </cell>
        </row>
        <row r="156">
          <cell r="A156" t="str">
            <v>12-021</v>
          </cell>
          <cell r="B156" t="str">
            <v>12-10-28-4</v>
          </cell>
          <cell r="D156" t="str">
            <v>P. chiapensis</v>
          </cell>
          <cell r="E156" t="str">
            <v>La Trinidad</v>
          </cell>
          <cell r="F156">
            <v>4</v>
          </cell>
          <cell r="G156">
            <v>12.04</v>
          </cell>
          <cell r="H156" t="str">
            <v>Chiapas</v>
          </cell>
          <cell r="I156" t="str">
            <v>Mexico</v>
          </cell>
          <cell r="J156" t="str">
            <v>KLF</v>
          </cell>
          <cell r="K156" t="str">
            <v>10</v>
          </cell>
          <cell r="L156" t="str">
            <v>South Africa</v>
          </cell>
          <cell r="M156" t="str">
            <v>Trial</v>
          </cell>
          <cell r="N156" t="str">
            <v>12-10-01B1</v>
          </cell>
          <cell r="O156" t="str">
            <v>P2</v>
          </cell>
          <cell r="P156">
            <v>28</v>
          </cell>
          <cell r="Q156">
            <v>4</v>
          </cell>
          <cell r="R156">
            <v>1</v>
          </cell>
          <cell r="S156" t="str">
            <v>R5 P166 T2</v>
          </cell>
          <cell r="T156" t="str">
            <v>AC  21</v>
          </cell>
          <cell r="U156" t="str">
            <v>12-021</v>
          </cell>
          <cell r="AH156">
            <v>0</v>
          </cell>
          <cell r="AI156">
            <v>0</v>
          </cell>
          <cell r="AJ156">
            <v>0</v>
          </cell>
          <cell r="AK156">
            <v>0</v>
          </cell>
        </row>
        <row r="157">
          <cell r="A157" t="str">
            <v>12-022</v>
          </cell>
          <cell r="B157" t="str">
            <v>12-10-28-5</v>
          </cell>
          <cell r="D157" t="str">
            <v>P. chiapensis</v>
          </cell>
          <cell r="E157" t="str">
            <v>La Trinidad</v>
          </cell>
          <cell r="F157">
            <v>4</v>
          </cell>
          <cell r="G157">
            <v>12.04</v>
          </cell>
          <cell r="H157" t="str">
            <v>Chiapas</v>
          </cell>
          <cell r="I157" t="str">
            <v>Mexico</v>
          </cell>
          <cell r="J157" t="str">
            <v>KLF</v>
          </cell>
          <cell r="K157" t="str">
            <v>10</v>
          </cell>
          <cell r="L157" t="str">
            <v>South Africa</v>
          </cell>
          <cell r="M157" t="str">
            <v>Trial</v>
          </cell>
          <cell r="N157" t="str">
            <v>12-10-01B1</v>
          </cell>
          <cell r="O157" t="str">
            <v>P2</v>
          </cell>
          <cell r="P157">
            <v>28</v>
          </cell>
          <cell r="Q157">
            <v>5</v>
          </cell>
          <cell r="R157">
            <v>1</v>
          </cell>
          <cell r="S157" t="str">
            <v>R7 P267 T2</v>
          </cell>
          <cell r="T157" t="str">
            <v>AC  22</v>
          </cell>
          <cell r="U157" t="str">
            <v>12-022</v>
          </cell>
          <cell r="AH157">
            <v>0</v>
          </cell>
          <cell r="AI157">
            <v>0</v>
          </cell>
          <cell r="AJ157">
            <v>0</v>
          </cell>
          <cell r="AK157">
            <v>0</v>
          </cell>
        </row>
        <row r="158">
          <cell r="A158" t="str">
            <v>12-023</v>
          </cell>
          <cell r="B158" t="str">
            <v>12-10-92-1</v>
          </cell>
          <cell r="D158" t="str">
            <v>P. chiapensis</v>
          </cell>
          <cell r="E158" t="str">
            <v>La Libertad</v>
          </cell>
          <cell r="F158">
            <v>3</v>
          </cell>
          <cell r="G158">
            <v>12.03</v>
          </cell>
          <cell r="H158" t="str">
            <v>Chiapas</v>
          </cell>
          <cell r="I158" t="str">
            <v>Mexico</v>
          </cell>
          <cell r="J158" t="str">
            <v>KLF</v>
          </cell>
          <cell r="K158" t="str">
            <v>10</v>
          </cell>
          <cell r="L158" t="str">
            <v>South Africa</v>
          </cell>
          <cell r="M158" t="str">
            <v>Trial</v>
          </cell>
          <cell r="N158" t="str">
            <v>12-10-01B1</v>
          </cell>
          <cell r="O158" t="str">
            <v>P2</v>
          </cell>
          <cell r="P158">
            <v>92</v>
          </cell>
          <cell r="Q158">
            <v>1</v>
          </cell>
          <cell r="R158">
            <v>1</v>
          </cell>
          <cell r="S158" t="str">
            <v>R9 P340 T1</v>
          </cell>
          <cell r="T158" t="str">
            <v>AC  23</v>
          </cell>
          <cell r="U158" t="str">
            <v>12-023</v>
          </cell>
          <cell r="AH158">
            <v>0</v>
          </cell>
          <cell r="AI158">
            <v>0</v>
          </cell>
          <cell r="AJ158">
            <v>0</v>
          </cell>
          <cell r="AK158">
            <v>0</v>
          </cell>
        </row>
        <row r="159">
          <cell r="A159" t="str">
            <v>12-024</v>
          </cell>
          <cell r="B159" t="str">
            <v>12-10-27-4</v>
          </cell>
          <cell r="D159" t="str">
            <v>P. chiapensis</v>
          </cell>
          <cell r="E159" t="str">
            <v>La Trinidad</v>
          </cell>
          <cell r="F159">
            <v>4</v>
          </cell>
          <cell r="G159">
            <v>12.04</v>
          </cell>
          <cell r="H159" t="str">
            <v>Chiapas</v>
          </cell>
          <cell r="I159" t="str">
            <v>Mexico</v>
          </cell>
          <cell r="J159" t="str">
            <v>KLF</v>
          </cell>
          <cell r="K159" t="str">
            <v>10</v>
          </cell>
          <cell r="L159" t="str">
            <v>South Africa</v>
          </cell>
          <cell r="M159" t="str">
            <v>Trial</v>
          </cell>
          <cell r="N159" t="str">
            <v>12-10-01B1</v>
          </cell>
          <cell r="O159" t="str">
            <v>P2</v>
          </cell>
          <cell r="P159">
            <v>27</v>
          </cell>
          <cell r="Q159">
            <v>4</v>
          </cell>
          <cell r="R159">
            <v>1</v>
          </cell>
          <cell r="S159" t="str">
            <v>R3 P114 T4</v>
          </cell>
          <cell r="T159" t="str">
            <v>AC  24</v>
          </cell>
          <cell r="U159" t="str">
            <v>12-024</v>
          </cell>
          <cell r="AH159">
            <v>0</v>
          </cell>
          <cell r="AI159">
            <v>0</v>
          </cell>
          <cell r="AJ159">
            <v>0</v>
          </cell>
          <cell r="AK159">
            <v>0</v>
          </cell>
        </row>
        <row r="160">
          <cell r="A160" t="str">
            <v>12-025</v>
          </cell>
          <cell r="B160" t="str">
            <v>12-10-59-2</v>
          </cell>
          <cell r="D160" t="str">
            <v>P. chiapensis</v>
          </cell>
          <cell r="E160" t="str">
            <v>Pueblo Nuevo</v>
          </cell>
          <cell r="F160">
            <v>7</v>
          </cell>
          <cell r="G160">
            <v>12.07</v>
          </cell>
          <cell r="H160" t="str">
            <v>Chiapas</v>
          </cell>
          <cell r="I160" t="str">
            <v>Mexico</v>
          </cell>
          <cell r="J160" t="str">
            <v>KLF</v>
          </cell>
          <cell r="K160" t="str">
            <v>10</v>
          </cell>
          <cell r="L160" t="str">
            <v>South Africa</v>
          </cell>
          <cell r="M160" t="str">
            <v>Trial</v>
          </cell>
          <cell r="N160" t="str">
            <v>12-10-01B1</v>
          </cell>
          <cell r="O160" t="str">
            <v>P2</v>
          </cell>
          <cell r="P160">
            <v>59</v>
          </cell>
          <cell r="Q160">
            <v>2</v>
          </cell>
          <cell r="R160">
            <v>1</v>
          </cell>
          <cell r="S160" t="str">
            <v>R9 P328 T1</v>
          </cell>
          <cell r="T160" t="str">
            <v>AC  25</v>
          </cell>
          <cell r="U160" t="str">
            <v>12-025</v>
          </cell>
          <cell r="AH160">
            <v>0</v>
          </cell>
          <cell r="AI160">
            <v>0</v>
          </cell>
          <cell r="AJ160">
            <v>0</v>
          </cell>
          <cell r="AK160">
            <v>0</v>
          </cell>
        </row>
        <row r="161">
          <cell r="A161" t="str">
            <v>12-026</v>
          </cell>
          <cell r="B161" t="str">
            <v>12-10-52-1</v>
          </cell>
          <cell r="D161" t="str">
            <v>P. chiapensis</v>
          </cell>
          <cell r="E161" t="str">
            <v>Pueblo Nuevo</v>
          </cell>
          <cell r="F161">
            <v>7</v>
          </cell>
          <cell r="G161">
            <v>12.07</v>
          </cell>
          <cell r="H161" t="str">
            <v>Chiapas</v>
          </cell>
          <cell r="I161" t="str">
            <v>Mexico</v>
          </cell>
          <cell r="J161" t="str">
            <v>KLF</v>
          </cell>
          <cell r="K161" t="str">
            <v>10</v>
          </cell>
          <cell r="L161" t="str">
            <v>South Africa</v>
          </cell>
          <cell r="M161" t="str">
            <v>Trial</v>
          </cell>
          <cell r="N161" t="str">
            <v>12-10-01B1</v>
          </cell>
          <cell r="O161" t="str">
            <v>P2</v>
          </cell>
          <cell r="P161">
            <v>52</v>
          </cell>
          <cell r="Q161">
            <v>1</v>
          </cell>
          <cell r="R161">
            <v>1</v>
          </cell>
          <cell r="S161" t="str">
            <v>R4 P158 T6</v>
          </cell>
          <cell r="T161" t="str">
            <v>AC  26</v>
          </cell>
          <cell r="U161" t="str">
            <v>12-026</v>
          </cell>
          <cell r="AH161">
            <v>0</v>
          </cell>
          <cell r="AI161">
            <v>0</v>
          </cell>
          <cell r="AJ161">
            <v>0</v>
          </cell>
          <cell r="AK161">
            <v>0</v>
          </cell>
        </row>
        <row r="162">
          <cell r="A162" t="str">
            <v>12-027</v>
          </cell>
          <cell r="B162" t="str">
            <v>12-10-116-2</v>
          </cell>
          <cell r="D162" t="str">
            <v>P. chiapensis</v>
          </cell>
          <cell r="E162" t="str">
            <v>La Libertad</v>
          </cell>
          <cell r="F162">
            <v>3</v>
          </cell>
          <cell r="G162">
            <v>12.03</v>
          </cell>
          <cell r="H162" t="str">
            <v>Chiapas</v>
          </cell>
          <cell r="I162" t="str">
            <v>Mexico</v>
          </cell>
          <cell r="J162" t="str">
            <v>KLF</v>
          </cell>
          <cell r="K162" t="str">
            <v>10</v>
          </cell>
          <cell r="L162" t="str">
            <v>South Africa</v>
          </cell>
          <cell r="M162" t="str">
            <v>Trial</v>
          </cell>
          <cell r="N162" t="str">
            <v>12-10-01B1</v>
          </cell>
          <cell r="O162" t="str">
            <v>P2</v>
          </cell>
          <cell r="P162">
            <v>116</v>
          </cell>
          <cell r="Q162">
            <v>2</v>
          </cell>
          <cell r="R162">
            <v>1</v>
          </cell>
          <cell r="S162" t="str">
            <v>R3 P95 T6</v>
          </cell>
          <cell r="T162" t="str">
            <v>AC  27</v>
          </cell>
          <cell r="U162" t="str">
            <v>12-027</v>
          </cell>
          <cell r="AH162">
            <v>0</v>
          </cell>
          <cell r="AI162">
            <v>0</v>
          </cell>
          <cell r="AJ162">
            <v>0</v>
          </cell>
          <cell r="AK162">
            <v>0</v>
          </cell>
        </row>
        <row r="163">
          <cell r="A163" t="str">
            <v>33-254</v>
          </cell>
          <cell r="B163" t="str">
            <v>12-02-348-1</v>
          </cell>
          <cell r="D163" t="str">
            <v>P. chiapensis</v>
          </cell>
          <cell r="E163" t="str">
            <v>Barillas</v>
          </cell>
          <cell r="F163">
            <v>1</v>
          </cell>
          <cell r="G163">
            <v>12.01</v>
          </cell>
          <cell r="H163" t="str">
            <v>Huehuetenango</v>
          </cell>
          <cell r="I163" t="str">
            <v>Guatemala</v>
          </cell>
          <cell r="J163" t="str">
            <v>SKCC</v>
          </cell>
          <cell r="K163" t="str">
            <v>02</v>
          </cell>
          <cell r="L163" t="str">
            <v>Colombia</v>
          </cell>
          <cell r="M163" t="str">
            <v>Trial</v>
          </cell>
          <cell r="N163" t="str">
            <v>12-02-07C</v>
          </cell>
          <cell r="O163" t="str">
            <v>P2</v>
          </cell>
          <cell r="P163">
            <v>348</v>
          </cell>
          <cell r="Q163">
            <v>1</v>
          </cell>
          <cell r="R163">
            <v>1</v>
          </cell>
          <cell r="U163" t="str">
            <v>33-254</v>
          </cell>
          <cell r="AH163">
            <v>0</v>
          </cell>
          <cell r="AI163">
            <v>0</v>
          </cell>
          <cell r="AJ163">
            <v>0</v>
          </cell>
          <cell r="AK163">
            <v>0</v>
          </cell>
        </row>
        <row r="164">
          <cell r="A164" t="str">
            <v>33-255</v>
          </cell>
          <cell r="B164" t="str">
            <v>12-02-349-1</v>
          </cell>
          <cell r="D164" t="str">
            <v>P. chiapensis</v>
          </cell>
          <cell r="E164" t="str">
            <v>Barillas</v>
          </cell>
          <cell r="F164">
            <v>1</v>
          </cell>
          <cell r="G164">
            <v>12.01</v>
          </cell>
          <cell r="H164" t="str">
            <v>Huehuetenango</v>
          </cell>
          <cell r="I164" t="str">
            <v>Guatemala</v>
          </cell>
          <cell r="J164" t="str">
            <v>SKCC</v>
          </cell>
          <cell r="K164" t="str">
            <v>02</v>
          </cell>
          <cell r="L164" t="str">
            <v>Colombia</v>
          </cell>
          <cell r="M164" t="str">
            <v>Trial</v>
          </cell>
          <cell r="N164" t="str">
            <v>12-02-07C</v>
          </cell>
          <cell r="O164" t="str">
            <v>P2</v>
          </cell>
          <cell r="P164">
            <v>349</v>
          </cell>
          <cell r="Q164">
            <v>1</v>
          </cell>
          <cell r="R164">
            <v>1</v>
          </cell>
          <cell r="U164" t="str">
            <v>33-255</v>
          </cell>
          <cell r="AH164">
            <v>0</v>
          </cell>
          <cell r="AI164">
            <v>0</v>
          </cell>
          <cell r="AJ164">
            <v>0</v>
          </cell>
          <cell r="AK164">
            <v>0</v>
          </cell>
        </row>
        <row r="165">
          <cell r="A165">
            <v>0</v>
          </cell>
          <cell r="B165" t="str">
            <v>01-02-1-3</v>
          </cell>
          <cell r="D165" t="str">
            <v>P. chiapensis</v>
          </cell>
          <cell r="E165" t="str">
            <v>San Juan Cotzal</v>
          </cell>
          <cell r="F165">
            <v>1</v>
          </cell>
          <cell r="G165">
            <v>1.01</v>
          </cell>
          <cell r="H165" t="str">
            <v>El Quiché</v>
          </cell>
          <cell r="I165" t="str">
            <v>Guatemala</v>
          </cell>
          <cell r="J165" t="str">
            <v>SKCC</v>
          </cell>
          <cell r="K165" t="str">
            <v>02</v>
          </cell>
          <cell r="L165" t="str">
            <v>Colombia</v>
          </cell>
          <cell r="M165" t="str">
            <v>Trial</v>
          </cell>
          <cell r="N165" t="str">
            <v>01-02-01A</v>
          </cell>
          <cell r="O165" t="str">
            <v>P2</v>
          </cell>
          <cell r="P165">
            <v>1</v>
          </cell>
          <cell r="Q165">
            <v>3</v>
          </cell>
          <cell r="R165">
            <v>1</v>
          </cell>
          <cell r="AH165">
            <v>0</v>
          </cell>
          <cell r="AI165">
            <v>0</v>
          </cell>
          <cell r="AJ165">
            <v>0</v>
          </cell>
          <cell r="AK165">
            <v>0</v>
          </cell>
        </row>
        <row r="166">
          <cell r="A166">
            <v>0</v>
          </cell>
          <cell r="B166" t="str">
            <v>01-02-3-1</v>
          </cell>
          <cell r="D166" t="str">
            <v>P. chiapensis</v>
          </cell>
          <cell r="E166" t="str">
            <v>San Juan Cotzal</v>
          </cell>
          <cell r="F166">
            <v>1</v>
          </cell>
          <cell r="G166">
            <v>1.01</v>
          </cell>
          <cell r="H166" t="str">
            <v>El Quiché</v>
          </cell>
          <cell r="I166" t="str">
            <v>Guatemala</v>
          </cell>
          <cell r="J166" t="str">
            <v>SKCC</v>
          </cell>
          <cell r="K166" t="str">
            <v>02</v>
          </cell>
          <cell r="L166" t="str">
            <v>Colombia</v>
          </cell>
          <cell r="M166" t="str">
            <v>Trial</v>
          </cell>
          <cell r="N166" t="str">
            <v>01-02-01A</v>
          </cell>
          <cell r="O166" t="str">
            <v>P2</v>
          </cell>
          <cell r="P166">
            <v>3</v>
          </cell>
          <cell r="Q166">
            <v>1</v>
          </cell>
          <cell r="R166">
            <v>1</v>
          </cell>
          <cell r="AH166">
            <v>0</v>
          </cell>
          <cell r="AI166">
            <v>0</v>
          </cell>
          <cell r="AJ166">
            <v>0</v>
          </cell>
          <cell r="AK166">
            <v>0</v>
          </cell>
        </row>
        <row r="167">
          <cell r="A167">
            <v>0</v>
          </cell>
          <cell r="B167" t="str">
            <v>01-02-4-1</v>
          </cell>
          <cell r="D167" t="str">
            <v>P. chiapensis</v>
          </cell>
          <cell r="E167" t="str">
            <v>San Juan Cotzal</v>
          </cell>
          <cell r="F167">
            <v>1</v>
          </cell>
          <cell r="G167">
            <v>1.01</v>
          </cell>
          <cell r="H167" t="str">
            <v>El Quiché</v>
          </cell>
          <cell r="I167" t="str">
            <v>Guatemala</v>
          </cell>
          <cell r="J167" t="str">
            <v>SKCC</v>
          </cell>
          <cell r="K167" t="str">
            <v>02</v>
          </cell>
          <cell r="L167" t="str">
            <v>Colombia</v>
          </cell>
          <cell r="M167" t="str">
            <v>Trial</v>
          </cell>
          <cell r="N167" t="str">
            <v>01-02-01A</v>
          </cell>
          <cell r="O167" t="str">
            <v>P2</v>
          </cell>
          <cell r="P167">
            <v>4</v>
          </cell>
          <cell r="Q167">
            <v>1</v>
          </cell>
          <cell r="R167">
            <v>1</v>
          </cell>
          <cell r="AH167">
            <v>0</v>
          </cell>
          <cell r="AI167">
            <v>0</v>
          </cell>
          <cell r="AJ167">
            <v>0</v>
          </cell>
          <cell r="AK167">
            <v>0</v>
          </cell>
        </row>
        <row r="168">
          <cell r="A168">
            <v>0</v>
          </cell>
          <cell r="B168" t="str">
            <v>01-02-5-3</v>
          </cell>
          <cell r="D168" t="str">
            <v>P. chiapensis</v>
          </cell>
          <cell r="E168" t="str">
            <v>San Juan Cotzal</v>
          </cell>
          <cell r="F168">
            <v>1</v>
          </cell>
          <cell r="G168">
            <v>1.01</v>
          </cell>
          <cell r="H168" t="str">
            <v>El Quiché</v>
          </cell>
          <cell r="I168" t="str">
            <v>Guatemala</v>
          </cell>
          <cell r="J168" t="str">
            <v>SKCC</v>
          </cell>
          <cell r="K168" t="str">
            <v>02</v>
          </cell>
          <cell r="L168" t="str">
            <v>Colombia</v>
          </cell>
          <cell r="M168" t="str">
            <v>Trial</v>
          </cell>
          <cell r="N168" t="str">
            <v>01-02-01A</v>
          </cell>
          <cell r="O168" t="str">
            <v>P2</v>
          </cell>
          <cell r="P168">
            <v>5</v>
          </cell>
          <cell r="Q168">
            <v>3</v>
          </cell>
          <cell r="R168">
            <v>1</v>
          </cell>
          <cell r="AH168">
            <v>0</v>
          </cell>
          <cell r="AI168">
            <v>0</v>
          </cell>
          <cell r="AJ168">
            <v>0</v>
          </cell>
          <cell r="AK168">
            <v>0</v>
          </cell>
        </row>
        <row r="169">
          <cell r="A169">
            <v>0</v>
          </cell>
          <cell r="B169" t="str">
            <v>01-02-6-1</v>
          </cell>
          <cell r="D169" t="str">
            <v>P. chiapensis</v>
          </cell>
          <cell r="E169" t="str">
            <v>San Juan Cotzal</v>
          </cell>
          <cell r="F169">
            <v>1</v>
          </cell>
          <cell r="G169">
            <v>1.01</v>
          </cell>
          <cell r="H169" t="str">
            <v>El Quiché</v>
          </cell>
          <cell r="I169" t="str">
            <v>Guatemala</v>
          </cell>
          <cell r="J169" t="str">
            <v>SKCC</v>
          </cell>
          <cell r="K169" t="str">
            <v>02</v>
          </cell>
          <cell r="L169" t="str">
            <v>Colombia</v>
          </cell>
          <cell r="M169" t="str">
            <v>Trial</v>
          </cell>
          <cell r="N169" t="str">
            <v>01-02-01A</v>
          </cell>
          <cell r="O169" t="str">
            <v>P2</v>
          </cell>
          <cell r="P169">
            <v>6</v>
          </cell>
          <cell r="Q169">
            <v>1</v>
          </cell>
          <cell r="R169">
            <v>1</v>
          </cell>
          <cell r="AH169">
            <v>0</v>
          </cell>
          <cell r="AI169">
            <v>0</v>
          </cell>
          <cell r="AJ169">
            <v>0</v>
          </cell>
          <cell r="AK169">
            <v>0</v>
          </cell>
        </row>
        <row r="170">
          <cell r="A170">
            <v>0</v>
          </cell>
          <cell r="B170" t="str">
            <v>01-02-7-2</v>
          </cell>
          <cell r="D170" t="str">
            <v>P. chiapensis</v>
          </cell>
          <cell r="E170" t="str">
            <v>San Juan Cotzal</v>
          </cell>
          <cell r="F170">
            <v>1</v>
          </cell>
          <cell r="G170">
            <v>1.01</v>
          </cell>
          <cell r="H170" t="str">
            <v>El Quiché</v>
          </cell>
          <cell r="I170" t="str">
            <v>Guatemala</v>
          </cell>
          <cell r="J170" t="str">
            <v>SKCC</v>
          </cell>
          <cell r="K170" t="str">
            <v>02</v>
          </cell>
          <cell r="L170" t="str">
            <v>Colombia</v>
          </cell>
          <cell r="M170" t="str">
            <v>Trial</v>
          </cell>
          <cell r="N170" t="str">
            <v>01-02-01A</v>
          </cell>
          <cell r="O170" t="str">
            <v>P2</v>
          </cell>
          <cell r="P170">
            <v>7</v>
          </cell>
          <cell r="Q170">
            <v>2</v>
          </cell>
          <cell r="R170">
            <v>1</v>
          </cell>
          <cell r="AH170">
            <v>0</v>
          </cell>
          <cell r="AI170">
            <v>0</v>
          </cell>
          <cell r="AJ170">
            <v>0</v>
          </cell>
          <cell r="AK170">
            <v>0</v>
          </cell>
        </row>
        <row r="171">
          <cell r="A171">
            <v>0</v>
          </cell>
          <cell r="B171" t="str">
            <v>01-02-8-3</v>
          </cell>
          <cell r="D171" t="str">
            <v>P. chiapensis</v>
          </cell>
          <cell r="E171" t="str">
            <v>San Juan Cotzal</v>
          </cell>
          <cell r="F171">
            <v>1</v>
          </cell>
          <cell r="G171">
            <v>1.01</v>
          </cell>
          <cell r="H171" t="str">
            <v>El Quiché</v>
          </cell>
          <cell r="I171" t="str">
            <v>Guatemala</v>
          </cell>
          <cell r="J171" t="str">
            <v>SKCC</v>
          </cell>
          <cell r="K171" t="str">
            <v>02</v>
          </cell>
          <cell r="L171" t="str">
            <v>Colombia</v>
          </cell>
          <cell r="M171" t="str">
            <v>Trial</v>
          </cell>
          <cell r="N171" t="str">
            <v>01-02-01A</v>
          </cell>
          <cell r="O171" t="str">
            <v>P2</v>
          </cell>
          <cell r="P171">
            <v>8</v>
          </cell>
          <cell r="Q171">
            <v>3</v>
          </cell>
          <cell r="R171">
            <v>1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</row>
        <row r="172">
          <cell r="A172">
            <v>0</v>
          </cell>
          <cell r="B172" t="str">
            <v>01-10-1-1</v>
          </cell>
          <cell r="D172" t="str">
            <v>P. chiapensis</v>
          </cell>
          <cell r="E172" t="str">
            <v>San Juan Cotzal</v>
          </cell>
          <cell r="F172">
            <v>1</v>
          </cell>
          <cell r="G172">
            <v>1.01</v>
          </cell>
          <cell r="H172" t="str">
            <v>El Quiché</v>
          </cell>
          <cell r="I172" t="str">
            <v>Guatemala</v>
          </cell>
          <cell r="J172" t="str">
            <v>KLF</v>
          </cell>
          <cell r="K172" t="str">
            <v>10</v>
          </cell>
          <cell r="L172" t="str">
            <v>South Africa</v>
          </cell>
          <cell r="M172" t="str">
            <v>Trial</v>
          </cell>
          <cell r="N172" t="str">
            <v>01-10-01A</v>
          </cell>
          <cell r="O172" t="str">
            <v>P2</v>
          </cell>
          <cell r="P172">
            <v>1</v>
          </cell>
          <cell r="Q172">
            <v>1</v>
          </cell>
          <cell r="R172">
            <v>1</v>
          </cell>
          <cell r="S172" t="str">
            <v>R7 P48 T8</v>
          </cell>
          <cell r="T172" t="str">
            <v>AC  47</v>
          </cell>
          <cell r="AH172">
            <v>0</v>
          </cell>
          <cell r="AI172">
            <v>0</v>
          </cell>
          <cell r="AJ172">
            <v>0</v>
          </cell>
          <cell r="AK172">
            <v>0</v>
          </cell>
        </row>
        <row r="173">
          <cell r="A173">
            <v>0</v>
          </cell>
          <cell r="B173" t="str">
            <v>01-10-1-2</v>
          </cell>
          <cell r="D173" t="str">
            <v>P. chiapensis</v>
          </cell>
          <cell r="E173" t="str">
            <v>San Juan Cotzal</v>
          </cell>
          <cell r="F173">
            <v>1</v>
          </cell>
          <cell r="G173">
            <v>1.01</v>
          </cell>
          <cell r="H173" t="str">
            <v>El Quiché</v>
          </cell>
          <cell r="I173" t="str">
            <v>Guatemala</v>
          </cell>
          <cell r="J173" t="str">
            <v>KLF</v>
          </cell>
          <cell r="K173" t="str">
            <v>10</v>
          </cell>
          <cell r="L173" t="str">
            <v>South Africa</v>
          </cell>
          <cell r="M173" t="str">
            <v>Trial</v>
          </cell>
          <cell r="N173" t="str">
            <v>01-10-01A</v>
          </cell>
          <cell r="O173" t="str">
            <v>P2</v>
          </cell>
          <cell r="P173">
            <v>1</v>
          </cell>
          <cell r="Q173">
            <v>2</v>
          </cell>
          <cell r="R173">
            <v>1</v>
          </cell>
          <cell r="S173" t="str">
            <v>R17 P112 T7</v>
          </cell>
          <cell r="T173" t="str">
            <v>AC  51</v>
          </cell>
          <cell r="AH173">
            <v>0</v>
          </cell>
          <cell r="AI173">
            <v>0</v>
          </cell>
          <cell r="AJ173">
            <v>0</v>
          </cell>
          <cell r="AK173">
            <v>0</v>
          </cell>
        </row>
        <row r="174">
          <cell r="A174">
            <v>0</v>
          </cell>
          <cell r="B174" t="str">
            <v>01-10-2-1</v>
          </cell>
          <cell r="D174" t="str">
            <v>P. chiapensis</v>
          </cell>
          <cell r="E174" t="str">
            <v>San Juan Cotzal</v>
          </cell>
          <cell r="F174">
            <v>1</v>
          </cell>
          <cell r="G174">
            <v>1.01</v>
          </cell>
          <cell r="H174" t="str">
            <v>El Quiché</v>
          </cell>
          <cell r="I174" t="str">
            <v>Guatemala</v>
          </cell>
          <cell r="J174" t="str">
            <v>KLF</v>
          </cell>
          <cell r="K174" t="str">
            <v>10</v>
          </cell>
          <cell r="L174" t="str">
            <v>South Africa</v>
          </cell>
          <cell r="M174" t="str">
            <v>Trial</v>
          </cell>
          <cell r="N174" t="str">
            <v>01-10-01A</v>
          </cell>
          <cell r="O174" t="str">
            <v>P2</v>
          </cell>
          <cell r="P174">
            <v>2</v>
          </cell>
          <cell r="Q174">
            <v>1</v>
          </cell>
          <cell r="R174">
            <v>1</v>
          </cell>
          <cell r="S174" t="str">
            <v>R1 P2 T10</v>
          </cell>
          <cell r="T174" t="str">
            <v>AC  46</v>
          </cell>
          <cell r="AH174">
            <v>0</v>
          </cell>
          <cell r="AI174">
            <v>0</v>
          </cell>
          <cell r="AJ174">
            <v>0</v>
          </cell>
          <cell r="AK174">
            <v>0</v>
          </cell>
        </row>
        <row r="175">
          <cell r="A175">
            <v>0</v>
          </cell>
          <cell r="B175" t="str">
            <v>01-10-5-1</v>
          </cell>
          <cell r="D175" t="str">
            <v>P. chiapensis</v>
          </cell>
          <cell r="E175" t="str">
            <v>San Juan Cotzal</v>
          </cell>
          <cell r="F175">
            <v>1</v>
          </cell>
          <cell r="G175">
            <v>1.01</v>
          </cell>
          <cell r="H175" t="str">
            <v>El Quiché</v>
          </cell>
          <cell r="I175" t="str">
            <v>Guatemala</v>
          </cell>
          <cell r="J175" t="str">
            <v>KLF</v>
          </cell>
          <cell r="K175" t="str">
            <v>10</v>
          </cell>
          <cell r="L175" t="str">
            <v>South Africa</v>
          </cell>
          <cell r="M175" t="str">
            <v>Trial</v>
          </cell>
          <cell r="N175" t="str">
            <v>01-10-01A</v>
          </cell>
          <cell r="O175" t="str">
            <v>P2</v>
          </cell>
          <cell r="P175">
            <v>5</v>
          </cell>
          <cell r="Q175">
            <v>1</v>
          </cell>
          <cell r="R175">
            <v>1</v>
          </cell>
          <cell r="S175" t="str">
            <v>R15 P98 T3</v>
          </cell>
          <cell r="T175" t="str">
            <v>AC  48</v>
          </cell>
          <cell r="AH175">
            <v>0</v>
          </cell>
          <cell r="AI175">
            <v>0</v>
          </cell>
          <cell r="AJ175">
            <v>0</v>
          </cell>
          <cell r="AK175">
            <v>0</v>
          </cell>
        </row>
        <row r="176">
          <cell r="A176">
            <v>0</v>
          </cell>
          <cell r="B176" t="str">
            <v>01-10-5-2</v>
          </cell>
          <cell r="D176" t="str">
            <v>P. chiapensis</v>
          </cell>
          <cell r="E176" t="str">
            <v>San Juan Cotzal</v>
          </cell>
          <cell r="F176">
            <v>1</v>
          </cell>
          <cell r="G176">
            <v>1.01</v>
          </cell>
          <cell r="H176" t="str">
            <v>El Quiché</v>
          </cell>
          <cell r="I176" t="str">
            <v>Guatemala</v>
          </cell>
          <cell r="J176" t="str">
            <v>KLF</v>
          </cell>
          <cell r="K176" t="str">
            <v>10</v>
          </cell>
          <cell r="L176" t="str">
            <v>South Africa</v>
          </cell>
          <cell r="M176" t="str">
            <v>Trial</v>
          </cell>
          <cell r="N176" t="str">
            <v>01-10-01A</v>
          </cell>
          <cell r="O176" t="str">
            <v>P2</v>
          </cell>
          <cell r="P176">
            <v>5</v>
          </cell>
          <cell r="Q176">
            <v>2</v>
          </cell>
          <cell r="R176">
            <v>1</v>
          </cell>
          <cell r="S176" t="str">
            <v>R14 P89 T6</v>
          </cell>
          <cell r="T176" t="str">
            <v>AC  49</v>
          </cell>
          <cell r="AH176">
            <v>0</v>
          </cell>
          <cell r="AI176">
            <v>0</v>
          </cell>
          <cell r="AJ176">
            <v>0</v>
          </cell>
          <cell r="AK176">
            <v>0</v>
          </cell>
        </row>
        <row r="177">
          <cell r="A177">
            <v>0</v>
          </cell>
          <cell r="B177" t="str">
            <v>01-10-7-1</v>
          </cell>
          <cell r="D177" t="str">
            <v>P. chiapensis</v>
          </cell>
          <cell r="E177" t="str">
            <v>San Juan Cotzal</v>
          </cell>
          <cell r="F177">
            <v>1</v>
          </cell>
          <cell r="G177">
            <v>1.01</v>
          </cell>
          <cell r="H177" t="str">
            <v>El Quiché</v>
          </cell>
          <cell r="I177" t="str">
            <v>Guatemala</v>
          </cell>
          <cell r="J177" t="str">
            <v>KLF</v>
          </cell>
          <cell r="K177" t="str">
            <v>10</v>
          </cell>
          <cell r="L177" t="str">
            <v>South Africa</v>
          </cell>
          <cell r="M177" t="str">
            <v>Trial</v>
          </cell>
          <cell r="N177" t="str">
            <v>01-10-01A</v>
          </cell>
          <cell r="O177" t="str">
            <v>P2</v>
          </cell>
          <cell r="P177">
            <v>7</v>
          </cell>
          <cell r="Q177">
            <v>1</v>
          </cell>
          <cell r="R177">
            <v>1</v>
          </cell>
          <cell r="S177" t="str">
            <v>R3 P21 T7</v>
          </cell>
          <cell r="T177" t="str">
            <v>AC  45</v>
          </cell>
          <cell r="AH177">
            <v>0</v>
          </cell>
          <cell r="AI177">
            <v>0</v>
          </cell>
          <cell r="AJ177">
            <v>0</v>
          </cell>
          <cell r="AK177">
            <v>0</v>
          </cell>
        </row>
        <row r="178">
          <cell r="A178">
            <v>0</v>
          </cell>
          <cell r="B178" t="str">
            <v>01-10-8-1</v>
          </cell>
          <cell r="D178" t="str">
            <v>P. chiapensis</v>
          </cell>
          <cell r="E178" t="str">
            <v>San Juan Cotzal</v>
          </cell>
          <cell r="F178">
            <v>1</v>
          </cell>
          <cell r="G178">
            <v>1.01</v>
          </cell>
          <cell r="H178" t="str">
            <v>El Quiché</v>
          </cell>
          <cell r="I178" t="str">
            <v>Guatemala</v>
          </cell>
          <cell r="J178" t="str">
            <v>KLF</v>
          </cell>
          <cell r="K178" t="str">
            <v>10</v>
          </cell>
          <cell r="L178" t="str">
            <v>South Africa</v>
          </cell>
          <cell r="M178" t="str">
            <v>Trial</v>
          </cell>
          <cell r="N178" t="str">
            <v>01-10-01A</v>
          </cell>
          <cell r="O178" t="str">
            <v>P2</v>
          </cell>
          <cell r="P178">
            <v>8</v>
          </cell>
          <cell r="Q178">
            <v>1</v>
          </cell>
          <cell r="R178">
            <v>1</v>
          </cell>
          <cell r="S178" t="str">
            <v>R19 P125 T5</v>
          </cell>
          <cell r="T178" t="str">
            <v>AC  50</v>
          </cell>
          <cell r="AH178">
            <v>0</v>
          </cell>
          <cell r="AI178">
            <v>0</v>
          </cell>
          <cell r="AJ178">
            <v>0</v>
          </cell>
          <cell r="AK178">
            <v>0</v>
          </cell>
        </row>
        <row r="179">
          <cell r="A179">
            <v>0</v>
          </cell>
          <cell r="B179" t="str">
            <v>01-10-8-2</v>
          </cell>
          <cell r="D179" t="str">
            <v>P. chiapensis</v>
          </cell>
          <cell r="E179" t="str">
            <v>San Juan Cotzal</v>
          </cell>
          <cell r="F179">
            <v>1</v>
          </cell>
          <cell r="G179">
            <v>1.01</v>
          </cell>
          <cell r="H179" t="str">
            <v>El Quiché</v>
          </cell>
          <cell r="I179" t="str">
            <v>Guatemala</v>
          </cell>
          <cell r="J179" t="str">
            <v>KLF</v>
          </cell>
          <cell r="K179" t="str">
            <v>10</v>
          </cell>
          <cell r="L179" t="str">
            <v>South Africa</v>
          </cell>
          <cell r="M179" t="str">
            <v>Trial</v>
          </cell>
          <cell r="N179" t="str">
            <v>01-10-01A</v>
          </cell>
          <cell r="O179" t="str">
            <v>P2</v>
          </cell>
          <cell r="P179">
            <v>8</v>
          </cell>
          <cell r="Q179">
            <v>2</v>
          </cell>
          <cell r="R179">
            <v>1</v>
          </cell>
          <cell r="S179" t="str">
            <v>R17 P108 T4</v>
          </cell>
          <cell r="T179" t="str">
            <v>AC  52</v>
          </cell>
          <cell r="AH179">
            <v>0</v>
          </cell>
          <cell r="AI179">
            <v>0</v>
          </cell>
          <cell r="AJ179">
            <v>0</v>
          </cell>
          <cell r="AK179">
            <v>0</v>
          </cell>
        </row>
        <row r="180">
          <cell r="A180">
            <v>0</v>
          </cell>
          <cell r="B180" t="str">
            <v>12-02-350-1</v>
          </cell>
          <cell r="C180" t="str">
            <v>R350</v>
          </cell>
          <cell r="D180" t="str">
            <v>P. chiapensis</v>
          </cell>
          <cell r="E180" t="str">
            <v>Barillas</v>
          </cell>
          <cell r="F180">
            <v>1</v>
          </cell>
          <cell r="G180">
            <v>12.01</v>
          </cell>
          <cell r="H180" t="str">
            <v>Huehuetenango</v>
          </cell>
          <cell r="I180" t="str">
            <v>Guatemala</v>
          </cell>
          <cell r="J180" t="str">
            <v>SKCC</v>
          </cell>
          <cell r="K180" t="str">
            <v>02</v>
          </cell>
          <cell r="L180" t="str">
            <v>Colombia</v>
          </cell>
          <cell r="M180" t="str">
            <v>Trial</v>
          </cell>
          <cell r="N180" t="str">
            <v>12-02-07C</v>
          </cell>
          <cell r="O180" t="str">
            <v>P2</v>
          </cell>
          <cell r="P180">
            <v>350</v>
          </cell>
          <cell r="Q180">
            <v>1</v>
          </cell>
          <cell r="R180">
            <v>1</v>
          </cell>
          <cell r="AH180">
            <v>0</v>
          </cell>
          <cell r="AI180">
            <v>0</v>
          </cell>
          <cell r="AJ180">
            <v>0</v>
          </cell>
          <cell r="AK180">
            <v>0</v>
          </cell>
        </row>
        <row r="181">
          <cell r="A181">
            <v>0</v>
          </cell>
          <cell r="B181" t="str">
            <v>12-02-352-1</v>
          </cell>
          <cell r="C181" t="str">
            <v>R352</v>
          </cell>
          <cell r="D181" t="str">
            <v>P. chiapensis</v>
          </cell>
          <cell r="E181" t="str">
            <v>Barillas</v>
          </cell>
          <cell r="F181">
            <v>1</v>
          </cell>
          <cell r="G181">
            <v>12.01</v>
          </cell>
          <cell r="H181" t="str">
            <v>Huehuetenango</v>
          </cell>
          <cell r="I181" t="str">
            <v>Guatemala</v>
          </cell>
          <cell r="J181" t="str">
            <v>SKCC</v>
          </cell>
          <cell r="K181" t="str">
            <v>02</v>
          </cell>
          <cell r="L181" t="str">
            <v>Colombia</v>
          </cell>
          <cell r="M181" t="str">
            <v>Trial</v>
          </cell>
          <cell r="N181" t="str">
            <v>12-02-07C</v>
          </cell>
          <cell r="O181" t="str">
            <v>P2</v>
          </cell>
          <cell r="P181">
            <v>352</v>
          </cell>
          <cell r="Q181">
            <v>1</v>
          </cell>
          <cell r="R181">
            <v>1</v>
          </cell>
          <cell r="AH181">
            <v>0</v>
          </cell>
          <cell r="AI181">
            <v>0</v>
          </cell>
          <cell r="AJ181">
            <v>0</v>
          </cell>
          <cell r="AK181">
            <v>0</v>
          </cell>
        </row>
        <row r="182">
          <cell r="A182">
            <v>0</v>
          </cell>
          <cell r="B182" t="str">
            <v>12-02-353-1</v>
          </cell>
          <cell r="C182" t="str">
            <v>R353</v>
          </cell>
          <cell r="D182" t="str">
            <v>P. chiapensis</v>
          </cell>
          <cell r="E182" t="str">
            <v>Barillas</v>
          </cell>
          <cell r="F182">
            <v>1</v>
          </cell>
          <cell r="G182">
            <v>12.01</v>
          </cell>
          <cell r="H182" t="str">
            <v>Huehuetenango</v>
          </cell>
          <cell r="I182" t="str">
            <v>Guatemala</v>
          </cell>
          <cell r="J182" t="str">
            <v>SKCC</v>
          </cell>
          <cell r="K182" t="str">
            <v>02</v>
          </cell>
          <cell r="L182" t="str">
            <v>Colombia</v>
          </cell>
          <cell r="M182" t="str">
            <v>Trial</v>
          </cell>
          <cell r="N182" t="str">
            <v>12-02-07C</v>
          </cell>
          <cell r="O182" t="str">
            <v>P2</v>
          </cell>
          <cell r="P182">
            <v>353</v>
          </cell>
          <cell r="Q182">
            <v>1</v>
          </cell>
          <cell r="R182">
            <v>1</v>
          </cell>
          <cell r="AH182">
            <v>0</v>
          </cell>
          <cell r="AI182">
            <v>0</v>
          </cell>
          <cell r="AJ182">
            <v>0</v>
          </cell>
          <cell r="AK182">
            <v>0</v>
          </cell>
        </row>
        <row r="183">
          <cell r="A183">
            <v>0</v>
          </cell>
          <cell r="B183" t="str">
            <v>12-02-354-1</v>
          </cell>
          <cell r="C183" t="str">
            <v>R354</v>
          </cell>
          <cell r="D183" t="str">
            <v>P. chiapensis</v>
          </cell>
          <cell r="E183" t="str">
            <v>Barillas</v>
          </cell>
          <cell r="F183">
            <v>1</v>
          </cell>
          <cell r="G183">
            <v>12.01</v>
          </cell>
          <cell r="H183" t="str">
            <v>Huehuetenango</v>
          </cell>
          <cell r="I183" t="str">
            <v>Guatemala</v>
          </cell>
          <cell r="J183" t="str">
            <v>SKCC</v>
          </cell>
          <cell r="K183" t="str">
            <v>02</v>
          </cell>
          <cell r="L183" t="str">
            <v>Colombia</v>
          </cell>
          <cell r="M183" t="str">
            <v>Trial</v>
          </cell>
          <cell r="N183" t="str">
            <v>12-02-07C</v>
          </cell>
          <cell r="O183" t="str">
            <v>P2</v>
          </cell>
          <cell r="P183">
            <v>354</v>
          </cell>
          <cell r="Q183">
            <v>1</v>
          </cell>
          <cell r="R183">
            <v>1</v>
          </cell>
          <cell r="AH183">
            <v>0</v>
          </cell>
          <cell r="AI183">
            <v>0</v>
          </cell>
          <cell r="AJ183">
            <v>0</v>
          </cell>
          <cell r="AK183">
            <v>0</v>
          </cell>
        </row>
        <row r="184">
          <cell r="A184">
            <v>0</v>
          </cell>
          <cell r="B184" t="str">
            <v>12-02-358-1</v>
          </cell>
          <cell r="C184" t="str">
            <v>R358</v>
          </cell>
          <cell r="D184" t="str">
            <v>P. chiapensis</v>
          </cell>
          <cell r="E184" t="str">
            <v>Barillas</v>
          </cell>
          <cell r="F184">
            <v>1</v>
          </cell>
          <cell r="G184">
            <v>12.01</v>
          </cell>
          <cell r="H184" t="str">
            <v>Huehuetenango</v>
          </cell>
          <cell r="I184" t="str">
            <v>Guatemala</v>
          </cell>
          <cell r="J184" t="str">
            <v>SKCC</v>
          </cell>
          <cell r="K184" t="str">
            <v>02</v>
          </cell>
          <cell r="L184" t="str">
            <v>Colombia</v>
          </cell>
          <cell r="M184" t="str">
            <v>Trial</v>
          </cell>
          <cell r="N184" t="str">
            <v>12-02-07C</v>
          </cell>
          <cell r="O184" t="str">
            <v>P2</v>
          </cell>
          <cell r="P184">
            <v>358</v>
          </cell>
          <cell r="Q184">
            <v>1</v>
          </cell>
          <cell r="R184">
            <v>1</v>
          </cell>
          <cell r="AH184">
            <v>0</v>
          </cell>
          <cell r="AI184">
            <v>0</v>
          </cell>
          <cell r="AJ184">
            <v>0</v>
          </cell>
          <cell r="AK184">
            <v>0</v>
          </cell>
        </row>
        <row r="185">
          <cell r="A185">
            <v>0</v>
          </cell>
          <cell r="B185" t="str">
            <v>12-02-359-1</v>
          </cell>
          <cell r="C185" t="str">
            <v>R359</v>
          </cell>
          <cell r="D185" t="str">
            <v>P. chiapensis</v>
          </cell>
          <cell r="E185" t="str">
            <v>Barillas</v>
          </cell>
          <cell r="F185">
            <v>1</v>
          </cell>
          <cell r="G185">
            <v>12.01</v>
          </cell>
          <cell r="H185" t="str">
            <v>Huehuetenango</v>
          </cell>
          <cell r="I185" t="str">
            <v>Guatemala</v>
          </cell>
          <cell r="J185" t="str">
            <v>SKCC</v>
          </cell>
          <cell r="K185" t="str">
            <v>02</v>
          </cell>
          <cell r="L185" t="str">
            <v>Colombia</v>
          </cell>
          <cell r="M185" t="str">
            <v>Trial</v>
          </cell>
          <cell r="N185" t="str">
            <v>12-02-07C</v>
          </cell>
          <cell r="O185" t="str">
            <v>P2</v>
          </cell>
          <cell r="P185">
            <v>359</v>
          </cell>
          <cell r="Q185">
            <v>1</v>
          </cell>
          <cell r="R185">
            <v>1</v>
          </cell>
          <cell r="AH185">
            <v>0</v>
          </cell>
          <cell r="AI185">
            <v>0</v>
          </cell>
          <cell r="AJ185">
            <v>0</v>
          </cell>
          <cell r="AK185">
            <v>0</v>
          </cell>
        </row>
        <row r="186">
          <cell r="A186">
            <v>0</v>
          </cell>
          <cell r="B186" t="str">
            <v>12-02-365-1</v>
          </cell>
          <cell r="C186" t="str">
            <v>R365</v>
          </cell>
          <cell r="D186" t="str">
            <v>P. chiapensis</v>
          </cell>
          <cell r="E186" t="str">
            <v>Barillas</v>
          </cell>
          <cell r="F186">
            <v>1</v>
          </cell>
          <cell r="G186">
            <v>12.01</v>
          </cell>
          <cell r="H186" t="str">
            <v>Huehuetenango</v>
          </cell>
          <cell r="I186" t="str">
            <v>Guatemala</v>
          </cell>
          <cell r="J186" t="str">
            <v>SKCC</v>
          </cell>
          <cell r="K186" t="str">
            <v>02</v>
          </cell>
          <cell r="L186" t="str">
            <v>Colombia</v>
          </cell>
          <cell r="M186" t="str">
            <v>Trial</v>
          </cell>
          <cell r="N186" t="str">
            <v>12-02-07C</v>
          </cell>
          <cell r="O186" t="str">
            <v>P2</v>
          </cell>
          <cell r="P186">
            <v>365</v>
          </cell>
          <cell r="Q186">
            <v>1</v>
          </cell>
          <cell r="R186">
            <v>1</v>
          </cell>
          <cell r="AH186">
            <v>0</v>
          </cell>
          <cell r="AI186">
            <v>0</v>
          </cell>
          <cell r="AJ186">
            <v>0</v>
          </cell>
          <cell r="AK186">
            <v>0</v>
          </cell>
        </row>
        <row r="187">
          <cell r="A187">
            <v>0</v>
          </cell>
          <cell r="B187" t="str">
            <v>12-02-366-1</v>
          </cell>
          <cell r="C187" t="str">
            <v>R366</v>
          </cell>
          <cell r="D187" t="str">
            <v>P. chiapensis</v>
          </cell>
          <cell r="E187" t="str">
            <v>Barillas</v>
          </cell>
          <cell r="F187">
            <v>1</v>
          </cell>
          <cell r="G187">
            <v>12.01</v>
          </cell>
          <cell r="H187" t="str">
            <v>Huehuetenango</v>
          </cell>
          <cell r="I187" t="str">
            <v>Guatemala</v>
          </cell>
          <cell r="J187" t="str">
            <v>SKCC</v>
          </cell>
          <cell r="K187" t="str">
            <v>02</v>
          </cell>
          <cell r="L187" t="str">
            <v>Colombia</v>
          </cell>
          <cell r="M187" t="str">
            <v>Trial</v>
          </cell>
          <cell r="N187" t="str">
            <v>12-02-07C</v>
          </cell>
          <cell r="O187" t="str">
            <v>P2</v>
          </cell>
          <cell r="P187">
            <v>366</v>
          </cell>
          <cell r="Q187">
            <v>1</v>
          </cell>
          <cell r="R187">
            <v>1</v>
          </cell>
          <cell r="AH187">
            <v>0</v>
          </cell>
          <cell r="AI187">
            <v>0</v>
          </cell>
          <cell r="AJ187">
            <v>0</v>
          </cell>
          <cell r="AK187">
            <v>0</v>
          </cell>
        </row>
        <row r="188">
          <cell r="A188">
            <v>0</v>
          </cell>
          <cell r="B188" t="str">
            <v>12-02-368-1</v>
          </cell>
          <cell r="C188" t="str">
            <v>R368</v>
          </cell>
          <cell r="D188" t="str">
            <v>P. chiapensis</v>
          </cell>
          <cell r="E188" t="str">
            <v>Barillas</v>
          </cell>
          <cell r="F188">
            <v>1</v>
          </cell>
          <cell r="G188">
            <v>12.01</v>
          </cell>
          <cell r="H188" t="str">
            <v>Huehuetenango</v>
          </cell>
          <cell r="I188" t="str">
            <v>Guatemala</v>
          </cell>
          <cell r="J188" t="str">
            <v>SKCC</v>
          </cell>
          <cell r="K188" t="str">
            <v>02</v>
          </cell>
          <cell r="L188" t="str">
            <v>Colombia</v>
          </cell>
          <cell r="M188" t="str">
            <v>Trial</v>
          </cell>
          <cell r="N188" t="str">
            <v>12-02-07C</v>
          </cell>
          <cell r="O188" t="str">
            <v>P2</v>
          </cell>
          <cell r="P188">
            <v>368</v>
          </cell>
          <cell r="Q188">
            <v>1</v>
          </cell>
          <cell r="R188">
            <v>1</v>
          </cell>
          <cell r="AH188">
            <v>0</v>
          </cell>
          <cell r="AI188">
            <v>0</v>
          </cell>
          <cell r="AJ188">
            <v>0</v>
          </cell>
          <cell r="AK188">
            <v>0</v>
          </cell>
        </row>
        <row r="189">
          <cell r="A189">
            <v>0</v>
          </cell>
          <cell r="B189" t="str">
            <v>12-02-370-1</v>
          </cell>
          <cell r="C189" t="str">
            <v>R370</v>
          </cell>
          <cell r="D189" t="str">
            <v>P. chiapensis</v>
          </cell>
          <cell r="E189" t="str">
            <v>Barillas</v>
          </cell>
          <cell r="F189">
            <v>1</v>
          </cell>
          <cell r="G189">
            <v>12.01</v>
          </cell>
          <cell r="H189" t="str">
            <v>Huehuetenango</v>
          </cell>
          <cell r="I189" t="str">
            <v>Guatemala</v>
          </cell>
          <cell r="J189" t="str">
            <v>SKCC</v>
          </cell>
          <cell r="K189" t="str">
            <v>02</v>
          </cell>
          <cell r="L189" t="str">
            <v>Colombia</v>
          </cell>
          <cell r="M189" t="str">
            <v>Trial</v>
          </cell>
          <cell r="N189" t="str">
            <v>12-02-07C</v>
          </cell>
          <cell r="O189" t="str">
            <v>P2</v>
          </cell>
          <cell r="P189">
            <v>370</v>
          </cell>
          <cell r="Q189">
            <v>1</v>
          </cell>
          <cell r="R189">
            <v>1</v>
          </cell>
          <cell r="AH189">
            <v>0</v>
          </cell>
          <cell r="AI189">
            <v>0</v>
          </cell>
          <cell r="AJ189">
            <v>0</v>
          </cell>
          <cell r="AK189">
            <v>0</v>
          </cell>
        </row>
        <row r="190">
          <cell r="A190">
            <v>0</v>
          </cell>
          <cell r="B190" t="str">
            <v>12-02-371-1</v>
          </cell>
          <cell r="C190" t="str">
            <v>R371</v>
          </cell>
          <cell r="D190" t="str">
            <v>P. chiapensis</v>
          </cell>
          <cell r="E190" t="str">
            <v>Barillas</v>
          </cell>
          <cell r="F190">
            <v>1</v>
          </cell>
          <cell r="G190">
            <v>12.01</v>
          </cell>
          <cell r="H190" t="str">
            <v>Huehuetenango</v>
          </cell>
          <cell r="I190" t="str">
            <v>Guatemala</v>
          </cell>
          <cell r="J190" t="str">
            <v>SKCC</v>
          </cell>
          <cell r="K190" t="str">
            <v>02</v>
          </cell>
          <cell r="L190" t="str">
            <v>Colombia</v>
          </cell>
          <cell r="M190" t="str">
            <v>Trial</v>
          </cell>
          <cell r="N190" t="str">
            <v>12-02-07C</v>
          </cell>
          <cell r="O190" t="str">
            <v>P2</v>
          </cell>
          <cell r="P190">
            <v>371</v>
          </cell>
          <cell r="Q190">
            <v>1</v>
          </cell>
          <cell r="R190">
            <v>1</v>
          </cell>
          <cell r="AH190">
            <v>0</v>
          </cell>
          <cell r="AI190">
            <v>0</v>
          </cell>
          <cell r="AJ190">
            <v>0</v>
          </cell>
          <cell r="AK190">
            <v>0</v>
          </cell>
        </row>
        <row r="191">
          <cell r="A191">
            <v>0</v>
          </cell>
          <cell r="B191" t="str">
            <v>12-02-372-1</v>
          </cell>
          <cell r="C191" t="str">
            <v>R372</v>
          </cell>
          <cell r="D191" t="str">
            <v>P. chiapensis</v>
          </cell>
          <cell r="E191" t="str">
            <v>Barillas</v>
          </cell>
          <cell r="F191">
            <v>1</v>
          </cell>
          <cell r="G191">
            <v>12.01</v>
          </cell>
          <cell r="H191" t="str">
            <v>Huehuetenango</v>
          </cell>
          <cell r="I191" t="str">
            <v>Guatemala</v>
          </cell>
          <cell r="J191" t="str">
            <v>SKCC</v>
          </cell>
          <cell r="K191" t="str">
            <v>02</v>
          </cell>
          <cell r="L191" t="str">
            <v>Colombia</v>
          </cell>
          <cell r="M191" t="str">
            <v>Trial</v>
          </cell>
          <cell r="N191" t="str">
            <v>12-02-07C</v>
          </cell>
          <cell r="O191" t="str">
            <v>P2</v>
          </cell>
          <cell r="P191">
            <v>372</v>
          </cell>
          <cell r="Q191">
            <v>1</v>
          </cell>
          <cell r="R191">
            <v>1</v>
          </cell>
          <cell r="AH191">
            <v>0</v>
          </cell>
          <cell r="AI191">
            <v>0</v>
          </cell>
          <cell r="AJ191">
            <v>0</v>
          </cell>
          <cell r="AK191">
            <v>0</v>
          </cell>
        </row>
        <row r="192">
          <cell r="A192">
            <v>0</v>
          </cell>
          <cell r="B192" t="str">
            <v>12-10-91-1</v>
          </cell>
          <cell r="C192" t="str">
            <v>R91</v>
          </cell>
          <cell r="D192" t="str">
            <v>P. chiapensis</v>
          </cell>
          <cell r="E192" t="str">
            <v>La Libertad</v>
          </cell>
          <cell r="F192">
            <v>3</v>
          </cell>
          <cell r="G192">
            <v>12.03</v>
          </cell>
          <cell r="H192" t="str">
            <v>Chiapas</v>
          </cell>
          <cell r="I192" t="str">
            <v>Mexico</v>
          </cell>
          <cell r="J192" t="str">
            <v>KLF</v>
          </cell>
          <cell r="K192" t="str">
            <v>10</v>
          </cell>
          <cell r="L192" t="str">
            <v>South Africa</v>
          </cell>
          <cell r="M192" t="str">
            <v>Trial</v>
          </cell>
          <cell r="N192" t="str">
            <v>12-10-01A</v>
          </cell>
          <cell r="O192" t="str">
            <v>P2</v>
          </cell>
          <cell r="P192">
            <v>91</v>
          </cell>
          <cell r="Q192">
            <v>1</v>
          </cell>
          <cell r="R192">
            <v>1</v>
          </cell>
          <cell r="S192" t="str">
            <v>R7 P349 T2</v>
          </cell>
          <cell r="T192" t="str">
            <v>AC  35</v>
          </cell>
          <cell r="AH192">
            <v>0</v>
          </cell>
          <cell r="AI192">
            <v>0</v>
          </cell>
          <cell r="AJ192">
            <v>0</v>
          </cell>
          <cell r="AK192">
            <v>0</v>
          </cell>
        </row>
        <row r="193">
          <cell r="A193">
            <v>0</v>
          </cell>
          <cell r="B193" t="str">
            <v>12-10-96-2</v>
          </cell>
          <cell r="C193" t="str">
            <v>R96</v>
          </cell>
          <cell r="D193" t="str">
            <v>P. chiapensis</v>
          </cell>
          <cell r="E193" t="str">
            <v>La Libertad</v>
          </cell>
          <cell r="F193">
            <v>3</v>
          </cell>
          <cell r="G193">
            <v>12.03</v>
          </cell>
          <cell r="H193" t="str">
            <v>Chiapas</v>
          </cell>
          <cell r="I193" t="str">
            <v>Mexico</v>
          </cell>
          <cell r="J193" t="str">
            <v>KLF</v>
          </cell>
          <cell r="K193" t="str">
            <v>10</v>
          </cell>
          <cell r="L193" t="str">
            <v>South Africa</v>
          </cell>
          <cell r="M193" t="str">
            <v>Trial</v>
          </cell>
          <cell r="N193" t="str">
            <v>12-10-01A</v>
          </cell>
          <cell r="O193" t="str">
            <v>P2</v>
          </cell>
          <cell r="P193">
            <v>96</v>
          </cell>
          <cell r="Q193">
            <v>2</v>
          </cell>
          <cell r="R193">
            <v>1</v>
          </cell>
          <cell r="S193" t="str">
            <v>R4 P210 T3</v>
          </cell>
          <cell r="T193" t="str">
            <v>AC  36</v>
          </cell>
          <cell r="AH193">
            <v>0</v>
          </cell>
          <cell r="AI193">
            <v>0</v>
          </cell>
          <cell r="AJ193">
            <v>0</v>
          </cell>
          <cell r="AK193">
            <v>0</v>
          </cell>
        </row>
        <row r="194">
          <cell r="A194">
            <v>0</v>
          </cell>
          <cell r="B194" t="str">
            <v>12-10-111-1</v>
          </cell>
          <cell r="C194" t="str">
            <v>R111</v>
          </cell>
          <cell r="D194" t="str">
            <v>P. chiapensis</v>
          </cell>
          <cell r="E194" t="str">
            <v>La Libertad</v>
          </cell>
          <cell r="F194">
            <v>3</v>
          </cell>
          <cell r="G194">
            <v>12.03</v>
          </cell>
          <cell r="H194" t="str">
            <v>Chiapas</v>
          </cell>
          <cell r="I194" t="str">
            <v>Mexico</v>
          </cell>
          <cell r="J194" t="str">
            <v>KLF</v>
          </cell>
          <cell r="K194" t="str">
            <v>10</v>
          </cell>
          <cell r="L194" t="str">
            <v>South Africa</v>
          </cell>
          <cell r="M194" t="str">
            <v>Trial</v>
          </cell>
          <cell r="N194" t="str">
            <v>12-10-01A</v>
          </cell>
          <cell r="O194" t="str">
            <v>P2</v>
          </cell>
          <cell r="P194">
            <v>111</v>
          </cell>
          <cell r="Q194">
            <v>1</v>
          </cell>
          <cell r="R194">
            <v>1</v>
          </cell>
          <cell r="S194" t="str">
            <v>R4 P204 T6</v>
          </cell>
          <cell r="T194" t="str">
            <v>AC  37</v>
          </cell>
          <cell r="AH194">
            <v>0</v>
          </cell>
          <cell r="AI194">
            <v>0</v>
          </cell>
          <cell r="AJ194">
            <v>0</v>
          </cell>
          <cell r="AK194">
            <v>0</v>
          </cell>
        </row>
        <row r="195">
          <cell r="A195">
            <v>0</v>
          </cell>
          <cell r="B195" t="str">
            <v>12-10-13-1</v>
          </cell>
          <cell r="C195" t="str">
            <v>R13</v>
          </cell>
          <cell r="D195" t="str">
            <v>P. chiapensis</v>
          </cell>
          <cell r="E195" t="str">
            <v>La Trinidad</v>
          </cell>
          <cell r="F195">
            <v>4</v>
          </cell>
          <cell r="G195">
            <v>12.04</v>
          </cell>
          <cell r="H195" t="str">
            <v>Chiapas</v>
          </cell>
          <cell r="I195" t="str">
            <v>Mexico</v>
          </cell>
          <cell r="J195" t="str">
            <v>KLF</v>
          </cell>
          <cell r="K195" t="str">
            <v>10</v>
          </cell>
          <cell r="L195" t="str">
            <v>South Africa</v>
          </cell>
          <cell r="M195" t="str">
            <v>Trial</v>
          </cell>
          <cell r="N195" t="str">
            <v>12-10-01A</v>
          </cell>
          <cell r="O195" t="str">
            <v>P2</v>
          </cell>
          <cell r="P195">
            <v>13</v>
          </cell>
          <cell r="Q195">
            <v>1</v>
          </cell>
          <cell r="R195">
            <v>1</v>
          </cell>
          <cell r="S195" t="str">
            <v>R2 P67 T3</v>
          </cell>
          <cell r="T195" t="str">
            <v>AC  41</v>
          </cell>
          <cell r="AH195">
            <v>0</v>
          </cell>
          <cell r="AI195">
            <v>0</v>
          </cell>
          <cell r="AJ195">
            <v>0</v>
          </cell>
          <cell r="AK195">
            <v>0</v>
          </cell>
        </row>
        <row r="196">
          <cell r="A196">
            <v>0</v>
          </cell>
          <cell r="B196" t="str">
            <v>12-10-23-3</v>
          </cell>
          <cell r="C196" t="str">
            <v>R23</v>
          </cell>
          <cell r="D196" t="str">
            <v>P. chiapensis</v>
          </cell>
          <cell r="E196" t="str">
            <v>La Trinidad</v>
          </cell>
          <cell r="F196">
            <v>4</v>
          </cell>
          <cell r="G196">
            <v>12.04</v>
          </cell>
          <cell r="H196" t="str">
            <v>Chiapas</v>
          </cell>
          <cell r="I196" t="str">
            <v>Mexico</v>
          </cell>
          <cell r="J196" t="str">
            <v>KLF</v>
          </cell>
          <cell r="K196" t="str">
            <v>10</v>
          </cell>
          <cell r="L196" t="str">
            <v>South Africa</v>
          </cell>
          <cell r="M196" t="str">
            <v>Trial</v>
          </cell>
          <cell r="N196" t="str">
            <v>12-10-01A</v>
          </cell>
          <cell r="O196" t="str">
            <v>P2</v>
          </cell>
          <cell r="P196">
            <v>23</v>
          </cell>
          <cell r="Q196">
            <v>3</v>
          </cell>
          <cell r="R196">
            <v>1</v>
          </cell>
          <cell r="S196" t="str">
            <v>R4 P185 T3</v>
          </cell>
          <cell r="T196" t="str">
            <v>AC  38</v>
          </cell>
          <cell r="AH196">
            <v>0</v>
          </cell>
          <cell r="AI196">
            <v>0</v>
          </cell>
          <cell r="AJ196">
            <v>0</v>
          </cell>
          <cell r="AK196">
            <v>0</v>
          </cell>
        </row>
        <row r="197">
          <cell r="A197">
            <v>0</v>
          </cell>
          <cell r="B197" t="str">
            <v>12-10-27-5</v>
          </cell>
          <cell r="C197" t="str">
            <v>R27</v>
          </cell>
          <cell r="D197" t="str">
            <v>P. chiapensis</v>
          </cell>
          <cell r="E197" t="str">
            <v>La Trinidad</v>
          </cell>
          <cell r="F197">
            <v>4</v>
          </cell>
          <cell r="G197">
            <v>12.04</v>
          </cell>
          <cell r="H197" t="str">
            <v>Chiapas</v>
          </cell>
          <cell r="I197" t="str">
            <v>Mexico</v>
          </cell>
          <cell r="J197" t="str">
            <v>KLF</v>
          </cell>
          <cell r="K197" t="str">
            <v>10</v>
          </cell>
          <cell r="L197" t="str">
            <v>South Africa</v>
          </cell>
          <cell r="M197" t="str">
            <v>Trial</v>
          </cell>
          <cell r="N197" t="str">
            <v>12-10-01A</v>
          </cell>
          <cell r="O197" t="str">
            <v>P2</v>
          </cell>
          <cell r="P197">
            <v>27</v>
          </cell>
          <cell r="Q197">
            <v>5</v>
          </cell>
          <cell r="R197">
            <v>1</v>
          </cell>
          <cell r="S197" t="str">
            <v>R8 P385 T4</v>
          </cell>
          <cell r="T197" t="str">
            <v>AC  40</v>
          </cell>
          <cell r="AH197">
            <v>0</v>
          </cell>
          <cell r="AI197">
            <v>0</v>
          </cell>
          <cell r="AJ197">
            <v>0</v>
          </cell>
          <cell r="AK197">
            <v>0</v>
          </cell>
        </row>
        <row r="198">
          <cell r="A198">
            <v>0</v>
          </cell>
          <cell r="B198" t="str">
            <v>12-10-28-6</v>
          </cell>
          <cell r="C198" t="str">
            <v>R28</v>
          </cell>
          <cell r="D198" t="str">
            <v>P. chiapensis</v>
          </cell>
          <cell r="E198" t="str">
            <v>La Trinidad</v>
          </cell>
          <cell r="F198">
            <v>4</v>
          </cell>
          <cell r="G198">
            <v>12.04</v>
          </cell>
          <cell r="H198" t="str">
            <v>Chiapas</v>
          </cell>
          <cell r="I198" t="str">
            <v>Mexico</v>
          </cell>
          <cell r="J198" t="str">
            <v>KLF</v>
          </cell>
          <cell r="K198" t="str">
            <v>10</v>
          </cell>
          <cell r="L198" t="str">
            <v>South Africa</v>
          </cell>
          <cell r="M198" t="str">
            <v>Trial</v>
          </cell>
          <cell r="N198" t="str">
            <v>12-10-01A</v>
          </cell>
          <cell r="O198" t="str">
            <v>P2</v>
          </cell>
          <cell r="P198">
            <v>28</v>
          </cell>
          <cell r="Q198">
            <v>6</v>
          </cell>
          <cell r="R198">
            <v>1</v>
          </cell>
          <cell r="S198" t="str">
            <v>R3 P156 T6</v>
          </cell>
          <cell r="T198" t="str">
            <v>AC  39</v>
          </cell>
          <cell r="AH198">
            <v>0</v>
          </cell>
          <cell r="AI198">
            <v>0</v>
          </cell>
          <cell r="AJ198">
            <v>0</v>
          </cell>
          <cell r="AK198">
            <v>0</v>
          </cell>
        </row>
        <row r="199">
          <cell r="A199">
            <v>0</v>
          </cell>
          <cell r="B199" t="str">
            <v>12-10-30-3</v>
          </cell>
          <cell r="C199" t="str">
            <v>R30</v>
          </cell>
          <cell r="D199" t="str">
            <v>P. chiapensis</v>
          </cell>
          <cell r="E199" t="str">
            <v>La Trinidad</v>
          </cell>
          <cell r="F199">
            <v>4</v>
          </cell>
          <cell r="G199">
            <v>12.04</v>
          </cell>
          <cell r="H199" t="str">
            <v>Chiapas</v>
          </cell>
          <cell r="I199" t="str">
            <v>Mexico</v>
          </cell>
          <cell r="J199" t="str">
            <v>KLF</v>
          </cell>
          <cell r="K199" t="str">
            <v>10</v>
          </cell>
          <cell r="L199" t="str">
            <v>South Africa</v>
          </cell>
          <cell r="M199" t="str">
            <v>Trial</v>
          </cell>
          <cell r="N199" t="str">
            <v>12-10-01A</v>
          </cell>
          <cell r="O199" t="str">
            <v>P2</v>
          </cell>
          <cell r="P199">
            <v>30</v>
          </cell>
          <cell r="Q199">
            <v>3</v>
          </cell>
          <cell r="R199">
            <v>1</v>
          </cell>
          <cell r="S199" t="str">
            <v>R3 P146 T2</v>
          </cell>
          <cell r="T199" t="str">
            <v>AC  42</v>
          </cell>
          <cell r="AH199">
            <v>0</v>
          </cell>
          <cell r="AI199">
            <v>0</v>
          </cell>
          <cell r="AJ199">
            <v>0</v>
          </cell>
          <cell r="AK199">
            <v>0</v>
          </cell>
        </row>
        <row r="200">
          <cell r="A200">
            <v>0</v>
          </cell>
          <cell r="B200" t="str">
            <v>12-10-92-2</v>
          </cell>
          <cell r="D200" t="str">
            <v>P. chiapensis</v>
          </cell>
          <cell r="E200" t="str">
            <v>La Libertad</v>
          </cell>
          <cell r="F200">
            <v>3</v>
          </cell>
          <cell r="G200">
            <v>12.03</v>
          </cell>
          <cell r="H200" t="str">
            <v>Chiapas</v>
          </cell>
          <cell r="I200" t="str">
            <v>Mexico</v>
          </cell>
          <cell r="J200" t="str">
            <v>KLF</v>
          </cell>
          <cell r="K200" t="str">
            <v>10</v>
          </cell>
          <cell r="L200" t="str">
            <v>South Africa</v>
          </cell>
          <cell r="M200" t="str">
            <v>Trial</v>
          </cell>
          <cell r="N200" t="str">
            <v>12-10-01B1</v>
          </cell>
          <cell r="O200" t="str">
            <v>P2</v>
          </cell>
          <cell r="P200">
            <v>92</v>
          </cell>
          <cell r="Q200">
            <v>2</v>
          </cell>
          <cell r="R200">
            <v>1</v>
          </cell>
          <cell r="S200" t="str">
            <v>R9 P340 T6</v>
          </cell>
          <cell r="T200" t="str">
            <v>AC  31</v>
          </cell>
          <cell r="AH200">
            <v>0</v>
          </cell>
          <cell r="AI200">
            <v>0</v>
          </cell>
          <cell r="AJ200">
            <v>0</v>
          </cell>
          <cell r="AK200">
            <v>0</v>
          </cell>
        </row>
        <row r="201">
          <cell r="A201">
            <v>0</v>
          </cell>
          <cell r="B201" t="str">
            <v>12-10-96-1</v>
          </cell>
          <cell r="C201" t="str">
            <v>R96</v>
          </cell>
          <cell r="D201" t="str">
            <v>P. chiapensis</v>
          </cell>
          <cell r="E201" t="str">
            <v>La Libertad</v>
          </cell>
          <cell r="F201">
            <v>3</v>
          </cell>
          <cell r="G201">
            <v>12.03</v>
          </cell>
          <cell r="H201" t="str">
            <v>Chiapas</v>
          </cell>
          <cell r="I201" t="str">
            <v>Mexico</v>
          </cell>
          <cell r="J201" t="str">
            <v>KLF</v>
          </cell>
          <cell r="K201" t="str">
            <v>10</v>
          </cell>
          <cell r="L201" t="str">
            <v>South Africa</v>
          </cell>
          <cell r="M201" t="str">
            <v>Trial</v>
          </cell>
          <cell r="N201" t="str">
            <v>12-10-01B1</v>
          </cell>
          <cell r="O201" t="str">
            <v>P2</v>
          </cell>
          <cell r="P201">
            <v>96</v>
          </cell>
          <cell r="Q201">
            <v>1</v>
          </cell>
          <cell r="R201">
            <v>1</v>
          </cell>
          <cell r="S201" t="str">
            <v>R7 P248 T1</v>
          </cell>
          <cell r="T201" t="str">
            <v>AC  29</v>
          </cell>
          <cell r="AH201">
            <v>0</v>
          </cell>
          <cell r="AI201">
            <v>0</v>
          </cell>
          <cell r="AJ201">
            <v>0</v>
          </cell>
          <cell r="AK201">
            <v>0</v>
          </cell>
        </row>
        <row r="202">
          <cell r="A202">
            <v>0</v>
          </cell>
          <cell r="B202" t="str">
            <v>12-10-97-1</v>
          </cell>
          <cell r="D202" t="str">
            <v>P. chiapensis</v>
          </cell>
          <cell r="E202" t="str">
            <v>La Libertad</v>
          </cell>
          <cell r="F202">
            <v>3</v>
          </cell>
          <cell r="G202">
            <v>12.03</v>
          </cell>
          <cell r="H202" t="str">
            <v>Chiapas</v>
          </cell>
          <cell r="I202" t="str">
            <v>Mexico</v>
          </cell>
          <cell r="J202" t="str">
            <v>KLF</v>
          </cell>
          <cell r="K202" t="str">
            <v>10</v>
          </cell>
          <cell r="L202" t="str">
            <v>South Africa</v>
          </cell>
          <cell r="M202" t="str">
            <v>Trial</v>
          </cell>
          <cell r="N202" t="str">
            <v>12-10-01B1</v>
          </cell>
          <cell r="O202" t="str">
            <v>P2</v>
          </cell>
          <cell r="P202">
            <v>97</v>
          </cell>
          <cell r="Q202">
            <v>1</v>
          </cell>
          <cell r="R202">
            <v>1</v>
          </cell>
          <cell r="S202" t="str">
            <v>R6 P225 T6</v>
          </cell>
          <cell r="T202" t="str">
            <v>AC  34</v>
          </cell>
          <cell r="AH202">
            <v>0</v>
          </cell>
          <cell r="AI202">
            <v>0</v>
          </cell>
          <cell r="AJ202">
            <v>0</v>
          </cell>
          <cell r="AK202">
            <v>0</v>
          </cell>
        </row>
        <row r="203">
          <cell r="A203">
            <v>0</v>
          </cell>
          <cell r="B203" t="str">
            <v>12-10-98-1</v>
          </cell>
          <cell r="D203" t="str">
            <v>P. chiapensis</v>
          </cell>
          <cell r="E203" t="str">
            <v>La Libertad</v>
          </cell>
          <cell r="F203">
            <v>3</v>
          </cell>
          <cell r="G203">
            <v>12.03</v>
          </cell>
          <cell r="H203" t="str">
            <v>Chiapas</v>
          </cell>
          <cell r="I203" t="str">
            <v>Mexico</v>
          </cell>
          <cell r="J203" t="str">
            <v>KLF</v>
          </cell>
          <cell r="K203" t="str">
            <v>10</v>
          </cell>
          <cell r="L203" t="str">
            <v>South Africa</v>
          </cell>
          <cell r="M203" t="str">
            <v>Trial</v>
          </cell>
          <cell r="N203" t="str">
            <v>12-10-01B1</v>
          </cell>
          <cell r="O203" t="str">
            <v>P2</v>
          </cell>
          <cell r="P203">
            <v>98</v>
          </cell>
          <cell r="Q203">
            <v>1</v>
          </cell>
          <cell r="R203">
            <v>1</v>
          </cell>
          <cell r="S203" t="str">
            <v>R7 P249 T1</v>
          </cell>
          <cell r="T203" t="str">
            <v>AC  28</v>
          </cell>
          <cell r="AH203">
            <v>0</v>
          </cell>
          <cell r="AI203">
            <v>0</v>
          </cell>
          <cell r="AJ203">
            <v>0</v>
          </cell>
          <cell r="AK203">
            <v>0</v>
          </cell>
        </row>
        <row r="204">
          <cell r="A204">
            <v>0</v>
          </cell>
          <cell r="B204" t="str">
            <v>12-10-105-1</v>
          </cell>
          <cell r="D204" t="str">
            <v>P. chiapensis</v>
          </cell>
          <cell r="E204" t="str">
            <v>La Libertad</v>
          </cell>
          <cell r="F204">
            <v>3</v>
          </cell>
          <cell r="G204">
            <v>12.03</v>
          </cell>
          <cell r="H204" t="str">
            <v>Chiapas</v>
          </cell>
          <cell r="I204" t="str">
            <v>Mexico</v>
          </cell>
          <cell r="J204" t="str">
            <v>KLF</v>
          </cell>
          <cell r="K204" t="str">
            <v>10</v>
          </cell>
          <cell r="L204" t="str">
            <v>South Africa</v>
          </cell>
          <cell r="M204" t="str">
            <v>Trial</v>
          </cell>
          <cell r="N204" t="str">
            <v>12-10-01B1</v>
          </cell>
          <cell r="O204" t="str">
            <v>P2</v>
          </cell>
          <cell r="P204">
            <v>105</v>
          </cell>
          <cell r="Q204">
            <v>1</v>
          </cell>
          <cell r="R204">
            <v>1</v>
          </cell>
          <cell r="S204" t="str">
            <v>R9 P345 T1</v>
          </cell>
          <cell r="T204" t="str">
            <v>AC  30</v>
          </cell>
          <cell r="AH204">
            <v>0</v>
          </cell>
          <cell r="AI204">
            <v>0</v>
          </cell>
          <cell r="AJ204">
            <v>0</v>
          </cell>
          <cell r="AK204">
            <v>0</v>
          </cell>
        </row>
        <row r="205">
          <cell r="A205">
            <v>0</v>
          </cell>
          <cell r="B205" t="str">
            <v>12-10-105-2</v>
          </cell>
          <cell r="D205" t="str">
            <v>P. chiapensis</v>
          </cell>
          <cell r="E205" t="str">
            <v>La Libertad</v>
          </cell>
          <cell r="F205">
            <v>3</v>
          </cell>
          <cell r="G205">
            <v>12.03</v>
          </cell>
          <cell r="H205" t="str">
            <v>Chiapas</v>
          </cell>
          <cell r="I205" t="str">
            <v>Mexico</v>
          </cell>
          <cell r="J205" t="str">
            <v>KLF</v>
          </cell>
          <cell r="K205" t="str">
            <v>10</v>
          </cell>
          <cell r="L205" t="str">
            <v>South Africa</v>
          </cell>
          <cell r="M205" t="str">
            <v>Trial</v>
          </cell>
          <cell r="N205" t="str">
            <v>12-10-01B1</v>
          </cell>
          <cell r="O205" t="str">
            <v>P2</v>
          </cell>
          <cell r="P205">
            <v>105</v>
          </cell>
          <cell r="Q205">
            <v>2</v>
          </cell>
          <cell r="R205">
            <v>1</v>
          </cell>
          <cell r="S205" t="str">
            <v>R4 P133 T2</v>
          </cell>
          <cell r="T205" t="str">
            <v>AC  33</v>
          </cell>
          <cell r="AH205">
            <v>0</v>
          </cell>
          <cell r="AI205">
            <v>0</v>
          </cell>
          <cell r="AJ205">
            <v>0</v>
          </cell>
          <cell r="AK205">
            <v>0</v>
          </cell>
        </row>
        <row r="206">
          <cell r="A206">
            <v>0</v>
          </cell>
          <cell r="B206" t="str">
            <v>12-10-109-2</v>
          </cell>
          <cell r="D206" t="str">
            <v>P. chiapensis</v>
          </cell>
          <cell r="E206" t="str">
            <v>La Libertad</v>
          </cell>
          <cell r="F206">
            <v>3</v>
          </cell>
          <cell r="G206">
            <v>12.03</v>
          </cell>
          <cell r="H206" t="str">
            <v>Chiapas</v>
          </cell>
          <cell r="I206" t="str">
            <v>Mexico</v>
          </cell>
          <cell r="J206" t="str">
            <v>KLF</v>
          </cell>
          <cell r="K206" t="str">
            <v>10</v>
          </cell>
          <cell r="L206" t="str">
            <v>South Africa</v>
          </cell>
          <cell r="M206" t="str">
            <v>Trial</v>
          </cell>
          <cell r="N206" t="str">
            <v>12-10-01B1</v>
          </cell>
          <cell r="O206" t="str">
            <v>P2</v>
          </cell>
          <cell r="P206">
            <v>109</v>
          </cell>
          <cell r="Q206">
            <v>2</v>
          </cell>
          <cell r="R206">
            <v>1</v>
          </cell>
          <cell r="S206" t="str">
            <v>R4 P122 T3</v>
          </cell>
          <cell r="T206" t="str">
            <v>AC  32</v>
          </cell>
          <cell r="AH206">
            <v>0</v>
          </cell>
          <cell r="AI206">
            <v>0</v>
          </cell>
          <cell r="AJ206">
            <v>0</v>
          </cell>
          <cell r="AK206">
            <v>0</v>
          </cell>
        </row>
        <row r="207">
          <cell r="A207">
            <v>0</v>
          </cell>
          <cell r="B207" t="str">
            <v>12-10-28-7</v>
          </cell>
          <cell r="D207" t="str">
            <v>P. chiapensis</v>
          </cell>
          <cell r="E207" t="str">
            <v>La Trinidad</v>
          </cell>
          <cell r="F207">
            <v>4</v>
          </cell>
          <cell r="G207">
            <v>12.04</v>
          </cell>
          <cell r="H207" t="str">
            <v>Chiapas</v>
          </cell>
          <cell r="I207" t="str">
            <v>Mexico</v>
          </cell>
          <cell r="J207" t="str">
            <v>KLF</v>
          </cell>
          <cell r="K207" t="str">
            <v>10</v>
          </cell>
          <cell r="L207" t="str">
            <v>South Africa</v>
          </cell>
          <cell r="M207" t="str">
            <v>Trial</v>
          </cell>
          <cell r="N207" t="str">
            <v>12-10-01B1</v>
          </cell>
          <cell r="O207" t="str">
            <v>P2</v>
          </cell>
          <cell r="P207">
            <v>28</v>
          </cell>
          <cell r="Q207">
            <v>7</v>
          </cell>
          <cell r="R207">
            <v>1</v>
          </cell>
          <cell r="S207" t="str">
            <v>R5 P166 T1</v>
          </cell>
          <cell r="T207" t="str">
            <v>AC  54</v>
          </cell>
          <cell r="AH207">
            <v>0</v>
          </cell>
          <cell r="AI207">
            <v>0</v>
          </cell>
          <cell r="AJ207">
            <v>0</v>
          </cell>
          <cell r="AK207">
            <v>0</v>
          </cell>
        </row>
        <row r="208">
          <cell r="A208">
            <v>0</v>
          </cell>
          <cell r="B208" t="str">
            <v>12-10-59-3</v>
          </cell>
          <cell r="D208" t="str">
            <v>P. chiapensis</v>
          </cell>
          <cell r="E208" t="str">
            <v>Pueblo Nuevo</v>
          </cell>
          <cell r="F208">
            <v>7</v>
          </cell>
          <cell r="G208">
            <v>12.07</v>
          </cell>
          <cell r="H208" t="str">
            <v>Chiapas</v>
          </cell>
          <cell r="I208" t="str">
            <v>Mexico</v>
          </cell>
          <cell r="J208" t="str">
            <v>KLF</v>
          </cell>
          <cell r="K208" t="str">
            <v>10</v>
          </cell>
          <cell r="L208" t="str">
            <v>South Africa</v>
          </cell>
          <cell r="M208" t="str">
            <v>Trial</v>
          </cell>
          <cell r="N208" t="str">
            <v>12-10-01B1</v>
          </cell>
          <cell r="O208" t="str">
            <v>P2</v>
          </cell>
          <cell r="P208">
            <v>59</v>
          </cell>
          <cell r="Q208">
            <v>3</v>
          </cell>
          <cell r="R208">
            <v>1</v>
          </cell>
          <cell r="S208" t="str">
            <v>R5 P177 T4</v>
          </cell>
          <cell r="T208" t="str">
            <v>AC  53</v>
          </cell>
          <cell r="AH208">
            <v>0</v>
          </cell>
          <cell r="AI208">
            <v>0</v>
          </cell>
          <cell r="AJ208">
            <v>0</v>
          </cell>
          <cell r="AK208">
            <v>0</v>
          </cell>
        </row>
        <row r="209">
          <cell r="A209" t="str">
            <v>33-203</v>
          </cell>
          <cell r="B209" t="str">
            <v>33-26-18-2</v>
          </cell>
          <cell r="C209" t="str">
            <v>R18</v>
          </cell>
          <cell r="D209" t="str">
            <v>P. greggii</v>
          </cell>
          <cell r="E209" t="str">
            <v>El Madroño</v>
          </cell>
          <cell r="F209">
            <v>1</v>
          </cell>
          <cell r="G209">
            <v>33.01</v>
          </cell>
          <cell r="H209" t="str">
            <v>Querétaro</v>
          </cell>
          <cell r="I209" t="str">
            <v>Mexico</v>
          </cell>
          <cell r="J209" t="str">
            <v>KLABIN PR</v>
          </cell>
          <cell r="K209" t="str">
            <v>26</v>
          </cell>
          <cell r="L209" t="str">
            <v>Brazil</v>
          </cell>
          <cell r="M209" t="str">
            <v>Trial</v>
          </cell>
          <cell r="N209" t="str">
            <v>33-26-01E</v>
          </cell>
          <cell r="O209" t="str">
            <v>-</v>
          </cell>
          <cell r="P209">
            <v>18</v>
          </cell>
          <cell r="Q209">
            <v>2</v>
          </cell>
          <cell r="R209">
            <v>1</v>
          </cell>
          <cell r="S209" t="str">
            <v>R9 T4</v>
          </cell>
          <cell r="U209" t="str">
            <v>33-203</v>
          </cell>
          <cell r="W209">
            <v>4</v>
          </cell>
          <cell r="X209">
            <v>0</v>
          </cell>
          <cell r="Y209">
            <v>4</v>
          </cell>
          <cell r="Z209">
            <v>136</v>
          </cell>
          <cell r="AA209">
            <v>736</v>
          </cell>
          <cell r="AH209">
            <v>0</v>
          </cell>
          <cell r="AI209">
            <v>4</v>
          </cell>
          <cell r="AJ209">
            <v>136</v>
          </cell>
          <cell r="AK209">
            <v>736</v>
          </cell>
        </row>
        <row r="210">
          <cell r="A210" t="str">
            <v>33-204</v>
          </cell>
          <cell r="B210" t="str">
            <v>33-26-19-1</v>
          </cell>
          <cell r="D210" t="str">
            <v>P. greggii</v>
          </cell>
          <cell r="E210" t="str">
            <v>El Madroño</v>
          </cell>
          <cell r="F210">
            <v>1</v>
          </cell>
          <cell r="G210">
            <v>33.01</v>
          </cell>
          <cell r="H210" t="str">
            <v>Querétaro</v>
          </cell>
          <cell r="I210" t="str">
            <v>Mexico</v>
          </cell>
          <cell r="J210" t="str">
            <v>KLABIN PR</v>
          </cell>
          <cell r="K210" t="str">
            <v>26</v>
          </cell>
          <cell r="L210" t="str">
            <v>Brazil</v>
          </cell>
          <cell r="M210" t="str">
            <v>Trial</v>
          </cell>
          <cell r="N210" t="str">
            <v>33-26-01E</v>
          </cell>
          <cell r="O210" t="str">
            <v>-</v>
          </cell>
          <cell r="P210">
            <v>19</v>
          </cell>
          <cell r="Q210">
            <v>1</v>
          </cell>
          <cell r="R210">
            <v>1</v>
          </cell>
          <cell r="S210" t="str">
            <v>R4 T4</v>
          </cell>
          <cell r="U210" t="str">
            <v>33-204</v>
          </cell>
          <cell r="W210">
            <v>4</v>
          </cell>
          <cell r="X210">
            <v>0</v>
          </cell>
          <cell r="Y210">
            <v>4</v>
          </cell>
          <cell r="Z210">
            <v>107</v>
          </cell>
          <cell r="AA210">
            <v>707</v>
          </cell>
          <cell r="AH210">
            <v>0</v>
          </cell>
          <cell r="AI210">
            <v>4</v>
          </cell>
          <cell r="AJ210">
            <v>107</v>
          </cell>
          <cell r="AK210">
            <v>707</v>
          </cell>
        </row>
        <row r="211">
          <cell r="A211" t="str">
            <v>33-205</v>
          </cell>
          <cell r="B211" t="str">
            <v>33-26-20-2</v>
          </cell>
          <cell r="D211" t="str">
            <v>P. greggii</v>
          </cell>
          <cell r="E211" t="str">
            <v>El Madroño</v>
          </cell>
          <cell r="F211">
            <v>1</v>
          </cell>
          <cell r="G211">
            <v>33.01</v>
          </cell>
          <cell r="H211" t="str">
            <v>Querétaro</v>
          </cell>
          <cell r="I211" t="str">
            <v>Mexico</v>
          </cell>
          <cell r="J211" t="str">
            <v>KLABIN PR</v>
          </cell>
          <cell r="K211" t="str">
            <v>26</v>
          </cell>
          <cell r="L211" t="str">
            <v>Brazil</v>
          </cell>
          <cell r="M211" t="str">
            <v>Trial</v>
          </cell>
          <cell r="N211" t="str">
            <v>33-26-01E</v>
          </cell>
          <cell r="O211" t="str">
            <v>-</v>
          </cell>
          <cell r="P211">
            <v>20</v>
          </cell>
          <cell r="Q211">
            <v>2</v>
          </cell>
          <cell r="R211">
            <v>1</v>
          </cell>
          <cell r="S211" t="str">
            <v>R1 T5</v>
          </cell>
          <cell r="U211" t="str">
            <v>33-205</v>
          </cell>
          <cell r="W211">
            <v>3</v>
          </cell>
          <cell r="X211">
            <v>0</v>
          </cell>
          <cell r="Y211">
            <v>3</v>
          </cell>
          <cell r="Z211">
            <v>59</v>
          </cell>
          <cell r="AA211">
            <v>509</v>
          </cell>
          <cell r="AH211">
            <v>0</v>
          </cell>
          <cell r="AI211">
            <v>3</v>
          </cell>
          <cell r="AJ211">
            <v>59</v>
          </cell>
          <cell r="AK211">
            <v>509</v>
          </cell>
        </row>
        <row r="212">
          <cell r="A212" t="str">
            <v>33-207</v>
          </cell>
          <cell r="B212" t="str">
            <v>33-26-26-2</v>
          </cell>
          <cell r="D212" t="str">
            <v>P. greggii</v>
          </cell>
          <cell r="E212" t="str">
            <v>Laguna Atezca</v>
          </cell>
          <cell r="F212">
            <v>2</v>
          </cell>
          <cell r="G212">
            <v>33.020000000000003</v>
          </cell>
          <cell r="H212" t="str">
            <v>Hidalgo</v>
          </cell>
          <cell r="I212" t="str">
            <v>Mexico</v>
          </cell>
          <cell r="J212" t="str">
            <v>KLABIN PR</v>
          </cell>
          <cell r="K212" t="str">
            <v>26</v>
          </cell>
          <cell r="L212" t="str">
            <v>Brazil</v>
          </cell>
          <cell r="M212" t="str">
            <v>Trial</v>
          </cell>
          <cell r="N212" t="str">
            <v>33-26-01E</v>
          </cell>
          <cell r="O212" t="str">
            <v>-</v>
          </cell>
          <cell r="P212">
            <v>26</v>
          </cell>
          <cell r="Q212">
            <v>2</v>
          </cell>
          <cell r="R212">
            <v>1</v>
          </cell>
          <cell r="S212" t="str">
            <v>R1 T5</v>
          </cell>
          <cell r="U212" t="str">
            <v>33-207</v>
          </cell>
          <cell r="W212">
            <v>5</v>
          </cell>
          <cell r="X212">
            <v>0</v>
          </cell>
          <cell r="Y212">
            <v>5</v>
          </cell>
          <cell r="Z212">
            <v>90</v>
          </cell>
          <cell r="AA212">
            <v>840</v>
          </cell>
          <cell r="AH212">
            <v>0</v>
          </cell>
          <cell r="AI212">
            <v>5</v>
          </cell>
          <cell r="AJ212">
            <v>90</v>
          </cell>
          <cell r="AK212">
            <v>840</v>
          </cell>
        </row>
        <row r="213">
          <cell r="A213" t="str">
            <v>33-208</v>
          </cell>
          <cell r="B213" t="str">
            <v>33-26-26-3</v>
          </cell>
          <cell r="D213" t="str">
            <v>P. greggii</v>
          </cell>
          <cell r="E213" t="str">
            <v>Laguna Atezca</v>
          </cell>
          <cell r="F213">
            <v>2</v>
          </cell>
          <cell r="G213">
            <v>33.020000000000003</v>
          </cell>
          <cell r="H213" t="str">
            <v>Hidalgo</v>
          </cell>
          <cell r="I213" t="str">
            <v>Mexico</v>
          </cell>
          <cell r="J213" t="str">
            <v>KLABIN PR</v>
          </cell>
          <cell r="K213" t="str">
            <v>26</v>
          </cell>
          <cell r="L213" t="str">
            <v>Brazil</v>
          </cell>
          <cell r="M213" t="str">
            <v>Trial</v>
          </cell>
          <cell r="N213" t="str">
            <v>33-26-01E</v>
          </cell>
          <cell r="O213" t="str">
            <v>-</v>
          </cell>
          <cell r="P213">
            <v>26</v>
          </cell>
          <cell r="Q213">
            <v>3</v>
          </cell>
          <cell r="R213">
            <v>1</v>
          </cell>
          <cell r="S213" t="str">
            <v>R8 T1</v>
          </cell>
          <cell r="U213" t="str">
            <v>33-208</v>
          </cell>
          <cell r="W213">
            <v>5</v>
          </cell>
          <cell r="X213">
            <v>0</v>
          </cell>
          <cell r="Y213">
            <v>5</v>
          </cell>
          <cell r="Z213">
            <v>18</v>
          </cell>
          <cell r="AA213">
            <v>768</v>
          </cell>
          <cell r="AH213">
            <v>0</v>
          </cell>
          <cell r="AI213">
            <v>5</v>
          </cell>
          <cell r="AJ213">
            <v>18</v>
          </cell>
          <cell r="AK213">
            <v>768</v>
          </cell>
        </row>
        <row r="214">
          <cell r="A214" t="str">
            <v>33-209</v>
          </cell>
          <cell r="B214" t="str">
            <v>33-26-27-2</v>
          </cell>
          <cell r="D214" t="str">
            <v>P. greggii</v>
          </cell>
          <cell r="E214" t="str">
            <v>Laguna Atezca</v>
          </cell>
          <cell r="F214">
            <v>2</v>
          </cell>
          <cell r="G214">
            <v>33.020000000000003</v>
          </cell>
          <cell r="H214" t="str">
            <v>Hidalgo</v>
          </cell>
          <cell r="I214" t="str">
            <v>Mexico</v>
          </cell>
          <cell r="J214" t="str">
            <v>KLABIN PR</v>
          </cell>
          <cell r="K214" t="str">
            <v>26</v>
          </cell>
          <cell r="L214" t="str">
            <v>Brazil</v>
          </cell>
          <cell r="M214" t="str">
            <v>Trial</v>
          </cell>
          <cell r="N214" t="str">
            <v>33-26-01E</v>
          </cell>
          <cell r="O214" t="str">
            <v>-</v>
          </cell>
          <cell r="P214">
            <v>27</v>
          </cell>
          <cell r="Q214">
            <v>2</v>
          </cell>
          <cell r="R214">
            <v>1</v>
          </cell>
          <cell r="S214" t="str">
            <v>R1 T5</v>
          </cell>
          <cell r="U214" t="str">
            <v>33-209</v>
          </cell>
          <cell r="W214">
            <v>4</v>
          </cell>
          <cell r="X214">
            <v>0</v>
          </cell>
          <cell r="Y214">
            <v>4</v>
          </cell>
          <cell r="Z214">
            <v>63</v>
          </cell>
          <cell r="AA214">
            <v>663</v>
          </cell>
          <cell r="AH214">
            <v>0</v>
          </cell>
          <cell r="AI214">
            <v>4</v>
          </cell>
          <cell r="AJ214">
            <v>63</v>
          </cell>
          <cell r="AK214">
            <v>663</v>
          </cell>
        </row>
        <row r="215">
          <cell r="A215" t="str">
            <v>33-210</v>
          </cell>
          <cell r="B215" t="str">
            <v>33-26-27-3</v>
          </cell>
          <cell r="D215" t="str">
            <v>P. greggii</v>
          </cell>
          <cell r="E215" t="str">
            <v>Laguna Atezca</v>
          </cell>
          <cell r="F215">
            <v>2</v>
          </cell>
          <cell r="G215">
            <v>33.020000000000003</v>
          </cell>
          <cell r="H215" t="str">
            <v>Hidalgo</v>
          </cell>
          <cell r="I215" t="str">
            <v>Mexico</v>
          </cell>
          <cell r="J215" t="str">
            <v>KLABIN PR</v>
          </cell>
          <cell r="K215" t="str">
            <v>26</v>
          </cell>
          <cell r="L215" t="str">
            <v>Brazil</v>
          </cell>
          <cell r="M215" t="str">
            <v>Trial</v>
          </cell>
          <cell r="N215" t="str">
            <v>33-26-01E</v>
          </cell>
          <cell r="O215" t="str">
            <v>-</v>
          </cell>
          <cell r="P215">
            <v>27</v>
          </cell>
          <cell r="Q215">
            <v>3</v>
          </cell>
          <cell r="R215">
            <v>1</v>
          </cell>
          <cell r="S215" t="str">
            <v>R5 T3</v>
          </cell>
          <cell r="U215" t="str">
            <v>33-210</v>
          </cell>
          <cell r="W215">
            <v>7</v>
          </cell>
          <cell r="X215">
            <v>0</v>
          </cell>
          <cell r="Y215">
            <v>7</v>
          </cell>
          <cell r="Z215">
            <v>109</v>
          </cell>
          <cell r="AA215">
            <v>1159</v>
          </cell>
          <cell r="AH215">
            <v>0</v>
          </cell>
          <cell r="AI215">
            <v>7</v>
          </cell>
          <cell r="AJ215">
            <v>109</v>
          </cell>
          <cell r="AK215">
            <v>1159</v>
          </cell>
        </row>
        <row r="216">
          <cell r="A216" t="str">
            <v>33-211</v>
          </cell>
          <cell r="B216" t="str">
            <v>33-26-28-2</v>
          </cell>
          <cell r="D216" t="str">
            <v>P. greggii</v>
          </cell>
          <cell r="E216" t="str">
            <v>Laguna Atezca</v>
          </cell>
          <cell r="F216">
            <v>2</v>
          </cell>
          <cell r="G216">
            <v>33.020000000000003</v>
          </cell>
          <cell r="H216" t="str">
            <v>Hidalgo</v>
          </cell>
          <cell r="I216" t="str">
            <v>Mexico</v>
          </cell>
          <cell r="J216" t="str">
            <v>KLABIN PR</v>
          </cell>
          <cell r="K216" t="str">
            <v>26</v>
          </cell>
          <cell r="L216" t="str">
            <v>Brazil</v>
          </cell>
          <cell r="M216" t="str">
            <v>Trial</v>
          </cell>
          <cell r="N216" t="str">
            <v>33-26-01E</v>
          </cell>
          <cell r="O216" t="str">
            <v>-</v>
          </cell>
          <cell r="P216">
            <v>28</v>
          </cell>
          <cell r="Q216">
            <v>2</v>
          </cell>
          <cell r="R216">
            <v>1</v>
          </cell>
          <cell r="S216" t="str">
            <v>R1 T2</v>
          </cell>
          <cell r="U216" t="str">
            <v>33-211</v>
          </cell>
          <cell r="W216">
            <v>4</v>
          </cell>
          <cell r="X216">
            <v>0</v>
          </cell>
          <cell r="Y216">
            <v>4</v>
          </cell>
          <cell r="Z216">
            <v>137</v>
          </cell>
          <cell r="AA216">
            <v>737</v>
          </cell>
          <cell r="AH216">
            <v>0</v>
          </cell>
          <cell r="AI216">
            <v>4</v>
          </cell>
          <cell r="AJ216">
            <v>137</v>
          </cell>
          <cell r="AK216">
            <v>737</v>
          </cell>
        </row>
        <row r="217">
          <cell r="A217" t="str">
            <v>33-212</v>
          </cell>
          <cell r="B217" t="str">
            <v>33-26-28-3</v>
          </cell>
          <cell r="D217" t="str">
            <v>P. greggii</v>
          </cell>
          <cell r="E217" t="str">
            <v>Laguna Atezca</v>
          </cell>
          <cell r="F217">
            <v>2</v>
          </cell>
          <cell r="G217">
            <v>33.020000000000003</v>
          </cell>
          <cell r="H217" t="str">
            <v>Hidalgo</v>
          </cell>
          <cell r="I217" t="str">
            <v>Mexico</v>
          </cell>
          <cell r="J217" t="str">
            <v>KLABIN PR</v>
          </cell>
          <cell r="K217" t="str">
            <v>26</v>
          </cell>
          <cell r="L217" t="str">
            <v>Brazil</v>
          </cell>
          <cell r="M217" t="str">
            <v>Trial</v>
          </cell>
          <cell r="N217" t="str">
            <v>33-26-01E</v>
          </cell>
          <cell r="O217" t="str">
            <v>-</v>
          </cell>
          <cell r="P217">
            <v>28</v>
          </cell>
          <cell r="Q217">
            <v>3</v>
          </cell>
          <cell r="R217">
            <v>1</v>
          </cell>
          <cell r="S217" t="str">
            <v>R3 T3</v>
          </cell>
          <cell r="U217" t="str">
            <v>33-212</v>
          </cell>
          <cell r="W217">
            <v>4</v>
          </cell>
          <cell r="X217">
            <v>0</v>
          </cell>
          <cell r="Y217">
            <v>4</v>
          </cell>
          <cell r="Z217">
            <v>212</v>
          </cell>
          <cell r="AA217">
            <v>812</v>
          </cell>
          <cell r="AH217">
            <v>0</v>
          </cell>
          <cell r="AI217">
            <v>4</v>
          </cell>
          <cell r="AJ217">
            <v>212</v>
          </cell>
          <cell r="AK217">
            <v>812</v>
          </cell>
        </row>
        <row r="218">
          <cell r="A218" t="str">
            <v>33-213</v>
          </cell>
          <cell r="B218" t="str">
            <v>33-26-28-4</v>
          </cell>
          <cell r="D218" t="str">
            <v>P. greggii</v>
          </cell>
          <cell r="E218" t="str">
            <v>Laguna Atezca</v>
          </cell>
          <cell r="F218">
            <v>2</v>
          </cell>
          <cell r="G218">
            <v>33.020000000000003</v>
          </cell>
          <cell r="H218" t="str">
            <v>Hidalgo</v>
          </cell>
          <cell r="I218" t="str">
            <v>Mexico</v>
          </cell>
          <cell r="J218" t="str">
            <v>KLABIN PR</v>
          </cell>
          <cell r="K218" t="str">
            <v>26</v>
          </cell>
          <cell r="L218" t="str">
            <v>Brazil</v>
          </cell>
          <cell r="M218" t="str">
            <v>Trial</v>
          </cell>
          <cell r="N218" t="str">
            <v>33-26-01E</v>
          </cell>
          <cell r="O218" t="str">
            <v>-</v>
          </cell>
          <cell r="P218">
            <v>28</v>
          </cell>
          <cell r="Q218">
            <v>4</v>
          </cell>
          <cell r="R218">
            <v>1</v>
          </cell>
          <cell r="S218" t="str">
            <v>R3 T4</v>
          </cell>
          <cell r="U218" t="str">
            <v>33-213</v>
          </cell>
          <cell r="W218">
            <v>5</v>
          </cell>
          <cell r="X218">
            <v>0</v>
          </cell>
          <cell r="Y218">
            <v>5</v>
          </cell>
          <cell r="Z218">
            <v>13</v>
          </cell>
          <cell r="AA218">
            <v>763</v>
          </cell>
          <cell r="AH218">
            <v>0</v>
          </cell>
          <cell r="AI218">
            <v>5</v>
          </cell>
          <cell r="AJ218">
            <v>13</v>
          </cell>
          <cell r="AK218">
            <v>763</v>
          </cell>
        </row>
        <row r="219">
          <cell r="A219" t="str">
            <v>33-214</v>
          </cell>
          <cell r="B219" t="str">
            <v>33-26-28-5</v>
          </cell>
          <cell r="D219" t="str">
            <v>P. greggii</v>
          </cell>
          <cell r="E219" t="str">
            <v>Laguna Atezca</v>
          </cell>
          <cell r="F219">
            <v>2</v>
          </cell>
          <cell r="G219">
            <v>33.020000000000003</v>
          </cell>
          <cell r="H219" t="str">
            <v>Hidalgo</v>
          </cell>
          <cell r="I219" t="str">
            <v>Mexico</v>
          </cell>
          <cell r="J219" t="str">
            <v>KLABIN PR</v>
          </cell>
          <cell r="K219" t="str">
            <v>26</v>
          </cell>
          <cell r="L219" t="str">
            <v>Brazil</v>
          </cell>
          <cell r="M219" t="str">
            <v>Trial</v>
          </cell>
          <cell r="N219" t="str">
            <v>33-26-01E</v>
          </cell>
          <cell r="O219" t="str">
            <v>-</v>
          </cell>
          <cell r="P219">
            <v>28</v>
          </cell>
          <cell r="Q219">
            <v>5</v>
          </cell>
          <cell r="R219">
            <v>1</v>
          </cell>
          <cell r="S219" t="str">
            <v>R5 T4</v>
          </cell>
          <cell r="U219" t="str">
            <v>33-214</v>
          </cell>
          <cell r="W219">
            <v>5</v>
          </cell>
          <cell r="X219">
            <v>0</v>
          </cell>
          <cell r="Y219">
            <v>5</v>
          </cell>
          <cell r="Z219">
            <v>54</v>
          </cell>
          <cell r="AA219">
            <v>804</v>
          </cell>
          <cell r="AH219">
            <v>0</v>
          </cell>
          <cell r="AI219">
            <v>5</v>
          </cell>
          <cell r="AJ219">
            <v>54</v>
          </cell>
          <cell r="AK219">
            <v>804</v>
          </cell>
        </row>
        <row r="220">
          <cell r="A220" t="str">
            <v>33-215</v>
          </cell>
          <cell r="B220" t="str">
            <v>33-26-28-6</v>
          </cell>
          <cell r="D220" t="str">
            <v>P. greggii</v>
          </cell>
          <cell r="E220" t="str">
            <v>Laguna Atezca</v>
          </cell>
          <cell r="F220">
            <v>2</v>
          </cell>
          <cell r="G220">
            <v>33.020000000000003</v>
          </cell>
          <cell r="H220" t="str">
            <v>Hidalgo</v>
          </cell>
          <cell r="I220" t="str">
            <v>Mexico</v>
          </cell>
          <cell r="J220" t="str">
            <v>KLABIN PR</v>
          </cell>
          <cell r="K220" t="str">
            <v>26</v>
          </cell>
          <cell r="L220" t="str">
            <v>Brazil</v>
          </cell>
          <cell r="M220" t="str">
            <v>Trial</v>
          </cell>
          <cell r="N220" t="str">
            <v>33-26-01E</v>
          </cell>
          <cell r="O220" t="str">
            <v>-</v>
          </cell>
          <cell r="P220">
            <v>28</v>
          </cell>
          <cell r="Q220">
            <v>6</v>
          </cell>
          <cell r="R220">
            <v>1</v>
          </cell>
          <cell r="S220" t="str">
            <v>R5 T5</v>
          </cell>
          <cell r="U220" t="str">
            <v>33-215</v>
          </cell>
          <cell r="W220">
            <v>5</v>
          </cell>
          <cell r="X220">
            <v>0</v>
          </cell>
          <cell r="Y220">
            <v>5</v>
          </cell>
          <cell r="Z220">
            <v>112</v>
          </cell>
          <cell r="AA220">
            <v>862</v>
          </cell>
          <cell r="AH220">
            <v>0</v>
          </cell>
          <cell r="AI220">
            <v>5</v>
          </cell>
          <cell r="AJ220">
            <v>112</v>
          </cell>
          <cell r="AK220">
            <v>862</v>
          </cell>
        </row>
        <row r="221">
          <cell r="A221" t="str">
            <v>33-216</v>
          </cell>
          <cell r="B221" t="str">
            <v>33-26-28-7</v>
          </cell>
          <cell r="D221" t="str">
            <v>P. greggii</v>
          </cell>
          <cell r="E221" t="str">
            <v>Laguna Atezca</v>
          </cell>
          <cell r="F221">
            <v>2</v>
          </cell>
          <cell r="G221">
            <v>33.020000000000003</v>
          </cell>
          <cell r="H221" t="str">
            <v>Hidalgo</v>
          </cell>
          <cell r="I221" t="str">
            <v>Mexico</v>
          </cell>
          <cell r="J221" t="str">
            <v>KLABIN PR</v>
          </cell>
          <cell r="K221" t="str">
            <v>26</v>
          </cell>
          <cell r="L221" t="str">
            <v>Brazil</v>
          </cell>
          <cell r="M221" t="str">
            <v>Trial</v>
          </cell>
          <cell r="N221" t="str">
            <v>33-26-01E</v>
          </cell>
          <cell r="O221" t="str">
            <v>-</v>
          </cell>
          <cell r="P221">
            <v>28</v>
          </cell>
          <cell r="Q221">
            <v>7</v>
          </cell>
          <cell r="R221">
            <v>1</v>
          </cell>
          <cell r="S221" t="str">
            <v>R8 T1</v>
          </cell>
          <cell r="U221" t="str">
            <v>33-216</v>
          </cell>
          <cell r="W221">
            <v>5</v>
          </cell>
          <cell r="X221">
            <v>0</v>
          </cell>
          <cell r="Y221">
            <v>5</v>
          </cell>
          <cell r="Z221">
            <v>11</v>
          </cell>
          <cell r="AA221">
            <v>761</v>
          </cell>
          <cell r="AH221">
            <v>0</v>
          </cell>
          <cell r="AI221">
            <v>5</v>
          </cell>
          <cell r="AJ221">
            <v>11</v>
          </cell>
          <cell r="AK221">
            <v>761</v>
          </cell>
        </row>
        <row r="222">
          <cell r="A222" t="str">
            <v>33-217</v>
          </cell>
          <cell r="B222" t="str">
            <v>33-26-28-8</v>
          </cell>
          <cell r="D222" t="str">
            <v>P. greggii</v>
          </cell>
          <cell r="E222" t="str">
            <v>Laguna Atezca</v>
          </cell>
          <cell r="F222">
            <v>2</v>
          </cell>
          <cell r="G222">
            <v>33.020000000000003</v>
          </cell>
          <cell r="H222" t="str">
            <v>Hidalgo</v>
          </cell>
          <cell r="I222" t="str">
            <v>Mexico</v>
          </cell>
          <cell r="J222" t="str">
            <v>KLABIN PR</v>
          </cell>
          <cell r="K222" t="str">
            <v>26</v>
          </cell>
          <cell r="L222" t="str">
            <v>Brazil</v>
          </cell>
          <cell r="M222" t="str">
            <v>Trial</v>
          </cell>
          <cell r="N222" t="str">
            <v>33-26-01E</v>
          </cell>
          <cell r="O222" t="str">
            <v>-</v>
          </cell>
          <cell r="P222">
            <v>28</v>
          </cell>
          <cell r="Q222">
            <v>8</v>
          </cell>
          <cell r="R222">
            <v>1</v>
          </cell>
          <cell r="S222" t="str">
            <v>R9 T1</v>
          </cell>
          <cell r="U222" t="str">
            <v>33-217</v>
          </cell>
          <cell r="W222">
            <v>5</v>
          </cell>
          <cell r="X222">
            <v>0</v>
          </cell>
          <cell r="Y222">
            <v>5</v>
          </cell>
          <cell r="Z222">
            <v>18</v>
          </cell>
          <cell r="AA222">
            <v>768</v>
          </cell>
          <cell r="AH222">
            <v>0</v>
          </cell>
          <cell r="AI222">
            <v>5</v>
          </cell>
          <cell r="AJ222">
            <v>18</v>
          </cell>
          <cell r="AK222">
            <v>768</v>
          </cell>
        </row>
        <row r="223">
          <cell r="A223" t="str">
            <v>33-218</v>
          </cell>
          <cell r="B223" t="str">
            <v>33-26-28-9</v>
          </cell>
          <cell r="D223" t="str">
            <v>P. greggii</v>
          </cell>
          <cell r="E223" t="str">
            <v>Laguna Atezca</v>
          </cell>
          <cell r="F223">
            <v>2</v>
          </cell>
          <cell r="G223">
            <v>33.020000000000003</v>
          </cell>
          <cell r="H223" t="str">
            <v>Hidalgo</v>
          </cell>
          <cell r="I223" t="str">
            <v>Mexico</v>
          </cell>
          <cell r="J223" t="str">
            <v>KLABIN PR</v>
          </cell>
          <cell r="K223" t="str">
            <v>26</v>
          </cell>
          <cell r="L223" t="str">
            <v>Brazil</v>
          </cell>
          <cell r="M223" t="str">
            <v>Trial</v>
          </cell>
          <cell r="N223" t="str">
            <v>33-26-01E</v>
          </cell>
          <cell r="O223" t="str">
            <v>-</v>
          </cell>
          <cell r="P223">
            <v>28</v>
          </cell>
          <cell r="Q223">
            <v>9</v>
          </cell>
          <cell r="R223">
            <v>1</v>
          </cell>
          <cell r="S223" t="str">
            <v>R9 T2</v>
          </cell>
          <cell r="U223" t="str">
            <v>33-218</v>
          </cell>
          <cell r="W223">
            <v>5</v>
          </cell>
          <cell r="X223">
            <v>0</v>
          </cell>
          <cell r="Y223">
            <v>5</v>
          </cell>
          <cell r="Z223">
            <v>52</v>
          </cell>
          <cell r="AA223">
            <v>802</v>
          </cell>
          <cell r="AH223">
            <v>0</v>
          </cell>
          <cell r="AI223">
            <v>5</v>
          </cell>
          <cell r="AJ223">
            <v>52</v>
          </cell>
          <cell r="AK223">
            <v>802</v>
          </cell>
        </row>
        <row r="224">
          <cell r="A224" t="str">
            <v>33-219</v>
          </cell>
          <cell r="B224" t="str">
            <v>33-26-28-10</v>
          </cell>
          <cell r="D224" t="str">
            <v>P. greggii</v>
          </cell>
          <cell r="E224" t="str">
            <v>Laguna Atezca</v>
          </cell>
          <cell r="F224">
            <v>2</v>
          </cell>
          <cell r="G224">
            <v>33.020000000000003</v>
          </cell>
          <cell r="H224" t="str">
            <v>Hidalgo</v>
          </cell>
          <cell r="I224" t="str">
            <v>Mexico</v>
          </cell>
          <cell r="J224" t="str">
            <v>KLABIN PR</v>
          </cell>
          <cell r="K224" t="str">
            <v>26</v>
          </cell>
          <cell r="L224" t="str">
            <v>Brazil</v>
          </cell>
          <cell r="M224" t="str">
            <v>Trial</v>
          </cell>
          <cell r="N224" t="str">
            <v>33-26-01E</v>
          </cell>
          <cell r="O224" t="str">
            <v>-</v>
          </cell>
          <cell r="P224">
            <v>28</v>
          </cell>
          <cell r="Q224">
            <v>10</v>
          </cell>
          <cell r="R224">
            <v>1</v>
          </cell>
          <cell r="S224" t="str">
            <v>R9 T4</v>
          </cell>
          <cell r="U224" t="str">
            <v>33-219</v>
          </cell>
          <cell r="W224">
            <v>7</v>
          </cell>
          <cell r="X224">
            <v>0</v>
          </cell>
          <cell r="Y224">
            <v>7</v>
          </cell>
          <cell r="Z224">
            <v>137</v>
          </cell>
          <cell r="AA224">
            <v>1187</v>
          </cell>
          <cell r="AH224">
            <v>0</v>
          </cell>
          <cell r="AI224">
            <v>7</v>
          </cell>
          <cell r="AJ224">
            <v>137</v>
          </cell>
          <cell r="AK224">
            <v>1187</v>
          </cell>
        </row>
        <row r="225">
          <cell r="A225" t="str">
            <v>33-220</v>
          </cell>
          <cell r="B225" t="str">
            <v>33-26-29-1</v>
          </cell>
          <cell r="D225" t="str">
            <v>P. greggii</v>
          </cell>
          <cell r="E225" t="str">
            <v>Laguna Atezca</v>
          </cell>
          <cell r="F225">
            <v>2</v>
          </cell>
          <cell r="G225">
            <v>33.020000000000003</v>
          </cell>
          <cell r="H225" t="str">
            <v>Hidalgo</v>
          </cell>
          <cell r="I225" t="str">
            <v>Mexico</v>
          </cell>
          <cell r="J225" t="str">
            <v>KLABIN PR</v>
          </cell>
          <cell r="K225" t="str">
            <v>26</v>
          </cell>
          <cell r="L225" t="str">
            <v>Brazil</v>
          </cell>
          <cell r="M225" t="str">
            <v>Trial</v>
          </cell>
          <cell r="N225" t="str">
            <v>33-26-01E</v>
          </cell>
          <cell r="O225" t="str">
            <v>-</v>
          </cell>
          <cell r="P225">
            <v>29</v>
          </cell>
          <cell r="Q225">
            <v>1</v>
          </cell>
          <cell r="R225">
            <v>1</v>
          </cell>
          <cell r="S225" t="str">
            <v>R7 T4</v>
          </cell>
          <cell r="U225" t="str">
            <v>33-220</v>
          </cell>
          <cell r="W225">
            <v>6</v>
          </cell>
          <cell r="X225">
            <v>0</v>
          </cell>
          <cell r="Y225">
            <v>6</v>
          </cell>
          <cell r="Z225">
            <v>0</v>
          </cell>
          <cell r="AA225">
            <v>900</v>
          </cell>
          <cell r="AH225">
            <v>0</v>
          </cell>
          <cell r="AI225">
            <v>6</v>
          </cell>
          <cell r="AJ225">
            <v>0</v>
          </cell>
          <cell r="AK225">
            <v>900</v>
          </cell>
        </row>
        <row r="226">
          <cell r="A226" t="str">
            <v>33-221</v>
          </cell>
          <cell r="B226" t="str">
            <v>33-26-30-2</v>
          </cell>
          <cell r="D226" t="str">
            <v>P. greggii</v>
          </cell>
          <cell r="E226" t="str">
            <v>Laguna Atezca</v>
          </cell>
          <cell r="F226">
            <v>2</v>
          </cell>
          <cell r="G226">
            <v>33.020000000000003</v>
          </cell>
          <cell r="H226" t="str">
            <v>Hidalgo</v>
          </cell>
          <cell r="I226" t="str">
            <v>Mexico</v>
          </cell>
          <cell r="J226" t="str">
            <v>KLABIN PR</v>
          </cell>
          <cell r="K226" t="str">
            <v>26</v>
          </cell>
          <cell r="L226" t="str">
            <v>Brazil</v>
          </cell>
          <cell r="M226" t="str">
            <v>Trial</v>
          </cell>
          <cell r="N226" t="str">
            <v>33-26-01E</v>
          </cell>
          <cell r="O226" t="str">
            <v>-</v>
          </cell>
          <cell r="P226">
            <v>30</v>
          </cell>
          <cell r="Q226">
            <v>2</v>
          </cell>
          <cell r="R226">
            <v>1</v>
          </cell>
          <cell r="S226" t="str">
            <v>R2 T2</v>
          </cell>
          <cell r="U226" t="str">
            <v>33-221</v>
          </cell>
          <cell r="W226">
            <v>6</v>
          </cell>
          <cell r="X226">
            <v>0</v>
          </cell>
          <cell r="Y226">
            <v>6</v>
          </cell>
          <cell r="Z226">
            <v>52</v>
          </cell>
          <cell r="AA226">
            <v>952</v>
          </cell>
          <cell r="AH226">
            <v>0</v>
          </cell>
          <cell r="AI226">
            <v>6</v>
          </cell>
          <cell r="AJ226">
            <v>52</v>
          </cell>
          <cell r="AK226">
            <v>952</v>
          </cell>
        </row>
        <row r="227">
          <cell r="A227" t="str">
            <v>33-222</v>
          </cell>
          <cell r="B227" t="str">
            <v>33-26-32-2</v>
          </cell>
          <cell r="D227" t="str">
            <v>P. greggii</v>
          </cell>
          <cell r="E227" t="str">
            <v>Laguna Atezca</v>
          </cell>
          <cell r="F227">
            <v>2</v>
          </cell>
          <cell r="G227">
            <v>33.020000000000003</v>
          </cell>
          <cell r="H227" t="str">
            <v>Hidalgo</v>
          </cell>
          <cell r="I227" t="str">
            <v>Mexico</v>
          </cell>
          <cell r="J227" t="str">
            <v>KLABIN PR</v>
          </cell>
          <cell r="K227" t="str">
            <v>26</v>
          </cell>
          <cell r="L227" t="str">
            <v>Brazil</v>
          </cell>
          <cell r="M227" t="str">
            <v>Trial</v>
          </cell>
          <cell r="N227" t="str">
            <v>33-26-01E</v>
          </cell>
          <cell r="O227" t="str">
            <v>-</v>
          </cell>
          <cell r="P227">
            <v>32</v>
          </cell>
          <cell r="Q227">
            <v>2</v>
          </cell>
          <cell r="R227">
            <v>1</v>
          </cell>
          <cell r="S227" t="str">
            <v>R4 T5</v>
          </cell>
          <cell r="U227" t="str">
            <v>33-222</v>
          </cell>
          <cell r="W227">
            <v>5</v>
          </cell>
          <cell r="X227">
            <v>0</v>
          </cell>
          <cell r="Y227">
            <v>5</v>
          </cell>
          <cell r="Z227">
            <v>55</v>
          </cell>
          <cell r="AA227">
            <v>805</v>
          </cell>
          <cell r="AH227">
            <v>0</v>
          </cell>
          <cell r="AI227">
            <v>5</v>
          </cell>
          <cell r="AJ227">
            <v>55</v>
          </cell>
          <cell r="AK227">
            <v>805</v>
          </cell>
        </row>
        <row r="228">
          <cell r="A228" t="str">
            <v>33-223</v>
          </cell>
          <cell r="B228" t="str">
            <v>33-26-32-3</v>
          </cell>
          <cell r="D228" t="str">
            <v>P. greggii</v>
          </cell>
          <cell r="E228" t="str">
            <v>Laguna Atezca</v>
          </cell>
          <cell r="F228">
            <v>2</v>
          </cell>
          <cell r="G228">
            <v>33.020000000000003</v>
          </cell>
          <cell r="H228" t="str">
            <v>Hidalgo</v>
          </cell>
          <cell r="I228" t="str">
            <v>Mexico</v>
          </cell>
          <cell r="J228" t="str">
            <v>KLABIN PR</v>
          </cell>
          <cell r="K228" t="str">
            <v>26</v>
          </cell>
          <cell r="L228" t="str">
            <v>Brazil</v>
          </cell>
          <cell r="M228" t="str">
            <v>Trial</v>
          </cell>
          <cell r="N228" t="str">
            <v>33-26-01E</v>
          </cell>
          <cell r="O228" t="str">
            <v>-</v>
          </cell>
          <cell r="P228">
            <v>32</v>
          </cell>
          <cell r="Q228">
            <v>3</v>
          </cell>
          <cell r="R228">
            <v>1</v>
          </cell>
          <cell r="S228" t="str">
            <v>R4 T4</v>
          </cell>
          <cell r="U228" t="str">
            <v>33-223</v>
          </cell>
          <cell r="W228">
            <v>4</v>
          </cell>
          <cell r="X228">
            <v>0</v>
          </cell>
          <cell r="Y228">
            <v>4</v>
          </cell>
          <cell r="Z228">
            <v>75</v>
          </cell>
          <cell r="AA228">
            <v>675</v>
          </cell>
          <cell r="AH228">
            <v>0</v>
          </cell>
          <cell r="AI228">
            <v>4</v>
          </cell>
          <cell r="AJ228">
            <v>75</v>
          </cell>
          <cell r="AK228">
            <v>675</v>
          </cell>
        </row>
        <row r="229">
          <cell r="A229" t="str">
            <v>33-224</v>
          </cell>
          <cell r="B229" t="str">
            <v>33-26-34-1</v>
          </cell>
          <cell r="D229" t="str">
            <v>P. greggii</v>
          </cell>
          <cell r="E229" t="str">
            <v>Laguna Atezca</v>
          </cell>
          <cell r="F229">
            <v>2</v>
          </cell>
          <cell r="G229">
            <v>33.020000000000003</v>
          </cell>
          <cell r="H229" t="str">
            <v>Hidalgo</v>
          </cell>
          <cell r="I229" t="str">
            <v>Mexico</v>
          </cell>
          <cell r="J229" t="str">
            <v>KLABIN PR</v>
          </cell>
          <cell r="K229" t="str">
            <v>26</v>
          </cell>
          <cell r="L229" t="str">
            <v>Brazil</v>
          </cell>
          <cell r="M229" t="str">
            <v>Trial</v>
          </cell>
          <cell r="N229" t="str">
            <v>33-26-01E</v>
          </cell>
          <cell r="O229" t="str">
            <v>-</v>
          </cell>
          <cell r="P229">
            <v>34</v>
          </cell>
          <cell r="Q229">
            <v>1</v>
          </cell>
          <cell r="R229">
            <v>1</v>
          </cell>
          <cell r="S229" t="str">
            <v>R9 T1</v>
          </cell>
          <cell r="U229" t="str">
            <v>33-224</v>
          </cell>
          <cell r="W229">
            <v>5</v>
          </cell>
          <cell r="X229">
            <v>0</v>
          </cell>
          <cell r="Y229">
            <v>5</v>
          </cell>
          <cell r="Z229">
            <v>1</v>
          </cell>
          <cell r="AA229">
            <v>751</v>
          </cell>
          <cell r="AH229">
            <v>0</v>
          </cell>
          <cell r="AI229">
            <v>5</v>
          </cell>
          <cell r="AJ229">
            <v>1</v>
          </cell>
          <cell r="AK229">
            <v>751</v>
          </cell>
        </row>
        <row r="230">
          <cell r="A230" t="str">
            <v>33-225</v>
          </cell>
          <cell r="B230" t="str">
            <v>33-26-35-2</v>
          </cell>
          <cell r="D230" t="str">
            <v>P. greggii</v>
          </cell>
          <cell r="E230" t="str">
            <v>Laguna Atezca</v>
          </cell>
          <cell r="F230">
            <v>2</v>
          </cell>
          <cell r="G230">
            <v>33.020000000000003</v>
          </cell>
          <cell r="H230" t="str">
            <v>Hidalgo</v>
          </cell>
          <cell r="I230" t="str">
            <v>Mexico</v>
          </cell>
          <cell r="J230" t="str">
            <v>KLABIN PR</v>
          </cell>
          <cell r="K230" t="str">
            <v>26</v>
          </cell>
          <cell r="L230" t="str">
            <v>Brazil</v>
          </cell>
          <cell r="M230" t="str">
            <v>Trial</v>
          </cell>
          <cell r="N230" t="str">
            <v>33-26-01E</v>
          </cell>
          <cell r="O230" t="str">
            <v>-</v>
          </cell>
          <cell r="P230">
            <v>35</v>
          </cell>
          <cell r="Q230">
            <v>2</v>
          </cell>
          <cell r="R230">
            <v>1</v>
          </cell>
          <cell r="S230" t="str">
            <v>R4 T1</v>
          </cell>
          <cell r="U230" t="str">
            <v>33-225</v>
          </cell>
          <cell r="W230">
            <v>4</v>
          </cell>
          <cell r="X230">
            <v>0</v>
          </cell>
          <cell r="Y230">
            <v>4</v>
          </cell>
          <cell r="Z230">
            <v>94</v>
          </cell>
          <cell r="AA230">
            <v>694</v>
          </cell>
          <cell r="AH230">
            <v>0</v>
          </cell>
          <cell r="AI230">
            <v>4</v>
          </cell>
          <cell r="AJ230">
            <v>94</v>
          </cell>
          <cell r="AK230">
            <v>694</v>
          </cell>
        </row>
        <row r="231">
          <cell r="A231" t="str">
            <v>33-226</v>
          </cell>
          <cell r="B231" t="str">
            <v>33-26-35-3</v>
          </cell>
          <cell r="D231" t="str">
            <v>P. greggii</v>
          </cell>
          <cell r="E231" t="str">
            <v>Laguna Atezca</v>
          </cell>
          <cell r="F231">
            <v>2</v>
          </cell>
          <cell r="G231">
            <v>33.020000000000003</v>
          </cell>
          <cell r="H231" t="str">
            <v>Hidalgo</v>
          </cell>
          <cell r="I231" t="str">
            <v>Mexico</v>
          </cell>
          <cell r="J231" t="str">
            <v>KLABIN PR</v>
          </cell>
          <cell r="K231" t="str">
            <v>26</v>
          </cell>
          <cell r="L231" t="str">
            <v>Brazil</v>
          </cell>
          <cell r="M231" t="str">
            <v>Trial</v>
          </cell>
          <cell r="N231" t="str">
            <v>33-26-01E</v>
          </cell>
          <cell r="O231" t="str">
            <v>-</v>
          </cell>
          <cell r="P231">
            <v>35</v>
          </cell>
          <cell r="Q231">
            <v>3</v>
          </cell>
          <cell r="R231">
            <v>1</v>
          </cell>
          <cell r="S231" t="str">
            <v>R5 T6</v>
          </cell>
          <cell r="U231" t="str">
            <v>33-226</v>
          </cell>
          <cell r="W231">
            <v>5</v>
          </cell>
          <cell r="X231">
            <v>0</v>
          </cell>
          <cell r="Y231">
            <v>5</v>
          </cell>
          <cell r="Z231">
            <v>89</v>
          </cell>
          <cell r="AA231">
            <v>839</v>
          </cell>
          <cell r="AH231">
            <v>0</v>
          </cell>
          <cell r="AI231">
            <v>5</v>
          </cell>
          <cell r="AJ231">
            <v>89</v>
          </cell>
          <cell r="AK231">
            <v>839</v>
          </cell>
        </row>
        <row r="232">
          <cell r="A232" t="str">
            <v>33-227</v>
          </cell>
          <cell r="B232" t="str">
            <v>33-26-37-2</v>
          </cell>
          <cell r="D232" t="str">
            <v>P. greggii</v>
          </cell>
          <cell r="E232" t="str">
            <v>Laguna Atezca</v>
          </cell>
          <cell r="F232">
            <v>2</v>
          </cell>
          <cell r="G232">
            <v>33.020000000000003</v>
          </cell>
          <cell r="H232" t="str">
            <v>Hidalgo</v>
          </cell>
          <cell r="I232" t="str">
            <v>Mexico</v>
          </cell>
          <cell r="J232" t="str">
            <v>KLABIN PR</v>
          </cell>
          <cell r="K232" t="str">
            <v>26</v>
          </cell>
          <cell r="L232" t="str">
            <v>Brazil</v>
          </cell>
          <cell r="M232" t="str">
            <v>Trial</v>
          </cell>
          <cell r="N232" t="str">
            <v>33-26-01E</v>
          </cell>
          <cell r="O232" t="str">
            <v>-</v>
          </cell>
          <cell r="P232">
            <v>37</v>
          </cell>
          <cell r="Q232">
            <v>2</v>
          </cell>
          <cell r="R232">
            <v>1</v>
          </cell>
          <cell r="S232" t="str">
            <v>R2 T3</v>
          </cell>
          <cell r="U232" t="str">
            <v>33-227</v>
          </cell>
          <cell r="W232">
            <v>4</v>
          </cell>
          <cell r="X232">
            <v>0</v>
          </cell>
          <cell r="Y232">
            <v>4</v>
          </cell>
          <cell r="Z232">
            <v>122</v>
          </cell>
          <cell r="AA232">
            <v>722</v>
          </cell>
          <cell r="AH232">
            <v>0</v>
          </cell>
          <cell r="AI232">
            <v>4</v>
          </cell>
          <cell r="AJ232">
            <v>122</v>
          </cell>
          <cell r="AK232">
            <v>722</v>
          </cell>
        </row>
        <row r="233">
          <cell r="A233" t="str">
            <v>33-228</v>
          </cell>
          <cell r="B233" t="str">
            <v>33-26-38-2</v>
          </cell>
          <cell r="D233" t="str">
            <v>P. greggii</v>
          </cell>
          <cell r="E233" t="str">
            <v>Laguna Atezca</v>
          </cell>
          <cell r="F233">
            <v>2</v>
          </cell>
          <cell r="G233">
            <v>33.020000000000003</v>
          </cell>
          <cell r="H233" t="str">
            <v>Hidalgo</v>
          </cell>
          <cell r="I233" t="str">
            <v>Mexico</v>
          </cell>
          <cell r="J233" t="str">
            <v>KLABIN PR</v>
          </cell>
          <cell r="K233" t="str">
            <v>26</v>
          </cell>
          <cell r="L233" t="str">
            <v>Brazil</v>
          </cell>
          <cell r="M233" t="str">
            <v>Trial</v>
          </cell>
          <cell r="N233" t="str">
            <v>33-26-01E</v>
          </cell>
          <cell r="O233" t="str">
            <v>-</v>
          </cell>
          <cell r="P233">
            <v>38</v>
          </cell>
          <cell r="Q233">
            <v>2</v>
          </cell>
          <cell r="R233">
            <v>1</v>
          </cell>
          <cell r="S233" t="str">
            <v>R8 T2</v>
          </cell>
          <cell r="U233" t="str">
            <v>33-228</v>
          </cell>
          <cell r="W233">
            <v>4</v>
          </cell>
          <cell r="X233">
            <v>0</v>
          </cell>
          <cell r="Y233">
            <v>4</v>
          </cell>
          <cell r="Z233">
            <v>133</v>
          </cell>
          <cell r="AA233">
            <v>733</v>
          </cell>
          <cell r="AH233">
            <v>0</v>
          </cell>
          <cell r="AI233">
            <v>4</v>
          </cell>
          <cell r="AJ233">
            <v>133</v>
          </cell>
          <cell r="AK233">
            <v>733</v>
          </cell>
        </row>
        <row r="234">
          <cell r="A234" t="str">
            <v>33-229</v>
          </cell>
          <cell r="B234" t="str">
            <v>33-26-42-2</v>
          </cell>
          <cell r="D234" t="str">
            <v>P. greggii</v>
          </cell>
          <cell r="E234" t="str">
            <v>Laguna Atezca</v>
          </cell>
          <cell r="F234">
            <v>2</v>
          </cell>
          <cell r="G234">
            <v>33.020000000000003</v>
          </cell>
          <cell r="H234" t="str">
            <v>Hidalgo</v>
          </cell>
          <cell r="I234" t="str">
            <v>Mexico</v>
          </cell>
          <cell r="J234" t="str">
            <v>KLABIN PR</v>
          </cell>
          <cell r="K234" t="str">
            <v>26</v>
          </cell>
          <cell r="L234" t="str">
            <v>Brazil</v>
          </cell>
          <cell r="M234" t="str">
            <v>Trial</v>
          </cell>
          <cell r="N234" t="str">
            <v>33-26-01E</v>
          </cell>
          <cell r="O234" t="str">
            <v>-</v>
          </cell>
          <cell r="P234">
            <v>42</v>
          </cell>
          <cell r="Q234">
            <v>2</v>
          </cell>
          <cell r="R234">
            <v>1</v>
          </cell>
          <cell r="S234" t="str">
            <v>R5 T1</v>
          </cell>
          <cell r="U234" t="str">
            <v>33-229</v>
          </cell>
          <cell r="W234">
            <v>6</v>
          </cell>
          <cell r="X234">
            <v>0</v>
          </cell>
          <cell r="Y234">
            <v>6</v>
          </cell>
          <cell r="Z234">
            <v>137</v>
          </cell>
          <cell r="AA234">
            <v>1037</v>
          </cell>
          <cell r="AH234">
            <v>0</v>
          </cell>
          <cell r="AI234">
            <v>6</v>
          </cell>
          <cell r="AJ234">
            <v>137</v>
          </cell>
          <cell r="AK234">
            <v>1037</v>
          </cell>
        </row>
        <row r="235">
          <cell r="A235" t="str">
            <v>33-230</v>
          </cell>
          <cell r="B235" t="str">
            <v>33-26-43-2</v>
          </cell>
          <cell r="D235" t="str">
            <v>P. greggii</v>
          </cell>
          <cell r="E235" t="str">
            <v>Laguna Atezca</v>
          </cell>
          <cell r="F235">
            <v>2</v>
          </cell>
          <cell r="G235">
            <v>33.020000000000003</v>
          </cell>
          <cell r="H235" t="str">
            <v>Hidalgo</v>
          </cell>
          <cell r="I235" t="str">
            <v>Mexico</v>
          </cell>
          <cell r="J235" t="str">
            <v>KLABIN PR</v>
          </cell>
          <cell r="K235" t="str">
            <v>26</v>
          </cell>
          <cell r="L235" t="str">
            <v>Brazil</v>
          </cell>
          <cell r="M235" t="str">
            <v>Trial</v>
          </cell>
          <cell r="N235" t="str">
            <v>33-26-01E</v>
          </cell>
          <cell r="O235" t="str">
            <v>-</v>
          </cell>
          <cell r="P235">
            <v>43</v>
          </cell>
          <cell r="Q235">
            <v>2</v>
          </cell>
          <cell r="R235">
            <v>1</v>
          </cell>
          <cell r="S235" t="str">
            <v>R4 T2</v>
          </cell>
          <cell r="U235" t="str">
            <v>33-230</v>
          </cell>
          <cell r="W235">
            <v>5</v>
          </cell>
          <cell r="X235">
            <v>0</v>
          </cell>
          <cell r="Y235">
            <v>5</v>
          </cell>
          <cell r="Z235">
            <v>29</v>
          </cell>
          <cell r="AA235">
            <v>779</v>
          </cell>
          <cell r="AH235">
            <v>0</v>
          </cell>
          <cell r="AI235">
            <v>5</v>
          </cell>
          <cell r="AJ235">
            <v>29</v>
          </cell>
          <cell r="AK235">
            <v>779</v>
          </cell>
        </row>
        <row r="236">
          <cell r="A236" t="str">
            <v>33-231</v>
          </cell>
          <cell r="B236" t="str">
            <v>33-26-43-3</v>
          </cell>
          <cell r="D236" t="str">
            <v>P. greggii</v>
          </cell>
          <cell r="E236" t="str">
            <v>Laguna Atezca</v>
          </cell>
          <cell r="F236">
            <v>2</v>
          </cell>
          <cell r="G236">
            <v>33.020000000000003</v>
          </cell>
          <cell r="H236" t="str">
            <v>Hidalgo</v>
          </cell>
          <cell r="I236" t="str">
            <v>Mexico</v>
          </cell>
          <cell r="J236" t="str">
            <v>KLABIN PR</v>
          </cell>
          <cell r="K236" t="str">
            <v>26</v>
          </cell>
          <cell r="L236" t="str">
            <v>Brazil</v>
          </cell>
          <cell r="M236" t="str">
            <v>Trial</v>
          </cell>
          <cell r="N236" t="str">
            <v>33-26-01E</v>
          </cell>
          <cell r="O236" t="str">
            <v>-</v>
          </cell>
          <cell r="P236">
            <v>43</v>
          </cell>
          <cell r="Q236">
            <v>3</v>
          </cell>
          <cell r="R236">
            <v>1</v>
          </cell>
          <cell r="S236" t="str">
            <v>R9 T5</v>
          </cell>
          <cell r="U236" t="str">
            <v>33-231</v>
          </cell>
          <cell r="W236">
            <v>5</v>
          </cell>
          <cell r="X236">
            <v>0</v>
          </cell>
          <cell r="Y236">
            <v>5</v>
          </cell>
          <cell r="Z236">
            <v>50</v>
          </cell>
          <cell r="AA236">
            <v>800</v>
          </cell>
          <cell r="AH236">
            <v>0</v>
          </cell>
          <cell r="AI236">
            <v>5</v>
          </cell>
          <cell r="AJ236">
            <v>50</v>
          </cell>
          <cell r="AK236">
            <v>800</v>
          </cell>
        </row>
        <row r="237">
          <cell r="A237" t="str">
            <v>33-232</v>
          </cell>
          <cell r="B237" t="str">
            <v>33-26-43-4</v>
          </cell>
          <cell r="D237" t="str">
            <v>P. greggii</v>
          </cell>
          <cell r="E237" t="str">
            <v>Laguna Atezca</v>
          </cell>
          <cell r="F237">
            <v>2</v>
          </cell>
          <cell r="G237">
            <v>33.020000000000003</v>
          </cell>
          <cell r="H237" t="str">
            <v>Hidalgo</v>
          </cell>
          <cell r="I237" t="str">
            <v>Mexico</v>
          </cell>
          <cell r="J237" t="str">
            <v>KLABIN PR</v>
          </cell>
          <cell r="K237" t="str">
            <v>26</v>
          </cell>
          <cell r="L237" t="str">
            <v>Brazil</v>
          </cell>
          <cell r="M237" t="str">
            <v>Trial</v>
          </cell>
          <cell r="N237" t="str">
            <v>33-26-01E</v>
          </cell>
          <cell r="O237" t="str">
            <v>-</v>
          </cell>
          <cell r="P237">
            <v>43</v>
          </cell>
          <cell r="Q237">
            <v>4</v>
          </cell>
          <cell r="R237">
            <v>1</v>
          </cell>
          <cell r="S237" t="str">
            <v>R1 T3</v>
          </cell>
          <cell r="U237" t="str">
            <v>33-232</v>
          </cell>
          <cell r="W237">
            <v>4</v>
          </cell>
          <cell r="X237">
            <v>0</v>
          </cell>
          <cell r="Y237">
            <v>4</v>
          </cell>
          <cell r="Z237">
            <v>137</v>
          </cell>
          <cell r="AA237">
            <v>737</v>
          </cell>
          <cell r="AH237">
            <v>0</v>
          </cell>
          <cell r="AI237">
            <v>4</v>
          </cell>
          <cell r="AJ237">
            <v>137</v>
          </cell>
          <cell r="AK237">
            <v>737</v>
          </cell>
        </row>
        <row r="238">
          <cell r="A238" t="str">
            <v>33-233</v>
          </cell>
          <cell r="B238" t="str">
            <v>33-26-44-2</v>
          </cell>
          <cell r="D238" t="str">
            <v>P. greggii</v>
          </cell>
          <cell r="E238" t="str">
            <v>Laguna Atezca</v>
          </cell>
          <cell r="F238">
            <v>2</v>
          </cell>
          <cell r="G238">
            <v>33.020000000000003</v>
          </cell>
          <cell r="H238" t="str">
            <v>Hidalgo</v>
          </cell>
          <cell r="I238" t="str">
            <v>Mexico</v>
          </cell>
          <cell r="J238" t="str">
            <v>KLABIN PR</v>
          </cell>
          <cell r="K238" t="str">
            <v>26</v>
          </cell>
          <cell r="L238" t="str">
            <v>Brazil</v>
          </cell>
          <cell r="M238" t="str">
            <v>Trial</v>
          </cell>
          <cell r="N238" t="str">
            <v>33-26-01E</v>
          </cell>
          <cell r="O238" t="str">
            <v>-</v>
          </cell>
          <cell r="P238">
            <v>44</v>
          </cell>
          <cell r="Q238">
            <v>2</v>
          </cell>
          <cell r="R238">
            <v>1</v>
          </cell>
          <cell r="S238" t="str">
            <v>R5 T1</v>
          </cell>
          <cell r="U238" t="str">
            <v>33-233</v>
          </cell>
          <cell r="W238">
            <v>4</v>
          </cell>
          <cell r="X238">
            <v>0</v>
          </cell>
          <cell r="Y238">
            <v>4</v>
          </cell>
          <cell r="Z238">
            <v>114</v>
          </cell>
          <cell r="AA238">
            <v>714</v>
          </cell>
          <cell r="AH238">
            <v>0</v>
          </cell>
          <cell r="AI238">
            <v>4</v>
          </cell>
          <cell r="AJ238">
            <v>114</v>
          </cell>
          <cell r="AK238">
            <v>714</v>
          </cell>
        </row>
        <row r="239">
          <cell r="A239" t="str">
            <v>33-234</v>
          </cell>
          <cell r="B239" t="str">
            <v>33-26-45-1</v>
          </cell>
          <cell r="C239" t="str">
            <v>R45</v>
          </cell>
          <cell r="D239" t="str">
            <v>P. greggii</v>
          </cell>
          <cell r="E239" t="str">
            <v>Laguna Atezca</v>
          </cell>
          <cell r="F239">
            <v>2</v>
          </cell>
          <cell r="G239">
            <v>33.020000000000003</v>
          </cell>
          <cell r="H239" t="str">
            <v>Hidalgo</v>
          </cell>
          <cell r="I239" t="str">
            <v>Mexico</v>
          </cell>
          <cell r="J239" t="str">
            <v>KLABIN PR</v>
          </cell>
          <cell r="K239" t="str">
            <v>26</v>
          </cell>
          <cell r="L239" t="str">
            <v>Brazil</v>
          </cell>
          <cell r="M239" t="str">
            <v>Trial</v>
          </cell>
          <cell r="N239" t="str">
            <v>33-26-01E</v>
          </cell>
          <cell r="O239" t="str">
            <v>-</v>
          </cell>
          <cell r="P239">
            <v>45</v>
          </cell>
          <cell r="Q239">
            <v>1</v>
          </cell>
          <cell r="R239">
            <v>1</v>
          </cell>
          <cell r="S239" t="str">
            <v>R2 T2</v>
          </cell>
          <cell r="U239" t="str">
            <v>33-234</v>
          </cell>
          <cell r="W239">
            <v>4</v>
          </cell>
          <cell r="X239">
            <v>0</v>
          </cell>
          <cell r="Y239">
            <v>4</v>
          </cell>
          <cell r="Z239">
            <v>125</v>
          </cell>
          <cell r="AA239">
            <v>725</v>
          </cell>
          <cell r="AH239">
            <v>0</v>
          </cell>
          <cell r="AI239">
            <v>4</v>
          </cell>
          <cell r="AJ239">
            <v>125</v>
          </cell>
          <cell r="AK239">
            <v>725</v>
          </cell>
        </row>
        <row r="240">
          <cell r="A240" t="str">
            <v>33-235</v>
          </cell>
          <cell r="B240" t="str">
            <v>33-26-46-1</v>
          </cell>
          <cell r="D240" t="str">
            <v>P. greggii</v>
          </cell>
          <cell r="E240" t="str">
            <v>Laguna Atezca</v>
          </cell>
          <cell r="F240">
            <v>2</v>
          </cell>
          <cell r="G240">
            <v>33.020000000000003</v>
          </cell>
          <cell r="H240" t="str">
            <v>Hidalgo</v>
          </cell>
          <cell r="I240" t="str">
            <v>Mexico</v>
          </cell>
          <cell r="J240" t="str">
            <v>KLABIN PR</v>
          </cell>
          <cell r="K240" t="str">
            <v>26</v>
          </cell>
          <cell r="L240" t="str">
            <v>Brazil</v>
          </cell>
          <cell r="M240" t="str">
            <v>Trial</v>
          </cell>
          <cell r="N240" t="str">
            <v>33-26-01E</v>
          </cell>
          <cell r="O240" t="str">
            <v>-</v>
          </cell>
          <cell r="P240">
            <v>46</v>
          </cell>
          <cell r="Q240">
            <v>1</v>
          </cell>
          <cell r="R240">
            <v>1</v>
          </cell>
          <cell r="S240" t="str">
            <v>R2 T2</v>
          </cell>
          <cell r="U240" t="str">
            <v>33-235</v>
          </cell>
          <cell r="W240">
            <v>4</v>
          </cell>
          <cell r="X240">
            <v>0</v>
          </cell>
          <cell r="Y240">
            <v>4</v>
          </cell>
          <cell r="Z240">
            <v>125</v>
          </cell>
          <cell r="AA240">
            <v>725</v>
          </cell>
          <cell r="AH240">
            <v>0</v>
          </cell>
          <cell r="AI240">
            <v>4</v>
          </cell>
          <cell r="AJ240">
            <v>125</v>
          </cell>
          <cell r="AK240">
            <v>725</v>
          </cell>
        </row>
        <row r="241">
          <cell r="A241" t="str">
            <v>33-236</v>
          </cell>
          <cell r="B241" t="str">
            <v>33-26-46-2</v>
          </cell>
          <cell r="D241" t="str">
            <v>P. greggii</v>
          </cell>
          <cell r="E241" t="str">
            <v>Laguna Atezca</v>
          </cell>
          <cell r="F241">
            <v>2</v>
          </cell>
          <cell r="G241">
            <v>33.020000000000003</v>
          </cell>
          <cell r="H241" t="str">
            <v>Hidalgo</v>
          </cell>
          <cell r="I241" t="str">
            <v>Mexico</v>
          </cell>
          <cell r="J241" t="str">
            <v>KLABIN PR</v>
          </cell>
          <cell r="K241" t="str">
            <v>26</v>
          </cell>
          <cell r="L241" t="str">
            <v>Brazil</v>
          </cell>
          <cell r="M241" t="str">
            <v>Trial</v>
          </cell>
          <cell r="N241" t="str">
            <v>33-26-01E</v>
          </cell>
          <cell r="O241" t="str">
            <v>-</v>
          </cell>
          <cell r="P241">
            <v>46</v>
          </cell>
          <cell r="Q241">
            <v>2</v>
          </cell>
          <cell r="R241">
            <v>1</v>
          </cell>
          <cell r="S241" t="str">
            <v>R4 T5</v>
          </cell>
          <cell r="U241" t="str">
            <v>33-236</v>
          </cell>
          <cell r="W241">
            <v>5</v>
          </cell>
          <cell r="X241">
            <v>0</v>
          </cell>
          <cell r="Y241">
            <v>5</v>
          </cell>
          <cell r="Z241">
            <v>23</v>
          </cell>
          <cell r="AA241">
            <v>773</v>
          </cell>
          <cell r="AH241">
            <v>0</v>
          </cell>
          <cell r="AI241">
            <v>5</v>
          </cell>
          <cell r="AJ241">
            <v>23</v>
          </cell>
          <cell r="AK241">
            <v>773</v>
          </cell>
        </row>
        <row r="242">
          <cell r="A242" t="str">
            <v>33-237</v>
          </cell>
          <cell r="B242" t="str">
            <v>33-26-46-3</v>
          </cell>
          <cell r="D242" t="str">
            <v>P. greggii</v>
          </cell>
          <cell r="E242" t="str">
            <v>Laguna Atezca</v>
          </cell>
          <cell r="F242">
            <v>2</v>
          </cell>
          <cell r="G242">
            <v>33.020000000000003</v>
          </cell>
          <cell r="H242" t="str">
            <v>Hidalgo</v>
          </cell>
          <cell r="I242" t="str">
            <v>Mexico</v>
          </cell>
          <cell r="J242" t="str">
            <v>KLABIN PR</v>
          </cell>
          <cell r="K242" t="str">
            <v>26</v>
          </cell>
          <cell r="L242" t="str">
            <v>Brazil</v>
          </cell>
          <cell r="M242" t="str">
            <v>Trial</v>
          </cell>
          <cell r="N242" t="str">
            <v>33-26-01E</v>
          </cell>
          <cell r="O242" t="str">
            <v>-</v>
          </cell>
          <cell r="P242">
            <v>46</v>
          </cell>
          <cell r="Q242">
            <v>3</v>
          </cell>
          <cell r="R242">
            <v>1</v>
          </cell>
          <cell r="S242" t="str">
            <v>R7 T4</v>
          </cell>
          <cell r="U242" t="str">
            <v>33-237</v>
          </cell>
          <cell r="W242">
            <v>4</v>
          </cell>
          <cell r="X242">
            <v>0</v>
          </cell>
          <cell r="Y242">
            <v>4</v>
          </cell>
          <cell r="Z242">
            <v>125</v>
          </cell>
          <cell r="AA242">
            <v>725</v>
          </cell>
          <cell r="AH242">
            <v>0</v>
          </cell>
          <cell r="AI242">
            <v>4</v>
          </cell>
          <cell r="AJ242">
            <v>125</v>
          </cell>
          <cell r="AK242">
            <v>725</v>
          </cell>
        </row>
        <row r="243">
          <cell r="A243" t="str">
            <v>33-238</v>
          </cell>
          <cell r="B243" t="str">
            <v>33-26-104-1</v>
          </cell>
          <cell r="D243" t="str">
            <v>P. greggii</v>
          </cell>
          <cell r="E243" t="str">
            <v>Laguna Seca</v>
          </cell>
          <cell r="F243">
            <v>3</v>
          </cell>
          <cell r="G243">
            <v>33.03</v>
          </cell>
          <cell r="H243" t="str">
            <v>Hidalgo</v>
          </cell>
          <cell r="I243" t="str">
            <v>Mexico</v>
          </cell>
          <cell r="J243" t="str">
            <v>KLABIN PR</v>
          </cell>
          <cell r="K243" t="str">
            <v>26</v>
          </cell>
          <cell r="L243" t="str">
            <v>Brazil</v>
          </cell>
          <cell r="M243" t="str">
            <v>Trial</v>
          </cell>
          <cell r="N243" t="str">
            <v>33-26-01E</v>
          </cell>
          <cell r="O243" t="str">
            <v>-</v>
          </cell>
          <cell r="P243">
            <v>104</v>
          </cell>
          <cell r="Q243">
            <v>1</v>
          </cell>
          <cell r="R243">
            <v>1</v>
          </cell>
          <cell r="S243" t="str">
            <v>R2 T1</v>
          </cell>
          <cell r="U243" t="str">
            <v>33-238</v>
          </cell>
          <cell r="W243">
            <v>4</v>
          </cell>
          <cell r="X243">
            <v>0</v>
          </cell>
          <cell r="Y243">
            <v>4</v>
          </cell>
          <cell r="Z243">
            <v>144</v>
          </cell>
          <cell r="AA243">
            <v>744</v>
          </cell>
          <cell r="AH243">
            <v>0</v>
          </cell>
          <cell r="AI243">
            <v>4</v>
          </cell>
          <cell r="AJ243">
            <v>144</v>
          </cell>
          <cell r="AK243">
            <v>744</v>
          </cell>
        </row>
        <row r="244">
          <cell r="A244" t="str">
            <v>33-239</v>
          </cell>
          <cell r="B244" t="str">
            <v>33-26-104-2</v>
          </cell>
          <cell r="D244" t="str">
            <v>P. greggii</v>
          </cell>
          <cell r="E244" t="str">
            <v>Laguna Seca</v>
          </cell>
          <cell r="F244">
            <v>3</v>
          </cell>
          <cell r="G244">
            <v>33.03</v>
          </cell>
          <cell r="H244" t="str">
            <v>Hidalgo</v>
          </cell>
          <cell r="I244" t="str">
            <v>Mexico</v>
          </cell>
          <cell r="J244" t="str">
            <v>KLABIN PR</v>
          </cell>
          <cell r="K244" t="str">
            <v>26</v>
          </cell>
          <cell r="L244" t="str">
            <v>Brazil</v>
          </cell>
          <cell r="M244" t="str">
            <v>Trial</v>
          </cell>
          <cell r="N244" t="str">
            <v>33-26-01E</v>
          </cell>
          <cell r="O244" t="str">
            <v>-</v>
          </cell>
          <cell r="P244">
            <v>104</v>
          </cell>
          <cell r="Q244">
            <v>2</v>
          </cell>
          <cell r="R244">
            <v>1</v>
          </cell>
          <cell r="S244" t="str">
            <v>R2 T4</v>
          </cell>
          <cell r="U244" t="str">
            <v>33-239</v>
          </cell>
          <cell r="W244">
            <v>5</v>
          </cell>
          <cell r="X244">
            <v>0</v>
          </cell>
          <cell r="Y244">
            <v>5</v>
          </cell>
          <cell r="Z244">
            <v>0</v>
          </cell>
          <cell r="AA244">
            <v>750</v>
          </cell>
          <cell r="AH244">
            <v>0</v>
          </cell>
          <cell r="AI244">
            <v>5</v>
          </cell>
          <cell r="AJ244">
            <v>0</v>
          </cell>
          <cell r="AK244">
            <v>750</v>
          </cell>
        </row>
        <row r="245">
          <cell r="A245" t="str">
            <v>33-240</v>
          </cell>
          <cell r="B245" t="str">
            <v>33-26-104-3</v>
          </cell>
          <cell r="D245" t="str">
            <v>P. greggii</v>
          </cell>
          <cell r="E245" t="str">
            <v>Laguna Seca</v>
          </cell>
          <cell r="F245">
            <v>3</v>
          </cell>
          <cell r="G245">
            <v>33.03</v>
          </cell>
          <cell r="H245" t="str">
            <v>Hidalgo</v>
          </cell>
          <cell r="I245" t="str">
            <v>Mexico</v>
          </cell>
          <cell r="J245" t="str">
            <v>KLABIN PR</v>
          </cell>
          <cell r="K245" t="str">
            <v>26</v>
          </cell>
          <cell r="L245" t="str">
            <v>Brazil</v>
          </cell>
          <cell r="M245" t="str">
            <v>Trial</v>
          </cell>
          <cell r="N245" t="str">
            <v>33-26-01E</v>
          </cell>
          <cell r="O245" t="str">
            <v>-</v>
          </cell>
          <cell r="P245">
            <v>104</v>
          </cell>
          <cell r="Q245">
            <v>3</v>
          </cell>
          <cell r="R245">
            <v>1</v>
          </cell>
          <cell r="S245" t="str">
            <v>R8 T4</v>
          </cell>
          <cell r="U245" t="str">
            <v>33-240</v>
          </cell>
          <cell r="W245">
            <v>3</v>
          </cell>
          <cell r="X245">
            <v>0</v>
          </cell>
          <cell r="Y245">
            <v>3</v>
          </cell>
          <cell r="Z245">
            <v>81</v>
          </cell>
          <cell r="AA245">
            <v>531</v>
          </cell>
          <cell r="AH245">
            <v>0</v>
          </cell>
          <cell r="AI245">
            <v>3</v>
          </cell>
          <cell r="AJ245">
            <v>81</v>
          </cell>
          <cell r="AK245">
            <v>531</v>
          </cell>
        </row>
        <row r="246">
          <cell r="A246" t="str">
            <v>33-241</v>
          </cell>
          <cell r="B246" t="str">
            <v>33-26-104-4</v>
          </cell>
          <cell r="D246" t="str">
            <v>P. greggii</v>
          </cell>
          <cell r="E246" t="str">
            <v>Laguna Seca</v>
          </cell>
          <cell r="F246">
            <v>3</v>
          </cell>
          <cell r="G246">
            <v>33.03</v>
          </cell>
          <cell r="H246" t="str">
            <v>Hidalgo</v>
          </cell>
          <cell r="I246" t="str">
            <v>Mexico</v>
          </cell>
          <cell r="J246" t="str">
            <v>KLABIN PR</v>
          </cell>
          <cell r="K246" t="str">
            <v>26</v>
          </cell>
          <cell r="L246" t="str">
            <v>Brazil</v>
          </cell>
          <cell r="M246" t="str">
            <v>Trial</v>
          </cell>
          <cell r="N246" t="str">
            <v>33-26-01E</v>
          </cell>
          <cell r="O246" t="str">
            <v>-</v>
          </cell>
          <cell r="P246">
            <v>104</v>
          </cell>
          <cell r="Q246">
            <v>4</v>
          </cell>
          <cell r="R246">
            <v>1</v>
          </cell>
          <cell r="S246" t="str">
            <v>R8 T8</v>
          </cell>
          <cell r="U246" t="str">
            <v>33-241</v>
          </cell>
          <cell r="W246">
            <v>5</v>
          </cell>
          <cell r="X246">
            <v>0</v>
          </cell>
          <cell r="Y246">
            <v>5</v>
          </cell>
          <cell r="Z246">
            <v>52</v>
          </cell>
          <cell r="AA246">
            <v>802</v>
          </cell>
          <cell r="AH246">
            <v>0</v>
          </cell>
          <cell r="AI246">
            <v>5</v>
          </cell>
          <cell r="AJ246">
            <v>52</v>
          </cell>
          <cell r="AK246">
            <v>802</v>
          </cell>
        </row>
        <row r="247">
          <cell r="A247" t="str">
            <v>33-242</v>
          </cell>
          <cell r="B247" t="str">
            <v>33-26-104-5</v>
          </cell>
          <cell r="C247" t="str">
            <v>R104</v>
          </cell>
          <cell r="D247" t="str">
            <v>P. greggii</v>
          </cell>
          <cell r="E247" t="str">
            <v>Laguna Seca</v>
          </cell>
          <cell r="F247">
            <v>3</v>
          </cell>
          <cell r="G247">
            <v>33.03</v>
          </cell>
          <cell r="H247" t="str">
            <v>Hidalgo</v>
          </cell>
          <cell r="I247" t="str">
            <v>Mexico</v>
          </cell>
          <cell r="J247" t="str">
            <v>KLABIN PR</v>
          </cell>
          <cell r="K247" t="str">
            <v>26</v>
          </cell>
          <cell r="L247" t="str">
            <v>Brazil</v>
          </cell>
          <cell r="M247" t="str">
            <v>Trial</v>
          </cell>
          <cell r="N247" t="str">
            <v>33-26-01E</v>
          </cell>
          <cell r="O247" t="str">
            <v>-</v>
          </cell>
          <cell r="P247">
            <v>104</v>
          </cell>
          <cell r="Q247">
            <v>5</v>
          </cell>
          <cell r="R247">
            <v>1</v>
          </cell>
          <cell r="S247" t="str">
            <v>R9 T2</v>
          </cell>
          <cell r="U247" t="str">
            <v>33-242</v>
          </cell>
          <cell r="W247">
            <v>4</v>
          </cell>
          <cell r="X247">
            <v>0</v>
          </cell>
          <cell r="Y247">
            <v>4</v>
          </cell>
          <cell r="Z247">
            <v>148</v>
          </cell>
          <cell r="AA247">
            <v>748</v>
          </cell>
          <cell r="AH247">
            <v>0</v>
          </cell>
          <cell r="AI247">
            <v>4</v>
          </cell>
          <cell r="AJ247">
            <v>148</v>
          </cell>
          <cell r="AK247">
            <v>748</v>
          </cell>
        </row>
        <row r="248">
          <cell r="A248" t="str">
            <v>33-243</v>
          </cell>
          <cell r="B248" t="str">
            <v>33-26-107-2</v>
          </cell>
          <cell r="D248" t="str">
            <v>P. greggii</v>
          </cell>
          <cell r="E248" t="str">
            <v>Laguna Seca</v>
          </cell>
          <cell r="F248">
            <v>3</v>
          </cell>
          <cell r="G248">
            <v>33.03</v>
          </cell>
          <cell r="H248" t="str">
            <v>Hidalgo</v>
          </cell>
          <cell r="I248" t="str">
            <v>Mexico</v>
          </cell>
          <cell r="J248" t="str">
            <v>KLABIN PR</v>
          </cell>
          <cell r="K248" t="str">
            <v>26</v>
          </cell>
          <cell r="L248" t="str">
            <v>Brazil</v>
          </cell>
          <cell r="M248" t="str">
            <v>Trial</v>
          </cell>
          <cell r="N248" t="str">
            <v>33-26-01E</v>
          </cell>
          <cell r="O248" t="str">
            <v>-</v>
          </cell>
          <cell r="P248">
            <v>107</v>
          </cell>
          <cell r="Q248">
            <v>2</v>
          </cell>
          <cell r="R248">
            <v>1</v>
          </cell>
          <cell r="S248" t="str">
            <v>R1 T2</v>
          </cell>
          <cell r="U248" t="str">
            <v>33-243</v>
          </cell>
          <cell r="W248">
            <v>5</v>
          </cell>
          <cell r="X248">
            <v>0</v>
          </cell>
          <cell r="Y248">
            <v>5</v>
          </cell>
          <cell r="Z248">
            <v>0</v>
          </cell>
          <cell r="AA248">
            <v>750</v>
          </cell>
          <cell r="AH248">
            <v>0</v>
          </cell>
          <cell r="AI248">
            <v>5</v>
          </cell>
          <cell r="AJ248">
            <v>0</v>
          </cell>
          <cell r="AK248">
            <v>750</v>
          </cell>
        </row>
        <row r="249">
          <cell r="A249" t="str">
            <v>33-244</v>
          </cell>
          <cell r="B249" t="str">
            <v>33-26-109-2</v>
          </cell>
          <cell r="D249" t="str">
            <v>P. greggii</v>
          </cell>
          <cell r="E249" t="str">
            <v>Laguna Seca</v>
          </cell>
          <cell r="F249">
            <v>3</v>
          </cell>
          <cell r="G249">
            <v>33.03</v>
          </cell>
          <cell r="H249" t="str">
            <v>Hidalgo</v>
          </cell>
          <cell r="I249" t="str">
            <v>Mexico</v>
          </cell>
          <cell r="J249" t="str">
            <v>KLABIN PR</v>
          </cell>
          <cell r="K249" t="str">
            <v>26</v>
          </cell>
          <cell r="L249" t="str">
            <v>Brazil</v>
          </cell>
          <cell r="M249" t="str">
            <v>Trial</v>
          </cell>
          <cell r="N249" t="str">
            <v>33-26-01E</v>
          </cell>
          <cell r="O249" t="str">
            <v>-</v>
          </cell>
          <cell r="P249">
            <v>109</v>
          </cell>
          <cell r="Q249">
            <v>2</v>
          </cell>
          <cell r="R249">
            <v>1</v>
          </cell>
          <cell r="S249" t="str">
            <v>R4 T5</v>
          </cell>
          <cell r="U249" t="str">
            <v>33-244</v>
          </cell>
          <cell r="W249">
            <v>6</v>
          </cell>
          <cell r="X249">
            <v>0</v>
          </cell>
          <cell r="Y249">
            <v>6</v>
          </cell>
          <cell r="Z249">
            <v>140</v>
          </cell>
          <cell r="AA249">
            <v>1040</v>
          </cell>
          <cell r="AH249">
            <v>0</v>
          </cell>
          <cell r="AI249">
            <v>6</v>
          </cell>
          <cell r="AJ249">
            <v>140</v>
          </cell>
          <cell r="AK249">
            <v>1040</v>
          </cell>
        </row>
        <row r="250">
          <cell r="A250" t="str">
            <v>33-245</v>
          </cell>
          <cell r="B250" t="str">
            <v>33-26-113-1</v>
          </cell>
          <cell r="D250" t="str">
            <v>P. greggii</v>
          </cell>
          <cell r="E250" t="str">
            <v>Laguna Seca</v>
          </cell>
          <cell r="F250">
            <v>3</v>
          </cell>
          <cell r="G250">
            <v>33.03</v>
          </cell>
          <cell r="H250" t="str">
            <v>Hidalgo</v>
          </cell>
          <cell r="I250" t="str">
            <v>Mexico</v>
          </cell>
          <cell r="J250" t="str">
            <v>KLABIN PR</v>
          </cell>
          <cell r="K250" t="str">
            <v>26</v>
          </cell>
          <cell r="L250" t="str">
            <v>Brazil</v>
          </cell>
          <cell r="M250" t="str">
            <v>Trial</v>
          </cell>
          <cell r="N250" t="str">
            <v>33-26-01E</v>
          </cell>
          <cell r="O250" t="str">
            <v>-</v>
          </cell>
          <cell r="P250">
            <v>113</v>
          </cell>
          <cell r="Q250">
            <v>1</v>
          </cell>
          <cell r="R250">
            <v>1</v>
          </cell>
          <cell r="S250" t="str">
            <v>R3 T3</v>
          </cell>
          <cell r="U250" t="str">
            <v>33-245</v>
          </cell>
          <cell r="W250">
            <v>5</v>
          </cell>
          <cell r="X250">
            <v>0</v>
          </cell>
          <cell r="Y250">
            <v>5</v>
          </cell>
          <cell r="Z250">
            <v>3</v>
          </cell>
          <cell r="AA250">
            <v>753</v>
          </cell>
          <cell r="AH250">
            <v>0</v>
          </cell>
          <cell r="AI250">
            <v>5</v>
          </cell>
          <cell r="AJ250">
            <v>3</v>
          </cell>
          <cell r="AK250">
            <v>753</v>
          </cell>
        </row>
        <row r="251">
          <cell r="A251" t="str">
            <v>33-246</v>
          </cell>
          <cell r="B251" t="str">
            <v>33-26-114-1</v>
          </cell>
          <cell r="D251" t="str">
            <v>P. greggii</v>
          </cell>
          <cell r="E251" t="str">
            <v>Laguna Seca</v>
          </cell>
          <cell r="F251">
            <v>3</v>
          </cell>
          <cell r="G251">
            <v>33.03</v>
          </cell>
          <cell r="H251" t="str">
            <v>Hidalgo</v>
          </cell>
          <cell r="I251" t="str">
            <v>Mexico</v>
          </cell>
          <cell r="J251" t="str">
            <v>KLABIN PR</v>
          </cell>
          <cell r="K251" t="str">
            <v>26</v>
          </cell>
          <cell r="L251" t="str">
            <v>Brazil</v>
          </cell>
          <cell r="M251" t="str">
            <v>Trial</v>
          </cell>
          <cell r="N251" t="str">
            <v>33-26-01E</v>
          </cell>
          <cell r="O251" t="str">
            <v>-</v>
          </cell>
          <cell r="P251">
            <v>114</v>
          </cell>
          <cell r="Q251">
            <v>1</v>
          </cell>
          <cell r="R251">
            <v>1</v>
          </cell>
          <cell r="S251" t="str">
            <v>R8 T4</v>
          </cell>
          <cell r="U251" t="str">
            <v>33-246</v>
          </cell>
          <cell r="W251">
            <v>5</v>
          </cell>
          <cell r="X251">
            <v>0</v>
          </cell>
          <cell r="Y251">
            <v>5</v>
          </cell>
          <cell r="Z251">
            <v>4</v>
          </cell>
          <cell r="AA251">
            <v>754</v>
          </cell>
          <cell r="AH251">
            <v>0</v>
          </cell>
          <cell r="AI251">
            <v>5</v>
          </cell>
          <cell r="AJ251">
            <v>4</v>
          </cell>
          <cell r="AK251">
            <v>754</v>
          </cell>
        </row>
        <row r="252">
          <cell r="A252" t="str">
            <v>33-247</v>
          </cell>
          <cell r="B252" t="str">
            <v>33-26-114-2</v>
          </cell>
          <cell r="D252" t="str">
            <v>P. greggii</v>
          </cell>
          <cell r="E252" t="str">
            <v>Laguna Seca</v>
          </cell>
          <cell r="F252">
            <v>3</v>
          </cell>
          <cell r="G252">
            <v>33.03</v>
          </cell>
          <cell r="H252" t="str">
            <v>Hidalgo</v>
          </cell>
          <cell r="I252" t="str">
            <v>Mexico</v>
          </cell>
          <cell r="J252" t="str">
            <v>KLABIN PR</v>
          </cell>
          <cell r="K252" t="str">
            <v>26</v>
          </cell>
          <cell r="L252" t="str">
            <v>Brazil</v>
          </cell>
          <cell r="M252" t="str">
            <v>Trial</v>
          </cell>
          <cell r="N252" t="str">
            <v>33-26-01E</v>
          </cell>
          <cell r="O252" t="str">
            <v>-</v>
          </cell>
          <cell r="P252">
            <v>114</v>
          </cell>
          <cell r="Q252">
            <v>2</v>
          </cell>
          <cell r="R252">
            <v>1</v>
          </cell>
          <cell r="S252" t="str">
            <v>R8 T6</v>
          </cell>
          <cell r="U252" t="str">
            <v>33-247</v>
          </cell>
          <cell r="W252">
            <v>4</v>
          </cell>
          <cell r="X252">
            <v>0</v>
          </cell>
          <cell r="Y252">
            <v>4</v>
          </cell>
          <cell r="Z252">
            <v>146</v>
          </cell>
          <cell r="AA252">
            <v>746</v>
          </cell>
          <cell r="AH252">
            <v>0</v>
          </cell>
          <cell r="AI252">
            <v>4</v>
          </cell>
          <cell r="AJ252">
            <v>146</v>
          </cell>
          <cell r="AK252">
            <v>746</v>
          </cell>
        </row>
        <row r="253">
          <cell r="A253" t="str">
            <v>33-248</v>
          </cell>
          <cell r="B253" t="str">
            <v>33-26-114-3</v>
          </cell>
          <cell r="D253" t="str">
            <v>P. greggii</v>
          </cell>
          <cell r="E253" t="str">
            <v>Laguna Seca</v>
          </cell>
          <cell r="F253">
            <v>3</v>
          </cell>
          <cell r="G253">
            <v>33.03</v>
          </cell>
          <cell r="H253" t="str">
            <v>Hidalgo</v>
          </cell>
          <cell r="I253" t="str">
            <v>Mexico</v>
          </cell>
          <cell r="J253" t="str">
            <v>KLABIN PR</v>
          </cell>
          <cell r="K253" t="str">
            <v>26</v>
          </cell>
          <cell r="L253" t="str">
            <v>Brazil</v>
          </cell>
          <cell r="M253" t="str">
            <v>Trial</v>
          </cell>
          <cell r="N253" t="str">
            <v>33-26-01E</v>
          </cell>
          <cell r="O253" t="str">
            <v>-</v>
          </cell>
          <cell r="P253">
            <v>114</v>
          </cell>
          <cell r="Q253">
            <v>3</v>
          </cell>
          <cell r="R253">
            <v>1</v>
          </cell>
          <cell r="S253" t="str">
            <v>R9 T1</v>
          </cell>
          <cell r="U253" t="str">
            <v>33-248</v>
          </cell>
          <cell r="W253">
            <v>5</v>
          </cell>
          <cell r="X253">
            <v>0</v>
          </cell>
          <cell r="Y253">
            <v>5</v>
          </cell>
          <cell r="Z253">
            <v>29</v>
          </cell>
          <cell r="AA253">
            <v>779</v>
          </cell>
          <cell r="AH253">
            <v>0</v>
          </cell>
          <cell r="AI253">
            <v>5</v>
          </cell>
          <cell r="AJ253">
            <v>29</v>
          </cell>
          <cell r="AK253">
            <v>779</v>
          </cell>
        </row>
        <row r="254">
          <cell r="A254" t="str">
            <v>33-249</v>
          </cell>
          <cell r="B254" t="str">
            <v>33-26-114-4</v>
          </cell>
          <cell r="D254" t="str">
            <v>P. greggii</v>
          </cell>
          <cell r="E254" t="str">
            <v>Laguna Seca</v>
          </cell>
          <cell r="F254">
            <v>3</v>
          </cell>
          <cell r="G254">
            <v>33.03</v>
          </cell>
          <cell r="H254" t="str">
            <v>Hidalgo</v>
          </cell>
          <cell r="I254" t="str">
            <v>Mexico</v>
          </cell>
          <cell r="J254" t="str">
            <v>KLABIN PR</v>
          </cell>
          <cell r="K254" t="str">
            <v>26</v>
          </cell>
          <cell r="L254" t="str">
            <v>Brazil</v>
          </cell>
          <cell r="M254" t="str">
            <v>Trial</v>
          </cell>
          <cell r="N254" t="str">
            <v>33-26-01E</v>
          </cell>
          <cell r="O254" t="str">
            <v>-</v>
          </cell>
          <cell r="P254">
            <v>114</v>
          </cell>
          <cell r="Q254">
            <v>4</v>
          </cell>
          <cell r="R254">
            <v>1</v>
          </cell>
          <cell r="S254" t="str">
            <v>R6 T4</v>
          </cell>
          <cell r="U254" t="str">
            <v>33-249</v>
          </cell>
          <cell r="W254">
            <v>5</v>
          </cell>
          <cell r="X254">
            <v>0</v>
          </cell>
          <cell r="Y254">
            <v>5</v>
          </cell>
          <cell r="Z254">
            <v>24</v>
          </cell>
          <cell r="AA254">
            <v>774</v>
          </cell>
          <cell r="AH254">
            <v>0</v>
          </cell>
          <cell r="AI254">
            <v>5</v>
          </cell>
          <cell r="AJ254">
            <v>24</v>
          </cell>
          <cell r="AK254">
            <v>774</v>
          </cell>
        </row>
        <row r="255">
          <cell r="A255" t="str">
            <v>33-250</v>
          </cell>
          <cell r="B255" t="str">
            <v>33-26-115-1</v>
          </cell>
          <cell r="D255" t="str">
            <v>P. greggii</v>
          </cell>
          <cell r="E255" t="str">
            <v>Laguna Seca</v>
          </cell>
          <cell r="F255">
            <v>3</v>
          </cell>
          <cell r="G255">
            <v>33.03</v>
          </cell>
          <cell r="H255" t="str">
            <v>Hidalgo</v>
          </cell>
          <cell r="I255" t="str">
            <v>Mexico</v>
          </cell>
          <cell r="J255" t="str">
            <v>KLABIN PR</v>
          </cell>
          <cell r="K255" t="str">
            <v>26</v>
          </cell>
          <cell r="L255" t="str">
            <v>Brazil</v>
          </cell>
          <cell r="M255" t="str">
            <v>Trial</v>
          </cell>
          <cell r="N255" t="str">
            <v>33-26-01E</v>
          </cell>
          <cell r="O255" t="str">
            <v>-</v>
          </cell>
          <cell r="P255">
            <v>115</v>
          </cell>
          <cell r="Q255">
            <v>1</v>
          </cell>
          <cell r="R255">
            <v>1</v>
          </cell>
          <cell r="S255" t="str">
            <v>R8 T6</v>
          </cell>
          <cell r="U255" t="str">
            <v>33-250</v>
          </cell>
          <cell r="W255">
            <v>4</v>
          </cell>
          <cell r="X255">
            <v>0</v>
          </cell>
          <cell r="Y255">
            <v>4</v>
          </cell>
          <cell r="Z255">
            <v>85</v>
          </cell>
          <cell r="AA255">
            <v>685</v>
          </cell>
          <cell r="AH255">
            <v>0</v>
          </cell>
          <cell r="AI255">
            <v>4</v>
          </cell>
          <cell r="AJ255">
            <v>85</v>
          </cell>
          <cell r="AK255">
            <v>685</v>
          </cell>
        </row>
        <row r="256">
          <cell r="A256" t="str">
            <v>33-251</v>
          </cell>
          <cell r="B256" t="str">
            <v>33-26-117-2</v>
          </cell>
          <cell r="D256" t="str">
            <v>P. greggii</v>
          </cell>
          <cell r="E256" t="str">
            <v>Laguna Seca</v>
          </cell>
          <cell r="F256">
            <v>3</v>
          </cell>
          <cell r="G256">
            <v>33.03</v>
          </cell>
          <cell r="H256" t="str">
            <v>Hidalgo</v>
          </cell>
          <cell r="I256" t="str">
            <v>Mexico</v>
          </cell>
          <cell r="J256" t="str">
            <v>KLABIN PR</v>
          </cell>
          <cell r="K256" t="str">
            <v>26</v>
          </cell>
          <cell r="L256" t="str">
            <v>Brazil</v>
          </cell>
          <cell r="M256" t="str">
            <v>Trial</v>
          </cell>
          <cell r="N256" t="str">
            <v>33-26-01E</v>
          </cell>
          <cell r="O256" t="str">
            <v>-</v>
          </cell>
          <cell r="P256">
            <v>117</v>
          </cell>
          <cell r="Q256">
            <v>2</v>
          </cell>
          <cell r="R256">
            <v>1</v>
          </cell>
          <cell r="S256" t="str">
            <v>R5 T2</v>
          </cell>
          <cell r="U256" t="str">
            <v>33-251</v>
          </cell>
          <cell r="W256">
            <v>5</v>
          </cell>
          <cell r="X256">
            <v>0</v>
          </cell>
          <cell r="Y256">
            <v>5</v>
          </cell>
          <cell r="Z256">
            <v>37</v>
          </cell>
          <cell r="AA256">
            <v>787</v>
          </cell>
          <cell r="AH256">
            <v>0</v>
          </cell>
          <cell r="AI256">
            <v>5</v>
          </cell>
          <cell r="AJ256">
            <v>37</v>
          </cell>
          <cell r="AK256">
            <v>787</v>
          </cell>
        </row>
        <row r="257">
          <cell r="A257" t="str">
            <v>33-252</v>
          </cell>
          <cell r="B257" t="str">
            <v>33-26-117-3</v>
          </cell>
          <cell r="D257" t="str">
            <v>P. greggii</v>
          </cell>
          <cell r="E257" t="str">
            <v>Laguna Seca</v>
          </cell>
          <cell r="F257">
            <v>3</v>
          </cell>
          <cell r="G257">
            <v>33.03</v>
          </cell>
          <cell r="H257" t="str">
            <v>Hidalgo</v>
          </cell>
          <cell r="I257" t="str">
            <v>Mexico</v>
          </cell>
          <cell r="J257" t="str">
            <v>KLABIN PR</v>
          </cell>
          <cell r="K257" t="str">
            <v>26</v>
          </cell>
          <cell r="L257" t="str">
            <v>Brazil</v>
          </cell>
          <cell r="M257" t="str">
            <v>Trial</v>
          </cell>
          <cell r="N257" t="str">
            <v>33-26-01E</v>
          </cell>
          <cell r="O257" t="str">
            <v>-</v>
          </cell>
          <cell r="P257">
            <v>117</v>
          </cell>
          <cell r="Q257">
            <v>3</v>
          </cell>
          <cell r="R257">
            <v>1</v>
          </cell>
          <cell r="S257" t="str">
            <v>R7 T1</v>
          </cell>
          <cell r="U257" t="str">
            <v>33-252</v>
          </cell>
          <cell r="W257">
            <v>4</v>
          </cell>
          <cell r="X257">
            <v>0</v>
          </cell>
          <cell r="Y257">
            <v>4</v>
          </cell>
          <cell r="Z257">
            <v>91</v>
          </cell>
          <cell r="AA257">
            <v>691</v>
          </cell>
          <cell r="AH257">
            <v>0</v>
          </cell>
          <cell r="AI257">
            <v>4</v>
          </cell>
          <cell r="AJ257">
            <v>91</v>
          </cell>
          <cell r="AK257">
            <v>691</v>
          </cell>
        </row>
        <row r="258">
          <cell r="A258" t="str">
            <v>33-253</v>
          </cell>
          <cell r="B258" t="str">
            <v>33-26-9-1</v>
          </cell>
          <cell r="D258" t="str">
            <v>P. greggii</v>
          </cell>
          <cell r="E258" t="str">
            <v>El Madroño</v>
          </cell>
          <cell r="F258">
            <v>1</v>
          </cell>
          <cell r="G258">
            <v>33.01</v>
          </cell>
          <cell r="H258" t="str">
            <v>Querétaro</v>
          </cell>
          <cell r="I258" t="str">
            <v>Mexico</v>
          </cell>
          <cell r="J258" t="str">
            <v>KLABIN PR</v>
          </cell>
          <cell r="K258" t="str">
            <v>26</v>
          </cell>
          <cell r="L258" t="str">
            <v>Brazil</v>
          </cell>
          <cell r="M258" t="str">
            <v>Trial</v>
          </cell>
          <cell r="N258" t="str">
            <v>33-26-01E</v>
          </cell>
          <cell r="O258" t="str">
            <v>-</v>
          </cell>
          <cell r="P258">
            <v>9</v>
          </cell>
          <cell r="Q258">
            <v>1</v>
          </cell>
          <cell r="R258">
            <v>1</v>
          </cell>
          <cell r="S258" t="str">
            <v>R1 T1</v>
          </cell>
          <cell r="U258" t="str">
            <v>33-253</v>
          </cell>
          <cell r="AH258">
            <v>0</v>
          </cell>
          <cell r="AI258">
            <v>0</v>
          </cell>
          <cell r="AJ258">
            <v>0</v>
          </cell>
          <cell r="AK258">
            <v>0</v>
          </cell>
        </row>
        <row r="259">
          <cell r="A259" t="str">
            <v>33-253</v>
          </cell>
          <cell r="B259" t="str">
            <v>33-26-17-2</v>
          </cell>
          <cell r="D259" t="str">
            <v>P. greggii</v>
          </cell>
          <cell r="E259" t="str">
            <v>El Madroño</v>
          </cell>
          <cell r="F259">
            <v>1</v>
          </cell>
          <cell r="G259">
            <v>33.01</v>
          </cell>
          <cell r="H259" t="str">
            <v>Querétaro</v>
          </cell>
          <cell r="I259" t="str">
            <v>Mexico</v>
          </cell>
          <cell r="J259" t="str">
            <v>KLABIN PR</v>
          </cell>
          <cell r="K259" t="str">
            <v>26</v>
          </cell>
          <cell r="L259" t="str">
            <v>Brazil</v>
          </cell>
          <cell r="M259" t="str">
            <v>Trial</v>
          </cell>
          <cell r="N259" t="str">
            <v>33-26-01E</v>
          </cell>
          <cell r="O259" t="str">
            <v>-</v>
          </cell>
          <cell r="P259">
            <v>17</v>
          </cell>
          <cell r="Q259">
            <v>2</v>
          </cell>
          <cell r="R259">
            <v>1</v>
          </cell>
          <cell r="S259" t="str">
            <v>R5 T?</v>
          </cell>
          <cell r="U259" t="str">
            <v>33-253</v>
          </cell>
          <cell r="W259">
            <v>4</v>
          </cell>
          <cell r="X259">
            <v>0</v>
          </cell>
          <cell r="Y259">
            <v>4</v>
          </cell>
          <cell r="Z259">
            <v>60</v>
          </cell>
          <cell r="AA259">
            <v>660</v>
          </cell>
          <cell r="AH259">
            <v>0</v>
          </cell>
          <cell r="AI259">
            <v>4</v>
          </cell>
          <cell r="AJ259">
            <v>60</v>
          </cell>
          <cell r="AK259">
            <v>660</v>
          </cell>
        </row>
        <row r="260">
          <cell r="A260">
            <v>0</v>
          </cell>
          <cell r="B260" t="str">
            <v>33-07-64-1</v>
          </cell>
          <cell r="D260" t="str">
            <v>P. greggii</v>
          </cell>
          <cell r="E260" t="str">
            <v>Las Placetas</v>
          </cell>
          <cell r="F260">
            <v>4</v>
          </cell>
          <cell r="G260">
            <v>33.04</v>
          </cell>
          <cell r="H260" t="str">
            <v>Nuevo León</v>
          </cell>
          <cell r="I260" t="str">
            <v>Mexico</v>
          </cell>
          <cell r="J260" t="str">
            <v>SAPPI</v>
          </cell>
          <cell r="K260" t="str">
            <v>07</v>
          </cell>
          <cell r="L260" t="str">
            <v>South Africa</v>
          </cell>
          <cell r="M260" t="str">
            <v>Trial</v>
          </cell>
          <cell r="N260" t="str">
            <v>33-07-04E1</v>
          </cell>
          <cell r="O260" t="str">
            <v>F</v>
          </cell>
          <cell r="P260">
            <v>64</v>
          </cell>
          <cell r="Q260">
            <v>1</v>
          </cell>
          <cell r="R260">
            <v>1</v>
          </cell>
          <cell r="S260" t="str">
            <v>R4 T5</v>
          </cell>
          <cell r="T260" t="str">
            <v>Ref1</v>
          </cell>
          <cell r="AH260">
            <v>0</v>
          </cell>
          <cell r="AI260">
            <v>0</v>
          </cell>
          <cell r="AJ260">
            <v>0</v>
          </cell>
          <cell r="AK260">
            <v>0</v>
          </cell>
        </row>
        <row r="261">
          <cell r="A261">
            <v>0</v>
          </cell>
          <cell r="B261" t="str">
            <v>33-07-98-1</v>
          </cell>
          <cell r="D261" t="str">
            <v>P. greggii</v>
          </cell>
          <cell r="E261" t="str">
            <v>Los Lirios</v>
          </cell>
          <cell r="F261">
            <v>5</v>
          </cell>
          <cell r="G261">
            <v>33.049999999999997</v>
          </cell>
          <cell r="H261" t="str">
            <v>Coahuila</v>
          </cell>
          <cell r="I261" t="str">
            <v>Mexico</v>
          </cell>
          <cell r="J261" t="str">
            <v>SAPPI</v>
          </cell>
          <cell r="K261" t="str">
            <v>07</v>
          </cell>
          <cell r="L261" t="str">
            <v>South Africa</v>
          </cell>
          <cell r="M261" t="str">
            <v>Trial</v>
          </cell>
          <cell r="N261" t="str">
            <v>33-07-04E1</v>
          </cell>
          <cell r="O261" t="str">
            <v>F</v>
          </cell>
          <cell r="P261">
            <v>98</v>
          </cell>
          <cell r="Q261">
            <v>1</v>
          </cell>
          <cell r="R261">
            <v>1</v>
          </cell>
          <cell r="S261" t="str">
            <v>R4 T2</v>
          </cell>
          <cell r="T261" t="str">
            <v>Ref6</v>
          </cell>
          <cell r="AH261">
            <v>0</v>
          </cell>
          <cell r="AI261">
            <v>0</v>
          </cell>
          <cell r="AJ261">
            <v>0</v>
          </cell>
          <cell r="AK261">
            <v>0</v>
          </cell>
        </row>
        <row r="262">
          <cell r="A262">
            <v>0</v>
          </cell>
          <cell r="B262" t="str">
            <v>33-07-95-1</v>
          </cell>
          <cell r="D262" t="str">
            <v>P. greggii</v>
          </cell>
          <cell r="E262" t="str">
            <v>Jamé</v>
          </cell>
          <cell r="F262">
            <v>6</v>
          </cell>
          <cell r="G262">
            <v>33.06</v>
          </cell>
          <cell r="H262" t="str">
            <v>Coahuila</v>
          </cell>
          <cell r="I262" t="str">
            <v>Mexico</v>
          </cell>
          <cell r="J262" t="str">
            <v>SAPPI</v>
          </cell>
          <cell r="K262" t="str">
            <v>07</v>
          </cell>
          <cell r="L262" t="str">
            <v>South Africa</v>
          </cell>
          <cell r="M262" t="str">
            <v>Trial</v>
          </cell>
          <cell r="N262" t="str">
            <v>33-07-04E1</v>
          </cell>
          <cell r="O262" t="str">
            <v>F</v>
          </cell>
          <cell r="P262">
            <v>95</v>
          </cell>
          <cell r="Q262">
            <v>1</v>
          </cell>
          <cell r="R262">
            <v>1</v>
          </cell>
          <cell r="S262" t="str">
            <v>R1 T3</v>
          </cell>
          <cell r="T262" t="str">
            <v>Ref5</v>
          </cell>
          <cell r="AH262">
            <v>0</v>
          </cell>
          <cell r="AI262">
            <v>0</v>
          </cell>
          <cell r="AJ262">
            <v>0</v>
          </cell>
          <cell r="AK262">
            <v>0</v>
          </cell>
        </row>
        <row r="263">
          <cell r="A263">
            <v>0</v>
          </cell>
          <cell r="B263" t="str">
            <v>33-07-118-1</v>
          </cell>
          <cell r="D263" t="str">
            <v>P. greggii</v>
          </cell>
          <cell r="E263" t="str">
            <v>Ojo de Agua</v>
          </cell>
          <cell r="F263">
            <v>8</v>
          </cell>
          <cell r="G263">
            <v>33.08</v>
          </cell>
          <cell r="H263" t="str">
            <v>Nuevo León</v>
          </cell>
          <cell r="I263" t="str">
            <v>Mexico</v>
          </cell>
          <cell r="J263" t="str">
            <v>SAPPI</v>
          </cell>
          <cell r="K263" t="str">
            <v>07</v>
          </cell>
          <cell r="L263" t="str">
            <v>South Africa</v>
          </cell>
          <cell r="M263" t="str">
            <v>Trial</v>
          </cell>
          <cell r="N263" t="str">
            <v>33-07-04E1</v>
          </cell>
          <cell r="O263" t="str">
            <v>F</v>
          </cell>
          <cell r="P263">
            <v>118</v>
          </cell>
          <cell r="Q263">
            <v>1</v>
          </cell>
          <cell r="R263">
            <v>1</v>
          </cell>
          <cell r="S263" t="str">
            <v>R1 T5</v>
          </cell>
          <cell r="T263" t="str">
            <v>Ref7</v>
          </cell>
          <cell r="AH263">
            <v>0</v>
          </cell>
          <cell r="AI263">
            <v>0</v>
          </cell>
          <cell r="AJ263">
            <v>0</v>
          </cell>
          <cell r="AK263">
            <v>0</v>
          </cell>
        </row>
        <row r="264">
          <cell r="A264">
            <v>0</v>
          </cell>
          <cell r="B264" t="str">
            <v>33-07-121-1</v>
          </cell>
          <cell r="D264" t="str">
            <v>P. greggii</v>
          </cell>
          <cell r="E264" t="str">
            <v>Ojo de Agua</v>
          </cell>
          <cell r="F264">
            <v>8</v>
          </cell>
          <cell r="G264">
            <v>33.08</v>
          </cell>
          <cell r="H264" t="str">
            <v>Nuevo León</v>
          </cell>
          <cell r="I264" t="str">
            <v>Mexico</v>
          </cell>
          <cell r="J264" t="str">
            <v>SAPPI</v>
          </cell>
          <cell r="K264" t="str">
            <v>07</v>
          </cell>
          <cell r="L264" t="str">
            <v>South Africa</v>
          </cell>
          <cell r="M264" t="str">
            <v>Trial</v>
          </cell>
          <cell r="N264" t="str">
            <v>33-07-04E1</v>
          </cell>
          <cell r="O264" t="str">
            <v>F</v>
          </cell>
          <cell r="P264">
            <v>121</v>
          </cell>
          <cell r="Q264">
            <v>1</v>
          </cell>
          <cell r="R264">
            <v>1</v>
          </cell>
          <cell r="S264" t="str">
            <v>R1 T5</v>
          </cell>
          <cell r="T264" t="str">
            <v>Ref8</v>
          </cell>
          <cell r="AH264">
            <v>0</v>
          </cell>
          <cell r="AI264">
            <v>0</v>
          </cell>
          <cell r="AJ264">
            <v>0</v>
          </cell>
          <cell r="AK264">
            <v>0</v>
          </cell>
        </row>
        <row r="265">
          <cell r="A265">
            <v>0</v>
          </cell>
          <cell r="B265" t="str">
            <v>33-07-126-1</v>
          </cell>
          <cell r="D265" t="str">
            <v>P. greggii</v>
          </cell>
          <cell r="E265" t="str">
            <v>Ojo de Agua</v>
          </cell>
          <cell r="F265">
            <v>8</v>
          </cell>
          <cell r="G265">
            <v>33.08</v>
          </cell>
          <cell r="H265" t="str">
            <v>Nuevo León</v>
          </cell>
          <cell r="I265" t="str">
            <v>Mexico</v>
          </cell>
          <cell r="J265" t="str">
            <v>SAPPI</v>
          </cell>
          <cell r="K265" t="str">
            <v>07</v>
          </cell>
          <cell r="L265" t="str">
            <v>South Africa</v>
          </cell>
          <cell r="M265" t="str">
            <v>Trial</v>
          </cell>
          <cell r="N265" t="str">
            <v>33-07-04E1</v>
          </cell>
          <cell r="O265" t="str">
            <v>F</v>
          </cell>
          <cell r="P265">
            <v>126</v>
          </cell>
          <cell r="Q265">
            <v>1</v>
          </cell>
          <cell r="R265">
            <v>1</v>
          </cell>
          <cell r="S265" t="str">
            <v>R1 T4</v>
          </cell>
          <cell r="T265" t="str">
            <v>Ref9</v>
          </cell>
          <cell r="AH265">
            <v>0</v>
          </cell>
          <cell r="AI265">
            <v>0</v>
          </cell>
          <cell r="AJ265">
            <v>0</v>
          </cell>
          <cell r="AK265">
            <v>0</v>
          </cell>
        </row>
        <row r="266">
          <cell r="A266">
            <v>0</v>
          </cell>
          <cell r="B266" t="str">
            <v>33-07-149-1</v>
          </cell>
          <cell r="D266" t="str">
            <v>P. greggii</v>
          </cell>
          <cell r="E266" t="str">
            <v>La Tapona</v>
          </cell>
          <cell r="F266">
            <v>9</v>
          </cell>
          <cell r="G266">
            <v>33.090000000000003</v>
          </cell>
          <cell r="H266" t="str">
            <v>Nuevo León</v>
          </cell>
          <cell r="I266" t="str">
            <v>Mexico</v>
          </cell>
          <cell r="J266" t="str">
            <v>SAPPI</v>
          </cell>
          <cell r="K266" t="str">
            <v>07</v>
          </cell>
          <cell r="L266" t="str">
            <v>South Africa</v>
          </cell>
          <cell r="M266" t="str">
            <v>Trial</v>
          </cell>
          <cell r="N266" t="str">
            <v>33-07-04E1</v>
          </cell>
          <cell r="O266" t="str">
            <v>F</v>
          </cell>
          <cell r="P266">
            <v>149</v>
          </cell>
          <cell r="Q266">
            <v>1</v>
          </cell>
          <cell r="R266">
            <v>1</v>
          </cell>
          <cell r="S266" t="str">
            <v>R1 T3</v>
          </cell>
          <cell r="T266" t="str">
            <v>Ref15</v>
          </cell>
          <cell r="AH266">
            <v>0</v>
          </cell>
          <cell r="AI266">
            <v>0</v>
          </cell>
          <cell r="AJ266">
            <v>0</v>
          </cell>
          <cell r="AK266">
            <v>0</v>
          </cell>
        </row>
        <row r="267">
          <cell r="A267">
            <v>0</v>
          </cell>
          <cell r="B267" t="str">
            <v>33-07-150-1</v>
          </cell>
          <cell r="D267" t="str">
            <v>P. greggii</v>
          </cell>
          <cell r="E267" t="str">
            <v>La Tapona</v>
          </cell>
          <cell r="F267">
            <v>9</v>
          </cell>
          <cell r="G267">
            <v>33.090000000000003</v>
          </cell>
          <cell r="H267" t="str">
            <v>Nuevo León</v>
          </cell>
          <cell r="I267" t="str">
            <v>Mexico</v>
          </cell>
          <cell r="J267" t="str">
            <v>SAPPI</v>
          </cell>
          <cell r="K267" t="str">
            <v>07</v>
          </cell>
          <cell r="L267" t="str">
            <v>South Africa</v>
          </cell>
          <cell r="M267" t="str">
            <v>Trial</v>
          </cell>
          <cell r="N267" t="str">
            <v>33-07-04E1</v>
          </cell>
          <cell r="O267" t="str">
            <v>F</v>
          </cell>
          <cell r="P267">
            <v>150</v>
          </cell>
          <cell r="Q267">
            <v>1</v>
          </cell>
          <cell r="R267">
            <v>1</v>
          </cell>
          <cell r="S267" t="str">
            <v>R1 T2</v>
          </cell>
          <cell r="T267" t="str">
            <v>Ref16</v>
          </cell>
          <cell r="AH267">
            <v>0</v>
          </cell>
          <cell r="AI267">
            <v>0</v>
          </cell>
          <cell r="AJ267">
            <v>0</v>
          </cell>
          <cell r="AK267">
            <v>0</v>
          </cell>
        </row>
        <row r="268">
          <cell r="A268">
            <v>0</v>
          </cell>
          <cell r="B268" t="str">
            <v>33-07-152-1</v>
          </cell>
          <cell r="D268" t="str">
            <v>P. greggii</v>
          </cell>
          <cell r="E268" t="str">
            <v>La Tapona</v>
          </cell>
          <cell r="F268">
            <v>9</v>
          </cell>
          <cell r="G268">
            <v>33.090000000000003</v>
          </cell>
          <cell r="H268" t="str">
            <v>Nuevo León</v>
          </cell>
          <cell r="I268" t="str">
            <v>Mexico</v>
          </cell>
          <cell r="J268" t="str">
            <v>SAPPI</v>
          </cell>
          <cell r="K268" t="str">
            <v>07</v>
          </cell>
          <cell r="L268" t="str">
            <v>South Africa</v>
          </cell>
          <cell r="M268" t="str">
            <v>Trial</v>
          </cell>
          <cell r="N268" t="str">
            <v>33-07-04E1</v>
          </cell>
          <cell r="O268" t="str">
            <v>F</v>
          </cell>
          <cell r="P268">
            <v>152</v>
          </cell>
          <cell r="Q268">
            <v>1</v>
          </cell>
          <cell r="R268">
            <v>1</v>
          </cell>
          <cell r="S268" t="str">
            <v>R1 T6</v>
          </cell>
          <cell r="T268" t="str">
            <v>Ref18</v>
          </cell>
          <cell r="AH268">
            <v>0</v>
          </cell>
          <cell r="AI268">
            <v>0</v>
          </cell>
          <cell r="AJ268">
            <v>0</v>
          </cell>
          <cell r="AK268">
            <v>0</v>
          </cell>
        </row>
        <row r="269">
          <cell r="A269">
            <v>0</v>
          </cell>
          <cell r="B269" t="str">
            <v>33-07-155-1</v>
          </cell>
          <cell r="D269" t="str">
            <v>P. greggii</v>
          </cell>
          <cell r="E269" t="str">
            <v>La Tapona</v>
          </cell>
          <cell r="F269">
            <v>9</v>
          </cell>
          <cell r="G269">
            <v>33.090000000000003</v>
          </cell>
          <cell r="H269" t="str">
            <v>Nuevo León</v>
          </cell>
          <cell r="I269" t="str">
            <v>Mexico</v>
          </cell>
          <cell r="J269" t="str">
            <v>SAPPI</v>
          </cell>
          <cell r="K269" t="str">
            <v>07</v>
          </cell>
          <cell r="L269" t="str">
            <v>South Africa</v>
          </cell>
          <cell r="M269" t="str">
            <v>Trial</v>
          </cell>
          <cell r="N269" t="str">
            <v>33-07-04E1</v>
          </cell>
          <cell r="O269" t="str">
            <v>F</v>
          </cell>
          <cell r="P269">
            <v>155</v>
          </cell>
          <cell r="Q269">
            <v>1</v>
          </cell>
          <cell r="R269">
            <v>1</v>
          </cell>
          <cell r="S269" t="str">
            <v>R1 T1</v>
          </cell>
          <cell r="T269" t="str">
            <v>Ref20</v>
          </cell>
          <cell r="AH269">
            <v>0</v>
          </cell>
          <cell r="AI269">
            <v>0</v>
          </cell>
          <cell r="AJ269">
            <v>0</v>
          </cell>
          <cell r="AK269">
            <v>0</v>
          </cell>
        </row>
        <row r="270">
          <cell r="A270">
            <v>0</v>
          </cell>
          <cell r="B270" t="str">
            <v>33-07-76-1</v>
          </cell>
          <cell r="D270" t="str">
            <v>P. greggii</v>
          </cell>
          <cell r="E270" t="str">
            <v>Las Placetas</v>
          </cell>
          <cell r="F270">
            <v>4</v>
          </cell>
          <cell r="G270">
            <v>33.04</v>
          </cell>
          <cell r="H270" t="str">
            <v>Nuevo León</v>
          </cell>
          <cell r="I270" t="str">
            <v>Mexico</v>
          </cell>
          <cell r="J270" t="str">
            <v>SAPPI</v>
          </cell>
          <cell r="K270" t="str">
            <v>07</v>
          </cell>
          <cell r="L270" t="str">
            <v>South Africa</v>
          </cell>
          <cell r="M270" t="str">
            <v>Trial</v>
          </cell>
          <cell r="N270" t="str">
            <v>33-07-04E2</v>
          </cell>
          <cell r="O270" t="str">
            <v>-</v>
          </cell>
          <cell r="P270">
            <v>76</v>
          </cell>
          <cell r="Q270">
            <v>1</v>
          </cell>
          <cell r="R270">
            <v>1</v>
          </cell>
          <cell r="S270" t="str">
            <v>R4 T4</v>
          </cell>
          <cell r="T270" t="str">
            <v>Ref2</v>
          </cell>
          <cell r="AH270">
            <v>0</v>
          </cell>
          <cell r="AI270">
            <v>0</v>
          </cell>
          <cell r="AJ270">
            <v>0</v>
          </cell>
          <cell r="AK270">
            <v>0</v>
          </cell>
        </row>
        <row r="271">
          <cell r="A271">
            <v>0</v>
          </cell>
          <cell r="B271" t="str">
            <v>33-07-77-1</v>
          </cell>
          <cell r="D271" t="str">
            <v>P. greggii</v>
          </cell>
          <cell r="E271" t="str">
            <v>Los Lirios</v>
          </cell>
          <cell r="F271">
            <v>5</v>
          </cell>
          <cell r="G271">
            <v>33.049999999999997</v>
          </cell>
          <cell r="H271" t="str">
            <v>Coahuila</v>
          </cell>
          <cell r="I271" t="str">
            <v>Mexico</v>
          </cell>
          <cell r="J271" t="str">
            <v>SAPPI</v>
          </cell>
          <cell r="K271" t="str">
            <v>07</v>
          </cell>
          <cell r="L271" t="str">
            <v>South Africa</v>
          </cell>
          <cell r="M271" t="str">
            <v>Trial</v>
          </cell>
          <cell r="N271" t="str">
            <v>33-07-04E2</v>
          </cell>
          <cell r="O271" t="str">
            <v>-</v>
          </cell>
          <cell r="P271">
            <v>77</v>
          </cell>
          <cell r="Q271">
            <v>1</v>
          </cell>
          <cell r="R271">
            <v>1</v>
          </cell>
          <cell r="S271" t="str">
            <v>R7 T1</v>
          </cell>
          <cell r="T271" t="str">
            <v>Ref3</v>
          </cell>
          <cell r="AH271">
            <v>0</v>
          </cell>
          <cell r="AI271">
            <v>0</v>
          </cell>
          <cell r="AJ271">
            <v>0</v>
          </cell>
          <cell r="AK271">
            <v>0</v>
          </cell>
        </row>
        <row r="272">
          <cell r="A272">
            <v>0</v>
          </cell>
          <cell r="B272" t="str">
            <v>33-07-90-1</v>
          </cell>
          <cell r="D272" t="str">
            <v>P. greggii</v>
          </cell>
          <cell r="E272" t="str">
            <v>Jamé</v>
          </cell>
          <cell r="F272">
            <v>6</v>
          </cell>
          <cell r="G272">
            <v>33.06</v>
          </cell>
          <cell r="H272" t="str">
            <v>Coahuila</v>
          </cell>
          <cell r="I272" t="str">
            <v>Mexico</v>
          </cell>
          <cell r="J272" t="str">
            <v>SAPPI</v>
          </cell>
          <cell r="K272" t="str">
            <v>07</v>
          </cell>
          <cell r="L272" t="str">
            <v>South Africa</v>
          </cell>
          <cell r="M272" t="str">
            <v>Trial</v>
          </cell>
          <cell r="N272" t="str">
            <v>33-07-04E2</v>
          </cell>
          <cell r="O272" t="str">
            <v>-</v>
          </cell>
          <cell r="P272">
            <v>90</v>
          </cell>
          <cell r="Q272">
            <v>1</v>
          </cell>
          <cell r="R272">
            <v>1</v>
          </cell>
          <cell r="S272" t="str">
            <v>R4 T5</v>
          </cell>
          <cell r="T272" t="str">
            <v>Ref4</v>
          </cell>
          <cell r="AH272">
            <v>0</v>
          </cell>
          <cell r="AI272">
            <v>0</v>
          </cell>
          <cell r="AJ272">
            <v>0</v>
          </cell>
          <cell r="AK272">
            <v>0</v>
          </cell>
        </row>
        <row r="273">
          <cell r="A273">
            <v>0</v>
          </cell>
          <cell r="B273" t="str">
            <v>33-07-129-1</v>
          </cell>
          <cell r="D273" t="str">
            <v>P. greggii</v>
          </cell>
          <cell r="E273" t="str">
            <v>Ojo de Agua</v>
          </cell>
          <cell r="F273">
            <v>8</v>
          </cell>
          <cell r="G273">
            <v>33.08</v>
          </cell>
          <cell r="H273" t="str">
            <v>Nuevo León</v>
          </cell>
          <cell r="I273" t="str">
            <v>Mexico</v>
          </cell>
          <cell r="J273" t="str">
            <v>SAPPI</v>
          </cell>
          <cell r="K273" t="str">
            <v>07</v>
          </cell>
          <cell r="L273" t="str">
            <v>South Africa</v>
          </cell>
          <cell r="M273" t="str">
            <v>Trial</v>
          </cell>
          <cell r="N273" t="str">
            <v>33-07-04E2</v>
          </cell>
          <cell r="O273" t="str">
            <v>-</v>
          </cell>
          <cell r="P273">
            <v>129</v>
          </cell>
          <cell r="Q273">
            <v>1</v>
          </cell>
          <cell r="R273">
            <v>1</v>
          </cell>
          <cell r="S273" t="str">
            <v>R7 T5</v>
          </cell>
          <cell r="T273" t="str">
            <v>Ref10</v>
          </cell>
          <cell r="AH273">
            <v>0</v>
          </cell>
          <cell r="AI273">
            <v>0</v>
          </cell>
          <cell r="AJ273">
            <v>0</v>
          </cell>
          <cell r="AK273">
            <v>0</v>
          </cell>
        </row>
        <row r="274">
          <cell r="A274">
            <v>0</v>
          </cell>
          <cell r="B274" t="str">
            <v>33-07-136-1</v>
          </cell>
          <cell r="D274" t="str">
            <v>P. greggii</v>
          </cell>
          <cell r="E274" t="str">
            <v>Ojo de Agua</v>
          </cell>
          <cell r="F274">
            <v>8</v>
          </cell>
          <cell r="G274">
            <v>33.08</v>
          </cell>
          <cell r="H274" t="str">
            <v>Nuevo León</v>
          </cell>
          <cell r="I274" t="str">
            <v>Mexico</v>
          </cell>
          <cell r="J274" t="str">
            <v>SAPPI</v>
          </cell>
          <cell r="K274" t="str">
            <v>07</v>
          </cell>
          <cell r="L274" t="str">
            <v>South Africa</v>
          </cell>
          <cell r="M274" t="str">
            <v>Trial</v>
          </cell>
          <cell r="N274" t="str">
            <v>33-07-04E2</v>
          </cell>
          <cell r="O274" t="str">
            <v>-</v>
          </cell>
          <cell r="P274">
            <v>136</v>
          </cell>
          <cell r="Q274">
            <v>1</v>
          </cell>
          <cell r="R274">
            <v>1</v>
          </cell>
          <cell r="S274" t="str">
            <v>R7 T6</v>
          </cell>
          <cell r="T274" t="str">
            <v>Ref11</v>
          </cell>
          <cell r="AH274">
            <v>0</v>
          </cell>
          <cell r="AI274">
            <v>0</v>
          </cell>
          <cell r="AJ274">
            <v>0</v>
          </cell>
          <cell r="AK274">
            <v>0</v>
          </cell>
        </row>
        <row r="275">
          <cell r="A275">
            <v>0</v>
          </cell>
          <cell r="B275" t="str">
            <v>33-07-139-1</v>
          </cell>
          <cell r="D275" t="str">
            <v>P. greggii</v>
          </cell>
          <cell r="E275" t="str">
            <v>Ojo de Agua</v>
          </cell>
          <cell r="F275">
            <v>8</v>
          </cell>
          <cell r="G275">
            <v>33.08</v>
          </cell>
          <cell r="H275" t="str">
            <v>Nuevo León</v>
          </cell>
          <cell r="I275" t="str">
            <v>Mexico</v>
          </cell>
          <cell r="J275" t="str">
            <v>SAPPI</v>
          </cell>
          <cell r="K275" t="str">
            <v>07</v>
          </cell>
          <cell r="L275" t="str">
            <v>South Africa</v>
          </cell>
          <cell r="M275" t="str">
            <v>Trial</v>
          </cell>
          <cell r="N275" t="str">
            <v>33-07-04E2</v>
          </cell>
          <cell r="O275" t="str">
            <v>-</v>
          </cell>
          <cell r="P275">
            <v>139</v>
          </cell>
          <cell r="Q275">
            <v>1</v>
          </cell>
          <cell r="R275">
            <v>1</v>
          </cell>
          <cell r="S275" t="str">
            <v>R4 T5</v>
          </cell>
          <cell r="T275" t="str">
            <v>Ref12</v>
          </cell>
          <cell r="AH275">
            <v>0</v>
          </cell>
          <cell r="AI275">
            <v>0</v>
          </cell>
          <cell r="AJ275">
            <v>0</v>
          </cell>
          <cell r="AK275">
            <v>0</v>
          </cell>
        </row>
        <row r="276">
          <cell r="A276">
            <v>0</v>
          </cell>
          <cell r="B276" t="str">
            <v>33-07-141-1</v>
          </cell>
          <cell r="D276" t="str">
            <v>P. greggii</v>
          </cell>
          <cell r="E276" t="str">
            <v>Ojo de Agua</v>
          </cell>
          <cell r="F276">
            <v>8</v>
          </cell>
          <cell r="G276">
            <v>33.08</v>
          </cell>
          <cell r="H276" t="str">
            <v>Nuevo León</v>
          </cell>
          <cell r="I276" t="str">
            <v>Mexico</v>
          </cell>
          <cell r="J276" t="str">
            <v>SAPPI</v>
          </cell>
          <cell r="K276" t="str">
            <v>07</v>
          </cell>
          <cell r="L276" t="str">
            <v>South Africa</v>
          </cell>
          <cell r="M276" t="str">
            <v>Trial</v>
          </cell>
          <cell r="N276" t="str">
            <v>33-07-04E2</v>
          </cell>
          <cell r="O276" t="str">
            <v>-</v>
          </cell>
          <cell r="P276">
            <v>141</v>
          </cell>
          <cell r="Q276">
            <v>1</v>
          </cell>
          <cell r="R276">
            <v>1</v>
          </cell>
          <cell r="S276" t="str">
            <v>R4 T3</v>
          </cell>
          <cell r="T276" t="str">
            <v>Ref13</v>
          </cell>
          <cell r="AH276">
            <v>0</v>
          </cell>
          <cell r="AI276">
            <v>0</v>
          </cell>
          <cell r="AJ276">
            <v>0</v>
          </cell>
          <cell r="AK276">
            <v>0</v>
          </cell>
        </row>
        <row r="277">
          <cell r="A277">
            <v>0</v>
          </cell>
          <cell r="B277" t="str">
            <v>33-07-148-1</v>
          </cell>
          <cell r="D277" t="str">
            <v>P. greggii</v>
          </cell>
          <cell r="E277" t="str">
            <v>La Tapona</v>
          </cell>
          <cell r="F277">
            <v>9</v>
          </cell>
          <cell r="G277">
            <v>33.090000000000003</v>
          </cell>
          <cell r="H277" t="str">
            <v>Nuevo León</v>
          </cell>
          <cell r="I277" t="str">
            <v>Mexico</v>
          </cell>
          <cell r="J277" t="str">
            <v>SAPPI</v>
          </cell>
          <cell r="K277" t="str">
            <v>07</v>
          </cell>
          <cell r="L277" t="str">
            <v>South Africa</v>
          </cell>
          <cell r="M277" t="str">
            <v>Trial</v>
          </cell>
          <cell r="N277" t="str">
            <v>33-07-04E2</v>
          </cell>
          <cell r="O277" t="str">
            <v>-</v>
          </cell>
          <cell r="P277">
            <v>148</v>
          </cell>
          <cell r="Q277">
            <v>1</v>
          </cell>
          <cell r="R277">
            <v>1</v>
          </cell>
          <cell r="S277" t="str">
            <v>R7 T1</v>
          </cell>
          <cell r="T277" t="str">
            <v>Ref14</v>
          </cell>
          <cell r="AH277">
            <v>0</v>
          </cell>
          <cell r="AI277">
            <v>0</v>
          </cell>
          <cell r="AJ277">
            <v>0</v>
          </cell>
          <cell r="AK277">
            <v>0</v>
          </cell>
        </row>
        <row r="278">
          <cell r="A278">
            <v>0</v>
          </cell>
          <cell r="B278" t="str">
            <v>33-07-151-1</v>
          </cell>
          <cell r="D278" t="str">
            <v>P. greggii</v>
          </cell>
          <cell r="E278" t="str">
            <v>La Tapona</v>
          </cell>
          <cell r="F278">
            <v>9</v>
          </cell>
          <cell r="G278">
            <v>33.090000000000003</v>
          </cell>
          <cell r="H278" t="str">
            <v>Nuevo León</v>
          </cell>
          <cell r="I278" t="str">
            <v>Mexico</v>
          </cell>
          <cell r="J278" t="str">
            <v>SAPPI</v>
          </cell>
          <cell r="K278" t="str">
            <v>07</v>
          </cell>
          <cell r="L278" t="str">
            <v>South Africa</v>
          </cell>
          <cell r="M278" t="str">
            <v>Trial</v>
          </cell>
          <cell r="N278" t="str">
            <v>33-07-04E2</v>
          </cell>
          <cell r="O278" t="str">
            <v>-</v>
          </cell>
          <cell r="P278">
            <v>151</v>
          </cell>
          <cell r="Q278">
            <v>1</v>
          </cell>
          <cell r="R278">
            <v>1</v>
          </cell>
          <cell r="S278" t="str">
            <v>R7 T2</v>
          </cell>
          <cell r="T278" t="str">
            <v>Ref17</v>
          </cell>
          <cell r="AH278">
            <v>0</v>
          </cell>
          <cell r="AI278">
            <v>0</v>
          </cell>
          <cell r="AJ278">
            <v>0</v>
          </cell>
          <cell r="AK278">
            <v>0</v>
          </cell>
        </row>
        <row r="279">
          <cell r="A279">
            <v>0</v>
          </cell>
          <cell r="B279" t="str">
            <v>33-07-153-1</v>
          </cell>
          <cell r="D279" t="str">
            <v>P. greggii</v>
          </cell>
          <cell r="E279" t="str">
            <v>La Tapona</v>
          </cell>
          <cell r="F279">
            <v>9</v>
          </cell>
          <cell r="G279">
            <v>33.090000000000003</v>
          </cell>
          <cell r="H279" t="str">
            <v>Nuevo León</v>
          </cell>
          <cell r="I279" t="str">
            <v>Mexico</v>
          </cell>
          <cell r="J279" t="str">
            <v>SAPPI</v>
          </cell>
          <cell r="K279" t="str">
            <v>07</v>
          </cell>
          <cell r="L279" t="str">
            <v>South Africa</v>
          </cell>
          <cell r="M279" t="str">
            <v>Trial</v>
          </cell>
          <cell r="N279" t="str">
            <v>33-07-04E2</v>
          </cell>
          <cell r="O279" t="str">
            <v>-</v>
          </cell>
          <cell r="P279">
            <v>153</v>
          </cell>
          <cell r="Q279">
            <v>1</v>
          </cell>
          <cell r="R279">
            <v>1</v>
          </cell>
          <cell r="S279" t="str">
            <v>R7 T2</v>
          </cell>
          <cell r="T279" t="str">
            <v>Ref19</v>
          </cell>
          <cell r="AH279">
            <v>0</v>
          </cell>
          <cell r="AI279">
            <v>0</v>
          </cell>
          <cell r="AJ279">
            <v>0</v>
          </cell>
          <cell r="AK279">
            <v>0</v>
          </cell>
        </row>
        <row r="280">
          <cell r="A280">
            <v>0</v>
          </cell>
          <cell r="B280" t="str">
            <v>33-27-11-1</v>
          </cell>
          <cell r="D280" t="str">
            <v>P. greggii</v>
          </cell>
          <cell r="E280" t="str">
            <v>El Madroño</v>
          </cell>
          <cell r="F280">
            <v>1</v>
          </cell>
          <cell r="G280">
            <v>33.01</v>
          </cell>
          <cell r="H280" t="str">
            <v>Querétaro</v>
          </cell>
          <cell r="I280" t="str">
            <v>Mexico</v>
          </cell>
          <cell r="J280" t="str">
            <v>RIGESA</v>
          </cell>
          <cell r="K280" t="str">
            <v>27</v>
          </cell>
          <cell r="L280" t="str">
            <v>Brazil</v>
          </cell>
          <cell r="M280" t="str">
            <v>Trial</v>
          </cell>
          <cell r="N280" t="str">
            <v>33-27-01H</v>
          </cell>
          <cell r="O280" t="str">
            <v>F</v>
          </cell>
          <cell r="P280">
            <v>11</v>
          </cell>
          <cell r="Q280">
            <v>1</v>
          </cell>
          <cell r="R280">
            <v>1</v>
          </cell>
          <cell r="S280" t="str">
            <v>B1-F3-A4-T11</v>
          </cell>
          <cell r="AH280">
            <v>0</v>
          </cell>
          <cell r="AI280">
            <v>0</v>
          </cell>
          <cell r="AJ280">
            <v>0</v>
          </cell>
          <cell r="AK280">
            <v>0</v>
          </cell>
        </row>
        <row r="281">
          <cell r="A281">
            <v>0</v>
          </cell>
          <cell r="B281" t="str">
            <v>33-27-12-1</v>
          </cell>
          <cell r="D281" t="str">
            <v>P. greggii</v>
          </cell>
          <cell r="E281" t="str">
            <v>El Madroño</v>
          </cell>
          <cell r="F281">
            <v>1</v>
          </cell>
          <cell r="G281">
            <v>33.01</v>
          </cell>
          <cell r="H281" t="str">
            <v>Querétaro</v>
          </cell>
          <cell r="I281" t="str">
            <v>Mexico</v>
          </cell>
          <cell r="J281" t="str">
            <v>RIGESA</v>
          </cell>
          <cell r="K281" t="str">
            <v>27</v>
          </cell>
          <cell r="L281" t="str">
            <v>Brazil</v>
          </cell>
          <cell r="M281" t="str">
            <v>Trial</v>
          </cell>
          <cell r="N281" t="str">
            <v>33-27-01H</v>
          </cell>
          <cell r="O281" t="str">
            <v>F</v>
          </cell>
          <cell r="P281">
            <v>12</v>
          </cell>
          <cell r="Q281">
            <v>1</v>
          </cell>
          <cell r="R281">
            <v>1</v>
          </cell>
          <cell r="S281" t="str">
            <v>B3-F12-A1-T12</v>
          </cell>
          <cell r="AH281">
            <v>0</v>
          </cell>
          <cell r="AI281">
            <v>0</v>
          </cell>
          <cell r="AJ281">
            <v>0</v>
          </cell>
          <cell r="AK281">
            <v>0</v>
          </cell>
        </row>
        <row r="282">
          <cell r="A282">
            <v>0</v>
          </cell>
          <cell r="B282" t="str">
            <v>33-27-17-1</v>
          </cell>
          <cell r="D282" t="str">
            <v>P. greggii</v>
          </cell>
          <cell r="E282" t="str">
            <v>El Madroño</v>
          </cell>
          <cell r="F282">
            <v>1</v>
          </cell>
          <cell r="G282">
            <v>33.01</v>
          </cell>
          <cell r="H282" t="str">
            <v>Querétaro</v>
          </cell>
          <cell r="I282" t="str">
            <v>Mexico</v>
          </cell>
          <cell r="J282" t="str">
            <v>RIGESA</v>
          </cell>
          <cell r="K282" t="str">
            <v>27</v>
          </cell>
          <cell r="L282" t="str">
            <v>Brazil</v>
          </cell>
          <cell r="M282" t="str">
            <v>Trial</v>
          </cell>
          <cell r="N282" t="str">
            <v>33-27-01H</v>
          </cell>
          <cell r="O282" t="str">
            <v>F</v>
          </cell>
          <cell r="P282">
            <v>17</v>
          </cell>
          <cell r="Q282">
            <v>1</v>
          </cell>
          <cell r="R282">
            <v>1</v>
          </cell>
          <cell r="S282" t="str">
            <v>B1-F25-A6-T17</v>
          </cell>
          <cell r="AH282">
            <v>0</v>
          </cell>
          <cell r="AI282">
            <v>0</v>
          </cell>
          <cell r="AJ282">
            <v>0</v>
          </cell>
          <cell r="AK282">
            <v>0</v>
          </cell>
        </row>
        <row r="283">
          <cell r="A283">
            <v>0</v>
          </cell>
          <cell r="B283" t="str">
            <v>33-27-18-1</v>
          </cell>
          <cell r="D283" t="str">
            <v>P. greggii</v>
          </cell>
          <cell r="E283" t="str">
            <v>El Madroño</v>
          </cell>
          <cell r="F283">
            <v>1</v>
          </cell>
          <cell r="G283">
            <v>33.01</v>
          </cell>
          <cell r="H283" t="str">
            <v>Querétaro</v>
          </cell>
          <cell r="I283" t="str">
            <v>Mexico</v>
          </cell>
          <cell r="J283" t="str">
            <v>RIGESA</v>
          </cell>
          <cell r="K283" t="str">
            <v>27</v>
          </cell>
          <cell r="L283" t="str">
            <v>Brazil</v>
          </cell>
          <cell r="M283" t="str">
            <v>Trial</v>
          </cell>
          <cell r="N283" t="str">
            <v>33-27-01H</v>
          </cell>
          <cell r="O283" t="str">
            <v>F</v>
          </cell>
          <cell r="P283">
            <v>18</v>
          </cell>
          <cell r="Q283">
            <v>1</v>
          </cell>
          <cell r="R283">
            <v>1</v>
          </cell>
          <cell r="S283" t="str">
            <v>B8-F10-A3-T18</v>
          </cell>
          <cell r="AH283">
            <v>0</v>
          </cell>
          <cell r="AI283">
            <v>0</v>
          </cell>
          <cell r="AJ283">
            <v>0</v>
          </cell>
          <cell r="AK283">
            <v>0</v>
          </cell>
        </row>
        <row r="284">
          <cell r="A284">
            <v>0</v>
          </cell>
          <cell r="B284" t="str">
            <v>33-27-20-1</v>
          </cell>
          <cell r="D284" t="str">
            <v>P. greggii</v>
          </cell>
          <cell r="E284" t="str">
            <v>El Madroño</v>
          </cell>
          <cell r="F284">
            <v>1</v>
          </cell>
          <cell r="G284">
            <v>33.01</v>
          </cell>
          <cell r="H284" t="str">
            <v>Querétaro</v>
          </cell>
          <cell r="I284" t="str">
            <v>Mexico</v>
          </cell>
          <cell r="J284" t="str">
            <v>RIGESA</v>
          </cell>
          <cell r="K284" t="str">
            <v>27</v>
          </cell>
          <cell r="L284" t="str">
            <v>Brazil</v>
          </cell>
          <cell r="M284" t="str">
            <v>Trial</v>
          </cell>
          <cell r="N284" t="str">
            <v>33-27-01H</v>
          </cell>
          <cell r="O284" t="str">
            <v>F</v>
          </cell>
          <cell r="P284">
            <v>20</v>
          </cell>
          <cell r="Q284">
            <v>1</v>
          </cell>
          <cell r="R284">
            <v>1</v>
          </cell>
          <cell r="S284" t="str">
            <v>B8-F7-A2-T20</v>
          </cell>
          <cell r="AH284">
            <v>0</v>
          </cell>
          <cell r="AI284">
            <v>0</v>
          </cell>
          <cell r="AJ284">
            <v>0</v>
          </cell>
          <cell r="AK284">
            <v>0</v>
          </cell>
        </row>
        <row r="285">
          <cell r="A285">
            <v>0</v>
          </cell>
          <cell r="B285" t="str">
            <v>33-27-26-1</v>
          </cell>
          <cell r="D285" t="str">
            <v>P. greggii</v>
          </cell>
          <cell r="E285" t="str">
            <v>Laguna Atezca</v>
          </cell>
          <cell r="F285">
            <v>2</v>
          </cell>
          <cell r="G285">
            <v>33.020000000000003</v>
          </cell>
          <cell r="H285" t="str">
            <v>Hidalgo</v>
          </cell>
          <cell r="I285" t="str">
            <v>Mexico</v>
          </cell>
          <cell r="J285" t="str">
            <v>RIGESA</v>
          </cell>
          <cell r="K285" t="str">
            <v>27</v>
          </cell>
          <cell r="L285" t="str">
            <v>Brazil</v>
          </cell>
          <cell r="M285" t="str">
            <v>Trial</v>
          </cell>
          <cell r="N285" t="str">
            <v>33-27-01H</v>
          </cell>
          <cell r="O285" t="str">
            <v>F</v>
          </cell>
          <cell r="P285">
            <v>26</v>
          </cell>
          <cell r="Q285">
            <v>1</v>
          </cell>
          <cell r="R285">
            <v>1</v>
          </cell>
          <cell r="S285" t="str">
            <v>B6-F7-A1-T26</v>
          </cell>
          <cell r="AH285">
            <v>0</v>
          </cell>
          <cell r="AI285">
            <v>0</v>
          </cell>
          <cell r="AJ285">
            <v>0</v>
          </cell>
          <cell r="AK285">
            <v>0</v>
          </cell>
        </row>
        <row r="286">
          <cell r="A286">
            <v>0</v>
          </cell>
          <cell r="B286" t="str">
            <v>33-27-27-1</v>
          </cell>
          <cell r="D286" t="str">
            <v>P. greggii</v>
          </cell>
          <cell r="E286" t="str">
            <v>Laguna Atezca</v>
          </cell>
          <cell r="F286">
            <v>2</v>
          </cell>
          <cell r="G286">
            <v>33.020000000000003</v>
          </cell>
          <cell r="H286" t="str">
            <v>Hidalgo</v>
          </cell>
          <cell r="I286" t="str">
            <v>Mexico</v>
          </cell>
          <cell r="J286" t="str">
            <v>RIGESA</v>
          </cell>
          <cell r="K286" t="str">
            <v>27</v>
          </cell>
          <cell r="L286" t="str">
            <v>Brazil</v>
          </cell>
          <cell r="M286" t="str">
            <v>Trial</v>
          </cell>
          <cell r="N286" t="str">
            <v>33-27-01H</v>
          </cell>
          <cell r="O286" t="str">
            <v>F</v>
          </cell>
          <cell r="P286">
            <v>27</v>
          </cell>
          <cell r="Q286">
            <v>1</v>
          </cell>
          <cell r="R286">
            <v>1</v>
          </cell>
          <cell r="S286" t="str">
            <v>B6-F31-A2-T27</v>
          </cell>
          <cell r="AH286">
            <v>0</v>
          </cell>
          <cell r="AI286">
            <v>0</v>
          </cell>
          <cell r="AJ286">
            <v>0</v>
          </cell>
          <cell r="AK286">
            <v>0</v>
          </cell>
        </row>
        <row r="287">
          <cell r="A287">
            <v>0</v>
          </cell>
          <cell r="B287" t="str">
            <v>33-27-28-1</v>
          </cell>
          <cell r="D287" t="str">
            <v>P. greggii</v>
          </cell>
          <cell r="E287" t="str">
            <v>Laguna Atezca</v>
          </cell>
          <cell r="F287">
            <v>2</v>
          </cell>
          <cell r="G287">
            <v>33.020000000000003</v>
          </cell>
          <cell r="H287" t="str">
            <v>Hidalgo</v>
          </cell>
          <cell r="I287" t="str">
            <v>Mexico</v>
          </cell>
          <cell r="J287" t="str">
            <v>RIGESA</v>
          </cell>
          <cell r="K287" t="str">
            <v>27</v>
          </cell>
          <cell r="L287" t="str">
            <v>Brazil</v>
          </cell>
          <cell r="M287" t="str">
            <v>Trial</v>
          </cell>
          <cell r="N287" t="str">
            <v>33-27-01H</v>
          </cell>
          <cell r="O287" t="str">
            <v>F</v>
          </cell>
          <cell r="P287">
            <v>28</v>
          </cell>
          <cell r="Q287">
            <v>1</v>
          </cell>
          <cell r="R287">
            <v>1</v>
          </cell>
          <cell r="S287" t="str">
            <v>B5-F12-A3-T28</v>
          </cell>
          <cell r="AH287">
            <v>0</v>
          </cell>
          <cell r="AI287">
            <v>0</v>
          </cell>
          <cell r="AJ287">
            <v>0</v>
          </cell>
          <cell r="AK287">
            <v>0</v>
          </cell>
        </row>
        <row r="288">
          <cell r="A288">
            <v>0</v>
          </cell>
          <cell r="B288" t="str">
            <v>33-27-30-1</v>
          </cell>
          <cell r="D288" t="str">
            <v>P. greggii</v>
          </cell>
          <cell r="E288" t="str">
            <v>Laguna Atezca</v>
          </cell>
          <cell r="F288">
            <v>2</v>
          </cell>
          <cell r="G288">
            <v>33.020000000000003</v>
          </cell>
          <cell r="H288" t="str">
            <v>Hidalgo</v>
          </cell>
          <cell r="I288" t="str">
            <v>Mexico</v>
          </cell>
          <cell r="J288" t="str">
            <v>RIGESA</v>
          </cell>
          <cell r="K288" t="str">
            <v>27</v>
          </cell>
          <cell r="L288" t="str">
            <v>Brazil</v>
          </cell>
          <cell r="M288" t="str">
            <v>Trial</v>
          </cell>
          <cell r="N288" t="str">
            <v>33-27-01H</v>
          </cell>
          <cell r="O288" t="str">
            <v>F</v>
          </cell>
          <cell r="P288">
            <v>30</v>
          </cell>
          <cell r="Q288">
            <v>1</v>
          </cell>
          <cell r="R288">
            <v>1</v>
          </cell>
          <cell r="S288" t="str">
            <v>B2-F23-A5-T30</v>
          </cell>
          <cell r="AH288">
            <v>0</v>
          </cell>
          <cell r="AI288">
            <v>0</v>
          </cell>
          <cell r="AJ288">
            <v>0</v>
          </cell>
          <cell r="AK288">
            <v>0</v>
          </cell>
        </row>
        <row r="289">
          <cell r="A289">
            <v>0</v>
          </cell>
          <cell r="B289" t="str">
            <v>33-27-32-1</v>
          </cell>
          <cell r="D289" t="str">
            <v>P. greggii</v>
          </cell>
          <cell r="E289" t="str">
            <v>Laguna Atezca</v>
          </cell>
          <cell r="F289">
            <v>2</v>
          </cell>
          <cell r="G289">
            <v>33.020000000000003</v>
          </cell>
          <cell r="H289" t="str">
            <v>Hidalgo</v>
          </cell>
          <cell r="I289" t="str">
            <v>Mexico</v>
          </cell>
          <cell r="J289" t="str">
            <v>RIGESA</v>
          </cell>
          <cell r="K289" t="str">
            <v>27</v>
          </cell>
          <cell r="L289" t="str">
            <v>Brazil</v>
          </cell>
          <cell r="M289" t="str">
            <v>Trial</v>
          </cell>
          <cell r="N289" t="str">
            <v>33-27-01H</v>
          </cell>
          <cell r="O289" t="str">
            <v>F</v>
          </cell>
          <cell r="P289">
            <v>32</v>
          </cell>
          <cell r="Q289">
            <v>1</v>
          </cell>
          <cell r="R289">
            <v>1</v>
          </cell>
          <cell r="S289" t="str">
            <v>B8-F32-A5-T32</v>
          </cell>
          <cell r="AH289">
            <v>0</v>
          </cell>
          <cell r="AI289">
            <v>0</v>
          </cell>
          <cell r="AJ289">
            <v>0</v>
          </cell>
          <cell r="AK289">
            <v>0</v>
          </cell>
        </row>
        <row r="290">
          <cell r="A290">
            <v>0</v>
          </cell>
          <cell r="B290" t="str">
            <v>33-27-35-1</v>
          </cell>
          <cell r="D290" t="str">
            <v>P. greggii</v>
          </cell>
          <cell r="E290" t="str">
            <v>Laguna Atezca</v>
          </cell>
          <cell r="F290">
            <v>2</v>
          </cell>
          <cell r="G290">
            <v>33.020000000000003</v>
          </cell>
          <cell r="H290" t="str">
            <v>Hidalgo</v>
          </cell>
          <cell r="I290" t="str">
            <v>Mexico</v>
          </cell>
          <cell r="J290" t="str">
            <v>RIGESA</v>
          </cell>
          <cell r="K290" t="str">
            <v>27</v>
          </cell>
          <cell r="L290" t="str">
            <v>Brazil</v>
          </cell>
          <cell r="M290" t="str">
            <v>Trial</v>
          </cell>
          <cell r="N290" t="str">
            <v>33-27-01H</v>
          </cell>
          <cell r="O290" t="str">
            <v>F</v>
          </cell>
          <cell r="P290">
            <v>35</v>
          </cell>
          <cell r="Q290">
            <v>1</v>
          </cell>
          <cell r="R290">
            <v>1</v>
          </cell>
          <cell r="S290" t="str">
            <v>B1-F38-A1-T35</v>
          </cell>
          <cell r="AH290">
            <v>0</v>
          </cell>
          <cell r="AI290">
            <v>0</v>
          </cell>
          <cell r="AJ290">
            <v>0</v>
          </cell>
          <cell r="AK290">
            <v>0</v>
          </cell>
        </row>
        <row r="291">
          <cell r="A291">
            <v>0</v>
          </cell>
          <cell r="B291" t="str">
            <v>33-27-37-1</v>
          </cell>
          <cell r="D291" t="str">
            <v>P. greggii</v>
          </cell>
          <cell r="E291" t="str">
            <v>Laguna Atezca</v>
          </cell>
          <cell r="F291">
            <v>2</v>
          </cell>
          <cell r="G291">
            <v>33.020000000000003</v>
          </cell>
          <cell r="H291" t="str">
            <v>Hidalgo</v>
          </cell>
          <cell r="I291" t="str">
            <v>Mexico</v>
          </cell>
          <cell r="J291" t="str">
            <v>RIGESA</v>
          </cell>
          <cell r="K291" t="str">
            <v>27</v>
          </cell>
          <cell r="L291" t="str">
            <v>Brazil</v>
          </cell>
          <cell r="M291" t="str">
            <v>Trial</v>
          </cell>
          <cell r="N291" t="str">
            <v>33-27-01H</v>
          </cell>
          <cell r="O291" t="str">
            <v>F</v>
          </cell>
          <cell r="P291">
            <v>37</v>
          </cell>
          <cell r="Q291">
            <v>1</v>
          </cell>
          <cell r="R291">
            <v>1</v>
          </cell>
          <cell r="S291" t="str">
            <v>B5-F29-A4-T37</v>
          </cell>
          <cell r="AH291">
            <v>0</v>
          </cell>
          <cell r="AI291">
            <v>0</v>
          </cell>
          <cell r="AJ291">
            <v>0</v>
          </cell>
          <cell r="AK291">
            <v>0</v>
          </cell>
        </row>
        <row r="292">
          <cell r="A292">
            <v>0</v>
          </cell>
          <cell r="B292" t="str">
            <v>33-27-38-1</v>
          </cell>
          <cell r="D292" t="str">
            <v>P. greggii</v>
          </cell>
          <cell r="E292" t="str">
            <v>Laguna Atezca</v>
          </cell>
          <cell r="F292">
            <v>2</v>
          </cell>
          <cell r="G292">
            <v>33.020000000000003</v>
          </cell>
          <cell r="H292" t="str">
            <v>Hidalgo</v>
          </cell>
          <cell r="I292" t="str">
            <v>Mexico</v>
          </cell>
          <cell r="J292" t="str">
            <v>RIGESA</v>
          </cell>
          <cell r="K292" t="str">
            <v>27</v>
          </cell>
          <cell r="L292" t="str">
            <v>Brazil</v>
          </cell>
          <cell r="M292" t="str">
            <v>Trial</v>
          </cell>
          <cell r="N292" t="str">
            <v>33-27-01H</v>
          </cell>
          <cell r="O292" t="str">
            <v>F</v>
          </cell>
          <cell r="P292">
            <v>38</v>
          </cell>
          <cell r="Q292">
            <v>1</v>
          </cell>
          <cell r="R292">
            <v>1</v>
          </cell>
          <cell r="S292" t="str">
            <v>B1-F2-A3-T38</v>
          </cell>
          <cell r="AH292">
            <v>0</v>
          </cell>
          <cell r="AI292">
            <v>0</v>
          </cell>
          <cell r="AJ292">
            <v>0</v>
          </cell>
          <cell r="AK292">
            <v>0</v>
          </cell>
        </row>
        <row r="293">
          <cell r="A293">
            <v>0</v>
          </cell>
          <cell r="B293" t="str">
            <v>33-27-42-1</v>
          </cell>
          <cell r="D293" t="str">
            <v>P. greggii</v>
          </cell>
          <cell r="E293" t="str">
            <v>Laguna Atezca</v>
          </cell>
          <cell r="F293">
            <v>2</v>
          </cell>
          <cell r="G293">
            <v>33.020000000000003</v>
          </cell>
          <cell r="H293" t="str">
            <v>Hidalgo</v>
          </cell>
          <cell r="I293" t="str">
            <v>Mexico</v>
          </cell>
          <cell r="J293" t="str">
            <v>RIGESA</v>
          </cell>
          <cell r="K293" t="str">
            <v>27</v>
          </cell>
          <cell r="L293" t="str">
            <v>Brazil</v>
          </cell>
          <cell r="M293" t="str">
            <v>Trial</v>
          </cell>
          <cell r="N293" t="str">
            <v>33-27-01H</v>
          </cell>
          <cell r="O293" t="str">
            <v>F</v>
          </cell>
          <cell r="P293">
            <v>42</v>
          </cell>
          <cell r="Q293">
            <v>1</v>
          </cell>
          <cell r="R293">
            <v>1</v>
          </cell>
          <cell r="S293" t="str">
            <v>B2-F20-A3-T42</v>
          </cell>
          <cell r="AH293">
            <v>0</v>
          </cell>
          <cell r="AI293">
            <v>0</v>
          </cell>
          <cell r="AJ293">
            <v>0</v>
          </cell>
          <cell r="AK293">
            <v>0</v>
          </cell>
        </row>
        <row r="294">
          <cell r="A294">
            <v>0</v>
          </cell>
          <cell r="B294" t="str">
            <v>33-27-43-1</v>
          </cell>
          <cell r="D294" t="str">
            <v>P. greggii</v>
          </cell>
          <cell r="E294" t="str">
            <v>Laguna Atezca</v>
          </cell>
          <cell r="F294">
            <v>2</v>
          </cell>
          <cell r="G294">
            <v>33.020000000000003</v>
          </cell>
          <cell r="H294" t="str">
            <v>Hidalgo</v>
          </cell>
          <cell r="I294" t="str">
            <v>Mexico</v>
          </cell>
          <cell r="J294" t="str">
            <v>RIGESA</v>
          </cell>
          <cell r="K294" t="str">
            <v>27</v>
          </cell>
          <cell r="L294" t="str">
            <v>Brazil</v>
          </cell>
          <cell r="M294" t="str">
            <v>Trial</v>
          </cell>
          <cell r="N294" t="str">
            <v>33-27-01H</v>
          </cell>
          <cell r="O294" t="str">
            <v>F</v>
          </cell>
          <cell r="P294">
            <v>43</v>
          </cell>
          <cell r="Q294">
            <v>1</v>
          </cell>
          <cell r="R294">
            <v>1</v>
          </cell>
          <cell r="S294" t="str">
            <v>B1-F14-A2-T43</v>
          </cell>
          <cell r="AH294">
            <v>0</v>
          </cell>
          <cell r="AI294">
            <v>0</v>
          </cell>
          <cell r="AJ294">
            <v>0</v>
          </cell>
          <cell r="AK294">
            <v>0</v>
          </cell>
        </row>
        <row r="295">
          <cell r="A295">
            <v>0</v>
          </cell>
          <cell r="B295" t="str">
            <v>33-27-44-1</v>
          </cell>
          <cell r="D295" t="str">
            <v>P. greggii</v>
          </cell>
          <cell r="E295" t="str">
            <v>Laguna Atezca</v>
          </cell>
          <cell r="F295">
            <v>2</v>
          </cell>
          <cell r="G295">
            <v>33.020000000000003</v>
          </cell>
          <cell r="H295" t="str">
            <v>Hidalgo</v>
          </cell>
          <cell r="I295" t="str">
            <v>Mexico</v>
          </cell>
          <cell r="J295" t="str">
            <v>RIGESA</v>
          </cell>
          <cell r="K295" t="str">
            <v>27</v>
          </cell>
          <cell r="L295" t="str">
            <v>Brazil</v>
          </cell>
          <cell r="M295" t="str">
            <v>Trial</v>
          </cell>
          <cell r="N295" t="str">
            <v>33-27-01H</v>
          </cell>
          <cell r="O295" t="str">
            <v>F</v>
          </cell>
          <cell r="P295">
            <v>44</v>
          </cell>
          <cell r="Q295">
            <v>1</v>
          </cell>
          <cell r="R295">
            <v>1</v>
          </cell>
          <cell r="S295" t="str">
            <v>B3-F37-A5-T44</v>
          </cell>
          <cell r="AH295">
            <v>0</v>
          </cell>
          <cell r="AI295">
            <v>0</v>
          </cell>
          <cell r="AJ295">
            <v>0</v>
          </cell>
          <cell r="AK295">
            <v>0</v>
          </cell>
        </row>
        <row r="296">
          <cell r="A296">
            <v>0</v>
          </cell>
          <cell r="B296" t="str">
            <v>33-27-99-1</v>
          </cell>
          <cell r="D296" t="str">
            <v>P. greggii</v>
          </cell>
          <cell r="E296" t="str">
            <v>Laguna Seca</v>
          </cell>
          <cell r="F296">
            <v>3</v>
          </cell>
          <cell r="G296">
            <v>33.03</v>
          </cell>
          <cell r="H296" t="str">
            <v>Hidalgo</v>
          </cell>
          <cell r="I296" t="str">
            <v>Mexico</v>
          </cell>
          <cell r="J296" t="str">
            <v>RIGESA</v>
          </cell>
          <cell r="K296" t="str">
            <v>27</v>
          </cell>
          <cell r="L296" t="str">
            <v>Brazil</v>
          </cell>
          <cell r="M296" t="str">
            <v>Trial</v>
          </cell>
          <cell r="N296" t="str">
            <v>33-27-01H</v>
          </cell>
          <cell r="O296" t="str">
            <v>F</v>
          </cell>
          <cell r="P296">
            <v>99</v>
          </cell>
          <cell r="Q296">
            <v>1</v>
          </cell>
          <cell r="R296">
            <v>1</v>
          </cell>
          <cell r="S296" t="str">
            <v>B4-F4-A1-T99</v>
          </cell>
          <cell r="AH296">
            <v>0</v>
          </cell>
          <cell r="AI296">
            <v>0</v>
          </cell>
          <cell r="AJ296">
            <v>0</v>
          </cell>
          <cell r="AK296">
            <v>0</v>
          </cell>
        </row>
        <row r="297">
          <cell r="A297">
            <v>0</v>
          </cell>
          <cell r="B297" t="str">
            <v>33-27-107-1</v>
          </cell>
          <cell r="D297" t="str">
            <v>P. greggii</v>
          </cell>
          <cell r="E297" t="str">
            <v>Laguna Seca</v>
          </cell>
          <cell r="F297">
            <v>3</v>
          </cell>
          <cell r="G297">
            <v>33.03</v>
          </cell>
          <cell r="H297" t="str">
            <v>Hidalgo</v>
          </cell>
          <cell r="I297" t="str">
            <v>Mexico</v>
          </cell>
          <cell r="J297" t="str">
            <v>RIGESA</v>
          </cell>
          <cell r="K297" t="str">
            <v>27</v>
          </cell>
          <cell r="L297" t="str">
            <v>Brazil</v>
          </cell>
          <cell r="M297" t="str">
            <v>Trial</v>
          </cell>
          <cell r="N297" t="str">
            <v>33-27-01H</v>
          </cell>
          <cell r="O297" t="str">
            <v>F</v>
          </cell>
          <cell r="P297">
            <v>107</v>
          </cell>
          <cell r="Q297">
            <v>1</v>
          </cell>
          <cell r="R297">
            <v>1</v>
          </cell>
          <cell r="S297" t="str">
            <v>B1-F20-A2-T107</v>
          </cell>
          <cell r="AH297">
            <v>0</v>
          </cell>
          <cell r="AI297">
            <v>0</v>
          </cell>
          <cell r="AJ297">
            <v>0</v>
          </cell>
          <cell r="AK297">
            <v>0</v>
          </cell>
        </row>
        <row r="298">
          <cell r="A298">
            <v>0</v>
          </cell>
          <cell r="B298" t="str">
            <v>33-27-109-1</v>
          </cell>
          <cell r="D298" t="str">
            <v>P. greggii</v>
          </cell>
          <cell r="E298" t="str">
            <v>Laguna Seca</v>
          </cell>
          <cell r="F298">
            <v>3</v>
          </cell>
          <cell r="G298">
            <v>33.03</v>
          </cell>
          <cell r="H298" t="str">
            <v>Hidalgo</v>
          </cell>
          <cell r="I298" t="str">
            <v>Mexico</v>
          </cell>
          <cell r="J298" t="str">
            <v>RIGESA</v>
          </cell>
          <cell r="K298" t="str">
            <v>27</v>
          </cell>
          <cell r="L298" t="str">
            <v>Brazil</v>
          </cell>
          <cell r="M298" t="str">
            <v>Trial</v>
          </cell>
          <cell r="N298" t="str">
            <v>33-27-01H</v>
          </cell>
          <cell r="O298" t="str">
            <v>F</v>
          </cell>
          <cell r="P298">
            <v>109</v>
          </cell>
          <cell r="Q298">
            <v>1</v>
          </cell>
          <cell r="R298">
            <v>1</v>
          </cell>
          <cell r="S298" t="str">
            <v>B4-F23-A2-T109</v>
          </cell>
          <cell r="AH298">
            <v>0</v>
          </cell>
          <cell r="AI298">
            <v>0</v>
          </cell>
          <cell r="AJ298">
            <v>0</v>
          </cell>
          <cell r="AK298">
            <v>0</v>
          </cell>
        </row>
        <row r="299">
          <cell r="A299">
            <v>0</v>
          </cell>
          <cell r="B299" t="str">
            <v>33-27-117-1</v>
          </cell>
          <cell r="D299" t="str">
            <v>P. greggii</v>
          </cell>
          <cell r="E299" t="str">
            <v>Laguna Seca</v>
          </cell>
          <cell r="F299">
            <v>3</v>
          </cell>
          <cell r="G299">
            <v>33.03</v>
          </cell>
          <cell r="H299" t="str">
            <v>Hidalgo</v>
          </cell>
          <cell r="I299" t="str">
            <v>Mexico</v>
          </cell>
          <cell r="J299" t="str">
            <v>RIGESA</v>
          </cell>
          <cell r="K299" t="str">
            <v>27</v>
          </cell>
          <cell r="L299" t="str">
            <v>Brazil</v>
          </cell>
          <cell r="M299" t="str">
            <v>Trial</v>
          </cell>
          <cell r="N299" t="str">
            <v>33-27-01H</v>
          </cell>
          <cell r="O299" t="str">
            <v>F</v>
          </cell>
          <cell r="P299">
            <v>117</v>
          </cell>
          <cell r="Q299">
            <v>1</v>
          </cell>
          <cell r="R299">
            <v>1</v>
          </cell>
          <cell r="S299" t="str">
            <v>B4-F16-A5-T117</v>
          </cell>
          <cell r="AH299">
            <v>0</v>
          </cell>
          <cell r="AI299">
            <v>0</v>
          </cell>
          <cell r="AJ299">
            <v>0</v>
          </cell>
          <cell r="AK299">
            <v>0</v>
          </cell>
        </row>
        <row r="300">
          <cell r="A300" t="str">
            <v>15-001</v>
          </cell>
          <cell r="B300" t="str">
            <v>15-02-92-1</v>
          </cell>
          <cell r="D300" t="str">
            <v>P. maximinoi</v>
          </cell>
          <cell r="E300" t="str">
            <v>Marcala</v>
          </cell>
          <cell r="F300">
            <v>5</v>
          </cell>
          <cell r="G300">
            <v>15.05</v>
          </cell>
          <cell r="H300" t="str">
            <v>La Paz</v>
          </cell>
          <cell r="I300" t="str">
            <v>Honduras</v>
          </cell>
          <cell r="J300" t="str">
            <v>SKCC</v>
          </cell>
          <cell r="K300" t="str">
            <v>02</v>
          </cell>
          <cell r="L300" t="str">
            <v>Colombia</v>
          </cell>
          <cell r="M300" t="str">
            <v>Trial</v>
          </cell>
          <cell r="N300" t="str">
            <v>15-02-02C</v>
          </cell>
          <cell r="O300" t="str">
            <v>F</v>
          </cell>
          <cell r="P300">
            <v>92</v>
          </cell>
          <cell r="Q300">
            <v>1</v>
          </cell>
          <cell r="R300">
            <v>1</v>
          </cell>
          <cell r="S300" t="str">
            <v>R9 T1</v>
          </cell>
          <cell r="T300" t="str">
            <v>CSO-1</v>
          </cell>
          <cell r="U300" t="str">
            <v>15-001</v>
          </cell>
          <cell r="W300">
            <v>4</v>
          </cell>
          <cell r="X300">
            <v>2</v>
          </cell>
          <cell r="Y300">
            <v>2</v>
          </cell>
          <cell r="Z300">
            <v>55</v>
          </cell>
          <cell r="AA300">
            <v>355</v>
          </cell>
          <cell r="AF300">
            <v>1</v>
          </cell>
          <cell r="AH300">
            <v>1</v>
          </cell>
          <cell r="AI300">
            <v>1</v>
          </cell>
          <cell r="AJ300">
            <v>55</v>
          </cell>
          <cell r="AK300">
            <v>247</v>
          </cell>
        </row>
        <row r="301">
          <cell r="A301" t="str">
            <v>15-003</v>
          </cell>
          <cell r="B301" t="str">
            <v>15-02-134-1</v>
          </cell>
          <cell r="C301" t="str">
            <v>R134</v>
          </cell>
          <cell r="D301" t="str">
            <v>P. maximinoi</v>
          </cell>
          <cell r="E301" t="str">
            <v>Tatumbla</v>
          </cell>
          <cell r="F301">
            <v>7</v>
          </cell>
          <cell r="G301">
            <v>15.07</v>
          </cell>
          <cell r="H301" t="str">
            <v>Fco. Morazán</v>
          </cell>
          <cell r="I301" t="str">
            <v>Honduras</v>
          </cell>
          <cell r="J301" t="str">
            <v>SKCC</v>
          </cell>
          <cell r="K301" t="str">
            <v>02</v>
          </cell>
          <cell r="L301" t="str">
            <v>Colombia</v>
          </cell>
          <cell r="M301" t="str">
            <v>Trial</v>
          </cell>
          <cell r="N301" t="str">
            <v>15-02-02C</v>
          </cell>
          <cell r="O301" t="str">
            <v>F</v>
          </cell>
          <cell r="P301">
            <v>134</v>
          </cell>
          <cell r="Q301">
            <v>1</v>
          </cell>
          <cell r="R301">
            <v>1</v>
          </cell>
          <cell r="S301" t="str">
            <v>R5 T3</v>
          </cell>
          <cell r="T301" t="str">
            <v>CSO-1</v>
          </cell>
          <cell r="U301" t="str">
            <v>15-003</v>
          </cell>
          <cell r="W301">
            <v>2</v>
          </cell>
          <cell r="X301">
            <v>0</v>
          </cell>
          <cell r="Y301">
            <v>2</v>
          </cell>
          <cell r="Z301">
            <v>101</v>
          </cell>
          <cell r="AA301">
            <v>401</v>
          </cell>
          <cell r="AF301">
            <v>1</v>
          </cell>
          <cell r="AH301">
            <v>1</v>
          </cell>
          <cell r="AI301">
            <v>1</v>
          </cell>
          <cell r="AJ301">
            <v>101</v>
          </cell>
          <cell r="AK301">
            <v>250</v>
          </cell>
        </row>
        <row r="302">
          <cell r="A302" t="str">
            <v>15-004</v>
          </cell>
          <cell r="B302" t="str">
            <v>15-02-150-1</v>
          </cell>
          <cell r="D302" t="str">
            <v>P. maximinoi</v>
          </cell>
          <cell r="E302" t="str">
            <v>Tatumbla</v>
          </cell>
          <cell r="F302">
            <v>7</v>
          </cell>
          <cell r="G302">
            <v>15.07</v>
          </cell>
          <cell r="H302" t="str">
            <v>Fco. Morazán</v>
          </cell>
          <cell r="I302" t="str">
            <v>Honduras</v>
          </cell>
          <cell r="J302" t="str">
            <v>SKCC</v>
          </cell>
          <cell r="K302" t="str">
            <v>02</v>
          </cell>
          <cell r="L302" t="str">
            <v>Colombia</v>
          </cell>
          <cell r="M302" t="str">
            <v>Trial</v>
          </cell>
          <cell r="N302" t="str">
            <v>15-02-02C</v>
          </cell>
          <cell r="O302" t="str">
            <v>F</v>
          </cell>
          <cell r="P302">
            <v>150</v>
          </cell>
          <cell r="Q302">
            <v>1</v>
          </cell>
          <cell r="U302" t="str">
            <v>15-004</v>
          </cell>
          <cell r="W302">
            <v>2</v>
          </cell>
          <cell r="X302">
            <v>0</v>
          </cell>
          <cell r="Y302">
            <v>2</v>
          </cell>
          <cell r="Z302">
            <v>78</v>
          </cell>
          <cell r="AA302">
            <v>378</v>
          </cell>
          <cell r="AF302">
            <v>1</v>
          </cell>
          <cell r="AH302">
            <v>1</v>
          </cell>
          <cell r="AI302">
            <v>1</v>
          </cell>
          <cell r="AJ302">
            <v>78</v>
          </cell>
          <cell r="AK302">
            <v>227</v>
          </cell>
        </row>
        <row r="303">
          <cell r="A303" t="str">
            <v>15-005</v>
          </cell>
          <cell r="B303" t="str">
            <v>15-02-29-1</v>
          </cell>
          <cell r="D303" t="str">
            <v>P. maximinoi</v>
          </cell>
          <cell r="E303" t="str">
            <v>Cobán</v>
          </cell>
          <cell r="F303">
            <v>1</v>
          </cell>
          <cell r="G303">
            <v>15.01</v>
          </cell>
          <cell r="H303" t="str">
            <v>Alta Verapaz</v>
          </cell>
          <cell r="I303" t="str">
            <v>Guatemala</v>
          </cell>
          <cell r="J303" t="str">
            <v>SKCC</v>
          </cell>
          <cell r="K303" t="str">
            <v>02</v>
          </cell>
          <cell r="L303" t="str">
            <v>Colombia</v>
          </cell>
          <cell r="M303" t="str">
            <v>Trial</v>
          </cell>
          <cell r="N303" t="str">
            <v>15-02-02C</v>
          </cell>
          <cell r="O303" t="str">
            <v>F</v>
          </cell>
          <cell r="P303">
            <v>29</v>
          </cell>
          <cell r="Q303">
            <v>1</v>
          </cell>
          <cell r="R303">
            <v>1</v>
          </cell>
          <cell r="S303" t="str">
            <v>R3 T6</v>
          </cell>
          <cell r="T303" t="str">
            <v>CSO-1</v>
          </cell>
          <cell r="U303" t="str">
            <v>15-005</v>
          </cell>
          <cell r="W303">
            <v>7</v>
          </cell>
          <cell r="X303">
            <v>2</v>
          </cell>
          <cell r="Y303">
            <v>5</v>
          </cell>
          <cell r="Z303">
            <v>45</v>
          </cell>
          <cell r="AA303">
            <v>795</v>
          </cell>
          <cell r="AE303">
            <v>1</v>
          </cell>
          <cell r="AF303">
            <v>1</v>
          </cell>
          <cell r="AH303">
            <v>2</v>
          </cell>
          <cell r="AI303">
            <v>3</v>
          </cell>
          <cell r="AJ303">
            <v>45</v>
          </cell>
          <cell r="AK303">
            <v>398</v>
          </cell>
        </row>
        <row r="304">
          <cell r="A304" t="str">
            <v>15-006</v>
          </cell>
          <cell r="B304" t="str">
            <v>15-02-25-1</v>
          </cell>
          <cell r="D304" t="str">
            <v>P. maximinoi</v>
          </cell>
          <cell r="E304" t="str">
            <v>Cobán</v>
          </cell>
          <cell r="F304">
            <v>1</v>
          </cell>
          <cell r="G304">
            <v>15.01</v>
          </cell>
          <cell r="H304" t="str">
            <v>Alta Verapaz</v>
          </cell>
          <cell r="I304" t="str">
            <v>Guatemala</v>
          </cell>
          <cell r="J304" t="str">
            <v>SKCC</v>
          </cell>
          <cell r="K304" t="str">
            <v>02</v>
          </cell>
          <cell r="L304" t="str">
            <v>Colombia</v>
          </cell>
          <cell r="M304" t="str">
            <v>Trial</v>
          </cell>
          <cell r="N304" t="str">
            <v>15-02-02C</v>
          </cell>
          <cell r="O304" t="str">
            <v>F</v>
          </cell>
          <cell r="P304">
            <v>25</v>
          </cell>
          <cell r="Q304">
            <v>1</v>
          </cell>
          <cell r="R304">
            <v>1</v>
          </cell>
          <cell r="S304" t="str">
            <v>R7 T2</v>
          </cell>
          <cell r="T304" t="str">
            <v>CSO-1</v>
          </cell>
          <cell r="U304" t="str">
            <v>15-006</v>
          </cell>
          <cell r="W304">
            <v>4</v>
          </cell>
          <cell r="X304">
            <v>2</v>
          </cell>
          <cell r="Y304">
            <v>2</v>
          </cell>
          <cell r="Z304">
            <v>95</v>
          </cell>
          <cell r="AA304">
            <v>395</v>
          </cell>
          <cell r="AF304">
            <v>1</v>
          </cell>
          <cell r="AH304">
            <v>1</v>
          </cell>
          <cell r="AI304">
            <v>1</v>
          </cell>
          <cell r="AJ304">
            <v>95</v>
          </cell>
          <cell r="AK304">
            <v>246</v>
          </cell>
        </row>
        <row r="305">
          <cell r="A305" t="str">
            <v>15-007</v>
          </cell>
          <cell r="B305" t="str">
            <v>15-02-110-1</v>
          </cell>
          <cell r="D305" t="str">
            <v>P. maximinoi</v>
          </cell>
          <cell r="E305" t="str">
            <v>Marcala</v>
          </cell>
          <cell r="F305">
            <v>5</v>
          </cell>
          <cell r="G305">
            <v>15.05</v>
          </cell>
          <cell r="H305" t="str">
            <v>La Paz</v>
          </cell>
          <cell r="I305" t="str">
            <v>Honduras</v>
          </cell>
          <cell r="J305" t="str">
            <v>SKCC</v>
          </cell>
          <cell r="K305" t="str">
            <v>02</v>
          </cell>
          <cell r="L305" t="str">
            <v>Colombia</v>
          </cell>
          <cell r="M305" t="str">
            <v>Trial</v>
          </cell>
          <cell r="N305" t="str">
            <v>15-02-02C</v>
          </cell>
          <cell r="O305" t="str">
            <v>F</v>
          </cell>
          <cell r="P305">
            <v>110</v>
          </cell>
          <cell r="Q305">
            <v>1</v>
          </cell>
          <cell r="R305">
            <v>1</v>
          </cell>
          <cell r="S305" t="str">
            <v>R9 T2</v>
          </cell>
          <cell r="T305" t="str">
            <v>CSO-1</v>
          </cell>
          <cell r="U305" t="str">
            <v>15-007</v>
          </cell>
          <cell r="W305">
            <v>2</v>
          </cell>
          <cell r="X305">
            <v>2</v>
          </cell>
          <cell r="Y305">
            <v>0</v>
          </cell>
          <cell r="Z305">
            <v>101</v>
          </cell>
          <cell r="AA305">
            <v>101</v>
          </cell>
          <cell r="AH305">
            <v>0</v>
          </cell>
          <cell r="AI305">
            <v>0</v>
          </cell>
          <cell r="AJ305">
            <v>101</v>
          </cell>
          <cell r="AK305">
            <v>101</v>
          </cell>
        </row>
        <row r="306">
          <cell r="A306" t="str">
            <v>15-009</v>
          </cell>
          <cell r="B306" t="str">
            <v>15-02-113-1</v>
          </cell>
          <cell r="D306" t="str">
            <v>P. maximinoi</v>
          </cell>
          <cell r="E306" t="str">
            <v>Marcala</v>
          </cell>
          <cell r="F306">
            <v>5</v>
          </cell>
          <cell r="G306">
            <v>15.05</v>
          </cell>
          <cell r="H306" t="str">
            <v>La Paz</v>
          </cell>
          <cell r="I306" t="str">
            <v>Honduras</v>
          </cell>
          <cell r="J306" t="str">
            <v>SKCC</v>
          </cell>
          <cell r="K306" t="str">
            <v>02</v>
          </cell>
          <cell r="L306" t="str">
            <v>Colombia</v>
          </cell>
          <cell r="M306" t="str">
            <v>Trial</v>
          </cell>
          <cell r="N306" t="str">
            <v>15-02-02C</v>
          </cell>
          <cell r="O306" t="str">
            <v>F</v>
          </cell>
          <cell r="P306">
            <v>113</v>
          </cell>
          <cell r="Q306">
            <v>1</v>
          </cell>
          <cell r="R306">
            <v>1</v>
          </cell>
          <cell r="S306" t="str">
            <v>R2 T1</v>
          </cell>
          <cell r="T306" t="str">
            <v>CSO-1</v>
          </cell>
          <cell r="U306" t="str">
            <v>15-009</v>
          </cell>
          <cell r="W306">
            <v>2</v>
          </cell>
          <cell r="X306">
            <v>0</v>
          </cell>
          <cell r="Y306">
            <v>2</v>
          </cell>
          <cell r="Z306">
            <v>99</v>
          </cell>
          <cell r="AA306">
            <v>399</v>
          </cell>
          <cell r="AF306">
            <v>1</v>
          </cell>
          <cell r="AH306">
            <v>1</v>
          </cell>
          <cell r="AI306">
            <v>1</v>
          </cell>
          <cell r="AJ306">
            <v>99</v>
          </cell>
          <cell r="AK306">
            <v>249</v>
          </cell>
        </row>
        <row r="307">
          <cell r="A307" t="str">
            <v>15-010</v>
          </cell>
          <cell r="B307" t="str">
            <v>15-02-142-1</v>
          </cell>
          <cell r="D307" t="str">
            <v>P. maximinoi</v>
          </cell>
          <cell r="E307" t="str">
            <v>Tatumbla</v>
          </cell>
          <cell r="F307">
            <v>7</v>
          </cell>
          <cell r="G307">
            <v>15.07</v>
          </cell>
          <cell r="H307" t="str">
            <v>Fco. Morazán</v>
          </cell>
          <cell r="I307" t="str">
            <v>Honduras</v>
          </cell>
          <cell r="J307" t="str">
            <v>SKCC</v>
          </cell>
          <cell r="K307" t="str">
            <v>02</v>
          </cell>
          <cell r="L307" t="str">
            <v>Colombia</v>
          </cell>
          <cell r="M307" t="str">
            <v>Trial</v>
          </cell>
          <cell r="N307" t="str">
            <v>15-02-02C</v>
          </cell>
          <cell r="O307" t="str">
            <v>F</v>
          </cell>
          <cell r="P307">
            <v>142</v>
          </cell>
          <cell r="Q307">
            <v>1</v>
          </cell>
          <cell r="R307">
            <v>1</v>
          </cell>
          <cell r="S307" t="str">
            <v>R8 T4</v>
          </cell>
          <cell r="T307" t="str">
            <v>CSO-1</v>
          </cell>
          <cell r="U307" t="str">
            <v>15-010</v>
          </cell>
          <cell r="W307">
            <v>4</v>
          </cell>
          <cell r="X307">
            <v>2</v>
          </cell>
          <cell r="Y307">
            <v>2</v>
          </cell>
          <cell r="Z307">
            <v>95</v>
          </cell>
          <cell r="AA307">
            <v>395</v>
          </cell>
          <cell r="AF307">
            <v>1</v>
          </cell>
          <cell r="AH307">
            <v>1</v>
          </cell>
          <cell r="AI307">
            <v>1</v>
          </cell>
          <cell r="AJ307">
            <v>95</v>
          </cell>
          <cell r="AK307">
            <v>239</v>
          </cell>
        </row>
        <row r="308">
          <cell r="A308" t="str">
            <v>15-011</v>
          </cell>
          <cell r="B308" t="str">
            <v>15-02-85-1</v>
          </cell>
          <cell r="D308" t="str">
            <v>P. maximinoi</v>
          </cell>
          <cell r="E308" t="str">
            <v>San Jerónimo</v>
          </cell>
          <cell r="F308">
            <v>2</v>
          </cell>
          <cell r="G308">
            <v>15.02</v>
          </cell>
          <cell r="H308" t="str">
            <v>Baja Verapaz</v>
          </cell>
          <cell r="I308" t="str">
            <v>Guatemala</v>
          </cell>
          <cell r="J308" t="str">
            <v>SKCC</v>
          </cell>
          <cell r="K308" t="str">
            <v>02</v>
          </cell>
          <cell r="L308" t="str">
            <v>Colombia</v>
          </cell>
          <cell r="M308" t="str">
            <v>Trial</v>
          </cell>
          <cell r="N308" t="str">
            <v>15-02-02C</v>
          </cell>
          <cell r="O308" t="str">
            <v>F</v>
          </cell>
          <cell r="P308">
            <v>85</v>
          </cell>
          <cell r="Q308">
            <v>1</v>
          </cell>
          <cell r="R308">
            <v>1</v>
          </cell>
          <cell r="S308" t="str">
            <v>R9 T4</v>
          </cell>
          <cell r="T308" t="str">
            <v>CSO-1</v>
          </cell>
          <cell r="U308" t="str">
            <v>15-011</v>
          </cell>
          <cell r="W308">
            <v>7</v>
          </cell>
          <cell r="X308">
            <v>2</v>
          </cell>
          <cell r="Y308">
            <v>5</v>
          </cell>
          <cell r="Z308">
            <v>10</v>
          </cell>
          <cell r="AA308">
            <v>760</v>
          </cell>
          <cell r="AE308">
            <v>1</v>
          </cell>
          <cell r="AF308">
            <v>1</v>
          </cell>
          <cell r="AH308">
            <v>2</v>
          </cell>
          <cell r="AI308">
            <v>3</v>
          </cell>
          <cell r="AJ308">
            <v>10</v>
          </cell>
          <cell r="AK308">
            <v>160</v>
          </cell>
        </row>
        <row r="309">
          <cell r="A309" t="str">
            <v>15-012</v>
          </cell>
          <cell r="B309" t="str">
            <v>15-02-269-1</v>
          </cell>
          <cell r="D309" t="str">
            <v>P. maximinoi</v>
          </cell>
          <cell r="E309" t="str">
            <v>Altamirano</v>
          </cell>
          <cell r="F309">
            <v>8</v>
          </cell>
          <cell r="G309">
            <v>15.08</v>
          </cell>
          <cell r="H309" t="str">
            <v>Chiapas</v>
          </cell>
          <cell r="I309" t="str">
            <v>Mexico</v>
          </cell>
          <cell r="J309" t="str">
            <v>SKCC</v>
          </cell>
          <cell r="K309" t="str">
            <v>02</v>
          </cell>
          <cell r="L309" t="str">
            <v>Colombia</v>
          </cell>
          <cell r="M309" t="str">
            <v>Trial</v>
          </cell>
          <cell r="N309" t="str">
            <v>15-02-03A</v>
          </cell>
          <cell r="O309" t="str">
            <v>F</v>
          </cell>
          <cell r="P309">
            <v>269</v>
          </cell>
          <cell r="Q309">
            <v>1</v>
          </cell>
          <cell r="R309">
            <v>1</v>
          </cell>
          <cell r="S309" t="str">
            <v>R2 T6</v>
          </cell>
          <cell r="T309" t="str">
            <v>CSO-1</v>
          </cell>
          <cell r="U309" t="str">
            <v>15-012</v>
          </cell>
          <cell r="W309">
            <v>5</v>
          </cell>
          <cell r="X309">
            <v>2</v>
          </cell>
          <cell r="Y309">
            <v>3</v>
          </cell>
          <cell r="Z309">
            <v>43</v>
          </cell>
          <cell r="AA309">
            <v>493</v>
          </cell>
          <cell r="AF309">
            <v>1</v>
          </cell>
          <cell r="AH309">
            <v>1</v>
          </cell>
          <cell r="AI309">
            <v>2</v>
          </cell>
          <cell r="AJ309">
            <v>43</v>
          </cell>
          <cell r="AK309">
            <v>343</v>
          </cell>
        </row>
        <row r="310">
          <cell r="A310" t="str">
            <v>15-013</v>
          </cell>
          <cell r="B310" t="str">
            <v>15-02-254-1</v>
          </cell>
          <cell r="D310" t="str">
            <v>P. maximinoi</v>
          </cell>
          <cell r="E310" t="str">
            <v>Altamirano</v>
          </cell>
          <cell r="F310">
            <v>8</v>
          </cell>
          <cell r="G310">
            <v>15.08</v>
          </cell>
          <cell r="H310" t="str">
            <v>Chiapas</v>
          </cell>
          <cell r="I310" t="str">
            <v>Mexico</v>
          </cell>
          <cell r="J310" t="str">
            <v>SKCC</v>
          </cell>
          <cell r="K310" t="str">
            <v>02</v>
          </cell>
          <cell r="L310" t="str">
            <v>Colombia</v>
          </cell>
          <cell r="M310" t="str">
            <v>Trial</v>
          </cell>
          <cell r="N310" t="str">
            <v>15-02-03A</v>
          </cell>
          <cell r="O310" t="str">
            <v>F</v>
          </cell>
          <cell r="P310">
            <v>254</v>
          </cell>
          <cell r="Q310">
            <v>1</v>
          </cell>
          <cell r="R310">
            <v>1</v>
          </cell>
          <cell r="S310" t="str">
            <v>R1 T6</v>
          </cell>
          <cell r="T310" t="str">
            <v>CSO-1</v>
          </cell>
          <cell r="U310" t="str">
            <v>15-013</v>
          </cell>
          <cell r="W310">
            <v>1</v>
          </cell>
          <cell r="X310">
            <v>1</v>
          </cell>
          <cell r="Y310">
            <v>0</v>
          </cell>
          <cell r="Z310">
            <v>0</v>
          </cell>
          <cell r="AA310">
            <v>0</v>
          </cell>
          <cell r="AH310">
            <v>0</v>
          </cell>
          <cell r="AI310">
            <v>0</v>
          </cell>
          <cell r="AJ310">
            <v>0</v>
          </cell>
          <cell r="AK310">
            <v>0</v>
          </cell>
        </row>
        <row r="311">
          <cell r="A311" t="str">
            <v>15-014</v>
          </cell>
          <cell r="B311" t="str">
            <v>15-02-207-2</v>
          </cell>
          <cell r="D311" t="str">
            <v>P. maximinoi</v>
          </cell>
          <cell r="E311" t="str">
            <v>Monte Cristo</v>
          </cell>
          <cell r="F311">
            <v>13</v>
          </cell>
          <cell r="G311">
            <v>15.13</v>
          </cell>
          <cell r="H311" t="str">
            <v>Chiapas</v>
          </cell>
          <cell r="I311" t="str">
            <v>Mexico</v>
          </cell>
          <cell r="J311" t="str">
            <v>SKCC</v>
          </cell>
          <cell r="K311" t="str">
            <v>02</v>
          </cell>
          <cell r="L311" t="str">
            <v>Colombia</v>
          </cell>
          <cell r="M311" t="str">
            <v>Trial</v>
          </cell>
          <cell r="N311" t="str">
            <v>15-02-03A</v>
          </cell>
          <cell r="O311" t="str">
            <v>F</v>
          </cell>
          <cell r="P311">
            <v>207</v>
          </cell>
          <cell r="Q311">
            <v>2</v>
          </cell>
          <cell r="U311" t="str">
            <v>15-014</v>
          </cell>
          <cell r="W311">
            <v>4</v>
          </cell>
          <cell r="X311">
            <v>0</v>
          </cell>
          <cell r="Y311">
            <v>4</v>
          </cell>
          <cell r="Z311">
            <v>142</v>
          </cell>
          <cell r="AA311">
            <v>742</v>
          </cell>
          <cell r="AE311">
            <v>1</v>
          </cell>
          <cell r="AF311">
            <v>1</v>
          </cell>
          <cell r="AH311">
            <v>2</v>
          </cell>
          <cell r="AI311">
            <v>2</v>
          </cell>
          <cell r="AJ311">
            <v>142</v>
          </cell>
          <cell r="AK311">
            <v>441</v>
          </cell>
        </row>
        <row r="312">
          <cell r="A312" t="str">
            <v>15-015</v>
          </cell>
          <cell r="B312" t="str">
            <v>15-02-263-1</v>
          </cell>
          <cell r="D312" t="str">
            <v>P. maximinoi</v>
          </cell>
          <cell r="E312" t="str">
            <v>Altamirano</v>
          </cell>
          <cell r="F312">
            <v>8</v>
          </cell>
          <cell r="G312">
            <v>15.08</v>
          </cell>
          <cell r="H312" t="str">
            <v>Chiapas</v>
          </cell>
          <cell r="I312" t="str">
            <v>Mexico</v>
          </cell>
          <cell r="J312" t="str">
            <v>SKCC</v>
          </cell>
          <cell r="K312" t="str">
            <v>02</v>
          </cell>
          <cell r="L312" t="str">
            <v>Colombia</v>
          </cell>
          <cell r="M312" t="str">
            <v>Trial</v>
          </cell>
          <cell r="N312" t="str">
            <v>15-02-03A</v>
          </cell>
          <cell r="O312" t="str">
            <v>F</v>
          </cell>
          <cell r="P312">
            <v>263</v>
          </cell>
          <cell r="Q312">
            <v>1</v>
          </cell>
          <cell r="R312">
            <v>1</v>
          </cell>
          <cell r="S312" t="str">
            <v>R7 T5</v>
          </cell>
          <cell r="T312" t="str">
            <v>CSO-1</v>
          </cell>
          <cell r="U312" t="str">
            <v>15-015</v>
          </cell>
          <cell r="W312">
            <v>4</v>
          </cell>
          <cell r="X312">
            <v>2</v>
          </cell>
          <cell r="Y312">
            <v>2</v>
          </cell>
          <cell r="Z312">
            <v>22</v>
          </cell>
          <cell r="AA312">
            <v>322</v>
          </cell>
          <cell r="AF312">
            <v>1</v>
          </cell>
          <cell r="AH312">
            <v>1</v>
          </cell>
          <cell r="AI312">
            <v>1</v>
          </cell>
          <cell r="AJ312">
            <v>22</v>
          </cell>
          <cell r="AK312">
            <v>172</v>
          </cell>
        </row>
        <row r="313">
          <cell r="A313" t="str">
            <v>15-016</v>
          </cell>
          <cell r="B313" t="str">
            <v>15-02-92-2</v>
          </cell>
          <cell r="D313" t="str">
            <v>P. maximinoi</v>
          </cell>
          <cell r="E313" t="str">
            <v>Marcala</v>
          </cell>
          <cell r="F313">
            <v>5</v>
          </cell>
          <cell r="G313">
            <v>15.05</v>
          </cell>
          <cell r="H313" t="str">
            <v>La Paz</v>
          </cell>
          <cell r="I313" t="str">
            <v>Honduras</v>
          </cell>
          <cell r="J313" t="str">
            <v>SKCC</v>
          </cell>
          <cell r="K313" t="str">
            <v>02</v>
          </cell>
          <cell r="L313" t="str">
            <v>Colombia</v>
          </cell>
          <cell r="M313" t="str">
            <v>Trial</v>
          </cell>
          <cell r="N313" t="str">
            <v>15-02-01Z</v>
          </cell>
          <cell r="O313" t="str">
            <v>F</v>
          </cell>
          <cell r="P313">
            <v>92</v>
          </cell>
          <cell r="Q313">
            <v>2</v>
          </cell>
          <cell r="R313">
            <v>1</v>
          </cell>
          <cell r="S313" t="str">
            <v>R2 T1</v>
          </cell>
          <cell r="T313" t="str">
            <v>CSO-1</v>
          </cell>
          <cell r="U313" t="str">
            <v>15-016</v>
          </cell>
          <cell r="W313">
            <v>4</v>
          </cell>
          <cell r="X313">
            <v>2</v>
          </cell>
          <cell r="Y313">
            <v>2</v>
          </cell>
          <cell r="Z313">
            <v>82</v>
          </cell>
          <cell r="AA313">
            <v>382</v>
          </cell>
          <cell r="AF313">
            <v>1</v>
          </cell>
          <cell r="AH313">
            <v>1</v>
          </cell>
          <cell r="AI313">
            <v>1</v>
          </cell>
          <cell r="AJ313">
            <v>82</v>
          </cell>
          <cell r="AK313">
            <v>232</v>
          </cell>
        </row>
        <row r="314">
          <cell r="A314" t="str">
            <v>15-017</v>
          </cell>
          <cell r="B314" t="str">
            <v>15-02-147-1</v>
          </cell>
          <cell r="D314" t="str">
            <v>P. maximinoi</v>
          </cell>
          <cell r="E314" t="str">
            <v>Tatumbla</v>
          </cell>
          <cell r="F314">
            <v>7</v>
          </cell>
          <cell r="G314">
            <v>15.07</v>
          </cell>
          <cell r="H314" t="str">
            <v>Fco. Morazán</v>
          </cell>
          <cell r="I314" t="str">
            <v>Honduras</v>
          </cell>
          <cell r="J314" t="str">
            <v>SKCC</v>
          </cell>
          <cell r="K314" t="str">
            <v>02</v>
          </cell>
          <cell r="L314" t="str">
            <v>Colombia</v>
          </cell>
          <cell r="M314" t="str">
            <v>Trial</v>
          </cell>
          <cell r="N314" t="str">
            <v>15-02-01Z</v>
          </cell>
          <cell r="O314" t="str">
            <v>F</v>
          </cell>
          <cell r="P314">
            <v>147</v>
          </cell>
          <cell r="Q314">
            <v>1</v>
          </cell>
          <cell r="R314">
            <v>1</v>
          </cell>
          <cell r="S314" t="str">
            <v>R8 T4</v>
          </cell>
          <cell r="T314" t="str">
            <v>CSO-1</v>
          </cell>
          <cell r="U314" t="str">
            <v>15-017</v>
          </cell>
          <cell r="W314">
            <v>7</v>
          </cell>
          <cell r="X314">
            <v>2</v>
          </cell>
          <cell r="Y314">
            <v>5</v>
          </cell>
          <cell r="Z314">
            <v>122</v>
          </cell>
          <cell r="AA314">
            <v>872</v>
          </cell>
          <cell r="AE314">
            <v>1</v>
          </cell>
          <cell r="AF314">
            <v>1</v>
          </cell>
          <cell r="AH314">
            <v>2</v>
          </cell>
          <cell r="AI314">
            <v>3</v>
          </cell>
          <cell r="AJ314">
            <v>122</v>
          </cell>
          <cell r="AK314">
            <v>274</v>
          </cell>
        </row>
        <row r="315">
          <cell r="A315" t="str">
            <v>15-018</v>
          </cell>
          <cell r="B315" t="str">
            <v>15-02-143-1</v>
          </cell>
          <cell r="D315" t="str">
            <v>P. maximinoi</v>
          </cell>
          <cell r="E315" t="str">
            <v>Tatumbla</v>
          </cell>
          <cell r="F315">
            <v>7</v>
          </cell>
          <cell r="G315">
            <v>15.07</v>
          </cell>
          <cell r="H315" t="str">
            <v>Fco. Morazán</v>
          </cell>
          <cell r="I315" t="str">
            <v>Honduras</v>
          </cell>
          <cell r="J315" t="str">
            <v>SKCC</v>
          </cell>
          <cell r="K315" t="str">
            <v>02</v>
          </cell>
          <cell r="L315" t="str">
            <v>Colombia</v>
          </cell>
          <cell r="M315" t="str">
            <v>Trial</v>
          </cell>
          <cell r="N315" t="str">
            <v>15-02-01Z</v>
          </cell>
          <cell r="O315" t="str">
            <v>F</v>
          </cell>
          <cell r="P315">
            <v>143</v>
          </cell>
          <cell r="Q315">
            <v>1</v>
          </cell>
          <cell r="R315">
            <v>1</v>
          </cell>
          <cell r="S315" t="str">
            <v>R5 T1</v>
          </cell>
          <cell r="T315" t="str">
            <v>CSO-1</v>
          </cell>
          <cell r="U315" t="str">
            <v>15-018</v>
          </cell>
          <cell r="W315">
            <v>4</v>
          </cell>
          <cell r="X315">
            <v>2</v>
          </cell>
          <cell r="Y315">
            <v>2</v>
          </cell>
          <cell r="Z315">
            <v>101</v>
          </cell>
          <cell r="AA315">
            <v>401</v>
          </cell>
          <cell r="AF315">
            <v>1</v>
          </cell>
          <cell r="AH315">
            <v>1</v>
          </cell>
          <cell r="AI315">
            <v>1</v>
          </cell>
          <cell r="AJ315">
            <v>101</v>
          </cell>
          <cell r="AK315">
            <v>250</v>
          </cell>
        </row>
        <row r="316">
          <cell r="A316" t="str">
            <v>15-019</v>
          </cell>
          <cell r="B316" t="str">
            <v>15-02-7-1</v>
          </cell>
          <cell r="D316" t="str">
            <v>P. maximinoi</v>
          </cell>
          <cell r="E316" t="str">
            <v>Cobán</v>
          </cell>
          <cell r="F316">
            <v>1</v>
          </cell>
          <cell r="G316">
            <v>15.01</v>
          </cell>
          <cell r="H316" t="str">
            <v>Alta Verapaz</v>
          </cell>
          <cell r="I316" t="str">
            <v>Guatemala</v>
          </cell>
          <cell r="J316" t="str">
            <v>SKCC</v>
          </cell>
          <cell r="K316" t="str">
            <v>02</v>
          </cell>
          <cell r="L316" t="str">
            <v>Colombia</v>
          </cell>
          <cell r="M316" t="str">
            <v>Trial</v>
          </cell>
          <cell r="N316" t="str">
            <v>15-02-01Z</v>
          </cell>
          <cell r="O316" t="str">
            <v>F</v>
          </cell>
          <cell r="P316">
            <v>7</v>
          </cell>
          <cell r="Q316">
            <v>1</v>
          </cell>
          <cell r="R316">
            <v>1</v>
          </cell>
          <cell r="S316" t="str">
            <v>R4 T3</v>
          </cell>
          <cell r="T316" t="str">
            <v>CSO-1</v>
          </cell>
          <cell r="U316" t="str">
            <v>15-019</v>
          </cell>
          <cell r="W316">
            <v>7</v>
          </cell>
          <cell r="X316">
            <v>2</v>
          </cell>
          <cell r="Y316">
            <v>5</v>
          </cell>
          <cell r="Z316">
            <v>12</v>
          </cell>
          <cell r="AA316">
            <v>762</v>
          </cell>
          <cell r="AE316">
            <v>1</v>
          </cell>
          <cell r="AF316">
            <v>1</v>
          </cell>
          <cell r="AH316">
            <v>2</v>
          </cell>
          <cell r="AI316">
            <v>3</v>
          </cell>
          <cell r="AJ316">
            <v>12</v>
          </cell>
          <cell r="AK316">
            <v>132</v>
          </cell>
        </row>
        <row r="317">
          <cell r="A317" t="str">
            <v>15-020</v>
          </cell>
          <cell r="B317" t="str">
            <v>15-02-133-1</v>
          </cell>
          <cell r="D317" t="str">
            <v>P. maximinoi</v>
          </cell>
          <cell r="E317" t="str">
            <v>Tatumbla</v>
          </cell>
          <cell r="F317">
            <v>7</v>
          </cell>
          <cell r="G317">
            <v>15.07</v>
          </cell>
          <cell r="H317" t="str">
            <v>Fco. Morazán</v>
          </cell>
          <cell r="I317" t="str">
            <v>Honduras</v>
          </cell>
          <cell r="J317" t="str">
            <v>SKCC</v>
          </cell>
          <cell r="K317" t="str">
            <v>02</v>
          </cell>
          <cell r="L317" t="str">
            <v>Colombia</v>
          </cell>
          <cell r="M317" t="str">
            <v>Trial</v>
          </cell>
          <cell r="N317" t="str">
            <v>15-02-01Z</v>
          </cell>
          <cell r="O317" t="str">
            <v>F</v>
          </cell>
          <cell r="P317">
            <v>133</v>
          </cell>
          <cell r="Q317">
            <v>1</v>
          </cell>
          <cell r="R317">
            <v>1</v>
          </cell>
          <cell r="S317" t="str">
            <v>R6 T4</v>
          </cell>
          <cell r="T317" t="str">
            <v>CSO-1</v>
          </cell>
          <cell r="U317" t="str">
            <v>15-020</v>
          </cell>
          <cell r="W317">
            <v>4</v>
          </cell>
          <cell r="X317">
            <v>2</v>
          </cell>
          <cell r="Y317">
            <v>2</v>
          </cell>
          <cell r="Z317">
            <v>84</v>
          </cell>
          <cell r="AA317">
            <v>384</v>
          </cell>
          <cell r="AF317">
            <v>1</v>
          </cell>
          <cell r="AH317">
            <v>1</v>
          </cell>
          <cell r="AI317">
            <v>1</v>
          </cell>
          <cell r="AJ317">
            <v>84</v>
          </cell>
          <cell r="AK317">
            <v>229</v>
          </cell>
        </row>
        <row r="318">
          <cell r="A318" t="str">
            <v>15-021</v>
          </cell>
          <cell r="B318" t="str">
            <v>15-02-142-2</v>
          </cell>
          <cell r="D318" t="str">
            <v>P. maximinoi</v>
          </cell>
          <cell r="E318" t="str">
            <v>Tatumbla</v>
          </cell>
          <cell r="F318">
            <v>7</v>
          </cell>
          <cell r="G318">
            <v>15.07</v>
          </cell>
          <cell r="H318" t="str">
            <v>Fco. Morazán</v>
          </cell>
          <cell r="I318" t="str">
            <v>Honduras</v>
          </cell>
          <cell r="J318" t="str">
            <v>SKCC</v>
          </cell>
          <cell r="K318" t="str">
            <v>02</v>
          </cell>
          <cell r="L318" t="str">
            <v>Colombia</v>
          </cell>
          <cell r="M318" t="str">
            <v>Trial</v>
          </cell>
          <cell r="N318" t="str">
            <v>15-02-01Z</v>
          </cell>
          <cell r="O318" t="str">
            <v>F</v>
          </cell>
          <cell r="P318">
            <v>142</v>
          </cell>
          <cell r="Q318">
            <v>2</v>
          </cell>
          <cell r="R318">
            <v>1</v>
          </cell>
          <cell r="S318" t="str">
            <v>R8 T3</v>
          </cell>
          <cell r="T318" t="str">
            <v>CSO-1</v>
          </cell>
          <cell r="U318" t="str">
            <v>15-021</v>
          </cell>
          <cell r="W318">
            <v>2</v>
          </cell>
          <cell r="X318">
            <v>0</v>
          </cell>
          <cell r="Y318">
            <v>2</v>
          </cell>
          <cell r="Z318">
            <v>95</v>
          </cell>
          <cell r="AA318">
            <v>395</v>
          </cell>
          <cell r="AF318">
            <v>1</v>
          </cell>
          <cell r="AH318">
            <v>1</v>
          </cell>
          <cell r="AI318">
            <v>1</v>
          </cell>
          <cell r="AJ318">
            <v>95</v>
          </cell>
          <cell r="AK318">
            <v>240</v>
          </cell>
        </row>
        <row r="319">
          <cell r="A319" t="str">
            <v>15-022</v>
          </cell>
          <cell r="B319" t="str">
            <v>15-02-145-1</v>
          </cell>
          <cell r="D319" t="str">
            <v>P. maximinoi</v>
          </cell>
          <cell r="E319" t="str">
            <v>Tatumbla</v>
          </cell>
          <cell r="F319">
            <v>7</v>
          </cell>
          <cell r="G319">
            <v>15.07</v>
          </cell>
          <cell r="H319" t="str">
            <v>Fco. Morazán</v>
          </cell>
          <cell r="I319" t="str">
            <v>Honduras</v>
          </cell>
          <cell r="J319" t="str">
            <v>SKCC</v>
          </cell>
          <cell r="K319" t="str">
            <v>02</v>
          </cell>
          <cell r="L319" t="str">
            <v>Colombia</v>
          </cell>
          <cell r="M319" t="str">
            <v>Trial</v>
          </cell>
          <cell r="N319" t="str">
            <v>15-02-01Z</v>
          </cell>
          <cell r="O319" t="str">
            <v>F</v>
          </cell>
          <cell r="P319">
            <v>145</v>
          </cell>
          <cell r="Q319">
            <v>1</v>
          </cell>
          <cell r="R319">
            <v>1</v>
          </cell>
          <cell r="S319" t="str">
            <v>R2 T5</v>
          </cell>
          <cell r="T319" t="str">
            <v>CSO-1</v>
          </cell>
          <cell r="U319" t="str">
            <v>15-022</v>
          </cell>
          <cell r="W319">
            <v>2</v>
          </cell>
          <cell r="X319">
            <v>0</v>
          </cell>
          <cell r="Y319">
            <v>2</v>
          </cell>
          <cell r="Z319">
            <v>100</v>
          </cell>
          <cell r="AA319">
            <v>400</v>
          </cell>
          <cell r="AF319">
            <v>1</v>
          </cell>
          <cell r="AH319">
            <v>1</v>
          </cell>
          <cell r="AI319">
            <v>1</v>
          </cell>
          <cell r="AJ319">
            <v>100</v>
          </cell>
          <cell r="AK319">
            <v>245</v>
          </cell>
        </row>
        <row r="320">
          <cell r="A320" t="str">
            <v>15-023</v>
          </cell>
          <cell r="B320" t="str">
            <v>15-02-93-1</v>
          </cell>
          <cell r="D320" t="str">
            <v>P. maximinoi</v>
          </cell>
          <cell r="E320" t="str">
            <v>Marcala</v>
          </cell>
          <cell r="F320">
            <v>5</v>
          </cell>
          <cell r="G320">
            <v>15.05</v>
          </cell>
          <cell r="H320" t="str">
            <v>La Paz</v>
          </cell>
          <cell r="I320" t="str">
            <v>Honduras</v>
          </cell>
          <cell r="J320" t="str">
            <v>SKCC</v>
          </cell>
          <cell r="K320" t="str">
            <v>02</v>
          </cell>
          <cell r="L320" t="str">
            <v>Colombia</v>
          </cell>
          <cell r="M320" t="str">
            <v>Trial</v>
          </cell>
          <cell r="N320" t="str">
            <v>15-02-01Z</v>
          </cell>
          <cell r="O320" t="str">
            <v>F</v>
          </cell>
          <cell r="P320">
            <v>93</v>
          </cell>
          <cell r="Q320">
            <v>1</v>
          </cell>
          <cell r="R320">
            <v>1</v>
          </cell>
          <cell r="S320" t="str">
            <v>R5 T2</v>
          </cell>
          <cell r="T320" t="str">
            <v>CSO-1</v>
          </cell>
          <cell r="U320" t="str">
            <v>15-023</v>
          </cell>
          <cell r="W320">
            <v>2</v>
          </cell>
          <cell r="X320">
            <v>0</v>
          </cell>
          <cell r="Y320">
            <v>2</v>
          </cell>
          <cell r="Z320">
            <v>93</v>
          </cell>
          <cell r="AA320">
            <v>393</v>
          </cell>
          <cell r="AF320">
            <v>1</v>
          </cell>
          <cell r="AH320">
            <v>1</v>
          </cell>
          <cell r="AI320">
            <v>1</v>
          </cell>
          <cell r="AJ320">
            <v>93</v>
          </cell>
          <cell r="AK320">
            <v>238</v>
          </cell>
        </row>
        <row r="321">
          <cell r="A321" t="str">
            <v>15-024</v>
          </cell>
          <cell r="B321" t="str">
            <v>15-02-7-2</v>
          </cell>
          <cell r="D321" t="str">
            <v>P. maximinoi</v>
          </cell>
          <cell r="E321" t="str">
            <v>Cobán</v>
          </cell>
          <cell r="F321">
            <v>1</v>
          </cell>
          <cell r="G321">
            <v>15.01</v>
          </cell>
          <cell r="H321" t="str">
            <v>Alta Verapaz</v>
          </cell>
          <cell r="I321" t="str">
            <v>Guatemala</v>
          </cell>
          <cell r="J321" t="str">
            <v>SKCC</v>
          </cell>
          <cell r="K321" t="str">
            <v>02</v>
          </cell>
          <cell r="L321" t="str">
            <v>Colombia</v>
          </cell>
          <cell r="M321" t="str">
            <v>Trial</v>
          </cell>
          <cell r="N321" t="str">
            <v>15-02-01Z</v>
          </cell>
          <cell r="O321" t="str">
            <v>F</v>
          </cell>
          <cell r="P321">
            <v>7</v>
          </cell>
          <cell r="Q321">
            <v>2</v>
          </cell>
          <cell r="R321">
            <v>1</v>
          </cell>
          <cell r="S321" t="str">
            <v>R1 T6</v>
          </cell>
          <cell r="T321" t="str">
            <v>CSO-1</v>
          </cell>
          <cell r="U321" t="str">
            <v>15-024</v>
          </cell>
          <cell r="W321">
            <v>4</v>
          </cell>
          <cell r="X321">
            <v>2</v>
          </cell>
          <cell r="Y321">
            <v>2</v>
          </cell>
          <cell r="Z321">
            <v>85</v>
          </cell>
          <cell r="AA321">
            <v>385</v>
          </cell>
          <cell r="AF321">
            <v>1</v>
          </cell>
          <cell r="AH321">
            <v>1</v>
          </cell>
          <cell r="AI321">
            <v>1</v>
          </cell>
          <cell r="AJ321">
            <v>85</v>
          </cell>
          <cell r="AK321">
            <v>235</v>
          </cell>
        </row>
        <row r="322">
          <cell r="A322" t="str">
            <v>15-027</v>
          </cell>
          <cell r="B322" t="str">
            <v>15-02-148-1</v>
          </cell>
          <cell r="D322" t="str">
            <v>P. maximinoi</v>
          </cell>
          <cell r="E322" t="str">
            <v>Tatumbla</v>
          </cell>
          <cell r="F322">
            <v>7</v>
          </cell>
          <cell r="G322">
            <v>15.07</v>
          </cell>
          <cell r="H322" t="str">
            <v>Fco. Morazán</v>
          </cell>
          <cell r="I322" t="str">
            <v>Honduras</v>
          </cell>
          <cell r="J322" t="str">
            <v>SKCC</v>
          </cell>
          <cell r="K322" t="str">
            <v>02</v>
          </cell>
          <cell r="L322" t="str">
            <v>Colombia</v>
          </cell>
          <cell r="M322" t="str">
            <v>Trial</v>
          </cell>
          <cell r="N322" t="str">
            <v>15-02-01Y</v>
          </cell>
          <cell r="O322" t="str">
            <v>F</v>
          </cell>
          <cell r="P322">
            <v>148</v>
          </cell>
          <cell r="Q322">
            <v>1</v>
          </cell>
          <cell r="R322">
            <v>1</v>
          </cell>
          <cell r="S322" t="str">
            <v>R7 T1</v>
          </cell>
          <cell r="T322" t="str">
            <v>CSO-1</v>
          </cell>
          <cell r="U322" t="str">
            <v>15-027</v>
          </cell>
          <cell r="W322">
            <v>3</v>
          </cell>
          <cell r="X322">
            <v>2</v>
          </cell>
          <cell r="Y322">
            <v>1</v>
          </cell>
          <cell r="Z322">
            <v>63</v>
          </cell>
          <cell r="AA322">
            <v>213</v>
          </cell>
          <cell r="AH322">
            <v>0</v>
          </cell>
          <cell r="AI322">
            <v>1</v>
          </cell>
          <cell r="AJ322">
            <v>63</v>
          </cell>
          <cell r="AK322">
            <v>213</v>
          </cell>
        </row>
        <row r="323">
          <cell r="A323" t="str">
            <v>15-031</v>
          </cell>
          <cell r="B323" t="str">
            <v>15-02-60-1</v>
          </cell>
          <cell r="D323" t="str">
            <v>P. maximinoi</v>
          </cell>
          <cell r="E323" t="str">
            <v>San Juan Sacatepéquez</v>
          </cell>
          <cell r="F323">
            <v>3</v>
          </cell>
          <cell r="G323">
            <v>15.03</v>
          </cell>
          <cell r="H323" t="str">
            <v>Guatemala</v>
          </cell>
          <cell r="I323" t="str">
            <v>Guatemala</v>
          </cell>
          <cell r="J323" t="str">
            <v>SKCC</v>
          </cell>
          <cell r="K323" t="str">
            <v>02</v>
          </cell>
          <cell r="L323" t="str">
            <v>Colombia</v>
          </cell>
          <cell r="M323" t="str">
            <v>Trial</v>
          </cell>
          <cell r="N323" t="str">
            <v>15-02-01Y</v>
          </cell>
          <cell r="O323" t="str">
            <v>F</v>
          </cell>
          <cell r="P323">
            <v>60</v>
          </cell>
          <cell r="Q323">
            <v>1</v>
          </cell>
          <cell r="R323">
            <v>1</v>
          </cell>
          <cell r="S323" t="str">
            <v>R7 T6</v>
          </cell>
          <cell r="T323" t="str">
            <v>CSO-1</v>
          </cell>
          <cell r="U323" t="str">
            <v>15-031</v>
          </cell>
          <cell r="W323">
            <v>6</v>
          </cell>
          <cell r="X323">
            <v>2</v>
          </cell>
          <cell r="Y323">
            <v>4</v>
          </cell>
          <cell r="Z323">
            <v>61</v>
          </cell>
          <cell r="AA323">
            <v>661</v>
          </cell>
          <cell r="AE323">
            <v>1</v>
          </cell>
          <cell r="AF323">
            <v>1</v>
          </cell>
          <cell r="AH323">
            <v>2</v>
          </cell>
          <cell r="AI323">
            <v>2</v>
          </cell>
          <cell r="AJ323">
            <v>61</v>
          </cell>
          <cell r="AK323">
            <v>361</v>
          </cell>
        </row>
        <row r="324">
          <cell r="A324" t="str">
            <v>15-036</v>
          </cell>
          <cell r="B324" t="str">
            <v>15-02-22-1</v>
          </cell>
          <cell r="D324" t="str">
            <v>P. maximinoi</v>
          </cell>
          <cell r="E324" t="str">
            <v>Cobán</v>
          </cell>
          <cell r="F324">
            <v>1</v>
          </cell>
          <cell r="G324">
            <v>15.01</v>
          </cell>
          <cell r="H324" t="str">
            <v>Alta Verapaz</v>
          </cell>
          <cell r="I324" t="str">
            <v>Guatemala</v>
          </cell>
          <cell r="J324" t="str">
            <v>SKCC</v>
          </cell>
          <cell r="K324" t="str">
            <v>02</v>
          </cell>
          <cell r="L324" t="str">
            <v>Colombia</v>
          </cell>
          <cell r="M324" t="str">
            <v>Trial</v>
          </cell>
          <cell r="N324" t="str">
            <v>15-02-01Y</v>
          </cell>
          <cell r="O324" t="str">
            <v>F</v>
          </cell>
          <cell r="P324">
            <v>22</v>
          </cell>
          <cell r="Q324">
            <v>1</v>
          </cell>
          <cell r="R324">
            <v>1</v>
          </cell>
          <cell r="S324" t="str">
            <v>R8 T1</v>
          </cell>
          <cell r="T324" t="str">
            <v>CSO-1</v>
          </cell>
          <cell r="U324" t="str">
            <v>15-036</v>
          </cell>
          <cell r="W324">
            <v>4</v>
          </cell>
          <cell r="X324">
            <v>2</v>
          </cell>
          <cell r="Y324">
            <v>2</v>
          </cell>
          <cell r="Z324">
            <v>82</v>
          </cell>
          <cell r="AA324">
            <v>382</v>
          </cell>
          <cell r="AF324">
            <v>1</v>
          </cell>
          <cell r="AH324">
            <v>1</v>
          </cell>
          <cell r="AI324">
            <v>1</v>
          </cell>
          <cell r="AJ324">
            <v>82</v>
          </cell>
          <cell r="AK324">
            <v>232</v>
          </cell>
        </row>
        <row r="325">
          <cell r="A325" t="str">
            <v>15-037</v>
          </cell>
          <cell r="B325" t="str">
            <v>15-02-14-1</v>
          </cell>
          <cell r="D325" t="str">
            <v>P. maximinoi</v>
          </cell>
          <cell r="E325" t="str">
            <v>Cobán</v>
          </cell>
          <cell r="F325">
            <v>1</v>
          </cell>
          <cell r="G325">
            <v>15.01</v>
          </cell>
          <cell r="H325" t="str">
            <v>Alta Verapaz</v>
          </cell>
          <cell r="I325" t="str">
            <v>Guatemala</v>
          </cell>
          <cell r="J325" t="str">
            <v>SKCC</v>
          </cell>
          <cell r="K325" t="str">
            <v>02</v>
          </cell>
          <cell r="L325" t="str">
            <v>Colombia</v>
          </cell>
          <cell r="M325" t="str">
            <v>Trial</v>
          </cell>
          <cell r="N325" t="str">
            <v>15-02-01Y</v>
          </cell>
          <cell r="O325" t="str">
            <v>F</v>
          </cell>
          <cell r="P325">
            <v>14</v>
          </cell>
          <cell r="Q325">
            <v>1</v>
          </cell>
          <cell r="R325">
            <v>1</v>
          </cell>
          <cell r="S325" t="str">
            <v>R5 T2</v>
          </cell>
          <cell r="T325" t="str">
            <v>CSO-1</v>
          </cell>
          <cell r="U325" t="str">
            <v>15-037</v>
          </cell>
          <cell r="W325">
            <v>6</v>
          </cell>
          <cell r="X325">
            <v>2</v>
          </cell>
          <cell r="Y325">
            <v>4</v>
          </cell>
          <cell r="Z325">
            <v>52</v>
          </cell>
          <cell r="AA325">
            <v>652</v>
          </cell>
          <cell r="AE325">
            <v>1</v>
          </cell>
          <cell r="AF325">
            <v>1</v>
          </cell>
          <cell r="AH325">
            <v>2</v>
          </cell>
          <cell r="AI325">
            <v>2</v>
          </cell>
          <cell r="AJ325">
            <v>52</v>
          </cell>
          <cell r="AK325">
            <v>352</v>
          </cell>
        </row>
        <row r="326">
          <cell r="A326" t="str">
            <v>15-040</v>
          </cell>
          <cell r="B326" t="str">
            <v>15-02-352-1</v>
          </cell>
          <cell r="D326" t="str">
            <v>P. maximinoi</v>
          </cell>
          <cell r="E326" t="str">
            <v>Dulce Nombre de Copán</v>
          </cell>
          <cell r="F326">
            <v>4</v>
          </cell>
          <cell r="G326">
            <v>15.04</v>
          </cell>
          <cell r="H326" t="str">
            <v>Copán</v>
          </cell>
          <cell r="I326" t="str">
            <v>Honduras</v>
          </cell>
          <cell r="J326" t="str">
            <v>SKCC</v>
          </cell>
          <cell r="K326" t="str">
            <v>02</v>
          </cell>
          <cell r="L326" t="str">
            <v>Colombia</v>
          </cell>
          <cell r="M326" t="str">
            <v>Trial</v>
          </cell>
          <cell r="N326" t="str">
            <v>15-02-07B</v>
          </cell>
          <cell r="O326" t="str">
            <v>F</v>
          </cell>
          <cell r="P326">
            <v>352</v>
          </cell>
          <cell r="Q326">
            <v>1</v>
          </cell>
          <cell r="R326">
            <v>1</v>
          </cell>
          <cell r="S326" t="str">
            <v>R8 T5</v>
          </cell>
          <cell r="T326" t="str">
            <v>CSO-2</v>
          </cell>
          <cell r="U326" t="str">
            <v>15-040</v>
          </cell>
          <cell r="W326">
            <v>7</v>
          </cell>
          <cell r="X326">
            <v>2</v>
          </cell>
          <cell r="Y326">
            <v>5</v>
          </cell>
          <cell r="Z326">
            <v>7</v>
          </cell>
          <cell r="AA326">
            <v>757</v>
          </cell>
          <cell r="AE326">
            <v>1</v>
          </cell>
          <cell r="AF326">
            <v>1</v>
          </cell>
          <cell r="AH326">
            <v>2</v>
          </cell>
          <cell r="AI326">
            <v>3</v>
          </cell>
          <cell r="AJ326">
            <v>7</v>
          </cell>
          <cell r="AK326">
            <v>457</v>
          </cell>
        </row>
        <row r="327">
          <cell r="A327" t="str">
            <v>15-041</v>
          </cell>
          <cell r="B327" t="str">
            <v>15-02-452-1</v>
          </cell>
          <cell r="C327" t="str">
            <v>R452</v>
          </cell>
          <cell r="D327" t="str">
            <v>P. maximinoi</v>
          </cell>
          <cell r="E327" t="str">
            <v>La Cañada</v>
          </cell>
          <cell r="F327">
            <v>12</v>
          </cell>
          <cell r="G327">
            <v>15.12</v>
          </cell>
          <cell r="H327" t="str">
            <v>Chiapas</v>
          </cell>
          <cell r="I327" t="str">
            <v>Mexico</v>
          </cell>
          <cell r="J327" t="str">
            <v>SKCC</v>
          </cell>
          <cell r="K327" t="str">
            <v>02</v>
          </cell>
          <cell r="L327" t="str">
            <v>Colombia</v>
          </cell>
          <cell r="M327" t="str">
            <v>Trial</v>
          </cell>
          <cell r="N327" t="str">
            <v>15-02-07B</v>
          </cell>
          <cell r="O327" t="str">
            <v>F</v>
          </cell>
          <cell r="P327">
            <v>452</v>
          </cell>
          <cell r="Q327">
            <v>1</v>
          </cell>
          <cell r="R327">
            <v>1</v>
          </cell>
          <cell r="S327" t="str">
            <v>R2 T1</v>
          </cell>
          <cell r="T327" t="str">
            <v>CSO-2</v>
          </cell>
          <cell r="U327" t="str">
            <v>15-041</v>
          </cell>
          <cell r="W327">
            <v>6</v>
          </cell>
          <cell r="X327">
            <v>2</v>
          </cell>
          <cell r="Y327">
            <v>4</v>
          </cell>
          <cell r="Z327">
            <v>24</v>
          </cell>
          <cell r="AA327">
            <v>624</v>
          </cell>
          <cell r="AE327">
            <v>1</v>
          </cell>
          <cell r="AF327">
            <v>1</v>
          </cell>
          <cell r="AH327">
            <v>2</v>
          </cell>
          <cell r="AI327">
            <v>2</v>
          </cell>
          <cell r="AJ327">
            <v>24</v>
          </cell>
          <cell r="AK327">
            <v>324</v>
          </cell>
        </row>
        <row r="328">
          <cell r="A328" t="str">
            <v>15-043</v>
          </cell>
          <cell r="B328" t="str">
            <v>15-02-445-1</v>
          </cell>
          <cell r="D328" t="str">
            <v>P. maximinoi</v>
          </cell>
          <cell r="E328" t="str">
            <v>La Cañada</v>
          </cell>
          <cell r="F328">
            <v>12</v>
          </cell>
          <cell r="G328">
            <v>15.12</v>
          </cell>
          <cell r="H328" t="str">
            <v>Chiapas</v>
          </cell>
          <cell r="I328" t="str">
            <v>Mexico</v>
          </cell>
          <cell r="J328" t="str">
            <v>SKCC</v>
          </cell>
          <cell r="K328" t="str">
            <v>02</v>
          </cell>
          <cell r="L328" t="str">
            <v>Colombia</v>
          </cell>
          <cell r="M328" t="str">
            <v>Trial</v>
          </cell>
          <cell r="N328" t="str">
            <v>15-02-07B</v>
          </cell>
          <cell r="O328" t="str">
            <v>F</v>
          </cell>
          <cell r="P328">
            <v>445</v>
          </cell>
          <cell r="Q328">
            <v>1</v>
          </cell>
          <cell r="R328">
            <v>1</v>
          </cell>
          <cell r="S328" t="str">
            <v>R6 T1</v>
          </cell>
          <cell r="T328" t="str">
            <v>CSO-2</v>
          </cell>
          <cell r="U328" t="str">
            <v>15-043</v>
          </cell>
          <cell r="W328">
            <v>4</v>
          </cell>
          <cell r="X328">
            <v>2</v>
          </cell>
          <cell r="Y328">
            <v>2</v>
          </cell>
          <cell r="Z328">
            <v>85</v>
          </cell>
          <cell r="AA328">
            <v>385</v>
          </cell>
          <cell r="AF328">
            <v>1</v>
          </cell>
          <cell r="AH328">
            <v>1</v>
          </cell>
          <cell r="AI328">
            <v>1</v>
          </cell>
          <cell r="AJ328">
            <v>85</v>
          </cell>
          <cell r="AK328">
            <v>236</v>
          </cell>
        </row>
        <row r="329">
          <cell r="A329" t="str">
            <v>15-044</v>
          </cell>
          <cell r="B329" t="str">
            <v>15-02-447-1</v>
          </cell>
          <cell r="D329" t="str">
            <v>P. maximinoi</v>
          </cell>
          <cell r="E329" t="str">
            <v>La Cañada</v>
          </cell>
          <cell r="F329">
            <v>12</v>
          </cell>
          <cell r="G329">
            <v>15.12</v>
          </cell>
          <cell r="H329" t="str">
            <v>Chiapas</v>
          </cell>
          <cell r="I329" t="str">
            <v>Mexico</v>
          </cell>
          <cell r="J329" t="str">
            <v>SKCC</v>
          </cell>
          <cell r="K329" t="str">
            <v>02</v>
          </cell>
          <cell r="L329" t="str">
            <v>Colombia</v>
          </cell>
          <cell r="M329" t="str">
            <v>Trial</v>
          </cell>
          <cell r="N329" t="str">
            <v>15-02-07B</v>
          </cell>
          <cell r="O329" t="str">
            <v>F</v>
          </cell>
          <cell r="P329">
            <v>447</v>
          </cell>
          <cell r="Q329">
            <v>1</v>
          </cell>
          <cell r="R329">
            <v>1</v>
          </cell>
          <cell r="S329" t="str">
            <v>R7 T4</v>
          </cell>
          <cell r="T329" t="str">
            <v>CSO-2</v>
          </cell>
          <cell r="U329" t="str">
            <v>15-044</v>
          </cell>
          <cell r="W329">
            <v>4</v>
          </cell>
          <cell r="X329">
            <v>2</v>
          </cell>
          <cell r="Y329">
            <v>2</v>
          </cell>
          <cell r="Z329">
            <v>105</v>
          </cell>
          <cell r="AA329">
            <v>405</v>
          </cell>
          <cell r="AF329">
            <v>1</v>
          </cell>
          <cell r="AH329">
            <v>1</v>
          </cell>
          <cell r="AI329">
            <v>1</v>
          </cell>
          <cell r="AJ329">
            <v>105</v>
          </cell>
          <cell r="AK329">
            <v>255</v>
          </cell>
        </row>
        <row r="330">
          <cell r="A330" t="str">
            <v>15-045</v>
          </cell>
          <cell r="B330" t="str">
            <v>15-02-472-1</v>
          </cell>
          <cell r="D330" t="str">
            <v>P. maximinoi</v>
          </cell>
          <cell r="E330" t="str">
            <v>San Jerónimo CH</v>
          </cell>
          <cell r="F330">
            <v>9</v>
          </cell>
          <cell r="G330">
            <v>15.09</v>
          </cell>
          <cell r="H330" t="str">
            <v>Chiapas</v>
          </cell>
          <cell r="I330" t="str">
            <v>Mexico</v>
          </cell>
          <cell r="J330" t="str">
            <v>SKCC</v>
          </cell>
          <cell r="K330" t="str">
            <v>02</v>
          </cell>
          <cell r="L330" t="str">
            <v>Colombia</v>
          </cell>
          <cell r="M330" t="str">
            <v>Trial</v>
          </cell>
          <cell r="N330" t="str">
            <v>15-02-07B</v>
          </cell>
          <cell r="O330" t="str">
            <v>F</v>
          </cell>
          <cell r="P330">
            <v>472</v>
          </cell>
          <cell r="Q330">
            <v>1</v>
          </cell>
          <cell r="R330">
            <v>1</v>
          </cell>
          <cell r="S330" t="str">
            <v>R7 T3</v>
          </cell>
          <cell r="T330" t="str">
            <v>CSO-2</v>
          </cell>
          <cell r="U330" t="str">
            <v>15-045</v>
          </cell>
          <cell r="W330">
            <v>3</v>
          </cell>
          <cell r="X330">
            <v>2</v>
          </cell>
          <cell r="Y330">
            <v>1</v>
          </cell>
          <cell r="Z330">
            <v>122</v>
          </cell>
          <cell r="AA330">
            <v>272</v>
          </cell>
          <cell r="AH330">
            <v>0</v>
          </cell>
          <cell r="AI330">
            <v>1</v>
          </cell>
          <cell r="AJ330">
            <v>122</v>
          </cell>
          <cell r="AK330">
            <v>272</v>
          </cell>
        </row>
        <row r="331">
          <cell r="A331" t="str">
            <v>15-046</v>
          </cell>
          <cell r="B331" t="str">
            <v>15-02-448-1</v>
          </cell>
          <cell r="D331" t="str">
            <v>P. maximinoi</v>
          </cell>
          <cell r="E331" t="str">
            <v>La Cañada</v>
          </cell>
          <cell r="F331">
            <v>12</v>
          </cell>
          <cell r="G331">
            <v>15.12</v>
          </cell>
          <cell r="H331" t="str">
            <v>Chiapas</v>
          </cell>
          <cell r="I331" t="str">
            <v>Mexico</v>
          </cell>
          <cell r="J331" t="str">
            <v>SKCC</v>
          </cell>
          <cell r="K331" t="str">
            <v>02</v>
          </cell>
          <cell r="L331" t="str">
            <v>Colombia</v>
          </cell>
          <cell r="M331" t="str">
            <v>Trial</v>
          </cell>
          <cell r="N331" t="str">
            <v>15-02-07B</v>
          </cell>
          <cell r="O331" t="str">
            <v>F</v>
          </cell>
          <cell r="P331">
            <v>448</v>
          </cell>
          <cell r="Q331">
            <v>1</v>
          </cell>
          <cell r="R331">
            <v>1</v>
          </cell>
          <cell r="S331" t="str">
            <v>R1 T2</v>
          </cell>
          <cell r="T331" t="str">
            <v>CSO-2</v>
          </cell>
          <cell r="U331" t="str">
            <v>15-046</v>
          </cell>
          <cell r="W331">
            <v>1</v>
          </cell>
          <cell r="X331">
            <v>1</v>
          </cell>
          <cell r="Y331">
            <v>0</v>
          </cell>
          <cell r="Z331">
            <v>0</v>
          </cell>
          <cell r="AA331">
            <v>0</v>
          </cell>
          <cell r="AH331">
            <v>0</v>
          </cell>
          <cell r="AI331">
            <v>0</v>
          </cell>
          <cell r="AJ331">
            <v>0</v>
          </cell>
          <cell r="AK331">
            <v>0</v>
          </cell>
        </row>
        <row r="332">
          <cell r="A332" t="str">
            <v>15-048</v>
          </cell>
          <cell r="B332" t="str">
            <v>15-02-439-1</v>
          </cell>
          <cell r="D332" t="str">
            <v>P. maximinoi</v>
          </cell>
          <cell r="E332" t="str">
            <v>La Cañada</v>
          </cell>
          <cell r="F332">
            <v>12</v>
          </cell>
          <cell r="G332">
            <v>15.12</v>
          </cell>
          <cell r="H332" t="str">
            <v>Chiapas</v>
          </cell>
          <cell r="I332" t="str">
            <v>Mexico</v>
          </cell>
          <cell r="J332" t="str">
            <v>SKCC</v>
          </cell>
          <cell r="K332" t="str">
            <v>02</v>
          </cell>
          <cell r="L332" t="str">
            <v>Colombia</v>
          </cell>
          <cell r="M332" t="str">
            <v>Trial</v>
          </cell>
          <cell r="N332" t="str">
            <v>15-02-07B</v>
          </cell>
          <cell r="O332" t="str">
            <v>F</v>
          </cell>
          <cell r="P332">
            <v>439</v>
          </cell>
          <cell r="Q332">
            <v>1</v>
          </cell>
          <cell r="R332">
            <v>1</v>
          </cell>
          <cell r="S332" t="str">
            <v>R4 T1</v>
          </cell>
          <cell r="T332" t="str">
            <v>CSO-2</v>
          </cell>
          <cell r="U332" t="str">
            <v>15-048</v>
          </cell>
          <cell r="W332">
            <v>7</v>
          </cell>
          <cell r="X332">
            <v>3</v>
          </cell>
          <cell r="Y332">
            <v>4</v>
          </cell>
          <cell r="Z332">
            <v>143</v>
          </cell>
          <cell r="AA332">
            <v>743</v>
          </cell>
          <cell r="AE332">
            <v>1</v>
          </cell>
          <cell r="AF332">
            <v>1</v>
          </cell>
          <cell r="AH332">
            <v>2</v>
          </cell>
          <cell r="AI332">
            <v>2</v>
          </cell>
          <cell r="AJ332">
            <v>143</v>
          </cell>
          <cell r="AK332">
            <v>442</v>
          </cell>
        </row>
        <row r="333">
          <cell r="A333" t="str">
            <v>15-049</v>
          </cell>
          <cell r="B333" t="str">
            <v>15-02-481-1</v>
          </cell>
          <cell r="D333" t="str">
            <v>P. maximinoi</v>
          </cell>
          <cell r="E333" t="str">
            <v>San Jerónimo CH</v>
          </cell>
          <cell r="F333">
            <v>9</v>
          </cell>
          <cell r="G333">
            <v>15.09</v>
          </cell>
          <cell r="H333" t="str">
            <v>Chiapas</v>
          </cell>
          <cell r="I333" t="str">
            <v>Mexico</v>
          </cell>
          <cell r="J333" t="str">
            <v>SKCC</v>
          </cell>
          <cell r="K333" t="str">
            <v>02</v>
          </cell>
          <cell r="L333" t="str">
            <v>Colombia</v>
          </cell>
          <cell r="M333" t="str">
            <v>Trial</v>
          </cell>
          <cell r="N333" t="str">
            <v>15-02-07B</v>
          </cell>
          <cell r="O333" t="str">
            <v>F</v>
          </cell>
          <cell r="P333">
            <v>481</v>
          </cell>
          <cell r="Q333">
            <v>1</v>
          </cell>
          <cell r="R333">
            <v>1</v>
          </cell>
          <cell r="S333" t="str">
            <v>R5 T4</v>
          </cell>
          <cell r="T333" t="str">
            <v>CSO-2</v>
          </cell>
          <cell r="U333" t="str">
            <v>15-049</v>
          </cell>
          <cell r="W333">
            <v>7</v>
          </cell>
          <cell r="X333">
            <v>2</v>
          </cell>
          <cell r="Y333">
            <v>5</v>
          </cell>
          <cell r="Z333">
            <v>32</v>
          </cell>
          <cell r="AA333">
            <v>782</v>
          </cell>
          <cell r="AE333">
            <v>1</v>
          </cell>
          <cell r="AF333">
            <v>1</v>
          </cell>
          <cell r="AH333">
            <v>2</v>
          </cell>
          <cell r="AI333">
            <v>3</v>
          </cell>
          <cell r="AJ333">
            <v>32</v>
          </cell>
          <cell r="AK333">
            <v>182</v>
          </cell>
        </row>
        <row r="334">
          <cell r="A334" t="str">
            <v>15-051</v>
          </cell>
          <cell r="B334" t="str">
            <v>15-02-369-1</v>
          </cell>
          <cell r="D334" t="str">
            <v>P. maximinoi</v>
          </cell>
          <cell r="E334" t="str">
            <v>Dulce Nombre de Copán</v>
          </cell>
          <cell r="F334">
            <v>4</v>
          </cell>
          <cell r="G334">
            <v>15.04</v>
          </cell>
          <cell r="H334" t="str">
            <v>Copán</v>
          </cell>
          <cell r="I334" t="str">
            <v>Honduras</v>
          </cell>
          <cell r="J334" t="str">
            <v>SKCC</v>
          </cell>
          <cell r="K334" t="str">
            <v>02</v>
          </cell>
          <cell r="L334" t="str">
            <v>Colombia</v>
          </cell>
          <cell r="M334" t="str">
            <v>Trial</v>
          </cell>
          <cell r="N334" t="str">
            <v>15-02-07B</v>
          </cell>
          <cell r="O334" t="str">
            <v>F</v>
          </cell>
          <cell r="P334">
            <v>369</v>
          </cell>
          <cell r="Q334">
            <v>1</v>
          </cell>
          <cell r="R334">
            <v>1</v>
          </cell>
          <cell r="S334" t="str">
            <v>R6 T6</v>
          </cell>
          <cell r="T334" t="str">
            <v>CSO-2</v>
          </cell>
          <cell r="U334" t="str">
            <v>15-051</v>
          </cell>
          <cell r="W334">
            <v>4</v>
          </cell>
          <cell r="X334">
            <v>2</v>
          </cell>
          <cell r="Y334">
            <v>2</v>
          </cell>
          <cell r="Z334">
            <v>81</v>
          </cell>
          <cell r="AA334">
            <v>381</v>
          </cell>
          <cell r="AF334">
            <v>1</v>
          </cell>
          <cell r="AH334">
            <v>1</v>
          </cell>
          <cell r="AI334">
            <v>1</v>
          </cell>
          <cell r="AJ334">
            <v>81</v>
          </cell>
          <cell r="AK334">
            <v>231</v>
          </cell>
        </row>
        <row r="335">
          <cell r="A335" t="str">
            <v>15-052</v>
          </cell>
          <cell r="B335" t="str">
            <v>15-02-348-1</v>
          </cell>
          <cell r="D335" t="str">
            <v>P. maximinoi</v>
          </cell>
          <cell r="E335" t="str">
            <v>Dulce Nombre de Copán</v>
          </cell>
          <cell r="F335">
            <v>4</v>
          </cell>
          <cell r="G335">
            <v>15.04</v>
          </cell>
          <cell r="H335" t="str">
            <v>Copán</v>
          </cell>
          <cell r="I335" t="str">
            <v>Honduras</v>
          </cell>
          <cell r="J335" t="str">
            <v>SKCC</v>
          </cell>
          <cell r="K335" t="str">
            <v>02</v>
          </cell>
          <cell r="L335" t="str">
            <v>Colombia</v>
          </cell>
          <cell r="M335" t="str">
            <v>Trial</v>
          </cell>
          <cell r="N335" t="str">
            <v>15-02-07B</v>
          </cell>
          <cell r="O335" t="str">
            <v>F</v>
          </cell>
          <cell r="P335">
            <v>348</v>
          </cell>
          <cell r="Q335">
            <v>1</v>
          </cell>
          <cell r="R335">
            <v>1</v>
          </cell>
          <cell r="S335" t="str">
            <v>R7 T4</v>
          </cell>
          <cell r="T335" t="str">
            <v>CSO-2</v>
          </cell>
          <cell r="U335" t="str">
            <v>15-052</v>
          </cell>
          <cell r="W335">
            <v>3</v>
          </cell>
          <cell r="X335">
            <v>2</v>
          </cell>
          <cell r="Y335">
            <v>1</v>
          </cell>
          <cell r="Z335">
            <v>117</v>
          </cell>
          <cell r="AA335">
            <v>267</v>
          </cell>
          <cell r="AH335">
            <v>0</v>
          </cell>
          <cell r="AI335">
            <v>1</v>
          </cell>
          <cell r="AJ335">
            <v>117</v>
          </cell>
          <cell r="AK335">
            <v>267</v>
          </cell>
        </row>
        <row r="336">
          <cell r="A336" t="str">
            <v>15-053</v>
          </cell>
          <cell r="B336" t="str">
            <v>15-02-451-1</v>
          </cell>
          <cell r="D336" t="str">
            <v>P. maximinoi</v>
          </cell>
          <cell r="E336" t="str">
            <v>La Cañada</v>
          </cell>
          <cell r="F336">
            <v>12</v>
          </cell>
          <cell r="G336">
            <v>15.12</v>
          </cell>
          <cell r="H336" t="str">
            <v>Chiapas</v>
          </cell>
          <cell r="I336" t="str">
            <v>Mexico</v>
          </cell>
          <cell r="J336" t="str">
            <v>SKCC</v>
          </cell>
          <cell r="K336" t="str">
            <v>02</v>
          </cell>
          <cell r="L336" t="str">
            <v>Colombia</v>
          </cell>
          <cell r="M336" t="str">
            <v>Trial</v>
          </cell>
          <cell r="N336" t="str">
            <v>15-02-07B</v>
          </cell>
          <cell r="O336" t="str">
            <v>F</v>
          </cell>
          <cell r="P336">
            <v>451</v>
          </cell>
          <cell r="Q336">
            <v>1</v>
          </cell>
          <cell r="R336">
            <v>1</v>
          </cell>
          <cell r="S336" t="str">
            <v>R3 T1</v>
          </cell>
          <cell r="T336" t="str">
            <v>CSO-2</v>
          </cell>
          <cell r="U336" t="str">
            <v>15-053</v>
          </cell>
          <cell r="W336">
            <v>4</v>
          </cell>
          <cell r="X336">
            <v>2</v>
          </cell>
          <cell r="Y336">
            <v>2</v>
          </cell>
          <cell r="Z336">
            <v>65</v>
          </cell>
          <cell r="AA336">
            <v>365</v>
          </cell>
          <cell r="AF336">
            <v>1</v>
          </cell>
          <cell r="AH336">
            <v>1</v>
          </cell>
          <cell r="AI336">
            <v>1</v>
          </cell>
          <cell r="AJ336">
            <v>65</v>
          </cell>
          <cell r="AK336">
            <v>215</v>
          </cell>
        </row>
        <row r="337">
          <cell r="A337" t="str">
            <v>15-055</v>
          </cell>
          <cell r="B337" t="str">
            <v>15-02-339-1</v>
          </cell>
          <cell r="D337" t="str">
            <v>P. maximinoi</v>
          </cell>
          <cell r="E337" t="str">
            <v>Dulce Nombre de Copán</v>
          </cell>
          <cell r="F337">
            <v>4</v>
          </cell>
          <cell r="G337">
            <v>15.04</v>
          </cell>
          <cell r="H337" t="str">
            <v>Copán</v>
          </cell>
          <cell r="I337" t="str">
            <v>Honduras</v>
          </cell>
          <cell r="J337" t="str">
            <v>SKCC</v>
          </cell>
          <cell r="K337" t="str">
            <v>02</v>
          </cell>
          <cell r="L337" t="str">
            <v>Colombia</v>
          </cell>
          <cell r="M337" t="str">
            <v>Trial</v>
          </cell>
          <cell r="N337" t="str">
            <v>15-02-07B</v>
          </cell>
          <cell r="O337" t="str">
            <v>F</v>
          </cell>
          <cell r="P337">
            <v>339</v>
          </cell>
          <cell r="Q337">
            <v>1</v>
          </cell>
          <cell r="R337">
            <v>1</v>
          </cell>
          <cell r="S337" t="str">
            <v>R4 T5</v>
          </cell>
          <cell r="T337" t="str">
            <v>CSO-2</v>
          </cell>
          <cell r="U337" t="str">
            <v>15-055</v>
          </cell>
          <cell r="W337">
            <v>4</v>
          </cell>
          <cell r="X337">
            <v>2</v>
          </cell>
          <cell r="Y337">
            <v>2</v>
          </cell>
          <cell r="Z337">
            <v>91</v>
          </cell>
          <cell r="AA337">
            <v>391</v>
          </cell>
          <cell r="AF337">
            <v>1</v>
          </cell>
          <cell r="AH337">
            <v>1</v>
          </cell>
          <cell r="AI337">
            <v>1</v>
          </cell>
          <cell r="AJ337">
            <v>91</v>
          </cell>
          <cell r="AK337">
            <v>241</v>
          </cell>
        </row>
        <row r="338">
          <cell r="A338" t="str">
            <v>15-057</v>
          </cell>
          <cell r="B338" t="str">
            <v>15-02-465-1</v>
          </cell>
          <cell r="D338" t="str">
            <v>P. maximinoi</v>
          </cell>
          <cell r="E338" t="str">
            <v>San Jerónimo CH</v>
          </cell>
          <cell r="F338">
            <v>9</v>
          </cell>
          <cell r="G338">
            <v>15.09</v>
          </cell>
          <cell r="H338" t="str">
            <v>Chiapas</v>
          </cell>
          <cell r="I338" t="str">
            <v>Mexico</v>
          </cell>
          <cell r="J338" t="str">
            <v>SKCC</v>
          </cell>
          <cell r="K338" t="str">
            <v>02</v>
          </cell>
          <cell r="L338" t="str">
            <v>Colombia</v>
          </cell>
          <cell r="M338" t="str">
            <v>Trial</v>
          </cell>
          <cell r="N338" t="str">
            <v>15-02-07B</v>
          </cell>
          <cell r="O338" t="str">
            <v>F</v>
          </cell>
          <cell r="P338">
            <v>465</v>
          </cell>
          <cell r="Q338">
            <v>1</v>
          </cell>
          <cell r="R338">
            <v>1</v>
          </cell>
          <cell r="S338" t="str">
            <v>R6 T1</v>
          </cell>
          <cell r="T338" t="str">
            <v>CSO-2</v>
          </cell>
          <cell r="U338" t="str">
            <v>15-057</v>
          </cell>
          <cell r="W338">
            <v>4</v>
          </cell>
          <cell r="X338">
            <v>2</v>
          </cell>
          <cell r="Y338">
            <v>2</v>
          </cell>
          <cell r="Z338">
            <v>82</v>
          </cell>
          <cell r="AA338">
            <v>382</v>
          </cell>
          <cell r="AF338">
            <v>1</v>
          </cell>
          <cell r="AH338">
            <v>1</v>
          </cell>
          <cell r="AI338">
            <v>1</v>
          </cell>
          <cell r="AJ338">
            <v>82</v>
          </cell>
          <cell r="AK338">
            <v>232</v>
          </cell>
        </row>
        <row r="339">
          <cell r="A339" t="str">
            <v>15-059</v>
          </cell>
          <cell r="B339" t="str">
            <v>15-02-463-1</v>
          </cell>
          <cell r="D339" t="str">
            <v>P. maximinoi</v>
          </cell>
          <cell r="E339" t="str">
            <v>San Jerónimo CH</v>
          </cell>
          <cell r="F339">
            <v>9</v>
          </cell>
          <cell r="G339">
            <v>15.09</v>
          </cell>
          <cell r="H339" t="str">
            <v>Chiapas</v>
          </cell>
          <cell r="I339" t="str">
            <v>Mexico</v>
          </cell>
          <cell r="J339" t="str">
            <v>SKCC</v>
          </cell>
          <cell r="K339" t="str">
            <v>02</v>
          </cell>
          <cell r="L339" t="str">
            <v>Colombia</v>
          </cell>
          <cell r="M339" t="str">
            <v>Trial</v>
          </cell>
          <cell r="N339" t="str">
            <v>15-02-07B</v>
          </cell>
          <cell r="O339" t="str">
            <v>F</v>
          </cell>
          <cell r="P339">
            <v>463</v>
          </cell>
          <cell r="Q339">
            <v>1</v>
          </cell>
          <cell r="R339">
            <v>1</v>
          </cell>
          <cell r="S339" t="str">
            <v>R3 T4</v>
          </cell>
          <cell r="T339" t="str">
            <v>CSO-2</v>
          </cell>
          <cell r="U339" t="str">
            <v>15-059</v>
          </cell>
          <cell r="W339">
            <v>7</v>
          </cell>
          <cell r="X339">
            <v>2</v>
          </cell>
          <cell r="Y339">
            <v>5</v>
          </cell>
          <cell r="Z339">
            <v>28</v>
          </cell>
          <cell r="AA339">
            <v>778</v>
          </cell>
          <cell r="AE339">
            <v>1</v>
          </cell>
          <cell r="AF339">
            <v>1</v>
          </cell>
          <cell r="AH339">
            <v>2</v>
          </cell>
          <cell r="AI339">
            <v>3</v>
          </cell>
          <cell r="AJ339">
            <v>28</v>
          </cell>
          <cell r="AK339">
            <v>178</v>
          </cell>
        </row>
        <row r="340">
          <cell r="A340" t="str">
            <v>15-060</v>
          </cell>
          <cell r="B340" t="str">
            <v>15-02-344-1</v>
          </cell>
          <cell r="D340" t="str">
            <v>P. maximinoi</v>
          </cell>
          <cell r="E340" t="str">
            <v>Dulce Nombre de Copán</v>
          </cell>
          <cell r="F340">
            <v>4</v>
          </cell>
          <cell r="G340">
            <v>15.04</v>
          </cell>
          <cell r="H340" t="str">
            <v>Copán</v>
          </cell>
          <cell r="I340" t="str">
            <v>Honduras</v>
          </cell>
          <cell r="J340" t="str">
            <v>SKCC</v>
          </cell>
          <cell r="K340" t="str">
            <v>02</v>
          </cell>
          <cell r="L340" t="str">
            <v>Colombia</v>
          </cell>
          <cell r="M340" t="str">
            <v>Trial</v>
          </cell>
          <cell r="N340" t="str">
            <v>15-02-07B</v>
          </cell>
          <cell r="O340" t="str">
            <v>F</v>
          </cell>
          <cell r="P340">
            <v>344</v>
          </cell>
          <cell r="Q340">
            <v>1</v>
          </cell>
          <cell r="R340">
            <v>1</v>
          </cell>
          <cell r="S340" t="str">
            <v>R3 T2</v>
          </cell>
          <cell r="T340" t="str">
            <v>CSO-2</v>
          </cell>
          <cell r="U340" t="str">
            <v>15-060</v>
          </cell>
          <cell r="W340">
            <v>4</v>
          </cell>
          <cell r="X340">
            <v>2</v>
          </cell>
          <cell r="Y340">
            <v>2</v>
          </cell>
          <cell r="Z340">
            <v>86</v>
          </cell>
          <cell r="AA340">
            <v>386</v>
          </cell>
          <cell r="AF340">
            <v>1</v>
          </cell>
          <cell r="AH340">
            <v>1</v>
          </cell>
          <cell r="AI340">
            <v>1</v>
          </cell>
          <cell r="AJ340">
            <v>86</v>
          </cell>
          <cell r="AK340">
            <v>236</v>
          </cell>
        </row>
        <row r="341">
          <cell r="A341" t="str">
            <v>15-061</v>
          </cell>
          <cell r="B341" t="str">
            <v>15-02-425-1</v>
          </cell>
          <cell r="D341" t="str">
            <v>P. maximinoi</v>
          </cell>
          <cell r="E341" t="str">
            <v>Valle de Angeles</v>
          </cell>
          <cell r="F341">
            <v>14</v>
          </cell>
          <cell r="G341">
            <v>15.14</v>
          </cell>
          <cell r="H341" t="str">
            <v>Fco. Morazán</v>
          </cell>
          <cell r="I341" t="str">
            <v>Honduras</v>
          </cell>
          <cell r="J341" t="str">
            <v>SKCC</v>
          </cell>
          <cell r="K341" t="str">
            <v>02</v>
          </cell>
          <cell r="L341" t="str">
            <v>Colombia</v>
          </cell>
          <cell r="M341" t="str">
            <v>Trial</v>
          </cell>
          <cell r="N341" t="str">
            <v>15-02-07B</v>
          </cell>
          <cell r="O341" t="str">
            <v>F</v>
          </cell>
          <cell r="P341">
            <v>425</v>
          </cell>
          <cell r="Q341">
            <v>1</v>
          </cell>
          <cell r="R341">
            <v>1</v>
          </cell>
          <cell r="S341" t="str">
            <v>R8 T5</v>
          </cell>
          <cell r="T341" t="str">
            <v>CSO-2</v>
          </cell>
          <cell r="U341" t="str">
            <v>15-061</v>
          </cell>
          <cell r="W341">
            <v>1</v>
          </cell>
          <cell r="X341">
            <v>0</v>
          </cell>
          <cell r="Y341">
            <v>1</v>
          </cell>
          <cell r="Z341">
            <v>126</v>
          </cell>
          <cell r="AA341">
            <v>276</v>
          </cell>
          <cell r="AH341">
            <v>0</v>
          </cell>
          <cell r="AI341">
            <v>1</v>
          </cell>
          <cell r="AJ341">
            <v>126</v>
          </cell>
          <cell r="AK341">
            <v>276</v>
          </cell>
        </row>
        <row r="342">
          <cell r="A342" t="str">
            <v>15-062</v>
          </cell>
          <cell r="B342" t="str">
            <v>15-02-449-1</v>
          </cell>
          <cell r="D342" t="str">
            <v>P. maximinoi</v>
          </cell>
          <cell r="E342" t="str">
            <v>La Cañada</v>
          </cell>
          <cell r="F342">
            <v>12</v>
          </cell>
          <cell r="G342">
            <v>15.12</v>
          </cell>
          <cell r="H342" t="str">
            <v>Chiapas</v>
          </cell>
          <cell r="I342" t="str">
            <v>Mexico</v>
          </cell>
          <cell r="J342" t="str">
            <v>SKCC</v>
          </cell>
          <cell r="K342" t="str">
            <v>02</v>
          </cell>
          <cell r="L342" t="str">
            <v>Colombia</v>
          </cell>
          <cell r="M342" t="str">
            <v>Trial</v>
          </cell>
          <cell r="N342" t="str">
            <v>15-02-07B</v>
          </cell>
          <cell r="O342" t="str">
            <v>F</v>
          </cell>
          <cell r="P342">
            <v>449</v>
          </cell>
          <cell r="Q342">
            <v>1</v>
          </cell>
          <cell r="R342">
            <v>1</v>
          </cell>
          <cell r="S342" t="str">
            <v>R3 T6</v>
          </cell>
          <cell r="T342" t="str">
            <v>CSO-2</v>
          </cell>
          <cell r="U342" t="str">
            <v>15-062</v>
          </cell>
          <cell r="W342">
            <v>7</v>
          </cell>
          <cell r="X342">
            <v>2</v>
          </cell>
          <cell r="Y342">
            <v>5</v>
          </cell>
          <cell r="Z342">
            <v>34</v>
          </cell>
          <cell r="AA342">
            <v>784</v>
          </cell>
          <cell r="AE342">
            <v>1</v>
          </cell>
          <cell r="AF342">
            <v>1</v>
          </cell>
          <cell r="AH342">
            <v>2</v>
          </cell>
          <cell r="AI342">
            <v>3</v>
          </cell>
          <cell r="AJ342">
            <v>34</v>
          </cell>
          <cell r="AK342">
            <v>434</v>
          </cell>
        </row>
        <row r="343">
          <cell r="A343" t="str">
            <v>15-063</v>
          </cell>
          <cell r="B343" t="str">
            <v>15-02-438-1</v>
          </cell>
          <cell r="D343" t="str">
            <v>P. maximinoi</v>
          </cell>
          <cell r="E343" t="str">
            <v>La Cañada</v>
          </cell>
          <cell r="F343">
            <v>12</v>
          </cell>
          <cell r="G343">
            <v>15.12</v>
          </cell>
          <cell r="H343" t="str">
            <v>Chiapas</v>
          </cell>
          <cell r="I343" t="str">
            <v>Mexico</v>
          </cell>
          <cell r="J343" t="str">
            <v>SKCC</v>
          </cell>
          <cell r="K343" t="str">
            <v>02</v>
          </cell>
          <cell r="L343" t="str">
            <v>Colombia</v>
          </cell>
          <cell r="M343" t="str">
            <v>Trial</v>
          </cell>
          <cell r="N343" t="str">
            <v>15-02-07B</v>
          </cell>
          <cell r="O343" t="str">
            <v>F</v>
          </cell>
          <cell r="P343">
            <v>438</v>
          </cell>
          <cell r="Q343">
            <v>1</v>
          </cell>
          <cell r="R343">
            <v>1</v>
          </cell>
          <cell r="S343" t="str">
            <v>R3 T2</v>
          </cell>
          <cell r="T343" t="str">
            <v>CSO-2</v>
          </cell>
          <cell r="U343" t="str">
            <v>15-063</v>
          </cell>
          <cell r="W343">
            <v>0</v>
          </cell>
          <cell r="X343">
            <v>0</v>
          </cell>
          <cell r="Y343">
            <v>0</v>
          </cell>
          <cell r="Z343">
            <v>0</v>
          </cell>
          <cell r="AA343">
            <v>0</v>
          </cell>
          <cell r="AH343">
            <v>0</v>
          </cell>
          <cell r="AI343">
            <v>0</v>
          </cell>
          <cell r="AJ343">
            <v>0</v>
          </cell>
          <cell r="AK343">
            <v>0</v>
          </cell>
        </row>
        <row r="344">
          <cell r="A344" t="str">
            <v>15-064</v>
          </cell>
          <cell r="B344" t="str">
            <v>15-02-361-1</v>
          </cell>
          <cell r="D344" t="str">
            <v>P. maximinoi</v>
          </cell>
          <cell r="E344" t="str">
            <v>Dulce Nombre de Copán</v>
          </cell>
          <cell r="F344">
            <v>4</v>
          </cell>
          <cell r="G344">
            <v>15.04</v>
          </cell>
          <cell r="H344" t="str">
            <v>Copán</v>
          </cell>
          <cell r="I344" t="str">
            <v>Honduras</v>
          </cell>
          <cell r="J344" t="str">
            <v>SKCC</v>
          </cell>
          <cell r="K344" t="str">
            <v>02</v>
          </cell>
          <cell r="L344" t="str">
            <v>Colombia</v>
          </cell>
          <cell r="M344" t="str">
            <v>Trial</v>
          </cell>
          <cell r="N344" t="str">
            <v>15-02-08C</v>
          </cell>
          <cell r="O344" t="str">
            <v>F</v>
          </cell>
          <cell r="P344">
            <v>361</v>
          </cell>
          <cell r="Q344">
            <v>1</v>
          </cell>
          <cell r="R344">
            <v>1</v>
          </cell>
          <cell r="S344" t="str">
            <v>R6 T3</v>
          </cell>
          <cell r="T344" t="str">
            <v>CSO-2</v>
          </cell>
          <cell r="U344" t="str">
            <v>15-064</v>
          </cell>
          <cell r="W344">
            <v>7</v>
          </cell>
          <cell r="X344">
            <v>3</v>
          </cell>
          <cell r="Y344">
            <v>4</v>
          </cell>
          <cell r="Z344">
            <v>136</v>
          </cell>
          <cell r="AA344">
            <v>736</v>
          </cell>
          <cell r="AE344">
            <v>1</v>
          </cell>
          <cell r="AF344">
            <v>1</v>
          </cell>
          <cell r="AH344">
            <v>2</v>
          </cell>
          <cell r="AI344">
            <v>2</v>
          </cell>
          <cell r="AJ344">
            <v>136</v>
          </cell>
          <cell r="AK344">
            <v>436</v>
          </cell>
        </row>
        <row r="345">
          <cell r="A345" t="str">
            <v>15-065</v>
          </cell>
          <cell r="B345" t="str">
            <v>15-02-480-1</v>
          </cell>
          <cell r="D345" t="str">
            <v>P. maximinoi</v>
          </cell>
          <cell r="E345" t="str">
            <v>San Jerónimo CH</v>
          </cell>
          <cell r="F345">
            <v>9</v>
          </cell>
          <cell r="G345">
            <v>15.09</v>
          </cell>
          <cell r="H345" t="str">
            <v>Chiapas</v>
          </cell>
          <cell r="I345" t="str">
            <v>Mexico</v>
          </cell>
          <cell r="J345" t="str">
            <v>SKCC</v>
          </cell>
          <cell r="K345" t="str">
            <v>02</v>
          </cell>
          <cell r="L345" t="str">
            <v>Colombia</v>
          </cell>
          <cell r="M345" t="str">
            <v>Trial</v>
          </cell>
          <cell r="N345" t="str">
            <v>15-02-08C</v>
          </cell>
          <cell r="O345" t="str">
            <v>F</v>
          </cell>
          <cell r="P345">
            <v>480</v>
          </cell>
          <cell r="Q345">
            <v>1</v>
          </cell>
          <cell r="R345">
            <v>1</v>
          </cell>
          <cell r="S345" t="str">
            <v>R3 T5</v>
          </cell>
          <cell r="T345" t="str">
            <v>CSO-2</v>
          </cell>
          <cell r="U345" t="str">
            <v>15-065</v>
          </cell>
          <cell r="W345">
            <v>2</v>
          </cell>
          <cell r="X345">
            <v>0</v>
          </cell>
          <cell r="Y345">
            <v>2</v>
          </cell>
          <cell r="Z345">
            <v>72</v>
          </cell>
          <cell r="AA345">
            <v>372</v>
          </cell>
          <cell r="AF345">
            <v>1</v>
          </cell>
          <cell r="AH345">
            <v>1</v>
          </cell>
          <cell r="AI345">
            <v>1</v>
          </cell>
          <cell r="AJ345">
            <v>72</v>
          </cell>
          <cell r="AK345">
            <v>223</v>
          </cell>
        </row>
        <row r="346">
          <cell r="A346" t="str">
            <v>15-066</v>
          </cell>
          <cell r="B346" t="str">
            <v>15-02-477-1</v>
          </cell>
          <cell r="D346" t="str">
            <v>P. maximinoi</v>
          </cell>
          <cell r="E346" t="str">
            <v>San Jerónimo CH</v>
          </cell>
          <cell r="F346">
            <v>9</v>
          </cell>
          <cell r="G346">
            <v>15.09</v>
          </cell>
          <cell r="H346" t="str">
            <v>Chiapas</v>
          </cell>
          <cell r="I346" t="str">
            <v>Mexico</v>
          </cell>
          <cell r="J346" t="str">
            <v>SKCC</v>
          </cell>
          <cell r="K346" t="str">
            <v>02</v>
          </cell>
          <cell r="L346" t="str">
            <v>Colombia</v>
          </cell>
          <cell r="M346" t="str">
            <v>Trial</v>
          </cell>
          <cell r="N346" t="str">
            <v>15-02-08C</v>
          </cell>
          <cell r="O346" t="str">
            <v>F</v>
          </cell>
          <cell r="P346">
            <v>477</v>
          </cell>
          <cell r="Q346">
            <v>1</v>
          </cell>
          <cell r="R346">
            <v>1</v>
          </cell>
          <cell r="S346" t="str">
            <v>R4 T5</v>
          </cell>
          <cell r="T346" t="str">
            <v>CSO-2</v>
          </cell>
          <cell r="U346" t="str">
            <v>15-066</v>
          </cell>
          <cell r="W346">
            <v>1</v>
          </cell>
          <cell r="X346">
            <v>0</v>
          </cell>
          <cell r="Y346">
            <v>1</v>
          </cell>
          <cell r="Z346">
            <v>130</v>
          </cell>
          <cell r="AA346">
            <v>280</v>
          </cell>
          <cell r="AF346">
            <v>1</v>
          </cell>
          <cell r="AH346">
            <v>1</v>
          </cell>
          <cell r="AI346">
            <v>0</v>
          </cell>
          <cell r="AJ346">
            <v>130</v>
          </cell>
          <cell r="AK346">
            <v>131</v>
          </cell>
        </row>
        <row r="347">
          <cell r="A347" t="str">
            <v>15-068</v>
          </cell>
          <cell r="B347" t="str">
            <v>15-02-327-1</v>
          </cell>
          <cell r="D347" t="str">
            <v>P. maximinoi</v>
          </cell>
          <cell r="E347" t="str">
            <v>Tapiquil</v>
          </cell>
          <cell r="F347">
            <v>6</v>
          </cell>
          <cell r="G347">
            <v>15.06</v>
          </cell>
          <cell r="H347" t="str">
            <v>Yoro</v>
          </cell>
          <cell r="I347" t="str">
            <v>Honduras</v>
          </cell>
          <cell r="J347" t="str">
            <v>SKCC</v>
          </cell>
          <cell r="K347" t="str">
            <v>02</v>
          </cell>
          <cell r="L347" t="str">
            <v>Colombia</v>
          </cell>
          <cell r="M347" t="str">
            <v>Trial</v>
          </cell>
          <cell r="N347" t="str">
            <v>15-02-08C</v>
          </cell>
          <cell r="O347" t="str">
            <v>F</v>
          </cell>
          <cell r="P347">
            <v>327</v>
          </cell>
          <cell r="Q347">
            <v>1</v>
          </cell>
          <cell r="R347">
            <v>1</v>
          </cell>
          <cell r="S347" t="str">
            <v>R9 T1</v>
          </cell>
          <cell r="T347" t="str">
            <v>CSO-2</v>
          </cell>
          <cell r="U347" t="str">
            <v>15-068</v>
          </cell>
          <cell r="W347">
            <v>7</v>
          </cell>
          <cell r="X347">
            <v>3</v>
          </cell>
          <cell r="Y347">
            <v>4</v>
          </cell>
          <cell r="Z347">
            <v>134</v>
          </cell>
          <cell r="AA347">
            <v>734</v>
          </cell>
          <cell r="AE347">
            <v>1</v>
          </cell>
          <cell r="AF347">
            <v>1</v>
          </cell>
          <cell r="AH347">
            <v>2</v>
          </cell>
          <cell r="AI347">
            <v>2</v>
          </cell>
          <cell r="AJ347">
            <v>134</v>
          </cell>
          <cell r="AK347">
            <v>141</v>
          </cell>
        </row>
        <row r="348">
          <cell r="A348" t="str">
            <v>15-070</v>
          </cell>
          <cell r="B348" t="str">
            <v>15-02-353-1</v>
          </cell>
          <cell r="C348" t="str">
            <v>R353</v>
          </cell>
          <cell r="D348" t="str">
            <v>P. maximinoi</v>
          </cell>
          <cell r="E348" t="str">
            <v>Dulce Nombre de Copán</v>
          </cell>
          <cell r="F348">
            <v>4</v>
          </cell>
          <cell r="G348">
            <v>15.04</v>
          </cell>
          <cell r="H348" t="str">
            <v>Copán</v>
          </cell>
          <cell r="I348" t="str">
            <v>Honduras</v>
          </cell>
          <cell r="J348" t="str">
            <v>SKCC</v>
          </cell>
          <cell r="K348" t="str">
            <v>02</v>
          </cell>
          <cell r="L348" t="str">
            <v>Colombia</v>
          </cell>
          <cell r="M348" t="str">
            <v>Trial</v>
          </cell>
          <cell r="N348" t="str">
            <v>15-02-08C</v>
          </cell>
          <cell r="O348" t="str">
            <v>F</v>
          </cell>
          <cell r="P348">
            <v>353</v>
          </cell>
          <cell r="Q348">
            <v>1</v>
          </cell>
          <cell r="R348">
            <v>1</v>
          </cell>
          <cell r="S348" t="str">
            <v>R5 T4</v>
          </cell>
          <cell r="T348" t="str">
            <v>CSO-2</v>
          </cell>
          <cell r="U348" t="str">
            <v>15-070</v>
          </cell>
          <cell r="W348">
            <v>3</v>
          </cell>
          <cell r="X348">
            <v>2</v>
          </cell>
          <cell r="Y348">
            <v>1</v>
          </cell>
          <cell r="Z348">
            <v>119</v>
          </cell>
          <cell r="AA348">
            <v>269</v>
          </cell>
          <cell r="AH348">
            <v>0</v>
          </cell>
          <cell r="AI348">
            <v>1</v>
          </cell>
          <cell r="AJ348">
            <v>119</v>
          </cell>
          <cell r="AK348">
            <v>269</v>
          </cell>
        </row>
        <row r="349">
          <cell r="A349" t="str">
            <v>15-072</v>
          </cell>
          <cell r="B349" t="str">
            <v>15-02-363-5</v>
          </cell>
          <cell r="D349" t="str">
            <v>P. maximinoi</v>
          </cell>
          <cell r="E349" t="str">
            <v>Dulce Nombre de Copán</v>
          </cell>
          <cell r="F349">
            <v>4</v>
          </cell>
          <cell r="G349">
            <v>15.04</v>
          </cell>
          <cell r="H349" t="str">
            <v>Copán</v>
          </cell>
          <cell r="I349" t="str">
            <v>Honduras</v>
          </cell>
          <cell r="J349" t="str">
            <v>SKCC</v>
          </cell>
          <cell r="K349" t="str">
            <v>02</v>
          </cell>
          <cell r="L349" t="str">
            <v>Colombia</v>
          </cell>
          <cell r="M349" t="str">
            <v>Trial</v>
          </cell>
          <cell r="N349" t="str">
            <v>15-02-08C</v>
          </cell>
          <cell r="O349" t="str">
            <v>F</v>
          </cell>
          <cell r="P349">
            <v>363</v>
          </cell>
          <cell r="Q349">
            <v>5</v>
          </cell>
          <cell r="U349" t="str">
            <v>15-072</v>
          </cell>
          <cell r="W349">
            <v>1</v>
          </cell>
          <cell r="X349">
            <v>1</v>
          </cell>
          <cell r="Y349">
            <v>0</v>
          </cell>
          <cell r="Z349">
            <v>0</v>
          </cell>
          <cell r="AA349">
            <v>0</v>
          </cell>
          <cell r="AH349">
            <v>0</v>
          </cell>
          <cell r="AI349">
            <v>0</v>
          </cell>
          <cell r="AJ349">
            <v>0</v>
          </cell>
          <cell r="AK349">
            <v>0</v>
          </cell>
        </row>
        <row r="350">
          <cell r="A350" t="str">
            <v>15-073</v>
          </cell>
          <cell r="B350" t="str">
            <v>15-02-377-1</v>
          </cell>
          <cell r="D350" t="str">
            <v>P. maximinoi</v>
          </cell>
          <cell r="E350" t="str">
            <v>Dulce Nombre de Copán</v>
          </cell>
          <cell r="F350">
            <v>4</v>
          </cell>
          <cell r="G350">
            <v>15.04</v>
          </cell>
          <cell r="H350" t="str">
            <v>Copán</v>
          </cell>
          <cell r="I350" t="str">
            <v>Honduras</v>
          </cell>
          <cell r="J350" t="str">
            <v>SKCC</v>
          </cell>
          <cell r="K350" t="str">
            <v>02</v>
          </cell>
          <cell r="L350" t="str">
            <v>Colombia</v>
          </cell>
          <cell r="M350" t="str">
            <v>Trial</v>
          </cell>
          <cell r="N350" t="str">
            <v>15-02-08C</v>
          </cell>
          <cell r="O350" t="str">
            <v>F</v>
          </cell>
          <cell r="P350">
            <v>377</v>
          </cell>
          <cell r="Q350">
            <v>1</v>
          </cell>
          <cell r="R350">
            <v>1</v>
          </cell>
          <cell r="S350" t="str">
            <v>R5 T1</v>
          </cell>
          <cell r="T350" t="str">
            <v>CSO-2</v>
          </cell>
          <cell r="U350" t="str">
            <v>15-073</v>
          </cell>
          <cell r="W350">
            <v>3</v>
          </cell>
          <cell r="X350">
            <v>2</v>
          </cell>
          <cell r="Y350">
            <v>1</v>
          </cell>
          <cell r="Z350">
            <v>126</v>
          </cell>
          <cell r="AA350">
            <v>276</v>
          </cell>
          <cell r="AF350">
            <v>1</v>
          </cell>
          <cell r="AH350">
            <v>1</v>
          </cell>
          <cell r="AI350">
            <v>0</v>
          </cell>
          <cell r="AJ350">
            <v>126</v>
          </cell>
          <cell r="AK350">
            <v>124</v>
          </cell>
        </row>
        <row r="351">
          <cell r="A351" t="str">
            <v>15-074</v>
          </cell>
          <cell r="B351" t="str">
            <v>15-02-472-1</v>
          </cell>
          <cell r="D351" t="str">
            <v>P. maximinoi</v>
          </cell>
          <cell r="E351" t="str">
            <v>San Jerónimo CH</v>
          </cell>
          <cell r="F351">
            <v>9</v>
          </cell>
          <cell r="G351">
            <v>15.09</v>
          </cell>
          <cell r="H351" t="str">
            <v>Chiapas</v>
          </cell>
          <cell r="I351" t="str">
            <v>Mexico</v>
          </cell>
          <cell r="J351" t="str">
            <v>SKCC</v>
          </cell>
          <cell r="K351" t="str">
            <v>02</v>
          </cell>
          <cell r="L351" t="str">
            <v>Colombia</v>
          </cell>
          <cell r="M351" t="str">
            <v>Trial</v>
          </cell>
          <cell r="N351" t="str">
            <v>15-02-07B</v>
          </cell>
          <cell r="O351" t="str">
            <v>F</v>
          </cell>
          <cell r="P351">
            <v>472</v>
          </cell>
          <cell r="Q351">
            <v>1</v>
          </cell>
          <cell r="S351" t="str">
            <v>R7 T3</v>
          </cell>
          <cell r="U351" t="str">
            <v>15-074</v>
          </cell>
          <cell r="W351">
            <v>2</v>
          </cell>
          <cell r="X351">
            <v>2</v>
          </cell>
          <cell r="Y351">
            <v>0</v>
          </cell>
          <cell r="Z351">
            <v>59</v>
          </cell>
          <cell r="AA351">
            <v>59</v>
          </cell>
          <cell r="AH351">
            <v>0</v>
          </cell>
          <cell r="AI351">
            <v>0</v>
          </cell>
          <cell r="AJ351">
            <v>59</v>
          </cell>
          <cell r="AK351">
            <v>59</v>
          </cell>
        </row>
        <row r="352">
          <cell r="A352" t="str">
            <v>15-075</v>
          </cell>
          <cell r="B352" t="str">
            <v>15-02-372-1</v>
          </cell>
          <cell r="D352" t="str">
            <v>P. maximinoi</v>
          </cell>
          <cell r="E352" t="str">
            <v>Dulce Nombre de Copán</v>
          </cell>
          <cell r="F352">
            <v>4</v>
          </cell>
          <cell r="G352">
            <v>15.04</v>
          </cell>
          <cell r="H352" t="str">
            <v>Copán</v>
          </cell>
          <cell r="I352" t="str">
            <v>Honduras</v>
          </cell>
          <cell r="J352" t="str">
            <v>SKCC</v>
          </cell>
          <cell r="K352" t="str">
            <v>02</v>
          </cell>
          <cell r="L352" t="str">
            <v>Colombia</v>
          </cell>
          <cell r="M352" t="str">
            <v>Trial</v>
          </cell>
          <cell r="N352" t="str">
            <v>15-02-08C</v>
          </cell>
          <cell r="O352" t="str">
            <v>F</v>
          </cell>
          <cell r="P352">
            <v>372</v>
          </cell>
          <cell r="Q352">
            <v>1</v>
          </cell>
          <cell r="R352">
            <v>1</v>
          </cell>
          <cell r="S352" t="str">
            <v>R1 T1</v>
          </cell>
          <cell r="T352" t="str">
            <v>CSO-2</v>
          </cell>
          <cell r="U352" t="str">
            <v>15-075</v>
          </cell>
          <cell r="W352">
            <v>7</v>
          </cell>
          <cell r="X352">
            <v>2</v>
          </cell>
          <cell r="Y352">
            <v>5</v>
          </cell>
          <cell r="Z352">
            <v>20</v>
          </cell>
          <cell r="AA352">
            <v>770</v>
          </cell>
          <cell r="AE352">
            <v>1</v>
          </cell>
          <cell r="AF352">
            <v>1</v>
          </cell>
          <cell r="AH352">
            <v>2</v>
          </cell>
          <cell r="AI352">
            <v>3</v>
          </cell>
          <cell r="AJ352">
            <v>20</v>
          </cell>
          <cell r="AK352">
            <v>170</v>
          </cell>
        </row>
        <row r="353">
          <cell r="A353" t="str">
            <v>15-076</v>
          </cell>
          <cell r="B353" t="str">
            <v>15-02-366-1</v>
          </cell>
          <cell r="D353" t="str">
            <v>P. maximinoi</v>
          </cell>
          <cell r="E353" t="str">
            <v>Dulce Nombre de Copán</v>
          </cell>
          <cell r="F353">
            <v>4</v>
          </cell>
          <cell r="G353">
            <v>15.04</v>
          </cell>
          <cell r="H353" t="str">
            <v>Copán</v>
          </cell>
          <cell r="I353" t="str">
            <v>Honduras</v>
          </cell>
          <cell r="J353" t="str">
            <v>SKCC</v>
          </cell>
          <cell r="K353" t="str">
            <v>02</v>
          </cell>
          <cell r="L353" t="str">
            <v>Colombia</v>
          </cell>
          <cell r="M353" t="str">
            <v>Trial</v>
          </cell>
          <cell r="N353" t="str">
            <v>15-02-08C</v>
          </cell>
          <cell r="O353" t="str">
            <v>F</v>
          </cell>
          <cell r="P353">
            <v>366</v>
          </cell>
          <cell r="Q353">
            <v>1</v>
          </cell>
          <cell r="R353">
            <v>1</v>
          </cell>
          <cell r="S353" t="str">
            <v>R3 T5</v>
          </cell>
          <cell r="T353" t="str">
            <v>CSO-2</v>
          </cell>
          <cell r="U353" t="str">
            <v>15-076</v>
          </cell>
          <cell r="W353">
            <v>0</v>
          </cell>
          <cell r="X353">
            <v>0</v>
          </cell>
          <cell r="Y353">
            <v>0</v>
          </cell>
          <cell r="Z353">
            <v>0</v>
          </cell>
          <cell r="AA353">
            <v>0</v>
          </cell>
          <cell r="AH353">
            <v>0</v>
          </cell>
          <cell r="AI353">
            <v>0</v>
          </cell>
          <cell r="AJ353">
            <v>0</v>
          </cell>
          <cell r="AK353">
            <v>0</v>
          </cell>
        </row>
        <row r="354">
          <cell r="A354" t="str">
            <v>15-077</v>
          </cell>
          <cell r="B354" t="str">
            <v>15-02-331-5</v>
          </cell>
          <cell r="D354" t="str">
            <v>P. maximinoi</v>
          </cell>
          <cell r="E354" t="str">
            <v>Tapiquil</v>
          </cell>
          <cell r="F354">
            <v>6</v>
          </cell>
          <cell r="G354">
            <v>15.06</v>
          </cell>
          <cell r="H354" t="str">
            <v>Yoro</v>
          </cell>
          <cell r="I354" t="str">
            <v>Honduras</v>
          </cell>
          <cell r="J354" t="str">
            <v>SKCC</v>
          </cell>
          <cell r="K354" t="str">
            <v>02</v>
          </cell>
          <cell r="L354" t="str">
            <v>Colombia</v>
          </cell>
          <cell r="M354" t="str">
            <v>Trial</v>
          </cell>
          <cell r="N354" t="str">
            <v>15-02-08C</v>
          </cell>
          <cell r="O354" t="str">
            <v>F</v>
          </cell>
          <cell r="P354">
            <v>331</v>
          </cell>
          <cell r="Q354">
            <v>5</v>
          </cell>
          <cell r="U354" t="str">
            <v>15-077</v>
          </cell>
          <cell r="W354">
            <v>2</v>
          </cell>
          <cell r="X354">
            <v>0</v>
          </cell>
          <cell r="Y354">
            <v>2</v>
          </cell>
          <cell r="Z354">
            <v>21</v>
          </cell>
          <cell r="AA354">
            <v>321</v>
          </cell>
          <cell r="AF354">
            <v>1</v>
          </cell>
          <cell r="AH354">
            <v>1</v>
          </cell>
          <cell r="AI354">
            <v>1</v>
          </cell>
          <cell r="AJ354">
            <v>21</v>
          </cell>
          <cell r="AK354">
            <v>171</v>
          </cell>
        </row>
        <row r="355">
          <cell r="A355" t="str">
            <v>15-078</v>
          </cell>
          <cell r="B355" t="str">
            <v>15-02-362-1</v>
          </cell>
          <cell r="D355" t="str">
            <v>P. maximinoi</v>
          </cell>
          <cell r="E355" t="str">
            <v>Dulce Nombre de Copán</v>
          </cell>
          <cell r="F355">
            <v>4</v>
          </cell>
          <cell r="G355">
            <v>15.04</v>
          </cell>
          <cell r="H355" t="str">
            <v>Copán</v>
          </cell>
          <cell r="I355" t="str">
            <v>Honduras</v>
          </cell>
          <cell r="J355" t="str">
            <v>SKCC</v>
          </cell>
          <cell r="K355" t="str">
            <v>02</v>
          </cell>
          <cell r="L355" t="str">
            <v>Colombia</v>
          </cell>
          <cell r="M355" t="str">
            <v>Trial</v>
          </cell>
          <cell r="N355" t="str">
            <v>15-02-08C</v>
          </cell>
          <cell r="O355" t="str">
            <v>F</v>
          </cell>
          <cell r="P355">
            <v>362</v>
          </cell>
          <cell r="Q355">
            <v>1</v>
          </cell>
          <cell r="R355">
            <v>1</v>
          </cell>
          <cell r="S355" t="str">
            <v>R4 T2</v>
          </cell>
          <cell r="T355" t="str">
            <v>CSO-2</v>
          </cell>
          <cell r="U355" t="str">
            <v>15-078</v>
          </cell>
          <cell r="W355">
            <v>2</v>
          </cell>
          <cell r="X355">
            <v>2</v>
          </cell>
          <cell r="Y355">
            <v>0</v>
          </cell>
          <cell r="Z355">
            <v>92</v>
          </cell>
          <cell r="AA355">
            <v>92</v>
          </cell>
          <cell r="AH355">
            <v>0</v>
          </cell>
          <cell r="AI355">
            <v>0</v>
          </cell>
          <cell r="AJ355">
            <v>92</v>
          </cell>
          <cell r="AK355">
            <v>92</v>
          </cell>
        </row>
        <row r="356">
          <cell r="A356" t="str">
            <v>15-080</v>
          </cell>
          <cell r="B356" t="str">
            <v>15-02-338-1</v>
          </cell>
          <cell r="D356" t="str">
            <v>P. maximinoi</v>
          </cell>
          <cell r="E356" t="str">
            <v>Dulce Nombre de Copán</v>
          </cell>
          <cell r="F356">
            <v>4</v>
          </cell>
          <cell r="G356">
            <v>15.04</v>
          </cell>
          <cell r="H356" t="str">
            <v>Copán</v>
          </cell>
          <cell r="I356" t="str">
            <v>Honduras</v>
          </cell>
          <cell r="J356" t="str">
            <v>SKCC</v>
          </cell>
          <cell r="K356" t="str">
            <v>02</v>
          </cell>
          <cell r="L356" t="str">
            <v>Colombia</v>
          </cell>
          <cell r="M356" t="str">
            <v>Trial</v>
          </cell>
          <cell r="N356" t="str">
            <v>15-02-08C</v>
          </cell>
          <cell r="O356" t="str">
            <v>F</v>
          </cell>
          <cell r="P356">
            <v>338</v>
          </cell>
          <cell r="Q356">
            <v>1</v>
          </cell>
          <cell r="R356">
            <v>1</v>
          </cell>
          <cell r="S356" t="str">
            <v>R2 T2</v>
          </cell>
          <cell r="T356" t="str">
            <v>CSO-2</v>
          </cell>
          <cell r="U356" t="str">
            <v>15-080</v>
          </cell>
          <cell r="W356">
            <v>0</v>
          </cell>
          <cell r="X356">
            <v>0</v>
          </cell>
          <cell r="Y356">
            <v>0</v>
          </cell>
          <cell r="Z356">
            <v>0</v>
          </cell>
          <cell r="AA356">
            <v>0</v>
          </cell>
          <cell r="AH356">
            <v>0</v>
          </cell>
          <cell r="AI356">
            <v>0</v>
          </cell>
          <cell r="AJ356">
            <v>0</v>
          </cell>
          <cell r="AK356">
            <v>0</v>
          </cell>
        </row>
        <row r="357">
          <cell r="A357" t="str">
            <v>15-081</v>
          </cell>
          <cell r="B357" t="str">
            <v>15-02-441-1</v>
          </cell>
          <cell r="D357" t="str">
            <v>P. maximinoi</v>
          </cell>
          <cell r="E357" t="str">
            <v>La Cañada</v>
          </cell>
          <cell r="F357">
            <v>12</v>
          </cell>
          <cell r="G357">
            <v>15.12</v>
          </cell>
          <cell r="H357" t="str">
            <v>Chiapas</v>
          </cell>
          <cell r="I357" t="str">
            <v>Mexico</v>
          </cell>
          <cell r="J357" t="str">
            <v>SKCC</v>
          </cell>
          <cell r="K357" t="str">
            <v>02</v>
          </cell>
          <cell r="L357" t="str">
            <v>Colombia</v>
          </cell>
          <cell r="M357" t="str">
            <v>Trial</v>
          </cell>
          <cell r="N357" t="str">
            <v>15-02-08C</v>
          </cell>
          <cell r="O357" t="str">
            <v>F</v>
          </cell>
          <cell r="P357">
            <v>441</v>
          </cell>
          <cell r="Q357">
            <v>1</v>
          </cell>
          <cell r="R357">
            <v>1</v>
          </cell>
          <cell r="S357" t="str">
            <v>R1 T3</v>
          </cell>
          <cell r="T357" t="str">
            <v>CSO-2</v>
          </cell>
          <cell r="U357" t="str">
            <v>15-081</v>
          </cell>
          <cell r="W357">
            <v>1</v>
          </cell>
          <cell r="X357">
            <v>0</v>
          </cell>
          <cell r="Y357">
            <v>1</v>
          </cell>
          <cell r="Z357">
            <v>119</v>
          </cell>
          <cell r="AA357">
            <v>269</v>
          </cell>
          <cell r="AH357">
            <v>0</v>
          </cell>
          <cell r="AI357">
            <v>1</v>
          </cell>
          <cell r="AJ357">
            <v>119</v>
          </cell>
          <cell r="AK357">
            <v>269</v>
          </cell>
        </row>
        <row r="358">
          <cell r="A358" t="str">
            <v>15-082</v>
          </cell>
          <cell r="B358" t="str">
            <v>15-02-458-1</v>
          </cell>
          <cell r="D358" t="str">
            <v>P. maximinoi</v>
          </cell>
          <cell r="E358" t="str">
            <v>San Jerónimo CH</v>
          </cell>
          <cell r="F358">
            <v>9</v>
          </cell>
          <cell r="G358">
            <v>15.09</v>
          </cell>
          <cell r="H358" t="str">
            <v>Chiapas</v>
          </cell>
          <cell r="I358" t="str">
            <v>Mexico</v>
          </cell>
          <cell r="J358" t="str">
            <v>SKCC</v>
          </cell>
          <cell r="K358" t="str">
            <v>02</v>
          </cell>
          <cell r="L358" t="str">
            <v>Colombia</v>
          </cell>
          <cell r="M358" t="str">
            <v>Trial</v>
          </cell>
          <cell r="N358" t="str">
            <v>15-02-08C</v>
          </cell>
          <cell r="O358" t="str">
            <v>F</v>
          </cell>
          <cell r="P358">
            <v>458</v>
          </cell>
          <cell r="Q358">
            <v>1</v>
          </cell>
          <cell r="R358">
            <v>1</v>
          </cell>
          <cell r="S358" t="str">
            <v>R9 T6</v>
          </cell>
          <cell r="T358" t="str">
            <v>CSO-2</v>
          </cell>
          <cell r="U358" t="str">
            <v>15-082</v>
          </cell>
          <cell r="W358">
            <v>4</v>
          </cell>
          <cell r="X358">
            <v>2</v>
          </cell>
          <cell r="Y358">
            <v>2</v>
          </cell>
          <cell r="Z358">
            <v>0</v>
          </cell>
          <cell r="AA358">
            <v>300</v>
          </cell>
          <cell r="AF358">
            <v>1</v>
          </cell>
          <cell r="AH358">
            <v>1</v>
          </cell>
          <cell r="AI358">
            <v>1</v>
          </cell>
          <cell r="AJ358">
            <v>0</v>
          </cell>
          <cell r="AK358">
            <v>208</v>
          </cell>
        </row>
        <row r="359">
          <cell r="A359" t="str">
            <v>15-083</v>
          </cell>
          <cell r="B359" t="str">
            <v>15-02-459-1</v>
          </cell>
          <cell r="D359" t="str">
            <v>P. maximinoi</v>
          </cell>
          <cell r="E359" t="str">
            <v>San Jerónimo CH</v>
          </cell>
          <cell r="F359">
            <v>9</v>
          </cell>
          <cell r="G359">
            <v>15.09</v>
          </cell>
          <cell r="H359" t="str">
            <v>Chiapas</v>
          </cell>
          <cell r="I359" t="str">
            <v>Mexico</v>
          </cell>
          <cell r="J359" t="str">
            <v>SKCC</v>
          </cell>
          <cell r="K359" t="str">
            <v>02</v>
          </cell>
          <cell r="L359" t="str">
            <v>Colombia</v>
          </cell>
          <cell r="M359" t="str">
            <v>Trial</v>
          </cell>
          <cell r="N359" t="str">
            <v>15-02-08C</v>
          </cell>
          <cell r="O359" t="str">
            <v>F</v>
          </cell>
          <cell r="P359">
            <v>459</v>
          </cell>
          <cell r="Q359">
            <v>1</v>
          </cell>
          <cell r="R359">
            <v>1</v>
          </cell>
          <cell r="S359" t="str">
            <v>R2 T2</v>
          </cell>
          <cell r="T359" t="str">
            <v>CSO-2</v>
          </cell>
          <cell r="U359" t="str">
            <v>15-083</v>
          </cell>
          <cell r="W359">
            <v>0</v>
          </cell>
          <cell r="X359">
            <v>0</v>
          </cell>
          <cell r="Y359">
            <v>0</v>
          </cell>
          <cell r="Z359">
            <v>0</v>
          </cell>
          <cell r="AA359">
            <v>0</v>
          </cell>
          <cell r="AH359">
            <v>0</v>
          </cell>
          <cell r="AI359">
            <v>0</v>
          </cell>
          <cell r="AJ359">
            <v>0</v>
          </cell>
          <cell r="AK359">
            <v>0</v>
          </cell>
        </row>
        <row r="360">
          <cell r="A360" t="str">
            <v>15-084</v>
          </cell>
          <cell r="B360" t="str">
            <v>15-02-356-1</v>
          </cell>
          <cell r="D360" t="str">
            <v>P. maximinoi</v>
          </cell>
          <cell r="E360" t="str">
            <v>Dulce Nombre de Copán</v>
          </cell>
          <cell r="F360">
            <v>4</v>
          </cell>
          <cell r="G360">
            <v>15.04</v>
          </cell>
          <cell r="H360" t="str">
            <v>Copán</v>
          </cell>
          <cell r="I360" t="str">
            <v>Honduras</v>
          </cell>
          <cell r="J360" t="str">
            <v>SKCC</v>
          </cell>
          <cell r="K360" t="str">
            <v>02</v>
          </cell>
          <cell r="L360" t="str">
            <v>Colombia</v>
          </cell>
          <cell r="M360" t="str">
            <v>Trial</v>
          </cell>
          <cell r="N360" t="str">
            <v>15-02-08C</v>
          </cell>
          <cell r="O360" t="str">
            <v>F</v>
          </cell>
          <cell r="P360">
            <v>356</v>
          </cell>
          <cell r="Q360">
            <v>1</v>
          </cell>
          <cell r="R360">
            <v>1</v>
          </cell>
          <cell r="S360" t="str">
            <v>R4 T2</v>
          </cell>
          <cell r="T360" t="str">
            <v>CSO-2</v>
          </cell>
          <cell r="U360" t="str">
            <v>15-084</v>
          </cell>
          <cell r="W360">
            <v>7</v>
          </cell>
          <cell r="X360">
            <v>2</v>
          </cell>
          <cell r="Y360">
            <v>5</v>
          </cell>
          <cell r="Z360">
            <v>31</v>
          </cell>
          <cell r="AA360">
            <v>781</v>
          </cell>
          <cell r="AE360">
            <v>1</v>
          </cell>
          <cell r="AF360">
            <v>1</v>
          </cell>
          <cell r="AH360">
            <v>2</v>
          </cell>
          <cell r="AI360">
            <v>3</v>
          </cell>
          <cell r="AJ360">
            <v>31</v>
          </cell>
          <cell r="AK360">
            <v>181</v>
          </cell>
        </row>
        <row r="361">
          <cell r="A361" t="str">
            <v>15-085</v>
          </cell>
          <cell r="B361" t="str">
            <v>15-02-371-1</v>
          </cell>
          <cell r="C361" t="str">
            <v>R371</v>
          </cell>
          <cell r="D361" t="str">
            <v>P. maximinoi</v>
          </cell>
          <cell r="E361" t="str">
            <v>Dulce Nombre de Copán</v>
          </cell>
          <cell r="F361">
            <v>4</v>
          </cell>
          <cell r="G361">
            <v>15.04</v>
          </cell>
          <cell r="H361" t="str">
            <v>Copán</v>
          </cell>
          <cell r="I361" t="str">
            <v>Honduras</v>
          </cell>
          <cell r="J361" t="str">
            <v>SKCC</v>
          </cell>
          <cell r="K361" t="str">
            <v>02</v>
          </cell>
          <cell r="L361" t="str">
            <v>Colombia</v>
          </cell>
          <cell r="M361" t="str">
            <v>Trial</v>
          </cell>
          <cell r="N361" t="str">
            <v>15-02-08C</v>
          </cell>
          <cell r="O361" t="str">
            <v>F</v>
          </cell>
          <cell r="P361">
            <v>371</v>
          </cell>
          <cell r="Q361">
            <v>1</v>
          </cell>
          <cell r="R361">
            <v>1</v>
          </cell>
          <cell r="S361" t="str">
            <v>R6 T3</v>
          </cell>
          <cell r="T361" t="str">
            <v>CSO-2</v>
          </cell>
          <cell r="U361" t="str">
            <v>15-085</v>
          </cell>
          <cell r="W361">
            <v>7</v>
          </cell>
          <cell r="X361">
            <v>2</v>
          </cell>
          <cell r="Y361">
            <v>5</v>
          </cell>
          <cell r="Z361">
            <v>31</v>
          </cell>
          <cell r="AA361">
            <v>781</v>
          </cell>
          <cell r="AE361">
            <v>1</v>
          </cell>
          <cell r="AF361">
            <v>1</v>
          </cell>
          <cell r="AH361">
            <v>2</v>
          </cell>
          <cell r="AI361">
            <v>3</v>
          </cell>
          <cell r="AJ361">
            <v>31</v>
          </cell>
          <cell r="AK361">
            <v>181</v>
          </cell>
        </row>
        <row r="362">
          <cell r="A362" t="str">
            <v>15-086</v>
          </cell>
          <cell r="B362" t="str">
            <v>15-10-57-1</v>
          </cell>
          <cell r="D362" t="str">
            <v>P. maximinoi</v>
          </cell>
          <cell r="E362" t="str">
            <v>San Juan Sacatepéquez</v>
          </cell>
          <cell r="F362">
            <v>3</v>
          </cell>
          <cell r="G362">
            <v>15.03</v>
          </cell>
          <cell r="H362" t="str">
            <v>Guatemala</v>
          </cell>
          <cell r="I362" t="str">
            <v>Guatemala</v>
          </cell>
          <cell r="J362" t="str">
            <v>KLF</v>
          </cell>
          <cell r="K362" t="str">
            <v>10</v>
          </cell>
          <cell r="L362" t="str">
            <v>South Africa</v>
          </cell>
          <cell r="M362" t="str">
            <v>Trial</v>
          </cell>
          <cell r="N362" t="str">
            <v>15-10-02A1</v>
          </cell>
          <cell r="O362" t="str">
            <v>F</v>
          </cell>
          <cell r="P362">
            <v>57</v>
          </cell>
          <cell r="Q362">
            <v>1</v>
          </cell>
          <cell r="S362" t="str">
            <v>R3 P149 T2</v>
          </cell>
          <cell r="U362" t="str">
            <v>15-086</v>
          </cell>
          <cell r="AH362">
            <v>0</v>
          </cell>
          <cell r="AI362">
            <v>0</v>
          </cell>
          <cell r="AJ362">
            <v>0</v>
          </cell>
          <cell r="AK362">
            <v>0</v>
          </cell>
        </row>
        <row r="363">
          <cell r="A363" t="str">
            <v>15-087</v>
          </cell>
          <cell r="B363" t="str">
            <v>15-10-57-1</v>
          </cell>
          <cell r="D363" t="str">
            <v>P. maximinoi</v>
          </cell>
          <cell r="E363" t="str">
            <v>San Juan Sacatepéquez</v>
          </cell>
          <cell r="F363">
            <v>3</v>
          </cell>
          <cell r="G363">
            <v>15.03</v>
          </cell>
          <cell r="H363" t="str">
            <v>Guatemala</v>
          </cell>
          <cell r="I363" t="str">
            <v>Guatemala</v>
          </cell>
          <cell r="J363" t="str">
            <v>KLF</v>
          </cell>
          <cell r="K363" t="str">
            <v>10</v>
          </cell>
          <cell r="L363" t="str">
            <v>South Africa</v>
          </cell>
          <cell r="M363" t="str">
            <v>Trial</v>
          </cell>
          <cell r="N363" t="str">
            <v>15-10-02A1</v>
          </cell>
          <cell r="O363" t="str">
            <v>F</v>
          </cell>
          <cell r="P363">
            <v>57</v>
          </cell>
          <cell r="Q363">
            <v>1</v>
          </cell>
          <cell r="R363">
            <v>1</v>
          </cell>
          <cell r="S363" t="str">
            <v>R5 T1</v>
          </cell>
          <cell r="U363" t="str">
            <v>15-087</v>
          </cell>
          <cell r="W363">
            <v>3</v>
          </cell>
          <cell r="X363">
            <v>1</v>
          </cell>
          <cell r="Y363">
            <v>2</v>
          </cell>
          <cell r="Z363">
            <v>294</v>
          </cell>
          <cell r="AA363">
            <v>594</v>
          </cell>
          <cell r="AH363">
            <v>0</v>
          </cell>
          <cell r="AI363">
            <v>2</v>
          </cell>
          <cell r="AJ363">
            <v>294</v>
          </cell>
          <cell r="AK363">
            <v>292</v>
          </cell>
        </row>
        <row r="364">
          <cell r="A364" t="str">
            <v>15-089</v>
          </cell>
          <cell r="B364" t="str">
            <v>15-10-480-1</v>
          </cell>
          <cell r="D364" t="str">
            <v>P. maximinoi</v>
          </cell>
          <cell r="E364" t="str">
            <v>San Jerónimo CH</v>
          </cell>
          <cell r="F364">
            <v>9</v>
          </cell>
          <cell r="G364">
            <v>15.09</v>
          </cell>
          <cell r="H364" t="str">
            <v>Chiapas</v>
          </cell>
          <cell r="I364" t="str">
            <v>Mexico</v>
          </cell>
          <cell r="J364" t="str">
            <v>KLF</v>
          </cell>
          <cell r="K364" t="str">
            <v>10</v>
          </cell>
          <cell r="L364" t="str">
            <v>South Africa</v>
          </cell>
          <cell r="M364" t="str">
            <v>Trial</v>
          </cell>
          <cell r="N364" t="str">
            <v>15-10-08B2</v>
          </cell>
          <cell r="O364" t="str">
            <v>F</v>
          </cell>
          <cell r="P364">
            <v>480</v>
          </cell>
          <cell r="Q364">
            <v>1</v>
          </cell>
          <cell r="S364" t="str">
            <v>R6 P323 T3</v>
          </cell>
          <cell r="U364" t="str">
            <v>15-089</v>
          </cell>
          <cell r="AH364">
            <v>0</v>
          </cell>
          <cell r="AI364">
            <v>0</v>
          </cell>
          <cell r="AJ364">
            <v>0</v>
          </cell>
          <cell r="AK364">
            <v>0</v>
          </cell>
        </row>
        <row r="365">
          <cell r="A365" t="str">
            <v>15-093</v>
          </cell>
          <cell r="B365" t="str">
            <v>15-10-263-1</v>
          </cell>
          <cell r="D365" t="str">
            <v>P. maximinoi</v>
          </cell>
          <cell r="E365" t="str">
            <v>Altamirano</v>
          </cell>
          <cell r="F365">
            <v>8</v>
          </cell>
          <cell r="G365">
            <v>15.08</v>
          </cell>
          <cell r="H365" t="str">
            <v>Chiapas</v>
          </cell>
          <cell r="I365" t="str">
            <v>Mexico</v>
          </cell>
          <cell r="J365" t="str">
            <v>KLF</v>
          </cell>
          <cell r="K365" t="str">
            <v>10</v>
          </cell>
          <cell r="L365" t="str">
            <v>South Africa</v>
          </cell>
          <cell r="M365" t="str">
            <v>Trial</v>
          </cell>
          <cell r="N365" t="str">
            <v>15-10-03B2</v>
          </cell>
          <cell r="O365" t="str">
            <v>F</v>
          </cell>
          <cell r="P365">
            <v>263</v>
          </cell>
          <cell r="Q365">
            <v>1</v>
          </cell>
          <cell r="R365">
            <v>1</v>
          </cell>
          <cell r="S365" t="str">
            <v>R5 T3</v>
          </cell>
          <cell r="U365" t="str">
            <v>15-093</v>
          </cell>
          <cell r="W365">
            <v>3</v>
          </cell>
          <cell r="X365">
            <v>1</v>
          </cell>
          <cell r="Y365">
            <v>2</v>
          </cell>
          <cell r="Z365">
            <v>299</v>
          </cell>
          <cell r="AA365">
            <v>599</v>
          </cell>
          <cell r="AH365">
            <v>0</v>
          </cell>
          <cell r="AI365">
            <v>2</v>
          </cell>
          <cell r="AJ365">
            <v>299</v>
          </cell>
          <cell r="AK365">
            <v>295</v>
          </cell>
        </row>
        <row r="366">
          <cell r="A366" t="str">
            <v>15-094</v>
          </cell>
          <cell r="B366" t="str">
            <v>15-10-263-1</v>
          </cell>
          <cell r="D366" t="str">
            <v>P. maximinoi</v>
          </cell>
          <cell r="E366" t="str">
            <v>Altamirano</v>
          </cell>
          <cell r="F366">
            <v>8</v>
          </cell>
          <cell r="G366">
            <v>15.08</v>
          </cell>
          <cell r="H366" t="str">
            <v>Chiapas</v>
          </cell>
          <cell r="I366" t="str">
            <v>Mexico</v>
          </cell>
          <cell r="J366" t="str">
            <v>KLF</v>
          </cell>
          <cell r="K366" t="str">
            <v>10</v>
          </cell>
          <cell r="L366" t="str">
            <v>South Africa</v>
          </cell>
          <cell r="M366" t="str">
            <v>Trial</v>
          </cell>
          <cell r="N366" t="str">
            <v>15-10-03B2</v>
          </cell>
          <cell r="O366" t="str">
            <v>F</v>
          </cell>
          <cell r="P366">
            <v>263</v>
          </cell>
          <cell r="Q366">
            <v>1</v>
          </cell>
          <cell r="S366" t="str">
            <v>R5 P168 T5</v>
          </cell>
          <cell r="U366" t="str">
            <v>15-094</v>
          </cell>
          <cell r="AH366">
            <v>0</v>
          </cell>
          <cell r="AI366">
            <v>0</v>
          </cell>
          <cell r="AJ366">
            <v>0</v>
          </cell>
          <cell r="AK366">
            <v>0</v>
          </cell>
        </row>
        <row r="367">
          <cell r="A367" t="str">
            <v>15-095</v>
          </cell>
          <cell r="B367" t="str">
            <v>15-10-92-1</v>
          </cell>
          <cell r="D367" t="str">
            <v>P. maximinoi</v>
          </cell>
          <cell r="E367" t="str">
            <v>Marcala</v>
          </cell>
          <cell r="F367">
            <v>5</v>
          </cell>
          <cell r="G367">
            <v>15.05</v>
          </cell>
          <cell r="H367" t="str">
            <v>La Paz</v>
          </cell>
          <cell r="I367" t="str">
            <v>Honduras</v>
          </cell>
          <cell r="J367" t="str">
            <v>KLF</v>
          </cell>
          <cell r="K367" t="str">
            <v>10</v>
          </cell>
          <cell r="L367" t="str">
            <v>South Africa</v>
          </cell>
          <cell r="M367" t="str">
            <v>Trial</v>
          </cell>
          <cell r="N367" t="str">
            <v>15-10-02A2</v>
          </cell>
          <cell r="O367" t="str">
            <v>F</v>
          </cell>
          <cell r="P367">
            <v>92</v>
          </cell>
          <cell r="Q367">
            <v>1</v>
          </cell>
          <cell r="S367" t="str">
            <v>R1 P14 T4</v>
          </cell>
          <cell r="U367" t="str">
            <v>15-095</v>
          </cell>
          <cell r="AH367">
            <v>0</v>
          </cell>
          <cell r="AI367">
            <v>0</v>
          </cell>
          <cell r="AJ367">
            <v>0</v>
          </cell>
          <cell r="AK367">
            <v>0</v>
          </cell>
        </row>
        <row r="368">
          <cell r="A368" t="str">
            <v>15-096</v>
          </cell>
          <cell r="B368" t="str">
            <v>15-10-92-1</v>
          </cell>
          <cell r="D368" t="str">
            <v>P. maximinoi</v>
          </cell>
          <cell r="E368" t="str">
            <v>Marcala</v>
          </cell>
          <cell r="F368">
            <v>5</v>
          </cell>
          <cell r="G368">
            <v>15.05</v>
          </cell>
          <cell r="H368" t="str">
            <v>La Paz</v>
          </cell>
          <cell r="I368" t="str">
            <v>Honduras</v>
          </cell>
          <cell r="J368" t="str">
            <v>KLF</v>
          </cell>
          <cell r="K368" t="str">
            <v>10</v>
          </cell>
          <cell r="L368" t="str">
            <v>South Africa</v>
          </cell>
          <cell r="M368" t="str">
            <v>Trial</v>
          </cell>
          <cell r="N368" t="str">
            <v>15-10-02A1</v>
          </cell>
          <cell r="O368" t="str">
            <v>F</v>
          </cell>
          <cell r="P368">
            <v>92</v>
          </cell>
          <cell r="Q368">
            <v>1</v>
          </cell>
          <cell r="R368">
            <v>1</v>
          </cell>
          <cell r="S368" t="str">
            <v>R6 T6</v>
          </cell>
          <cell r="U368" t="str">
            <v>15-096</v>
          </cell>
          <cell r="W368">
            <v>3</v>
          </cell>
          <cell r="X368">
            <v>1</v>
          </cell>
          <cell r="Y368">
            <v>2</v>
          </cell>
          <cell r="Z368">
            <v>291</v>
          </cell>
          <cell r="AA368">
            <v>591</v>
          </cell>
          <cell r="AH368">
            <v>0</v>
          </cell>
          <cell r="AI368">
            <v>2</v>
          </cell>
          <cell r="AJ368">
            <v>291</v>
          </cell>
          <cell r="AK368">
            <v>283</v>
          </cell>
        </row>
        <row r="369">
          <cell r="A369" t="str">
            <v>15-098</v>
          </cell>
          <cell r="B369" t="str">
            <v>15-10-22-1</v>
          </cell>
          <cell r="D369" t="str">
            <v>P. maximinoi</v>
          </cell>
          <cell r="E369" t="str">
            <v>Cobán</v>
          </cell>
          <cell r="F369">
            <v>1</v>
          </cell>
          <cell r="G369">
            <v>15.01</v>
          </cell>
          <cell r="H369" t="str">
            <v>Alta Verapaz</v>
          </cell>
          <cell r="I369" t="str">
            <v>Guatemala</v>
          </cell>
          <cell r="J369" t="str">
            <v>KLF</v>
          </cell>
          <cell r="K369" t="str">
            <v>10</v>
          </cell>
          <cell r="L369" t="str">
            <v>South Africa</v>
          </cell>
          <cell r="M369" t="str">
            <v>Trial</v>
          </cell>
          <cell r="N369" t="str">
            <v>15-10-01A2</v>
          </cell>
          <cell r="O369" t="str">
            <v>F</v>
          </cell>
          <cell r="P369">
            <v>22</v>
          </cell>
          <cell r="Q369">
            <v>1</v>
          </cell>
          <cell r="R369">
            <v>1</v>
          </cell>
          <cell r="S369" t="str">
            <v>R3 T3</v>
          </cell>
          <cell r="U369" t="str">
            <v>15-098</v>
          </cell>
          <cell r="W369">
            <v>3</v>
          </cell>
          <cell r="X369">
            <v>1</v>
          </cell>
          <cell r="Y369">
            <v>2</v>
          </cell>
          <cell r="Z369">
            <v>290</v>
          </cell>
          <cell r="AA369">
            <v>590</v>
          </cell>
          <cell r="AH369">
            <v>0</v>
          </cell>
          <cell r="AI369">
            <v>2</v>
          </cell>
          <cell r="AJ369">
            <v>290</v>
          </cell>
          <cell r="AK369">
            <v>288</v>
          </cell>
        </row>
        <row r="370">
          <cell r="A370" t="str">
            <v>15-099</v>
          </cell>
          <cell r="B370" t="str">
            <v>15-10-88-1</v>
          </cell>
          <cell r="D370" t="str">
            <v>P. maximinoi</v>
          </cell>
          <cell r="E370" t="str">
            <v>San Jerónimo</v>
          </cell>
          <cell r="F370">
            <v>2</v>
          </cell>
          <cell r="G370">
            <v>15.02</v>
          </cell>
          <cell r="H370" t="str">
            <v>Baja Verapaz</v>
          </cell>
          <cell r="I370" t="str">
            <v>Guatemala</v>
          </cell>
          <cell r="J370" t="str">
            <v>KLF</v>
          </cell>
          <cell r="K370" t="str">
            <v>10</v>
          </cell>
          <cell r="L370" t="str">
            <v>South Africa</v>
          </cell>
          <cell r="M370" t="str">
            <v>Trial</v>
          </cell>
          <cell r="N370" t="str">
            <v>15-10-01A2</v>
          </cell>
          <cell r="O370" t="str">
            <v>F</v>
          </cell>
          <cell r="P370">
            <v>88</v>
          </cell>
          <cell r="Q370">
            <v>1</v>
          </cell>
          <cell r="R370">
            <v>1</v>
          </cell>
          <cell r="S370" t="str">
            <v>R3 T5</v>
          </cell>
          <cell r="U370" t="str">
            <v>15-099</v>
          </cell>
          <cell r="W370">
            <v>3</v>
          </cell>
          <cell r="X370">
            <v>1</v>
          </cell>
          <cell r="Y370">
            <v>2</v>
          </cell>
          <cell r="Z370">
            <v>276</v>
          </cell>
          <cell r="AA370">
            <v>576</v>
          </cell>
          <cell r="AH370">
            <v>0</v>
          </cell>
          <cell r="AI370">
            <v>2</v>
          </cell>
          <cell r="AJ370">
            <v>276</v>
          </cell>
          <cell r="AK370">
            <v>573</v>
          </cell>
        </row>
        <row r="371">
          <cell r="A371" t="str">
            <v>15-101</v>
          </cell>
          <cell r="B371" t="str">
            <v>15-10-458-1</v>
          </cell>
          <cell r="D371" t="str">
            <v>P. maximinoi</v>
          </cell>
          <cell r="E371" t="str">
            <v>San Jerónimo CH</v>
          </cell>
          <cell r="F371">
            <v>9</v>
          </cell>
          <cell r="G371">
            <v>15.09</v>
          </cell>
          <cell r="H371" t="str">
            <v>Chiapas</v>
          </cell>
          <cell r="I371" t="str">
            <v>Mexico</v>
          </cell>
          <cell r="J371" t="str">
            <v>KLF</v>
          </cell>
          <cell r="K371" t="str">
            <v>10</v>
          </cell>
          <cell r="L371" t="str">
            <v>South Africa</v>
          </cell>
          <cell r="M371" t="str">
            <v>Trial</v>
          </cell>
          <cell r="N371" t="str">
            <v>15-10-21B1</v>
          </cell>
          <cell r="O371" t="str">
            <v>F</v>
          </cell>
          <cell r="P371">
            <v>458</v>
          </cell>
          <cell r="Q371">
            <v>1</v>
          </cell>
          <cell r="R371">
            <v>1</v>
          </cell>
          <cell r="S371" t="str">
            <v>R1 T6</v>
          </cell>
          <cell r="U371" t="str">
            <v>15-101</v>
          </cell>
          <cell r="W371">
            <v>2</v>
          </cell>
          <cell r="X371">
            <v>0</v>
          </cell>
          <cell r="Y371">
            <v>2</v>
          </cell>
          <cell r="Z371">
            <v>286</v>
          </cell>
          <cell r="AA371">
            <v>586</v>
          </cell>
          <cell r="AH371">
            <v>0</v>
          </cell>
          <cell r="AI371">
            <v>2</v>
          </cell>
          <cell r="AJ371">
            <v>286</v>
          </cell>
          <cell r="AK371">
            <v>581</v>
          </cell>
        </row>
        <row r="372">
          <cell r="A372" t="str">
            <v>15-102</v>
          </cell>
          <cell r="B372" t="str">
            <v>15-10-477-1</v>
          </cell>
          <cell r="D372" t="str">
            <v>P. maximinoi</v>
          </cell>
          <cell r="E372" t="str">
            <v>San Jerónimo CH</v>
          </cell>
          <cell r="F372">
            <v>9</v>
          </cell>
          <cell r="G372">
            <v>15.09</v>
          </cell>
          <cell r="H372" t="str">
            <v>Chiapas</v>
          </cell>
          <cell r="I372" t="str">
            <v>Mexico</v>
          </cell>
          <cell r="J372" t="str">
            <v>KLF</v>
          </cell>
          <cell r="K372" t="str">
            <v>10</v>
          </cell>
          <cell r="L372" t="str">
            <v>South Africa</v>
          </cell>
          <cell r="M372" t="str">
            <v>Trial</v>
          </cell>
          <cell r="N372" t="str">
            <v>15-10-08B1</v>
          </cell>
          <cell r="O372" t="str">
            <v>F</v>
          </cell>
          <cell r="P372">
            <v>477</v>
          </cell>
          <cell r="Q372">
            <v>1</v>
          </cell>
          <cell r="R372">
            <v>1</v>
          </cell>
          <cell r="S372" t="str">
            <v>R8 T6</v>
          </cell>
          <cell r="U372" t="str">
            <v>15-102</v>
          </cell>
          <cell r="W372">
            <v>3</v>
          </cell>
          <cell r="X372">
            <v>1</v>
          </cell>
          <cell r="Y372">
            <v>2</v>
          </cell>
          <cell r="Z372">
            <v>280</v>
          </cell>
          <cell r="AA372">
            <v>580</v>
          </cell>
          <cell r="AH372">
            <v>0</v>
          </cell>
          <cell r="AI372">
            <v>2</v>
          </cell>
          <cell r="AJ372">
            <v>280</v>
          </cell>
          <cell r="AK372">
            <v>582</v>
          </cell>
        </row>
        <row r="373">
          <cell r="A373" t="str">
            <v>15-103</v>
          </cell>
          <cell r="B373" t="str">
            <v>15-10-477-1</v>
          </cell>
          <cell r="D373" t="str">
            <v>P. maximinoi</v>
          </cell>
          <cell r="E373" t="str">
            <v>San Jerónimo CH</v>
          </cell>
          <cell r="F373">
            <v>9</v>
          </cell>
          <cell r="G373">
            <v>15.09</v>
          </cell>
          <cell r="H373" t="str">
            <v>Chiapas</v>
          </cell>
          <cell r="I373" t="str">
            <v>Mexico</v>
          </cell>
          <cell r="J373" t="str">
            <v>KLF</v>
          </cell>
          <cell r="K373" t="str">
            <v>10</v>
          </cell>
          <cell r="L373" t="str">
            <v>South Africa</v>
          </cell>
          <cell r="M373" t="str">
            <v>Trial</v>
          </cell>
          <cell r="N373" t="str">
            <v>15-10-08B1</v>
          </cell>
          <cell r="O373" t="str">
            <v>F</v>
          </cell>
          <cell r="P373">
            <v>477</v>
          </cell>
          <cell r="Q373">
            <v>1</v>
          </cell>
          <cell r="S373" t="str">
            <v>R7 P401 T1</v>
          </cell>
          <cell r="U373" t="str">
            <v>15-103</v>
          </cell>
          <cell r="AH373">
            <v>0</v>
          </cell>
          <cell r="AI373">
            <v>0</v>
          </cell>
          <cell r="AJ373">
            <v>0</v>
          </cell>
          <cell r="AK373">
            <v>0</v>
          </cell>
        </row>
        <row r="374">
          <cell r="A374" t="str">
            <v>15-104</v>
          </cell>
          <cell r="B374" t="str">
            <v>15-10-479-1</v>
          </cell>
          <cell r="C374" t="str">
            <v>R479</v>
          </cell>
          <cell r="D374" t="str">
            <v>P. maximinoi</v>
          </cell>
          <cell r="E374" t="str">
            <v>San Jerónimo CH</v>
          </cell>
          <cell r="F374">
            <v>9</v>
          </cell>
          <cell r="G374">
            <v>15.09</v>
          </cell>
          <cell r="H374" t="str">
            <v>Chiapas</v>
          </cell>
          <cell r="I374" t="str">
            <v>Mexico</v>
          </cell>
          <cell r="J374" t="str">
            <v>KLF</v>
          </cell>
          <cell r="K374" t="str">
            <v>10</v>
          </cell>
          <cell r="L374" t="str">
            <v>South Africa</v>
          </cell>
          <cell r="M374" t="str">
            <v>Trial</v>
          </cell>
          <cell r="N374" t="str">
            <v>15-10-08B2</v>
          </cell>
          <cell r="O374" t="str">
            <v>F</v>
          </cell>
          <cell r="P374">
            <v>479</v>
          </cell>
          <cell r="Q374">
            <v>1</v>
          </cell>
          <cell r="S374" t="str">
            <v>R9 P466 T3</v>
          </cell>
          <cell r="U374" t="str">
            <v>15-104</v>
          </cell>
          <cell r="AH374">
            <v>0</v>
          </cell>
          <cell r="AI374">
            <v>0</v>
          </cell>
          <cell r="AJ374">
            <v>0</v>
          </cell>
          <cell r="AK374">
            <v>0</v>
          </cell>
        </row>
        <row r="375">
          <cell r="A375" t="str">
            <v>15-105</v>
          </cell>
          <cell r="B375" t="str">
            <v>15-10-479-1</v>
          </cell>
          <cell r="D375" t="str">
            <v>P. maximinoi</v>
          </cell>
          <cell r="E375" t="str">
            <v>San Jerónimo CH</v>
          </cell>
          <cell r="F375">
            <v>9</v>
          </cell>
          <cell r="G375">
            <v>15.09</v>
          </cell>
          <cell r="H375" t="str">
            <v>Chiapas</v>
          </cell>
          <cell r="I375" t="str">
            <v>Mexico</v>
          </cell>
          <cell r="J375" t="str">
            <v>KLF</v>
          </cell>
          <cell r="K375" t="str">
            <v>10</v>
          </cell>
          <cell r="L375" t="str">
            <v>South Africa</v>
          </cell>
          <cell r="M375" t="str">
            <v>Trial</v>
          </cell>
          <cell r="N375" t="str">
            <v>15-10-08B1</v>
          </cell>
          <cell r="O375" t="str">
            <v>F</v>
          </cell>
          <cell r="P375">
            <v>479</v>
          </cell>
          <cell r="Q375">
            <v>1</v>
          </cell>
          <cell r="R375">
            <v>1</v>
          </cell>
          <cell r="S375" t="str">
            <v>R7 T4</v>
          </cell>
          <cell r="U375" t="str">
            <v>15-105</v>
          </cell>
          <cell r="W375">
            <v>3</v>
          </cell>
          <cell r="X375">
            <v>1</v>
          </cell>
          <cell r="Y375">
            <v>2</v>
          </cell>
          <cell r="Z375">
            <v>279</v>
          </cell>
          <cell r="AA375">
            <v>579</v>
          </cell>
          <cell r="AH375">
            <v>0</v>
          </cell>
          <cell r="AI375">
            <v>2</v>
          </cell>
          <cell r="AJ375">
            <v>279</v>
          </cell>
          <cell r="AK375">
            <v>579</v>
          </cell>
        </row>
        <row r="376">
          <cell r="A376" t="str">
            <v>15-108</v>
          </cell>
          <cell r="B376" t="str">
            <v>15-10-461-1</v>
          </cell>
          <cell r="D376" t="str">
            <v>P. maximinoi</v>
          </cell>
          <cell r="E376" t="str">
            <v>San Jerónimo CH</v>
          </cell>
          <cell r="F376">
            <v>9</v>
          </cell>
          <cell r="G376">
            <v>15.09</v>
          </cell>
          <cell r="H376" t="str">
            <v>Chiapas</v>
          </cell>
          <cell r="I376" t="str">
            <v>Mexico</v>
          </cell>
          <cell r="J376" t="str">
            <v>KLF</v>
          </cell>
          <cell r="K376" t="str">
            <v>10</v>
          </cell>
          <cell r="L376" t="str">
            <v>South Africa</v>
          </cell>
          <cell r="M376" t="str">
            <v>Trial</v>
          </cell>
          <cell r="N376" t="str">
            <v>15-10-07A2</v>
          </cell>
          <cell r="O376" t="str">
            <v>F</v>
          </cell>
          <cell r="P376">
            <v>461</v>
          </cell>
          <cell r="Q376">
            <v>1</v>
          </cell>
          <cell r="R376">
            <v>1</v>
          </cell>
          <cell r="S376" t="str">
            <v>R2 T5</v>
          </cell>
          <cell r="U376" t="str">
            <v>15-108</v>
          </cell>
          <cell r="W376">
            <v>3</v>
          </cell>
          <cell r="X376">
            <v>1</v>
          </cell>
          <cell r="Y376">
            <v>2</v>
          </cell>
          <cell r="Z376">
            <v>272</v>
          </cell>
          <cell r="AA376">
            <v>572</v>
          </cell>
          <cell r="AH376">
            <v>0</v>
          </cell>
          <cell r="AI376">
            <v>2</v>
          </cell>
          <cell r="AJ376">
            <v>272</v>
          </cell>
          <cell r="AK376">
            <v>573</v>
          </cell>
        </row>
        <row r="377">
          <cell r="A377" t="str">
            <v>15-109</v>
          </cell>
          <cell r="B377" t="str">
            <v>15-10-461-2</v>
          </cell>
          <cell r="D377" t="str">
            <v>P. maximinoi</v>
          </cell>
          <cell r="E377" t="str">
            <v>San Jerónimo CH</v>
          </cell>
          <cell r="F377">
            <v>9</v>
          </cell>
          <cell r="G377">
            <v>15.09</v>
          </cell>
          <cell r="H377" t="str">
            <v>Chiapas</v>
          </cell>
          <cell r="I377" t="str">
            <v>Mexico</v>
          </cell>
          <cell r="J377" t="str">
            <v>KLF</v>
          </cell>
          <cell r="K377" t="str">
            <v>10</v>
          </cell>
          <cell r="L377" t="str">
            <v>South Africa</v>
          </cell>
          <cell r="M377" t="str">
            <v>Trial</v>
          </cell>
          <cell r="N377" t="str">
            <v>15-10-08B1</v>
          </cell>
          <cell r="O377" t="str">
            <v>F</v>
          </cell>
          <cell r="P377">
            <v>461</v>
          </cell>
          <cell r="Q377">
            <v>2</v>
          </cell>
          <cell r="R377">
            <v>1</v>
          </cell>
          <cell r="S377" t="str">
            <v>R7 T4</v>
          </cell>
          <cell r="U377" t="str">
            <v>15-109</v>
          </cell>
          <cell r="W377">
            <v>3</v>
          </cell>
          <cell r="X377">
            <v>1</v>
          </cell>
          <cell r="Y377">
            <v>2</v>
          </cell>
          <cell r="Z377">
            <v>278</v>
          </cell>
          <cell r="AA377">
            <v>578</v>
          </cell>
          <cell r="AH377">
            <v>0</v>
          </cell>
          <cell r="AI377">
            <v>2</v>
          </cell>
          <cell r="AJ377">
            <v>278</v>
          </cell>
          <cell r="AK377">
            <v>578</v>
          </cell>
        </row>
        <row r="378">
          <cell r="A378" t="str">
            <v>15-114</v>
          </cell>
          <cell r="B378" t="str">
            <v>15-10-17-1</v>
          </cell>
          <cell r="D378" t="str">
            <v>P. maximinoi</v>
          </cell>
          <cell r="E378" t="str">
            <v>Cobán</v>
          </cell>
          <cell r="F378">
            <v>1</v>
          </cell>
          <cell r="G378">
            <v>15.01</v>
          </cell>
          <cell r="H378" t="str">
            <v>Alta Verapaz</v>
          </cell>
          <cell r="I378" t="str">
            <v>Guatemala</v>
          </cell>
          <cell r="J378" t="str">
            <v>KLF</v>
          </cell>
          <cell r="K378" t="str">
            <v>10</v>
          </cell>
          <cell r="L378" t="str">
            <v>South Africa</v>
          </cell>
          <cell r="M378" t="str">
            <v>Trial</v>
          </cell>
          <cell r="N378" t="str">
            <v>15-10-02A2</v>
          </cell>
          <cell r="O378" t="str">
            <v>F</v>
          </cell>
          <cell r="P378">
            <v>17</v>
          </cell>
          <cell r="Q378">
            <v>1</v>
          </cell>
          <cell r="S378" t="str">
            <v>R9 P555 T3</v>
          </cell>
          <cell r="U378" t="str">
            <v>15-114</v>
          </cell>
          <cell r="AH378">
            <v>0</v>
          </cell>
          <cell r="AI378">
            <v>0</v>
          </cell>
          <cell r="AJ378">
            <v>0</v>
          </cell>
          <cell r="AK378">
            <v>0</v>
          </cell>
        </row>
        <row r="379">
          <cell r="A379" t="str">
            <v>15-119</v>
          </cell>
          <cell r="B379" t="str">
            <v>15-10-442-1</v>
          </cell>
          <cell r="D379" t="str">
            <v>P. maximinoi</v>
          </cell>
          <cell r="E379" t="str">
            <v>La Cañada</v>
          </cell>
          <cell r="F379">
            <v>12</v>
          </cell>
          <cell r="G379">
            <v>15.12</v>
          </cell>
          <cell r="H379" t="str">
            <v>Chiapas</v>
          </cell>
          <cell r="I379" t="str">
            <v>Mexico</v>
          </cell>
          <cell r="J379" t="str">
            <v>KLF</v>
          </cell>
          <cell r="K379" t="str">
            <v>10</v>
          </cell>
          <cell r="L379" t="str">
            <v>South Africa</v>
          </cell>
          <cell r="M379" t="str">
            <v>Trial</v>
          </cell>
          <cell r="N379" t="str">
            <v>15-10-08B2</v>
          </cell>
          <cell r="O379" t="str">
            <v>F</v>
          </cell>
          <cell r="P379">
            <v>442</v>
          </cell>
          <cell r="Q379">
            <v>1</v>
          </cell>
          <cell r="R379">
            <v>1</v>
          </cell>
          <cell r="S379" t="str">
            <v>R7 T3</v>
          </cell>
          <cell r="U379" t="str">
            <v>15-119</v>
          </cell>
          <cell r="W379">
            <v>3</v>
          </cell>
          <cell r="X379">
            <v>1</v>
          </cell>
          <cell r="Y379">
            <v>2</v>
          </cell>
          <cell r="Z379">
            <v>280</v>
          </cell>
          <cell r="AA379">
            <v>580</v>
          </cell>
          <cell r="AH379">
            <v>0</v>
          </cell>
          <cell r="AI379">
            <v>2</v>
          </cell>
          <cell r="AJ379">
            <v>280</v>
          </cell>
          <cell r="AK379">
            <v>577</v>
          </cell>
        </row>
        <row r="380">
          <cell r="A380" t="str">
            <v>15-121</v>
          </cell>
          <cell r="B380" t="str">
            <v>15-10-85-1</v>
          </cell>
          <cell r="C380" t="str">
            <v>R85</v>
          </cell>
          <cell r="D380" t="str">
            <v>P. maximinoi</v>
          </cell>
          <cell r="E380" t="str">
            <v>San Jerónimo</v>
          </cell>
          <cell r="F380">
            <v>2</v>
          </cell>
          <cell r="G380">
            <v>15.02</v>
          </cell>
          <cell r="H380" t="str">
            <v>Baja Verapaz</v>
          </cell>
          <cell r="I380" t="str">
            <v>Guatemala</v>
          </cell>
          <cell r="J380" t="str">
            <v>KLF</v>
          </cell>
          <cell r="K380" t="str">
            <v>10</v>
          </cell>
          <cell r="L380" t="str">
            <v>South Africa</v>
          </cell>
          <cell r="M380" t="str">
            <v>Trial</v>
          </cell>
          <cell r="N380" t="str">
            <v>15-10-02A1</v>
          </cell>
          <cell r="O380" t="str">
            <v>F</v>
          </cell>
          <cell r="P380">
            <v>85</v>
          </cell>
          <cell r="Q380">
            <v>1</v>
          </cell>
          <cell r="R380">
            <v>1</v>
          </cell>
          <cell r="S380" t="str">
            <v>R3 T3</v>
          </cell>
          <cell r="U380" t="str">
            <v>15-121</v>
          </cell>
          <cell r="W380">
            <v>3</v>
          </cell>
          <cell r="X380">
            <v>1</v>
          </cell>
          <cell r="Y380">
            <v>2</v>
          </cell>
          <cell r="Z380">
            <v>277</v>
          </cell>
          <cell r="AA380">
            <v>577</v>
          </cell>
          <cell r="AH380">
            <v>0</v>
          </cell>
          <cell r="AI380">
            <v>2</v>
          </cell>
          <cell r="AJ380">
            <v>277</v>
          </cell>
          <cell r="AK380">
            <v>572</v>
          </cell>
        </row>
        <row r="381">
          <cell r="A381" t="str">
            <v>15-123</v>
          </cell>
          <cell r="B381" t="str">
            <v>15-10-459-1</v>
          </cell>
          <cell r="D381" t="str">
            <v>P. maximinoi</v>
          </cell>
          <cell r="E381" t="str">
            <v>San Jerónimo CH</v>
          </cell>
          <cell r="F381">
            <v>9</v>
          </cell>
          <cell r="G381">
            <v>15.09</v>
          </cell>
          <cell r="H381" t="str">
            <v>Chiapas</v>
          </cell>
          <cell r="I381" t="str">
            <v>Mexico</v>
          </cell>
          <cell r="J381" t="str">
            <v>KLF</v>
          </cell>
          <cell r="K381" t="str">
            <v>10</v>
          </cell>
          <cell r="L381" t="str">
            <v>South Africa</v>
          </cell>
          <cell r="M381" t="str">
            <v>Trial</v>
          </cell>
          <cell r="N381" t="str">
            <v>15-10-07A1</v>
          </cell>
          <cell r="O381" t="str">
            <v>F</v>
          </cell>
          <cell r="P381">
            <v>459</v>
          </cell>
          <cell r="Q381">
            <v>1</v>
          </cell>
          <cell r="R381">
            <v>1</v>
          </cell>
          <cell r="S381" t="str">
            <v>R4 T4</v>
          </cell>
          <cell r="U381" t="str">
            <v>15-123</v>
          </cell>
          <cell r="W381">
            <v>3</v>
          </cell>
          <cell r="X381">
            <v>1</v>
          </cell>
          <cell r="Y381">
            <v>2</v>
          </cell>
          <cell r="Z381">
            <v>292</v>
          </cell>
          <cell r="AA381">
            <v>592</v>
          </cell>
          <cell r="AH381">
            <v>0</v>
          </cell>
          <cell r="AI381">
            <v>2</v>
          </cell>
          <cell r="AJ381">
            <v>292</v>
          </cell>
          <cell r="AK381">
            <v>290</v>
          </cell>
        </row>
        <row r="382">
          <cell r="A382" t="str">
            <v>15-124</v>
          </cell>
          <cell r="B382" t="str">
            <v>15-10-4-1</v>
          </cell>
          <cell r="D382" t="str">
            <v>P. maximinoi</v>
          </cell>
          <cell r="E382" t="str">
            <v>Cobán</v>
          </cell>
          <cell r="F382">
            <v>1</v>
          </cell>
          <cell r="G382">
            <v>15.01</v>
          </cell>
          <cell r="H382" t="str">
            <v>Alta Verapaz</v>
          </cell>
          <cell r="I382" t="str">
            <v>Guatemala</v>
          </cell>
          <cell r="J382" t="str">
            <v>KLF</v>
          </cell>
          <cell r="K382" t="str">
            <v>10</v>
          </cell>
          <cell r="L382" t="str">
            <v>South Africa</v>
          </cell>
          <cell r="M382" t="str">
            <v>Trial</v>
          </cell>
          <cell r="N382" t="str">
            <v>15-10-01A2</v>
          </cell>
          <cell r="O382" t="str">
            <v>F</v>
          </cell>
          <cell r="P382">
            <v>4</v>
          </cell>
          <cell r="Q382">
            <v>1</v>
          </cell>
          <cell r="R382">
            <v>1</v>
          </cell>
          <cell r="S382" t="str">
            <v>R4 T5</v>
          </cell>
          <cell r="U382" t="str">
            <v>15-124</v>
          </cell>
          <cell r="W382">
            <v>3</v>
          </cell>
          <cell r="X382">
            <v>1</v>
          </cell>
          <cell r="Y382">
            <v>2</v>
          </cell>
          <cell r="Z382">
            <v>145</v>
          </cell>
          <cell r="AA382">
            <v>445</v>
          </cell>
          <cell r="AH382">
            <v>0</v>
          </cell>
          <cell r="AI382">
            <v>1</v>
          </cell>
          <cell r="AJ382">
            <v>99</v>
          </cell>
          <cell r="AK382">
            <v>250</v>
          </cell>
        </row>
        <row r="383">
          <cell r="A383" t="str">
            <v>15-127</v>
          </cell>
          <cell r="B383" t="str">
            <v>15-10-700-1</v>
          </cell>
          <cell r="D383" t="str">
            <v>P. maximinoi</v>
          </cell>
          <cell r="E383" t="str">
            <v>La Lagunilla</v>
          </cell>
          <cell r="F383">
            <v>22</v>
          </cell>
          <cell r="G383">
            <v>15.22</v>
          </cell>
          <cell r="H383" t="str">
            <v>Jalapa</v>
          </cell>
          <cell r="I383" t="str">
            <v>Guatemala</v>
          </cell>
          <cell r="J383" t="str">
            <v>KLF</v>
          </cell>
          <cell r="K383" t="str">
            <v>10</v>
          </cell>
          <cell r="L383" t="str">
            <v>South Africa</v>
          </cell>
          <cell r="M383" t="str">
            <v>Trial</v>
          </cell>
          <cell r="N383" t="str">
            <v>15-10-17A2</v>
          </cell>
          <cell r="O383" t="str">
            <v>F</v>
          </cell>
          <cell r="P383">
            <v>700</v>
          </cell>
          <cell r="Q383">
            <v>1</v>
          </cell>
          <cell r="R383">
            <v>1</v>
          </cell>
          <cell r="S383" t="str">
            <v>R4 T3</v>
          </cell>
          <cell r="U383" t="str">
            <v>15-127</v>
          </cell>
          <cell r="W383">
            <v>3</v>
          </cell>
          <cell r="X383">
            <v>1</v>
          </cell>
          <cell r="Y383">
            <v>2</v>
          </cell>
          <cell r="Z383">
            <v>234</v>
          </cell>
          <cell r="AA383">
            <v>534</v>
          </cell>
          <cell r="AH383">
            <v>0</v>
          </cell>
          <cell r="AI383">
            <v>1</v>
          </cell>
          <cell r="AJ383">
            <v>97</v>
          </cell>
          <cell r="AK383">
            <v>248</v>
          </cell>
        </row>
        <row r="384">
          <cell r="A384" t="str">
            <v>15-134</v>
          </cell>
          <cell r="B384" t="str">
            <v>15-10-78-1</v>
          </cell>
          <cell r="D384" t="str">
            <v>P. maximinoi</v>
          </cell>
          <cell r="E384" t="str">
            <v>San Jerónimo</v>
          </cell>
          <cell r="F384">
            <v>2</v>
          </cell>
          <cell r="G384">
            <v>15.02</v>
          </cell>
          <cell r="H384" t="str">
            <v>Baja Verapaz</v>
          </cell>
          <cell r="I384" t="str">
            <v>Guatemala</v>
          </cell>
          <cell r="J384" t="str">
            <v>KLF</v>
          </cell>
          <cell r="K384" t="str">
            <v>10</v>
          </cell>
          <cell r="L384" t="str">
            <v>South Africa</v>
          </cell>
          <cell r="M384" t="str">
            <v>Trial</v>
          </cell>
          <cell r="N384" t="str">
            <v>15-10-02A1</v>
          </cell>
          <cell r="O384" t="str">
            <v>F</v>
          </cell>
          <cell r="P384">
            <v>78</v>
          </cell>
          <cell r="Q384">
            <v>1</v>
          </cell>
          <cell r="R384">
            <v>1</v>
          </cell>
          <cell r="S384" t="str">
            <v>R3 T6</v>
          </cell>
          <cell r="U384" t="str">
            <v>15-134</v>
          </cell>
          <cell r="W384">
            <v>3</v>
          </cell>
          <cell r="X384">
            <v>1</v>
          </cell>
          <cell r="Y384">
            <v>2</v>
          </cell>
          <cell r="Z384">
            <v>291</v>
          </cell>
          <cell r="AA384">
            <v>591</v>
          </cell>
          <cell r="AH384">
            <v>0</v>
          </cell>
          <cell r="AI384">
            <v>1</v>
          </cell>
          <cell r="AJ384">
            <v>91</v>
          </cell>
          <cell r="AK384">
            <v>391</v>
          </cell>
        </row>
        <row r="385">
          <cell r="A385" t="str">
            <v>15-136</v>
          </cell>
          <cell r="B385" t="str">
            <v>15-10-80-1</v>
          </cell>
          <cell r="D385" t="str">
            <v>P. maximinoi</v>
          </cell>
          <cell r="E385" t="str">
            <v>San Jerónimo</v>
          </cell>
          <cell r="F385">
            <v>2</v>
          </cell>
          <cell r="G385">
            <v>15.02</v>
          </cell>
          <cell r="H385" t="str">
            <v>Baja Verapaz</v>
          </cell>
          <cell r="I385" t="str">
            <v>Guatemala</v>
          </cell>
          <cell r="J385" t="str">
            <v>KLF</v>
          </cell>
          <cell r="K385" t="str">
            <v>10</v>
          </cell>
          <cell r="L385" t="str">
            <v>South Africa</v>
          </cell>
          <cell r="M385" t="str">
            <v>Trial</v>
          </cell>
          <cell r="N385" t="str">
            <v>15-10-01A2</v>
          </cell>
          <cell r="O385" t="str">
            <v>F</v>
          </cell>
          <cell r="P385">
            <v>80</v>
          </cell>
          <cell r="Q385">
            <v>1</v>
          </cell>
          <cell r="R385">
            <v>1</v>
          </cell>
          <cell r="S385" t="str">
            <v>R3 T3</v>
          </cell>
          <cell r="U385" t="str">
            <v>15-136</v>
          </cell>
          <cell r="W385">
            <v>3</v>
          </cell>
          <cell r="X385">
            <v>1</v>
          </cell>
          <cell r="Y385">
            <v>2</v>
          </cell>
          <cell r="Z385">
            <v>288</v>
          </cell>
          <cell r="AA385">
            <v>588</v>
          </cell>
          <cell r="AH385">
            <v>0</v>
          </cell>
          <cell r="AI385">
            <v>1</v>
          </cell>
          <cell r="AJ385">
            <v>79</v>
          </cell>
          <cell r="AK385">
            <v>279</v>
          </cell>
        </row>
        <row r="386">
          <cell r="A386" t="str">
            <v>15-139</v>
          </cell>
          <cell r="B386" t="str">
            <v>15-10-122-1</v>
          </cell>
          <cell r="D386" t="str">
            <v>P. maximinoi</v>
          </cell>
          <cell r="E386" t="str">
            <v>Marcala</v>
          </cell>
          <cell r="F386">
            <v>5</v>
          </cell>
          <cell r="G386">
            <v>15.05</v>
          </cell>
          <cell r="H386" t="str">
            <v>La Paz</v>
          </cell>
          <cell r="I386" t="str">
            <v>Honduras</v>
          </cell>
          <cell r="J386" t="str">
            <v>KLF</v>
          </cell>
          <cell r="K386" t="str">
            <v>10</v>
          </cell>
          <cell r="L386" t="str">
            <v>South Africa</v>
          </cell>
          <cell r="M386" t="str">
            <v>Trial</v>
          </cell>
          <cell r="N386" t="str">
            <v>15-10-02A2</v>
          </cell>
          <cell r="O386" t="str">
            <v>F</v>
          </cell>
          <cell r="P386">
            <v>122</v>
          </cell>
          <cell r="Q386">
            <v>1</v>
          </cell>
          <cell r="R386">
            <v>1</v>
          </cell>
          <cell r="S386" t="str">
            <v>R6 T4</v>
          </cell>
          <cell r="U386" t="str">
            <v>15-139</v>
          </cell>
          <cell r="W386">
            <v>3</v>
          </cell>
          <cell r="X386">
            <v>1</v>
          </cell>
          <cell r="Y386">
            <v>2</v>
          </cell>
          <cell r="Z386">
            <v>148</v>
          </cell>
          <cell r="AA386">
            <v>448</v>
          </cell>
          <cell r="AH386">
            <v>0</v>
          </cell>
          <cell r="AI386">
            <v>1</v>
          </cell>
          <cell r="AJ386">
            <v>97</v>
          </cell>
          <cell r="AK386">
            <v>247</v>
          </cell>
        </row>
        <row r="387">
          <cell r="A387" t="str">
            <v>15-142</v>
          </cell>
          <cell r="B387" t="str">
            <v>15-10-101-1</v>
          </cell>
          <cell r="D387" t="str">
            <v>P. maximinoi</v>
          </cell>
          <cell r="E387" t="str">
            <v>Marcala</v>
          </cell>
          <cell r="F387">
            <v>5</v>
          </cell>
          <cell r="G387">
            <v>15.05</v>
          </cell>
          <cell r="H387" t="str">
            <v>La Paz</v>
          </cell>
          <cell r="I387" t="str">
            <v>Honduras</v>
          </cell>
          <cell r="J387" t="str">
            <v>KLF</v>
          </cell>
          <cell r="K387" t="str">
            <v>10</v>
          </cell>
          <cell r="L387" t="str">
            <v>South Africa</v>
          </cell>
          <cell r="M387" t="str">
            <v>Trial</v>
          </cell>
          <cell r="N387" t="str">
            <v>15-10-01A2</v>
          </cell>
          <cell r="O387" t="str">
            <v>F</v>
          </cell>
          <cell r="P387">
            <v>101</v>
          </cell>
          <cell r="Q387">
            <v>1</v>
          </cell>
          <cell r="R387">
            <v>1</v>
          </cell>
          <cell r="S387" t="str">
            <v>R6 T4</v>
          </cell>
          <cell r="U387" t="str">
            <v>15-142</v>
          </cell>
          <cell r="W387">
            <v>3</v>
          </cell>
          <cell r="X387">
            <v>1</v>
          </cell>
          <cell r="Y387">
            <v>2</v>
          </cell>
          <cell r="Z387">
            <v>290</v>
          </cell>
          <cell r="AA387">
            <v>590</v>
          </cell>
          <cell r="AH387">
            <v>0</v>
          </cell>
          <cell r="AI387">
            <v>2</v>
          </cell>
          <cell r="AJ387">
            <v>290</v>
          </cell>
          <cell r="AK387">
            <v>290</v>
          </cell>
        </row>
        <row r="388">
          <cell r="A388" t="str">
            <v>15-143</v>
          </cell>
          <cell r="B388" t="str">
            <v>15-10-101-2</v>
          </cell>
          <cell r="D388" t="str">
            <v>P. maximinoi</v>
          </cell>
          <cell r="E388" t="str">
            <v>Marcala</v>
          </cell>
          <cell r="F388">
            <v>5</v>
          </cell>
          <cell r="G388">
            <v>15.05</v>
          </cell>
          <cell r="H388" t="str">
            <v>La Paz</v>
          </cell>
          <cell r="I388" t="str">
            <v>Honduras</v>
          </cell>
          <cell r="J388" t="str">
            <v>KLF</v>
          </cell>
          <cell r="K388" t="str">
            <v>10</v>
          </cell>
          <cell r="L388" t="str">
            <v>South Africa</v>
          </cell>
          <cell r="M388" t="str">
            <v>Trial</v>
          </cell>
          <cell r="N388" t="str">
            <v>15-10-01A2</v>
          </cell>
          <cell r="O388" t="str">
            <v>F</v>
          </cell>
          <cell r="P388">
            <v>101</v>
          </cell>
          <cell r="Q388">
            <v>2</v>
          </cell>
          <cell r="R388">
            <v>1</v>
          </cell>
          <cell r="S388" t="str">
            <v>R8 T1</v>
          </cell>
          <cell r="U388" t="str">
            <v>15-143</v>
          </cell>
          <cell r="W388">
            <v>3</v>
          </cell>
          <cell r="X388">
            <v>1</v>
          </cell>
          <cell r="Y388">
            <v>2</v>
          </cell>
          <cell r="Z388">
            <v>290</v>
          </cell>
          <cell r="AA388">
            <v>590</v>
          </cell>
          <cell r="AH388">
            <v>0</v>
          </cell>
          <cell r="AI388">
            <v>2</v>
          </cell>
          <cell r="AJ388">
            <v>290</v>
          </cell>
          <cell r="AK388">
            <v>290</v>
          </cell>
        </row>
        <row r="389">
          <cell r="A389" t="str">
            <v>15-146</v>
          </cell>
          <cell r="B389" t="str">
            <v>15-10-39-1</v>
          </cell>
          <cell r="D389" t="str">
            <v>P. maximinoi</v>
          </cell>
          <cell r="E389" t="str">
            <v>San Juan Sacatepéquez</v>
          </cell>
          <cell r="F389">
            <v>3</v>
          </cell>
          <cell r="G389">
            <v>15.03</v>
          </cell>
          <cell r="H389" t="str">
            <v>Guatemala</v>
          </cell>
          <cell r="I389" t="str">
            <v>Guatemala</v>
          </cell>
          <cell r="J389" t="str">
            <v>KLF</v>
          </cell>
          <cell r="K389" t="str">
            <v>10</v>
          </cell>
          <cell r="L389" t="str">
            <v>South Africa</v>
          </cell>
          <cell r="M389" t="str">
            <v>Trial</v>
          </cell>
          <cell r="N389" t="str">
            <v>15-10-17A1</v>
          </cell>
          <cell r="O389" t="str">
            <v>-</v>
          </cell>
          <cell r="P389">
            <v>39</v>
          </cell>
          <cell r="Q389">
            <v>1</v>
          </cell>
          <cell r="R389">
            <v>1</v>
          </cell>
          <cell r="S389" t="str">
            <v>R6 T4</v>
          </cell>
          <cell r="U389" t="str">
            <v>15-146</v>
          </cell>
          <cell r="W389">
            <v>3</v>
          </cell>
          <cell r="X389">
            <v>1</v>
          </cell>
          <cell r="Y389">
            <v>2</v>
          </cell>
          <cell r="Z389">
            <v>281</v>
          </cell>
          <cell r="AA389">
            <v>581</v>
          </cell>
          <cell r="AH389">
            <v>0</v>
          </cell>
          <cell r="AI389">
            <v>2</v>
          </cell>
          <cell r="AJ389">
            <v>281</v>
          </cell>
          <cell r="AK389">
            <v>577</v>
          </cell>
        </row>
        <row r="390">
          <cell r="A390" t="str">
            <v>15-147</v>
          </cell>
          <cell r="B390" t="str">
            <v>15-10-39-2</v>
          </cell>
          <cell r="D390" t="str">
            <v>P. maximinoi</v>
          </cell>
          <cell r="E390" t="str">
            <v>San Juan Sacatepéquez</v>
          </cell>
          <cell r="F390">
            <v>3</v>
          </cell>
          <cell r="G390">
            <v>15.03</v>
          </cell>
          <cell r="H390" t="str">
            <v>Guatemala</v>
          </cell>
          <cell r="I390" t="str">
            <v>Guatemala</v>
          </cell>
          <cell r="J390" t="str">
            <v>KLF</v>
          </cell>
          <cell r="K390" t="str">
            <v>10</v>
          </cell>
          <cell r="L390" t="str">
            <v>South Africa</v>
          </cell>
          <cell r="M390" t="str">
            <v>Trial</v>
          </cell>
          <cell r="N390" t="str">
            <v>15-10-01A1</v>
          </cell>
          <cell r="O390" t="str">
            <v>F</v>
          </cell>
          <cell r="P390">
            <v>39</v>
          </cell>
          <cell r="Q390">
            <v>2</v>
          </cell>
          <cell r="R390">
            <v>1</v>
          </cell>
          <cell r="S390" t="str">
            <v>R8 P423 T3</v>
          </cell>
          <cell r="U390" t="str">
            <v>15-147</v>
          </cell>
          <cell r="AH390">
            <v>0</v>
          </cell>
          <cell r="AI390">
            <v>0</v>
          </cell>
          <cell r="AJ390">
            <v>0</v>
          </cell>
          <cell r="AK390">
            <v>0</v>
          </cell>
        </row>
        <row r="391">
          <cell r="A391" t="str">
            <v>15-150</v>
          </cell>
          <cell r="B391" t="str">
            <v>15-10-371-1</v>
          </cell>
          <cell r="D391" t="str">
            <v>P. maximinoi</v>
          </cell>
          <cell r="E391" t="str">
            <v>Dulce Nombre de Copán</v>
          </cell>
          <cell r="F391">
            <v>4</v>
          </cell>
          <cell r="G391">
            <v>15.04</v>
          </cell>
          <cell r="H391" t="str">
            <v>Copán</v>
          </cell>
          <cell r="I391" t="str">
            <v>Honduras</v>
          </cell>
          <cell r="J391" t="str">
            <v>KLF</v>
          </cell>
          <cell r="K391" t="str">
            <v>10</v>
          </cell>
          <cell r="L391" t="str">
            <v>South Africa</v>
          </cell>
          <cell r="M391" t="str">
            <v>Trial</v>
          </cell>
          <cell r="N391" t="str">
            <v>15-10-08B1</v>
          </cell>
          <cell r="O391" t="str">
            <v>F</v>
          </cell>
          <cell r="P391">
            <v>371</v>
          </cell>
          <cell r="Q391">
            <v>1</v>
          </cell>
          <cell r="R391">
            <v>1</v>
          </cell>
          <cell r="S391" t="str">
            <v>R8 T1</v>
          </cell>
          <cell r="U391" t="str">
            <v>15-150</v>
          </cell>
          <cell r="W391">
            <v>3</v>
          </cell>
          <cell r="X391">
            <v>1</v>
          </cell>
          <cell r="Y391">
            <v>2</v>
          </cell>
          <cell r="Z391">
            <v>291</v>
          </cell>
          <cell r="AA391">
            <v>591</v>
          </cell>
          <cell r="AH391">
            <v>0</v>
          </cell>
          <cell r="AI391">
            <v>2</v>
          </cell>
          <cell r="AJ391">
            <v>291</v>
          </cell>
          <cell r="AK391">
            <v>290</v>
          </cell>
        </row>
        <row r="392">
          <cell r="A392" t="str">
            <v>15-150</v>
          </cell>
          <cell r="B392" t="str">
            <v>15-10-371-1</v>
          </cell>
          <cell r="D392" t="str">
            <v>P. maximinoi</v>
          </cell>
          <cell r="E392" t="str">
            <v>Dulce Nombre de Copán</v>
          </cell>
          <cell r="F392">
            <v>4</v>
          </cell>
          <cell r="G392">
            <v>15.04</v>
          </cell>
          <cell r="H392" t="str">
            <v>Copán</v>
          </cell>
          <cell r="I392" t="str">
            <v>Honduras</v>
          </cell>
          <cell r="J392" t="str">
            <v>KLF</v>
          </cell>
          <cell r="K392" t="str">
            <v>10</v>
          </cell>
          <cell r="L392" t="str">
            <v>South Africa</v>
          </cell>
          <cell r="M392" t="str">
            <v>Trial</v>
          </cell>
          <cell r="N392" t="str">
            <v>15-10-08B1</v>
          </cell>
          <cell r="O392" t="str">
            <v>F</v>
          </cell>
          <cell r="P392">
            <v>371</v>
          </cell>
          <cell r="Q392">
            <v>1</v>
          </cell>
          <cell r="S392" t="str">
            <v>R8 P475 T1</v>
          </cell>
          <cell r="U392" t="str">
            <v>15-150</v>
          </cell>
          <cell r="AH392">
            <v>0</v>
          </cell>
          <cell r="AI392">
            <v>0</v>
          </cell>
          <cell r="AJ392">
            <v>0</v>
          </cell>
          <cell r="AK392">
            <v>291</v>
          </cell>
        </row>
        <row r="393">
          <cell r="A393" t="str">
            <v>15-151</v>
          </cell>
          <cell r="B393" t="str">
            <v>15-10-11-1</v>
          </cell>
          <cell r="D393" t="str">
            <v>P. maximinoi</v>
          </cell>
          <cell r="E393" t="str">
            <v>Cobán</v>
          </cell>
          <cell r="F393">
            <v>1</v>
          </cell>
          <cell r="G393">
            <v>15.01</v>
          </cell>
          <cell r="H393" t="str">
            <v>Alta Verapaz</v>
          </cell>
          <cell r="I393" t="str">
            <v>Guatemala</v>
          </cell>
          <cell r="J393" t="str">
            <v>KLF</v>
          </cell>
          <cell r="K393" t="str">
            <v>10</v>
          </cell>
          <cell r="L393" t="str">
            <v>South Africa</v>
          </cell>
          <cell r="M393" t="str">
            <v>Trial</v>
          </cell>
          <cell r="N393" t="str">
            <v>15-10-01A2</v>
          </cell>
          <cell r="O393" t="str">
            <v>F</v>
          </cell>
          <cell r="P393">
            <v>11</v>
          </cell>
          <cell r="Q393">
            <v>1</v>
          </cell>
          <cell r="R393">
            <v>1</v>
          </cell>
          <cell r="S393" t="str">
            <v>R5 T1</v>
          </cell>
          <cell r="U393" t="str">
            <v>15-151</v>
          </cell>
          <cell r="W393">
            <v>3</v>
          </cell>
          <cell r="X393">
            <v>1</v>
          </cell>
          <cell r="Y393">
            <v>2</v>
          </cell>
          <cell r="Z393">
            <v>283</v>
          </cell>
          <cell r="AA393">
            <v>583</v>
          </cell>
          <cell r="AH393">
            <v>0</v>
          </cell>
          <cell r="AI393">
            <v>2</v>
          </cell>
          <cell r="AJ393">
            <v>283</v>
          </cell>
          <cell r="AK393">
            <v>585</v>
          </cell>
        </row>
        <row r="394">
          <cell r="A394" t="str">
            <v>15-152</v>
          </cell>
          <cell r="B394" t="str">
            <v>15-10-107-1</v>
          </cell>
          <cell r="D394" t="str">
            <v>P. maximinoi</v>
          </cell>
          <cell r="E394" t="str">
            <v>Marcala</v>
          </cell>
          <cell r="F394">
            <v>5</v>
          </cell>
          <cell r="G394">
            <v>15.05</v>
          </cell>
          <cell r="H394" t="str">
            <v>La Paz</v>
          </cell>
          <cell r="I394" t="str">
            <v>Honduras</v>
          </cell>
          <cell r="J394" t="str">
            <v>KLF</v>
          </cell>
          <cell r="K394" t="str">
            <v>10</v>
          </cell>
          <cell r="L394" t="str">
            <v>South Africa</v>
          </cell>
          <cell r="M394" t="str">
            <v>Trial</v>
          </cell>
          <cell r="N394" t="str">
            <v>15-10-01A2</v>
          </cell>
          <cell r="O394" t="str">
            <v>F</v>
          </cell>
          <cell r="P394">
            <v>107</v>
          </cell>
          <cell r="Q394">
            <v>1</v>
          </cell>
          <cell r="R394">
            <v>1</v>
          </cell>
          <cell r="S394" t="str">
            <v>R4 T3</v>
          </cell>
          <cell r="U394" t="str">
            <v>15-152</v>
          </cell>
          <cell r="W394">
            <v>3</v>
          </cell>
          <cell r="X394">
            <v>1</v>
          </cell>
          <cell r="Y394">
            <v>2</v>
          </cell>
          <cell r="Z394">
            <v>301</v>
          </cell>
          <cell r="AA394">
            <v>601</v>
          </cell>
          <cell r="AH394">
            <v>0</v>
          </cell>
          <cell r="AI394">
            <v>2</v>
          </cell>
          <cell r="AJ394">
            <v>301</v>
          </cell>
          <cell r="AK394">
            <v>297</v>
          </cell>
        </row>
        <row r="395">
          <cell r="A395" t="str">
            <v>15-154</v>
          </cell>
          <cell r="B395" t="str">
            <v>15-10-59-1</v>
          </cell>
          <cell r="D395" t="str">
            <v>P. maximinoi</v>
          </cell>
          <cell r="E395" t="str">
            <v>San Juan Sacatepéquez</v>
          </cell>
          <cell r="F395">
            <v>3</v>
          </cell>
          <cell r="G395">
            <v>15.03</v>
          </cell>
          <cell r="H395" t="str">
            <v>Guatemala</v>
          </cell>
          <cell r="I395" t="str">
            <v>Guatemala</v>
          </cell>
          <cell r="J395" t="str">
            <v>KLF</v>
          </cell>
          <cell r="K395" t="str">
            <v>10</v>
          </cell>
          <cell r="L395" t="str">
            <v>South Africa</v>
          </cell>
          <cell r="M395" t="str">
            <v>Trial</v>
          </cell>
          <cell r="N395" t="str">
            <v>15-10-01A2</v>
          </cell>
          <cell r="O395" t="str">
            <v>F</v>
          </cell>
          <cell r="P395">
            <v>59</v>
          </cell>
          <cell r="Q395">
            <v>1</v>
          </cell>
          <cell r="R395">
            <v>1</v>
          </cell>
          <cell r="S395" t="str">
            <v>R3 T4</v>
          </cell>
          <cell r="U395" t="str">
            <v>15-154</v>
          </cell>
          <cell r="W395">
            <v>3</v>
          </cell>
          <cell r="X395">
            <v>1</v>
          </cell>
          <cell r="Y395">
            <v>2</v>
          </cell>
          <cell r="Z395">
            <v>259</v>
          </cell>
          <cell r="AA395">
            <v>559</v>
          </cell>
          <cell r="AH395">
            <v>0</v>
          </cell>
          <cell r="AI395">
            <v>2</v>
          </cell>
          <cell r="AJ395">
            <v>259</v>
          </cell>
          <cell r="AK395">
            <v>557</v>
          </cell>
        </row>
        <row r="396">
          <cell r="A396" t="str">
            <v>15-162</v>
          </cell>
          <cell r="B396" t="str">
            <v>15-10-89-1</v>
          </cell>
          <cell r="D396" t="str">
            <v>P. maximinoi</v>
          </cell>
          <cell r="E396" t="str">
            <v>San Jerónimo</v>
          </cell>
          <cell r="F396">
            <v>2</v>
          </cell>
          <cell r="G396">
            <v>15.02</v>
          </cell>
          <cell r="H396" t="str">
            <v>Baja Verapaz</v>
          </cell>
          <cell r="I396" t="str">
            <v>Guatemala</v>
          </cell>
          <cell r="J396" t="str">
            <v>KLF</v>
          </cell>
          <cell r="K396" t="str">
            <v>10</v>
          </cell>
          <cell r="L396" t="str">
            <v>South Africa</v>
          </cell>
          <cell r="M396" t="str">
            <v>Trial</v>
          </cell>
          <cell r="N396" t="str">
            <v>15-10-02A2</v>
          </cell>
          <cell r="O396" t="str">
            <v>F</v>
          </cell>
          <cell r="P396">
            <v>89</v>
          </cell>
          <cell r="Q396">
            <v>1</v>
          </cell>
          <cell r="S396" t="str">
            <v>R4 P215 T1</v>
          </cell>
          <cell r="U396" t="str">
            <v>15-162</v>
          </cell>
          <cell r="AH396">
            <v>0</v>
          </cell>
          <cell r="AI396">
            <v>0</v>
          </cell>
          <cell r="AJ396">
            <v>0</v>
          </cell>
          <cell r="AK396">
            <v>0</v>
          </cell>
        </row>
        <row r="397">
          <cell r="A397" t="str">
            <v>15-164</v>
          </cell>
          <cell r="B397" t="str">
            <v>15-10-89-1</v>
          </cell>
          <cell r="D397" t="str">
            <v>P. maximinoi</v>
          </cell>
          <cell r="E397" t="str">
            <v>San Jerónimo</v>
          </cell>
          <cell r="F397">
            <v>2</v>
          </cell>
          <cell r="G397">
            <v>15.02</v>
          </cell>
          <cell r="H397" t="str">
            <v>Baja Verapaz</v>
          </cell>
          <cell r="I397" t="str">
            <v>Guatemala</v>
          </cell>
          <cell r="J397" t="str">
            <v>KLF</v>
          </cell>
          <cell r="K397" t="str">
            <v>10</v>
          </cell>
          <cell r="L397" t="str">
            <v>South Africa</v>
          </cell>
          <cell r="M397" t="str">
            <v>Trial</v>
          </cell>
          <cell r="N397" t="str">
            <v>15-10-02A2</v>
          </cell>
          <cell r="O397" t="str">
            <v>F</v>
          </cell>
          <cell r="P397">
            <v>89</v>
          </cell>
          <cell r="Q397">
            <v>1</v>
          </cell>
          <cell r="R397">
            <v>1</v>
          </cell>
          <cell r="S397" t="str">
            <v>R5 T4</v>
          </cell>
          <cell r="U397" t="str">
            <v>15-164</v>
          </cell>
          <cell r="W397">
            <v>3</v>
          </cell>
          <cell r="X397">
            <v>1</v>
          </cell>
          <cell r="Y397">
            <v>2</v>
          </cell>
          <cell r="Z397">
            <v>278</v>
          </cell>
          <cell r="AA397">
            <v>578</v>
          </cell>
          <cell r="AH397">
            <v>0</v>
          </cell>
          <cell r="AI397">
            <v>2</v>
          </cell>
          <cell r="AJ397">
            <v>278</v>
          </cell>
          <cell r="AK397">
            <v>579</v>
          </cell>
        </row>
        <row r="398">
          <cell r="A398" t="str">
            <v>15-165</v>
          </cell>
          <cell r="B398" t="str">
            <v>15-10-266-1</v>
          </cell>
          <cell r="D398" t="str">
            <v>P. maximinoi</v>
          </cell>
          <cell r="E398" t="str">
            <v>Altamirano</v>
          </cell>
          <cell r="F398">
            <v>8</v>
          </cell>
          <cell r="G398">
            <v>15.08</v>
          </cell>
          <cell r="H398" t="str">
            <v>Chiapas</v>
          </cell>
          <cell r="I398" t="str">
            <v>Mexico</v>
          </cell>
          <cell r="J398" t="str">
            <v>KLF</v>
          </cell>
          <cell r="K398" t="str">
            <v>10</v>
          </cell>
          <cell r="L398" t="str">
            <v>South Africa</v>
          </cell>
          <cell r="M398" t="str">
            <v>Trial</v>
          </cell>
          <cell r="N398" t="str">
            <v>15-10-03B2</v>
          </cell>
          <cell r="O398" t="str">
            <v>F</v>
          </cell>
          <cell r="P398">
            <v>266</v>
          </cell>
          <cell r="Q398">
            <v>1</v>
          </cell>
          <cell r="R398">
            <v>1</v>
          </cell>
          <cell r="S398" t="str">
            <v>R2 P69 T1</v>
          </cell>
          <cell r="U398" t="str">
            <v>15-165</v>
          </cell>
          <cell r="AH398">
            <v>0</v>
          </cell>
          <cell r="AI398">
            <v>0</v>
          </cell>
          <cell r="AJ398">
            <v>0</v>
          </cell>
          <cell r="AK398">
            <v>0</v>
          </cell>
        </row>
        <row r="399">
          <cell r="A399" t="str">
            <v>15-166</v>
          </cell>
          <cell r="B399" t="str">
            <v>15-10-38-1</v>
          </cell>
          <cell r="D399" t="str">
            <v>P. maximinoi</v>
          </cell>
          <cell r="E399" t="str">
            <v>San Juan Sacatepéquez</v>
          </cell>
          <cell r="F399">
            <v>3</v>
          </cell>
          <cell r="G399">
            <v>15.03</v>
          </cell>
          <cell r="H399" t="str">
            <v>Guatemala</v>
          </cell>
          <cell r="I399" t="str">
            <v>Guatemala</v>
          </cell>
          <cell r="J399" t="str">
            <v>KLF</v>
          </cell>
          <cell r="K399" t="str">
            <v>10</v>
          </cell>
          <cell r="L399" t="str">
            <v>South Africa</v>
          </cell>
          <cell r="M399" t="str">
            <v>Trial</v>
          </cell>
          <cell r="N399" t="str">
            <v>15-10-02A1</v>
          </cell>
          <cell r="O399" t="str">
            <v>F</v>
          </cell>
          <cell r="P399">
            <v>38</v>
          </cell>
          <cell r="Q399">
            <v>1</v>
          </cell>
          <cell r="R399">
            <v>1</v>
          </cell>
          <cell r="S399" t="str">
            <v>R7 T5</v>
          </cell>
          <cell r="U399" t="str">
            <v>15-166</v>
          </cell>
          <cell r="W399">
            <v>3</v>
          </cell>
          <cell r="X399">
            <v>1</v>
          </cell>
          <cell r="Y399">
            <v>2</v>
          </cell>
          <cell r="Z399">
            <v>297</v>
          </cell>
          <cell r="AA399">
            <v>597</v>
          </cell>
          <cell r="AH399">
            <v>0</v>
          </cell>
          <cell r="AI399">
            <v>2</v>
          </cell>
          <cell r="AJ399">
            <v>297</v>
          </cell>
          <cell r="AK399">
            <v>293</v>
          </cell>
        </row>
        <row r="400">
          <cell r="A400" t="str">
            <v>15-168</v>
          </cell>
          <cell r="B400" t="str">
            <v>15-10-7-1</v>
          </cell>
          <cell r="D400" t="str">
            <v>P. maximinoi</v>
          </cell>
          <cell r="E400" t="str">
            <v>Cobán</v>
          </cell>
          <cell r="F400">
            <v>1</v>
          </cell>
          <cell r="G400">
            <v>15.01</v>
          </cell>
          <cell r="H400" t="str">
            <v>Alta Verapaz</v>
          </cell>
          <cell r="I400" t="str">
            <v>Guatemala</v>
          </cell>
          <cell r="J400" t="str">
            <v>KLF</v>
          </cell>
          <cell r="K400" t="str">
            <v>10</v>
          </cell>
          <cell r="L400" t="str">
            <v>South Africa</v>
          </cell>
          <cell r="M400" t="str">
            <v>Trial</v>
          </cell>
          <cell r="N400" t="str">
            <v>15-10-01A2</v>
          </cell>
          <cell r="O400" t="str">
            <v>F</v>
          </cell>
          <cell r="P400">
            <v>7</v>
          </cell>
          <cell r="Q400">
            <v>1</v>
          </cell>
          <cell r="R400">
            <v>1</v>
          </cell>
          <cell r="S400" t="str">
            <v>R8 T4</v>
          </cell>
          <cell r="U400" t="str">
            <v>15-168</v>
          </cell>
          <cell r="W400">
            <v>3</v>
          </cell>
          <cell r="X400">
            <v>1</v>
          </cell>
          <cell r="Y400">
            <v>2</v>
          </cell>
          <cell r="Z400">
            <v>271</v>
          </cell>
          <cell r="AA400">
            <v>571</v>
          </cell>
          <cell r="AH400">
            <v>0</v>
          </cell>
          <cell r="AI400">
            <v>2</v>
          </cell>
          <cell r="AJ400">
            <v>271</v>
          </cell>
          <cell r="AK400">
            <v>570</v>
          </cell>
        </row>
        <row r="401">
          <cell r="A401" t="str">
            <v>15-169</v>
          </cell>
          <cell r="B401" t="str">
            <v>15-10-618-1</v>
          </cell>
          <cell r="D401" t="str">
            <v>P. maximinoi</v>
          </cell>
          <cell r="E401" t="str">
            <v>El Portillo</v>
          </cell>
          <cell r="F401">
            <v>19</v>
          </cell>
          <cell r="G401">
            <v>15.19</v>
          </cell>
          <cell r="H401" t="str">
            <v>Ocotepeque</v>
          </cell>
          <cell r="I401" t="str">
            <v>Honduras</v>
          </cell>
          <cell r="J401" t="str">
            <v>KLF</v>
          </cell>
          <cell r="K401" t="str">
            <v>10</v>
          </cell>
          <cell r="L401" t="str">
            <v>South Africa</v>
          </cell>
          <cell r="M401" t="str">
            <v>Trial</v>
          </cell>
          <cell r="N401" t="str">
            <v>15-10-21B1</v>
          </cell>
          <cell r="O401" t="str">
            <v>F</v>
          </cell>
          <cell r="P401">
            <v>618</v>
          </cell>
          <cell r="Q401">
            <v>1</v>
          </cell>
          <cell r="R401">
            <v>1</v>
          </cell>
          <cell r="S401" t="str">
            <v>R1 T2</v>
          </cell>
          <cell r="U401" t="str">
            <v>15-169</v>
          </cell>
          <cell r="W401">
            <v>3</v>
          </cell>
          <cell r="X401">
            <v>1</v>
          </cell>
          <cell r="Y401">
            <v>2</v>
          </cell>
          <cell r="Z401">
            <v>174</v>
          </cell>
          <cell r="AA401">
            <v>474</v>
          </cell>
          <cell r="AH401">
            <v>0</v>
          </cell>
          <cell r="AI401">
            <v>2</v>
          </cell>
          <cell r="AJ401">
            <v>174</v>
          </cell>
          <cell r="AK401">
            <v>474</v>
          </cell>
        </row>
        <row r="402">
          <cell r="A402" t="str">
            <v>15-169</v>
          </cell>
          <cell r="B402" t="str">
            <v>15-10-618-1</v>
          </cell>
          <cell r="D402" t="str">
            <v>P. maximinoi</v>
          </cell>
          <cell r="E402" t="str">
            <v>El Portillo</v>
          </cell>
          <cell r="F402">
            <v>19</v>
          </cell>
          <cell r="G402">
            <v>15.19</v>
          </cell>
          <cell r="H402" t="str">
            <v>Ocotepeque</v>
          </cell>
          <cell r="I402" t="str">
            <v>Honduras</v>
          </cell>
          <cell r="J402" t="str">
            <v>KLF</v>
          </cell>
          <cell r="K402" t="str">
            <v>10</v>
          </cell>
          <cell r="L402" t="str">
            <v>South Africa</v>
          </cell>
          <cell r="M402" t="str">
            <v>Trial</v>
          </cell>
          <cell r="N402" t="str">
            <v>15-10-21B1</v>
          </cell>
          <cell r="O402" t="str">
            <v>F</v>
          </cell>
          <cell r="P402">
            <v>618</v>
          </cell>
          <cell r="Q402">
            <v>1</v>
          </cell>
          <cell r="S402" t="str">
            <v>R1 P21 T2</v>
          </cell>
          <cell r="U402" t="str">
            <v>15-169</v>
          </cell>
          <cell r="AH402">
            <v>0</v>
          </cell>
          <cell r="AI402">
            <v>0</v>
          </cell>
          <cell r="AJ402">
            <v>0</v>
          </cell>
          <cell r="AK402">
            <v>0</v>
          </cell>
        </row>
        <row r="403">
          <cell r="A403" t="str">
            <v>15-170</v>
          </cell>
          <cell r="B403" t="str">
            <v>15-10-618-2</v>
          </cell>
          <cell r="D403" t="str">
            <v>P. maximinoi</v>
          </cell>
          <cell r="E403" t="str">
            <v>El Portillo</v>
          </cell>
          <cell r="F403">
            <v>19</v>
          </cell>
          <cell r="G403">
            <v>15.19</v>
          </cell>
          <cell r="H403" t="str">
            <v>Ocotepeque</v>
          </cell>
          <cell r="I403" t="str">
            <v>Honduras</v>
          </cell>
          <cell r="J403" t="str">
            <v>KLF</v>
          </cell>
          <cell r="K403" t="str">
            <v>10</v>
          </cell>
          <cell r="L403" t="str">
            <v>South Africa</v>
          </cell>
          <cell r="M403" t="str">
            <v>Trial</v>
          </cell>
          <cell r="N403" t="str">
            <v>15-10-21B1</v>
          </cell>
          <cell r="O403" t="str">
            <v>F</v>
          </cell>
          <cell r="P403">
            <v>618</v>
          </cell>
          <cell r="Q403">
            <v>2</v>
          </cell>
          <cell r="R403">
            <v>1</v>
          </cell>
          <cell r="S403" t="str">
            <v>R1 T4</v>
          </cell>
          <cell r="U403" t="str">
            <v>15-170</v>
          </cell>
          <cell r="W403">
            <v>3</v>
          </cell>
          <cell r="X403">
            <v>1</v>
          </cell>
          <cell r="Y403">
            <v>2</v>
          </cell>
          <cell r="Z403">
            <v>300</v>
          </cell>
          <cell r="AA403">
            <v>600</v>
          </cell>
          <cell r="AH403">
            <v>0</v>
          </cell>
          <cell r="AI403">
            <v>2</v>
          </cell>
          <cell r="AJ403">
            <v>300</v>
          </cell>
          <cell r="AK403">
            <v>768</v>
          </cell>
        </row>
        <row r="404">
          <cell r="A404" t="str">
            <v>15-176</v>
          </cell>
          <cell r="B404" t="str">
            <v>15-10-154-1</v>
          </cell>
          <cell r="D404" t="str">
            <v>P. maximinoi</v>
          </cell>
          <cell r="E404" t="str">
            <v>Tatumbla</v>
          </cell>
          <cell r="F404">
            <v>7</v>
          </cell>
          <cell r="G404">
            <v>15.07</v>
          </cell>
          <cell r="H404" t="str">
            <v>Fco. Morazán</v>
          </cell>
          <cell r="I404" t="str">
            <v>Honduras</v>
          </cell>
          <cell r="J404" t="str">
            <v>KLF</v>
          </cell>
          <cell r="K404" t="str">
            <v>10</v>
          </cell>
          <cell r="L404" t="str">
            <v>South Africa</v>
          </cell>
          <cell r="M404" t="str">
            <v>Trial</v>
          </cell>
          <cell r="N404" t="str">
            <v>15-10-02A1</v>
          </cell>
          <cell r="O404" t="str">
            <v>F</v>
          </cell>
          <cell r="P404">
            <v>154</v>
          </cell>
          <cell r="Q404">
            <v>1</v>
          </cell>
          <cell r="R404">
            <v>1</v>
          </cell>
          <cell r="S404" t="str">
            <v>R5 P289 T6</v>
          </cell>
          <cell r="U404" t="str">
            <v>15-176</v>
          </cell>
          <cell r="AH404">
            <v>0</v>
          </cell>
          <cell r="AI404">
            <v>0</v>
          </cell>
          <cell r="AJ404">
            <v>0</v>
          </cell>
          <cell r="AK404">
            <v>0</v>
          </cell>
        </row>
        <row r="405">
          <cell r="A405" t="str">
            <v>15-185</v>
          </cell>
          <cell r="B405" t="str">
            <v>15-10-134-1</v>
          </cell>
          <cell r="D405" t="str">
            <v>P. maximinoi</v>
          </cell>
          <cell r="E405" t="str">
            <v>Tatumbla</v>
          </cell>
          <cell r="F405">
            <v>7</v>
          </cell>
          <cell r="G405">
            <v>15.07</v>
          </cell>
          <cell r="H405" t="str">
            <v>Fco. Morazán</v>
          </cell>
          <cell r="I405" t="str">
            <v>Honduras</v>
          </cell>
          <cell r="J405" t="str">
            <v>KLF</v>
          </cell>
          <cell r="K405" t="str">
            <v>10</v>
          </cell>
          <cell r="L405" t="str">
            <v>South Africa</v>
          </cell>
          <cell r="M405" t="str">
            <v>Trial</v>
          </cell>
          <cell r="N405" t="str">
            <v>15-10-02A1</v>
          </cell>
          <cell r="O405" t="str">
            <v>F</v>
          </cell>
          <cell r="P405">
            <v>134</v>
          </cell>
          <cell r="Q405">
            <v>1</v>
          </cell>
          <cell r="R405">
            <v>1</v>
          </cell>
          <cell r="S405" t="str">
            <v>R3 P126 T4</v>
          </cell>
          <cell r="U405" t="str">
            <v>15-185</v>
          </cell>
          <cell r="AH405">
            <v>0</v>
          </cell>
          <cell r="AI405">
            <v>0</v>
          </cell>
          <cell r="AJ405">
            <v>0</v>
          </cell>
          <cell r="AK405">
            <v>0</v>
          </cell>
        </row>
        <row r="406">
          <cell r="A406" t="str">
            <v>15-189</v>
          </cell>
          <cell r="B406" t="str">
            <v>15-10-617-1</v>
          </cell>
          <cell r="D406" t="str">
            <v>P. maximinoi</v>
          </cell>
          <cell r="E406" t="str">
            <v>El Portillo</v>
          </cell>
          <cell r="F406">
            <v>19</v>
          </cell>
          <cell r="G406">
            <v>15.19</v>
          </cell>
          <cell r="H406" t="str">
            <v>Ocotepeque</v>
          </cell>
          <cell r="I406" t="str">
            <v>Honduras</v>
          </cell>
          <cell r="J406" t="str">
            <v>KLF</v>
          </cell>
          <cell r="K406" t="str">
            <v>10</v>
          </cell>
          <cell r="L406" t="str">
            <v>South Africa</v>
          </cell>
          <cell r="M406" t="str">
            <v>Trial</v>
          </cell>
          <cell r="N406" t="str">
            <v>15-10-21B1</v>
          </cell>
          <cell r="O406" t="str">
            <v>F</v>
          </cell>
          <cell r="P406">
            <v>617</v>
          </cell>
          <cell r="Q406">
            <v>1</v>
          </cell>
          <cell r="S406" t="str">
            <v>R4 P89 T1</v>
          </cell>
          <cell r="U406" t="str">
            <v>15-189</v>
          </cell>
          <cell r="AH406">
            <v>0</v>
          </cell>
          <cell r="AI406">
            <v>0</v>
          </cell>
          <cell r="AJ406">
            <v>0</v>
          </cell>
          <cell r="AK406">
            <v>0</v>
          </cell>
        </row>
        <row r="407">
          <cell r="A407" t="str">
            <v>15-194</v>
          </cell>
          <cell r="B407" t="str">
            <v>15-10-220-1</v>
          </cell>
          <cell r="D407" t="str">
            <v>P. maximinoi</v>
          </cell>
          <cell r="E407" t="str">
            <v>Monte Cristo</v>
          </cell>
          <cell r="F407">
            <v>13</v>
          </cell>
          <cell r="G407">
            <v>15.13</v>
          </cell>
          <cell r="H407" t="str">
            <v>Chiapas</v>
          </cell>
          <cell r="I407" t="str">
            <v>Mexico</v>
          </cell>
          <cell r="J407" t="str">
            <v>KLF</v>
          </cell>
          <cell r="K407" t="str">
            <v>10</v>
          </cell>
          <cell r="L407" t="str">
            <v>South Africa</v>
          </cell>
          <cell r="M407" t="str">
            <v>Trial</v>
          </cell>
          <cell r="N407" t="str">
            <v>15-10-03B2</v>
          </cell>
          <cell r="O407" t="str">
            <v>F</v>
          </cell>
          <cell r="P407">
            <v>220</v>
          </cell>
          <cell r="Q407">
            <v>1</v>
          </cell>
          <cell r="S407" t="str">
            <v>R9 P298 T2</v>
          </cell>
          <cell r="U407" t="str">
            <v>15-194</v>
          </cell>
          <cell r="AH407">
            <v>0</v>
          </cell>
          <cell r="AI407">
            <v>0</v>
          </cell>
          <cell r="AJ407">
            <v>0</v>
          </cell>
          <cell r="AK407">
            <v>0</v>
          </cell>
        </row>
        <row r="408">
          <cell r="A408" t="str">
            <v>15-206</v>
          </cell>
          <cell r="B408" t="str">
            <v>15-26-49-6</v>
          </cell>
          <cell r="D408" t="str">
            <v>P. maximinoi</v>
          </cell>
          <cell r="E408" t="str">
            <v>San Juan Sacatepéquez</v>
          </cell>
          <cell r="F408">
            <v>3</v>
          </cell>
          <cell r="G408">
            <v>15.03</v>
          </cell>
          <cell r="H408" t="str">
            <v>Guatemala</v>
          </cell>
          <cell r="I408" t="str">
            <v>Guatemala</v>
          </cell>
          <cell r="J408" t="str">
            <v>KLABIN PR</v>
          </cell>
          <cell r="K408" t="str">
            <v>26</v>
          </cell>
          <cell r="L408" t="str">
            <v>Brazil</v>
          </cell>
          <cell r="M408" t="str">
            <v>Trial</v>
          </cell>
          <cell r="N408" t="str">
            <v>15-26-02B1</v>
          </cell>
          <cell r="O408" t="str">
            <v>-</v>
          </cell>
          <cell r="P408">
            <v>49</v>
          </cell>
          <cell r="Q408">
            <v>6</v>
          </cell>
          <cell r="R408">
            <v>1</v>
          </cell>
          <cell r="S408" t="str">
            <v>R8 T6</v>
          </cell>
          <cell r="T408" t="str">
            <v>A-828-6</v>
          </cell>
          <cell r="U408" t="str">
            <v>15-206</v>
          </cell>
          <cell r="W408">
            <v>4</v>
          </cell>
          <cell r="X408">
            <v>0</v>
          </cell>
          <cell r="Y408">
            <v>4</v>
          </cell>
          <cell r="Z408">
            <v>17</v>
          </cell>
          <cell r="AA408">
            <v>617</v>
          </cell>
          <cell r="AH408">
            <v>0</v>
          </cell>
          <cell r="AI408">
            <v>4</v>
          </cell>
          <cell r="AJ408">
            <v>17</v>
          </cell>
          <cell r="AK408">
            <v>621</v>
          </cell>
        </row>
        <row r="409">
          <cell r="A409" t="str">
            <v>15-210</v>
          </cell>
          <cell r="B409" t="str">
            <v>15-26-29-5</v>
          </cell>
          <cell r="D409" t="str">
            <v>P. maximinoi</v>
          </cell>
          <cell r="E409" t="str">
            <v>Cobán</v>
          </cell>
          <cell r="F409">
            <v>1</v>
          </cell>
          <cell r="G409">
            <v>15.01</v>
          </cell>
          <cell r="H409" t="str">
            <v>Alta Verapaz</v>
          </cell>
          <cell r="I409" t="str">
            <v>Guatemala</v>
          </cell>
          <cell r="J409" t="str">
            <v>KLABIN PR</v>
          </cell>
          <cell r="K409" t="str">
            <v>26</v>
          </cell>
          <cell r="L409" t="str">
            <v>Brazil</v>
          </cell>
          <cell r="M409" t="str">
            <v>Trial</v>
          </cell>
          <cell r="N409" t="str">
            <v>15-26-02B1</v>
          </cell>
          <cell r="O409" t="str">
            <v>-</v>
          </cell>
          <cell r="P409">
            <v>29</v>
          </cell>
          <cell r="Q409">
            <v>5</v>
          </cell>
          <cell r="R409">
            <v>1</v>
          </cell>
          <cell r="S409" t="str">
            <v>R4 T4</v>
          </cell>
          <cell r="T409" t="str">
            <v>A-418-2</v>
          </cell>
          <cell r="U409" t="str">
            <v>15-210</v>
          </cell>
          <cell r="W409">
            <v>2</v>
          </cell>
          <cell r="X409">
            <v>0</v>
          </cell>
          <cell r="Y409">
            <v>2</v>
          </cell>
          <cell r="Z409">
            <v>75</v>
          </cell>
          <cell r="AA409">
            <v>375</v>
          </cell>
          <cell r="AH409">
            <v>0</v>
          </cell>
          <cell r="AI409">
            <v>2</v>
          </cell>
          <cell r="AJ409">
            <v>75</v>
          </cell>
          <cell r="AK409">
            <v>372</v>
          </cell>
        </row>
        <row r="410">
          <cell r="A410" t="str">
            <v>15-213</v>
          </cell>
          <cell r="B410" t="str">
            <v>#N/A</v>
          </cell>
          <cell r="D410" t="str">
            <v>P. maximinoi</v>
          </cell>
          <cell r="U410" t="str">
            <v>15-213</v>
          </cell>
          <cell r="W410">
            <v>10</v>
          </cell>
          <cell r="X410">
            <v>0</v>
          </cell>
          <cell r="Y410">
            <v>10</v>
          </cell>
          <cell r="Z410">
            <v>120</v>
          </cell>
          <cell r="AA410">
            <v>1620</v>
          </cell>
          <cell r="AH410">
            <v>0</v>
          </cell>
          <cell r="AI410">
            <v>10</v>
          </cell>
          <cell r="AJ410">
            <v>120</v>
          </cell>
          <cell r="AK410">
            <v>1621</v>
          </cell>
        </row>
        <row r="411">
          <cell r="A411" t="str">
            <v>15-388</v>
          </cell>
          <cell r="B411" t="str">
            <v>15-26-17-4</v>
          </cell>
          <cell r="D411" t="str">
            <v>P. maximinoi</v>
          </cell>
          <cell r="E411" t="str">
            <v>Cobán</v>
          </cell>
          <cell r="F411">
            <v>1</v>
          </cell>
          <cell r="G411">
            <v>15.01</v>
          </cell>
          <cell r="H411" t="str">
            <v>Alta Verapaz</v>
          </cell>
          <cell r="I411" t="str">
            <v>Guatemala</v>
          </cell>
          <cell r="J411" t="str">
            <v>KLABIN PR</v>
          </cell>
          <cell r="K411" t="str">
            <v>26</v>
          </cell>
          <cell r="L411" t="str">
            <v>Brazil</v>
          </cell>
          <cell r="M411" t="str">
            <v>Trial</v>
          </cell>
          <cell r="N411" t="str">
            <v>15-26-02B1</v>
          </cell>
          <cell r="O411" t="str">
            <v>-</v>
          </cell>
          <cell r="P411">
            <v>17</v>
          </cell>
          <cell r="Q411">
            <v>4</v>
          </cell>
          <cell r="R411">
            <v>1</v>
          </cell>
          <cell r="S411" t="str">
            <v>R1 T2</v>
          </cell>
          <cell r="T411" t="str">
            <v>A-146-2</v>
          </cell>
          <cell r="U411" t="str">
            <v>15-388</v>
          </cell>
          <cell r="W411">
            <v>6</v>
          </cell>
          <cell r="X411">
            <v>0</v>
          </cell>
          <cell r="Y411">
            <v>6</v>
          </cell>
          <cell r="Z411">
            <v>62</v>
          </cell>
          <cell r="AA411">
            <v>962</v>
          </cell>
          <cell r="AH411">
            <v>0</v>
          </cell>
          <cell r="AI411">
            <v>6</v>
          </cell>
          <cell r="AJ411">
            <v>62</v>
          </cell>
          <cell r="AK411">
            <v>666</v>
          </cell>
        </row>
        <row r="412">
          <cell r="A412" t="str">
            <v>15-394</v>
          </cell>
          <cell r="B412" t="str">
            <v>15-26-146-4</v>
          </cell>
          <cell r="D412" t="str">
            <v>P. maximinoi</v>
          </cell>
          <cell r="E412" t="str">
            <v>Tatumbla</v>
          </cell>
          <cell r="F412">
            <v>7</v>
          </cell>
          <cell r="G412">
            <v>15.07</v>
          </cell>
          <cell r="H412" t="str">
            <v>Fco. Morazán</v>
          </cell>
          <cell r="I412" t="str">
            <v>Honduras</v>
          </cell>
          <cell r="J412" t="str">
            <v>KLABIN PR</v>
          </cell>
          <cell r="K412" t="str">
            <v>26</v>
          </cell>
          <cell r="L412" t="str">
            <v>Brazil</v>
          </cell>
          <cell r="M412" t="str">
            <v>Trial</v>
          </cell>
          <cell r="N412" t="str">
            <v>15-26-02B1</v>
          </cell>
          <cell r="O412" t="str">
            <v>-</v>
          </cell>
          <cell r="P412">
            <v>146</v>
          </cell>
          <cell r="Q412">
            <v>4</v>
          </cell>
          <cell r="R412">
            <v>1</v>
          </cell>
          <cell r="S412" t="str">
            <v>R6 T6</v>
          </cell>
          <cell r="T412" t="str">
            <v>A-602-1</v>
          </cell>
          <cell r="U412" t="str">
            <v>15-394</v>
          </cell>
          <cell r="W412">
            <v>12</v>
          </cell>
          <cell r="X412">
            <v>0</v>
          </cell>
          <cell r="Y412">
            <v>12</v>
          </cell>
          <cell r="Z412">
            <v>84</v>
          </cell>
          <cell r="AA412">
            <v>1884</v>
          </cell>
          <cell r="AH412">
            <v>0</v>
          </cell>
          <cell r="AI412">
            <v>12</v>
          </cell>
          <cell r="AJ412">
            <v>84</v>
          </cell>
          <cell r="AK412">
            <v>1546</v>
          </cell>
        </row>
        <row r="413">
          <cell r="A413" t="str">
            <v>15-399</v>
          </cell>
          <cell r="B413" t="str">
            <v>15-26-163-4</v>
          </cell>
          <cell r="D413" t="str">
            <v>P. maximinoi</v>
          </cell>
          <cell r="E413" t="str">
            <v>Tatumbla</v>
          </cell>
          <cell r="F413">
            <v>7</v>
          </cell>
          <cell r="G413">
            <v>15.07</v>
          </cell>
          <cell r="H413" t="str">
            <v>Fco. Morazán</v>
          </cell>
          <cell r="I413" t="str">
            <v>Honduras</v>
          </cell>
          <cell r="J413" t="str">
            <v>KLABIN PR</v>
          </cell>
          <cell r="K413" t="str">
            <v>26</v>
          </cell>
          <cell r="L413" t="str">
            <v>Brazil</v>
          </cell>
          <cell r="M413" t="str">
            <v>Trial</v>
          </cell>
          <cell r="N413" t="str">
            <v>15-26-02B1</v>
          </cell>
          <cell r="O413" t="str">
            <v>-</v>
          </cell>
          <cell r="P413">
            <v>163</v>
          </cell>
          <cell r="Q413">
            <v>4</v>
          </cell>
          <cell r="R413">
            <v>1</v>
          </cell>
          <cell r="S413" t="str">
            <v>R7 T1</v>
          </cell>
          <cell r="T413" t="str">
            <v>A-741-1</v>
          </cell>
          <cell r="U413" t="str">
            <v>15-399</v>
          </cell>
          <cell r="W413">
            <v>3</v>
          </cell>
          <cell r="X413">
            <v>0</v>
          </cell>
          <cell r="Y413">
            <v>3</v>
          </cell>
          <cell r="Z413">
            <v>4</v>
          </cell>
          <cell r="AA413">
            <v>454</v>
          </cell>
          <cell r="AH413">
            <v>0</v>
          </cell>
          <cell r="AI413">
            <v>3</v>
          </cell>
          <cell r="AJ413">
            <v>4</v>
          </cell>
          <cell r="AK413">
            <v>454</v>
          </cell>
        </row>
        <row r="414">
          <cell r="A414" t="str">
            <v>15-436</v>
          </cell>
          <cell r="B414" t="str">
            <v>15-10-7-2</v>
          </cell>
          <cell r="D414" t="str">
            <v>P. maximinoi</v>
          </cell>
          <cell r="E414" t="str">
            <v>Cobán</v>
          </cell>
          <cell r="F414">
            <v>1</v>
          </cell>
          <cell r="G414">
            <v>15.01</v>
          </cell>
          <cell r="H414" t="str">
            <v>Alta Verapaz</v>
          </cell>
          <cell r="I414" t="str">
            <v>Guatemala</v>
          </cell>
          <cell r="J414" t="str">
            <v>KLF</v>
          </cell>
          <cell r="K414" t="str">
            <v>10</v>
          </cell>
          <cell r="L414" t="str">
            <v>South Africa</v>
          </cell>
          <cell r="M414" t="str">
            <v>Trial</v>
          </cell>
          <cell r="N414" t="str">
            <v>15-10-01A1</v>
          </cell>
          <cell r="O414" t="str">
            <v>F</v>
          </cell>
          <cell r="P414">
            <v>7</v>
          </cell>
          <cell r="Q414">
            <v>2</v>
          </cell>
          <cell r="R414">
            <v>1</v>
          </cell>
          <cell r="S414" t="str">
            <v>P274 T5</v>
          </cell>
          <cell r="T414">
            <v>822</v>
          </cell>
          <cell r="U414" t="str">
            <v>15-436</v>
          </cell>
          <cell r="AH414">
            <v>0</v>
          </cell>
          <cell r="AI414">
            <v>0</v>
          </cell>
          <cell r="AJ414">
            <v>0</v>
          </cell>
          <cell r="AK414">
            <v>0</v>
          </cell>
        </row>
        <row r="415">
          <cell r="A415" t="str">
            <v>15-437</v>
          </cell>
          <cell r="B415" t="str">
            <v>15-10-14-2</v>
          </cell>
          <cell r="D415" t="str">
            <v>P. maximinoi</v>
          </cell>
          <cell r="E415" t="str">
            <v>Cobán</v>
          </cell>
          <cell r="F415">
            <v>1</v>
          </cell>
          <cell r="G415">
            <v>15.01</v>
          </cell>
          <cell r="H415" t="str">
            <v>Alta Verapaz</v>
          </cell>
          <cell r="I415" t="str">
            <v>Guatemala</v>
          </cell>
          <cell r="J415" t="str">
            <v>KLF</v>
          </cell>
          <cell r="K415" t="str">
            <v>10</v>
          </cell>
          <cell r="L415" t="str">
            <v>South Africa</v>
          </cell>
          <cell r="M415" t="str">
            <v>Trial</v>
          </cell>
          <cell r="N415" t="str">
            <v>15-10-01A1</v>
          </cell>
          <cell r="O415" t="str">
            <v>F</v>
          </cell>
          <cell r="P415">
            <v>14</v>
          </cell>
          <cell r="Q415">
            <v>2</v>
          </cell>
          <cell r="R415">
            <v>1</v>
          </cell>
          <cell r="S415" t="str">
            <v>P54 T6</v>
          </cell>
          <cell r="T415">
            <v>822</v>
          </cell>
          <cell r="U415" t="str">
            <v>15-437</v>
          </cell>
          <cell r="AH415">
            <v>0</v>
          </cell>
          <cell r="AI415">
            <v>0</v>
          </cell>
          <cell r="AJ415">
            <v>0</v>
          </cell>
          <cell r="AK415">
            <v>0</v>
          </cell>
        </row>
        <row r="416">
          <cell r="A416" t="str">
            <v>15-438</v>
          </cell>
          <cell r="B416" t="str">
            <v>15-10-16-1</v>
          </cell>
          <cell r="D416" t="str">
            <v>P. maximinoi</v>
          </cell>
          <cell r="E416" t="str">
            <v>Cobán</v>
          </cell>
          <cell r="F416">
            <v>1</v>
          </cell>
          <cell r="G416">
            <v>15.01</v>
          </cell>
          <cell r="H416" t="str">
            <v>Alta Verapaz</v>
          </cell>
          <cell r="I416" t="str">
            <v>Guatemala</v>
          </cell>
          <cell r="J416" t="str">
            <v>KLF</v>
          </cell>
          <cell r="K416" t="str">
            <v>10</v>
          </cell>
          <cell r="L416" t="str">
            <v>South Africa</v>
          </cell>
          <cell r="M416" t="str">
            <v>Trial</v>
          </cell>
          <cell r="N416" t="str">
            <v>15-10-01A1</v>
          </cell>
          <cell r="O416" t="str">
            <v>F</v>
          </cell>
          <cell r="P416">
            <v>16</v>
          </cell>
          <cell r="Q416">
            <v>1</v>
          </cell>
          <cell r="R416">
            <v>1</v>
          </cell>
          <cell r="S416" t="str">
            <v>P107 T2</v>
          </cell>
          <cell r="T416">
            <v>822</v>
          </cell>
          <cell r="U416" t="str">
            <v>15-438</v>
          </cell>
          <cell r="AH416">
            <v>0</v>
          </cell>
          <cell r="AI416">
            <v>0</v>
          </cell>
          <cell r="AJ416">
            <v>0</v>
          </cell>
          <cell r="AK416">
            <v>0</v>
          </cell>
        </row>
        <row r="417">
          <cell r="A417" t="str">
            <v>15-441</v>
          </cell>
          <cell r="B417" t="str">
            <v>15-10-17-2</v>
          </cell>
          <cell r="C417" t="str">
            <v>R17</v>
          </cell>
          <cell r="D417" t="str">
            <v>P. maximinoi</v>
          </cell>
          <cell r="E417" t="str">
            <v>Cobán</v>
          </cell>
          <cell r="F417">
            <v>1</v>
          </cell>
          <cell r="G417">
            <v>15.01</v>
          </cell>
          <cell r="H417" t="str">
            <v>Alta Verapaz</v>
          </cell>
          <cell r="I417" t="str">
            <v>Guatemala</v>
          </cell>
          <cell r="J417" t="str">
            <v>KLF</v>
          </cell>
          <cell r="K417" t="str">
            <v>10</v>
          </cell>
          <cell r="L417" t="str">
            <v>South Africa</v>
          </cell>
          <cell r="M417" t="str">
            <v>Trial</v>
          </cell>
          <cell r="N417" t="str">
            <v>15-10-01A1</v>
          </cell>
          <cell r="O417" t="str">
            <v>F</v>
          </cell>
          <cell r="P417">
            <v>17</v>
          </cell>
          <cell r="Q417">
            <v>2</v>
          </cell>
          <cell r="R417">
            <v>1</v>
          </cell>
          <cell r="S417" t="str">
            <v>P360 T3</v>
          </cell>
          <cell r="T417">
            <v>822</v>
          </cell>
          <cell r="U417" t="str">
            <v>15-441</v>
          </cell>
          <cell r="AH417">
            <v>0</v>
          </cell>
          <cell r="AI417">
            <v>0</v>
          </cell>
          <cell r="AJ417">
            <v>0</v>
          </cell>
          <cell r="AK417">
            <v>0</v>
          </cell>
        </row>
        <row r="418">
          <cell r="A418" t="str">
            <v>15-442</v>
          </cell>
          <cell r="B418" t="str">
            <v>15-10-19-1</v>
          </cell>
          <cell r="C418" t="str">
            <v>R19</v>
          </cell>
          <cell r="D418" t="str">
            <v>P. maximinoi</v>
          </cell>
          <cell r="E418" t="str">
            <v>Cobán</v>
          </cell>
          <cell r="F418">
            <v>1</v>
          </cell>
          <cell r="G418">
            <v>15.01</v>
          </cell>
          <cell r="H418" t="str">
            <v>Alta Verapaz</v>
          </cell>
          <cell r="I418" t="str">
            <v>Guatemala</v>
          </cell>
          <cell r="J418" t="str">
            <v>KLF</v>
          </cell>
          <cell r="K418" t="str">
            <v>10</v>
          </cell>
          <cell r="L418" t="str">
            <v>South Africa</v>
          </cell>
          <cell r="M418" t="str">
            <v>Trial</v>
          </cell>
          <cell r="N418" t="str">
            <v>15-10-01A1</v>
          </cell>
          <cell r="O418" t="str">
            <v>F</v>
          </cell>
          <cell r="P418">
            <v>19</v>
          </cell>
          <cell r="Q418">
            <v>1</v>
          </cell>
          <cell r="R418">
            <v>1</v>
          </cell>
          <cell r="S418" t="str">
            <v>P426 T3</v>
          </cell>
          <cell r="T418">
            <v>822</v>
          </cell>
          <cell r="U418" t="str">
            <v>15-442</v>
          </cell>
          <cell r="AH418">
            <v>0</v>
          </cell>
          <cell r="AI418">
            <v>0</v>
          </cell>
          <cell r="AJ418">
            <v>0</v>
          </cell>
          <cell r="AK418">
            <v>0</v>
          </cell>
        </row>
        <row r="419">
          <cell r="A419" t="str">
            <v>15-443</v>
          </cell>
          <cell r="B419" t="str">
            <v>15-10-29-2</v>
          </cell>
          <cell r="D419" t="str">
            <v>P. maximinoi</v>
          </cell>
          <cell r="E419" t="str">
            <v>Cobán</v>
          </cell>
          <cell r="F419">
            <v>1</v>
          </cell>
          <cell r="G419">
            <v>15.01</v>
          </cell>
          <cell r="H419" t="str">
            <v>Alta Verapaz</v>
          </cell>
          <cell r="I419" t="str">
            <v>Guatemala</v>
          </cell>
          <cell r="J419" t="str">
            <v>KLF</v>
          </cell>
          <cell r="K419" t="str">
            <v>10</v>
          </cell>
          <cell r="L419" t="str">
            <v>South Africa</v>
          </cell>
          <cell r="M419" t="str">
            <v>Trial</v>
          </cell>
          <cell r="N419" t="str">
            <v>15-10-01A1</v>
          </cell>
          <cell r="O419" t="str">
            <v>F</v>
          </cell>
          <cell r="P419">
            <v>29</v>
          </cell>
          <cell r="Q419">
            <v>2</v>
          </cell>
          <cell r="R419">
            <v>1</v>
          </cell>
          <cell r="S419" t="str">
            <v>P253 T2</v>
          </cell>
          <cell r="T419">
            <v>822</v>
          </cell>
          <cell r="U419" t="str">
            <v>15-443</v>
          </cell>
          <cell r="AH419">
            <v>0</v>
          </cell>
          <cell r="AI419">
            <v>0</v>
          </cell>
          <cell r="AJ419">
            <v>0</v>
          </cell>
          <cell r="AK419">
            <v>0</v>
          </cell>
        </row>
        <row r="420">
          <cell r="A420" t="str">
            <v>15-445</v>
          </cell>
          <cell r="B420" t="str">
            <v>15-10-29-3</v>
          </cell>
          <cell r="C420" t="str">
            <v>R29</v>
          </cell>
          <cell r="D420" t="str">
            <v>P. maximinoi</v>
          </cell>
          <cell r="E420" t="str">
            <v>Cobán</v>
          </cell>
          <cell r="F420">
            <v>1</v>
          </cell>
          <cell r="G420">
            <v>15.01</v>
          </cell>
          <cell r="H420" t="str">
            <v>Alta Verapaz</v>
          </cell>
          <cell r="I420" t="str">
            <v>Guatemala</v>
          </cell>
          <cell r="J420" t="str">
            <v>KLF</v>
          </cell>
          <cell r="K420" t="str">
            <v>10</v>
          </cell>
          <cell r="L420" t="str">
            <v>South Africa</v>
          </cell>
          <cell r="M420" t="str">
            <v>Trial</v>
          </cell>
          <cell r="N420" t="str">
            <v>15-10-01A1</v>
          </cell>
          <cell r="O420" t="str">
            <v>F</v>
          </cell>
          <cell r="P420">
            <v>29</v>
          </cell>
          <cell r="Q420">
            <v>3</v>
          </cell>
          <cell r="R420">
            <v>1</v>
          </cell>
          <cell r="S420" t="str">
            <v>P546 T5</v>
          </cell>
          <cell r="T420">
            <v>822</v>
          </cell>
          <cell r="U420" t="str">
            <v>15-445</v>
          </cell>
          <cell r="AH420">
            <v>0</v>
          </cell>
          <cell r="AI420">
            <v>0</v>
          </cell>
          <cell r="AJ420">
            <v>0</v>
          </cell>
          <cell r="AK420">
            <v>0</v>
          </cell>
        </row>
        <row r="421">
          <cell r="A421" t="str">
            <v>15-446</v>
          </cell>
          <cell r="B421" t="str">
            <v>15-10-35-2</v>
          </cell>
          <cell r="C421" t="str">
            <v>R35</v>
          </cell>
          <cell r="D421" t="str">
            <v>P. maximinoi</v>
          </cell>
          <cell r="E421" t="str">
            <v>San Juan Sacatepéquez</v>
          </cell>
          <cell r="F421">
            <v>3</v>
          </cell>
          <cell r="G421">
            <v>15.03</v>
          </cell>
          <cell r="H421" t="str">
            <v>Guatemala</v>
          </cell>
          <cell r="I421" t="str">
            <v>Guatemala</v>
          </cell>
          <cell r="J421" t="str">
            <v>KLF</v>
          </cell>
          <cell r="K421" t="str">
            <v>10</v>
          </cell>
          <cell r="L421" t="str">
            <v>South Africa</v>
          </cell>
          <cell r="M421" t="str">
            <v>Trial</v>
          </cell>
          <cell r="N421" t="str">
            <v>15-10-01A1</v>
          </cell>
          <cell r="O421" t="str">
            <v>F</v>
          </cell>
          <cell r="P421">
            <v>35</v>
          </cell>
          <cell r="Q421">
            <v>2</v>
          </cell>
          <cell r="R421">
            <v>1</v>
          </cell>
          <cell r="S421" t="str">
            <v>P24 T6</v>
          </cell>
          <cell r="T421">
            <v>822</v>
          </cell>
          <cell r="U421" t="str">
            <v>15-446</v>
          </cell>
          <cell r="AH421">
            <v>0</v>
          </cell>
          <cell r="AI421">
            <v>0</v>
          </cell>
          <cell r="AJ421">
            <v>0</v>
          </cell>
          <cell r="AK421">
            <v>0</v>
          </cell>
        </row>
        <row r="422">
          <cell r="A422" t="str">
            <v>15-447</v>
          </cell>
          <cell r="B422" t="str">
            <v>15-10-35-1</v>
          </cell>
          <cell r="D422" t="str">
            <v>P. maximinoi</v>
          </cell>
          <cell r="E422" t="str">
            <v>San Juan Sacatepéquez</v>
          </cell>
          <cell r="F422">
            <v>3</v>
          </cell>
          <cell r="G422">
            <v>15.03</v>
          </cell>
          <cell r="H422" t="str">
            <v>Guatemala</v>
          </cell>
          <cell r="I422" t="str">
            <v>Guatemala</v>
          </cell>
          <cell r="J422" t="str">
            <v>KLF</v>
          </cell>
          <cell r="K422" t="str">
            <v>10</v>
          </cell>
          <cell r="L422" t="str">
            <v>South Africa</v>
          </cell>
          <cell r="M422" t="str">
            <v>Trial</v>
          </cell>
          <cell r="N422" t="str">
            <v>15-10-01A1</v>
          </cell>
          <cell r="O422" t="str">
            <v>F</v>
          </cell>
          <cell r="P422">
            <v>35</v>
          </cell>
          <cell r="Q422">
            <v>1</v>
          </cell>
          <cell r="R422">
            <v>1</v>
          </cell>
          <cell r="S422" t="str">
            <v>P159 T4</v>
          </cell>
          <cell r="T422">
            <v>822</v>
          </cell>
          <cell r="U422" t="str">
            <v>15-447</v>
          </cell>
          <cell r="AH422">
            <v>0</v>
          </cell>
          <cell r="AI422">
            <v>0</v>
          </cell>
          <cell r="AJ422">
            <v>0</v>
          </cell>
          <cell r="AK422">
            <v>0</v>
          </cell>
        </row>
        <row r="423">
          <cell r="A423" t="str">
            <v>15-448</v>
          </cell>
          <cell r="B423" t="str">
            <v>15-10-35-4</v>
          </cell>
          <cell r="D423" t="str">
            <v>P. maximinoi</v>
          </cell>
          <cell r="E423" t="str">
            <v>San Juan Sacatepéquez</v>
          </cell>
          <cell r="F423">
            <v>3</v>
          </cell>
          <cell r="G423">
            <v>15.03</v>
          </cell>
          <cell r="H423" t="str">
            <v>Guatemala</v>
          </cell>
          <cell r="I423" t="str">
            <v>Guatemala</v>
          </cell>
          <cell r="J423" t="str">
            <v>KLF</v>
          </cell>
          <cell r="K423" t="str">
            <v>10</v>
          </cell>
          <cell r="L423" t="str">
            <v>South Africa</v>
          </cell>
          <cell r="M423" t="str">
            <v>Trial</v>
          </cell>
          <cell r="N423" t="str">
            <v>15-10-01A1</v>
          </cell>
          <cell r="O423" t="str">
            <v>F</v>
          </cell>
          <cell r="P423">
            <v>35</v>
          </cell>
          <cell r="Q423">
            <v>4</v>
          </cell>
          <cell r="R423">
            <v>1</v>
          </cell>
          <cell r="S423" t="str">
            <v>P293 T2</v>
          </cell>
          <cell r="T423">
            <v>822</v>
          </cell>
          <cell r="U423" t="str">
            <v>15-448</v>
          </cell>
          <cell r="AH423">
            <v>0</v>
          </cell>
          <cell r="AI423">
            <v>0</v>
          </cell>
          <cell r="AJ423">
            <v>0</v>
          </cell>
          <cell r="AK423">
            <v>0</v>
          </cell>
        </row>
        <row r="424">
          <cell r="A424" t="str">
            <v>15-450</v>
          </cell>
          <cell r="B424" t="str">
            <v>15-10-35-5</v>
          </cell>
          <cell r="C424" t="str">
            <v>R35</v>
          </cell>
          <cell r="D424" t="str">
            <v>P. maximinoi</v>
          </cell>
          <cell r="E424" t="str">
            <v>San Juan Sacatepéquez</v>
          </cell>
          <cell r="F424">
            <v>3</v>
          </cell>
          <cell r="G424">
            <v>15.03</v>
          </cell>
          <cell r="H424" t="str">
            <v>Guatemala</v>
          </cell>
          <cell r="I424" t="str">
            <v>Guatemala</v>
          </cell>
          <cell r="J424" t="str">
            <v>KLF</v>
          </cell>
          <cell r="K424" t="str">
            <v>10</v>
          </cell>
          <cell r="L424" t="str">
            <v>South Africa</v>
          </cell>
          <cell r="M424" t="str">
            <v>Trial</v>
          </cell>
          <cell r="N424" t="str">
            <v>15-10-01A1</v>
          </cell>
          <cell r="O424" t="str">
            <v>F</v>
          </cell>
          <cell r="P424">
            <v>35</v>
          </cell>
          <cell r="Q424">
            <v>5</v>
          </cell>
          <cell r="R424">
            <v>1</v>
          </cell>
          <cell r="S424" t="str">
            <v>P541 T1</v>
          </cell>
          <cell r="T424">
            <v>822</v>
          </cell>
          <cell r="U424" t="str">
            <v>15-450</v>
          </cell>
          <cell r="AH424">
            <v>0</v>
          </cell>
          <cell r="AI424">
            <v>0</v>
          </cell>
          <cell r="AJ424">
            <v>0</v>
          </cell>
          <cell r="AK424">
            <v>0</v>
          </cell>
        </row>
        <row r="425">
          <cell r="A425" t="str">
            <v>15-451</v>
          </cell>
          <cell r="B425" t="str">
            <v>15-10-35-5</v>
          </cell>
          <cell r="D425" t="str">
            <v>P. maximinoi</v>
          </cell>
          <cell r="E425" t="str">
            <v>San Juan Sacatepéquez</v>
          </cell>
          <cell r="F425">
            <v>3</v>
          </cell>
          <cell r="G425">
            <v>15.03</v>
          </cell>
          <cell r="H425" t="str">
            <v>Guatemala</v>
          </cell>
          <cell r="I425" t="str">
            <v>Guatemala</v>
          </cell>
          <cell r="J425" t="str">
            <v>KLF</v>
          </cell>
          <cell r="K425" t="str">
            <v>10</v>
          </cell>
          <cell r="L425" t="str">
            <v>South Africa</v>
          </cell>
          <cell r="M425" t="str">
            <v>Trial</v>
          </cell>
          <cell r="N425" t="str">
            <v>15-10-01A1</v>
          </cell>
          <cell r="O425" t="str">
            <v>F</v>
          </cell>
          <cell r="P425">
            <v>35</v>
          </cell>
          <cell r="Q425">
            <v>5</v>
          </cell>
          <cell r="R425">
            <v>1</v>
          </cell>
          <cell r="S425" t="str">
            <v>P541 T3</v>
          </cell>
          <cell r="T425">
            <v>822</v>
          </cell>
          <cell r="U425" t="str">
            <v>15-451</v>
          </cell>
          <cell r="AH425">
            <v>0</v>
          </cell>
          <cell r="AI425">
            <v>0</v>
          </cell>
          <cell r="AJ425">
            <v>0</v>
          </cell>
          <cell r="AK425">
            <v>0</v>
          </cell>
        </row>
        <row r="426">
          <cell r="A426" t="str">
            <v>15-454</v>
          </cell>
          <cell r="B426" t="str">
            <v>15-10-39-5</v>
          </cell>
          <cell r="C426" t="str">
            <v>R39</v>
          </cell>
          <cell r="D426" t="str">
            <v>P. maximinoi</v>
          </cell>
          <cell r="E426" t="str">
            <v>San Juan Sacatepéquez</v>
          </cell>
          <cell r="F426">
            <v>3</v>
          </cell>
          <cell r="G426">
            <v>15.03</v>
          </cell>
          <cell r="H426" t="str">
            <v>Guatemala</v>
          </cell>
          <cell r="I426" t="str">
            <v>Guatemala</v>
          </cell>
          <cell r="J426" t="str">
            <v>KLF</v>
          </cell>
          <cell r="K426" t="str">
            <v>10</v>
          </cell>
          <cell r="L426" t="str">
            <v>South Africa</v>
          </cell>
          <cell r="M426" t="str">
            <v>Trial</v>
          </cell>
          <cell r="N426" t="str">
            <v>15-10-01A1</v>
          </cell>
          <cell r="O426" t="str">
            <v>F</v>
          </cell>
          <cell r="P426">
            <v>39</v>
          </cell>
          <cell r="Q426">
            <v>5</v>
          </cell>
          <cell r="R426">
            <v>1</v>
          </cell>
          <cell r="S426" t="str">
            <v>P476 T2</v>
          </cell>
          <cell r="T426">
            <v>822</v>
          </cell>
          <cell r="U426" t="str">
            <v>15-454</v>
          </cell>
          <cell r="AH426">
            <v>0</v>
          </cell>
          <cell r="AI426">
            <v>0</v>
          </cell>
          <cell r="AJ426">
            <v>0</v>
          </cell>
          <cell r="AK426">
            <v>0</v>
          </cell>
        </row>
        <row r="427">
          <cell r="A427" t="str">
            <v>15-458</v>
          </cell>
          <cell r="B427" t="str">
            <v>15-10-48-5</v>
          </cell>
          <cell r="D427" t="str">
            <v>P. maximinoi</v>
          </cell>
          <cell r="E427" t="str">
            <v>San Juan Sacatepéquez</v>
          </cell>
          <cell r="F427">
            <v>3</v>
          </cell>
          <cell r="G427">
            <v>15.03</v>
          </cell>
          <cell r="H427" t="str">
            <v>Guatemala</v>
          </cell>
          <cell r="I427" t="str">
            <v>Guatemala</v>
          </cell>
          <cell r="J427" t="str">
            <v>KLF</v>
          </cell>
          <cell r="K427" t="str">
            <v>10</v>
          </cell>
          <cell r="L427" t="str">
            <v>South Africa</v>
          </cell>
          <cell r="M427" t="str">
            <v>Trial</v>
          </cell>
          <cell r="N427" t="str">
            <v>15-10-01A1</v>
          </cell>
          <cell r="O427" t="str">
            <v>F</v>
          </cell>
          <cell r="P427">
            <v>48</v>
          </cell>
          <cell r="Q427">
            <v>5</v>
          </cell>
          <cell r="R427">
            <v>1</v>
          </cell>
          <cell r="S427" t="str">
            <v>P34 T6</v>
          </cell>
          <cell r="T427">
            <v>822</v>
          </cell>
          <cell r="U427" t="str">
            <v>15-458</v>
          </cell>
          <cell r="AH427">
            <v>0</v>
          </cell>
          <cell r="AI427">
            <v>0</v>
          </cell>
          <cell r="AJ427">
            <v>0</v>
          </cell>
          <cell r="AK427">
            <v>0</v>
          </cell>
        </row>
        <row r="428">
          <cell r="A428" t="str">
            <v>15-460</v>
          </cell>
          <cell r="B428" t="str">
            <v>15-10-50-5</v>
          </cell>
          <cell r="D428" t="str">
            <v>P. maximinoi</v>
          </cell>
          <cell r="E428" t="str">
            <v>San Juan Sacatepéquez</v>
          </cell>
          <cell r="F428">
            <v>3</v>
          </cell>
          <cell r="G428">
            <v>15.03</v>
          </cell>
          <cell r="H428" t="str">
            <v>Guatemala</v>
          </cell>
          <cell r="I428" t="str">
            <v>Guatemala</v>
          </cell>
          <cell r="J428" t="str">
            <v>KLF</v>
          </cell>
          <cell r="K428" t="str">
            <v>10</v>
          </cell>
          <cell r="L428" t="str">
            <v>South Africa</v>
          </cell>
          <cell r="M428" t="str">
            <v>Trial</v>
          </cell>
          <cell r="N428" t="str">
            <v>15-10-01A1</v>
          </cell>
          <cell r="O428" t="str">
            <v>F</v>
          </cell>
          <cell r="P428">
            <v>50</v>
          </cell>
          <cell r="Q428">
            <v>5</v>
          </cell>
          <cell r="R428">
            <v>1</v>
          </cell>
          <cell r="S428" t="str">
            <v>P199 T5</v>
          </cell>
          <cell r="T428">
            <v>822</v>
          </cell>
          <cell r="U428" t="str">
            <v>15-460</v>
          </cell>
          <cell r="AH428">
            <v>0</v>
          </cell>
          <cell r="AI428">
            <v>0</v>
          </cell>
          <cell r="AJ428">
            <v>0</v>
          </cell>
          <cell r="AK428">
            <v>0</v>
          </cell>
        </row>
        <row r="429">
          <cell r="A429" t="str">
            <v>15-462</v>
          </cell>
          <cell r="B429" t="str">
            <v>15-10-50-5</v>
          </cell>
          <cell r="D429" t="str">
            <v>P. maximinoi</v>
          </cell>
          <cell r="E429" t="str">
            <v>San Juan Sacatepéquez</v>
          </cell>
          <cell r="F429">
            <v>3</v>
          </cell>
          <cell r="G429">
            <v>15.03</v>
          </cell>
          <cell r="H429" t="str">
            <v>Guatemala</v>
          </cell>
          <cell r="I429" t="str">
            <v>Guatemala</v>
          </cell>
          <cell r="J429" t="str">
            <v>KLF</v>
          </cell>
          <cell r="K429" t="str">
            <v>10</v>
          </cell>
          <cell r="L429" t="str">
            <v>South Africa</v>
          </cell>
          <cell r="M429" t="str">
            <v>Trial</v>
          </cell>
          <cell r="N429" t="str">
            <v>15-10-01A1</v>
          </cell>
          <cell r="O429" t="str">
            <v>F</v>
          </cell>
          <cell r="P429">
            <v>50</v>
          </cell>
          <cell r="Q429">
            <v>5</v>
          </cell>
          <cell r="R429">
            <v>1</v>
          </cell>
          <cell r="S429" t="str">
            <v>P228 T3</v>
          </cell>
          <cell r="T429">
            <v>822</v>
          </cell>
          <cell r="U429" t="str">
            <v>15-462</v>
          </cell>
          <cell r="AH429">
            <v>0</v>
          </cell>
          <cell r="AI429">
            <v>0</v>
          </cell>
          <cell r="AJ429">
            <v>0</v>
          </cell>
          <cell r="AK429">
            <v>0</v>
          </cell>
        </row>
        <row r="430">
          <cell r="A430" t="str">
            <v>15-466</v>
          </cell>
          <cell r="B430" t="str">
            <v>15-10-50-3</v>
          </cell>
          <cell r="D430" t="str">
            <v>P. maximinoi</v>
          </cell>
          <cell r="E430" t="str">
            <v>San Juan Sacatepéquez</v>
          </cell>
          <cell r="F430">
            <v>3</v>
          </cell>
          <cell r="G430">
            <v>15.03</v>
          </cell>
          <cell r="H430" t="str">
            <v>Guatemala</v>
          </cell>
          <cell r="I430" t="str">
            <v>Guatemala</v>
          </cell>
          <cell r="J430" t="str">
            <v>KLF</v>
          </cell>
          <cell r="K430" t="str">
            <v>10</v>
          </cell>
          <cell r="L430" t="str">
            <v>South Africa</v>
          </cell>
          <cell r="M430" t="str">
            <v>Trial</v>
          </cell>
          <cell r="N430" t="str">
            <v>15-10-01A1</v>
          </cell>
          <cell r="O430" t="str">
            <v>F</v>
          </cell>
          <cell r="P430">
            <v>50</v>
          </cell>
          <cell r="Q430">
            <v>3</v>
          </cell>
          <cell r="R430">
            <v>1</v>
          </cell>
          <cell r="S430" t="str">
            <v>P289 T5</v>
          </cell>
          <cell r="T430">
            <v>736</v>
          </cell>
          <cell r="U430" t="str">
            <v>15-466</v>
          </cell>
          <cell r="AH430">
            <v>0</v>
          </cell>
          <cell r="AI430">
            <v>0</v>
          </cell>
          <cell r="AJ430">
            <v>0</v>
          </cell>
          <cell r="AK430">
            <v>0</v>
          </cell>
        </row>
        <row r="431">
          <cell r="A431" t="str">
            <v>15-467</v>
          </cell>
          <cell r="B431" t="str">
            <v>15-10-50-1</v>
          </cell>
          <cell r="D431" t="str">
            <v>P. maximinoi</v>
          </cell>
          <cell r="E431" t="str">
            <v>San Juan Sacatepéquez</v>
          </cell>
          <cell r="F431">
            <v>3</v>
          </cell>
          <cell r="G431">
            <v>15.03</v>
          </cell>
          <cell r="H431" t="str">
            <v>Guatemala</v>
          </cell>
          <cell r="I431" t="str">
            <v>Guatemala</v>
          </cell>
          <cell r="J431" t="str">
            <v>KLF</v>
          </cell>
          <cell r="K431" t="str">
            <v>10</v>
          </cell>
          <cell r="L431" t="str">
            <v>South Africa</v>
          </cell>
          <cell r="M431" t="str">
            <v>Trial</v>
          </cell>
          <cell r="N431" t="str">
            <v>15-10-01A1</v>
          </cell>
          <cell r="O431" t="str">
            <v>F</v>
          </cell>
          <cell r="P431">
            <v>50</v>
          </cell>
          <cell r="Q431">
            <v>1</v>
          </cell>
          <cell r="R431">
            <v>1</v>
          </cell>
          <cell r="S431" t="str">
            <v>P359 T4</v>
          </cell>
          <cell r="T431">
            <v>822</v>
          </cell>
          <cell r="U431" t="str">
            <v>15-467</v>
          </cell>
          <cell r="AH431">
            <v>0</v>
          </cell>
          <cell r="AI431">
            <v>0</v>
          </cell>
          <cell r="AJ431">
            <v>0</v>
          </cell>
          <cell r="AK431">
            <v>0</v>
          </cell>
        </row>
        <row r="432">
          <cell r="A432" t="str">
            <v>15-469</v>
          </cell>
          <cell r="B432" t="str">
            <v>15-10-69-4</v>
          </cell>
          <cell r="C432" t="str">
            <v>R69</v>
          </cell>
          <cell r="D432" t="str">
            <v>P. maximinoi</v>
          </cell>
          <cell r="E432" t="str">
            <v>San Jerónimo</v>
          </cell>
          <cell r="F432">
            <v>2</v>
          </cell>
          <cell r="G432">
            <v>15.02</v>
          </cell>
          <cell r="H432" t="str">
            <v>Baja Verapaz</v>
          </cell>
          <cell r="I432" t="str">
            <v>Guatemala</v>
          </cell>
          <cell r="J432" t="str">
            <v>KLF</v>
          </cell>
          <cell r="K432" t="str">
            <v>10</v>
          </cell>
          <cell r="L432" t="str">
            <v>South Africa</v>
          </cell>
          <cell r="M432" t="str">
            <v>Trial</v>
          </cell>
          <cell r="N432" t="str">
            <v>15-10-01A1</v>
          </cell>
          <cell r="O432" t="str">
            <v>F</v>
          </cell>
          <cell r="P432">
            <v>69</v>
          </cell>
          <cell r="Q432">
            <v>4</v>
          </cell>
          <cell r="R432">
            <v>1</v>
          </cell>
          <cell r="S432" t="str">
            <v>P32 T4</v>
          </cell>
          <cell r="T432">
            <v>822</v>
          </cell>
          <cell r="U432" t="str">
            <v>15-469</v>
          </cell>
          <cell r="AH432">
            <v>0</v>
          </cell>
          <cell r="AI432">
            <v>0</v>
          </cell>
          <cell r="AJ432">
            <v>0</v>
          </cell>
          <cell r="AK432">
            <v>0</v>
          </cell>
        </row>
        <row r="433">
          <cell r="A433" t="str">
            <v>15-471</v>
          </cell>
          <cell r="B433" t="str">
            <v>15-10-69-3</v>
          </cell>
          <cell r="D433" t="str">
            <v>P. maximinoi</v>
          </cell>
          <cell r="E433" t="str">
            <v>San Jerónimo</v>
          </cell>
          <cell r="F433">
            <v>2</v>
          </cell>
          <cell r="G433">
            <v>15.02</v>
          </cell>
          <cell r="H433" t="str">
            <v>Baja Verapaz</v>
          </cell>
          <cell r="I433" t="str">
            <v>Guatemala</v>
          </cell>
          <cell r="J433" t="str">
            <v>KLF</v>
          </cell>
          <cell r="K433" t="str">
            <v>10</v>
          </cell>
          <cell r="L433" t="str">
            <v>South Africa</v>
          </cell>
          <cell r="M433" t="str">
            <v>Trial</v>
          </cell>
          <cell r="N433" t="str">
            <v>15-10-01A1</v>
          </cell>
          <cell r="O433" t="str">
            <v>F</v>
          </cell>
          <cell r="P433">
            <v>69</v>
          </cell>
          <cell r="Q433">
            <v>3</v>
          </cell>
          <cell r="R433">
            <v>1</v>
          </cell>
          <cell r="S433" t="str">
            <v>P192 T3</v>
          </cell>
          <cell r="T433">
            <v>822</v>
          </cell>
          <cell r="U433" t="str">
            <v>15-471</v>
          </cell>
          <cell r="AH433">
            <v>0</v>
          </cell>
          <cell r="AI433">
            <v>0</v>
          </cell>
          <cell r="AJ433">
            <v>0</v>
          </cell>
          <cell r="AK433">
            <v>0</v>
          </cell>
        </row>
        <row r="434">
          <cell r="A434" t="str">
            <v>15-473</v>
          </cell>
          <cell r="B434" t="str">
            <v>15-10-69-2</v>
          </cell>
          <cell r="D434" t="str">
            <v>P. maximinoi</v>
          </cell>
          <cell r="E434" t="str">
            <v>San Jerónimo</v>
          </cell>
          <cell r="F434">
            <v>2</v>
          </cell>
          <cell r="G434">
            <v>15.02</v>
          </cell>
          <cell r="H434" t="str">
            <v>Baja Verapaz</v>
          </cell>
          <cell r="I434" t="str">
            <v>Guatemala</v>
          </cell>
          <cell r="J434" t="str">
            <v>KLF</v>
          </cell>
          <cell r="K434" t="str">
            <v>10</v>
          </cell>
          <cell r="L434" t="str">
            <v>South Africa</v>
          </cell>
          <cell r="M434" t="str">
            <v>Trial</v>
          </cell>
          <cell r="N434" t="str">
            <v>15-10-01A1</v>
          </cell>
          <cell r="O434" t="str">
            <v>F</v>
          </cell>
          <cell r="P434">
            <v>69</v>
          </cell>
          <cell r="Q434">
            <v>2</v>
          </cell>
          <cell r="R434">
            <v>1</v>
          </cell>
          <cell r="S434" t="str">
            <v>P268 T1</v>
          </cell>
          <cell r="T434">
            <v>822</v>
          </cell>
          <cell r="U434" t="str">
            <v>15-473</v>
          </cell>
          <cell r="AH434">
            <v>0</v>
          </cell>
          <cell r="AI434">
            <v>0</v>
          </cell>
          <cell r="AJ434">
            <v>0</v>
          </cell>
          <cell r="AK434">
            <v>0</v>
          </cell>
        </row>
        <row r="435">
          <cell r="A435" t="str">
            <v>15-474</v>
          </cell>
          <cell r="B435" t="str">
            <v>15-10-69-1</v>
          </cell>
          <cell r="C435" t="str">
            <v>R69</v>
          </cell>
          <cell r="D435" t="str">
            <v>P. maximinoi</v>
          </cell>
          <cell r="E435" t="str">
            <v>San Jerónimo</v>
          </cell>
          <cell r="F435">
            <v>2</v>
          </cell>
          <cell r="G435">
            <v>15.02</v>
          </cell>
          <cell r="H435" t="str">
            <v>Baja Verapaz</v>
          </cell>
          <cell r="I435" t="str">
            <v>Guatemala</v>
          </cell>
          <cell r="J435" t="str">
            <v>KLF</v>
          </cell>
          <cell r="K435" t="str">
            <v>10</v>
          </cell>
          <cell r="L435" t="str">
            <v>South Africa</v>
          </cell>
          <cell r="M435" t="str">
            <v>Trial</v>
          </cell>
          <cell r="N435" t="str">
            <v>15-10-01A1</v>
          </cell>
          <cell r="O435" t="str">
            <v>F</v>
          </cell>
          <cell r="P435">
            <v>69</v>
          </cell>
          <cell r="Q435">
            <v>1</v>
          </cell>
          <cell r="R435">
            <v>1</v>
          </cell>
          <cell r="S435" t="str">
            <v>P343 T5</v>
          </cell>
          <cell r="T435">
            <v>736</v>
          </cell>
          <cell r="U435" t="str">
            <v>15-474</v>
          </cell>
          <cell r="AH435">
            <v>0</v>
          </cell>
          <cell r="AI435">
            <v>0</v>
          </cell>
          <cell r="AJ435">
            <v>0</v>
          </cell>
          <cell r="AK435">
            <v>0</v>
          </cell>
        </row>
        <row r="436">
          <cell r="A436" t="str">
            <v>15-476</v>
          </cell>
          <cell r="B436" t="str">
            <v>15-10-78-4</v>
          </cell>
          <cell r="D436" t="str">
            <v>P. maximinoi</v>
          </cell>
          <cell r="E436" t="str">
            <v>San Jerónimo</v>
          </cell>
          <cell r="F436">
            <v>2</v>
          </cell>
          <cell r="G436">
            <v>15.02</v>
          </cell>
          <cell r="H436" t="str">
            <v>Baja Verapaz</v>
          </cell>
          <cell r="I436" t="str">
            <v>Guatemala</v>
          </cell>
          <cell r="J436" t="str">
            <v>KLF</v>
          </cell>
          <cell r="K436" t="str">
            <v>10</v>
          </cell>
          <cell r="L436" t="str">
            <v>South Africa</v>
          </cell>
          <cell r="M436" t="str">
            <v>Trial</v>
          </cell>
          <cell r="N436" t="str">
            <v>15-10-01A1</v>
          </cell>
          <cell r="O436" t="str">
            <v>F</v>
          </cell>
          <cell r="P436">
            <v>78</v>
          </cell>
          <cell r="Q436">
            <v>4</v>
          </cell>
          <cell r="R436">
            <v>1</v>
          </cell>
          <cell r="S436" t="str">
            <v>P14 T2</v>
          </cell>
          <cell r="T436">
            <v>736</v>
          </cell>
          <cell r="U436" t="str">
            <v>15-476</v>
          </cell>
          <cell r="AH436">
            <v>0</v>
          </cell>
          <cell r="AI436">
            <v>0</v>
          </cell>
          <cell r="AJ436">
            <v>0</v>
          </cell>
          <cell r="AK436">
            <v>0</v>
          </cell>
        </row>
        <row r="437">
          <cell r="A437" t="str">
            <v>15-478</v>
          </cell>
          <cell r="B437" t="str">
            <v>15-10-78-2</v>
          </cell>
          <cell r="D437" t="str">
            <v>P. maximinoi</v>
          </cell>
          <cell r="E437" t="str">
            <v>San Jerónimo</v>
          </cell>
          <cell r="F437">
            <v>2</v>
          </cell>
          <cell r="G437">
            <v>15.02</v>
          </cell>
          <cell r="H437" t="str">
            <v>Baja Verapaz</v>
          </cell>
          <cell r="I437" t="str">
            <v>Guatemala</v>
          </cell>
          <cell r="J437" t="str">
            <v>KLF</v>
          </cell>
          <cell r="K437" t="str">
            <v>10</v>
          </cell>
          <cell r="L437" t="str">
            <v>South Africa</v>
          </cell>
          <cell r="M437" t="str">
            <v>Trial</v>
          </cell>
          <cell r="N437" t="str">
            <v>15-10-01A1</v>
          </cell>
          <cell r="O437" t="str">
            <v>F</v>
          </cell>
          <cell r="P437">
            <v>78</v>
          </cell>
          <cell r="Q437">
            <v>2</v>
          </cell>
          <cell r="R437">
            <v>1</v>
          </cell>
          <cell r="S437" t="str">
            <v>P161 T2</v>
          </cell>
          <cell r="T437">
            <v>736</v>
          </cell>
          <cell r="U437" t="str">
            <v>15-478</v>
          </cell>
          <cell r="AH437">
            <v>0</v>
          </cell>
          <cell r="AI437">
            <v>0</v>
          </cell>
          <cell r="AJ437">
            <v>0</v>
          </cell>
          <cell r="AK437">
            <v>0</v>
          </cell>
        </row>
        <row r="438">
          <cell r="A438" t="str">
            <v>15-479</v>
          </cell>
          <cell r="B438" t="str">
            <v>15-10-78-3</v>
          </cell>
          <cell r="C438" t="str">
            <v>R78</v>
          </cell>
          <cell r="D438" t="str">
            <v>P. maximinoi</v>
          </cell>
          <cell r="E438" t="str">
            <v>San Jerónimo</v>
          </cell>
          <cell r="F438">
            <v>2</v>
          </cell>
          <cell r="G438">
            <v>15.02</v>
          </cell>
          <cell r="H438" t="str">
            <v>Baja Verapaz</v>
          </cell>
          <cell r="I438" t="str">
            <v>Guatemala</v>
          </cell>
          <cell r="J438" t="str">
            <v>KLF</v>
          </cell>
          <cell r="K438" t="str">
            <v>10</v>
          </cell>
          <cell r="L438" t="str">
            <v>South Africa</v>
          </cell>
          <cell r="M438" t="str">
            <v>Trial</v>
          </cell>
          <cell r="N438" t="str">
            <v>15-10-01A1</v>
          </cell>
          <cell r="O438" t="str">
            <v>F</v>
          </cell>
          <cell r="P438">
            <v>78</v>
          </cell>
          <cell r="Q438">
            <v>3</v>
          </cell>
          <cell r="R438">
            <v>1</v>
          </cell>
          <cell r="S438" t="str">
            <v>P161 T4</v>
          </cell>
          <cell r="T438">
            <v>736</v>
          </cell>
          <cell r="U438" t="str">
            <v>15-479</v>
          </cell>
          <cell r="AH438">
            <v>0</v>
          </cell>
          <cell r="AI438">
            <v>0</v>
          </cell>
          <cell r="AJ438">
            <v>0</v>
          </cell>
          <cell r="AK438">
            <v>0</v>
          </cell>
        </row>
        <row r="439">
          <cell r="A439" t="str">
            <v>15-480</v>
          </cell>
          <cell r="B439" t="str">
            <v>15-10-80-3</v>
          </cell>
          <cell r="D439" t="str">
            <v>P. maximinoi</v>
          </cell>
          <cell r="E439" t="str">
            <v>San Jerónimo</v>
          </cell>
          <cell r="F439">
            <v>2</v>
          </cell>
          <cell r="G439">
            <v>15.02</v>
          </cell>
          <cell r="H439" t="str">
            <v>Baja Verapaz</v>
          </cell>
          <cell r="I439" t="str">
            <v>Guatemala</v>
          </cell>
          <cell r="J439" t="str">
            <v>KLF</v>
          </cell>
          <cell r="K439" t="str">
            <v>10</v>
          </cell>
          <cell r="L439" t="str">
            <v>South Africa</v>
          </cell>
          <cell r="M439" t="str">
            <v>Trial</v>
          </cell>
          <cell r="N439" t="str">
            <v>15-10-01A1</v>
          </cell>
          <cell r="O439" t="str">
            <v>F</v>
          </cell>
          <cell r="P439">
            <v>80</v>
          </cell>
          <cell r="Q439">
            <v>3</v>
          </cell>
          <cell r="R439">
            <v>1</v>
          </cell>
          <cell r="S439" t="str">
            <v>P15 T1</v>
          </cell>
          <cell r="T439">
            <v>822</v>
          </cell>
          <cell r="U439" t="str">
            <v>15-480</v>
          </cell>
          <cell r="AH439">
            <v>0</v>
          </cell>
          <cell r="AI439">
            <v>0</v>
          </cell>
          <cell r="AJ439">
            <v>0</v>
          </cell>
          <cell r="AK439">
            <v>0</v>
          </cell>
        </row>
        <row r="440">
          <cell r="A440" t="str">
            <v>15-483</v>
          </cell>
          <cell r="B440" t="str">
            <v>15-10-80-2</v>
          </cell>
          <cell r="D440" t="str">
            <v>P. maximinoi</v>
          </cell>
          <cell r="E440" t="str">
            <v>San Jerónimo</v>
          </cell>
          <cell r="F440">
            <v>2</v>
          </cell>
          <cell r="G440">
            <v>15.02</v>
          </cell>
          <cell r="H440" t="str">
            <v>Baja Verapaz</v>
          </cell>
          <cell r="I440" t="str">
            <v>Guatemala</v>
          </cell>
          <cell r="J440" t="str">
            <v>KLF</v>
          </cell>
          <cell r="K440" t="str">
            <v>10</v>
          </cell>
          <cell r="L440" t="str">
            <v>South Africa</v>
          </cell>
          <cell r="M440" t="str">
            <v>Trial</v>
          </cell>
          <cell r="N440" t="str">
            <v>15-10-01A1</v>
          </cell>
          <cell r="O440" t="str">
            <v>F</v>
          </cell>
          <cell r="P440">
            <v>80</v>
          </cell>
          <cell r="Q440">
            <v>2</v>
          </cell>
          <cell r="R440">
            <v>1</v>
          </cell>
          <cell r="S440" t="str">
            <v>P502 T5</v>
          </cell>
          <cell r="T440">
            <v>822</v>
          </cell>
          <cell r="U440" t="str">
            <v>15-483</v>
          </cell>
          <cell r="AH440">
            <v>0</v>
          </cell>
          <cell r="AI440">
            <v>0</v>
          </cell>
          <cell r="AJ440">
            <v>0</v>
          </cell>
          <cell r="AK440">
            <v>0</v>
          </cell>
        </row>
        <row r="441">
          <cell r="A441" t="str">
            <v>15-484</v>
          </cell>
          <cell r="B441" t="str">
            <v>15-10-94-1</v>
          </cell>
          <cell r="D441" t="str">
            <v>P. maximinoi</v>
          </cell>
          <cell r="E441" t="str">
            <v>Marcala</v>
          </cell>
          <cell r="F441">
            <v>5</v>
          </cell>
          <cell r="G441">
            <v>15.05</v>
          </cell>
          <cell r="H441" t="str">
            <v>La Paz</v>
          </cell>
          <cell r="I441" t="str">
            <v>Honduras</v>
          </cell>
          <cell r="J441" t="str">
            <v>KLF</v>
          </cell>
          <cell r="K441" t="str">
            <v>10</v>
          </cell>
          <cell r="L441" t="str">
            <v>South Africa</v>
          </cell>
          <cell r="M441" t="str">
            <v>Trial</v>
          </cell>
          <cell r="N441" t="str">
            <v>15-10-01A1</v>
          </cell>
          <cell r="O441" t="str">
            <v>F</v>
          </cell>
          <cell r="P441">
            <v>94</v>
          </cell>
          <cell r="Q441">
            <v>1</v>
          </cell>
          <cell r="R441">
            <v>1</v>
          </cell>
          <cell r="S441" t="str">
            <v>P99 T1</v>
          </cell>
          <cell r="T441">
            <v>822</v>
          </cell>
          <cell r="U441" t="str">
            <v>15-484</v>
          </cell>
          <cell r="AH441">
            <v>0</v>
          </cell>
          <cell r="AI441">
            <v>0</v>
          </cell>
          <cell r="AJ441">
            <v>0</v>
          </cell>
          <cell r="AK441">
            <v>0</v>
          </cell>
        </row>
        <row r="442">
          <cell r="A442" t="str">
            <v>15-486</v>
          </cell>
          <cell r="B442" t="str">
            <v>15-10-160-1</v>
          </cell>
          <cell r="D442" t="str">
            <v>P. maximinoi</v>
          </cell>
          <cell r="E442" t="str">
            <v>Tatumbla</v>
          </cell>
          <cell r="F442">
            <v>7</v>
          </cell>
          <cell r="G442">
            <v>15.07</v>
          </cell>
          <cell r="H442" t="str">
            <v>Fco. Morazán</v>
          </cell>
          <cell r="I442" t="str">
            <v>Honduras</v>
          </cell>
          <cell r="J442" t="str">
            <v>KLF</v>
          </cell>
          <cell r="K442" t="str">
            <v>10</v>
          </cell>
          <cell r="L442" t="str">
            <v>South Africa</v>
          </cell>
          <cell r="M442" t="str">
            <v>Trial</v>
          </cell>
          <cell r="N442" t="str">
            <v>15-10-01A1</v>
          </cell>
          <cell r="O442" t="str">
            <v>F</v>
          </cell>
          <cell r="P442">
            <v>160</v>
          </cell>
          <cell r="Q442">
            <v>1</v>
          </cell>
          <cell r="R442">
            <v>1</v>
          </cell>
          <cell r="S442" t="str">
            <v>P41 T2</v>
          </cell>
          <cell r="T442">
            <v>822</v>
          </cell>
          <cell r="U442" t="str">
            <v>15-486</v>
          </cell>
          <cell r="AH442">
            <v>0</v>
          </cell>
          <cell r="AI442">
            <v>0</v>
          </cell>
          <cell r="AJ442">
            <v>0</v>
          </cell>
          <cell r="AK442">
            <v>0</v>
          </cell>
        </row>
        <row r="443">
          <cell r="A443" t="str">
            <v>15-487</v>
          </cell>
          <cell r="B443" t="str">
            <v>15-10-160-2</v>
          </cell>
          <cell r="C443" t="str">
            <v>R160</v>
          </cell>
          <cell r="D443" t="str">
            <v>P. maximinoi</v>
          </cell>
          <cell r="E443" t="str">
            <v>Tatumbla</v>
          </cell>
          <cell r="F443">
            <v>7</v>
          </cell>
          <cell r="G443">
            <v>15.07</v>
          </cell>
          <cell r="H443" t="str">
            <v>Fco. Morazán</v>
          </cell>
          <cell r="I443" t="str">
            <v>Honduras</v>
          </cell>
          <cell r="J443" t="str">
            <v>KLF</v>
          </cell>
          <cell r="K443" t="str">
            <v>10</v>
          </cell>
          <cell r="L443" t="str">
            <v>South Africa</v>
          </cell>
          <cell r="M443" t="str">
            <v>Trial</v>
          </cell>
          <cell r="N443" t="str">
            <v>15-10-01A1</v>
          </cell>
          <cell r="O443" t="str">
            <v>F</v>
          </cell>
          <cell r="P443">
            <v>160</v>
          </cell>
          <cell r="Q443">
            <v>2</v>
          </cell>
          <cell r="R443">
            <v>1</v>
          </cell>
          <cell r="S443" t="str">
            <v>P146 T4</v>
          </cell>
          <cell r="T443">
            <v>822</v>
          </cell>
          <cell r="U443" t="str">
            <v>15-487</v>
          </cell>
          <cell r="AH443">
            <v>0</v>
          </cell>
          <cell r="AI443">
            <v>0</v>
          </cell>
          <cell r="AJ443">
            <v>0</v>
          </cell>
          <cell r="AK443">
            <v>0</v>
          </cell>
        </row>
        <row r="444">
          <cell r="A444" t="str">
            <v>15-488</v>
          </cell>
          <cell r="B444" t="str">
            <v>15-10-160-3</v>
          </cell>
          <cell r="D444" t="str">
            <v>P. maximinoi</v>
          </cell>
          <cell r="E444" t="str">
            <v>Tatumbla</v>
          </cell>
          <cell r="F444">
            <v>7</v>
          </cell>
          <cell r="G444">
            <v>15.07</v>
          </cell>
          <cell r="H444" t="str">
            <v>Fco. Morazán</v>
          </cell>
          <cell r="I444" t="str">
            <v>Honduras</v>
          </cell>
          <cell r="J444" t="str">
            <v>KLF</v>
          </cell>
          <cell r="K444" t="str">
            <v>10</v>
          </cell>
          <cell r="L444" t="str">
            <v>South Africa</v>
          </cell>
          <cell r="M444" t="str">
            <v>Trial</v>
          </cell>
          <cell r="N444" t="str">
            <v>15-10-01A1</v>
          </cell>
          <cell r="O444" t="str">
            <v>F</v>
          </cell>
          <cell r="P444">
            <v>160</v>
          </cell>
          <cell r="Q444">
            <v>3</v>
          </cell>
          <cell r="R444">
            <v>1</v>
          </cell>
          <cell r="S444" t="str">
            <v>P233 T3</v>
          </cell>
          <cell r="T444">
            <v>822</v>
          </cell>
          <cell r="U444" t="str">
            <v>15-488</v>
          </cell>
          <cell r="AH444">
            <v>0</v>
          </cell>
          <cell r="AI444">
            <v>0</v>
          </cell>
          <cell r="AJ444">
            <v>0</v>
          </cell>
          <cell r="AK444">
            <v>0</v>
          </cell>
        </row>
        <row r="445">
          <cell r="A445" t="str">
            <v>15-489</v>
          </cell>
          <cell r="B445" t="str">
            <v>15-10-160-4</v>
          </cell>
          <cell r="D445" t="str">
            <v>P. maximinoi</v>
          </cell>
          <cell r="E445" t="str">
            <v>Tatumbla</v>
          </cell>
          <cell r="F445">
            <v>7</v>
          </cell>
          <cell r="G445">
            <v>15.07</v>
          </cell>
          <cell r="H445" t="str">
            <v>Fco. Morazán</v>
          </cell>
          <cell r="I445" t="str">
            <v>Honduras</v>
          </cell>
          <cell r="J445" t="str">
            <v>KLF</v>
          </cell>
          <cell r="K445" t="str">
            <v>10</v>
          </cell>
          <cell r="L445" t="str">
            <v>South Africa</v>
          </cell>
          <cell r="M445" t="str">
            <v>Trial</v>
          </cell>
          <cell r="N445" t="str">
            <v>15-10-01A1</v>
          </cell>
          <cell r="O445" t="str">
            <v>F</v>
          </cell>
          <cell r="P445">
            <v>160</v>
          </cell>
          <cell r="Q445">
            <v>4</v>
          </cell>
          <cell r="R445">
            <v>1</v>
          </cell>
          <cell r="S445" t="str">
            <v>P479 T3</v>
          </cell>
          <cell r="T445">
            <v>822</v>
          </cell>
          <cell r="U445" t="str">
            <v>15-489</v>
          </cell>
          <cell r="AH445">
            <v>0</v>
          </cell>
          <cell r="AI445">
            <v>0</v>
          </cell>
          <cell r="AJ445">
            <v>0</v>
          </cell>
          <cell r="AK445">
            <v>0</v>
          </cell>
        </row>
        <row r="446">
          <cell r="A446" t="str">
            <v>15-491</v>
          </cell>
          <cell r="B446" t="str">
            <v>15-10-352-1</v>
          </cell>
          <cell r="D446" t="str">
            <v>P. maximinoi</v>
          </cell>
          <cell r="E446" t="str">
            <v>Dulce Nombre de Copán</v>
          </cell>
          <cell r="F446">
            <v>4</v>
          </cell>
          <cell r="G446">
            <v>15.04</v>
          </cell>
          <cell r="H446" t="str">
            <v>Copán</v>
          </cell>
          <cell r="I446" t="str">
            <v>Honduras</v>
          </cell>
          <cell r="J446" t="str">
            <v>KLF</v>
          </cell>
          <cell r="K446" t="str">
            <v>10</v>
          </cell>
          <cell r="L446" t="str">
            <v>South Africa</v>
          </cell>
          <cell r="M446" t="str">
            <v>Trial</v>
          </cell>
          <cell r="N446" t="str">
            <v>15-10-01A1</v>
          </cell>
          <cell r="O446" t="str">
            <v>F</v>
          </cell>
          <cell r="P446">
            <v>352</v>
          </cell>
          <cell r="Q446">
            <v>1</v>
          </cell>
          <cell r="R446">
            <v>1</v>
          </cell>
          <cell r="S446" t="str">
            <v>P146 T1</v>
          </cell>
          <cell r="T446">
            <v>736</v>
          </cell>
          <cell r="U446" t="str">
            <v>15-491</v>
          </cell>
          <cell r="AH446">
            <v>0</v>
          </cell>
          <cell r="AI446">
            <v>0</v>
          </cell>
          <cell r="AJ446">
            <v>0</v>
          </cell>
          <cell r="AK446">
            <v>0</v>
          </cell>
        </row>
        <row r="447">
          <cell r="A447" t="str">
            <v>15-492</v>
          </cell>
          <cell r="B447" t="str">
            <v>15-10-352-2</v>
          </cell>
          <cell r="D447" t="str">
            <v>P. maximinoi</v>
          </cell>
          <cell r="E447" t="str">
            <v>Dulce Nombre de Copán</v>
          </cell>
          <cell r="F447">
            <v>4</v>
          </cell>
          <cell r="G447">
            <v>15.04</v>
          </cell>
          <cell r="H447" t="str">
            <v>Copán</v>
          </cell>
          <cell r="I447" t="str">
            <v>Honduras</v>
          </cell>
          <cell r="J447" t="str">
            <v>KLF</v>
          </cell>
          <cell r="K447" t="str">
            <v>10</v>
          </cell>
          <cell r="L447" t="str">
            <v>South Africa</v>
          </cell>
          <cell r="M447" t="str">
            <v>Trial</v>
          </cell>
          <cell r="N447" t="str">
            <v>15-10-01A1</v>
          </cell>
          <cell r="O447" t="str">
            <v>F</v>
          </cell>
          <cell r="P447">
            <v>352</v>
          </cell>
          <cell r="Q447">
            <v>2</v>
          </cell>
          <cell r="R447">
            <v>1</v>
          </cell>
          <cell r="S447" t="str">
            <v>P154 T2</v>
          </cell>
          <cell r="T447">
            <v>822</v>
          </cell>
          <cell r="U447" t="str">
            <v>15-492</v>
          </cell>
          <cell r="AH447">
            <v>0</v>
          </cell>
          <cell r="AI447">
            <v>0</v>
          </cell>
          <cell r="AJ447">
            <v>0</v>
          </cell>
          <cell r="AK447">
            <v>0</v>
          </cell>
        </row>
        <row r="448">
          <cell r="A448" t="str">
            <v>15-495</v>
          </cell>
          <cell r="B448" t="str">
            <v>15-10-352-3</v>
          </cell>
          <cell r="D448" t="str">
            <v>P. maximinoi</v>
          </cell>
          <cell r="E448" t="str">
            <v>Dulce Nombre de Copán</v>
          </cell>
          <cell r="F448">
            <v>4</v>
          </cell>
          <cell r="G448">
            <v>15.04</v>
          </cell>
          <cell r="H448" t="str">
            <v>Copán</v>
          </cell>
          <cell r="I448" t="str">
            <v>Honduras</v>
          </cell>
          <cell r="J448" t="str">
            <v>KLF</v>
          </cell>
          <cell r="K448" t="str">
            <v>10</v>
          </cell>
          <cell r="L448" t="str">
            <v>South Africa</v>
          </cell>
          <cell r="M448" t="str">
            <v>Trial</v>
          </cell>
          <cell r="N448" t="str">
            <v>15-10-01A1</v>
          </cell>
          <cell r="O448" t="str">
            <v>F</v>
          </cell>
          <cell r="P448">
            <v>352</v>
          </cell>
          <cell r="Q448">
            <v>3</v>
          </cell>
          <cell r="R448">
            <v>1</v>
          </cell>
          <cell r="S448" t="str">
            <v>P297 T5</v>
          </cell>
          <cell r="T448">
            <v>736</v>
          </cell>
          <cell r="U448" t="str">
            <v>15-495</v>
          </cell>
          <cell r="AH448">
            <v>0</v>
          </cell>
          <cell r="AI448">
            <v>0</v>
          </cell>
          <cell r="AJ448">
            <v>0</v>
          </cell>
          <cell r="AK448">
            <v>0</v>
          </cell>
        </row>
        <row r="449">
          <cell r="A449" t="str">
            <v>15-497</v>
          </cell>
          <cell r="B449" t="str">
            <v>15-10-357-1</v>
          </cell>
          <cell r="C449" t="str">
            <v>R357</v>
          </cell>
          <cell r="D449" t="str">
            <v>P. maximinoi</v>
          </cell>
          <cell r="E449" t="str">
            <v>Dulce Nombre de Copán</v>
          </cell>
          <cell r="F449">
            <v>4</v>
          </cell>
          <cell r="G449">
            <v>15.04</v>
          </cell>
          <cell r="H449" t="str">
            <v>Copán</v>
          </cell>
          <cell r="I449" t="str">
            <v>Honduras</v>
          </cell>
          <cell r="J449" t="str">
            <v>KLF</v>
          </cell>
          <cell r="K449" t="str">
            <v>10</v>
          </cell>
          <cell r="L449" t="str">
            <v>South Africa</v>
          </cell>
          <cell r="M449" t="str">
            <v>Trial</v>
          </cell>
          <cell r="N449" t="str">
            <v>15-10-01A1</v>
          </cell>
          <cell r="O449" t="str">
            <v>F</v>
          </cell>
          <cell r="P449">
            <v>357</v>
          </cell>
          <cell r="Q449">
            <v>1</v>
          </cell>
          <cell r="R449">
            <v>1</v>
          </cell>
          <cell r="S449" t="str">
            <v>P249 T3</v>
          </cell>
          <cell r="T449">
            <v>736</v>
          </cell>
          <cell r="U449" t="str">
            <v>15-497</v>
          </cell>
          <cell r="AH449">
            <v>0</v>
          </cell>
          <cell r="AI449">
            <v>0</v>
          </cell>
          <cell r="AJ449">
            <v>0</v>
          </cell>
          <cell r="AK449">
            <v>0</v>
          </cell>
        </row>
        <row r="450">
          <cell r="A450" t="str">
            <v>15-500</v>
          </cell>
          <cell r="B450" t="str">
            <v>15-10-462-2</v>
          </cell>
          <cell r="D450" t="str">
            <v>P. maximinoi</v>
          </cell>
          <cell r="E450" t="str">
            <v>San Jerónimo CH</v>
          </cell>
          <cell r="F450">
            <v>9</v>
          </cell>
          <cell r="G450">
            <v>15.09</v>
          </cell>
          <cell r="H450" t="str">
            <v>Chiapas</v>
          </cell>
          <cell r="I450" t="str">
            <v>Mexico</v>
          </cell>
          <cell r="J450" t="str">
            <v>KLF</v>
          </cell>
          <cell r="K450" t="str">
            <v>10</v>
          </cell>
          <cell r="L450" t="str">
            <v>South Africa</v>
          </cell>
          <cell r="M450" t="str">
            <v>Trial</v>
          </cell>
          <cell r="N450" t="str">
            <v>15-10-01A1</v>
          </cell>
          <cell r="O450" t="str">
            <v>F</v>
          </cell>
          <cell r="P450">
            <v>462</v>
          </cell>
          <cell r="Q450">
            <v>2</v>
          </cell>
          <cell r="R450">
            <v>1</v>
          </cell>
          <cell r="S450" t="str">
            <v>P416 T6</v>
          </cell>
          <cell r="T450">
            <v>822</v>
          </cell>
          <cell r="U450" t="str">
            <v>15-500</v>
          </cell>
          <cell r="AH450">
            <v>0</v>
          </cell>
          <cell r="AI450">
            <v>0</v>
          </cell>
          <cell r="AJ450">
            <v>0</v>
          </cell>
          <cell r="AK450">
            <v>0</v>
          </cell>
        </row>
        <row r="451">
          <cell r="A451" t="str">
            <v>15-501</v>
          </cell>
          <cell r="B451" t="str">
            <v>15-10-477-2</v>
          </cell>
          <cell r="C451" t="str">
            <v>R477</v>
          </cell>
          <cell r="D451" t="str">
            <v>P. maximinoi</v>
          </cell>
          <cell r="E451" t="str">
            <v>San Jerónimo CH</v>
          </cell>
          <cell r="F451">
            <v>9</v>
          </cell>
          <cell r="G451">
            <v>15.09</v>
          </cell>
          <cell r="H451" t="str">
            <v>Chiapas</v>
          </cell>
          <cell r="I451" t="str">
            <v>Mexico</v>
          </cell>
          <cell r="J451" t="str">
            <v>KLF</v>
          </cell>
          <cell r="K451" t="str">
            <v>10</v>
          </cell>
          <cell r="L451" t="str">
            <v>South Africa</v>
          </cell>
          <cell r="M451" t="str">
            <v>Trial</v>
          </cell>
          <cell r="N451" t="str">
            <v>15-10-01A1</v>
          </cell>
          <cell r="O451" t="str">
            <v>F</v>
          </cell>
          <cell r="P451">
            <v>477</v>
          </cell>
          <cell r="Q451">
            <v>2</v>
          </cell>
          <cell r="R451">
            <v>1</v>
          </cell>
          <cell r="S451" t="str">
            <v>P25 T6</v>
          </cell>
          <cell r="T451">
            <v>736</v>
          </cell>
          <cell r="U451" t="str">
            <v>15-501</v>
          </cell>
          <cell r="AH451">
            <v>0</v>
          </cell>
          <cell r="AI451">
            <v>0</v>
          </cell>
          <cell r="AJ451">
            <v>0</v>
          </cell>
          <cell r="AK451">
            <v>0</v>
          </cell>
        </row>
        <row r="452">
          <cell r="A452" t="str">
            <v>15-502</v>
          </cell>
          <cell r="B452" t="str">
            <v>15-10-615-1</v>
          </cell>
          <cell r="C452" t="str">
            <v>R615</v>
          </cell>
          <cell r="D452" t="str">
            <v>P. maximinoi</v>
          </cell>
          <cell r="E452" t="str">
            <v>El Portillo</v>
          </cell>
          <cell r="F452">
            <v>19</v>
          </cell>
          <cell r="G452">
            <v>15.19</v>
          </cell>
          <cell r="H452" t="str">
            <v>Ocotepeque</v>
          </cell>
          <cell r="I452" t="str">
            <v>Honduras</v>
          </cell>
          <cell r="J452" t="str">
            <v>KLF</v>
          </cell>
          <cell r="K452" t="str">
            <v>10</v>
          </cell>
          <cell r="L452" t="str">
            <v>South Africa</v>
          </cell>
          <cell r="M452" t="str">
            <v>Trial</v>
          </cell>
          <cell r="N452" t="str">
            <v>15-10-01A1</v>
          </cell>
          <cell r="O452" t="str">
            <v>F</v>
          </cell>
          <cell r="P452">
            <v>615</v>
          </cell>
          <cell r="Q452">
            <v>1</v>
          </cell>
          <cell r="R452">
            <v>1</v>
          </cell>
          <cell r="S452" t="str">
            <v>P75 T2</v>
          </cell>
          <cell r="T452">
            <v>736</v>
          </cell>
          <cell r="U452" t="str">
            <v>15-502</v>
          </cell>
          <cell r="AH452">
            <v>0</v>
          </cell>
          <cell r="AI452">
            <v>0</v>
          </cell>
          <cell r="AJ452">
            <v>0</v>
          </cell>
          <cell r="AK452">
            <v>0</v>
          </cell>
        </row>
        <row r="453">
          <cell r="A453" t="str">
            <v>15-503</v>
          </cell>
          <cell r="B453" t="str">
            <v>15-10-615-2</v>
          </cell>
          <cell r="C453" t="str">
            <v>R615</v>
          </cell>
          <cell r="D453" t="str">
            <v>P. maximinoi</v>
          </cell>
          <cell r="E453" t="str">
            <v>El Portillo</v>
          </cell>
          <cell r="F453">
            <v>19</v>
          </cell>
          <cell r="G453">
            <v>15.19</v>
          </cell>
          <cell r="H453" t="str">
            <v>Ocotepeque</v>
          </cell>
          <cell r="I453" t="str">
            <v>Honduras</v>
          </cell>
          <cell r="J453" t="str">
            <v>KLF</v>
          </cell>
          <cell r="K453" t="str">
            <v>10</v>
          </cell>
          <cell r="L453" t="str">
            <v>South Africa</v>
          </cell>
          <cell r="M453" t="str">
            <v>Trial</v>
          </cell>
          <cell r="N453" t="str">
            <v>15-10-01A1</v>
          </cell>
          <cell r="O453" t="str">
            <v>F</v>
          </cell>
          <cell r="P453">
            <v>615</v>
          </cell>
          <cell r="Q453">
            <v>2</v>
          </cell>
          <cell r="R453">
            <v>1</v>
          </cell>
          <cell r="S453" t="str">
            <v>P75 T5</v>
          </cell>
          <cell r="T453">
            <v>736</v>
          </cell>
          <cell r="U453" t="str">
            <v>15-503</v>
          </cell>
          <cell r="AH453">
            <v>0</v>
          </cell>
          <cell r="AI453">
            <v>0</v>
          </cell>
          <cell r="AJ453">
            <v>0</v>
          </cell>
          <cell r="AK453">
            <v>0</v>
          </cell>
        </row>
        <row r="454">
          <cell r="A454" t="str">
            <v>15-504</v>
          </cell>
          <cell r="B454" t="str">
            <v>15-10-615-3</v>
          </cell>
          <cell r="D454" t="str">
            <v>P. maximinoi</v>
          </cell>
          <cell r="E454" t="str">
            <v>El Portillo</v>
          </cell>
          <cell r="F454">
            <v>19</v>
          </cell>
          <cell r="G454">
            <v>15.19</v>
          </cell>
          <cell r="H454" t="str">
            <v>Ocotepeque</v>
          </cell>
          <cell r="I454" t="str">
            <v>Honduras</v>
          </cell>
          <cell r="J454" t="str">
            <v>KLF</v>
          </cell>
          <cell r="K454" t="str">
            <v>10</v>
          </cell>
          <cell r="L454" t="str">
            <v>South Africa</v>
          </cell>
          <cell r="M454" t="str">
            <v>Trial</v>
          </cell>
          <cell r="N454" t="str">
            <v>15-10-01A1</v>
          </cell>
          <cell r="O454" t="str">
            <v>F</v>
          </cell>
          <cell r="P454">
            <v>615</v>
          </cell>
          <cell r="Q454">
            <v>3</v>
          </cell>
          <cell r="R454">
            <v>1</v>
          </cell>
          <cell r="S454" t="str">
            <v>P121 T4</v>
          </cell>
          <cell r="T454">
            <v>736</v>
          </cell>
          <cell r="U454" t="str">
            <v>15-504</v>
          </cell>
          <cell r="AH454">
            <v>0</v>
          </cell>
          <cell r="AI454">
            <v>0</v>
          </cell>
          <cell r="AJ454">
            <v>0</v>
          </cell>
          <cell r="AK454">
            <v>0</v>
          </cell>
        </row>
        <row r="455">
          <cell r="A455" t="str">
            <v>15-505</v>
          </cell>
          <cell r="B455" t="str">
            <v>15-10-615-4</v>
          </cell>
          <cell r="C455" t="str">
            <v>R615</v>
          </cell>
          <cell r="D455" t="str">
            <v>P. maximinoi</v>
          </cell>
          <cell r="E455" t="str">
            <v>El Portillo</v>
          </cell>
          <cell r="F455">
            <v>19</v>
          </cell>
          <cell r="G455">
            <v>15.19</v>
          </cell>
          <cell r="H455" t="str">
            <v>Ocotepeque</v>
          </cell>
          <cell r="I455" t="str">
            <v>Honduras</v>
          </cell>
          <cell r="J455" t="str">
            <v>KLF</v>
          </cell>
          <cell r="K455" t="str">
            <v>10</v>
          </cell>
          <cell r="L455" t="str">
            <v>South Africa</v>
          </cell>
          <cell r="M455" t="str">
            <v>Trial</v>
          </cell>
          <cell r="N455" t="str">
            <v>15-10-01A1</v>
          </cell>
          <cell r="O455" t="str">
            <v>F</v>
          </cell>
          <cell r="P455">
            <v>615</v>
          </cell>
          <cell r="Q455">
            <v>4</v>
          </cell>
          <cell r="R455">
            <v>1</v>
          </cell>
          <cell r="S455" t="str">
            <v>P121 T6</v>
          </cell>
          <cell r="T455">
            <v>736</v>
          </cell>
          <cell r="U455" t="str">
            <v>15-505</v>
          </cell>
          <cell r="AH455">
            <v>0</v>
          </cell>
          <cell r="AI455">
            <v>0</v>
          </cell>
          <cell r="AJ455">
            <v>0</v>
          </cell>
          <cell r="AK455">
            <v>0</v>
          </cell>
        </row>
        <row r="456">
          <cell r="A456" t="str">
            <v>15-509</v>
          </cell>
          <cell r="B456" t="str">
            <v>15-10-615-5</v>
          </cell>
          <cell r="D456" t="str">
            <v>P. maximinoi</v>
          </cell>
          <cell r="E456" t="str">
            <v>El Portillo</v>
          </cell>
          <cell r="F456">
            <v>19</v>
          </cell>
          <cell r="G456">
            <v>15.19</v>
          </cell>
          <cell r="H456" t="str">
            <v>Ocotepeque</v>
          </cell>
          <cell r="I456" t="str">
            <v>Honduras</v>
          </cell>
          <cell r="J456" t="str">
            <v>KLF</v>
          </cell>
          <cell r="K456" t="str">
            <v>10</v>
          </cell>
          <cell r="L456" t="str">
            <v>South Africa</v>
          </cell>
          <cell r="M456" t="str">
            <v>Trial</v>
          </cell>
          <cell r="N456" t="str">
            <v>15-10-01A1</v>
          </cell>
          <cell r="O456" t="str">
            <v>F</v>
          </cell>
          <cell r="P456">
            <v>615</v>
          </cell>
          <cell r="Q456">
            <v>5</v>
          </cell>
          <cell r="R456">
            <v>1</v>
          </cell>
          <cell r="S456" t="str">
            <v>P292 T5</v>
          </cell>
          <cell r="T456">
            <v>736</v>
          </cell>
          <cell r="U456" t="str">
            <v>15-509</v>
          </cell>
          <cell r="AH456">
            <v>0</v>
          </cell>
          <cell r="AI456">
            <v>0</v>
          </cell>
          <cell r="AJ456">
            <v>0</v>
          </cell>
          <cell r="AK456">
            <v>0</v>
          </cell>
        </row>
        <row r="457">
          <cell r="A457" t="str">
            <v>15-511</v>
          </cell>
          <cell r="B457" t="str">
            <v>15-10-616-1</v>
          </cell>
          <cell r="D457" t="str">
            <v>P. maximinoi</v>
          </cell>
          <cell r="E457" t="str">
            <v>El Portillo</v>
          </cell>
          <cell r="F457">
            <v>19</v>
          </cell>
          <cell r="G457">
            <v>15.19</v>
          </cell>
          <cell r="H457" t="str">
            <v>Ocotepeque</v>
          </cell>
          <cell r="I457" t="str">
            <v>Honduras</v>
          </cell>
          <cell r="J457" t="str">
            <v>KLF</v>
          </cell>
          <cell r="K457" t="str">
            <v>10</v>
          </cell>
          <cell r="L457" t="str">
            <v>South Africa</v>
          </cell>
          <cell r="M457" t="str">
            <v>Trial</v>
          </cell>
          <cell r="N457" t="str">
            <v>15-10-01A1</v>
          </cell>
          <cell r="O457" t="str">
            <v>F</v>
          </cell>
          <cell r="P457">
            <v>616</v>
          </cell>
          <cell r="Q457">
            <v>1</v>
          </cell>
          <cell r="R457">
            <v>1</v>
          </cell>
          <cell r="S457" t="str">
            <v>P186 T4</v>
          </cell>
          <cell r="T457">
            <v>736</v>
          </cell>
          <cell r="U457" t="str">
            <v>15-511</v>
          </cell>
          <cell r="AH457">
            <v>0</v>
          </cell>
          <cell r="AI457">
            <v>0</v>
          </cell>
          <cell r="AJ457">
            <v>0</v>
          </cell>
          <cell r="AK457">
            <v>0</v>
          </cell>
        </row>
        <row r="458">
          <cell r="A458" t="str">
            <v>15-513</v>
          </cell>
          <cell r="B458" t="str">
            <v>15-10-616-2</v>
          </cell>
          <cell r="C458" t="str">
            <v>R616</v>
          </cell>
          <cell r="D458" t="str">
            <v>P. maximinoi</v>
          </cell>
          <cell r="E458" t="str">
            <v>El Portillo</v>
          </cell>
          <cell r="F458">
            <v>19</v>
          </cell>
          <cell r="G458">
            <v>15.19</v>
          </cell>
          <cell r="H458" t="str">
            <v>Ocotepeque</v>
          </cell>
          <cell r="I458" t="str">
            <v>Honduras</v>
          </cell>
          <cell r="J458" t="str">
            <v>KLF</v>
          </cell>
          <cell r="K458" t="str">
            <v>10</v>
          </cell>
          <cell r="L458" t="str">
            <v>South Africa</v>
          </cell>
          <cell r="M458" t="str">
            <v>Trial</v>
          </cell>
          <cell r="N458" t="str">
            <v>15-10-01A1</v>
          </cell>
          <cell r="O458" t="str">
            <v>F</v>
          </cell>
          <cell r="P458">
            <v>616</v>
          </cell>
          <cell r="Q458">
            <v>2</v>
          </cell>
          <cell r="R458">
            <v>1</v>
          </cell>
          <cell r="S458" t="str">
            <v>P321 T1</v>
          </cell>
          <cell r="T458">
            <v>736</v>
          </cell>
          <cell r="U458" t="str">
            <v>15-513</v>
          </cell>
          <cell r="AH458">
            <v>0</v>
          </cell>
          <cell r="AI458">
            <v>0</v>
          </cell>
          <cell r="AJ458">
            <v>0</v>
          </cell>
          <cell r="AK458">
            <v>0</v>
          </cell>
        </row>
        <row r="459">
          <cell r="A459" t="str">
            <v>15-516</v>
          </cell>
          <cell r="B459" t="str">
            <v>15-10-617-2</v>
          </cell>
          <cell r="D459" t="str">
            <v>P. maximinoi</v>
          </cell>
          <cell r="E459" t="str">
            <v>El Portillo</v>
          </cell>
          <cell r="F459">
            <v>19</v>
          </cell>
          <cell r="G459">
            <v>15.19</v>
          </cell>
          <cell r="H459" t="str">
            <v>Ocotepeque</v>
          </cell>
          <cell r="I459" t="str">
            <v>Honduras</v>
          </cell>
          <cell r="J459" t="str">
            <v>KLF</v>
          </cell>
          <cell r="K459" t="str">
            <v>10</v>
          </cell>
          <cell r="L459" t="str">
            <v>South Africa</v>
          </cell>
          <cell r="M459" t="str">
            <v>Trial</v>
          </cell>
          <cell r="N459" t="str">
            <v>15-10-01A1</v>
          </cell>
          <cell r="O459" t="str">
            <v>F</v>
          </cell>
          <cell r="P459">
            <v>617</v>
          </cell>
          <cell r="Q459">
            <v>2</v>
          </cell>
          <cell r="R459">
            <v>1</v>
          </cell>
          <cell r="S459" t="str">
            <v>P77 T5</v>
          </cell>
          <cell r="T459">
            <v>736</v>
          </cell>
          <cell r="U459" t="str">
            <v>15-516</v>
          </cell>
          <cell r="AH459">
            <v>0</v>
          </cell>
          <cell r="AI459">
            <v>0</v>
          </cell>
          <cell r="AJ459">
            <v>0</v>
          </cell>
          <cell r="AK459">
            <v>0</v>
          </cell>
        </row>
        <row r="460">
          <cell r="A460" t="str">
            <v>15-518</v>
          </cell>
          <cell r="B460" t="str">
            <v>15-10-618-3</v>
          </cell>
          <cell r="D460" t="str">
            <v>P. maximinoi</v>
          </cell>
          <cell r="E460" t="str">
            <v>El Portillo</v>
          </cell>
          <cell r="F460">
            <v>19</v>
          </cell>
          <cell r="G460">
            <v>15.19</v>
          </cell>
          <cell r="H460" t="str">
            <v>Ocotepeque</v>
          </cell>
          <cell r="I460" t="str">
            <v>Honduras</v>
          </cell>
          <cell r="J460" t="str">
            <v>KLF</v>
          </cell>
          <cell r="K460" t="str">
            <v>10</v>
          </cell>
          <cell r="L460" t="str">
            <v>South Africa</v>
          </cell>
          <cell r="M460" t="str">
            <v>Trial</v>
          </cell>
          <cell r="N460" t="str">
            <v>15-10-01A1</v>
          </cell>
          <cell r="O460" t="str">
            <v>F</v>
          </cell>
          <cell r="P460">
            <v>618</v>
          </cell>
          <cell r="Q460">
            <v>3</v>
          </cell>
          <cell r="R460">
            <v>1</v>
          </cell>
          <cell r="S460" t="str">
            <v>P78 T1</v>
          </cell>
          <cell r="T460">
            <v>736</v>
          </cell>
          <cell r="U460" t="str">
            <v>15-518</v>
          </cell>
          <cell r="AH460">
            <v>0</v>
          </cell>
          <cell r="AI460">
            <v>0</v>
          </cell>
          <cell r="AJ460">
            <v>0</v>
          </cell>
          <cell r="AK460">
            <v>0</v>
          </cell>
        </row>
        <row r="461">
          <cell r="A461" t="str">
            <v>15-519</v>
          </cell>
          <cell r="B461" t="str">
            <v>15-10-618-4</v>
          </cell>
          <cell r="D461" t="str">
            <v>P. maximinoi</v>
          </cell>
          <cell r="E461" t="str">
            <v>El Portillo</v>
          </cell>
          <cell r="F461">
            <v>19</v>
          </cell>
          <cell r="G461">
            <v>15.19</v>
          </cell>
          <cell r="H461" t="str">
            <v>Ocotepeque</v>
          </cell>
          <cell r="I461" t="str">
            <v>Honduras</v>
          </cell>
          <cell r="J461" t="str">
            <v>KLF</v>
          </cell>
          <cell r="K461" t="str">
            <v>10</v>
          </cell>
          <cell r="L461" t="str">
            <v>South Africa</v>
          </cell>
          <cell r="M461" t="str">
            <v>Trial</v>
          </cell>
          <cell r="N461" t="str">
            <v>15-10-01A1</v>
          </cell>
          <cell r="O461" t="str">
            <v>F</v>
          </cell>
          <cell r="P461">
            <v>618</v>
          </cell>
          <cell r="Q461">
            <v>4</v>
          </cell>
          <cell r="R461">
            <v>1</v>
          </cell>
          <cell r="S461" t="str">
            <v>P78 T3</v>
          </cell>
          <cell r="T461">
            <v>736</v>
          </cell>
          <cell r="U461" t="str">
            <v>15-519</v>
          </cell>
          <cell r="AH461">
            <v>0</v>
          </cell>
          <cell r="AI461">
            <v>0</v>
          </cell>
          <cell r="AJ461">
            <v>0</v>
          </cell>
          <cell r="AK461">
            <v>0</v>
          </cell>
        </row>
        <row r="462">
          <cell r="A462" t="str">
            <v>15-521</v>
          </cell>
          <cell r="B462" t="str">
            <v>15-10-618-5</v>
          </cell>
          <cell r="D462" t="str">
            <v>P. maximinoi</v>
          </cell>
          <cell r="E462" t="str">
            <v>El Portillo</v>
          </cell>
          <cell r="F462">
            <v>19</v>
          </cell>
          <cell r="G462">
            <v>15.19</v>
          </cell>
          <cell r="H462" t="str">
            <v>Ocotepeque</v>
          </cell>
          <cell r="I462" t="str">
            <v>Honduras</v>
          </cell>
          <cell r="J462" t="str">
            <v>KLF</v>
          </cell>
          <cell r="K462" t="str">
            <v>10</v>
          </cell>
          <cell r="L462" t="str">
            <v>South Africa</v>
          </cell>
          <cell r="M462" t="str">
            <v>Trial</v>
          </cell>
          <cell r="N462" t="str">
            <v>15-10-01A1</v>
          </cell>
          <cell r="O462" t="str">
            <v>F</v>
          </cell>
          <cell r="P462">
            <v>618</v>
          </cell>
          <cell r="Q462">
            <v>5</v>
          </cell>
          <cell r="R462">
            <v>1</v>
          </cell>
          <cell r="S462" t="str">
            <v>P212 T6</v>
          </cell>
          <cell r="T462">
            <v>736</v>
          </cell>
          <cell r="U462" t="str">
            <v>15-521</v>
          </cell>
          <cell r="AH462">
            <v>0</v>
          </cell>
          <cell r="AI462">
            <v>0</v>
          </cell>
          <cell r="AJ462">
            <v>0</v>
          </cell>
          <cell r="AK462">
            <v>0</v>
          </cell>
        </row>
        <row r="463">
          <cell r="A463" t="str">
            <v>15-522</v>
          </cell>
          <cell r="B463" t="str">
            <v>15-10-618-6</v>
          </cell>
          <cell r="C463" t="str">
            <v>R618</v>
          </cell>
          <cell r="D463" t="str">
            <v>P. maximinoi</v>
          </cell>
          <cell r="E463" t="str">
            <v>El Portillo</v>
          </cell>
          <cell r="F463">
            <v>19</v>
          </cell>
          <cell r="G463">
            <v>15.19</v>
          </cell>
          <cell r="H463" t="str">
            <v>Ocotepeque</v>
          </cell>
          <cell r="I463" t="str">
            <v>Honduras</v>
          </cell>
          <cell r="J463" t="str">
            <v>KLF</v>
          </cell>
          <cell r="K463" t="str">
            <v>10</v>
          </cell>
          <cell r="L463" t="str">
            <v>South Africa</v>
          </cell>
          <cell r="M463" t="str">
            <v>Trial</v>
          </cell>
          <cell r="N463" t="str">
            <v>15-10-01A1</v>
          </cell>
          <cell r="O463" t="str">
            <v>F</v>
          </cell>
          <cell r="P463">
            <v>618</v>
          </cell>
          <cell r="Q463">
            <v>6</v>
          </cell>
          <cell r="R463">
            <v>1</v>
          </cell>
          <cell r="S463" t="str">
            <v>P295 T4</v>
          </cell>
          <cell r="T463">
            <v>736</v>
          </cell>
          <cell r="U463" t="str">
            <v>15-522</v>
          </cell>
          <cell r="AH463">
            <v>0</v>
          </cell>
          <cell r="AI463">
            <v>0</v>
          </cell>
          <cell r="AJ463">
            <v>0</v>
          </cell>
          <cell r="AK463">
            <v>0</v>
          </cell>
        </row>
        <row r="464">
          <cell r="A464" t="str">
            <v>15-542</v>
          </cell>
          <cell r="B464" t="str">
            <v>15-26-12-1</v>
          </cell>
          <cell r="D464" t="str">
            <v>P. maximinoi</v>
          </cell>
          <cell r="E464" t="str">
            <v>Cobán</v>
          </cell>
          <cell r="F464">
            <v>1</v>
          </cell>
          <cell r="G464">
            <v>15.01</v>
          </cell>
          <cell r="H464" t="str">
            <v>Alta Verapaz</v>
          </cell>
          <cell r="I464" t="str">
            <v>Guatemala</v>
          </cell>
          <cell r="J464" t="str">
            <v>KLABIN PR</v>
          </cell>
          <cell r="K464" t="str">
            <v>26</v>
          </cell>
          <cell r="L464" t="str">
            <v>Brazil</v>
          </cell>
          <cell r="M464" t="str">
            <v>Trial</v>
          </cell>
          <cell r="N464" t="str">
            <v>15-26-02B1</v>
          </cell>
          <cell r="O464" t="str">
            <v>-</v>
          </cell>
          <cell r="P464">
            <v>12</v>
          </cell>
          <cell r="Q464">
            <v>1</v>
          </cell>
          <cell r="R464">
            <v>1</v>
          </cell>
          <cell r="S464" t="str">
            <v>R8 T4</v>
          </cell>
          <cell r="T464" t="str">
            <v>A-844-2</v>
          </cell>
          <cell r="U464" t="str">
            <v>15-542</v>
          </cell>
          <cell r="W464">
            <v>1</v>
          </cell>
          <cell r="X464">
            <v>0</v>
          </cell>
          <cell r="Y464">
            <v>1</v>
          </cell>
          <cell r="Z464">
            <v>57</v>
          </cell>
          <cell r="AA464">
            <v>207</v>
          </cell>
          <cell r="AH464">
            <v>0</v>
          </cell>
          <cell r="AI464">
            <v>1</v>
          </cell>
          <cell r="AJ464">
            <v>57</v>
          </cell>
          <cell r="AK464">
            <v>356</v>
          </cell>
        </row>
        <row r="465">
          <cell r="A465" t="str">
            <v>15-543</v>
          </cell>
          <cell r="B465" t="str">
            <v>15-26-15-1</v>
          </cell>
          <cell r="C465" t="str">
            <v>R15</v>
          </cell>
          <cell r="D465" t="str">
            <v>P. maximinoi</v>
          </cell>
          <cell r="E465" t="str">
            <v>Cobán</v>
          </cell>
          <cell r="F465">
            <v>1</v>
          </cell>
          <cell r="G465">
            <v>15.01</v>
          </cell>
          <cell r="H465" t="str">
            <v>Alta Verapaz</v>
          </cell>
          <cell r="I465" t="str">
            <v>Guatemala</v>
          </cell>
          <cell r="J465" t="str">
            <v>KLABIN PR</v>
          </cell>
          <cell r="K465" t="str">
            <v>26</v>
          </cell>
          <cell r="L465" t="str">
            <v>Brazil</v>
          </cell>
          <cell r="M465" t="str">
            <v>Trial</v>
          </cell>
          <cell r="N465" t="str">
            <v>15-26-02B1</v>
          </cell>
          <cell r="O465" t="str">
            <v>-</v>
          </cell>
          <cell r="P465">
            <v>15</v>
          </cell>
          <cell r="Q465">
            <v>1</v>
          </cell>
          <cell r="R465">
            <v>1</v>
          </cell>
          <cell r="S465" t="str">
            <v>R5 T1</v>
          </cell>
          <cell r="T465" t="str">
            <v>A-548-1</v>
          </cell>
          <cell r="U465" t="str">
            <v>15-543</v>
          </cell>
          <cell r="W465">
            <v>3</v>
          </cell>
          <cell r="X465">
            <v>0</v>
          </cell>
          <cell r="Y465">
            <v>3</v>
          </cell>
          <cell r="Z465">
            <v>30</v>
          </cell>
          <cell r="AA465">
            <v>480</v>
          </cell>
          <cell r="AH465">
            <v>0</v>
          </cell>
          <cell r="AI465">
            <v>3</v>
          </cell>
          <cell r="AJ465">
            <v>30</v>
          </cell>
          <cell r="AK465">
            <v>489</v>
          </cell>
        </row>
        <row r="466">
          <cell r="A466" t="str">
            <v>15-544</v>
          </cell>
          <cell r="B466" t="str">
            <v>15-26-15-2</v>
          </cell>
          <cell r="D466" t="str">
            <v>P. maximinoi</v>
          </cell>
          <cell r="E466" t="str">
            <v>Cobán</v>
          </cell>
          <cell r="F466">
            <v>1</v>
          </cell>
          <cell r="G466">
            <v>15.01</v>
          </cell>
          <cell r="H466" t="str">
            <v>Alta Verapaz</v>
          </cell>
          <cell r="I466" t="str">
            <v>Guatemala</v>
          </cell>
          <cell r="J466" t="str">
            <v>KLABIN PR</v>
          </cell>
          <cell r="K466" t="str">
            <v>26</v>
          </cell>
          <cell r="L466" t="str">
            <v>Brazil</v>
          </cell>
          <cell r="M466" t="str">
            <v>Trial</v>
          </cell>
          <cell r="N466" t="str">
            <v>15-26-02B1</v>
          </cell>
          <cell r="O466" t="str">
            <v>-</v>
          </cell>
          <cell r="P466">
            <v>15</v>
          </cell>
          <cell r="Q466">
            <v>2</v>
          </cell>
          <cell r="R466">
            <v>1</v>
          </cell>
          <cell r="S466" t="str">
            <v>R6 T2</v>
          </cell>
          <cell r="T466" t="str">
            <v>A-623-4</v>
          </cell>
          <cell r="U466" t="str">
            <v>15-544</v>
          </cell>
          <cell r="W466">
            <v>7</v>
          </cell>
          <cell r="X466">
            <v>0</v>
          </cell>
          <cell r="Y466">
            <v>7</v>
          </cell>
          <cell r="Z466">
            <v>84</v>
          </cell>
          <cell r="AA466">
            <v>1134</v>
          </cell>
          <cell r="AE466">
            <v>2</v>
          </cell>
          <cell r="AH466">
            <v>2</v>
          </cell>
          <cell r="AI466">
            <v>5</v>
          </cell>
          <cell r="AJ466">
            <v>84</v>
          </cell>
          <cell r="AK466">
            <v>678</v>
          </cell>
        </row>
        <row r="467">
          <cell r="A467" t="str">
            <v>15-545</v>
          </cell>
          <cell r="B467" t="str">
            <v>15-26-15-3</v>
          </cell>
          <cell r="C467" t="str">
            <v>R15</v>
          </cell>
          <cell r="D467" t="str">
            <v>P. maximinoi</v>
          </cell>
          <cell r="E467" t="str">
            <v>Cobán</v>
          </cell>
          <cell r="F467">
            <v>1</v>
          </cell>
          <cell r="G467">
            <v>15.01</v>
          </cell>
          <cell r="H467" t="str">
            <v>Alta Verapaz</v>
          </cell>
          <cell r="I467" t="str">
            <v>Guatemala</v>
          </cell>
          <cell r="J467" t="str">
            <v>KLABIN PR</v>
          </cell>
          <cell r="K467" t="str">
            <v>26</v>
          </cell>
          <cell r="L467" t="str">
            <v>Brazil</v>
          </cell>
          <cell r="M467" t="str">
            <v>Trial</v>
          </cell>
          <cell r="N467" t="str">
            <v>15-26-02B1</v>
          </cell>
          <cell r="O467" t="str">
            <v>-</v>
          </cell>
          <cell r="P467">
            <v>15</v>
          </cell>
          <cell r="Q467">
            <v>3</v>
          </cell>
          <cell r="R467">
            <v>1</v>
          </cell>
          <cell r="S467" t="str">
            <v>R7 T6</v>
          </cell>
          <cell r="T467" t="str">
            <v>A-717-4</v>
          </cell>
          <cell r="U467" t="str">
            <v>15-545</v>
          </cell>
          <cell r="W467">
            <v>0</v>
          </cell>
          <cell r="X467">
            <v>0</v>
          </cell>
          <cell r="Y467">
            <v>0</v>
          </cell>
          <cell r="Z467">
            <v>14</v>
          </cell>
          <cell r="AA467">
            <v>14</v>
          </cell>
          <cell r="AH467">
            <v>0</v>
          </cell>
          <cell r="AI467">
            <v>0</v>
          </cell>
          <cell r="AJ467">
            <v>14</v>
          </cell>
          <cell r="AK467">
            <v>14</v>
          </cell>
        </row>
        <row r="468">
          <cell r="A468" t="str">
            <v>15-546</v>
          </cell>
          <cell r="B468" t="str">
            <v>15-26-15-4</v>
          </cell>
          <cell r="D468" t="str">
            <v>P. maximinoi</v>
          </cell>
          <cell r="E468" t="str">
            <v>Cobán</v>
          </cell>
          <cell r="F468">
            <v>1</v>
          </cell>
          <cell r="G468">
            <v>15.01</v>
          </cell>
          <cell r="H468" t="str">
            <v>Alta Verapaz</v>
          </cell>
          <cell r="I468" t="str">
            <v>Guatemala</v>
          </cell>
          <cell r="J468" t="str">
            <v>KLABIN PR</v>
          </cell>
          <cell r="K468" t="str">
            <v>26</v>
          </cell>
          <cell r="L468" t="str">
            <v>Brazil</v>
          </cell>
          <cell r="M468" t="str">
            <v>Trial</v>
          </cell>
          <cell r="N468" t="str">
            <v>15-26-02B1</v>
          </cell>
          <cell r="O468" t="str">
            <v>-</v>
          </cell>
          <cell r="P468">
            <v>15</v>
          </cell>
          <cell r="Q468">
            <v>4</v>
          </cell>
          <cell r="R468">
            <v>1</v>
          </cell>
          <cell r="S468" t="str">
            <v>R9 T4</v>
          </cell>
          <cell r="T468" t="str">
            <v>A-935-4</v>
          </cell>
          <cell r="U468" t="str">
            <v>15-546</v>
          </cell>
          <cell r="W468">
            <v>2</v>
          </cell>
          <cell r="X468">
            <v>0</v>
          </cell>
          <cell r="Y468">
            <v>2</v>
          </cell>
          <cell r="Z468">
            <v>58</v>
          </cell>
          <cell r="AA468">
            <v>358</v>
          </cell>
          <cell r="AH468">
            <v>0</v>
          </cell>
          <cell r="AI468">
            <v>2</v>
          </cell>
          <cell r="AJ468">
            <v>58</v>
          </cell>
          <cell r="AK468">
            <v>358</v>
          </cell>
        </row>
        <row r="469">
          <cell r="A469" t="str">
            <v>15-547</v>
          </cell>
          <cell r="B469" t="str">
            <v>15-26-16-2</v>
          </cell>
          <cell r="D469" t="str">
            <v>P. maximinoi</v>
          </cell>
          <cell r="E469" t="str">
            <v>Cobán</v>
          </cell>
          <cell r="F469">
            <v>1</v>
          </cell>
          <cell r="G469">
            <v>15.01</v>
          </cell>
          <cell r="H469" t="str">
            <v>Alta Verapaz</v>
          </cell>
          <cell r="I469" t="str">
            <v>Guatemala</v>
          </cell>
          <cell r="J469" t="str">
            <v>KLABIN PR</v>
          </cell>
          <cell r="K469" t="str">
            <v>26</v>
          </cell>
          <cell r="L469" t="str">
            <v>Brazil</v>
          </cell>
          <cell r="M469" t="str">
            <v>Trial</v>
          </cell>
          <cell r="N469" t="str">
            <v>15-26-02B1</v>
          </cell>
          <cell r="O469" t="str">
            <v>-</v>
          </cell>
          <cell r="P469">
            <v>16</v>
          </cell>
          <cell r="Q469">
            <v>2</v>
          </cell>
          <cell r="R469">
            <v>1</v>
          </cell>
          <cell r="S469" t="str">
            <v>R3 T3</v>
          </cell>
          <cell r="T469" t="str">
            <v>A-306-2</v>
          </cell>
          <cell r="U469" t="str">
            <v>15-547</v>
          </cell>
          <cell r="W469">
            <v>7</v>
          </cell>
          <cell r="X469">
            <v>0</v>
          </cell>
          <cell r="Y469">
            <v>7</v>
          </cell>
          <cell r="Z469">
            <v>4</v>
          </cell>
          <cell r="AA469">
            <v>1054</v>
          </cell>
          <cell r="AE469">
            <v>1</v>
          </cell>
          <cell r="AH469">
            <v>1</v>
          </cell>
          <cell r="AI469">
            <v>6</v>
          </cell>
          <cell r="AJ469">
            <v>4</v>
          </cell>
          <cell r="AK469">
            <v>605</v>
          </cell>
        </row>
        <row r="470">
          <cell r="A470" t="str">
            <v>15-548</v>
          </cell>
          <cell r="B470" t="str">
            <v>15-26-16-3</v>
          </cell>
          <cell r="D470" t="str">
            <v>P. maximinoi</v>
          </cell>
          <cell r="E470" t="str">
            <v>Cobán</v>
          </cell>
          <cell r="F470">
            <v>1</v>
          </cell>
          <cell r="G470">
            <v>15.01</v>
          </cell>
          <cell r="H470" t="str">
            <v>Alta Verapaz</v>
          </cell>
          <cell r="I470" t="str">
            <v>Guatemala</v>
          </cell>
          <cell r="J470" t="str">
            <v>KLABIN PR</v>
          </cell>
          <cell r="K470" t="str">
            <v>26</v>
          </cell>
          <cell r="L470" t="str">
            <v>Brazil</v>
          </cell>
          <cell r="M470" t="str">
            <v>Trial</v>
          </cell>
          <cell r="N470" t="str">
            <v>15-26-02B1</v>
          </cell>
          <cell r="O470" t="str">
            <v>-</v>
          </cell>
          <cell r="P470">
            <v>16</v>
          </cell>
          <cell r="Q470">
            <v>3</v>
          </cell>
          <cell r="R470">
            <v>1</v>
          </cell>
          <cell r="S470" t="str">
            <v>R4 T4</v>
          </cell>
          <cell r="T470" t="str">
            <v>A-446-1</v>
          </cell>
          <cell r="U470" t="str">
            <v>15-548</v>
          </cell>
          <cell r="W470">
            <v>4</v>
          </cell>
          <cell r="X470">
            <v>0</v>
          </cell>
          <cell r="Y470">
            <v>4</v>
          </cell>
          <cell r="Z470">
            <v>48</v>
          </cell>
          <cell r="AA470">
            <v>648</v>
          </cell>
          <cell r="AH470">
            <v>0</v>
          </cell>
          <cell r="AI470">
            <v>4</v>
          </cell>
          <cell r="AJ470">
            <v>48</v>
          </cell>
          <cell r="AK470">
            <v>650</v>
          </cell>
        </row>
        <row r="471">
          <cell r="A471" t="str">
            <v>15-549</v>
          </cell>
          <cell r="B471" t="str">
            <v>15-26-16-4</v>
          </cell>
          <cell r="C471" t="str">
            <v>R16</v>
          </cell>
          <cell r="D471" t="str">
            <v>P. maximinoi</v>
          </cell>
          <cell r="E471" t="str">
            <v>Cobán</v>
          </cell>
          <cell r="F471">
            <v>1</v>
          </cell>
          <cell r="G471">
            <v>15.01</v>
          </cell>
          <cell r="H471" t="str">
            <v>Alta Verapaz</v>
          </cell>
          <cell r="I471" t="str">
            <v>Guatemala</v>
          </cell>
          <cell r="J471" t="str">
            <v>KLABIN PR</v>
          </cell>
          <cell r="K471" t="str">
            <v>26</v>
          </cell>
          <cell r="L471" t="str">
            <v>Brazil</v>
          </cell>
          <cell r="M471" t="str">
            <v>Trial</v>
          </cell>
          <cell r="N471" t="str">
            <v>15-26-02B1</v>
          </cell>
          <cell r="O471" t="str">
            <v>-</v>
          </cell>
          <cell r="P471">
            <v>16</v>
          </cell>
          <cell r="Q471">
            <v>4</v>
          </cell>
          <cell r="R471">
            <v>1</v>
          </cell>
          <cell r="S471" t="str">
            <v>R7 T2</v>
          </cell>
          <cell r="T471" t="str">
            <v>A-701-2</v>
          </cell>
          <cell r="U471" t="str">
            <v>15-549</v>
          </cell>
          <cell r="W471">
            <v>3</v>
          </cell>
          <cell r="X471">
            <v>0</v>
          </cell>
          <cell r="Y471">
            <v>3</v>
          </cell>
          <cell r="Z471">
            <v>51</v>
          </cell>
          <cell r="AA471">
            <v>501</v>
          </cell>
          <cell r="AH471">
            <v>0</v>
          </cell>
          <cell r="AI471">
            <v>3</v>
          </cell>
          <cell r="AJ471">
            <v>51</v>
          </cell>
          <cell r="AK471">
            <v>502</v>
          </cell>
        </row>
        <row r="472">
          <cell r="A472" t="str">
            <v>15-550</v>
          </cell>
          <cell r="B472" t="str">
            <v>15-26-16-5</v>
          </cell>
          <cell r="D472" t="str">
            <v>P. maximinoi</v>
          </cell>
          <cell r="E472" t="str">
            <v>Cobán</v>
          </cell>
          <cell r="F472">
            <v>1</v>
          </cell>
          <cell r="G472">
            <v>15.01</v>
          </cell>
          <cell r="H472" t="str">
            <v>Alta Verapaz</v>
          </cell>
          <cell r="I472" t="str">
            <v>Guatemala</v>
          </cell>
          <cell r="J472" t="str">
            <v>KLABIN PR</v>
          </cell>
          <cell r="K472" t="str">
            <v>26</v>
          </cell>
          <cell r="L472" t="str">
            <v>Brazil</v>
          </cell>
          <cell r="M472" t="str">
            <v>Trial</v>
          </cell>
          <cell r="N472" t="str">
            <v>15-26-02B1</v>
          </cell>
          <cell r="O472" t="str">
            <v>-</v>
          </cell>
          <cell r="P472">
            <v>16</v>
          </cell>
          <cell r="Q472">
            <v>5</v>
          </cell>
          <cell r="R472">
            <v>1</v>
          </cell>
          <cell r="S472" t="str">
            <v>R9 T2</v>
          </cell>
          <cell r="T472" t="str">
            <v>A-959-2</v>
          </cell>
          <cell r="U472" t="str">
            <v>15-550</v>
          </cell>
          <cell r="W472">
            <v>5</v>
          </cell>
          <cell r="X472">
            <v>0</v>
          </cell>
          <cell r="Y472">
            <v>5</v>
          </cell>
          <cell r="Z472">
            <v>142</v>
          </cell>
          <cell r="AA472">
            <v>892</v>
          </cell>
          <cell r="AH472">
            <v>0</v>
          </cell>
          <cell r="AI472">
            <v>5</v>
          </cell>
          <cell r="AJ472">
            <v>142</v>
          </cell>
          <cell r="AK472">
            <v>591</v>
          </cell>
        </row>
        <row r="473">
          <cell r="A473" t="str">
            <v>15-551</v>
          </cell>
          <cell r="B473" t="str">
            <v>15-26-17-5</v>
          </cell>
          <cell r="D473" t="str">
            <v>P. maximinoi</v>
          </cell>
          <cell r="E473" t="str">
            <v>Cobán</v>
          </cell>
          <cell r="F473">
            <v>1</v>
          </cell>
          <cell r="G473">
            <v>15.01</v>
          </cell>
          <cell r="H473" t="str">
            <v>Alta Verapaz</v>
          </cell>
          <cell r="I473" t="str">
            <v>Guatemala</v>
          </cell>
          <cell r="J473" t="str">
            <v>KLABIN PR</v>
          </cell>
          <cell r="K473" t="str">
            <v>26</v>
          </cell>
          <cell r="L473" t="str">
            <v>Brazil</v>
          </cell>
          <cell r="M473" t="str">
            <v>Trial</v>
          </cell>
          <cell r="N473" t="str">
            <v>15-26-02B1</v>
          </cell>
          <cell r="O473" t="str">
            <v>-</v>
          </cell>
          <cell r="P473">
            <v>17</v>
          </cell>
          <cell r="Q473">
            <v>5</v>
          </cell>
          <cell r="R473">
            <v>1</v>
          </cell>
          <cell r="S473" t="str">
            <v>R2 T3</v>
          </cell>
          <cell r="T473" t="str">
            <v>A-209-3</v>
          </cell>
          <cell r="U473" t="str">
            <v>15-551</v>
          </cell>
          <cell r="W473">
            <v>2</v>
          </cell>
          <cell r="X473">
            <v>0</v>
          </cell>
          <cell r="Y473">
            <v>2</v>
          </cell>
          <cell r="Z473">
            <v>31</v>
          </cell>
          <cell r="AA473">
            <v>331</v>
          </cell>
          <cell r="AH473">
            <v>0</v>
          </cell>
          <cell r="AI473">
            <v>2</v>
          </cell>
          <cell r="AJ473">
            <v>31</v>
          </cell>
          <cell r="AK473">
            <v>332</v>
          </cell>
        </row>
        <row r="474">
          <cell r="A474" t="str">
            <v>15-552</v>
          </cell>
          <cell r="B474" t="str">
            <v>15-26-17-6</v>
          </cell>
          <cell r="D474" t="str">
            <v>P. maximinoi</v>
          </cell>
          <cell r="E474" t="str">
            <v>Cobán</v>
          </cell>
          <cell r="F474">
            <v>1</v>
          </cell>
          <cell r="G474">
            <v>15.01</v>
          </cell>
          <cell r="H474" t="str">
            <v>Alta Verapaz</v>
          </cell>
          <cell r="I474" t="str">
            <v>Guatemala</v>
          </cell>
          <cell r="J474" t="str">
            <v>KLABIN PR</v>
          </cell>
          <cell r="K474" t="str">
            <v>26</v>
          </cell>
          <cell r="L474" t="str">
            <v>Brazil</v>
          </cell>
          <cell r="M474" t="str">
            <v>Trial</v>
          </cell>
          <cell r="N474" t="str">
            <v>15-26-02B1</v>
          </cell>
          <cell r="O474" t="str">
            <v>-</v>
          </cell>
          <cell r="P474">
            <v>17</v>
          </cell>
          <cell r="Q474">
            <v>6</v>
          </cell>
          <cell r="R474">
            <v>1</v>
          </cell>
          <cell r="S474" t="str">
            <v>R6 T2</v>
          </cell>
          <cell r="T474" t="str">
            <v>A-632-4</v>
          </cell>
          <cell r="U474" t="str">
            <v>15-552</v>
          </cell>
          <cell r="W474">
            <v>5</v>
          </cell>
          <cell r="X474">
            <v>0</v>
          </cell>
          <cell r="Y474">
            <v>5</v>
          </cell>
          <cell r="Z474">
            <v>0</v>
          </cell>
          <cell r="AA474">
            <v>750</v>
          </cell>
          <cell r="AH474">
            <v>0</v>
          </cell>
          <cell r="AI474">
            <v>5</v>
          </cell>
          <cell r="AJ474">
            <v>0</v>
          </cell>
          <cell r="AK474">
            <v>470</v>
          </cell>
        </row>
        <row r="475">
          <cell r="A475" t="str">
            <v>15-553</v>
          </cell>
          <cell r="B475" t="str">
            <v>15-26-17-7</v>
          </cell>
          <cell r="D475" t="str">
            <v>P. maximinoi</v>
          </cell>
          <cell r="E475" t="str">
            <v>Cobán</v>
          </cell>
          <cell r="F475">
            <v>1</v>
          </cell>
          <cell r="G475">
            <v>15.01</v>
          </cell>
          <cell r="H475" t="str">
            <v>Alta Verapaz</v>
          </cell>
          <cell r="I475" t="str">
            <v>Guatemala</v>
          </cell>
          <cell r="J475" t="str">
            <v>KLABIN PR</v>
          </cell>
          <cell r="K475" t="str">
            <v>26</v>
          </cell>
          <cell r="L475" t="str">
            <v>Brazil</v>
          </cell>
          <cell r="M475" t="str">
            <v>Trial</v>
          </cell>
          <cell r="N475" t="str">
            <v>15-26-02B1</v>
          </cell>
          <cell r="O475" t="str">
            <v>-</v>
          </cell>
          <cell r="P475">
            <v>17</v>
          </cell>
          <cell r="Q475">
            <v>7</v>
          </cell>
          <cell r="R475">
            <v>1</v>
          </cell>
          <cell r="S475" t="str">
            <v>R7 T1</v>
          </cell>
          <cell r="T475" t="str">
            <v>A-719-1</v>
          </cell>
          <cell r="U475" t="str">
            <v>15-553</v>
          </cell>
          <cell r="W475">
            <v>0</v>
          </cell>
          <cell r="X475">
            <v>0</v>
          </cell>
          <cell r="Y475">
            <v>0</v>
          </cell>
          <cell r="Z475">
            <v>42</v>
          </cell>
          <cell r="AA475">
            <v>42</v>
          </cell>
          <cell r="AH475">
            <v>0</v>
          </cell>
          <cell r="AI475">
            <v>0</v>
          </cell>
          <cell r="AJ475">
            <v>42</v>
          </cell>
          <cell r="AK475">
            <v>42</v>
          </cell>
        </row>
        <row r="476">
          <cell r="A476" t="str">
            <v>15-554</v>
          </cell>
          <cell r="B476" t="str">
            <v>15-26-17-8</v>
          </cell>
          <cell r="D476" t="str">
            <v>P. maximinoi</v>
          </cell>
          <cell r="E476" t="str">
            <v>Cobán</v>
          </cell>
          <cell r="F476">
            <v>1</v>
          </cell>
          <cell r="G476">
            <v>15.01</v>
          </cell>
          <cell r="H476" t="str">
            <v>Alta Verapaz</v>
          </cell>
          <cell r="I476" t="str">
            <v>Guatemala</v>
          </cell>
          <cell r="J476" t="str">
            <v>KLABIN PR</v>
          </cell>
          <cell r="K476" t="str">
            <v>26</v>
          </cell>
          <cell r="L476" t="str">
            <v>Brazil</v>
          </cell>
          <cell r="M476" t="str">
            <v>Trial</v>
          </cell>
          <cell r="N476" t="str">
            <v>15-26-02B1</v>
          </cell>
          <cell r="O476" t="str">
            <v>-</v>
          </cell>
          <cell r="P476">
            <v>17</v>
          </cell>
          <cell r="Q476">
            <v>8</v>
          </cell>
          <cell r="R476">
            <v>1</v>
          </cell>
          <cell r="S476" t="str">
            <v>R8 T5</v>
          </cell>
          <cell r="T476" t="str">
            <v>A-837-5</v>
          </cell>
          <cell r="U476" t="str">
            <v>15-554</v>
          </cell>
          <cell r="W476">
            <v>0</v>
          </cell>
          <cell r="X476">
            <v>0</v>
          </cell>
          <cell r="Y476">
            <v>0</v>
          </cell>
          <cell r="Z476">
            <v>142</v>
          </cell>
          <cell r="AA476">
            <v>142</v>
          </cell>
          <cell r="AH476">
            <v>0</v>
          </cell>
          <cell r="AI476">
            <v>0</v>
          </cell>
          <cell r="AJ476">
            <v>142</v>
          </cell>
          <cell r="AK476">
            <v>142</v>
          </cell>
        </row>
        <row r="477">
          <cell r="A477" t="str">
            <v>15-555</v>
          </cell>
          <cell r="B477" t="str">
            <v>15-26-17-9</v>
          </cell>
          <cell r="D477" t="str">
            <v>P. maximinoi</v>
          </cell>
          <cell r="E477" t="str">
            <v>Cobán</v>
          </cell>
          <cell r="F477">
            <v>1</v>
          </cell>
          <cell r="G477">
            <v>15.01</v>
          </cell>
          <cell r="H477" t="str">
            <v>Alta Verapaz</v>
          </cell>
          <cell r="I477" t="str">
            <v>Guatemala</v>
          </cell>
          <cell r="J477" t="str">
            <v>KLABIN PR</v>
          </cell>
          <cell r="K477" t="str">
            <v>26</v>
          </cell>
          <cell r="L477" t="str">
            <v>Brazil</v>
          </cell>
          <cell r="M477" t="str">
            <v>Trial</v>
          </cell>
          <cell r="N477" t="str">
            <v>15-26-02B1</v>
          </cell>
          <cell r="O477" t="str">
            <v>-</v>
          </cell>
          <cell r="P477">
            <v>17</v>
          </cell>
          <cell r="Q477">
            <v>9</v>
          </cell>
          <cell r="R477">
            <v>1</v>
          </cell>
          <cell r="S477" t="str">
            <v>R9 T5</v>
          </cell>
          <cell r="T477" t="str">
            <v>A-943-5</v>
          </cell>
          <cell r="U477" t="str">
            <v>15-555</v>
          </cell>
          <cell r="W477">
            <v>5</v>
          </cell>
          <cell r="X477">
            <v>0</v>
          </cell>
          <cell r="Y477">
            <v>5</v>
          </cell>
          <cell r="Z477">
            <v>30</v>
          </cell>
          <cell r="AA477">
            <v>780</v>
          </cell>
          <cell r="AH477">
            <v>0</v>
          </cell>
          <cell r="AI477">
            <v>5</v>
          </cell>
          <cell r="AJ477">
            <v>30</v>
          </cell>
          <cell r="AK477">
            <v>480</v>
          </cell>
        </row>
        <row r="478">
          <cell r="A478" t="str">
            <v>15-556</v>
          </cell>
          <cell r="B478" t="str">
            <v>15-26-19-2</v>
          </cell>
          <cell r="C478" t="str">
            <v>R19</v>
          </cell>
          <cell r="D478" t="str">
            <v>P. maximinoi</v>
          </cell>
          <cell r="E478" t="str">
            <v>Cobán</v>
          </cell>
          <cell r="F478">
            <v>1</v>
          </cell>
          <cell r="G478">
            <v>15.01</v>
          </cell>
          <cell r="H478" t="str">
            <v>Alta Verapaz</v>
          </cell>
          <cell r="I478" t="str">
            <v>Guatemala</v>
          </cell>
          <cell r="J478" t="str">
            <v>KLABIN PR</v>
          </cell>
          <cell r="K478" t="str">
            <v>26</v>
          </cell>
          <cell r="L478" t="str">
            <v>Brazil</v>
          </cell>
          <cell r="M478" t="str">
            <v>Trial</v>
          </cell>
          <cell r="N478" t="str">
            <v>15-26-02B1</v>
          </cell>
          <cell r="O478" t="str">
            <v>-</v>
          </cell>
          <cell r="P478">
            <v>19</v>
          </cell>
          <cell r="Q478">
            <v>2</v>
          </cell>
          <cell r="R478">
            <v>1</v>
          </cell>
          <cell r="S478" t="str">
            <v>R5 T1</v>
          </cell>
          <cell r="T478" t="str">
            <v>A-549-4</v>
          </cell>
          <cell r="U478" t="str">
            <v>15-556</v>
          </cell>
          <cell r="AH478">
            <v>0</v>
          </cell>
          <cell r="AI478">
            <v>0</v>
          </cell>
          <cell r="AJ478">
            <v>0</v>
          </cell>
          <cell r="AK478">
            <v>0</v>
          </cell>
        </row>
        <row r="479">
          <cell r="A479" t="str">
            <v>15-557</v>
          </cell>
          <cell r="B479" t="str">
            <v>15-26-19-3</v>
          </cell>
          <cell r="D479" t="str">
            <v>P. maximinoi</v>
          </cell>
          <cell r="E479" t="str">
            <v>Cobán</v>
          </cell>
          <cell r="F479">
            <v>1</v>
          </cell>
          <cell r="G479">
            <v>15.01</v>
          </cell>
          <cell r="H479" t="str">
            <v>Alta Verapaz</v>
          </cell>
          <cell r="I479" t="str">
            <v>Guatemala</v>
          </cell>
          <cell r="J479" t="str">
            <v>KLABIN PR</v>
          </cell>
          <cell r="K479" t="str">
            <v>26</v>
          </cell>
          <cell r="L479" t="str">
            <v>Brazil</v>
          </cell>
          <cell r="M479" t="str">
            <v>Trial</v>
          </cell>
          <cell r="N479" t="str">
            <v>15-26-02B1</v>
          </cell>
          <cell r="O479" t="str">
            <v>-</v>
          </cell>
          <cell r="P479">
            <v>19</v>
          </cell>
          <cell r="Q479">
            <v>3</v>
          </cell>
          <cell r="R479">
            <v>1</v>
          </cell>
          <cell r="S479" t="str">
            <v>R8 T2</v>
          </cell>
          <cell r="T479" t="str">
            <v>A-845-2</v>
          </cell>
          <cell r="U479" t="str">
            <v>15-557</v>
          </cell>
          <cell r="W479">
            <v>0</v>
          </cell>
          <cell r="X479">
            <v>0</v>
          </cell>
          <cell r="Y479">
            <v>0</v>
          </cell>
          <cell r="Z479">
            <v>104</v>
          </cell>
          <cell r="AA479">
            <v>104</v>
          </cell>
          <cell r="AH479">
            <v>0</v>
          </cell>
          <cell r="AI479">
            <v>0</v>
          </cell>
          <cell r="AJ479">
            <v>104</v>
          </cell>
          <cell r="AK479">
            <v>104</v>
          </cell>
        </row>
        <row r="480">
          <cell r="A480" t="str">
            <v>15-558</v>
          </cell>
          <cell r="B480" t="str">
            <v>15-26-20-1</v>
          </cell>
          <cell r="D480" t="str">
            <v>P. maximinoi</v>
          </cell>
          <cell r="E480" t="str">
            <v>Cobán</v>
          </cell>
          <cell r="F480">
            <v>1</v>
          </cell>
          <cell r="G480">
            <v>15.01</v>
          </cell>
          <cell r="H480" t="str">
            <v>Alta Verapaz</v>
          </cell>
          <cell r="I480" t="str">
            <v>Guatemala</v>
          </cell>
          <cell r="J480" t="str">
            <v>KLABIN PR</v>
          </cell>
          <cell r="K480" t="str">
            <v>26</v>
          </cell>
          <cell r="L480" t="str">
            <v>Brazil</v>
          </cell>
          <cell r="M480" t="str">
            <v>Trial</v>
          </cell>
          <cell r="N480" t="str">
            <v>15-26-02B1</v>
          </cell>
          <cell r="O480" t="str">
            <v>-</v>
          </cell>
          <cell r="P480">
            <v>20</v>
          </cell>
          <cell r="Q480">
            <v>1</v>
          </cell>
          <cell r="R480">
            <v>1</v>
          </cell>
          <cell r="S480" t="str">
            <v>R4 T2</v>
          </cell>
          <cell r="T480" t="str">
            <v>A-422-1</v>
          </cell>
          <cell r="U480" t="str">
            <v>15-558</v>
          </cell>
          <cell r="W480">
            <v>12</v>
          </cell>
          <cell r="X480">
            <v>0</v>
          </cell>
          <cell r="Y480">
            <v>12</v>
          </cell>
          <cell r="Z480">
            <v>136</v>
          </cell>
          <cell r="AA480">
            <v>1936</v>
          </cell>
          <cell r="AE480">
            <v>1</v>
          </cell>
          <cell r="AH480">
            <v>1</v>
          </cell>
          <cell r="AI480">
            <v>11</v>
          </cell>
          <cell r="AJ480">
            <v>136</v>
          </cell>
          <cell r="AK480">
            <v>1484</v>
          </cell>
        </row>
        <row r="481">
          <cell r="A481" t="str">
            <v>15-559</v>
          </cell>
          <cell r="B481" t="str">
            <v>15-26-23-1</v>
          </cell>
          <cell r="D481" t="str">
            <v>P. maximinoi</v>
          </cell>
          <cell r="E481" t="str">
            <v>Cobán</v>
          </cell>
          <cell r="F481">
            <v>1</v>
          </cell>
          <cell r="G481">
            <v>15.01</v>
          </cell>
          <cell r="H481" t="str">
            <v>Alta Verapaz</v>
          </cell>
          <cell r="I481" t="str">
            <v>Guatemala</v>
          </cell>
          <cell r="J481" t="str">
            <v>KLABIN PR</v>
          </cell>
          <cell r="K481" t="str">
            <v>26</v>
          </cell>
          <cell r="L481" t="str">
            <v>Brazil</v>
          </cell>
          <cell r="M481" t="str">
            <v>Trial</v>
          </cell>
          <cell r="N481" t="str">
            <v>15-26-02B1</v>
          </cell>
          <cell r="O481" t="str">
            <v>-</v>
          </cell>
          <cell r="P481">
            <v>23</v>
          </cell>
          <cell r="Q481">
            <v>1</v>
          </cell>
          <cell r="R481">
            <v>1</v>
          </cell>
          <cell r="S481" t="str">
            <v>R2 T2</v>
          </cell>
          <cell r="T481" t="str">
            <v>A-212-3</v>
          </cell>
          <cell r="U481" t="str">
            <v>15-559</v>
          </cell>
          <cell r="W481">
            <v>6</v>
          </cell>
          <cell r="X481">
            <v>0</v>
          </cell>
          <cell r="Y481">
            <v>6</v>
          </cell>
          <cell r="Z481">
            <v>105</v>
          </cell>
          <cell r="AA481">
            <v>1005</v>
          </cell>
          <cell r="AE481">
            <v>1</v>
          </cell>
          <cell r="AH481">
            <v>1</v>
          </cell>
          <cell r="AI481">
            <v>5</v>
          </cell>
          <cell r="AJ481">
            <v>105</v>
          </cell>
          <cell r="AK481">
            <v>552</v>
          </cell>
        </row>
        <row r="482">
          <cell r="A482" t="str">
            <v>15-560</v>
          </cell>
          <cell r="B482" t="str">
            <v>15-26-23-2</v>
          </cell>
          <cell r="D482" t="str">
            <v>P. maximinoi</v>
          </cell>
          <cell r="E482" t="str">
            <v>Cobán</v>
          </cell>
          <cell r="F482">
            <v>1</v>
          </cell>
          <cell r="G482">
            <v>15.01</v>
          </cell>
          <cell r="H482" t="str">
            <v>Alta Verapaz</v>
          </cell>
          <cell r="I482" t="str">
            <v>Guatemala</v>
          </cell>
          <cell r="J482" t="str">
            <v>KLABIN PR</v>
          </cell>
          <cell r="K482" t="str">
            <v>26</v>
          </cell>
          <cell r="L482" t="str">
            <v>Brazil</v>
          </cell>
          <cell r="M482" t="str">
            <v>Trial</v>
          </cell>
          <cell r="N482" t="str">
            <v>15-26-02B1</v>
          </cell>
          <cell r="O482" t="str">
            <v>-</v>
          </cell>
          <cell r="P482">
            <v>23</v>
          </cell>
          <cell r="Q482">
            <v>2</v>
          </cell>
          <cell r="R482">
            <v>1</v>
          </cell>
          <cell r="S482" t="str">
            <v>R4 T1</v>
          </cell>
          <cell r="T482" t="str">
            <v>A-423-1</v>
          </cell>
          <cell r="U482" t="str">
            <v>15-560</v>
          </cell>
          <cell r="W482">
            <v>4</v>
          </cell>
          <cell r="X482">
            <v>0</v>
          </cell>
          <cell r="Y482">
            <v>4</v>
          </cell>
          <cell r="Z482">
            <v>63</v>
          </cell>
          <cell r="AA482">
            <v>663</v>
          </cell>
          <cell r="AE482">
            <v>1</v>
          </cell>
          <cell r="AH482">
            <v>1</v>
          </cell>
          <cell r="AI482">
            <v>3</v>
          </cell>
          <cell r="AJ482">
            <v>63</v>
          </cell>
          <cell r="AK482">
            <v>511</v>
          </cell>
        </row>
        <row r="483">
          <cell r="A483" t="str">
            <v>15-561</v>
          </cell>
          <cell r="B483" t="str">
            <v>15-26-25-3</v>
          </cell>
          <cell r="C483" t="str">
            <v>R25</v>
          </cell>
          <cell r="D483" t="str">
            <v>P. maximinoi</v>
          </cell>
          <cell r="E483" t="str">
            <v>Cobán</v>
          </cell>
          <cell r="F483">
            <v>1</v>
          </cell>
          <cell r="G483">
            <v>15.01</v>
          </cell>
          <cell r="H483" t="str">
            <v>Alta Verapaz</v>
          </cell>
          <cell r="I483" t="str">
            <v>Guatemala</v>
          </cell>
          <cell r="J483" t="str">
            <v>KLABIN PR</v>
          </cell>
          <cell r="K483" t="str">
            <v>26</v>
          </cell>
          <cell r="L483" t="str">
            <v>Brazil</v>
          </cell>
          <cell r="M483" t="str">
            <v>Trial</v>
          </cell>
          <cell r="N483" t="str">
            <v>15-26-02B1</v>
          </cell>
          <cell r="O483" t="str">
            <v>-</v>
          </cell>
          <cell r="P483">
            <v>25</v>
          </cell>
          <cell r="Q483">
            <v>3</v>
          </cell>
          <cell r="R483">
            <v>1</v>
          </cell>
          <cell r="S483" t="str">
            <v>R2 T2</v>
          </cell>
          <cell r="T483" t="str">
            <v>A-206-2</v>
          </cell>
          <cell r="U483" t="str">
            <v>15-561</v>
          </cell>
          <cell r="W483">
            <v>0</v>
          </cell>
          <cell r="X483">
            <v>0</v>
          </cell>
          <cell r="Y483">
            <v>0</v>
          </cell>
          <cell r="Z483">
            <v>87</v>
          </cell>
          <cell r="AA483">
            <v>87</v>
          </cell>
          <cell r="AH483">
            <v>0</v>
          </cell>
          <cell r="AI483">
            <v>0</v>
          </cell>
          <cell r="AJ483">
            <v>87</v>
          </cell>
          <cell r="AK483">
            <v>85</v>
          </cell>
        </row>
        <row r="484">
          <cell r="A484" t="str">
            <v>15-562</v>
          </cell>
          <cell r="B484" t="str">
            <v>15-26-25-4</v>
          </cell>
          <cell r="D484" t="str">
            <v>P. maximinoi</v>
          </cell>
          <cell r="E484" t="str">
            <v>Cobán</v>
          </cell>
          <cell r="F484">
            <v>1</v>
          </cell>
          <cell r="G484">
            <v>15.01</v>
          </cell>
          <cell r="H484" t="str">
            <v>Alta Verapaz</v>
          </cell>
          <cell r="I484" t="str">
            <v>Guatemala</v>
          </cell>
          <cell r="J484" t="str">
            <v>KLABIN PR</v>
          </cell>
          <cell r="K484" t="str">
            <v>26</v>
          </cell>
          <cell r="L484" t="str">
            <v>Brazil</v>
          </cell>
          <cell r="M484" t="str">
            <v>Trial</v>
          </cell>
          <cell r="N484" t="str">
            <v>15-26-02B1</v>
          </cell>
          <cell r="O484" t="str">
            <v>-</v>
          </cell>
          <cell r="P484">
            <v>25</v>
          </cell>
          <cell r="Q484">
            <v>4</v>
          </cell>
          <cell r="R484">
            <v>1</v>
          </cell>
          <cell r="S484" t="str">
            <v>R9 T2</v>
          </cell>
          <cell r="T484" t="str">
            <v>A-937-1</v>
          </cell>
          <cell r="U484" t="str">
            <v>15-562</v>
          </cell>
          <cell r="W484">
            <v>6</v>
          </cell>
          <cell r="X484">
            <v>0</v>
          </cell>
          <cell r="Y484">
            <v>6</v>
          </cell>
          <cell r="Z484">
            <v>0</v>
          </cell>
          <cell r="AA484">
            <v>900</v>
          </cell>
          <cell r="AE484">
            <v>1</v>
          </cell>
          <cell r="AH484">
            <v>1</v>
          </cell>
          <cell r="AI484">
            <v>5</v>
          </cell>
          <cell r="AJ484">
            <v>0</v>
          </cell>
          <cell r="AK484">
            <v>450</v>
          </cell>
        </row>
        <row r="485">
          <cell r="A485" t="str">
            <v>15-563</v>
          </cell>
          <cell r="B485" t="str">
            <v>15-26-26-1</v>
          </cell>
          <cell r="C485" t="str">
            <v>R26</v>
          </cell>
          <cell r="D485" t="str">
            <v>P. maximinoi</v>
          </cell>
          <cell r="E485" t="str">
            <v>Cobán</v>
          </cell>
          <cell r="F485">
            <v>1</v>
          </cell>
          <cell r="G485">
            <v>15.01</v>
          </cell>
          <cell r="H485" t="str">
            <v>Alta Verapaz</v>
          </cell>
          <cell r="I485" t="str">
            <v>Guatemala</v>
          </cell>
          <cell r="J485" t="str">
            <v>KLABIN PR</v>
          </cell>
          <cell r="K485" t="str">
            <v>26</v>
          </cell>
          <cell r="L485" t="str">
            <v>Brazil</v>
          </cell>
          <cell r="M485" t="str">
            <v>Trial</v>
          </cell>
          <cell r="N485" t="str">
            <v>15-26-02B1</v>
          </cell>
          <cell r="O485" t="str">
            <v>-</v>
          </cell>
          <cell r="P485">
            <v>26</v>
          </cell>
          <cell r="Q485">
            <v>1</v>
          </cell>
          <cell r="R485">
            <v>1</v>
          </cell>
          <cell r="S485" t="str">
            <v>R1 T2</v>
          </cell>
          <cell r="T485" t="str">
            <v>A-139-2</v>
          </cell>
          <cell r="U485" t="str">
            <v>15-563</v>
          </cell>
          <cell r="W485">
            <v>6</v>
          </cell>
          <cell r="X485">
            <v>0</v>
          </cell>
          <cell r="Y485">
            <v>6</v>
          </cell>
          <cell r="Z485">
            <v>0</v>
          </cell>
          <cell r="AA485">
            <v>900</v>
          </cell>
          <cell r="AH485">
            <v>0</v>
          </cell>
          <cell r="AI485">
            <v>6</v>
          </cell>
          <cell r="AJ485">
            <v>0</v>
          </cell>
          <cell r="AK485">
            <v>450</v>
          </cell>
        </row>
        <row r="486">
          <cell r="A486" t="str">
            <v>15-564</v>
          </cell>
          <cell r="B486" t="str">
            <v>15-26-26-2</v>
          </cell>
          <cell r="C486" t="str">
            <v>R26</v>
          </cell>
          <cell r="D486" t="str">
            <v>P. maximinoi</v>
          </cell>
          <cell r="E486" t="str">
            <v>Cobán</v>
          </cell>
          <cell r="F486">
            <v>1</v>
          </cell>
          <cell r="G486">
            <v>15.01</v>
          </cell>
          <cell r="H486" t="str">
            <v>Alta Verapaz</v>
          </cell>
          <cell r="I486" t="str">
            <v>Guatemala</v>
          </cell>
          <cell r="J486" t="str">
            <v>KLABIN PR</v>
          </cell>
          <cell r="K486" t="str">
            <v>26</v>
          </cell>
          <cell r="L486" t="str">
            <v>Brazil</v>
          </cell>
          <cell r="M486" t="str">
            <v>Trial</v>
          </cell>
          <cell r="N486" t="str">
            <v>15-26-02B1</v>
          </cell>
          <cell r="O486" t="str">
            <v>-</v>
          </cell>
          <cell r="P486">
            <v>26</v>
          </cell>
          <cell r="Q486">
            <v>2</v>
          </cell>
          <cell r="R486">
            <v>1</v>
          </cell>
          <cell r="S486" t="str">
            <v>R3 T1</v>
          </cell>
          <cell r="T486" t="str">
            <v>A-349-1</v>
          </cell>
          <cell r="U486" t="str">
            <v>15-564</v>
          </cell>
          <cell r="W486">
            <v>0</v>
          </cell>
          <cell r="X486">
            <v>0</v>
          </cell>
          <cell r="Y486">
            <v>0</v>
          </cell>
          <cell r="Z486">
            <v>102</v>
          </cell>
          <cell r="AA486">
            <v>102</v>
          </cell>
          <cell r="AH486">
            <v>0</v>
          </cell>
          <cell r="AI486">
            <v>0</v>
          </cell>
          <cell r="AJ486">
            <v>102</v>
          </cell>
          <cell r="AK486">
            <v>99</v>
          </cell>
        </row>
        <row r="487">
          <cell r="A487" t="str">
            <v>15-565</v>
          </cell>
          <cell r="B487" t="str">
            <v>15-26-26-3</v>
          </cell>
          <cell r="D487" t="str">
            <v>P. maximinoi</v>
          </cell>
          <cell r="E487" t="str">
            <v>Cobán</v>
          </cell>
          <cell r="F487">
            <v>1</v>
          </cell>
          <cell r="G487">
            <v>15.01</v>
          </cell>
          <cell r="H487" t="str">
            <v>Alta Verapaz</v>
          </cell>
          <cell r="I487" t="str">
            <v>Guatemala</v>
          </cell>
          <cell r="J487" t="str">
            <v>KLABIN PR</v>
          </cell>
          <cell r="K487" t="str">
            <v>26</v>
          </cell>
          <cell r="L487" t="str">
            <v>Brazil</v>
          </cell>
          <cell r="M487" t="str">
            <v>Trial</v>
          </cell>
          <cell r="N487" t="str">
            <v>15-26-02B1</v>
          </cell>
          <cell r="O487" t="str">
            <v>-</v>
          </cell>
          <cell r="P487">
            <v>26</v>
          </cell>
          <cell r="Q487">
            <v>3</v>
          </cell>
          <cell r="R487">
            <v>1</v>
          </cell>
          <cell r="S487" t="str">
            <v>R8 T1</v>
          </cell>
          <cell r="T487" t="str">
            <v>A-847-1</v>
          </cell>
          <cell r="U487" t="str">
            <v>15-565</v>
          </cell>
          <cell r="W487">
            <v>2</v>
          </cell>
          <cell r="X487">
            <v>0</v>
          </cell>
          <cell r="Y487">
            <v>2</v>
          </cell>
          <cell r="Z487">
            <v>96</v>
          </cell>
          <cell r="AA487">
            <v>396</v>
          </cell>
          <cell r="AH487">
            <v>0</v>
          </cell>
          <cell r="AI487">
            <v>2</v>
          </cell>
          <cell r="AJ487">
            <v>96</v>
          </cell>
          <cell r="AK487">
            <v>397</v>
          </cell>
        </row>
        <row r="488">
          <cell r="A488" t="str">
            <v>15-566</v>
          </cell>
          <cell r="B488" t="str">
            <v>15-26-26-4</v>
          </cell>
          <cell r="C488" t="str">
            <v>R26</v>
          </cell>
          <cell r="D488" t="str">
            <v>P. maximinoi</v>
          </cell>
          <cell r="E488" t="str">
            <v>Cobán</v>
          </cell>
          <cell r="F488">
            <v>1</v>
          </cell>
          <cell r="G488">
            <v>15.01</v>
          </cell>
          <cell r="H488" t="str">
            <v>Alta Verapaz</v>
          </cell>
          <cell r="I488" t="str">
            <v>Guatemala</v>
          </cell>
          <cell r="J488" t="str">
            <v>KLABIN PR</v>
          </cell>
          <cell r="K488" t="str">
            <v>26</v>
          </cell>
          <cell r="L488" t="str">
            <v>Brazil</v>
          </cell>
          <cell r="M488" t="str">
            <v>Trial</v>
          </cell>
          <cell r="N488" t="str">
            <v>15-26-02B1</v>
          </cell>
          <cell r="O488" t="str">
            <v>-</v>
          </cell>
          <cell r="P488">
            <v>26</v>
          </cell>
          <cell r="Q488">
            <v>4</v>
          </cell>
          <cell r="R488">
            <v>1</v>
          </cell>
          <cell r="S488" t="str">
            <v>R9 T1</v>
          </cell>
          <cell r="T488" t="str">
            <v>A-941-4</v>
          </cell>
          <cell r="U488" t="str">
            <v>15-566</v>
          </cell>
          <cell r="W488">
            <v>2</v>
          </cell>
          <cell r="X488">
            <v>0</v>
          </cell>
          <cell r="Y488">
            <v>2</v>
          </cell>
          <cell r="Z488">
            <v>61</v>
          </cell>
          <cell r="AA488">
            <v>361</v>
          </cell>
          <cell r="AH488">
            <v>0</v>
          </cell>
          <cell r="AI488">
            <v>2</v>
          </cell>
          <cell r="AJ488">
            <v>61</v>
          </cell>
          <cell r="AK488">
            <v>361</v>
          </cell>
        </row>
        <row r="489">
          <cell r="A489" t="str">
            <v>15-567</v>
          </cell>
          <cell r="B489" t="str">
            <v>15-26-27-5</v>
          </cell>
          <cell r="C489" t="str">
            <v>R27</v>
          </cell>
          <cell r="D489" t="str">
            <v>P. maximinoi</v>
          </cell>
          <cell r="E489" t="str">
            <v>Cobán</v>
          </cell>
          <cell r="F489">
            <v>1</v>
          </cell>
          <cell r="G489">
            <v>15.01</v>
          </cell>
          <cell r="H489" t="str">
            <v>Alta Verapaz</v>
          </cell>
          <cell r="I489" t="str">
            <v>Guatemala</v>
          </cell>
          <cell r="J489" t="str">
            <v>KLABIN PR</v>
          </cell>
          <cell r="K489" t="str">
            <v>26</v>
          </cell>
          <cell r="L489" t="str">
            <v>Brazil</v>
          </cell>
          <cell r="M489" t="str">
            <v>Trial</v>
          </cell>
          <cell r="N489" t="str">
            <v>15-26-02B1</v>
          </cell>
          <cell r="O489" t="str">
            <v>-</v>
          </cell>
          <cell r="P489">
            <v>27</v>
          </cell>
          <cell r="Q489">
            <v>5</v>
          </cell>
          <cell r="R489">
            <v>1</v>
          </cell>
          <cell r="S489" t="str">
            <v>R8 T1</v>
          </cell>
          <cell r="T489" t="str">
            <v>A-841-5</v>
          </cell>
          <cell r="U489" t="str">
            <v>15-567</v>
          </cell>
          <cell r="W489">
            <v>9</v>
          </cell>
          <cell r="X489">
            <v>0</v>
          </cell>
          <cell r="Y489">
            <v>9</v>
          </cell>
          <cell r="Z489">
            <v>41</v>
          </cell>
          <cell r="AA489">
            <v>1391</v>
          </cell>
          <cell r="AE489">
            <v>1</v>
          </cell>
          <cell r="AH489">
            <v>1</v>
          </cell>
          <cell r="AI489">
            <v>8</v>
          </cell>
          <cell r="AJ489">
            <v>41</v>
          </cell>
          <cell r="AK489">
            <v>940</v>
          </cell>
        </row>
        <row r="490">
          <cell r="A490" t="str">
            <v>15-568</v>
          </cell>
          <cell r="B490" t="str">
            <v>15-26-35-6</v>
          </cell>
          <cell r="D490" t="str">
            <v>P. maximinoi</v>
          </cell>
          <cell r="E490" t="str">
            <v>San Juan Sacatepéquez</v>
          </cell>
          <cell r="F490">
            <v>3</v>
          </cell>
          <cell r="G490">
            <v>15.03</v>
          </cell>
          <cell r="H490" t="str">
            <v>Guatemala</v>
          </cell>
          <cell r="I490" t="str">
            <v>Guatemala</v>
          </cell>
          <cell r="J490" t="str">
            <v>KLABIN PR</v>
          </cell>
          <cell r="K490" t="str">
            <v>26</v>
          </cell>
          <cell r="L490" t="str">
            <v>Brazil</v>
          </cell>
          <cell r="M490" t="str">
            <v>Trial</v>
          </cell>
          <cell r="N490" t="str">
            <v>15-26-02B1</v>
          </cell>
          <cell r="O490" t="str">
            <v>-</v>
          </cell>
          <cell r="P490">
            <v>35</v>
          </cell>
          <cell r="Q490">
            <v>6</v>
          </cell>
          <cell r="R490">
            <v>1</v>
          </cell>
          <cell r="S490" t="str">
            <v>R1 T1</v>
          </cell>
          <cell r="T490" t="str">
            <v>A-121-6</v>
          </cell>
          <cell r="U490" t="str">
            <v>15-568</v>
          </cell>
          <cell r="W490">
            <v>10</v>
          </cell>
          <cell r="X490">
            <v>0</v>
          </cell>
          <cell r="Y490">
            <v>10</v>
          </cell>
          <cell r="Z490">
            <v>83</v>
          </cell>
          <cell r="AA490">
            <v>1583</v>
          </cell>
          <cell r="AH490">
            <v>0</v>
          </cell>
          <cell r="AI490">
            <v>10</v>
          </cell>
          <cell r="AJ490">
            <v>83</v>
          </cell>
          <cell r="AK490">
            <v>1282</v>
          </cell>
        </row>
        <row r="491">
          <cell r="A491" t="str">
            <v>15-569</v>
          </cell>
          <cell r="B491" t="str">
            <v>15-26-35-7</v>
          </cell>
          <cell r="C491" t="str">
            <v>R35</v>
          </cell>
          <cell r="D491" t="str">
            <v>P. maximinoi</v>
          </cell>
          <cell r="E491" t="str">
            <v>San Juan Sacatepéquez</v>
          </cell>
          <cell r="F491">
            <v>3</v>
          </cell>
          <cell r="G491">
            <v>15.03</v>
          </cell>
          <cell r="H491" t="str">
            <v>Guatemala</v>
          </cell>
          <cell r="I491" t="str">
            <v>Guatemala</v>
          </cell>
          <cell r="J491" t="str">
            <v>KLABIN PR</v>
          </cell>
          <cell r="K491" t="str">
            <v>26</v>
          </cell>
          <cell r="L491" t="str">
            <v>Brazil</v>
          </cell>
          <cell r="M491" t="str">
            <v>Trial</v>
          </cell>
          <cell r="N491" t="str">
            <v>15-26-02B1</v>
          </cell>
          <cell r="O491" t="str">
            <v>-</v>
          </cell>
          <cell r="P491">
            <v>35</v>
          </cell>
          <cell r="Q491">
            <v>7</v>
          </cell>
          <cell r="R491">
            <v>1</v>
          </cell>
          <cell r="S491" t="str">
            <v>R2 T3</v>
          </cell>
          <cell r="T491" t="str">
            <v>A-248-1</v>
          </cell>
          <cell r="U491" t="str">
            <v>15-569</v>
          </cell>
          <cell r="W491">
            <v>8</v>
          </cell>
          <cell r="X491">
            <v>0</v>
          </cell>
          <cell r="Y491">
            <v>8</v>
          </cell>
          <cell r="Z491">
            <v>0</v>
          </cell>
          <cell r="AA491">
            <v>1200</v>
          </cell>
          <cell r="AE491">
            <v>1</v>
          </cell>
          <cell r="AH491">
            <v>1</v>
          </cell>
          <cell r="AI491">
            <v>7</v>
          </cell>
          <cell r="AJ491">
            <v>0</v>
          </cell>
          <cell r="AK491">
            <v>750</v>
          </cell>
        </row>
        <row r="492">
          <cell r="A492" t="str">
            <v>15-570</v>
          </cell>
          <cell r="B492" t="str">
            <v>15-26-35-8</v>
          </cell>
          <cell r="D492" t="str">
            <v>P. maximinoi</v>
          </cell>
          <cell r="E492" t="str">
            <v>San Juan Sacatepéquez</v>
          </cell>
          <cell r="F492">
            <v>3</v>
          </cell>
          <cell r="G492">
            <v>15.03</v>
          </cell>
          <cell r="H492" t="str">
            <v>Guatemala</v>
          </cell>
          <cell r="I492" t="str">
            <v>Guatemala</v>
          </cell>
          <cell r="J492" t="str">
            <v>KLABIN PR</v>
          </cell>
          <cell r="K492" t="str">
            <v>26</v>
          </cell>
          <cell r="L492" t="str">
            <v>Brazil</v>
          </cell>
          <cell r="M492" t="str">
            <v>Trial</v>
          </cell>
          <cell r="N492" t="str">
            <v>15-26-02B1</v>
          </cell>
          <cell r="O492" t="str">
            <v>-</v>
          </cell>
          <cell r="P492">
            <v>35</v>
          </cell>
          <cell r="Q492">
            <v>8</v>
          </cell>
          <cell r="R492">
            <v>1</v>
          </cell>
          <cell r="S492" t="str">
            <v>R3 T3</v>
          </cell>
          <cell r="T492" t="str">
            <v>A-321-4</v>
          </cell>
          <cell r="U492" t="str">
            <v>15-570</v>
          </cell>
          <cell r="W492">
            <v>10</v>
          </cell>
          <cell r="X492">
            <v>0</v>
          </cell>
          <cell r="Y492">
            <v>10</v>
          </cell>
          <cell r="Z492">
            <v>3</v>
          </cell>
          <cell r="AA492">
            <v>1503</v>
          </cell>
          <cell r="AE492">
            <v>1</v>
          </cell>
          <cell r="AH492">
            <v>1</v>
          </cell>
          <cell r="AI492">
            <v>9</v>
          </cell>
          <cell r="AJ492">
            <v>3</v>
          </cell>
          <cell r="AK492">
            <v>1053</v>
          </cell>
        </row>
        <row r="493">
          <cell r="A493" t="str">
            <v>15-571</v>
          </cell>
          <cell r="B493" t="str">
            <v>15-26-35-9</v>
          </cell>
          <cell r="D493" t="str">
            <v>P. maximinoi</v>
          </cell>
          <cell r="E493" t="str">
            <v>San Juan Sacatepéquez</v>
          </cell>
          <cell r="F493">
            <v>3</v>
          </cell>
          <cell r="G493">
            <v>15.03</v>
          </cell>
          <cell r="H493" t="str">
            <v>Guatemala</v>
          </cell>
          <cell r="I493" t="str">
            <v>Guatemala</v>
          </cell>
          <cell r="J493" t="str">
            <v>KLABIN PR</v>
          </cell>
          <cell r="K493" t="str">
            <v>26</v>
          </cell>
          <cell r="L493" t="str">
            <v>Brazil</v>
          </cell>
          <cell r="M493" t="str">
            <v>Trial</v>
          </cell>
          <cell r="N493" t="str">
            <v>15-26-02B1</v>
          </cell>
          <cell r="O493" t="str">
            <v>-</v>
          </cell>
          <cell r="P493">
            <v>35</v>
          </cell>
          <cell r="Q493">
            <v>9</v>
          </cell>
          <cell r="R493">
            <v>1</v>
          </cell>
          <cell r="S493" t="str">
            <v>R8 T1</v>
          </cell>
          <cell r="T493" t="str">
            <v>A-824-1</v>
          </cell>
          <cell r="U493" t="str">
            <v>15-571</v>
          </cell>
          <cell r="W493">
            <v>5</v>
          </cell>
          <cell r="X493">
            <v>0</v>
          </cell>
          <cell r="Y493">
            <v>5</v>
          </cell>
          <cell r="Z493">
            <v>69</v>
          </cell>
          <cell r="AA493">
            <v>819</v>
          </cell>
          <cell r="AH493">
            <v>0</v>
          </cell>
          <cell r="AI493">
            <v>5</v>
          </cell>
          <cell r="AJ493">
            <v>69</v>
          </cell>
          <cell r="AK493">
            <v>518</v>
          </cell>
        </row>
        <row r="494">
          <cell r="A494" t="str">
            <v>15-572</v>
          </cell>
          <cell r="B494" t="str">
            <v>15-26-38-3</v>
          </cell>
          <cell r="D494" t="str">
            <v>P. maximinoi</v>
          </cell>
          <cell r="E494" t="str">
            <v>San Juan Sacatepéquez</v>
          </cell>
          <cell r="F494">
            <v>3</v>
          </cell>
          <cell r="G494">
            <v>15.03</v>
          </cell>
          <cell r="H494" t="str">
            <v>Guatemala</v>
          </cell>
          <cell r="I494" t="str">
            <v>Guatemala</v>
          </cell>
          <cell r="J494" t="str">
            <v>KLABIN PR</v>
          </cell>
          <cell r="K494" t="str">
            <v>26</v>
          </cell>
          <cell r="L494" t="str">
            <v>Brazil</v>
          </cell>
          <cell r="M494" t="str">
            <v>Trial</v>
          </cell>
          <cell r="N494" t="str">
            <v>15-26-02B1</v>
          </cell>
          <cell r="O494" t="str">
            <v>-</v>
          </cell>
          <cell r="P494">
            <v>38</v>
          </cell>
          <cell r="Q494">
            <v>3</v>
          </cell>
          <cell r="R494">
            <v>1</v>
          </cell>
          <cell r="S494" t="str">
            <v>R1 T6</v>
          </cell>
          <cell r="T494" t="str">
            <v>A-123-6</v>
          </cell>
          <cell r="U494" t="str">
            <v>15-572</v>
          </cell>
          <cell r="W494">
            <v>4</v>
          </cell>
          <cell r="X494">
            <v>0</v>
          </cell>
          <cell r="Y494">
            <v>4</v>
          </cell>
          <cell r="Z494">
            <v>113</v>
          </cell>
          <cell r="AA494">
            <v>713</v>
          </cell>
          <cell r="AH494">
            <v>0</v>
          </cell>
          <cell r="AI494">
            <v>4</v>
          </cell>
          <cell r="AJ494">
            <v>113</v>
          </cell>
          <cell r="AK494">
            <v>714</v>
          </cell>
        </row>
        <row r="495">
          <cell r="A495" t="str">
            <v>15-573</v>
          </cell>
          <cell r="B495" t="str">
            <v>15-26-38-4</v>
          </cell>
          <cell r="D495" t="str">
            <v>P. maximinoi</v>
          </cell>
          <cell r="E495" t="str">
            <v>San Juan Sacatepéquez</v>
          </cell>
          <cell r="F495">
            <v>3</v>
          </cell>
          <cell r="G495">
            <v>15.03</v>
          </cell>
          <cell r="H495" t="str">
            <v>Guatemala</v>
          </cell>
          <cell r="I495" t="str">
            <v>Guatemala</v>
          </cell>
          <cell r="J495" t="str">
            <v>KLABIN PR</v>
          </cell>
          <cell r="K495" t="str">
            <v>26</v>
          </cell>
          <cell r="L495" t="str">
            <v>Brazil</v>
          </cell>
          <cell r="M495" t="str">
            <v>Trial</v>
          </cell>
          <cell r="N495" t="str">
            <v>15-26-02B1</v>
          </cell>
          <cell r="O495" t="str">
            <v>-</v>
          </cell>
          <cell r="P495">
            <v>38</v>
          </cell>
          <cell r="Q495">
            <v>4</v>
          </cell>
          <cell r="R495">
            <v>1</v>
          </cell>
          <cell r="S495" t="str">
            <v>R9 T3</v>
          </cell>
          <cell r="T495" t="str">
            <v>A-910-3</v>
          </cell>
          <cell r="U495" t="str">
            <v>15-573</v>
          </cell>
          <cell r="W495">
            <v>3</v>
          </cell>
          <cell r="X495">
            <v>0</v>
          </cell>
          <cell r="Y495">
            <v>3</v>
          </cell>
          <cell r="Z495">
            <v>95</v>
          </cell>
          <cell r="AA495">
            <v>545</v>
          </cell>
          <cell r="AH495">
            <v>0</v>
          </cell>
          <cell r="AI495">
            <v>3</v>
          </cell>
          <cell r="AJ495">
            <v>95</v>
          </cell>
          <cell r="AK495">
            <v>553</v>
          </cell>
        </row>
        <row r="496">
          <cell r="A496" t="str">
            <v>15-574</v>
          </cell>
          <cell r="B496" t="str">
            <v>15-26-40-1</v>
          </cell>
          <cell r="D496" t="str">
            <v>P. maximinoi</v>
          </cell>
          <cell r="E496" t="str">
            <v>San Juan Sacatepéquez</v>
          </cell>
          <cell r="F496">
            <v>3</v>
          </cell>
          <cell r="G496">
            <v>15.03</v>
          </cell>
          <cell r="H496" t="str">
            <v>Guatemala</v>
          </cell>
          <cell r="I496" t="str">
            <v>Guatemala</v>
          </cell>
          <cell r="J496" t="str">
            <v>KLABIN PR</v>
          </cell>
          <cell r="K496" t="str">
            <v>26</v>
          </cell>
          <cell r="L496" t="str">
            <v>Brazil</v>
          </cell>
          <cell r="M496" t="str">
            <v>Trial</v>
          </cell>
          <cell r="N496" t="str">
            <v>15-26-02B1</v>
          </cell>
          <cell r="O496" t="str">
            <v>-</v>
          </cell>
          <cell r="P496">
            <v>40</v>
          </cell>
          <cell r="Q496">
            <v>1</v>
          </cell>
          <cell r="R496">
            <v>1</v>
          </cell>
          <cell r="S496" t="str">
            <v>R1 T3</v>
          </cell>
          <cell r="T496" t="str">
            <v>A-118-5</v>
          </cell>
          <cell r="U496" t="str">
            <v>15-574</v>
          </cell>
          <cell r="W496">
            <v>6</v>
          </cell>
          <cell r="X496">
            <v>0</v>
          </cell>
          <cell r="Y496">
            <v>6</v>
          </cell>
          <cell r="Z496">
            <v>5</v>
          </cell>
          <cell r="AA496">
            <v>905</v>
          </cell>
          <cell r="AH496">
            <v>0</v>
          </cell>
          <cell r="AI496">
            <v>6</v>
          </cell>
          <cell r="AJ496">
            <v>5</v>
          </cell>
          <cell r="AK496">
            <v>605</v>
          </cell>
        </row>
        <row r="497">
          <cell r="A497" t="str">
            <v>15-575</v>
          </cell>
          <cell r="B497" t="str">
            <v>15-26-45-1</v>
          </cell>
          <cell r="C497" t="str">
            <v>R45</v>
          </cell>
          <cell r="D497" t="str">
            <v>P. maximinoi</v>
          </cell>
          <cell r="E497" t="str">
            <v>San Juan Sacatepéquez</v>
          </cell>
          <cell r="F497">
            <v>3</v>
          </cell>
          <cell r="G497">
            <v>15.03</v>
          </cell>
          <cell r="H497" t="str">
            <v>Guatemala</v>
          </cell>
          <cell r="I497" t="str">
            <v>Guatemala</v>
          </cell>
          <cell r="J497" t="str">
            <v>KLABIN PR</v>
          </cell>
          <cell r="K497" t="str">
            <v>26</v>
          </cell>
          <cell r="L497" t="str">
            <v>Brazil</v>
          </cell>
          <cell r="M497" t="str">
            <v>Trial</v>
          </cell>
          <cell r="N497" t="str">
            <v>15-26-02B1</v>
          </cell>
          <cell r="O497" t="str">
            <v>-</v>
          </cell>
          <cell r="P497">
            <v>45</v>
          </cell>
          <cell r="Q497">
            <v>1</v>
          </cell>
          <cell r="R497">
            <v>1</v>
          </cell>
          <cell r="S497" t="str">
            <v>R3 T4</v>
          </cell>
          <cell r="T497" t="str">
            <v>A-323-4</v>
          </cell>
          <cell r="U497" t="str">
            <v>15-575</v>
          </cell>
          <cell r="W497">
            <v>12</v>
          </cell>
          <cell r="X497">
            <v>0</v>
          </cell>
          <cell r="Y497">
            <v>12</v>
          </cell>
          <cell r="Z497">
            <v>47</v>
          </cell>
          <cell r="AA497">
            <v>1847</v>
          </cell>
          <cell r="AE497">
            <v>1</v>
          </cell>
          <cell r="AH497">
            <v>1</v>
          </cell>
          <cell r="AI497">
            <v>11</v>
          </cell>
          <cell r="AJ497">
            <v>47</v>
          </cell>
          <cell r="AK497">
            <v>1395</v>
          </cell>
        </row>
        <row r="498">
          <cell r="A498" t="str">
            <v>15-576</v>
          </cell>
          <cell r="B498" t="str">
            <v>15-26-47-1</v>
          </cell>
          <cell r="D498" t="str">
            <v>P. maximinoi</v>
          </cell>
          <cell r="E498" t="str">
            <v>San Juan Sacatepéquez</v>
          </cell>
          <cell r="F498">
            <v>3</v>
          </cell>
          <cell r="G498">
            <v>15.03</v>
          </cell>
          <cell r="H498" t="str">
            <v>Guatemala</v>
          </cell>
          <cell r="I498" t="str">
            <v>Guatemala</v>
          </cell>
          <cell r="J498" t="str">
            <v>KLABIN PR</v>
          </cell>
          <cell r="K498" t="str">
            <v>26</v>
          </cell>
          <cell r="L498" t="str">
            <v>Brazil</v>
          </cell>
          <cell r="M498" t="str">
            <v>Trial</v>
          </cell>
          <cell r="N498" t="str">
            <v>15-26-02B1</v>
          </cell>
          <cell r="O498" t="str">
            <v>-</v>
          </cell>
          <cell r="P498">
            <v>47</v>
          </cell>
          <cell r="Q498">
            <v>1</v>
          </cell>
          <cell r="R498">
            <v>1</v>
          </cell>
          <cell r="S498" t="str">
            <v>R1 T3</v>
          </cell>
          <cell r="T498" t="str">
            <v>A-123-3</v>
          </cell>
          <cell r="U498" t="str">
            <v>15-576</v>
          </cell>
          <cell r="W498">
            <v>9</v>
          </cell>
          <cell r="X498">
            <v>0</v>
          </cell>
          <cell r="Y498">
            <v>9</v>
          </cell>
          <cell r="Z498">
            <v>112</v>
          </cell>
          <cell r="AA498">
            <v>1462</v>
          </cell>
          <cell r="AE498">
            <v>1</v>
          </cell>
          <cell r="AH498">
            <v>1</v>
          </cell>
          <cell r="AI498">
            <v>8</v>
          </cell>
          <cell r="AJ498">
            <v>112</v>
          </cell>
          <cell r="AK498">
            <v>1016</v>
          </cell>
        </row>
        <row r="499">
          <cell r="A499" t="str">
            <v>15-577</v>
          </cell>
          <cell r="B499" t="str">
            <v>15-26-47-2</v>
          </cell>
          <cell r="D499" t="str">
            <v>P. maximinoi</v>
          </cell>
          <cell r="E499" t="str">
            <v>San Juan Sacatepéquez</v>
          </cell>
          <cell r="F499">
            <v>3</v>
          </cell>
          <cell r="G499">
            <v>15.03</v>
          </cell>
          <cell r="H499" t="str">
            <v>Guatemala</v>
          </cell>
          <cell r="I499" t="str">
            <v>Guatemala</v>
          </cell>
          <cell r="J499" t="str">
            <v>KLABIN PR</v>
          </cell>
          <cell r="K499" t="str">
            <v>26</v>
          </cell>
          <cell r="L499" t="str">
            <v>Brazil</v>
          </cell>
          <cell r="M499" t="str">
            <v>Trial</v>
          </cell>
          <cell r="N499" t="str">
            <v>15-26-02B1</v>
          </cell>
          <cell r="O499" t="str">
            <v>-</v>
          </cell>
          <cell r="P499">
            <v>47</v>
          </cell>
          <cell r="Q499">
            <v>2</v>
          </cell>
          <cell r="R499">
            <v>1</v>
          </cell>
          <cell r="S499" t="str">
            <v>R8 T3</v>
          </cell>
          <cell r="T499" t="str">
            <v>A-827-4</v>
          </cell>
          <cell r="U499" t="str">
            <v>15-577</v>
          </cell>
          <cell r="W499">
            <v>4</v>
          </cell>
          <cell r="X499">
            <v>0</v>
          </cell>
          <cell r="Y499">
            <v>4</v>
          </cell>
          <cell r="Z499">
            <v>136</v>
          </cell>
          <cell r="AA499">
            <v>736</v>
          </cell>
          <cell r="AH499">
            <v>0</v>
          </cell>
          <cell r="AI499">
            <v>4</v>
          </cell>
          <cell r="AJ499">
            <v>136</v>
          </cell>
          <cell r="AK499">
            <v>433</v>
          </cell>
        </row>
        <row r="500">
          <cell r="A500" t="str">
            <v>15-578</v>
          </cell>
          <cell r="B500" t="str">
            <v>15-26-49-1</v>
          </cell>
          <cell r="D500" t="str">
            <v>P. maximinoi</v>
          </cell>
          <cell r="E500" t="str">
            <v>San Juan Sacatepéquez</v>
          </cell>
          <cell r="F500">
            <v>3</v>
          </cell>
          <cell r="G500">
            <v>15.03</v>
          </cell>
          <cell r="H500" t="str">
            <v>Guatemala</v>
          </cell>
          <cell r="I500" t="str">
            <v>Guatemala</v>
          </cell>
          <cell r="J500" t="str">
            <v>KLABIN PR</v>
          </cell>
          <cell r="K500" t="str">
            <v>26</v>
          </cell>
          <cell r="L500" t="str">
            <v>Brazil</v>
          </cell>
          <cell r="M500" t="str">
            <v>Trial</v>
          </cell>
          <cell r="N500" t="str">
            <v>15-26-02B1</v>
          </cell>
          <cell r="O500" t="str">
            <v>-</v>
          </cell>
          <cell r="P500">
            <v>49</v>
          </cell>
          <cell r="Q500">
            <v>1</v>
          </cell>
          <cell r="R500">
            <v>1</v>
          </cell>
          <cell r="S500" t="str">
            <v>R1 T3</v>
          </cell>
          <cell r="T500" t="str">
            <v>A-122-3</v>
          </cell>
          <cell r="U500" t="str">
            <v>15-578</v>
          </cell>
          <cell r="W500">
            <v>6</v>
          </cell>
          <cell r="X500">
            <v>0</v>
          </cell>
          <cell r="Y500">
            <v>6</v>
          </cell>
          <cell r="Z500">
            <v>125</v>
          </cell>
          <cell r="AA500">
            <v>1025</v>
          </cell>
          <cell r="AH500">
            <v>0</v>
          </cell>
          <cell r="AI500">
            <v>6</v>
          </cell>
          <cell r="AJ500">
            <v>125</v>
          </cell>
          <cell r="AK500">
            <v>726</v>
          </cell>
        </row>
        <row r="501">
          <cell r="A501" t="str">
            <v>15-579</v>
          </cell>
          <cell r="B501" t="str">
            <v>15-26-49-2</v>
          </cell>
          <cell r="D501" t="str">
            <v>P. maximinoi</v>
          </cell>
          <cell r="E501" t="str">
            <v>San Juan Sacatepéquez</v>
          </cell>
          <cell r="F501">
            <v>3</v>
          </cell>
          <cell r="G501">
            <v>15.03</v>
          </cell>
          <cell r="H501" t="str">
            <v>Guatemala</v>
          </cell>
          <cell r="I501" t="str">
            <v>Guatemala</v>
          </cell>
          <cell r="J501" t="str">
            <v>KLABIN PR</v>
          </cell>
          <cell r="K501" t="str">
            <v>26</v>
          </cell>
          <cell r="L501" t="str">
            <v>Brazil</v>
          </cell>
          <cell r="M501" t="str">
            <v>Trial</v>
          </cell>
          <cell r="N501" t="str">
            <v>15-26-02B1</v>
          </cell>
          <cell r="O501" t="str">
            <v>-</v>
          </cell>
          <cell r="P501">
            <v>49</v>
          </cell>
          <cell r="Q501">
            <v>2</v>
          </cell>
          <cell r="R501">
            <v>1</v>
          </cell>
          <cell r="S501" t="str">
            <v>R2 T1</v>
          </cell>
          <cell r="T501" t="str">
            <v>A-254-1</v>
          </cell>
          <cell r="U501" t="str">
            <v>15-579</v>
          </cell>
          <cell r="W501">
            <v>3</v>
          </cell>
          <cell r="X501">
            <v>0</v>
          </cell>
          <cell r="Y501">
            <v>3</v>
          </cell>
          <cell r="Z501">
            <v>128</v>
          </cell>
          <cell r="AA501">
            <v>578</v>
          </cell>
          <cell r="AH501">
            <v>0</v>
          </cell>
          <cell r="AI501">
            <v>3</v>
          </cell>
          <cell r="AJ501">
            <v>128</v>
          </cell>
          <cell r="AK501">
            <v>581</v>
          </cell>
        </row>
        <row r="502">
          <cell r="A502" t="str">
            <v>15-580</v>
          </cell>
          <cell r="B502" t="str">
            <v>15-26-49-3</v>
          </cell>
          <cell r="D502" t="str">
            <v>P. maximinoi</v>
          </cell>
          <cell r="E502" t="str">
            <v>San Juan Sacatepéquez</v>
          </cell>
          <cell r="F502">
            <v>3</v>
          </cell>
          <cell r="G502">
            <v>15.03</v>
          </cell>
          <cell r="H502" t="str">
            <v>Guatemala</v>
          </cell>
          <cell r="I502" t="str">
            <v>Guatemala</v>
          </cell>
          <cell r="J502" t="str">
            <v>KLABIN PR</v>
          </cell>
          <cell r="K502" t="str">
            <v>26</v>
          </cell>
          <cell r="L502" t="str">
            <v>Brazil</v>
          </cell>
          <cell r="M502" t="str">
            <v>Trial</v>
          </cell>
          <cell r="N502" t="str">
            <v>15-26-02B1</v>
          </cell>
          <cell r="O502" t="str">
            <v>-</v>
          </cell>
          <cell r="P502">
            <v>49</v>
          </cell>
          <cell r="Q502">
            <v>3</v>
          </cell>
          <cell r="R502">
            <v>1</v>
          </cell>
          <cell r="S502" t="str">
            <v>R4 T2</v>
          </cell>
          <cell r="T502" t="str">
            <v>A-408-2</v>
          </cell>
          <cell r="U502" t="str">
            <v>15-580</v>
          </cell>
          <cell r="W502">
            <v>2</v>
          </cell>
          <cell r="X502">
            <v>0</v>
          </cell>
          <cell r="Y502">
            <v>2</v>
          </cell>
          <cell r="Z502">
            <v>8</v>
          </cell>
          <cell r="AA502">
            <v>308</v>
          </cell>
          <cell r="AH502">
            <v>0</v>
          </cell>
          <cell r="AI502">
            <v>2</v>
          </cell>
          <cell r="AJ502">
            <v>8</v>
          </cell>
          <cell r="AK502">
            <v>319</v>
          </cell>
        </row>
        <row r="503">
          <cell r="A503" t="str">
            <v>15-581</v>
          </cell>
          <cell r="B503" t="str">
            <v>15-26-49-4</v>
          </cell>
          <cell r="D503" t="str">
            <v>P. maximinoi</v>
          </cell>
          <cell r="E503" t="str">
            <v>San Juan Sacatepéquez</v>
          </cell>
          <cell r="F503">
            <v>3</v>
          </cell>
          <cell r="G503">
            <v>15.03</v>
          </cell>
          <cell r="H503" t="str">
            <v>Guatemala</v>
          </cell>
          <cell r="I503" t="str">
            <v>Guatemala</v>
          </cell>
          <cell r="J503" t="str">
            <v>KLABIN PR</v>
          </cell>
          <cell r="K503" t="str">
            <v>26</v>
          </cell>
          <cell r="L503" t="str">
            <v>Brazil</v>
          </cell>
          <cell r="M503" t="str">
            <v>Trial</v>
          </cell>
          <cell r="N503" t="str">
            <v>15-26-02B1</v>
          </cell>
          <cell r="O503" t="str">
            <v>-</v>
          </cell>
          <cell r="P503">
            <v>49</v>
          </cell>
          <cell r="Q503">
            <v>4</v>
          </cell>
          <cell r="R503">
            <v>1</v>
          </cell>
          <cell r="S503" t="str">
            <v>R5 T4</v>
          </cell>
          <cell r="T503" t="str">
            <v>A-519-1</v>
          </cell>
          <cell r="U503" t="str">
            <v>15-581</v>
          </cell>
          <cell r="W503">
            <v>0</v>
          </cell>
          <cell r="X503">
            <v>0</v>
          </cell>
          <cell r="Y503">
            <v>0</v>
          </cell>
          <cell r="Z503">
            <v>87</v>
          </cell>
          <cell r="AA503">
            <v>87</v>
          </cell>
          <cell r="AH503">
            <v>0</v>
          </cell>
          <cell r="AI503">
            <v>0</v>
          </cell>
          <cell r="AJ503">
            <v>87</v>
          </cell>
          <cell r="AK503">
            <v>86</v>
          </cell>
        </row>
        <row r="504">
          <cell r="A504" t="str">
            <v>15-582</v>
          </cell>
          <cell r="B504" t="str">
            <v>15-26-49-5</v>
          </cell>
          <cell r="D504" t="str">
            <v>P. maximinoi</v>
          </cell>
          <cell r="E504" t="str">
            <v>San Juan Sacatepéquez</v>
          </cell>
          <cell r="F504">
            <v>3</v>
          </cell>
          <cell r="G504">
            <v>15.03</v>
          </cell>
          <cell r="H504" t="str">
            <v>Guatemala</v>
          </cell>
          <cell r="I504" t="str">
            <v>Guatemala</v>
          </cell>
          <cell r="J504" t="str">
            <v>KLABIN PR</v>
          </cell>
          <cell r="K504" t="str">
            <v>26</v>
          </cell>
          <cell r="L504" t="str">
            <v>Brazil</v>
          </cell>
          <cell r="M504" t="str">
            <v>Trial</v>
          </cell>
          <cell r="N504" t="str">
            <v>15-26-02B1</v>
          </cell>
          <cell r="O504" t="str">
            <v>-</v>
          </cell>
          <cell r="P504">
            <v>49</v>
          </cell>
          <cell r="Q504">
            <v>5</v>
          </cell>
          <cell r="R504">
            <v>1</v>
          </cell>
          <cell r="S504" t="str">
            <v>R7 T1</v>
          </cell>
          <cell r="T504" t="str">
            <v>A-736-1</v>
          </cell>
          <cell r="U504" t="str">
            <v>15-582</v>
          </cell>
          <cell r="W504">
            <v>4</v>
          </cell>
          <cell r="X504">
            <v>0</v>
          </cell>
          <cell r="Y504">
            <v>4</v>
          </cell>
          <cell r="Z504">
            <v>12</v>
          </cell>
          <cell r="AA504">
            <v>612</v>
          </cell>
          <cell r="AH504">
            <v>0</v>
          </cell>
          <cell r="AI504">
            <v>4</v>
          </cell>
          <cell r="AJ504">
            <v>12</v>
          </cell>
          <cell r="AK504">
            <v>632</v>
          </cell>
        </row>
        <row r="505">
          <cell r="A505" t="str">
            <v>15-583</v>
          </cell>
          <cell r="B505" t="str">
            <v>15-26-50-5</v>
          </cell>
          <cell r="D505" t="str">
            <v>P. maximinoi</v>
          </cell>
          <cell r="E505" t="str">
            <v>San Juan Sacatepéquez</v>
          </cell>
          <cell r="F505">
            <v>3</v>
          </cell>
          <cell r="G505">
            <v>15.03</v>
          </cell>
          <cell r="H505" t="str">
            <v>Guatemala</v>
          </cell>
          <cell r="I505" t="str">
            <v>Guatemala</v>
          </cell>
          <cell r="J505" t="str">
            <v>KLABIN PR</v>
          </cell>
          <cell r="K505" t="str">
            <v>26</v>
          </cell>
          <cell r="L505" t="str">
            <v>Brazil</v>
          </cell>
          <cell r="M505" t="str">
            <v>Trial</v>
          </cell>
          <cell r="N505" t="str">
            <v>15-26-02B1</v>
          </cell>
          <cell r="O505" t="str">
            <v>-</v>
          </cell>
          <cell r="P505">
            <v>50</v>
          </cell>
          <cell r="Q505">
            <v>5</v>
          </cell>
          <cell r="R505">
            <v>1</v>
          </cell>
          <cell r="S505" t="str">
            <v>R8 T4</v>
          </cell>
          <cell r="T505" t="str">
            <v>A-813-6</v>
          </cell>
          <cell r="U505" t="str">
            <v>15-583</v>
          </cell>
          <cell r="W505">
            <v>1</v>
          </cell>
          <cell r="X505">
            <v>0</v>
          </cell>
          <cell r="Y505">
            <v>1</v>
          </cell>
          <cell r="Z505">
            <v>139</v>
          </cell>
          <cell r="AA505">
            <v>289</v>
          </cell>
          <cell r="AH505">
            <v>0</v>
          </cell>
          <cell r="AI505">
            <v>1</v>
          </cell>
          <cell r="AJ505">
            <v>139</v>
          </cell>
          <cell r="AK505">
            <v>289</v>
          </cell>
        </row>
        <row r="506">
          <cell r="A506" t="str">
            <v>15-584</v>
          </cell>
          <cell r="B506" t="str">
            <v>15-26-50-6</v>
          </cell>
          <cell r="D506" t="str">
            <v>P. maximinoi</v>
          </cell>
          <cell r="E506" t="str">
            <v>San Juan Sacatepéquez</v>
          </cell>
          <cell r="F506">
            <v>3</v>
          </cell>
          <cell r="G506">
            <v>15.03</v>
          </cell>
          <cell r="H506" t="str">
            <v>Guatemala</v>
          </cell>
          <cell r="I506" t="str">
            <v>Guatemala</v>
          </cell>
          <cell r="J506" t="str">
            <v>KLABIN PR</v>
          </cell>
          <cell r="K506" t="str">
            <v>26</v>
          </cell>
          <cell r="L506" t="str">
            <v>Brazil</v>
          </cell>
          <cell r="M506" t="str">
            <v>Trial</v>
          </cell>
          <cell r="N506" t="str">
            <v>15-26-02B1</v>
          </cell>
          <cell r="O506" t="str">
            <v>-</v>
          </cell>
          <cell r="P506">
            <v>50</v>
          </cell>
          <cell r="Q506">
            <v>6</v>
          </cell>
          <cell r="R506">
            <v>1</v>
          </cell>
          <cell r="S506" t="str">
            <v>R9 T5</v>
          </cell>
          <cell r="T506" t="str">
            <v>A-956-5</v>
          </cell>
          <cell r="U506" t="str">
            <v>15-584</v>
          </cell>
          <cell r="W506">
            <v>7</v>
          </cell>
          <cell r="X506">
            <v>0</v>
          </cell>
          <cell r="Y506">
            <v>7</v>
          </cell>
          <cell r="Z506">
            <v>147</v>
          </cell>
          <cell r="AA506">
            <v>1197</v>
          </cell>
          <cell r="AH506">
            <v>0</v>
          </cell>
          <cell r="AI506">
            <v>7</v>
          </cell>
          <cell r="AJ506">
            <v>147</v>
          </cell>
          <cell r="AK506">
            <v>895</v>
          </cell>
        </row>
        <row r="507">
          <cell r="A507" t="str">
            <v>15-585</v>
          </cell>
          <cell r="B507" t="str">
            <v>15-26-51-1</v>
          </cell>
          <cell r="D507" t="str">
            <v>P. maximinoi</v>
          </cell>
          <cell r="E507" t="str">
            <v>San Juan Sacatepéquez</v>
          </cell>
          <cell r="F507">
            <v>3</v>
          </cell>
          <cell r="G507">
            <v>15.03</v>
          </cell>
          <cell r="H507" t="str">
            <v>Guatemala</v>
          </cell>
          <cell r="I507" t="str">
            <v>Guatemala</v>
          </cell>
          <cell r="J507" t="str">
            <v>KLABIN PR</v>
          </cell>
          <cell r="K507" t="str">
            <v>26</v>
          </cell>
          <cell r="L507" t="str">
            <v>Brazil</v>
          </cell>
          <cell r="M507" t="str">
            <v>Trial</v>
          </cell>
          <cell r="N507" t="str">
            <v>15-26-02B1</v>
          </cell>
          <cell r="O507" t="str">
            <v>-</v>
          </cell>
          <cell r="P507">
            <v>51</v>
          </cell>
          <cell r="Q507">
            <v>1</v>
          </cell>
          <cell r="R507">
            <v>1</v>
          </cell>
          <cell r="S507" t="str">
            <v>R1 T1</v>
          </cell>
          <cell r="T507" t="str">
            <v>A-119-1</v>
          </cell>
          <cell r="U507" t="str">
            <v>15-585</v>
          </cell>
          <cell r="W507">
            <v>2</v>
          </cell>
          <cell r="X507">
            <v>0</v>
          </cell>
          <cell r="Y507">
            <v>2</v>
          </cell>
          <cell r="Z507">
            <v>3</v>
          </cell>
          <cell r="AA507">
            <v>303</v>
          </cell>
          <cell r="AH507">
            <v>0</v>
          </cell>
          <cell r="AI507">
            <v>2</v>
          </cell>
          <cell r="AJ507">
            <v>3</v>
          </cell>
          <cell r="AK507">
            <v>303</v>
          </cell>
        </row>
        <row r="508">
          <cell r="A508" t="str">
            <v>15-586</v>
          </cell>
          <cell r="B508" t="str">
            <v>15-26-51-2</v>
          </cell>
          <cell r="D508" t="str">
            <v>P. maximinoi</v>
          </cell>
          <cell r="E508" t="str">
            <v>San Juan Sacatepéquez</v>
          </cell>
          <cell r="F508">
            <v>3</v>
          </cell>
          <cell r="G508">
            <v>15.03</v>
          </cell>
          <cell r="H508" t="str">
            <v>Guatemala</v>
          </cell>
          <cell r="I508" t="str">
            <v>Guatemala</v>
          </cell>
          <cell r="J508" t="str">
            <v>KLABIN PR</v>
          </cell>
          <cell r="K508" t="str">
            <v>26</v>
          </cell>
          <cell r="L508" t="str">
            <v>Brazil</v>
          </cell>
          <cell r="M508" t="str">
            <v>Trial</v>
          </cell>
          <cell r="N508" t="str">
            <v>15-26-02B1</v>
          </cell>
          <cell r="O508" t="str">
            <v>-</v>
          </cell>
          <cell r="P508">
            <v>51</v>
          </cell>
          <cell r="Q508">
            <v>2</v>
          </cell>
          <cell r="R508">
            <v>1</v>
          </cell>
          <cell r="S508" t="str">
            <v>R5 T1</v>
          </cell>
          <cell r="T508" t="str">
            <v>A-527-5</v>
          </cell>
          <cell r="U508" t="str">
            <v>15-586</v>
          </cell>
          <cell r="W508">
            <v>2</v>
          </cell>
          <cell r="X508">
            <v>0</v>
          </cell>
          <cell r="Y508">
            <v>2</v>
          </cell>
          <cell r="Z508">
            <v>58</v>
          </cell>
          <cell r="AA508">
            <v>358</v>
          </cell>
          <cell r="AH508">
            <v>0</v>
          </cell>
          <cell r="AI508">
            <v>2</v>
          </cell>
          <cell r="AJ508">
            <v>58</v>
          </cell>
          <cell r="AK508">
            <v>358</v>
          </cell>
        </row>
        <row r="509">
          <cell r="A509" t="str">
            <v>15-587</v>
          </cell>
          <cell r="B509" t="str">
            <v>15-26-53-1</v>
          </cell>
          <cell r="D509" t="str">
            <v>P. maximinoi</v>
          </cell>
          <cell r="E509" t="str">
            <v>San Juan Sacatepéquez</v>
          </cell>
          <cell r="F509">
            <v>3</v>
          </cell>
          <cell r="G509">
            <v>15.03</v>
          </cell>
          <cell r="H509" t="str">
            <v>Guatemala</v>
          </cell>
          <cell r="I509" t="str">
            <v>Guatemala</v>
          </cell>
          <cell r="J509" t="str">
            <v>KLABIN PR</v>
          </cell>
          <cell r="K509" t="str">
            <v>26</v>
          </cell>
          <cell r="L509" t="str">
            <v>Brazil</v>
          </cell>
          <cell r="M509" t="str">
            <v>Trial</v>
          </cell>
          <cell r="N509" t="str">
            <v>15-26-02B1</v>
          </cell>
          <cell r="O509" t="str">
            <v>-</v>
          </cell>
          <cell r="P509">
            <v>53</v>
          </cell>
          <cell r="Q509">
            <v>1</v>
          </cell>
          <cell r="R509">
            <v>1</v>
          </cell>
          <cell r="S509" t="str">
            <v>R2 T4</v>
          </cell>
          <cell r="T509" t="str">
            <v>A-242-6</v>
          </cell>
          <cell r="U509" t="str">
            <v>15-587</v>
          </cell>
          <cell r="W509">
            <v>7</v>
          </cell>
          <cell r="X509">
            <v>0</v>
          </cell>
          <cell r="Y509">
            <v>7</v>
          </cell>
          <cell r="Z509">
            <v>103</v>
          </cell>
          <cell r="AA509">
            <v>1153</v>
          </cell>
          <cell r="AH509">
            <v>0</v>
          </cell>
          <cell r="AI509">
            <v>7</v>
          </cell>
          <cell r="AJ509">
            <v>103</v>
          </cell>
          <cell r="AK509">
            <v>853</v>
          </cell>
        </row>
        <row r="510">
          <cell r="A510" t="str">
            <v>15-588</v>
          </cell>
          <cell r="B510" t="str">
            <v>15-26-53-2</v>
          </cell>
          <cell r="D510" t="str">
            <v>P. maximinoi</v>
          </cell>
          <cell r="E510" t="str">
            <v>San Juan Sacatepéquez</v>
          </cell>
          <cell r="F510">
            <v>3</v>
          </cell>
          <cell r="G510">
            <v>15.03</v>
          </cell>
          <cell r="H510" t="str">
            <v>Guatemala</v>
          </cell>
          <cell r="I510" t="str">
            <v>Guatemala</v>
          </cell>
          <cell r="J510" t="str">
            <v>KLABIN PR</v>
          </cell>
          <cell r="K510" t="str">
            <v>26</v>
          </cell>
          <cell r="L510" t="str">
            <v>Brazil</v>
          </cell>
          <cell r="M510" t="str">
            <v>Trial</v>
          </cell>
          <cell r="N510" t="str">
            <v>15-26-02B1</v>
          </cell>
          <cell r="O510" t="str">
            <v>-</v>
          </cell>
          <cell r="P510">
            <v>53</v>
          </cell>
          <cell r="Q510">
            <v>2</v>
          </cell>
          <cell r="R510">
            <v>1</v>
          </cell>
          <cell r="S510" t="str">
            <v>R5 T1</v>
          </cell>
          <cell r="T510" t="str">
            <v>A-520-1</v>
          </cell>
          <cell r="U510" t="str">
            <v>15-588</v>
          </cell>
          <cell r="W510">
            <v>4</v>
          </cell>
          <cell r="X510">
            <v>0</v>
          </cell>
          <cell r="Y510">
            <v>4</v>
          </cell>
          <cell r="Z510">
            <v>15</v>
          </cell>
          <cell r="AA510">
            <v>615</v>
          </cell>
          <cell r="AH510">
            <v>0</v>
          </cell>
          <cell r="AI510">
            <v>4</v>
          </cell>
          <cell r="AJ510">
            <v>15</v>
          </cell>
          <cell r="AK510">
            <v>615</v>
          </cell>
        </row>
        <row r="511">
          <cell r="A511" t="str">
            <v>15-589</v>
          </cell>
          <cell r="B511" t="str">
            <v>15-26-53-3</v>
          </cell>
          <cell r="D511" t="str">
            <v>P. maximinoi</v>
          </cell>
          <cell r="E511" t="str">
            <v>San Juan Sacatepéquez</v>
          </cell>
          <cell r="F511">
            <v>3</v>
          </cell>
          <cell r="G511">
            <v>15.03</v>
          </cell>
          <cell r="H511" t="str">
            <v>Guatemala</v>
          </cell>
          <cell r="I511" t="str">
            <v>Guatemala</v>
          </cell>
          <cell r="J511" t="str">
            <v>KLABIN PR</v>
          </cell>
          <cell r="K511" t="str">
            <v>26</v>
          </cell>
          <cell r="L511" t="str">
            <v>Brazil</v>
          </cell>
          <cell r="M511" t="str">
            <v>Trial</v>
          </cell>
          <cell r="N511" t="str">
            <v>15-26-02B1</v>
          </cell>
          <cell r="O511" t="str">
            <v>-</v>
          </cell>
          <cell r="P511">
            <v>53</v>
          </cell>
          <cell r="Q511">
            <v>3</v>
          </cell>
          <cell r="R511">
            <v>1</v>
          </cell>
          <cell r="S511" t="str">
            <v>R7 T5</v>
          </cell>
          <cell r="T511" t="str">
            <v>A-728-4</v>
          </cell>
          <cell r="U511" t="str">
            <v>15-589</v>
          </cell>
          <cell r="W511">
            <v>16</v>
          </cell>
          <cell r="X511">
            <v>0</v>
          </cell>
          <cell r="Y511">
            <v>16</v>
          </cell>
          <cell r="Z511">
            <v>18</v>
          </cell>
          <cell r="AA511">
            <v>2418</v>
          </cell>
          <cell r="AH511">
            <v>0</v>
          </cell>
          <cell r="AI511">
            <v>16</v>
          </cell>
          <cell r="AJ511">
            <v>18</v>
          </cell>
          <cell r="AK511">
            <v>2113</v>
          </cell>
        </row>
        <row r="512">
          <cell r="A512" t="str">
            <v>15-590</v>
          </cell>
          <cell r="B512" t="str">
            <v>15-26-53-4</v>
          </cell>
          <cell r="D512" t="str">
            <v>P. maximinoi</v>
          </cell>
          <cell r="E512" t="str">
            <v>San Juan Sacatepéquez</v>
          </cell>
          <cell r="F512">
            <v>3</v>
          </cell>
          <cell r="G512">
            <v>15.03</v>
          </cell>
          <cell r="H512" t="str">
            <v>Guatemala</v>
          </cell>
          <cell r="I512" t="str">
            <v>Guatemala</v>
          </cell>
          <cell r="J512" t="str">
            <v>KLABIN PR</v>
          </cell>
          <cell r="K512" t="str">
            <v>26</v>
          </cell>
          <cell r="L512" t="str">
            <v>Brazil</v>
          </cell>
          <cell r="M512" t="str">
            <v>Trial</v>
          </cell>
          <cell r="N512" t="str">
            <v>15-26-02B1</v>
          </cell>
          <cell r="O512" t="str">
            <v>-</v>
          </cell>
          <cell r="P512">
            <v>53</v>
          </cell>
          <cell r="Q512">
            <v>4</v>
          </cell>
          <cell r="R512">
            <v>1</v>
          </cell>
          <cell r="S512" t="str">
            <v>R9 T2</v>
          </cell>
          <cell r="T512" t="str">
            <v>A-904-2</v>
          </cell>
          <cell r="U512" t="str">
            <v>15-590</v>
          </cell>
          <cell r="W512">
            <v>3</v>
          </cell>
          <cell r="X512">
            <v>0</v>
          </cell>
          <cell r="Y512">
            <v>3</v>
          </cell>
          <cell r="Z512">
            <v>145</v>
          </cell>
          <cell r="AA512">
            <v>595</v>
          </cell>
          <cell r="AH512">
            <v>0</v>
          </cell>
          <cell r="AI512">
            <v>3</v>
          </cell>
          <cell r="AJ512">
            <v>145</v>
          </cell>
          <cell r="AK512">
            <v>595</v>
          </cell>
        </row>
        <row r="513">
          <cell r="A513" t="str">
            <v>15-591</v>
          </cell>
          <cell r="B513" t="str">
            <v>15-26-57-4</v>
          </cell>
          <cell r="D513" t="str">
            <v>P. maximinoi</v>
          </cell>
          <cell r="E513" t="str">
            <v>San Juan Sacatepéquez</v>
          </cell>
          <cell r="F513">
            <v>3</v>
          </cell>
          <cell r="G513">
            <v>15.03</v>
          </cell>
          <cell r="H513" t="str">
            <v>Guatemala</v>
          </cell>
          <cell r="I513" t="str">
            <v>Guatemala</v>
          </cell>
          <cell r="J513" t="str">
            <v>KLABIN PR</v>
          </cell>
          <cell r="K513" t="str">
            <v>26</v>
          </cell>
          <cell r="L513" t="str">
            <v>Brazil</v>
          </cell>
          <cell r="M513" t="str">
            <v>Trial</v>
          </cell>
          <cell r="N513" t="str">
            <v>15-26-02B1</v>
          </cell>
          <cell r="O513" t="str">
            <v>-</v>
          </cell>
          <cell r="P513">
            <v>57</v>
          </cell>
          <cell r="Q513">
            <v>4</v>
          </cell>
          <cell r="R513">
            <v>1</v>
          </cell>
          <cell r="S513" t="str">
            <v>R2 T5</v>
          </cell>
          <cell r="T513" t="str">
            <v>A-256-5</v>
          </cell>
          <cell r="U513" t="str">
            <v>15-591</v>
          </cell>
          <cell r="W513">
            <v>2</v>
          </cell>
          <cell r="X513">
            <v>0</v>
          </cell>
          <cell r="Y513">
            <v>2</v>
          </cell>
          <cell r="Z513">
            <v>108</v>
          </cell>
          <cell r="AA513">
            <v>408</v>
          </cell>
          <cell r="AH513">
            <v>0</v>
          </cell>
          <cell r="AI513">
            <v>2</v>
          </cell>
          <cell r="AJ513">
            <v>108</v>
          </cell>
          <cell r="AK513">
            <v>408</v>
          </cell>
        </row>
        <row r="514">
          <cell r="A514" t="str">
            <v>15-592</v>
          </cell>
          <cell r="B514" t="str">
            <v>15-26-60-3</v>
          </cell>
          <cell r="D514" t="str">
            <v>P. maximinoi</v>
          </cell>
          <cell r="E514" t="str">
            <v>San Juan Sacatepéquez</v>
          </cell>
          <cell r="F514">
            <v>3</v>
          </cell>
          <cell r="G514">
            <v>15.03</v>
          </cell>
          <cell r="H514" t="str">
            <v>Guatemala</v>
          </cell>
          <cell r="I514" t="str">
            <v>Guatemala</v>
          </cell>
          <cell r="J514" t="str">
            <v>KLABIN PR</v>
          </cell>
          <cell r="K514" t="str">
            <v>26</v>
          </cell>
          <cell r="L514" t="str">
            <v>Brazil</v>
          </cell>
          <cell r="M514" t="str">
            <v>Trial</v>
          </cell>
          <cell r="N514" t="str">
            <v>15-26-02B1</v>
          </cell>
          <cell r="O514" t="str">
            <v>-</v>
          </cell>
          <cell r="P514">
            <v>60</v>
          </cell>
          <cell r="Q514">
            <v>3</v>
          </cell>
          <cell r="R514">
            <v>1</v>
          </cell>
          <cell r="S514" t="str">
            <v>R1 T5</v>
          </cell>
          <cell r="T514" t="str">
            <v>A-118-1</v>
          </cell>
          <cell r="U514" t="str">
            <v>15-592</v>
          </cell>
          <cell r="W514">
            <v>5</v>
          </cell>
          <cell r="X514">
            <v>0</v>
          </cell>
          <cell r="Y514">
            <v>5</v>
          </cell>
          <cell r="Z514">
            <v>117</v>
          </cell>
          <cell r="AA514">
            <v>867</v>
          </cell>
          <cell r="AH514">
            <v>0</v>
          </cell>
          <cell r="AI514">
            <v>5</v>
          </cell>
          <cell r="AJ514">
            <v>117</v>
          </cell>
          <cell r="AK514">
            <v>600</v>
          </cell>
        </row>
        <row r="515">
          <cell r="A515" t="str">
            <v>15-593</v>
          </cell>
          <cell r="B515" t="str">
            <v>15-26-60-4</v>
          </cell>
          <cell r="D515" t="str">
            <v>P. maximinoi</v>
          </cell>
          <cell r="E515" t="str">
            <v>San Juan Sacatepéquez</v>
          </cell>
          <cell r="F515">
            <v>3</v>
          </cell>
          <cell r="G515">
            <v>15.03</v>
          </cell>
          <cell r="H515" t="str">
            <v>Guatemala</v>
          </cell>
          <cell r="I515" t="str">
            <v>Guatemala</v>
          </cell>
          <cell r="J515" t="str">
            <v>KLABIN PR</v>
          </cell>
          <cell r="K515" t="str">
            <v>26</v>
          </cell>
          <cell r="L515" t="str">
            <v>Brazil</v>
          </cell>
          <cell r="M515" t="str">
            <v>Trial</v>
          </cell>
          <cell r="N515" t="str">
            <v>15-26-02B1</v>
          </cell>
          <cell r="O515" t="str">
            <v>-</v>
          </cell>
          <cell r="P515">
            <v>60</v>
          </cell>
          <cell r="Q515">
            <v>4</v>
          </cell>
          <cell r="R515">
            <v>1</v>
          </cell>
          <cell r="S515" t="str">
            <v>R2 T5</v>
          </cell>
          <cell r="T515" t="str">
            <v>A-244-5</v>
          </cell>
          <cell r="U515" t="str">
            <v>15-593</v>
          </cell>
          <cell r="W515">
            <v>3</v>
          </cell>
          <cell r="X515">
            <v>0</v>
          </cell>
          <cell r="Y515">
            <v>3</v>
          </cell>
          <cell r="Z515">
            <v>11</v>
          </cell>
          <cell r="AA515">
            <v>461</v>
          </cell>
          <cell r="AH515">
            <v>0</v>
          </cell>
          <cell r="AI515">
            <v>3</v>
          </cell>
          <cell r="AJ515">
            <v>11</v>
          </cell>
          <cell r="AK515">
            <v>456</v>
          </cell>
        </row>
        <row r="516">
          <cell r="A516" t="str">
            <v>15-594</v>
          </cell>
          <cell r="B516" t="str">
            <v>15-26-60-5</v>
          </cell>
          <cell r="D516" t="str">
            <v>P. maximinoi</v>
          </cell>
          <cell r="E516" t="str">
            <v>San Juan Sacatepéquez</v>
          </cell>
          <cell r="F516">
            <v>3</v>
          </cell>
          <cell r="G516">
            <v>15.03</v>
          </cell>
          <cell r="H516" t="str">
            <v>Guatemala</v>
          </cell>
          <cell r="I516" t="str">
            <v>Guatemala</v>
          </cell>
          <cell r="J516" t="str">
            <v>KLABIN PR</v>
          </cell>
          <cell r="K516" t="str">
            <v>26</v>
          </cell>
          <cell r="L516" t="str">
            <v>Brazil</v>
          </cell>
          <cell r="M516" t="str">
            <v>Trial</v>
          </cell>
          <cell r="N516" t="str">
            <v>15-26-02B1</v>
          </cell>
          <cell r="O516" t="str">
            <v>-</v>
          </cell>
          <cell r="P516">
            <v>60</v>
          </cell>
          <cell r="Q516">
            <v>5</v>
          </cell>
          <cell r="R516">
            <v>1</v>
          </cell>
          <cell r="S516" t="str">
            <v>R5 T6</v>
          </cell>
          <cell r="T516" t="str">
            <v>A-525-3</v>
          </cell>
          <cell r="U516" t="str">
            <v>15-594</v>
          </cell>
          <cell r="W516">
            <v>3</v>
          </cell>
          <cell r="X516">
            <v>0</v>
          </cell>
          <cell r="Y516">
            <v>3</v>
          </cell>
          <cell r="Z516">
            <v>37</v>
          </cell>
          <cell r="AA516">
            <v>487</v>
          </cell>
          <cell r="AH516">
            <v>0</v>
          </cell>
          <cell r="AI516">
            <v>3</v>
          </cell>
          <cell r="AJ516">
            <v>37</v>
          </cell>
          <cell r="AK516">
            <v>482</v>
          </cell>
        </row>
        <row r="517">
          <cell r="A517" t="str">
            <v>15-595</v>
          </cell>
          <cell r="B517" t="str">
            <v>15-26-60-7</v>
          </cell>
          <cell r="D517" t="str">
            <v>P. maximinoi</v>
          </cell>
          <cell r="E517" t="str">
            <v>San Juan Sacatepéquez</v>
          </cell>
          <cell r="F517">
            <v>3</v>
          </cell>
          <cell r="G517">
            <v>15.03</v>
          </cell>
          <cell r="H517" t="str">
            <v>Guatemala</v>
          </cell>
          <cell r="I517" t="str">
            <v>Guatemala</v>
          </cell>
          <cell r="J517" t="str">
            <v>KLABIN PR</v>
          </cell>
          <cell r="K517" t="str">
            <v>26</v>
          </cell>
          <cell r="L517" t="str">
            <v>Brazil</v>
          </cell>
          <cell r="M517" t="str">
            <v>Trial</v>
          </cell>
          <cell r="N517" t="str">
            <v>15-26-02B1</v>
          </cell>
          <cell r="O517" t="str">
            <v>-</v>
          </cell>
          <cell r="P517">
            <v>60</v>
          </cell>
          <cell r="Q517">
            <v>7</v>
          </cell>
          <cell r="R517">
            <v>1</v>
          </cell>
          <cell r="S517" t="str">
            <v>R9 T4</v>
          </cell>
          <cell r="T517" t="str">
            <v>A-906-4</v>
          </cell>
          <cell r="U517" t="str">
            <v>15-595</v>
          </cell>
          <cell r="W517">
            <v>8</v>
          </cell>
          <cell r="X517">
            <v>0</v>
          </cell>
          <cell r="Y517">
            <v>8</v>
          </cell>
          <cell r="Z517">
            <v>9</v>
          </cell>
          <cell r="AA517">
            <v>1209</v>
          </cell>
          <cell r="AH517">
            <v>0</v>
          </cell>
          <cell r="AI517">
            <v>8</v>
          </cell>
          <cell r="AJ517">
            <v>9</v>
          </cell>
          <cell r="AK517">
            <v>904</v>
          </cell>
        </row>
        <row r="518">
          <cell r="A518" t="str">
            <v>15-596</v>
          </cell>
          <cell r="B518" t="str">
            <v>15-26-62-1</v>
          </cell>
          <cell r="C518" t="str">
            <v>R2</v>
          </cell>
          <cell r="D518" t="str">
            <v>P. maximinoi</v>
          </cell>
          <cell r="E518" t="str">
            <v>San Jerónimo</v>
          </cell>
          <cell r="F518">
            <v>2</v>
          </cell>
          <cell r="G518">
            <v>15.02</v>
          </cell>
          <cell r="H518" t="str">
            <v>Baja Verapaz</v>
          </cell>
          <cell r="I518" t="str">
            <v>Guatemala</v>
          </cell>
          <cell r="J518" t="str">
            <v>KLABIN PR</v>
          </cell>
          <cell r="K518" t="str">
            <v>26</v>
          </cell>
          <cell r="L518" t="str">
            <v>Brazil</v>
          </cell>
          <cell r="M518" t="str">
            <v>Trial</v>
          </cell>
          <cell r="N518" t="str">
            <v>15-26-02B1</v>
          </cell>
          <cell r="O518" t="str">
            <v>-</v>
          </cell>
          <cell r="P518">
            <v>62</v>
          </cell>
          <cell r="Q518">
            <v>1</v>
          </cell>
          <cell r="R518">
            <v>1</v>
          </cell>
          <cell r="S518" t="str">
            <v>R2 T6</v>
          </cell>
          <cell r="T518" t="str">
            <v>A-224-1</v>
          </cell>
          <cell r="U518" t="str">
            <v>15-596</v>
          </cell>
          <cell r="W518">
            <v>0</v>
          </cell>
          <cell r="X518">
            <v>0</v>
          </cell>
          <cell r="Y518">
            <v>0</v>
          </cell>
          <cell r="Z518">
            <v>54</v>
          </cell>
          <cell r="AA518">
            <v>54</v>
          </cell>
          <cell r="AH518">
            <v>0</v>
          </cell>
          <cell r="AI518">
            <v>0</v>
          </cell>
          <cell r="AJ518">
            <v>54</v>
          </cell>
          <cell r="AK518">
            <v>35</v>
          </cell>
        </row>
        <row r="519">
          <cell r="A519" t="str">
            <v>15-597</v>
          </cell>
          <cell r="B519" t="str">
            <v>20-07-2-2</v>
          </cell>
          <cell r="C519" t="str">
            <v>20-014</v>
          </cell>
          <cell r="D519" t="str">
            <v>P. maximinoi</v>
          </cell>
          <cell r="E519" t="str">
            <v>San Jerónimo</v>
          </cell>
          <cell r="F519">
            <v>2</v>
          </cell>
          <cell r="G519">
            <v>15.02</v>
          </cell>
          <cell r="H519" t="str">
            <v>Baja Verapaz</v>
          </cell>
          <cell r="I519" t="str">
            <v>Guatemala</v>
          </cell>
          <cell r="J519" t="str">
            <v>KLABIN PR</v>
          </cell>
          <cell r="K519" t="str">
            <v>26</v>
          </cell>
          <cell r="L519" t="str">
            <v>Brazil</v>
          </cell>
          <cell r="M519" t="str">
            <v>Trial</v>
          </cell>
          <cell r="N519" t="str">
            <v>15-26-02B1</v>
          </cell>
          <cell r="O519" t="str">
            <v>-</v>
          </cell>
          <cell r="P519">
            <v>64</v>
          </cell>
          <cell r="Q519">
            <v>1</v>
          </cell>
          <cell r="R519">
            <v>1</v>
          </cell>
          <cell r="S519" t="str">
            <v>R1 T5</v>
          </cell>
          <cell r="T519" t="str">
            <v>A-132-5</v>
          </cell>
          <cell r="U519" t="str">
            <v>15-597</v>
          </cell>
          <cell r="W519">
            <v>7</v>
          </cell>
          <cell r="X519">
            <v>0</v>
          </cell>
          <cell r="Y519">
            <v>7</v>
          </cell>
          <cell r="Z519">
            <v>26</v>
          </cell>
          <cell r="AA519">
            <v>1076</v>
          </cell>
          <cell r="AE519">
            <v>1</v>
          </cell>
          <cell r="AH519">
            <v>1</v>
          </cell>
          <cell r="AI519">
            <v>6</v>
          </cell>
          <cell r="AJ519">
            <v>26</v>
          </cell>
          <cell r="AK519">
            <v>616</v>
          </cell>
        </row>
        <row r="520">
          <cell r="A520" t="str">
            <v>15-598</v>
          </cell>
          <cell r="B520" t="str">
            <v>20-18-2-3</v>
          </cell>
          <cell r="C520" t="str">
            <v>20-016</v>
          </cell>
          <cell r="D520" t="str">
            <v>P. maximinoi</v>
          </cell>
          <cell r="E520" t="str">
            <v>San Jerónimo</v>
          </cell>
          <cell r="F520">
            <v>2</v>
          </cell>
          <cell r="G520">
            <v>15.02</v>
          </cell>
          <cell r="H520" t="str">
            <v>Baja Verapaz</v>
          </cell>
          <cell r="I520" t="str">
            <v>Guatemala</v>
          </cell>
          <cell r="J520" t="str">
            <v>KLABIN PR</v>
          </cell>
          <cell r="K520" t="str">
            <v>26</v>
          </cell>
          <cell r="L520" t="str">
            <v>Brazil</v>
          </cell>
          <cell r="M520" t="str">
            <v>Trial</v>
          </cell>
          <cell r="N520" t="str">
            <v>15-26-02B1</v>
          </cell>
          <cell r="O520" t="str">
            <v>-</v>
          </cell>
          <cell r="P520">
            <v>64</v>
          </cell>
          <cell r="Q520">
            <v>2</v>
          </cell>
          <cell r="R520">
            <v>1</v>
          </cell>
          <cell r="S520" t="str">
            <v>R9 T2</v>
          </cell>
          <cell r="T520" t="str">
            <v>A-931-1</v>
          </cell>
          <cell r="U520" t="str">
            <v>15-598</v>
          </cell>
          <cell r="W520">
            <v>3</v>
          </cell>
          <cell r="X520">
            <v>0</v>
          </cell>
          <cell r="Y520">
            <v>3</v>
          </cell>
          <cell r="Z520">
            <v>29</v>
          </cell>
          <cell r="AA520">
            <v>479</v>
          </cell>
          <cell r="AH520">
            <v>0</v>
          </cell>
          <cell r="AI520">
            <v>3</v>
          </cell>
          <cell r="AJ520">
            <v>29</v>
          </cell>
          <cell r="AK520">
            <v>479</v>
          </cell>
        </row>
        <row r="521">
          <cell r="A521" t="str">
            <v>15-599</v>
          </cell>
          <cell r="B521" t="str">
            <v>15-26-67-1</v>
          </cell>
          <cell r="D521" t="str">
            <v>P. maximinoi</v>
          </cell>
          <cell r="E521" t="str">
            <v>San Jerónimo</v>
          </cell>
          <cell r="F521">
            <v>2</v>
          </cell>
          <cell r="G521">
            <v>15.02</v>
          </cell>
          <cell r="H521" t="str">
            <v>Baja Verapaz</v>
          </cell>
          <cell r="I521" t="str">
            <v>Guatemala</v>
          </cell>
          <cell r="J521" t="str">
            <v>KLABIN PR</v>
          </cell>
          <cell r="K521" t="str">
            <v>26</v>
          </cell>
          <cell r="L521" t="str">
            <v>Brazil</v>
          </cell>
          <cell r="M521" t="str">
            <v>Trial</v>
          </cell>
          <cell r="N521" t="str">
            <v>15-26-02B1</v>
          </cell>
          <cell r="O521" t="str">
            <v>-</v>
          </cell>
          <cell r="P521">
            <v>67</v>
          </cell>
          <cell r="Q521">
            <v>1</v>
          </cell>
          <cell r="R521">
            <v>1</v>
          </cell>
          <cell r="S521" t="str">
            <v>R4 T5</v>
          </cell>
          <cell r="T521" t="str">
            <v>A-451-5</v>
          </cell>
          <cell r="U521" t="str">
            <v>15-599</v>
          </cell>
          <cell r="W521">
            <v>3</v>
          </cell>
          <cell r="X521">
            <v>0</v>
          </cell>
          <cell r="Y521">
            <v>3</v>
          </cell>
          <cell r="Z521">
            <v>98</v>
          </cell>
          <cell r="AA521">
            <v>548</v>
          </cell>
          <cell r="AH521">
            <v>0</v>
          </cell>
          <cell r="AI521">
            <v>3</v>
          </cell>
          <cell r="AJ521">
            <v>98</v>
          </cell>
          <cell r="AK521">
            <v>585</v>
          </cell>
        </row>
        <row r="522">
          <cell r="A522" t="str">
            <v>15-600</v>
          </cell>
          <cell r="B522" t="str">
            <v>15-26-67-2</v>
          </cell>
          <cell r="D522" t="str">
            <v>P. maximinoi</v>
          </cell>
          <cell r="E522" t="str">
            <v>San Jerónimo</v>
          </cell>
          <cell r="F522">
            <v>2</v>
          </cell>
          <cell r="G522">
            <v>15.02</v>
          </cell>
          <cell r="H522" t="str">
            <v>Baja Verapaz</v>
          </cell>
          <cell r="I522" t="str">
            <v>Guatemala</v>
          </cell>
          <cell r="J522" t="str">
            <v>KLABIN PR</v>
          </cell>
          <cell r="K522" t="str">
            <v>26</v>
          </cell>
          <cell r="L522" t="str">
            <v>Brazil</v>
          </cell>
          <cell r="M522" t="str">
            <v>Trial</v>
          </cell>
          <cell r="N522" t="str">
            <v>15-26-02B1</v>
          </cell>
          <cell r="O522" t="str">
            <v>-</v>
          </cell>
          <cell r="P522">
            <v>67</v>
          </cell>
          <cell r="Q522">
            <v>2</v>
          </cell>
          <cell r="R522">
            <v>1</v>
          </cell>
          <cell r="S522" t="str">
            <v>R7 T6</v>
          </cell>
          <cell r="T522" t="str">
            <v>A-751-6</v>
          </cell>
          <cell r="U522" t="str">
            <v>15-600</v>
          </cell>
          <cell r="W522">
            <v>3</v>
          </cell>
          <cell r="X522">
            <v>0</v>
          </cell>
          <cell r="Y522">
            <v>3</v>
          </cell>
          <cell r="Z522">
            <v>66</v>
          </cell>
          <cell r="AA522">
            <v>516</v>
          </cell>
          <cell r="AH522">
            <v>0</v>
          </cell>
          <cell r="AI522">
            <v>3</v>
          </cell>
          <cell r="AJ522">
            <v>66</v>
          </cell>
          <cell r="AK522">
            <v>514</v>
          </cell>
        </row>
        <row r="523">
          <cell r="A523" t="str">
            <v>15-601</v>
          </cell>
          <cell r="B523" t="str">
            <v>20-07-5-1</v>
          </cell>
          <cell r="C523" t="str">
            <v>20-029</v>
          </cell>
          <cell r="D523" t="str">
            <v>P. maximinoi</v>
          </cell>
          <cell r="E523" t="str">
            <v>San Jerónimo</v>
          </cell>
          <cell r="F523">
            <v>2</v>
          </cell>
          <cell r="G523">
            <v>15.02</v>
          </cell>
          <cell r="H523" t="str">
            <v>Baja Verapaz</v>
          </cell>
          <cell r="I523" t="str">
            <v>Guatemala</v>
          </cell>
          <cell r="J523" t="str">
            <v>KLABIN PR</v>
          </cell>
          <cell r="K523" t="str">
            <v>26</v>
          </cell>
          <cell r="L523" t="str">
            <v>Brazil</v>
          </cell>
          <cell r="M523" t="str">
            <v>Trial</v>
          </cell>
          <cell r="N523" t="str">
            <v>15-26-02B1</v>
          </cell>
          <cell r="O523" t="str">
            <v>-</v>
          </cell>
          <cell r="P523">
            <v>67</v>
          </cell>
          <cell r="Q523">
            <v>3</v>
          </cell>
          <cell r="R523">
            <v>1</v>
          </cell>
          <cell r="S523" t="str">
            <v>R9 T2</v>
          </cell>
          <cell r="T523" t="str">
            <v>A-930-5</v>
          </cell>
          <cell r="U523" t="str">
            <v>15-601</v>
          </cell>
          <cell r="W523">
            <v>5</v>
          </cell>
          <cell r="X523">
            <v>0</v>
          </cell>
          <cell r="Y523">
            <v>5</v>
          </cell>
          <cell r="Z523">
            <v>0</v>
          </cell>
          <cell r="AA523">
            <v>750</v>
          </cell>
          <cell r="AE523">
            <v>1</v>
          </cell>
          <cell r="AH523">
            <v>1</v>
          </cell>
          <cell r="AI523">
            <v>4</v>
          </cell>
          <cell r="AJ523">
            <v>0</v>
          </cell>
          <cell r="AK523">
            <v>600</v>
          </cell>
        </row>
        <row r="524">
          <cell r="A524" t="str">
            <v>15-602</v>
          </cell>
          <cell r="B524" t="str">
            <v>15-26-75-1</v>
          </cell>
          <cell r="D524" t="str">
            <v>P. maximinoi</v>
          </cell>
          <cell r="E524" t="str">
            <v>San Jerónimo</v>
          </cell>
          <cell r="F524">
            <v>2</v>
          </cell>
          <cell r="G524">
            <v>15.02</v>
          </cell>
          <cell r="H524" t="str">
            <v>Baja Verapaz</v>
          </cell>
          <cell r="I524" t="str">
            <v>Guatemala</v>
          </cell>
          <cell r="J524" t="str">
            <v>KLABIN PR</v>
          </cell>
          <cell r="K524" t="str">
            <v>26</v>
          </cell>
          <cell r="L524" t="str">
            <v>Brazil</v>
          </cell>
          <cell r="M524" t="str">
            <v>Trial</v>
          </cell>
          <cell r="N524" t="str">
            <v>15-26-02B1</v>
          </cell>
          <cell r="O524" t="str">
            <v>-</v>
          </cell>
          <cell r="P524">
            <v>75</v>
          </cell>
          <cell r="Q524">
            <v>1</v>
          </cell>
          <cell r="R524">
            <v>1</v>
          </cell>
          <cell r="S524" t="str">
            <v>R6 T3</v>
          </cell>
          <cell r="T524" t="str">
            <v>A-640-3</v>
          </cell>
          <cell r="U524" t="str">
            <v>15-602</v>
          </cell>
          <cell r="W524">
            <v>0</v>
          </cell>
          <cell r="X524">
            <v>0</v>
          </cell>
          <cell r="Y524">
            <v>0</v>
          </cell>
          <cell r="Z524">
            <v>19</v>
          </cell>
          <cell r="AA524">
            <v>19</v>
          </cell>
          <cell r="AH524">
            <v>0</v>
          </cell>
          <cell r="AI524">
            <v>0</v>
          </cell>
          <cell r="AJ524">
            <v>19</v>
          </cell>
          <cell r="AK524">
            <v>18</v>
          </cell>
        </row>
        <row r="525">
          <cell r="A525" t="str">
            <v>15-603</v>
          </cell>
          <cell r="B525" t="str">
            <v>15-26-77-1</v>
          </cell>
          <cell r="D525" t="str">
            <v>P. maximinoi</v>
          </cell>
          <cell r="E525" t="str">
            <v>San Jerónimo</v>
          </cell>
          <cell r="F525">
            <v>2</v>
          </cell>
          <cell r="G525">
            <v>15.02</v>
          </cell>
          <cell r="H525" t="str">
            <v>Baja Verapaz</v>
          </cell>
          <cell r="I525" t="str">
            <v>Guatemala</v>
          </cell>
          <cell r="J525" t="str">
            <v>KLABIN PR</v>
          </cell>
          <cell r="K525" t="str">
            <v>26</v>
          </cell>
          <cell r="L525" t="str">
            <v>Brazil</v>
          </cell>
          <cell r="M525" t="str">
            <v>Trial</v>
          </cell>
          <cell r="N525" t="str">
            <v>15-26-02B1</v>
          </cell>
          <cell r="O525" t="str">
            <v>-</v>
          </cell>
          <cell r="P525">
            <v>77</v>
          </cell>
          <cell r="Q525">
            <v>1</v>
          </cell>
          <cell r="R525">
            <v>1</v>
          </cell>
          <cell r="S525" t="str">
            <v>R2 T3</v>
          </cell>
          <cell r="T525" t="str">
            <v>A-226-4</v>
          </cell>
          <cell r="U525" t="str">
            <v>15-603</v>
          </cell>
          <cell r="W525">
            <v>4</v>
          </cell>
          <cell r="X525">
            <v>0</v>
          </cell>
          <cell r="Y525">
            <v>4</v>
          </cell>
          <cell r="Z525">
            <v>100</v>
          </cell>
          <cell r="AA525">
            <v>700</v>
          </cell>
          <cell r="AH525">
            <v>0</v>
          </cell>
          <cell r="AI525">
            <v>4</v>
          </cell>
          <cell r="AJ525">
            <v>100</v>
          </cell>
          <cell r="AK525">
            <v>711</v>
          </cell>
        </row>
        <row r="526">
          <cell r="A526" t="str">
            <v>15-604</v>
          </cell>
          <cell r="B526" t="str">
            <v>20-18-12-1</v>
          </cell>
          <cell r="C526" t="str">
            <v>20-081</v>
          </cell>
          <cell r="D526" t="str">
            <v>P. maximinoi</v>
          </cell>
          <cell r="E526" t="str">
            <v>San Jerónimo</v>
          </cell>
          <cell r="F526">
            <v>2</v>
          </cell>
          <cell r="G526">
            <v>15.02</v>
          </cell>
          <cell r="H526" t="str">
            <v>Baja Verapaz</v>
          </cell>
          <cell r="I526" t="str">
            <v>Guatemala</v>
          </cell>
          <cell r="J526" t="str">
            <v>KLABIN PR</v>
          </cell>
          <cell r="K526" t="str">
            <v>26</v>
          </cell>
          <cell r="L526" t="str">
            <v>Brazil</v>
          </cell>
          <cell r="M526" t="str">
            <v>Trial</v>
          </cell>
          <cell r="N526" t="str">
            <v>15-26-02B1</v>
          </cell>
          <cell r="O526" t="str">
            <v>-</v>
          </cell>
          <cell r="P526">
            <v>78</v>
          </cell>
          <cell r="Q526">
            <v>6</v>
          </cell>
          <cell r="R526">
            <v>1</v>
          </cell>
          <cell r="S526" t="str">
            <v>R3 T1</v>
          </cell>
          <cell r="T526" t="str">
            <v>A-307-1</v>
          </cell>
          <cell r="U526" t="str">
            <v>15-604</v>
          </cell>
          <cell r="W526">
            <v>2</v>
          </cell>
          <cell r="X526">
            <v>0</v>
          </cell>
          <cell r="Z526">
            <v>69</v>
          </cell>
          <cell r="AH526">
            <v>0</v>
          </cell>
          <cell r="AI526">
            <v>0</v>
          </cell>
          <cell r="AJ526">
            <v>69</v>
          </cell>
          <cell r="AK526">
            <v>369</v>
          </cell>
        </row>
        <row r="527">
          <cell r="A527" t="str">
            <v>15-605</v>
          </cell>
          <cell r="B527" t="str">
            <v>15-26-85-5</v>
          </cell>
          <cell r="C527" t="str">
            <v>R16</v>
          </cell>
          <cell r="D527" t="str">
            <v>P. maximinoi</v>
          </cell>
          <cell r="E527" t="str">
            <v>San Jerónimo</v>
          </cell>
          <cell r="F527">
            <v>2</v>
          </cell>
          <cell r="G527">
            <v>15.02</v>
          </cell>
          <cell r="H527" t="str">
            <v>Baja Verapaz</v>
          </cell>
          <cell r="I527" t="str">
            <v>Guatemala</v>
          </cell>
          <cell r="J527" t="str">
            <v>KLABIN PR</v>
          </cell>
          <cell r="K527" t="str">
            <v>26</v>
          </cell>
          <cell r="L527" t="str">
            <v>Brazil</v>
          </cell>
          <cell r="M527" t="str">
            <v>Trial</v>
          </cell>
          <cell r="N527" t="str">
            <v>15-26-02B1</v>
          </cell>
          <cell r="O527" t="str">
            <v>-</v>
          </cell>
          <cell r="P527">
            <v>85</v>
          </cell>
          <cell r="Q527">
            <v>5</v>
          </cell>
          <cell r="R527">
            <v>1</v>
          </cell>
          <cell r="S527" t="str">
            <v>R1 T2</v>
          </cell>
          <cell r="T527" t="str">
            <v>A-134-4</v>
          </cell>
          <cell r="U527" t="str">
            <v>15-605</v>
          </cell>
          <cell r="W527">
            <v>8</v>
          </cell>
          <cell r="X527">
            <v>0</v>
          </cell>
          <cell r="Y527">
            <v>8</v>
          </cell>
          <cell r="Z527">
            <v>37</v>
          </cell>
          <cell r="AA527">
            <v>1237</v>
          </cell>
          <cell r="AE527">
            <v>1</v>
          </cell>
          <cell r="AH527">
            <v>1</v>
          </cell>
          <cell r="AI527">
            <v>7</v>
          </cell>
          <cell r="AJ527">
            <v>37</v>
          </cell>
          <cell r="AK527">
            <v>787</v>
          </cell>
        </row>
        <row r="528">
          <cell r="A528" t="str">
            <v>15-606</v>
          </cell>
          <cell r="B528" t="str">
            <v>15-26-85-6</v>
          </cell>
          <cell r="D528" t="str">
            <v>P. maximinoi</v>
          </cell>
          <cell r="E528" t="str">
            <v>San Jerónimo</v>
          </cell>
          <cell r="F528">
            <v>2</v>
          </cell>
          <cell r="G528">
            <v>15.02</v>
          </cell>
          <cell r="H528" t="str">
            <v>Baja Verapaz</v>
          </cell>
          <cell r="I528" t="str">
            <v>Guatemala</v>
          </cell>
          <cell r="J528" t="str">
            <v>KLABIN PR</v>
          </cell>
          <cell r="K528" t="str">
            <v>26</v>
          </cell>
          <cell r="L528" t="str">
            <v>Brazil</v>
          </cell>
          <cell r="M528" t="str">
            <v>Trial</v>
          </cell>
          <cell r="N528" t="str">
            <v>15-26-02B1</v>
          </cell>
          <cell r="O528" t="str">
            <v>-</v>
          </cell>
          <cell r="P528">
            <v>85</v>
          </cell>
          <cell r="Q528">
            <v>6</v>
          </cell>
          <cell r="R528">
            <v>1</v>
          </cell>
          <cell r="S528" t="str">
            <v>R3 T4</v>
          </cell>
          <cell r="T528" t="str">
            <v>A-313-4</v>
          </cell>
          <cell r="U528" t="str">
            <v>15-606</v>
          </cell>
          <cell r="W528">
            <v>3</v>
          </cell>
          <cell r="X528">
            <v>0</v>
          </cell>
          <cell r="Y528">
            <v>3</v>
          </cell>
          <cell r="Z528">
            <v>110</v>
          </cell>
          <cell r="AA528">
            <v>560</v>
          </cell>
          <cell r="AH528">
            <v>0</v>
          </cell>
          <cell r="AI528">
            <v>3</v>
          </cell>
          <cell r="AJ528">
            <v>110</v>
          </cell>
          <cell r="AK528">
            <v>556</v>
          </cell>
        </row>
        <row r="529">
          <cell r="A529" t="str">
            <v>15-607</v>
          </cell>
          <cell r="B529" t="str">
            <v>20-07-21-1</v>
          </cell>
          <cell r="C529" t="str">
            <v>20-007</v>
          </cell>
          <cell r="D529" t="str">
            <v>P. maximinoi</v>
          </cell>
          <cell r="E529" t="str">
            <v>San Jerónimo</v>
          </cell>
          <cell r="F529">
            <v>2</v>
          </cell>
          <cell r="G529">
            <v>15.02</v>
          </cell>
          <cell r="H529" t="str">
            <v>Baja Verapaz</v>
          </cell>
          <cell r="I529" t="str">
            <v>Guatemala</v>
          </cell>
          <cell r="J529" t="str">
            <v>KLABIN PR</v>
          </cell>
          <cell r="K529" t="str">
            <v>26</v>
          </cell>
          <cell r="L529" t="str">
            <v>Brazil</v>
          </cell>
          <cell r="M529" t="str">
            <v>Trial</v>
          </cell>
          <cell r="N529" t="str">
            <v>15-26-02B1</v>
          </cell>
          <cell r="O529" t="str">
            <v>-</v>
          </cell>
          <cell r="P529">
            <v>89</v>
          </cell>
          <cell r="Q529">
            <v>3</v>
          </cell>
          <cell r="R529">
            <v>1</v>
          </cell>
          <cell r="S529" t="str">
            <v>R6 T1</v>
          </cell>
          <cell r="T529" t="str">
            <v>A-642-4</v>
          </cell>
          <cell r="U529" t="str">
            <v>15-607</v>
          </cell>
          <cell r="W529">
            <v>9</v>
          </cell>
          <cell r="X529">
            <v>0</v>
          </cell>
          <cell r="Y529">
            <v>9</v>
          </cell>
          <cell r="Z529">
            <v>97</v>
          </cell>
          <cell r="AA529">
            <v>1447</v>
          </cell>
          <cell r="AE529">
            <v>1</v>
          </cell>
          <cell r="AH529">
            <v>1</v>
          </cell>
          <cell r="AI529">
            <v>8</v>
          </cell>
          <cell r="AJ529">
            <v>97</v>
          </cell>
          <cell r="AK529">
            <v>1003</v>
          </cell>
        </row>
        <row r="530">
          <cell r="A530" t="str">
            <v>15-608</v>
          </cell>
          <cell r="B530" t="str">
            <v>20-07-21-2</v>
          </cell>
          <cell r="C530" t="str">
            <v>20-008</v>
          </cell>
          <cell r="D530" t="str">
            <v>P. maximinoi</v>
          </cell>
          <cell r="E530" t="str">
            <v>San Jerónimo</v>
          </cell>
          <cell r="F530">
            <v>2</v>
          </cell>
          <cell r="G530">
            <v>15.02</v>
          </cell>
          <cell r="H530" t="str">
            <v>Baja Verapaz</v>
          </cell>
          <cell r="I530" t="str">
            <v>Guatemala</v>
          </cell>
          <cell r="J530" t="str">
            <v>KLABIN PR</v>
          </cell>
          <cell r="K530" t="str">
            <v>26</v>
          </cell>
          <cell r="L530" t="str">
            <v>Brazil</v>
          </cell>
          <cell r="M530" t="str">
            <v>Trial</v>
          </cell>
          <cell r="N530" t="str">
            <v>15-26-02B1</v>
          </cell>
          <cell r="O530" t="str">
            <v>-</v>
          </cell>
          <cell r="P530">
            <v>89</v>
          </cell>
          <cell r="Q530">
            <v>4</v>
          </cell>
          <cell r="R530">
            <v>1</v>
          </cell>
          <cell r="S530" t="str">
            <v>R6 T4</v>
          </cell>
          <cell r="T530" t="str">
            <v>A-642-6</v>
          </cell>
          <cell r="U530" t="str">
            <v>15-608</v>
          </cell>
          <cell r="W530">
            <v>4</v>
          </cell>
          <cell r="X530">
            <v>0</v>
          </cell>
          <cell r="Y530">
            <v>4</v>
          </cell>
          <cell r="Z530">
            <v>86</v>
          </cell>
          <cell r="AA530">
            <v>686</v>
          </cell>
          <cell r="AH530">
            <v>0</v>
          </cell>
          <cell r="AI530">
            <v>4</v>
          </cell>
          <cell r="AJ530">
            <v>86</v>
          </cell>
          <cell r="AK530">
            <v>680</v>
          </cell>
        </row>
        <row r="531">
          <cell r="A531" t="str">
            <v>15-609</v>
          </cell>
          <cell r="B531" t="str">
            <v>15-26-89-5</v>
          </cell>
          <cell r="C531" t="str">
            <v>R22</v>
          </cell>
          <cell r="D531" t="str">
            <v>P. maximinoi</v>
          </cell>
          <cell r="E531" t="str">
            <v>San Jerónimo</v>
          </cell>
          <cell r="F531">
            <v>2</v>
          </cell>
          <cell r="G531">
            <v>15.02</v>
          </cell>
          <cell r="H531" t="str">
            <v>Baja Verapaz</v>
          </cell>
          <cell r="I531" t="str">
            <v>Guatemala</v>
          </cell>
          <cell r="J531" t="str">
            <v>KLABIN PR</v>
          </cell>
          <cell r="K531" t="str">
            <v>26</v>
          </cell>
          <cell r="L531" t="str">
            <v>Brazil</v>
          </cell>
          <cell r="M531" t="str">
            <v>Trial</v>
          </cell>
          <cell r="N531" t="str">
            <v>15-26-02B1</v>
          </cell>
          <cell r="O531" t="str">
            <v>-</v>
          </cell>
          <cell r="P531">
            <v>89</v>
          </cell>
          <cell r="Q531">
            <v>5</v>
          </cell>
          <cell r="R531">
            <v>1</v>
          </cell>
          <cell r="S531" t="str">
            <v>R7 T5</v>
          </cell>
          <cell r="T531" t="str">
            <v>A-756-5</v>
          </cell>
          <cell r="U531" t="str">
            <v>15-609</v>
          </cell>
          <cell r="W531">
            <v>9</v>
          </cell>
          <cell r="X531">
            <v>0</v>
          </cell>
          <cell r="Y531">
            <v>9</v>
          </cell>
          <cell r="Z531">
            <v>45</v>
          </cell>
          <cell r="AA531">
            <v>1395</v>
          </cell>
          <cell r="AE531">
            <v>1</v>
          </cell>
          <cell r="AH531">
            <v>1</v>
          </cell>
          <cell r="AI531">
            <v>8</v>
          </cell>
          <cell r="AJ531">
            <v>45</v>
          </cell>
          <cell r="AK531">
            <v>949</v>
          </cell>
        </row>
        <row r="532">
          <cell r="A532" t="str">
            <v>15-610</v>
          </cell>
          <cell r="B532" t="str">
            <v>15-26-91-1</v>
          </cell>
          <cell r="D532" t="str">
            <v>P. maximinoi</v>
          </cell>
          <cell r="E532" t="str">
            <v>Cobán</v>
          </cell>
          <cell r="F532">
            <v>1</v>
          </cell>
          <cell r="G532">
            <v>15.01</v>
          </cell>
          <cell r="H532" t="str">
            <v>Alta Verapaz</v>
          </cell>
          <cell r="I532" t="str">
            <v>Guatemala</v>
          </cell>
          <cell r="J532" t="str">
            <v>KLABIN PR</v>
          </cell>
          <cell r="K532" t="str">
            <v>26</v>
          </cell>
          <cell r="L532" t="str">
            <v>Brazil</v>
          </cell>
          <cell r="M532" t="str">
            <v>Trial</v>
          </cell>
          <cell r="N532" t="str">
            <v>15-26-02B1</v>
          </cell>
          <cell r="O532" t="str">
            <v>-</v>
          </cell>
          <cell r="P532">
            <v>91</v>
          </cell>
          <cell r="Q532">
            <v>1</v>
          </cell>
          <cell r="R532">
            <v>1</v>
          </cell>
          <cell r="S532" t="str">
            <v>R4 T1</v>
          </cell>
          <cell r="T532" t="str">
            <v>A-418-4</v>
          </cell>
          <cell r="U532" t="str">
            <v>15-610</v>
          </cell>
          <cell r="W532">
            <v>3</v>
          </cell>
          <cell r="X532">
            <v>0</v>
          </cell>
          <cell r="Y532">
            <v>3</v>
          </cell>
          <cell r="Z532">
            <v>9</v>
          </cell>
          <cell r="AA532">
            <v>459</v>
          </cell>
          <cell r="AH532">
            <v>0</v>
          </cell>
          <cell r="AI532">
            <v>3</v>
          </cell>
          <cell r="AJ532">
            <v>9</v>
          </cell>
          <cell r="AK532">
            <v>456</v>
          </cell>
        </row>
        <row r="533">
          <cell r="A533" t="str">
            <v>15-611</v>
          </cell>
          <cell r="B533" t="str">
            <v>20-07-26-1</v>
          </cell>
          <cell r="C533" t="str">
            <v>20-066</v>
          </cell>
          <cell r="D533" t="str">
            <v>P. maximinoi</v>
          </cell>
          <cell r="E533" t="str">
            <v>Cobán</v>
          </cell>
          <cell r="F533">
            <v>1</v>
          </cell>
          <cell r="G533">
            <v>15.01</v>
          </cell>
          <cell r="H533" t="str">
            <v>Alta Verapaz</v>
          </cell>
          <cell r="I533" t="str">
            <v>Guatemala</v>
          </cell>
          <cell r="J533" t="str">
            <v>KLABIN PR</v>
          </cell>
          <cell r="K533" t="str">
            <v>26</v>
          </cell>
          <cell r="L533" t="str">
            <v>Brazil</v>
          </cell>
          <cell r="M533" t="str">
            <v>Trial</v>
          </cell>
          <cell r="N533" t="str">
            <v>15-26-02B1</v>
          </cell>
          <cell r="O533" t="str">
            <v>-</v>
          </cell>
          <cell r="P533">
            <v>91</v>
          </cell>
          <cell r="Q533">
            <v>2</v>
          </cell>
          <cell r="R533">
            <v>1</v>
          </cell>
          <cell r="S533" t="str">
            <v>R6 T5</v>
          </cell>
          <cell r="T533" t="str">
            <v>A-628-1</v>
          </cell>
          <cell r="U533" t="str">
            <v>15-611</v>
          </cell>
          <cell r="W533">
            <v>2</v>
          </cell>
          <cell r="X533">
            <v>0</v>
          </cell>
          <cell r="Y533">
            <v>2</v>
          </cell>
          <cell r="Z533">
            <v>56</v>
          </cell>
          <cell r="AA533">
            <v>356</v>
          </cell>
          <cell r="AH533">
            <v>0</v>
          </cell>
          <cell r="AI533">
            <v>2</v>
          </cell>
          <cell r="AJ533">
            <v>56</v>
          </cell>
          <cell r="AK533">
            <v>351</v>
          </cell>
        </row>
        <row r="534">
          <cell r="A534" t="str">
            <v>15-612</v>
          </cell>
          <cell r="B534" t="str">
            <v>15-26-91-3</v>
          </cell>
          <cell r="D534" t="str">
            <v>P. maximinoi</v>
          </cell>
          <cell r="E534" t="str">
            <v>Cobán</v>
          </cell>
          <cell r="F534">
            <v>1</v>
          </cell>
          <cell r="G534">
            <v>15.01</v>
          </cell>
          <cell r="H534" t="str">
            <v>Alta Verapaz</v>
          </cell>
          <cell r="I534" t="str">
            <v>Guatemala</v>
          </cell>
          <cell r="J534" t="str">
            <v>KLABIN PR</v>
          </cell>
          <cell r="K534" t="str">
            <v>26</v>
          </cell>
          <cell r="L534" t="str">
            <v>Brazil</v>
          </cell>
          <cell r="M534" t="str">
            <v>Trial</v>
          </cell>
          <cell r="N534" t="str">
            <v>15-26-02B1</v>
          </cell>
          <cell r="O534" t="str">
            <v>-</v>
          </cell>
          <cell r="P534">
            <v>91</v>
          </cell>
          <cell r="Q534">
            <v>3</v>
          </cell>
          <cell r="R534">
            <v>1</v>
          </cell>
          <cell r="S534" t="str">
            <v>R8 T6</v>
          </cell>
          <cell r="T534" t="str">
            <v>A-843-6</v>
          </cell>
          <cell r="U534" t="str">
            <v>15-612</v>
          </cell>
          <cell r="W534">
            <v>4</v>
          </cell>
          <cell r="X534">
            <v>0</v>
          </cell>
          <cell r="Y534">
            <v>4</v>
          </cell>
          <cell r="Z534">
            <v>42</v>
          </cell>
          <cell r="AA534">
            <v>642</v>
          </cell>
          <cell r="AH534">
            <v>0</v>
          </cell>
          <cell r="AI534">
            <v>4</v>
          </cell>
          <cell r="AJ534">
            <v>42</v>
          </cell>
          <cell r="AK534">
            <v>637</v>
          </cell>
        </row>
        <row r="535">
          <cell r="A535" t="str">
            <v>15-613</v>
          </cell>
          <cell r="B535" t="str">
            <v>15-26-92-7</v>
          </cell>
          <cell r="D535" t="str">
            <v>P. maximinoi</v>
          </cell>
          <cell r="E535" t="str">
            <v>Marcala</v>
          </cell>
          <cell r="F535">
            <v>5</v>
          </cell>
          <cell r="G535">
            <v>15.05</v>
          </cell>
          <cell r="H535" t="str">
            <v>La Paz</v>
          </cell>
          <cell r="I535" t="str">
            <v>Honduras</v>
          </cell>
          <cell r="J535" t="str">
            <v>KLABIN PR</v>
          </cell>
          <cell r="K535" t="str">
            <v>26</v>
          </cell>
          <cell r="L535" t="str">
            <v>Brazil</v>
          </cell>
          <cell r="M535" t="str">
            <v>Trial</v>
          </cell>
          <cell r="N535" t="str">
            <v>15-26-02B1</v>
          </cell>
          <cell r="O535" t="str">
            <v>-</v>
          </cell>
          <cell r="P535">
            <v>92</v>
          </cell>
          <cell r="Q535">
            <v>7</v>
          </cell>
          <cell r="R535">
            <v>1</v>
          </cell>
          <cell r="S535" t="str">
            <v>R2 T3</v>
          </cell>
          <cell r="T535" t="str">
            <v>A-216-3</v>
          </cell>
          <cell r="U535" t="str">
            <v>15-613</v>
          </cell>
          <cell r="W535">
            <v>3</v>
          </cell>
          <cell r="X535">
            <v>0</v>
          </cell>
          <cell r="Y535">
            <v>3</v>
          </cell>
          <cell r="Z535">
            <v>67</v>
          </cell>
          <cell r="AA535">
            <v>517</v>
          </cell>
          <cell r="AH535">
            <v>0</v>
          </cell>
          <cell r="AI535">
            <v>3</v>
          </cell>
          <cell r="AJ535">
            <v>67</v>
          </cell>
          <cell r="AK535">
            <v>516</v>
          </cell>
        </row>
        <row r="536">
          <cell r="A536" t="str">
            <v>15-614</v>
          </cell>
          <cell r="B536" t="str">
            <v>20-07-27-1</v>
          </cell>
          <cell r="C536" t="str">
            <v>20-048</v>
          </cell>
          <cell r="D536" t="str">
            <v>P. maximinoi</v>
          </cell>
          <cell r="E536" t="str">
            <v>Marcala</v>
          </cell>
          <cell r="F536">
            <v>5</v>
          </cell>
          <cell r="G536">
            <v>15.05</v>
          </cell>
          <cell r="H536" t="str">
            <v>La Paz</v>
          </cell>
          <cell r="I536" t="str">
            <v>Honduras</v>
          </cell>
          <cell r="J536" t="str">
            <v>KLABIN PR</v>
          </cell>
          <cell r="K536" t="str">
            <v>26</v>
          </cell>
          <cell r="L536" t="str">
            <v>Brazil</v>
          </cell>
          <cell r="M536" t="str">
            <v>Trial</v>
          </cell>
          <cell r="N536" t="str">
            <v>15-26-02B1</v>
          </cell>
          <cell r="O536" t="str">
            <v>-</v>
          </cell>
          <cell r="P536">
            <v>92</v>
          </cell>
          <cell r="Q536">
            <v>8</v>
          </cell>
          <cell r="R536">
            <v>1</v>
          </cell>
          <cell r="S536" t="str">
            <v>R4 T3</v>
          </cell>
          <cell r="T536" t="str">
            <v>A-428-3</v>
          </cell>
          <cell r="U536" t="str">
            <v>15-614</v>
          </cell>
          <cell r="W536">
            <v>4</v>
          </cell>
          <cell r="X536">
            <v>0</v>
          </cell>
          <cell r="Y536">
            <v>4</v>
          </cell>
          <cell r="Z536">
            <v>18</v>
          </cell>
          <cell r="AA536">
            <v>618</v>
          </cell>
          <cell r="AH536">
            <v>0</v>
          </cell>
          <cell r="AI536">
            <v>4</v>
          </cell>
          <cell r="AJ536">
            <v>18</v>
          </cell>
          <cell r="AK536">
            <v>616</v>
          </cell>
        </row>
        <row r="537">
          <cell r="A537" t="str">
            <v>15-615</v>
          </cell>
          <cell r="B537" t="str">
            <v>15-26-98-1</v>
          </cell>
          <cell r="D537" t="str">
            <v>P. maximinoi</v>
          </cell>
          <cell r="E537" t="str">
            <v>Marcala</v>
          </cell>
          <cell r="F537">
            <v>5</v>
          </cell>
          <cell r="G537">
            <v>15.05</v>
          </cell>
          <cell r="H537" t="str">
            <v>La Paz</v>
          </cell>
          <cell r="I537" t="str">
            <v>Honduras</v>
          </cell>
          <cell r="J537" t="str">
            <v>KLABIN PR</v>
          </cell>
          <cell r="K537" t="str">
            <v>26</v>
          </cell>
          <cell r="L537" t="str">
            <v>Brazil</v>
          </cell>
          <cell r="M537" t="str">
            <v>Trial</v>
          </cell>
          <cell r="N537" t="str">
            <v>15-26-02B1</v>
          </cell>
          <cell r="O537" t="str">
            <v>-</v>
          </cell>
          <cell r="P537">
            <v>98</v>
          </cell>
          <cell r="Q537">
            <v>1</v>
          </cell>
          <cell r="R537">
            <v>1</v>
          </cell>
          <cell r="S537" t="str">
            <v>R3 T2</v>
          </cell>
          <cell r="T537" t="str">
            <v>A-334-2</v>
          </cell>
          <cell r="U537" t="str">
            <v>15-615</v>
          </cell>
          <cell r="W537">
            <v>4</v>
          </cell>
          <cell r="X537">
            <v>0</v>
          </cell>
          <cell r="Y537">
            <v>4</v>
          </cell>
          <cell r="Z537">
            <v>118</v>
          </cell>
          <cell r="AA537">
            <v>718</v>
          </cell>
          <cell r="AH537">
            <v>0</v>
          </cell>
          <cell r="AI537">
            <v>4</v>
          </cell>
          <cell r="AJ537">
            <v>118</v>
          </cell>
          <cell r="AK537">
            <v>717</v>
          </cell>
        </row>
        <row r="538">
          <cell r="A538" t="str">
            <v>15-616</v>
          </cell>
          <cell r="B538" t="str">
            <v>15-26-98-2</v>
          </cell>
          <cell r="D538" t="str">
            <v>P. maximinoi</v>
          </cell>
          <cell r="E538" t="str">
            <v>Marcala</v>
          </cell>
          <cell r="F538">
            <v>5</v>
          </cell>
          <cell r="G538">
            <v>15.05</v>
          </cell>
          <cell r="H538" t="str">
            <v>La Paz</v>
          </cell>
          <cell r="I538" t="str">
            <v>Honduras</v>
          </cell>
          <cell r="J538" t="str">
            <v>KLABIN PR</v>
          </cell>
          <cell r="K538" t="str">
            <v>26</v>
          </cell>
          <cell r="L538" t="str">
            <v>Brazil</v>
          </cell>
          <cell r="M538" t="str">
            <v>Trial</v>
          </cell>
          <cell r="N538" t="str">
            <v>15-26-02B1</v>
          </cell>
          <cell r="O538" t="str">
            <v>-</v>
          </cell>
          <cell r="P538">
            <v>98</v>
          </cell>
          <cell r="Q538">
            <v>2</v>
          </cell>
          <cell r="R538">
            <v>1</v>
          </cell>
          <cell r="S538" t="str">
            <v>R9 T1</v>
          </cell>
          <cell r="T538" t="str">
            <v>A-948-1</v>
          </cell>
          <cell r="U538" t="str">
            <v>15-616</v>
          </cell>
          <cell r="W538">
            <v>4</v>
          </cell>
          <cell r="X538">
            <v>0</v>
          </cell>
          <cell r="Y538">
            <v>4</v>
          </cell>
          <cell r="Z538">
            <v>41</v>
          </cell>
          <cell r="AA538">
            <v>641</v>
          </cell>
          <cell r="AH538">
            <v>0</v>
          </cell>
          <cell r="AI538">
            <v>4</v>
          </cell>
          <cell r="AJ538">
            <v>41</v>
          </cell>
          <cell r="AK538">
            <v>638</v>
          </cell>
        </row>
        <row r="539">
          <cell r="A539" t="str">
            <v>15-617</v>
          </cell>
          <cell r="B539" t="str">
            <v>15-26-105-1</v>
          </cell>
          <cell r="D539" t="str">
            <v>P. maximinoi</v>
          </cell>
          <cell r="E539" t="str">
            <v>Marcala</v>
          </cell>
          <cell r="F539">
            <v>5</v>
          </cell>
          <cell r="G539">
            <v>15.05</v>
          </cell>
          <cell r="H539" t="str">
            <v>La Paz</v>
          </cell>
          <cell r="I539" t="str">
            <v>Honduras</v>
          </cell>
          <cell r="J539" t="str">
            <v>KLABIN PR</v>
          </cell>
          <cell r="K539" t="str">
            <v>26</v>
          </cell>
          <cell r="L539" t="str">
            <v>Brazil</v>
          </cell>
          <cell r="M539" t="str">
            <v>Trial</v>
          </cell>
          <cell r="N539" t="str">
            <v>15-26-02B1</v>
          </cell>
          <cell r="O539" t="str">
            <v>-</v>
          </cell>
          <cell r="P539">
            <v>105</v>
          </cell>
          <cell r="Q539">
            <v>1</v>
          </cell>
          <cell r="R539">
            <v>1</v>
          </cell>
          <cell r="S539" t="str">
            <v>R1 T6</v>
          </cell>
          <cell r="T539" t="str">
            <v>A101-2</v>
          </cell>
          <cell r="U539" t="str">
            <v>15-617</v>
          </cell>
          <cell r="W539">
            <v>2</v>
          </cell>
          <cell r="X539">
            <v>0</v>
          </cell>
          <cell r="Y539">
            <v>2</v>
          </cell>
          <cell r="Z539">
            <v>139</v>
          </cell>
          <cell r="AA539">
            <v>439</v>
          </cell>
          <cell r="AH539">
            <v>0</v>
          </cell>
          <cell r="AI539">
            <v>2</v>
          </cell>
          <cell r="AJ539">
            <v>139</v>
          </cell>
          <cell r="AK539">
            <v>443</v>
          </cell>
        </row>
        <row r="540">
          <cell r="A540" t="str">
            <v>15-618</v>
          </cell>
          <cell r="B540" t="str">
            <v>15-26-105-2</v>
          </cell>
          <cell r="D540" t="str">
            <v>P. maximinoi</v>
          </cell>
          <cell r="E540" t="str">
            <v>Marcala</v>
          </cell>
          <cell r="F540">
            <v>5</v>
          </cell>
          <cell r="G540">
            <v>15.05</v>
          </cell>
          <cell r="H540" t="str">
            <v>La Paz</v>
          </cell>
          <cell r="I540" t="str">
            <v>Honduras</v>
          </cell>
          <cell r="J540" t="str">
            <v>KLABIN PR</v>
          </cell>
          <cell r="K540" t="str">
            <v>26</v>
          </cell>
          <cell r="L540" t="str">
            <v>Brazil</v>
          </cell>
          <cell r="M540" t="str">
            <v>Trial</v>
          </cell>
          <cell r="N540" t="str">
            <v>15-26-02B1</v>
          </cell>
          <cell r="O540" t="str">
            <v>-</v>
          </cell>
          <cell r="P540">
            <v>105</v>
          </cell>
          <cell r="Q540">
            <v>2</v>
          </cell>
          <cell r="R540">
            <v>1</v>
          </cell>
          <cell r="S540" t="str">
            <v>R3 T1</v>
          </cell>
          <cell r="T540" t="str">
            <v>A-328-2</v>
          </cell>
          <cell r="U540" t="str">
            <v>15-618</v>
          </cell>
          <cell r="W540">
            <v>4</v>
          </cell>
          <cell r="X540">
            <v>0</v>
          </cell>
          <cell r="Y540">
            <v>4</v>
          </cell>
          <cell r="Z540">
            <v>16</v>
          </cell>
          <cell r="AA540">
            <v>616</v>
          </cell>
          <cell r="AH540">
            <v>0</v>
          </cell>
          <cell r="AI540">
            <v>4</v>
          </cell>
          <cell r="AJ540">
            <v>16</v>
          </cell>
          <cell r="AK540">
            <v>615</v>
          </cell>
        </row>
        <row r="541">
          <cell r="A541" t="str">
            <v>15-619</v>
          </cell>
          <cell r="B541" t="str">
            <v>15-26-105-3</v>
          </cell>
          <cell r="D541" t="str">
            <v>P. maximinoi</v>
          </cell>
          <cell r="E541" t="str">
            <v>Marcala</v>
          </cell>
          <cell r="F541">
            <v>5</v>
          </cell>
          <cell r="G541">
            <v>15.05</v>
          </cell>
          <cell r="H541" t="str">
            <v>La Paz</v>
          </cell>
          <cell r="I541" t="str">
            <v>Honduras</v>
          </cell>
          <cell r="J541" t="str">
            <v>KLABIN PR</v>
          </cell>
          <cell r="K541" t="str">
            <v>26</v>
          </cell>
          <cell r="L541" t="str">
            <v>Brazil</v>
          </cell>
          <cell r="M541" t="str">
            <v>Trial</v>
          </cell>
          <cell r="N541" t="str">
            <v>15-26-02B1</v>
          </cell>
          <cell r="O541" t="str">
            <v>-</v>
          </cell>
          <cell r="P541">
            <v>105</v>
          </cell>
          <cell r="Q541">
            <v>3</v>
          </cell>
          <cell r="R541">
            <v>1</v>
          </cell>
          <cell r="S541" t="str">
            <v>R4 T5</v>
          </cell>
          <cell r="T541" t="str">
            <v>A-426-5</v>
          </cell>
          <cell r="U541" t="str">
            <v>15-619</v>
          </cell>
          <cell r="W541">
            <v>0</v>
          </cell>
          <cell r="X541">
            <v>0</v>
          </cell>
          <cell r="Y541">
            <v>0</v>
          </cell>
          <cell r="Z541">
            <v>55</v>
          </cell>
          <cell r="AA541">
            <v>55</v>
          </cell>
          <cell r="AH541">
            <v>0</v>
          </cell>
          <cell r="AI541">
            <v>0</v>
          </cell>
          <cell r="AJ541">
            <v>55</v>
          </cell>
          <cell r="AK541">
            <v>56</v>
          </cell>
        </row>
        <row r="542">
          <cell r="A542" t="str">
            <v>15-620</v>
          </cell>
          <cell r="B542" t="str">
            <v>15-26-105-4</v>
          </cell>
          <cell r="D542" t="str">
            <v>P. maximinoi</v>
          </cell>
          <cell r="E542" t="str">
            <v>Marcala</v>
          </cell>
          <cell r="F542">
            <v>5</v>
          </cell>
          <cell r="G542">
            <v>15.05</v>
          </cell>
          <cell r="H542" t="str">
            <v>La Paz</v>
          </cell>
          <cell r="I542" t="str">
            <v>Honduras</v>
          </cell>
          <cell r="J542" t="str">
            <v>KLABIN PR</v>
          </cell>
          <cell r="K542" t="str">
            <v>26</v>
          </cell>
          <cell r="L542" t="str">
            <v>Brazil</v>
          </cell>
          <cell r="M542" t="str">
            <v>Trial</v>
          </cell>
          <cell r="N542" t="str">
            <v>15-26-02B1</v>
          </cell>
          <cell r="O542" t="str">
            <v>-</v>
          </cell>
          <cell r="P542">
            <v>105</v>
          </cell>
          <cell r="Q542">
            <v>4</v>
          </cell>
          <cell r="R542">
            <v>1</v>
          </cell>
          <cell r="S542" t="str">
            <v>R5 T6</v>
          </cell>
          <cell r="T542" t="str">
            <v>A-502-3</v>
          </cell>
          <cell r="U542" t="str">
            <v>15-620</v>
          </cell>
          <cell r="W542">
            <v>10</v>
          </cell>
          <cell r="X542">
            <v>0</v>
          </cell>
          <cell r="Y542">
            <v>10</v>
          </cell>
          <cell r="Z542">
            <v>41</v>
          </cell>
          <cell r="AA542">
            <v>1541</v>
          </cell>
          <cell r="AE542">
            <v>1</v>
          </cell>
          <cell r="AH542">
            <v>1</v>
          </cell>
          <cell r="AI542">
            <v>9</v>
          </cell>
          <cell r="AJ542">
            <v>41</v>
          </cell>
          <cell r="AK542">
            <v>1091</v>
          </cell>
        </row>
        <row r="543">
          <cell r="A543" t="str">
            <v>15-621</v>
          </cell>
          <cell r="B543" t="str">
            <v>15-26-118-1</v>
          </cell>
          <cell r="D543" t="str">
            <v>P. maximinoi</v>
          </cell>
          <cell r="E543" t="str">
            <v>Marcala</v>
          </cell>
          <cell r="F543">
            <v>5</v>
          </cell>
          <cell r="G543">
            <v>15.05</v>
          </cell>
          <cell r="H543" t="str">
            <v>La Paz</v>
          </cell>
          <cell r="I543" t="str">
            <v>Honduras</v>
          </cell>
          <cell r="J543" t="str">
            <v>KLABIN PR</v>
          </cell>
          <cell r="K543" t="str">
            <v>26</v>
          </cell>
          <cell r="L543" t="str">
            <v>Brazil</v>
          </cell>
          <cell r="M543" t="str">
            <v>Trial</v>
          </cell>
          <cell r="N543" t="str">
            <v>15-26-02B1</v>
          </cell>
          <cell r="O543" t="str">
            <v>-</v>
          </cell>
          <cell r="P543">
            <v>118</v>
          </cell>
          <cell r="Q543">
            <v>1</v>
          </cell>
          <cell r="R543">
            <v>1</v>
          </cell>
          <cell r="S543" t="str">
            <v>R1 T5</v>
          </cell>
          <cell r="T543" t="str">
            <v>A-108-6</v>
          </cell>
          <cell r="U543" t="str">
            <v>15-621</v>
          </cell>
          <cell r="W543">
            <v>8</v>
          </cell>
          <cell r="X543">
            <v>0</v>
          </cell>
          <cell r="Y543">
            <v>8</v>
          </cell>
          <cell r="Z543">
            <v>102</v>
          </cell>
          <cell r="AA543">
            <v>1302</v>
          </cell>
          <cell r="AE543">
            <v>1</v>
          </cell>
          <cell r="AH543">
            <v>1</v>
          </cell>
          <cell r="AI543">
            <v>7</v>
          </cell>
          <cell r="AJ543">
            <v>102</v>
          </cell>
          <cell r="AK543">
            <v>852</v>
          </cell>
        </row>
        <row r="544">
          <cell r="A544" t="str">
            <v>15-622</v>
          </cell>
          <cell r="B544" t="str">
            <v>20-07-38-1</v>
          </cell>
          <cell r="C544" t="str">
            <v>20-095</v>
          </cell>
          <cell r="D544" t="str">
            <v>P. maximinoi</v>
          </cell>
          <cell r="E544" t="str">
            <v>Marcala</v>
          </cell>
          <cell r="F544">
            <v>5</v>
          </cell>
          <cell r="G544">
            <v>15.05</v>
          </cell>
          <cell r="H544" t="str">
            <v>La Paz</v>
          </cell>
          <cell r="I544" t="str">
            <v>Honduras</v>
          </cell>
          <cell r="J544" t="str">
            <v>KLABIN PR</v>
          </cell>
          <cell r="K544" t="str">
            <v>26</v>
          </cell>
          <cell r="L544" t="str">
            <v>Brazil</v>
          </cell>
          <cell r="M544" t="str">
            <v>Trial</v>
          </cell>
          <cell r="N544" t="str">
            <v>15-26-02B1</v>
          </cell>
          <cell r="O544" t="str">
            <v>-</v>
          </cell>
          <cell r="P544">
            <v>120</v>
          </cell>
          <cell r="Q544">
            <v>1</v>
          </cell>
          <cell r="R544">
            <v>1</v>
          </cell>
          <cell r="S544" t="str">
            <v>R1 T5</v>
          </cell>
          <cell r="T544" t="str">
            <v>A-113-4</v>
          </cell>
          <cell r="U544" t="str">
            <v>15-622</v>
          </cell>
          <cell r="W544">
            <v>10</v>
          </cell>
          <cell r="X544">
            <v>0</v>
          </cell>
          <cell r="Y544">
            <v>10</v>
          </cell>
          <cell r="Z544">
            <v>125</v>
          </cell>
          <cell r="AA544">
            <v>1625</v>
          </cell>
          <cell r="AE544">
            <v>1</v>
          </cell>
          <cell r="AH544">
            <v>1</v>
          </cell>
          <cell r="AI544">
            <v>9</v>
          </cell>
          <cell r="AJ544">
            <v>125</v>
          </cell>
          <cell r="AK544">
            <v>1176</v>
          </cell>
        </row>
        <row r="545">
          <cell r="A545" t="str">
            <v>15-623</v>
          </cell>
          <cell r="B545" t="str">
            <v>15-26-120-2</v>
          </cell>
          <cell r="D545" t="str">
            <v>P. maximinoi</v>
          </cell>
          <cell r="E545" t="str">
            <v>Marcala</v>
          </cell>
          <cell r="F545">
            <v>5</v>
          </cell>
          <cell r="G545">
            <v>15.05</v>
          </cell>
          <cell r="H545" t="str">
            <v>La Paz</v>
          </cell>
          <cell r="I545" t="str">
            <v>Honduras</v>
          </cell>
          <cell r="J545" t="str">
            <v>KLABIN PR</v>
          </cell>
          <cell r="K545" t="str">
            <v>26</v>
          </cell>
          <cell r="L545" t="str">
            <v>Brazil</v>
          </cell>
          <cell r="M545" t="str">
            <v>Trial</v>
          </cell>
          <cell r="N545" t="str">
            <v>15-26-02B1</v>
          </cell>
          <cell r="O545" t="str">
            <v>-</v>
          </cell>
          <cell r="P545">
            <v>120</v>
          </cell>
          <cell r="Q545">
            <v>2</v>
          </cell>
          <cell r="R545">
            <v>1</v>
          </cell>
          <cell r="S545" t="str">
            <v>R2 T6</v>
          </cell>
          <cell r="T545" t="str">
            <v>A-217-5</v>
          </cell>
          <cell r="U545" t="str">
            <v>15-623</v>
          </cell>
          <cell r="W545">
            <v>8</v>
          </cell>
          <cell r="X545">
            <v>0</v>
          </cell>
          <cell r="Y545">
            <v>8</v>
          </cell>
          <cell r="Z545">
            <v>144</v>
          </cell>
          <cell r="AA545">
            <v>1344</v>
          </cell>
          <cell r="AE545">
            <v>1</v>
          </cell>
          <cell r="AH545">
            <v>1</v>
          </cell>
          <cell r="AI545">
            <v>7</v>
          </cell>
          <cell r="AJ545">
            <v>144</v>
          </cell>
          <cell r="AK545">
            <v>900</v>
          </cell>
        </row>
        <row r="546">
          <cell r="A546" t="str">
            <v>15-624</v>
          </cell>
          <cell r="B546" t="str">
            <v>15-26-120-3</v>
          </cell>
          <cell r="C546" t="str">
            <v>R41</v>
          </cell>
          <cell r="D546" t="str">
            <v>P. maximinoi</v>
          </cell>
          <cell r="E546" t="str">
            <v>Marcala</v>
          </cell>
          <cell r="F546">
            <v>5</v>
          </cell>
          <cell r="G546">
            <v>15.05</v>
          </cell>
          <cell r="H546" t="str">
            <v>La Paz</v>
          </cell>
          <cell r="I546" t="str">
            <v>Honduras</v>
          </cell>
          <cell r="J546" t="str">
            <v>KLABIN PR</v>
          </cell>
          <cell r="K546" t="str">
            <v>26</v>
          </cell>
          <cell r="L546" t="str">
            <v>Brazil</v>
          </cell>
          <cell r="M546" t="str">
            <v>Trial</v>
          </cell>
          <cell r="N546" t="str">
            <v>15-26-02B1</v>
          </cell>
          <cell r="O546" t="str">
            <v>-</v>
          </cell>
          <cell r="P546">
            <v>120</v>
          </cell>
          <cell r="Q546">
            <v>3</v>
          </cell>
          <cell r="R546">
            <v>1</v>
          </cell>
          <cell r="S546" t="str">
            <v>R4 T5</v>
          </cell>
          <cell r="T546" t="str">
            <v>A-427-5</v>
          </cell>
          <cell r="U546" t="str">
            <v>15-624</v>
          </cell>
          <cell r="W546">
            <v>4</v>
          </cell>
          <cell r="X546">
            <v>0</v>
          </cell>
          <cell r="Y546">
            <v>4</v>
          </cell>
          <cell r="Z546">
            <v>106</v>
          </cell>
          <cell r="AA546">
            <v>706</v>
          </cell>
          <cell r="AH546">
            <v>0</v>
          </cell>
          <cell r="AI546">
            <v>4</v>
          </cell>
          <cell r="AJ546">
            <v>106</v>
          </cell>
          <cell r="AK546">
            <v>712</v>
          </cell>
        </row>
        <row r="547">
          <cell r="A547" t="str">
            <v>15-625</v>
          </cell>
          <cell r="B547" t="str">
            <v>15-26-120-4</v>
          </cell>
          <cell r="D547" t="str">
            <v>P. maximinoi</v>
          </cell>
          <cell r="E547" t="str">
            <v>Marcala</v>
          </cell>
          <cell r="F547">
            <v>5</v>
          </cell>
          <cell r="G547">
            <v>15.05</v>
          </cell>
          <cell r="H547" t="str">
            <v>La Paz</v>
          </cell>
          <cell r="I547" t="str">
            <v>Honduras</v>
          </cell>
          <cell r="J547" t="str">
            <v>KLABIN PR</v>
          </cell>
          <cell r="K547" t="str">
            <v>26</v>
          </cell>
          <cell r="L547" t="str">
            <v>Brazil</v>
          </cell>
          <cell r="M547" t="str">
            <v>Trial</v>
          </cell>
          <cell r="N547" t="str">
            <v>15-26-02B1</v>
          </cell>
          <cell r="O547" t="str">
            <v>-</v>
          </cell>
          <cell r="P547">
            <v>120</v>
          </cell>
          <cell r="Q547">
            <v>4</v>
          </cell>
          <cell r="R547">
            <v>1</v>
          </cell>
          <cell r="S547" t="str">
            <v>R6 T2</v>
          </cell>
          <cell r="T547" t="str">
            <v>A-621-5</v>
          </cell>
          <cell r="U547" t="str">
            <v>15-625</v>
          </cell>
          <cell r="AH547">
            <v>0</v>
          </cell>
          <cell r="AI547">
            <v>0</v>
          </cell>
          <cell r="AJ547">
            <v>0</v>
          </cell>
          <cell r="AK547">
            <v>0</v>
          </cell>
        </row>
        <row r="548">
          <cell r="A548" t="str">
            <v>15-626</v>
          </cell>
          <cell r="B548" t="str">
            <v>15-26-120-5</v>
          </cell>
          <cell r="D548" t="str">
            <v>P. maximinoi</v>
          </cell>
          <cell r="E548" t="str">
            <v>Marcala</v>
          </cell>
          <cell r="F548">
            <v>5</v>
          </cell>
          <cell r="G548">
            <v>15.05</v>
          </cell>
          <cell r="H548" t="str">
            <v>La Paz</v>
          </cell>
          <cell r="I548" t="str">
            <v>Honduras</v>
          </cell>
          <cell r="J548" t="str">
            <v>KLABIN PR</v>
          </cell>
          <cell r="K548" t="str">
            <v>26</v>
          </cell>
          <cell r="L548" t="str">
            <v>Brazil</v>
          </cell>
          <cell r="M548" t="str">
            <v>Trial</v>
          </cell>
          <cell r="N548" t="str">
            <v>15-26-02B1</v>
          </cell>
          <cell r="O548" t="str">
            <v>-</v>
          </cell>
          <cell r="P548">
            <v>120</v>
          </cell>
          <cell r="Q548">
            <v>5</v>
          </cell>
          <cell r="R548">
            <v>1</v>
          </cell>
          <cell r="S548" t="str">
            <v>R9 T4</v>
          </cell>
          <cell r="T548" t="str">
            <v>A-950-4</v>
          </cell>
          <cell r="U548" t="str">
            <v>15-626</v>
          </cell>
          <cell r="W548">
            <v>2</v>
          </cell>
          <cell r="X548">
            <v>0</v>
          </cell>
          <cell r="Y548">
            <v>2</v>
          </cell>
          <cell r="Z548">
            <v>94</v>
          </cell>
          <cell r="AA548">
            <v>394</v>
          </cell>
          <cell r="AH548">
            <v>0</v>
          </cell>
          <cell r="AI548">
            <v>2</v>
          </cell>
          <cell r="AJ548">
            <v>94</v>
          </cell>
          <cell r="AK548">
            <v>390</v>
          </cell>
        </row>
        <row r="549">
          <cell r="A549" t="str">
            <v>15-627</v>
          </cell>
          <cell r="B549" t="str">
            <v>15-26-122-2</v>
          </cell>
          <cell r="D549" t="str">
            <v>P. maximinoi</v>
          </cell>
          <cell r="E549" t="str">
            <v>Marcala</v>
          </cell>
          <cell r="F549">
            <v>5</v>
          </cell>
          <cell r="G549">
            <v>15.05</v>
          </cell>
          <cell r="H549" t="str">
            <v>La Paz</v>
          </cell>
          <cell r="I549" t="str">
            <v>Honduras</v>
          </cell>
          <cell r="J549" t="str">
            <v>KLABIN PR</v>
          </cell>
          <cell r="K549" t="str">
            <v>26</v>
          </cell>
          <cell r="L549" t="str">
            <v>Brazil</v>
          </cell>
          <cell r="M549" t="str">
            <v>Trial</v>
          </cell>
          <cell r="N549" t="str">
            <v>15-26-02B1</v>
          </cell>
          <cell r="O549" t="str">
            <v>-</v>
          </cell>
          <cell r="P549">
            <v>122</v>
          </cell>
          <cell r="Q549">
            <v>2</v>
          </cell>
          <cell r="R549">
            <v>1</v>
          </cell>
          <cell r="S549" t="str">
            <v>R2 T5</v>
          </cell>
          <cell r="T549" t="str">
            <v>A-220-1</v>
          </cell>
          <cell r="U549" t="str">
            <v>15-627</v>
          </cell>
          <cell r="W549">
            <v>12</v>
          </cell>
          <cell r="X549">
            <v>0</v>
          </cell>
          <cell r="Y549">
            <v>12</v>
          </cell>
          <cell r="Z549">
            <v>135</v>
          </cell>
          <cell r="AA549">
            <v>1935</v>
          </cell>
          <cell r="AE549">
            <v>1</v>
          </cell>
          <cell r="AH549">
            <v>1</v>
          </cell>
          <cell r="AI549">
            <v>11</v>
          </cell>
          <cell r="AJ549">
            <v>135</v>
          </cell>
          <cell r="AK549">
            <v>1483</v>
          </cell>
        </row>
        <row r="550">
          <cell r="A550" t="str">
            <v>15-628</v>
          </cell>
          <cell r="B550" t="str">
            <v>15-26-122-3</v>
          </cell>
          <cell r="D550" t="str">
            <v>P. maximinoi</v>
          </cell>
          <cell r="E550" t="str">
            <v>Marcala</v>
          </cell>
          <cell r="F550">
            <v>5</v>
          </cell>
          <cell r="G550">
            <v>15.05</v>
          </cell>
          <cell r="H550" t="str">
            <v>La Paz</v>
          </cell>
          <cell r="I550" t="str">
            <v>Honduras</v>
          </cell>
          <cell r="J550" t="str">
            <v>KLABIN PR</v>
          </cell>
          <cell r="K550" t="str">
            <v>26</v>
          </cell>
          <cell r="L550" t="str">
            <v>Brazil</v>
          </cell>
          <cell r="M550" t="str">
            <v>Trial</v>
          </cell>
          <cell r="N550" t="str">
            <v>15-26-02B1</v>
          </cell>
          <cell r="O550" t="str">
            <v>-</v>
          </cell>
          <cell r="P550">
            <v>122</v>
          </cell>
          <cell r="Q550">
            <v>3</v>
          </cell>
          <cell r="R550">
            <v>1</v>
          </cell>
          <cell r="S550" t="str">
            <v>R4 T3</v>
          </cell>
          <cell r="T550" t="str">
            <v>A-431-3</v>
          </cell>
          <cell r="U550" t="str">
            <v>15-628</v>
          </cell>
          <cell r="W550">
            <v>4</v>
          </cell>
          <cell r="X550">
            <v>0</v>
          </cell>
          <cell r="Y550">
            <v>4</v>
          </cell>
          <cell r="Z550">
            <v>26</v>
          </cell>
          <cell r="AA550">
            <v>626</v>
          </cell>
          <cell r="AE550">
            <v>1</v>
          </cell>
          <cell r="AH550">
            <v>1</v>
          </cell>
          <cell r="AI550">
            <v>3</v>
          </cell>
          <cell r="AJ550">
            <v>26</v>
          </cell>
          <cell r="AK550">
            <v>474</v>
          </cell>
        </row>
        <row r="551">
          <cell r="A551" t="str">
            <v>15-629</v>
          </cell>
          <cell r="B551" t="str">
            <v>15-26-122-4</v>
          </cell>
          <cell r="D551" t="str">
            <v>P. maximinoi</v>
          </cell>
          <cell r="E551" t="str">
            <v>Marcala</v>
          </cell>
          <cell r="F551">
            <v>5</v>
          </cell>
          <cell r="G551">
            <v>15.05</v>
          </cell>
          <cell r="H551" t="str">
            <v>La Paz</v>
          </cell>
          <cell r="I551" t="str">
            <v>Honduras</v>
          </cell>
          <cell r="J551" t="str">
            <v>KLABIN PR</v>
          </cell>
          <cell r="K551" t="str">
            <v>26</v>
          </cell>
          <cell r="L551" t="str">
            <v>Brazil</v>
          </cell>
          <cell r="M551" t="str">
            <v>Trial</v>
          </cell>
          <cell r="N551" t="str">
            <v>15-26-02B1</v>
          </cell>
          <cell r="O551" t="str">
            <v>-</v>
          </cell>
          <cell r="P551">
            <v>122</v>
          </cell>
          <cell r="Q551">
            <v>4</v>
          </cell>
          <cell r="R551">
            <v>1</v>
          </cell>
          <cell r="S551" t="str">
            <v>R6 T6</v>
          </cell>
          <cell r="T551" t="str">
            <v>A-616-6</v>
          </cell>
          <cell r="U551" t="str">
            <v>15-629</v>
          </cell>
          <cell r="W551">
            <v>2</v>
          </cell>
          <cell r="X551">
            <v>0</v>
          </cell>
          <cell r="Y551">
            <v>2</v>
          </cell>
          <cell r="Z551">
            <v>76</v>
          </cell>
          <cell r="AA551">
            <v>376</v>
          </cell>
          <cell r="AH551">
            <v>0</v>
          </cell>
          <cell r="AI551">
            <v>2</v>
          </cell>
          <cell r="AJ551">
            <v>76</v>
          </cell>
          <cell r="AK551">
            <v>371</v>
          </cell>
        </row>
        <row r="552">
          <cell r="A552" t="str">
            <v>15-630</v>
          </cell>
          <cell r="B552" t="str">
            <v>15-26-123-1</v>
          </cell>
          <cell r="C552" t="str">
            <v>R54</v>
          </cell>
          <cell r="D552" t="str">
            <v>P. maximinoi</v>
          </cell>
          <cell r="E552" t="str">
            <v>Marcala</v>
          </cell>
          <cell r="F552">
            <v>5</v>
          </cell>
          <cell r="G552">
            <v>15.05</v>
          </cell>
          <cell r="H552" t="str">
            <v>La Paz</v>
          </cell>
          <cell r="I552" t="str">
            <v>Honduras</v>
          </cell>
          <cell r="J552" t="str">
            <v>KLABIN PR</v>
          </cell>
          <cell r="K552" t="str">
            <v>26</v>
          </cell>
          <cell r="L552" t="str">
            <v>Brazil</v>
          </cell>
          <cell r="M552" t="str">
            <v>Trial</v>
          </cell>
          <cell r="N552" t="str">
            <v>15-26-02B1</v>
          </cell>
          <cell r="O552" t="str">
            <v>-</v>
          </cell>
          <cell r="P552">
            <v>123</v>
          </cell>
          <cell r="Q552">
            <v>1</v>
          </cell>
          <cell r="R552">
            <v>1</v>
          </cell>
          <cell r="S552" t="str">
            <v>R6 T1</v>
          </cell>
          <cell r="T552" t="str">
            <v>A-618-4</v>
          </cell>
          <cell r="U552" t="str">
            <v>15-630</v>
          </cell>
          <cell r="W552">
            <v>0</v>
          </cell>
          <cell r="X552">
            <v>0</v>
          </cell>
          <cell r="Y552">
            <v>0</v>
          </cell>
          <cell r="Z552">
            <v>12</v>
          </cell>
          <cell r="AA552">
            <v>12</v>
          </cell>
          <cell r="AH552">
            <v>0</v>
          </cell>
          <cell r="AI552">
            <v>0</v>
          </cell>
          <cell r="AJ552">
            <v>12</v>
          </cell>
          <cell r="AK552">
            <v>8</v>
          </cell>
        </row>
        <row r="553">
          <cell r="A553" t="str">
            <v>15-631</v>
          </cell>
          <cell r="B553" t="str">
            <v>15-26-123-2</v>
          </cell>
          <cell r="C553" t="str">
            <v>R57</v>
          </cell>
          <cell r="D553" t="str">
            <v>P. maximinoi</v>
          </cell>
          <cell r="E553" t="str">
            <v>Marcala</v>
          </cell>
          <cell r="F553">
            <v>5</v>
          </cell>
          <cell r="G553">
            <v>15.05</v>
          </cell>
          <cell r="H553" t="str">
            <v>La Paz</v>
          </cell>
          <cell r="I553" t="str">
            <v>Honduras</v>
          </cell>
          <cell r="J553" t="str">
            <v>KLABIN PR</v>
          </cell>
          <cell r="K553" t="str">
            <v>26</v>
          </cell>
          <cell r="L553" t="str">
            <v>Brazil</v>
          </cell>
          <cell r="M553" t="str">
            <v>Trial</v>
          </cell>
          <cell r="N553" t="str">
            <v>15-26-02B1</v>
          </cell>
          <cell r="O553" t="str">
            <v>-</v>
          </cell>
          <cell r="P553">
            <v>123</v>
          </cell>
          <cell r="Q553">
            <v>2</v>
          </cell>
          <cell r="R553">
            <v>1</v>
          </cell>
          <cell r="S553" t="str">
            <v>R9 T5</v>
          </cell>
          <cell r="T553" t="str">
            <v>A-953-5</v>
          </cell>
          <cell r="U553" t="str">
            <v>15-631</v>
          </cell>
          <cell r="W553">
            <v>2</v>
          </cell>
          <cell r="X553">
            <v>0</v>
          </cell>
          <cell r="Y553">
            <v>2</v>
          </cell>
          <cell r="Z553">
            <v>138</v>
          </cell>
          <cell r="AA553">
            <v>438</v>
          </cell>
          <cell r="AH553">
            <v>0</v>
          </cell>
          <cell r="AI553">
            <v>2</v>
          </cell>
          <cell r="AJ553">
            <v>138</v>
          </cell>
          <cell r="AK553">
            <v>427</v>
          </cell>
        </row>
        <row r="554">
          <cell r="A554" t="str">
            <v>15-632</v>
          </cell>
          <cell r="B554" t="str">
            <v>15-26-127-1</v>
          </cell>
          <cell r="D554" t="str">
            <v>P. maximinoi</v>
          </cell>
          <cell r="E554" t="str">
            <v>Marcala</v>
          </cell>
          <cell r="F554">
            <v>5</v>
          </cell>
          <cell r="G554">
            <v>15.05</v>
          </cell>
          <cell r="H554" t="str">
            <v>La Paz</v>
          </cell>
          <cell r="I554" t="str">
            <v>Honduras</v>
          </cell>
          <cell r="J554" t="str">
            <v>KLABIN PR</v>
          </cell>
          <cell r="K554" t="str">
            <v>26</v>
          </cell>
          <cell r="L554" t="str">
            <v>Brazil</v>
          </cell>
          <cell r="M554" t="str">
            <v>Trial</v>
          </cell>
          <cell r="N554" t="str">
            <v>15-26-02B1</v>
          </cell>
          <cell r="O554" t="str">
            <v>-</v>
          </cell>
          <cell r="P554">
            <v>127</v>
          </cell>
          <cell r="Q554">
            <v>1</v>
          </cell>
          <cell r="R554">
            <v>1</v>
          </cell>
          <cell r="S554" t="str">
            <v>R3 T4</v>
          </cell>
          <cell r="T554" t="str">
            <v>A-329-4</v>
          </cell>
          <cell r="U554" t="str">
            <v>15-632</v>
          </cell>
          <cell r="W554">
            <v>3</v>
          </cell>
          <cell r="X554">
            <v>0</v>
          </cell>
          <cell r="Y554">
            <v>3</v>
          </cell>
          <cell r="Z554">
            <v>97</v>
          </cell>
          <cell r="AA554">
            <v>547</v>
          </cell>
          <cell r="AH554">
            <v>0</v>
          </cell>
          <cell r="AI554">
            <v>3</v>
          </cell>
          <cell r="AJ554">
            <v>97</v>
          </cell>
          <cell r="AK554">
            <v>542</v>
          </cell>
        </row>
        <row r="555">
          <cell r="A555" t="str">
            <v>15-633</v>
          </cell>
          <cell r="B555" t="str">
            <v>15-26-127-2</v>
          </cell>
          <cell r="D555" t="str">
            <v>P. maximinoi</v>
          </cell>
          <cell r="E555" t="str">
            <v>Marcala</v>
          </cell>
          <cell r="F555">
            <v>5</v>
          </cell>
          <cell r="G555">
            <v>15.05</v>
          </cell>
          <cell r="H555" t="str">
            <v>La Paz</v>
          </cell>
          <cell r="I555" t="str">
            <v>Honduras</v>
          </cell>
          <cell r="J555" t="str">
            <v>KLABIN PR</v>
          </cell>
          <cell r="K555" t="str">
            <v>26</v>
          </cell>
          <cell r="L555" t="str">
            <v>Brazil</v>
          </cell>
          <cell r="M555" t="str">
            <v>Trial</v>
          </cell>
          <cell r="N555" t="str">
            <v>15-26-02B1</v>
          </cell>
          <cell r="O555" t="str">
            <v>-</v>
          </cell>
          <cell r="P555">
            <v>127</v>
          </cell>
          <cell r="Q555">
            <v>2</v>
          </cell>
          <cell r="R555">
            <v>1</v>
          </cell>
          <cell r="S555" t="str">
            <v>R6 T5</v>
          </cell>
          <cell r="T555" t="str">
            <v>A-617-4</v>
          </cell>
          <cell r="U555" t="str">
            <v>15-633</v>
          </cell>
          <cell r="W555">
            <v>1</v>
          </cell>
          <cell r="X555">
            <v>0</v>
          </cell>
          <cell r="Y555">
            <v>1</v>
          </cell>
          <cell r="Z555">
            <v>107</v>
          </cell>
          <cell r="AA555">
            <v>257</v>
          </cell>
          <cell r="AH555">
            <v>0</v>
          </cell>
          <cell r="AI555">
            <v>1</v>
          </cell>
          <cell r="AJ555">
            <v>107</v>
          </cell>
          <cell r="AK555">
            <v>255</v>
          </cell>
        </row>
        <row r="556">
          <cell r="A556" t="str">
            <v>15-634</v>
          </cell>
          <cell r="B556" t="str">
            <v>15-26-134-3</v>
          </cell>
          <cell r="D556" t="str">
            <v>P. maximinoi</v>
          </cell>
          <cell r="E556" t="str">
            <v>Tatumbla</v>
          </cell>
          <cell r="F556">
            <v>7</v>
          </cell>
          <cell r="G556">
            <v>15.07</v>
          </cell>
          <cell r="H556" t="str">
            <v>Fco. Morazán</v>
          </cell>
          <cell r="I556" t="str">
            <v>Honduras</v>
          </cell>
          <cell r="J556" t="str">
            <v>KLABIN PR</v>
          </cell>
          <cell r="K556" t="str">
            <v>26</v>
          </cell>
          <cell r="L556" t="str">
            <v>Brazil</v>
          </cell>
          <cell r="M556" t="str">
            <v>Trial</v>
          </cell>
          <cell r="N556" t="str">
            <v>15-26-02B1</v>
          </cell>
          <cell r="O556" t="str">
            <v>-</v>
          </cell>
          <cell r="P556">
            <v>134</v>
          </cell>
          <cell r="Q556">
            <v>3</v>
          </cell>
          <cell r="R556">
            <v>1</v>
          </cell>
          <cell r="S556" t="str">
            <v>R2 T2</v>
          </cell>
          <cell r="T556" t="str">
            <v>A-234-2</v>
          </cell>
          <cell r="U556" t="str">
            <v>15-634</v>
          </cell>
          <cell r="W556">
            <v>10</v>
          </cell>
          <cell r="X556">
            <v>0</v>
          </cell>
          <cell r="Y556">
            <v>10</v>
          </cell>
          <cell r="Z556">
            <v>122</v>
          </cell>
          <cell r="AA556">
            <v>1622</v>
          </cell>
          <cell r="AE556">
            <v>1</v>
          </cell>
          <cell r="AH556">
            <v>1</v>
          </cell>
          <cell r="AI556">
            <v>9</v>
          </cell>
          <cell r="AJ556">
            <v>122</v>
          </cell>
          <cell r="AK556">
            <v>1172</v>
          </cell>
        </row>
        <row r="557">
          <cell r="A557" t="str">
            <v>15-635</v>
          </cell>
          <cell r="B557" t="str">
            <v>15-26-134-4</v>
          </cell>
          <cell r="D557" t="str">
            <v>P. maximinoi</v>
          </cell>
          <cell r="E557" t="str">
            <v>Tatumbla</v>
          </cell>
          <cell r="F557">
            <v>7</v>
          </cell>
          <cell r="G557">
            <v>15.07</v>
          </cell>
          <cell r="H557" t="str">
            <v>Fco. Morazán</v>
          </cell>
          <cell r="I557" t="str">
            <v>Honduras</v>
          </cell>
          <cell r="J557" t="str">
            <v>KLABIN PR</v>
          </cell>
          <cell r="K557" t="str">
            <v>26</v>
          </cell>
          <cell r="L557" t="str">
            <v>Brazil</v>
          </cell>
          <cell r="M557" t="str">
            <v>Trial</v>
          </cell>
          <cell r="N557" t="str">
            <v>15-26-02B1</v>
          </cell>
          <cell r="O557" t="str">
            <v>-</v>
          </cell>
          <cell r="P557">
            <v>134</v>
          </cell>
          <cell r="Q557">
            <v>4</v>
          </cell>
          <cell r="R557">
            <v>1</v>
          </cell>
          <cell r="S557" t="str">
            <v>R8 T6</v>
          </cell>
          <cell r="T557" t="str">
            <v>A-853-6</v>
          </cell>
          <cell r="U557" t="str">
            <v>15-635</v>
          </cell>
          <cell r="W557">
            <v>2</v>
          </cell>
          <cell r="X557">
            <v>0</v>
          </cell>
          <cell r="Y557">
            <v>2</v>
          </cell>
          <cell r="Z557">
            <v>22</v>
          </cell>
          <cell r="AA557">
            <v>322</v>
          </cell>
          <cell r="AH557">
            <v>0</v>
          </cell>
          <cell r="AI557">
            <v>2</v>
          </cell>
          <cell r="AJ557">
            <v>22</v>
          </cell>
          <cell r="AK557">
            <v>323</v>
          </cell>
        </row>
        <row r="558">
          <cell r="A558" t="str">
            <v>15-636</v>
          </cell>
          <cell r="B558" t="str">
            <v>15-26-142-4</v>
          </cell>
          <cell r="D558" t="str">
            <v>P. maximinoi</v>
          </cell>
          <cell r="E558" t="str">
            <v>Tatumbla</v>
          </cell>
          <cell r="F558">
            <v>7</v>
          </cell>
          <cell r="G558">
            <v>15.07</v>
          </cell>
          <cell r="H558" t="str">
            <v>Fco. Morazán</v>
          </cell>
          <cell r="I558" t="str">
            <v>Honduras</v>
          </cell>
          <cell r="J558" t="str">
            <v>KLABIN PR</v>
          </cell>
          <cell r="K558" t="str">
            <v>26</v>
          </cell>
          <cell r="L558" t="str">
            <v>Brazil</v>
          </cell>
          <cell r="M558" t="str">
            <v>Trial</v>
          </cell>
          <cell r="N558" t="str">
            <v>15-26-02B1</v>
          </cell>
          <cell r="O558" t="str">
            <v>-</v>
          </cell>
          <cell r="P558">
            <v>142</v>
          </cell>
          <cell r="Q558">
            <v>4</v>
          </cell>
          <cell r="R558">
            <v>1</v>
          </cell>
          <cell r="S558" t="str">
            <v>R9 T5</v>
          </cell>
          <cell r="T558" t="str">
            <v>A-921-4</v>
          </cell>
          <cell r="U558" t="str">
            <v>15-636</v>
          </cell>
          <cell r="W558">
            <v>3</v>
          </cell>
          <cell r="X558">
            <v>0</v>
          </cell>
          <cell r="Y558">
            <v>3</v>
          </cell>
          <cell r="Z558">
            <v>97</v>
          </cell>
          <cell r="AA558">
            <v>547</v>
          </cell>
          <cell r="AH558">
            <v>0</v>
          </cell>
          <cell r="AI558">
            <v>3</v>
          </cell>
          <cell r="AJ558">
            <v>97</v>
          </cell>
          <cell r="AK558">
            <v>544</v>
          </cell>
        </row>
        <row r="559">
          <cell r="A559" t="str">
            <v>15-637</v>
          </cell>
          <cell r="B559" t="str">
            <v>20-07-69-1</v>
          </cell>
          <cell r="C559" t="str">
            <v>20-070</v>
          </cell>
          <cell r="D559" t="str">
            <v>P. maximinoi</v>
          </cell>
          <cell r="E559" t="str">
            <v>Tatumbla</v>
          </cell>
          <cell r="F559">
            <v>7</v>
          </cell>
          <cell r="G559">
            <v>15.07</v>
          </cell>
          <cell r="H559" t="str">
            <v>Fco. Morazán</v>
          </cell>
          <cell r="I559" t="str">
            <v>Honduras</v>
          </cell>
          <cell r="J559" t="str">
            <v>KLABIN PR</v>
          </cell>
          <cell r="K559" t="str">
            <v>26</v>
          </cell>
          <cell r="L559" t="str">
            <v>Brazil</v>
          </cell>
          <cell r="M559" t="str">
            <v>Trial</v>
          </cell>
          <cell r="N559" t="str">
            <v>15-26-02B1</v>
          </cell>
          <cell r="O559" t="str">
            <v>-</v>
          </cell>
          <cell r="P559">
            <v>146</v>
          </cell>
          <cell r="Q559">
            <v>1</v>
          </cell>
          <cell r="R559">
            <v>1</v>
          </cell>
          <cell r="S559" t="str">
            <v>R2 T2</v>
          </cell>
          <cell r="T559" t="str">
            <v>A-232-4</v>
          </cell>
          <cell r="U559" t="str">
            <v>15-637</v>
          </cell>
          <cell r="W559">
            <v>3</v>
          </cell>
          <cell r="X559">
            <v>0</v>
          </cell>
          <cell r="Y559">
            <v>3</v>
          </cell>
          <cell r="Z559">
            <v>57</v>
          </cell>
          <cell r="AA559">
            <v>507</v>
          </cell>
          <cell r="AH559">
            <v>0</v>
          </cell>
          <cell r="AI559">
            <v>3</v>
          </cell>
          <cell r="AJ559">
            <v>57</v>
          </cell>
          <cell r="AK559">
            <v>509</v>
          </cell>
        </row>
        <row r="560">
          <cell r="A560" t="str">
            <v>15-638</v>
          </cell>
          <cell r="B560" t="str">
            <v>15-26-146-2</v>
          </cell>
          <cell r="D560" t="str">
            <v>P. maximinoi</v>
          </cell>
          <cell r="E560" t="str">
            <v>Tatumbla</v>
          </cell>
          <cell r="F560">
            <v>7</v>
          </cell>
          <cell r="G560">
            <v>15.07</v>
          </cell>
          <cell r="H560" t="str">
            <v>Fco. Morazán</v>
          </cell>
          <cell r="I560" t="str">
            <v>Honduras</v>
          </cell>
          <cell r="J560" t="str">
            <v>KLABIN PR</v>
          </cell>
          <cell r="K560" t="str">
            <v>26</v>
          </cell>
          <cell r="L560" t="str">
            <v>Brazil</v>
          </cell>
          <cell r="M560" t="str">
            <v>Trial</v>
          </cell>
          <cell r="N560" t="str">
            <v>15-26-02B1</v>
          </cell>
          <cell r="O560" t="str">
            <v>-</v>
          </cell>
          <cell r="P560">
            <v>146</v>
          </cell>
          <cell r="Q560">
            <v>2</v>
          </cell>
          <cell r="R560">
            <v>1</v>
          </cell>
          <cell r="S560" t="str">
            <v>R3 T2</v>
          </cell>
          <cell r="T560" t="str">
            <v>A-347-6</v>
          </cell>
          <cell r="U560" t="str">
            <v>15-638</v>
          </cell>
          <cell r="W560">
            <v>3</v>
          </cell>
          <cell r="X560">
            <v>0</v>
          </cell>
          <cell r="Y560">
            <v>3</v>
          </cell>
          <cell r="Z560">
            <v>27</v>
          </cell>
          <cell r="AA560">
            <v>477</v>
          </cell>
          <cell r="AH560">
            <v>0</v>
          </cell>
          <cell r="AI560">
            <v>3</v>
          </cell>
          <cell r="AJ560">
            <v>27</v>
          </cell>
          <cell r="AK560">
            <v>481</v>
          </cell>
        </row>
        <row r="561">
          <cell r="A561" t="str">
            <v>15-639</v>
          </cell>
          <cell r="B561" t="str">
            <v>15-26-146-3</v>
          </cell>
          <cell r="D561" t="str">
            <v>P. maximinoi</v>
          </cell>
          <cell r="E561" t="str">
            <v>Tatumbla</v>
          </cell>
          <cell r="F561">
            <v>7</v>
          </cell>
          <cell r="G561">
            <v>15.07</v>
          </cell>
          <cell r="H561" t="str">
            <v>Fco. Morazán</v>
          </cell>
          <cell r="I561" t="str">
            <v>Honduras</v>
          </cell>
          <cell r="J561" t="str">
            <v>KLABIN PR</v>
          </cell>
          <cell r="K561" t="str">
            <v>26</v>
          </cell>
          <cell r="L561" t="str">
            <v>Brazil</v>
          </cell>
          <cell r="M561" t="str">
            <v>Trial</v>
          </cell>
          <cell r="N561" t="str">
            <v>15-26-02B1</v>
          </cell>
          <cell r="O561" t="str">
            <v>-</v>
          </cell>
          <cell r="P561">
            <v>146</v>
          </cell>
          <cell r="Q561">
            <v>3</v>
          </cell>
          <cell r="R561">
            <v>1</v>
          </cell>
          <cell r="S561" t="str">
            <v>R4 T3</v>
          </cell>
          <cell r="T561" t="str">
            <v>A-441-3</v>
          </cell>
          <cell r="U561" t="str">
            <v>15-639</v>
          </cell>
          <cell r="W561">
            <v>2</v>
          </cell>
          <cell r="X561">
            <v>0</v>
          </cell>
          <cell r="Y561">
            <v>2</v>
          </cell>
          <cell r="Z561">
            <v>52</v>
          </cell>
          <cell r="AA561">
            <v>352</v>
          </cell>
          <cell r="AH561">
            <v>0</v>
          </cell>
          <cell r="AI561">
            <v>2</v>
          </cell>
          <cell r="AJ561">
            <v>52</v>
          </cell>
          <cell r="AK561">
            <v>363</v>
          </cell>
        </row>
        <row r="562">
          <cell r="A562" t="str">
            <v>15-640</v>
          </cell>
          <cell r="B562" t="str">
            <v>15-26-149-2</v>
          </cell>
          <cell r="D562" t="str">
            <v>P. maximinoi</v>
          </cell>
          <cell r="E562" t="str">
            <v>Tatumbla</v>
          </cell>
          <cell r="F562">
            <v>7</v>
          </cell>
          <cell r="G562">
            <v>15.07</v>
          </cell>
          <cell r="H562" t="str">
            <v>Fco. Morazán</v>
          </cell>
          <cell r="I562" t="str">
            <v>Honduras</v>
          </cell>
          <cell r="J562" t="str">
            <v>KLABIN PR</v>
          </cell>
          <cell r="K562" t="str">
            <v>26</v>
          </cell>
          <cell r="L562" t="str">
            <v>Brazil</v>
          </cell>
          <cell r="M562" t="str">
            <v>Trial</v>
          </cell>
          <cell r="N562" t="str">
            <v>15-26-02B1</v>
          </cell>
          <cell r="O562" t="str">
            <v>-</v>
          </cell>
          <cell r="P562">
            <v>149</v>
          </cell>
          <cell r="Q562">
            <v>1</v>
          </cell>
          <cell r="R562">
            <v>1</v>
          </cell>
          <cell r="S562" t="str">
            <v>R2 T4</v>
          </cell>
          <cell r="T562" t="str">
            <v>A-237-4</v>
          </cell>
          <cell r="U562" t="str">
            <v>15-640</v>
          </cell>
          <cell r="W562">
            <v>4</v>
          </cell>
          <cell r="X562">
            <v>0</v>
          </cell>
          <cell r="Y562">
            <v>4</v>
          </cell>
          <cell r="Z562">
            <v>94</v>
          </cell>
          <cell r="AA562">
            <v>694</v>
          </cell>
          <cell r="AE562">
            <v>1</v>
          </cell>
          <cell r="AH562">
            <v>1</v>
          </cell>
          <cell r="AI562">
            <v>3</v>
          </cell>
          <cell r="AJ562">
            <v>94</v>
          </cell>
          <cell r="AK562">
            <v>543</v>
          </cell>
        </row>
        <row r="563">
          <cell r="A563" t="str">
            <v>15-641</v>
          </cell>
          <cell r="B563" t="str">
            <v>15-26-149-2</v>
          </cell>
          <cell r="D563" t="str">
            <v>P. maximinoi</v>
          </cell>
          <cell r="E563" t="str">
            <v>Tatumbla</v>
          </cell>
          <cell r="F563">
            <v>7</v>
          </cell>
          <cell r="G563">
            <v>15.07</v>
          </cell>
          <cell r="H563" t="str">
            <v>Fco. Morazán</v>
          </cell>
          <cell r="I563" t="str">
            <v>Honduras</v>
          </cell>
          <cell r="J563" t="str">
            <v>KLABIN PR</v>
          </cell>
          <cell r="K563" t="str">
            <v>26</v>
          </cell>
          <cell r="L563" t="str">
            <v>Brazil</v>
          </cell>
          <cell r="M563" t="str">
            <v>Trial</v>
          </cell>
          <cell r="N563" t="str">
            <v>15-26-02B1</v>
          </cell>
          <cell r="O563" t="str">
            <v>-</v>
          </cell>
          <cell r="P563">
            <v>149</v>
          </cell>
          <cell r="Q563">
            <v>2</v>
          </cell>
          <cell r="R563">
            <v>1</v>
          </cell>
          <cell r="S563" t="str">
            <v>R5 T4</v>
          </cell>
          <cell r="T563" t="str">
            <v>A-531-2</v>
          </cell>
          <cell r="U563" t="str">
            <v>15-641</v>
          </cell>
          <cell r="W563">
            <v>4</v>
          </cell>
          <cell r="X563">
            <v>0</v>
          </cell>
          <cell r="Y563">
            <v>4</v>
          </cell>
          <cell r="Z563">
            <v>18</v>
          </cell>
          <cell r="AA563">
            <v>618</v>
          </cell>
          <cell r="AE563">
            <v>1</v>
          </cell>
          <cell r="AH563">
            <v>1</v>
          </cell>
          <cell r="AI563">
            <v>3</v>
          </cell>
          <cell r="AJ563">
            <v>18</v>
          </cell>
          <cell r="AK563">
            <v>469</v>
          </cell>
        </row>
        <row r="564">
          <cell r="A564" t="str">
            <v>15-642</v>
          </cell>
          <cell r="B564" t="str">
            <v>15-26-150-1</v>
          </cell>
          <cell r="D564" t="str">
            <v>P. maximinoi</v>
          </cell>
          <cell r="E564" t="str">
            <v>Tatumbla</v>
          </cell>
          <cell r="F564">
            <v>7</v>
          </cell>
          <cell r="G564">
            <v>15.07</v>
          </cell>
          <cell r="H564" t="str">
            <v>Fco. Morazán</v>
          </cell>
          <cell r="I564" t="str">
            <v>Honduras</v>
          </cell>
          <cell r="J564" t="str">
            <v>KLABIN PR</v>
          </cell>
          <cell r="K564" t="str">
            <v>26</v>
          </cell>
          <cell r="L564" t="str">
            <v>Brazil</v>
          </cell>
          <cell r="M564" t="str">
            <v>Trial</v>
          </cell>
          <cell r="N564" t="str">
            <v>15-26-02B1</v>
          </cell>
          <cell r="O564" t="str">
            <v>-</v>
          </cell>
          <cell r="P564">
            <v>150</v>
          </cell>
          <cell r="Q564">
            <v>1</v>
          </cell>
          <cell r="R564">
            <v>1</v>
          </cell>
          <cell r="S564" t="str">
            <v>R3 T3</v>
          </cell>
          <cell r="T564" t="str">
            <v>A-342-6</v>
          </cell>
          <cell r="U564" t="str">
            <v>15-642</v>
          </cell>
          <cell r="W564">
            <v>1</v>
          </cell>
          <cell r="X564">
            <v>0</v>
          </cell>
          <cell r="Y564">
            <v>1</v>
          </cell>
          <cell r="Z564">
            <v>145</v>
          </cell>
          <cell r="AA564">
            <v>295</v>
          </cell>
          <cell r="AH564">
            <v>0</v>
          </cell>
          <cell r="AI564">
            <v>1</v>
          </cell>
          <cell r="AJ564">
            <v>145</v>
          </cell>
          <cell r="AK564">
            <v>298</v>
          </cell>
        </row>
        <row r="565">
          <cell r="A565" t="str">
            <v>15-643</v>
          </cell>
          <cell r="B565" t="str">
            <v>15-26-150-2</v>
          </cell>
          <cell r="D565" t="str">
            <v>P. maximinoi</v>
          </cell>
          <cell r="E565" t="str">
            <v>Tatumbla</v>
          </cell>
          <cell r="F565">
            <v>7</v>
          </cell>
          <cell r="G565">
            <v>15.07</v>
          </cell>
          <cell r="H565" t="str">
            <v>Fco. Morazán</v>
          </cell>
          <cell r="I565" t="str">
            <v>Honduras</v>
          </cell>
          <cell r="J565" t="str">
            <v>KLABIN PR</v>
          </cell>
          <cell r="K565" t="str">
            <v>26</v>
          </cell>
          <cell r="L565" t="str">
            <v>Brazil</v>
          </cell>
          <cell r="M565" t="str">
            <v>Trial</v>
          </cell>
          <cell r="N565" t="str">
            <v>15-26-02B1</v>
          </cell>
          <cell r="O565" t="str">
            <v>-</v>
          </cell>
          <cell r="P565">
            <v>150</v>
          </cell>
          <cell r="Q565">
            <v>2</v>
          </cell>
          <cell r="R565">
            <v>1</v>
          </cell>
          <cell r="S565" t="str">
            <v>R9 T4</v>
          </cell>
          <cell r="T565" t="str">
            <v>A-924-5</v>
          </cell>
          <cell r="U565" t="str">
            <v>15-643</v>
          </cell>
          <cell r="W565">
            <v>0</v>
          </cell>
          <cell r="X565">
            <v>0</v>
          </cell>
          <cell r="Y565">
            <v>0</v>
          </cell>
          <cell r="Z565">
            <v>83</v>
          </cell>
          <cell r="AA565">
            <v>83</v>
          </cell>
          <cell r="AH565">
            <v>0</v>
          </cell>
          <cell r="AI565">
            <v>0</v>
          </cell>
          <cell r="AJ565">
            <v>83</v>
          </cell>
          <cell r="AK565">
            <v>81</v>
          </cell>
        </row>
        <row r="566">
          <cell r="A566" t="str">
            <v>15-644</v>
          </cell>
          <cell r="B566" t="str">
            <v>15-26-152-1</v>
          </cell>
          <cell r="D566" t="str">
            <v>P. maximinoi</v>
          </cell>
          <cell r="E566" t="str">
            <v>Tatumbla</v>
          </cell>
          <cell r="F566">
            <v>7</v>
          </cell>
          <cell r="G566">
            <v>15.07</v>
          </cell>
          <cell r="H566" t="str">
            <v>Fco. Morazán</v>
          </cell>
          <cell r="I566" t="str">
            <v>Honduras</v>
          </cell>
          <cell r="J566" t="str">
            <v>KLABIN PR</v>
          </cell>
          <cell r="K566" t="str">
            <v>26</v>
          </cell>
          <cell r="L566" t="str">
            <v>Brazil</v>
          </cell>
          <cell r="M566" t="str">
            <v>Trial</v>
          </cell>
          <cell r="N566" t="str">
            <v>15-26-02B1</v>
          </cell>
          <cell r="O566" t="str">
            <v>-</v>
          </cell>
          <cell r="P566">
            <v>152</v>
          </cell>
          <cell r="Q566">
            <v>1</v>
          </cell>
          <cell r="R566">
            <v>1</v>
          </cell>
          <cell r="S566" t="str">
            <v>R3 T6</v>
          </cell>
          <cell r="T566" t="str">
            <v>A-347-1</v>
          </cell>
          <cell r="U566" t="str">
            <v>15-644</v>
          </cell>
          <cell r="W566">
            <v>6</v>
          </cell>
          <cell r="X566">
            <v>0</v>
          </cell>
          <cell r="Y566">
            <v>6</v>
          </cell>
          <cell r="Z566">
            <v>107</v>
          </cell>
          <cell r="AA566">
            <v>1007</v>
          </cell>
          <cell r="AE566">
            <v>1</v>
          </cell>
          <cell r="AH566">
            <v>1</v>
          </cell>
          <cell r="AI566">
            <v>5</v>
          </cell>
          <cell r="AJ566">
            <v>107</v>
          </cell>
          <cell r="AK566">
            <v>541</v>
          </cell>
        </row>
        <row r="567">
          <cell r="A567" t="str">
            <v>15-645</v>
          </cell>
          <cell r="B567" t="str">
            <v>15-26-152-2</v>
          </cell>
          <cell r="D567" t="str">
            <v>P. maximinoi</v>
          </cell>
          <cell r="E567" t="str">
            <v>Tatumbla</v>
          </cell>
          <cell r="F567">
            <v>7</v>
          </cell>
          <cell r="G567">
            <v>15.07</v>
          </cell>
          <cell r="H567" t="str">
            <v>Fco. Morazán</v>
          </cell>
          <cell r="I567" t="str">
            <v>Honduras</v>
          </cell>
          <cell r="J567" t="str">
            <v>KLABIN PR</v>
          </cell>
          <cell r="K567" t="str">
            <v>26</v>
          </cell>
          <cell r="L567" t="str">
            <v>Brazil</v>
          </cell>
          <cell r="M567" t="str">
            <v>Trial</v>
          </cell>
          <cell r="N567" t="str">
            <v>15-26-02B1</v>
          </cell>
          <cell r="O567" t="str">
            <v>-</v>
          </cell>
          <cell r="P567">
            <v>152</v>
          </cell>
          <cell r="Q567">
            <v>2</v>
          </cell>
          <cell r="R567">
            <v>1</v>
          </cell>
          <cell r="S567" t="str">
            <v>R5 T3</v>
          </cell>
          <cell r="T567" t="str">
            <v>A-531-4</v>
          </cell>
          <cell r="U567" t="str">
            <v>15-645</v>
          </cell>
          <cell r="W567">
            <v>2</v>
          </cell>
          <cell r="X567">
            <v>0</v>
          </cell>
          <cell r="Y567">
            <v>2</v>
          </cell>
          <cell r="Z567">
            <v>110</v>
          </cell>
          <cell r="AA567">
            <v>410</v>
          </cell>
          <cell r="AH567">
            <v>0</v>
          </cell>
          <cell r="AI567">
            <v>2</v>
          </cell>
          <cell r="AJ567">
            <v>110</v>
          </cell>
          <cell r="AK567">
            <v>410</v>
          </cell>
        </row>
        <row r="568">
          <cell r="A568" t="str">
            <v>15-646</v>
          </cell>
          <cell r="B568" t="str">
            <v>15-26-152-3</v>
          </cell>
          <cell r="D568" t="str">
            <v>P. maximinoi</v>
          </cell>
          <cell r="E568" t="str">
            <v>Tatumbla</v>
          </cell>
          <cell r="F568">
            <v>7</v>
          </cell>
          <cell r="G568">
            <v>15.07</v>
          </cell>
          <cell r="H568" t="str">
            <v>Fco. Morazán</v>
          </cell>
          <cell r="I568" t="str">
            <v>Honduras</v>
          </cell>
          <cell r="J568" t="str">
            <v>KLABIN PR</v>
          </cell>
          <cell r="K568" t="str">
            <v>26</v>
          </cell>
          <cell r="L568" t="str">
            <v>Brazil</v>
          </cell>
          <cell r="M568" t="str">
            <v>Trial</v>
          </cell>
          <cell r="N568" t="str">
            <v>15-26-02B1</v>
          </cell>
          <cell r="O568" t="str">
            <v>-</v>
          </cell>
          <cell r="P568">
            <v>152</v>
          </cell>
          <cell r="Q568">
            <v>3</v>
          </cell>
          <cell r="R568">
            <v>1</v>
          </cell>
          <cell r="S568" t="str">
            <v>R6 T5</v>
          </cell>
          <cell r="T568" t="str">
            <v>A-602-2</v>
          </cell>
          <cell r="U568" t="str">
            <v>15-646</v>
          </cell>
          <cell r="W568">
            <v>2</v>
          </cell>
          <cell r="X568">
            <v>0</v>
          </cell>
          <cell r="Y568">
            <v>2</v>
          </cell>
          <cell r="Z568">
            <v>128</v>
          </cell>
          <cell r="AA568">
            <v>428</v>
          </cell>
          <cell r="AH568">
            <v>0</v>
          </cell>
          <cell r="AI568">
            <v>2</v>
          </cell>
          <cell r="AJ568">
            <v>128</v>
          </cell>
          <cell r="AK568">
            <v>429</v>
          </cell>
        </row>
        <row r="569">
          <cell r="A569" t="str">
            <v>15-647</v>
          </cell>
          <cell r="B569" t="str">
            <v>15-26-152-4</v>
          </cell>
          <cell r="C569" t="str">
            <v>R74</v>
          </cell>
          <cell r="D569" t="str">
            <v>P. maximinoi</v>
          </cell>
          <cell r="E569" t="str">
            <v>Tatumbla</v>
          </cell>
          <cell r="F569">
            <v>7</v>
          </cell>
          <cell r="G569">
            <v>15.07</v>
          </cell>
          <cell r="H569" t="str">
            <v>Fco. Morazán</v>
          </cell>
          <cell r="I569" t="str">
            <v>Honduras</v>
          </cell>
          <cell r="J569" t="str">
            <v>KLABIN PR</v>
          </cell>
          <cell r="K569" t="str">
            <v>26</v>
          </cell>
          <cell r="L569" t="str">
            <v>Brazil</v>
          </cell>
          <cell r="M569" t="str">
            <v>Trial</v>
          </cell>
          <cell r="N569" t="str">
            <v>15-26-02B1</v>
          </cell>
          <cell r="O569" t="str">
            <v>-</v>
          </cell>
          <cell r="P569">
            <v>152</v>
          </cell>
          <cell r="Q569">
            <v>4</v>
          </cell>
          <cell r="R569">
            <v>1</v>
          </cell>
          <cell r="S569" t="str">
            <v>R8 T1</v>
          </cell>
          <cell r="T569" t="str">
            <v>A-858-6</v>
          </cell>
          <cell r="U569" t="str">
            <v>15-647</v>
          </cell>
          <cell r="W569">
            <v>4</v>
          </cell>
          <cell r="X569">
            <v>0</v>
          </cell>
          <cell r="Y569">
            <v>4</v>
          </cell>
          <cell r="Z569">
            <v>1</v>
          </cell>
          <cell r="AA569">
            <v>601</v>
          </cell>
          <cell r="AH569">
            <v>0</v>
          </cell>
          <cell r="AI569">
            <v>4</v>
          </cell>
          <cell r="AJ569">
            <v>1</v>
          </cell>
          <cell r="AK569">
            <v>601</v>
          </cell>
        </row>
        <row r="570">
          <cell r="A570" t="str">
            <v>15-648</v>
          </cell>
          <cell r="B570" t="str">
            <v>15-26-154-2</v>
          </cell>
          <cell r="D570" t="str">
            <v>P. maximinoi</v>
          </cell>
          <cell r="E570" t="str">
            <v>Tatumbla</v>
          </cell>
          <cell r="F570">
            <v>7</v>
          </cell>
          <cell r="G570">
            <v>15.07</v>
          </cell>
          <cell r="H570" t="str">
            <v>Fco. Morazán</v>
          </cell>
          <cell r="I570" t="str">
            <v>Honduras</v>
          </cell>
          <cell r="J570" t="str">
            <v>KLABIN PR</v>
          </cell>
          <cell r="K570" t="str">
            <v>26</v>
          </cell>
          <cell r="L570" t="str">
            <v>Brazil</v>
          </cell>
          <cell r="M570" t="str">
            <v>Trial</v>
          </cell>
          <cell r="N570" t="str">
            <v>15-26-02B1</v>
          </cell>
          <cell r="O570" t="str">
            <v>-</v>
          </cell>
          <cell r="P570">
            <v>154</v>
          </cell>
          <cell r="Q570">
            <v>2</v>
          </cell>
          <cell r="R570">
            <v>1</v>
          </cell>
          <cell r="S570" t="str">
            <v>R4 T2</v>
          </cell>
          <cell r="T570" t="str">
            <v>A-444-2</v>
          </cell>
          <cell r="U570" t="str">
            <v>15-648</v>
          </cell>
          <cell r="W570">
            <v>4</v>
          </cell>
          <cell r="X570">
            <v>0</v>
          </cell>
          <cell r="Y570">
            <v>4</v>
          </cell>
          <cell r="Z570">
            <v>38</v>
          </cell>
          <cell r="AA570">
            <v>638</v>
          </cell>
          <cell r="AH570">
            <v>0</v>
          </cell>
          <cell r="AI570">
            <v>4</v>
          </cell>
          <cell r="AJ570">
            <v>38</v>
          </cell>
          <cell r="AK570">
            <v>638</v>
          </cell>
        </row>
        <row r="571">
          <cell r="A571" t="str">
            <v>15-649</v>
          </cell>
          <cell r="B571" t="str">
            <v>15-26-154-3</v>
          </cell>
          <cell r="D571" t="str">
            <v>P. maximinoi</v>
          </cell>
          <cell r="E571" t="str">
            <v>Tatumbla</v>
          </cell>
          <cell r="F571">
            <v>7</v>
          </cell>
          <cell r="G571">
            <v>15.07</v>
          </cell>
          <cell r="H571" t="str">
            <v>Fco. Morazán</v>
          </cell>
          <cell r="I571" t="str">
            <v>Honduras</v>
          </cell>
          <cell r="J571" t="str">
            <v>KLABIN PR</v>
          </cell>
          <cell r="K571" t="str">
            <v>26</v>
          </cell>
          <cell r="L571" t="str">
            <v>Brazil</v>
          </cell>
          <cell r="M571" t="str">
            <v>Trial</v>
          </cell>
          <cell r="N571" t="str">
            <v>15-26-02B1</v>
          </cell>
          <cell r="O571" t="str">
            <v>-</v>
          </cell>
          <cell r="P571">
            <v>154</v>
          </cell>
          <cell r="Q571">
            <v>3</v>
          </cell>
          <cell r="R571">
            <v>1</v>
          </cell>
          <cell r="S571" t="str">
            <v>R7 T6</v>
          </cell>
          <cell r="T571" t="str">
            <v>A-740-6</v>
          </cell>
          <cell r="U571" t="str">
            <v>15-649</v>
          </cell>
          <cell r="W571">
            <v>1</v>
          </cell>
          <cell r="X571">
            <v>0</v>
          </cell>
          <cell r="Y571">
            <v>1</v>
          </cell>
          <cell r="Z571">
            <v>101</v>
          </cell>
          <cell r="AA571">
            <v>251</v>
          </cell>
          <cell r="AH571">
            <v>0</v>
          </cell>
          <cell r="AI571">
            <v>1</v>
          </cell>
          <cell r="AJ571">
            <v>101</v>
          </cell>
          <cell r="AK571">
            <v>251</v>
          </cell>
        </row>
        <row r="572">
          <cell r="A572" t="str">
            <v>15-650</v>
          </cell>
          <cell r="B572" t="str">
            <v>15-26-154-4</v>
          </cell>
          <cell r="D572" t="str">
            <v>P. maximinoi</v>
          </cell>
          <cell r="E572" t="str">
            <v>Tatumbla</v>
          </cell>
          <cell r="F572">
            <v>7</v>
          </cell>
          <cell r="G572">
            <v>15.07</v>
          </cell>
          <cell r="H572" t="str">
            <v>Fco. Morazán</v>
          </cell>
          <cell r="I572" t="str">
            <v>Honduras</v>
          </cell>
          <cell r="J572" t="str">
            <v>KLABIN PR</v>
          </cell>
          <cell r="K572" t="str">
            <v>26</v>
          </cell>
          <cell r="L572" t="str">
            <v>Brazil</v>
          </cell>
          <cell r="M572" t="str">
            <v>Trial</v>
          </cell>
          <cell r="N572" t="str">
            <v>15-26-02B1</v>
          </cell>
          <cell r="O572" t="str">
            <v>-</v>
          </cell>
          <cell r="P572">
            <v>154</v>
          </cell>
          <cell r="Q572">
            <v>4</v>
          </cell>
          <cell r="R572">
            <v>1</v>
          </cell>
          <cell r="S572" t="str">
            <v>R9 T1</v>
          </cell>
          <cell r="T572" t="str">
            <v>A-906-4</v>
          </cell>
          <cell r="U572" t="str">
            <v>15-650</v>
          </cell>
          <cell r="AH572">
            <v>0</v>
          </cell>
          <cell r="AI572">
            <v>0</v>
          </cell>
          <cell r="AJ572">
            <v>0</v>
          </cell>
          <cell r="AK572">
            <v>0</v>
          </cell>
        </row>
        <row r="573">
          <cell r="A573" t="str">
            <v>15-651</v>
          </cell>
          <cell r="B573" t="str">
            <v>15-26-161-1</v>
          </cell>
          <cell r="D573" t="str">
            <v>P. maximinoi</v>
          </cell>
          <cell r="E573" t="str">
            <v>Tatumbla</v>
          </cell>
          <cell r="F573">
            <v>7</v>
          </cell>
          <cell r="G573">
            <v>15.07</v>
          </cell>
          <cell r="H573" t="str">
            <v>Fco. Morazán</v>
          </cell>
          <cell r="I573" t="str">
            <v>Honduras</v>
          </cell>
          <cell r="J573" t="str">
            <v>KLABIN PR</v>
          </cell>
          <cell r="K573" t="str">
            <v>26</v>
          </cell>
          <cell r="L573" t="str">
            <v>Brazil</v>
          </cell>
          <cell r="M573" t="str">
            <v>Trial</v>
          </cell>
          <cell r="N573" t="str">
            <v>15-26-02B1</v>
          </cell>
          <cell r="O573" t="str">
            <v>-</v>
          </cell>
          <cell r="P573">
            <v>161</v>
          </cell>
          <cell r="Q573">
            <v>1</v>
          </cell>
          <cell r="R573">
            <v>1</v>
          </cell>
          <cell r="S573" t="str">
            <v>R3 T1</v>
          </cell>
          <cell r="T573" t="str">
            <v>A-338-1</v>
          </cell>
          <cell r="U573" t="str">
            <v>15-651</v>
          </cell>
          <cell r="W573">
            <v>2</v>
          </cell>
          <cell r="X573">
            <v>0</v>
          </cell>
          <cell r="Y573">
            <v>2</v>
          </cell>
          <cell r="Z573">
            <v>45</v>
          </cell>
          <cell r="AA573">
            <v>345</v>
          </cell>
          <cell r="AH573">
            <v>0</v>
          </cell>
          <cell r="AI573">
            <v>2</v>
          </cell>
          <cell r="AJ573">
            <v>45</v>
          </cell>
          <cell r="AK573">
            <v>345</v>
          </cell>
        </row>
        <row r="574">
          <cell r="A574" t="str">
            <v>15-652</v>
          </cell>
          <cell r="B574" t="str">
            <v>15-26-161-2</v>
          </cell>
          <cell r="D574" t="str">
            <v>P. maximinoi</v>
          </cell>
          <cell r="E574" t="str">
            <v>Tatumbla</v>
          </cell>
          <cell r="F574">
            <v>7</v>
          </cell>
          <cell r="G574">
            <v>15.07</v>
          </cell>
          <cell r="H574" t="str">
            <v>Fco. Morazán</v>
          </cell>
          <cell r="I574" t="str">
            <v>Honduras</v>
          </cell>
          <cell r="J574" t="str">
            <v>KLABIN PR</v>
          </cell>
          <cell r="K574" t="str">
            <v>26</v>
          </cell>
          <cell r="L574" t="str">
            <v>Brazil</v>
          </cell>
          <cell r="M574" t="str">
            <v>Trial</v>
          </cell>
          <cell r="N574" t="str">
            <v>15-26-02B1</v>
          </cell>
          <cell r="O574" t="str">
            <v>-</v>
          </cell>
          <cell r="P574">
            <v>161</v>
          </cell>
          <cell r="Q574">
            <v>2</v>
          </cell>
          <cell r="R574">
            <v>1</v>
          </cell>
          <cell r="S574" t="str">
            <v>R4 T6</v>
          </cell>
          <cell r="T574" t="str">
            <v>A-444-6</v>
          </cell>
          <cell r="U574" t="str">
            <v>15-652</v>
          </cell>
          <cell r="W574">
            <v>2</v>
          </cell>
          <cell r="X574">
            <v>0</v>
          </cell>
          <cell r="Y574">
            <v>2</v>
          </cell>
          <cell r="Z574">
            <v>110</v>
          </cell>
          <cell r="AA574">
            <v>410</v>
          </cell>
          <cell r="AH574">
            <v>0</v>
          </cell>
          <cell r="AI574">
            <v>2</v>
          </cell>
          <cell r="AJ574">
            <v>110</v>
          </cell>
          <cell r="AK574">
            <v>410</v>
          </cell>
        </row>
        <row r="575">
          <cell r="A575" t="str">
            <v>15-653</v>
          </cell>
          <cell r="B575" t="str">
            <v>15-26-162-1</v>
          </cell>
          <cell r="D575" t="str">
            <v>P. maximinoi</v>
          </cell>
          <cell r="E575" t="str">
            <v>Tatumbla</v>
          </cell>
          <cell r="F575">
            <v>7</v>
          </cell>
          <cell r="G575">
            <v>15.07</v>
          </cell>
          <cell r="H575" t="str">
            <v>Fco. Morazán</v>
          </cell>
          <cell r="I575" t="str">
            <v>Honduras</v>
          </cell>
          <cell r="J575" t="str">
            <v>KLABIN PR</v>
          </cell>
          <cell r="K575" t="str">
            <v>26</v>
          </cell>
          <cell r="L575" t="str">
            <v>Brazil</v>
          </cell>
          <cell r="M575" t="str">
            <v>Trial</v>
          </cell>
          <cell r="N575" t="str">
            <v>15-26-02B1</v>
          </cell>
          <cell r="O575" t="str">
            <v>-</v>
          </cell>
          <cell r="P575">
            <v>162</v>
          </cell>
          <cell r="Q575">
            <v>1</v>
          </cell>
          <cell r="R575">
            <v>1</v>
          </cell>
          <cell r="S575" t="str">
            <v>R9 T5</v>
          </cell>
          <cell r="T575" t="str">
            <v>A-957-5</v>
          </cell>
          <cell r="U575" t="str">
            <v>15-653</v>
          </cell>
          <cell r="W575">
            <v>4</v>
          </cell>
          <cell r="X575">
            <v>0</v>
          </cell>
          <cell r="Y575">
            <v>4</v>
          </cell>
          <cell r="Z575">
            <v>65</v>
          </cell>
          <cell r="AA575">
            <v>665</v>
          </cell>
          <cell r="AE575">
            <v>1</v>
          </cell>
          <cell r="AH575">
            <v>1</v>
          </cell>
          <cell r="AI575">
            <v>3</v>
          </cell>
          <cell r="AJ575">
            <v>65</v>
          </cell>
          <cell r="AK575">
            <v>510</v>
          </cell>
        </row>
        <row r="576">
          <cell r="A576" t="str">
            <v>15-654</v>
          </cell>
          <cell r="B576" t="str">
            <v>15-26-163-1</v>
          </cell>
          <cell r="D576" t="str">
            <v>P. maximinoi</v>
          </cell>
          <cell r="E576" t="str">
            <v>Tatumbla</v>
          </cell>
          <cell r="F576">
            <v>7</v>
          </cell>
          <cell r="G576">
            <v>15.07</v>
          </cell>
          <cell r="H576" t="str">
            <v>Fco. Morazán</v>
          </cell>
          <cell r="I576" t="str">
            <v>Honduras</v>
          </cell>
          <cell r="J576" t="str">
            <v>KLABIN PR</v>
          </cell>
          <cell r="K576" t="str">
            <v>26</v>
          </cell>
          <cell r="L576" t="str">
            <v>Brazil</v>
          </cell>
          <cell r="M576" t="str">
            <v>Trial</v>
          </cell>
          <cell r="N576" t="str">
            <v>15-26-02B1</v>
          </cell>
          <cell r="O576" t="str">
            <v>-</v>
          </cell>
          <cell r="P576">
            <v>163</v>
          </cell>
          <cell r="Q576">
            <v>1</v>
          </cell>
          <cell r="R576">
            <v>1</v>
          </cell>
          <cell r="S576" t="str">
            <v>R1 T3</v>
          </cell>
          <cell r="T576" t="str">
            <v>A-148-3</v>
          </cell>
          <cell r="U576" t="str">
            <v>15-654</v>
          </cell>
          <cell r="W576">
            <v>4</v>
          </cell>
          <cell r="X576">
            <v>0</v>
          </cell>
          <cell r="Y576">
            <v>4</v>
          </cell>
          <cell r="Z576">
            <v>33</v>
          </cell>
          <cell r="AA576">
            <v>633</v>
          </cell>
          <cell r="AE576">
            <v>1</v>
          </cell>
          <cell r="AH576">
            <v>1</v>
          </cell>
          <cell r="AI576">
            <v>3</v>
          </cell>
          <cell r="AJ576">
            <v>33</v>
          </cell>
          <cell r="AK576">
            <v>483</v>
          </cell>
        </row>
        <row r="577">
          <cell r="A577" t="str">
            <v>15-655</v>
          </cell>
          <cell r="B577" t="str">
            <v>15-26-163-2</v>
          </cell>
          <cell r="D577" t="str">
            <v>P. maximinoi</v>
          </cell>
          <cell r="E577" t="str">
            <v>Tatumbla</v>
          </cell>
          <cell r="F577">
            <v>7</v>
          </cell>
          <cell r="G577">
            <v>15.07</v>
          </cell>
          <cell r="H577" t="str">
            <v>Fco. Morazán</v>
          </cell>
          <cell r="I577" t="str">
            <v>Honduras</v>
          </cell>
          <cell r="J577" t="str">
            <v>KLABIN PR</v>
          </cell>
          <cell r="K577" t="str">
            <v>26</v>
          </cell>
          <cell r="L577" t="str">
            <v>Brazil</v>
          </cell>
          <cell r="M577" t="str">
            <v>Trial</v>
          </cell>
          <cell r="N577" t="str">
            <v>15-26-02B1</v>
          </cell>
          <cell r="O577" t="str">
            <v>-</v>
          </cell>
          <cell r="P577">
            <v>163</v>
          </cell>
          <cell r="Q577">
            <v>2</v>
          </cell>
          <cell r="R577">
            <v>1</v>
          </cell>
          <cell r="S577" t="str">
            <v>R2 T6</v>
          </cell>
          <cell r="T577" t="str">
            <v>A-228-2</v>
          </cell>
          <cell r="U577" t="str">
            <v>15-655</v>
          </cell>
          <cell r="W577">
            <v>1</v>
          </cell>
          <cell r="X577">
            <v>0</v>
          </cell>
          <cell r="Y577">
            <v>1</v>
          </cell>
          <cell r="Z577">
            <v>79</v>
          </cell>
          <cell r="AA577">
            <v>229</v>
          </cell>
          <cell r="AH577">
            <v>0</v>
          </cell>
          <cell r="AI577">
            <v>1</v>
          </cell>
          <cell r="AJ577">
            <v>79</v>
          </cell>
          <cell r="AK577">
            <v>224</v>
          </cell>
        </row>
        <row r="578">
          <cell r="A578" t="str">
            <v>15-656</v>
          </cell>
          <cell r="B578" t="str">
            <v>15-26-163-3</v>
          </cell>
          <cell r="D578" t="str">
            <v>P. maximinoi</v>
          </cell>
          <cell r="E578" t="str">
            <v>Tatumbla</v>
          </cell>
          <cell r="F578">
            <v>7</v>
          </cell>
          <cell r="G578">
            <v>15.07</v>
          </cell>
          <cell r="H578" t="str">
            <v>Fco. Morazán</v>
          </cell>
          <cell r="I578" t="str">
            <v>Honduras</v>
          </cell>
          <cell r="J578" t="str">
            <v>KLABIN PR</v>
          </cell>
          <cell r="K578" t="str">
            <v>26</v>
          </cell>
          <cell r="L578" t="str">
            <v>Brazil</v>
          </cell>
          <cell r="M578" t="str">
            <v>Trial</v>
          </cell>
          <cell r="N578" t="str">
            <v>15-26-02B1</v>
          </cell>
          <cell r="O578" t="str">
            <v>-</v>
          </cell>
          <cell r="P578">
            <v>163</v>
          </cell>
          <cell r="Q578">
            <v>3</v>
          </cell>
          <cell r="R578">
            <v>1</v>
          </cell>
          <cell r="S578" t="str">
            <v>R6 T4</v>
          </cell>
          <cell r="T578" t="str">
            <v>A-611-1</v>
          </cell>
          <cell r="U578" t="str">
            <v>15-656</v>
          </cell>
          <cell r="W578">
            <v>5</v>
          </cell>
          <cell r="X578">
            <v>0</v>
          </cell>
          <cell r="Y578">
            <v>5</v>
          </cell>
          <cell r="Z578">
            <v>5</v>
          </cell>
          <cell r="AA578">
            <v>755</v>
          </cell>
          <cell r="AE578">
            <v>1</v>
          </cell>
          <cell r="AH578">
            <v>1</v>
          </cell>
          <cell r="AI578">
            <v>4</v>
          </cell>
          <cell r="AJ578">
            <v>5</v>
          </cell>
          <cell r="AK578">
            <v>605</v>
          </cell>
        </row>
        <row r="579">
          <cell r="A579" t="str">
            <v>15-657</v>
          </cell>
          <cell r="B579" t="str">
            <v>15-26-163-5</v>
          </cell>
          <cell r="D579" t="str">
            <v>P. maximinoi</v>
          </cell>
          <cell r="E579" t="str">
            <v>Tatumbla</v>
          </cell>
          <cell r="F579">
            <v>7</v>
          </cell>
          <cell r="G579">
            <v>15.07</v>
          </cell>
          <cell r="H579" t="str">
            <v>Fco. Morazán</v>
          </cell>
          <cell r="I579" t="str">
            <v>Honduras</v>
          </cell>
          <cell r="J579" t="str">
            <v>KLABIN PR</v>
          </cell>
          <cell r="K579" t="str">
            <v>26</v>
          </cell>
          <cell r="L579" t="str">
            <v>Brazil</v>
          </cell>
          <cell r="M579" t="str">
            <v>Trial</v>
          </cell>
          <cell r="N579" t="str">
            <v>15-26-02B1</v>
          </cell>
          <cell r="O579" t="str">
            <v>-</v>
          </cell>
          <cell r="P579">
            <v>163</v>
          </cell>
          <cell r="Q579">
            <v>5</v>
          </cell>
          <cell r="R579">
            <v>1</v>
          </cell>
          <cell r="S579" t="str">
            <v>R9 T5</v>
          </cell>
          <cell r="T579" t="str">
            <v>A-929-2</v>
          </cell>
          <cell r="U579" t="str">
            <v>15-657</v>
          </cell>
          <cell r="W579">
            <v>4</v>
          </cell>
          <cell r="X579">
            <v>0</v>
          </cell>
          <cell r="Y579">
            <v>4</v>
          </cell>
          <cell r="Z579">
            <v>50</v>
          </cell>
          <cell r="AA579">
            <v>650</v>
          </cell>
          <cell r="AE579">
            <v>1</v>
          </cell>
          <cell r="AH579">
            <v>1</v>
          </cell>
          <cell r="AI579">
            <v>3</v>
          </cell>
          <cell r="AJ579">
            <v>50</v>
          </cell>
          <cell r="AK579">
            <v>509</v>
          </cell>
        </row>
        <row r="580">
          <cell r="A580" t="str">
            <v>15-658</v>
          </cell>
          <cell r="B580" t="str">
            <v>15-26-165-1</v>
          </cell>
          <cell r="D580" t="str">
            <v>P. maximinoi</v>
          </cell>
          <cell r="E580" t="str">
            <v>Tatumbla</v>
          </cell>
          <cell r="F580">
            <v>7</v>
          </cell>
          <cell r="G580">
            <v>15.07</v>
          </cell>
          <cell r="H580" t="str">
            <v>Fco. Morazán</v>
          </cell>
          <cell r="I580" t="str">
            <v>Honduras</v>
          </cell>
          <cell r="J580" t="str">
            <v>KLABIN PR</v>
          </cell>
          <cell r="K580" t="str">
            <v>26</v>
          </cell>
          <cell r="L580" t="str">
            <v>Brazil</v>
          </cell>
          <cell r="M580" t="str">
            <v>Trial</v>
          </cell>
          <cell r="N580" t="str">
            <v>15-26-02B1</v>
          </cell>
          <cell r="O580" t="str">
            <v>-</v>
          </cell>
          <cell r="P580">
            <v>165</v>
          </cell>
          <cell r="Q580">
            <v>1</v>
          </cell>
          <cell r="R580">
            <v>1</v>
          </cell>
          <cell r="S580" t="str">
            <v>R3 T6</v>
          </cell>
          <cell r="T580" t="str">
            <v>A-342-5</v>
          </cell>
          <cell r="U580" t="str">
            <v>15-658</v>
          </cell>
          <cell r="W580">
            <v>7</v>
          </cell>
          <cell r="X580">
            <v>0</v>
          </cell>
          <cell r="Y580">
            <v>7</v>
          </cell>
          <cell r="Z580">
            <v>58</v>
          </cell>
          <cell r="AA580">
            <v>1108</v>
          </cell>
          <cell r="AE580">
            <v>1</v>
          </cell>
          <cell r="AH580">
            <v>1</v>
          </cell>
          <cell r="AI580">
            <v>6</v>
          </cell>
          <cell r="AJ580">
            <v>58</v>
          </cell>
          <cell r="AK580">
            <v>659</v>
          </cell>
        </row>
        <row r="581">
          <cell r="A581" t="str">
            <v>15-659</v>
          </cell>
          <cell r="B581" t="str">
            <v>15-26-165-2</v>
          </cell>
          <cell r="D581" t="str">
            <v>P. maximinoi</v>
          </cell>
          <cell r="E581" t="str">
            <v>Tatumbla</v>
          </cell>
          <cell r="F581">
            <v>7</v>
          </cell>
          <cell r="G581">
            <v>15.07</v>
          </cell>
          <cell r="H581" t="str">
            <v>Fco. Morazán</v>
          </cell>
          <cell r="I581" t="str">
            <v>Honduras</v>
          </cell>
          <cell r="J581" t="str">
            <v>KLABIN PR</v>
          </cell>
          <cell r="K581" t="str">
            <v>26</v>
          </cell>
          <cell r="L581" t="str">
            <v>Brazil</v>
          </cell>
          <cell r="M581" t="str">
            <v>Trial</v>
          </cell>
          <cell r="N581" t="str">
            <v>15-26-02B1</v>
          </cell>
          <cell r="O581" t="str">
            <v>-</v>
          </cell>
          <cell r="P581">
            <v>165</v>
          </cell>
          <cell r="Q581">
            <v>2</v>
          </cell>
          <cell r="R581">
            <v>1</v>
          </cell>
          <cell r="S581" t="str">
            <v>R4 T2</v>
          </cell>
          <cell r="T581" t="str">
            <v>A-438-2</v>
          </cell>
          <cell r="U581" t="str">
            <v>15-659</v>
          </cell>
          <cell r="W581">
            <v>3</v>
          </cell>
          <cell r="X581">
            <v>0</v>
          </cell>
          <cell r="Y581">
            <v>3</v>
          </cell>
          <cell r="Z581">
            <v>53</v>
          </cell>
          <cell r="AA581">
            <v>503</v>
          </cell>
          <cell r="AH581">
            <v>0</v>
          </cell>
          <cell r="AI581">
            <v>3</v>
          </cell>
          <cell r="AJ581">
            <v>53</v>
          </cell>
          <cell r="AK581">
            <v>503</v>
          </cell>
        </row>
        <row r="582">
          <cell r="A582" t="str">
            <v>15-660</v>
          </cell>
          <cell r="B582" t="str">
            <v>15-26-165-3</v>
          </cell>
          <cell r="D582" t="str">
            <v>P. maximinoi</v>
          </cell>
          <cell r="E582" t="str">
            <v>Tatumbla</v>
          </cell>
          <cell r="F582">
            <v>7</v>
          </cell>
          <cell r="G582">
            <v>15.07</v>
          </cell>
          <cell r="H582" t="str">
            <v>Fco. Morazán</v>
          </cell>
          <cell r="I582" t="str">
            <v>Honduras</v>
          </cell>
          <cell r="J582" t="str">
            <v>KLABIN PR</v>
          </cell>
          <cell r="K582" t="str">
            <v>26</v>
          </cell>
          <cell r="L582" t="str">
            <v>Brazil</v>
          </cell>
          <cell r="M582" t="str">
            <v>Trial</v>
          </cell>
          <cell r="N582" t="str">
            <v>15-26-02B1</v>
          </cell>
          <cell r="O582" t="str">
            <v>-</v>
          </cell>
          <cell r="P582">
            <v>165</v>
          </cell>
          <cell r="Q582">
            <v>3</v>
          </cell>
          <cell r="R582">
            <v>1</v>
          </cell>
          <cell r="S582" t="str">
            <v>R8 T4</v>
          </cell>
          <cell r="T582" t="str">
            <v>A-850-4</v>
          </cell>
          <cell r="U582" t="str">
            <v>15-660</v>
          </cell>
          <cell r="W582">
            <v>3</v>
          </cell>
          <cell r="X582">
            <v>0</v>
          </cell>
          <cell r="Y582">
            <v>3</v>
          </cell>
          <cell r="Z582">
            <v>99</v>
          </cell>
          <cell r="AA582">
            <v>549</v>
          </cell>
          <cell r="AH582">
            <v>0</v>
          </cell>
          <cell r="AI582">
            <v>3</v>
          </cell>
          <cell r="AJ582">
            <v>99</v>
          </cell>
          <cell r="AK582">
            <v>549</v>
          </cell>
        </row>
        <row r="583">
          <cell r="A583">
            <v>0</v>
          </cell>
          <cell r="B583" t="str">
            <v>15-02-460-1</v>
          </cell>
          <cell r="D583" t="str">
            <v>P. maximinoi</v>
          </cell>
          <cell r="E583" t="str">
            <v>La Cañada</v>
          </cell>
          <cell r="F583">
            <v>12</v>
          </cell>
          <cell r="G583">
            <v>15.12</v>
          </cell>
          <cell r="H583" t="str">
            <v>Chiapas</v>
          </cell>
          <cell r="I583" t="str">
            <v>Mexico</v>
          </cell>
          <cell r="J583" t="str">
            <v>SKCC</v>
          </cell>
          <cell r="K583" t="str">
            <v>02</v>
          </cell>
          <cell r="L583" t="str">
            <v>Colombia</v>
          </cell>
          <cell r="M583" t="str">
            <v>Trial</v>
          </cell>
          <cell r="N583" t="str">
            <v>15-02-008C</v>
          </cell>
          <cell r="O583" t="e">
            <v>#N/A</v>
          </cell>
          <cell r="P583">
            <v>460</v>
          </cell>
          <cell r="Q583">
            <v>1</v>
          </cell>
          <cell r="AH583">
            <v>0</v>
          </cell>
          <cell r="AI583">
            <v>0</v>
          </cell>
          <cell r="AJ583">
            <v>0</v>
          </cell>
          <cell r="AK583">
            <v>0</v>
          </cell>
        </row>
        <row r="584">
          <cell r="A584">
            <v>0</v>
          </cell>
          <cell r="B584" t="str">
            <v>15-02-14-1</v>
          </cell>
          <cell r="D584" t="str">
            <v>P. maximinoi</v>
          </cell>
          <cell r="E584" t="str">
            <v>Cobán</v>
          </cell>
          <cell r="F584">
            <v>1</v>
          </cell>
          <cell r="G584">
            <v>15.01</v>
          </cell>
          <cell r="H584" t="str">
            <v>Alta Verapaz</v>
          </cell>
          <cell r="I584" t="str">
            <v>Guatemala</v>
          </cell>
          <cell r="J584" t="str">
            <v>SKCC</v>
          </cell>
          <cell r="K584" t="str">
            <v>02</v>
          </cell>
          <cell r="L584" t="str">
            <v>Colombia</v>
          </cell>
          <cell r="M584" t="str">
            <v>Trial</v>
          </cell>
          <cell r="N584" t="str">
            <v>15-02-01Y</v>
          </cell>
          <cell r="O584" t="str">
            <v>F</v>
          </cell>
          <cell r="P584">
            <v>14</v>
          </cell>
          <cell r="Q584">
            <v>1</v>
          </cell>
          <cell r="AH584">
            <v>0</v>
          </cell>
          <cell r="AI584">
            <v>0</v>
          </cell>
          <cell r="AJ584">
            <v>0</v>
          </cell>
          <cell r="AK584">
            <v>0</v>
          </cell>
        </row>
        <row r="585">
          <cell r="A585">
            <v>0</v>
          </cell>
          <cell r="B585" t="str">
            <v>15-02-60-1</v>
          </cell>
          <cell r="D585" t="str">
            <v>P. maximinoi</v>
          </cell>
          <cell r="E585" t="str">
            <v>San Juan Sacatepéquez</v>
          </cell>
          <cell r="F585">
            <v>3</v>
          </cell>
          <cell r="G585">
            <v>15.03</v>
          </cell>
          <cell r="H585" t="str">
            <v>Guatemala</v>
          </cell>
          <cell r="I585" t="str">
            <v>Guatemala</v>
          </cell>
          <cell r="J585" t="str">
            <v>SKCC</v>
          </cell>
          <cell r="K585" t="str">
            <v>02</v>
          </cell>
          <cell r="L585" t="str">
            <v>Colombia</v>
          </cell>
          <cell r="M585" t="str">
            <v>Trial</v>
          </cell>
          <cell r="N585" t="str">
            <v>15-02-01Y</v>
          </cell>
          <cell r="O585" t="str">
            <v>F</v>
          </cell>
          <cell r="P585">
            <v>60</v>
          </cell>
          <cell r="Q585">
            <v>1</v>
          </cell>
          <cell r="AH585">
            <v>0</v>
          </cell>
          <cell r="AI585">
            <v>0</v>
          </cell>
          <cell r="AJ585">
            <v>0</v>
          </cell>
          <cell r="AK585">
            <v>0</v>
          </cell>
        </row>
        <row r="586">
          <cell r="A586">
            <v>0</v>
          </cell>
          <cell r="B586" t="str">
            <v>15-02-7-1</v>
          </cell>
          <cell r="C586" t="str">
            <v>R107</v>
          </cell>
          <cell r="D586" t="str">
            <v>P. maximinoi</v>
          </cell>
          <cell r="E586" t="str">
            <v>Cobán</v>
          </cell>
          <cell r="F586">
            <v>1</v>
          </cell>
          <cell r="G586">
            <v>15.01</v>
          </cell>
          <cell r="H586" t="str">
            <v>Alta Verapaz</v>
          </cell>
          <cell r="I586" t="str">
            <v>Guatemala</v>
          </cell>
          <cell r="J586" t="str">
            <v>SKCC</v>
          </cell>
          <cell r="K586" t="str">
            <v>02</v>
          </cell>
          <cell r="L586" t="str">
            <v>Colombia</v>
          </cell>
          <cell r="M586" t="str">
            <v>Trial</v>
          </cell>
          <cell r="N586" t="str">
            <v>15-02-01Z</v>
          </cell>
          <cell r="O586" t="str">
            <v>F</v>
          </cell>
          <cell r="P586">
            <v>7</v>
          </cell>
          <cell r="Q586">
            <v>1</v>
          </cell>
          <cell r="AH586">
            <v>0</v>
          </cell>
          <cell r="AI586">
            <v>0</v>
          </cell>
          <cell r="AJ586">
            <v>0</v>
          </cell>
          <cell r="AK586">
            <v>0</v>
          </cell>
        </row>
        <row r="587">
          <cell r="A587">
            <v>0</v>
          </cell>
          <cell r="B587" t="str">
            <v>15-02-133-1</v>
          </cell>
          <cell r="D587" t="str">
            <v>P. maximinoi</v>
          </cell>
          <cell r="E587" t="str">
            <v>Tatumbla</v>
          </cell>
          <cell r="F587">
            <v>7</v>
          </cell>
          <cell r="G587">
            <v>15.07</v>
          </cell>
          <cell r="H587" t="str">
            <v>Fco. Morazán</v>
          </cell>
          <cell r="I587" t="str">
            <v>Honduras</v>
          </cell>
          <cell r="J587" t="str">
            <v>SKCC</v>
          </cell>
          <cell r="K587" t="str">
            <v>02</v>
          </cell>
          <cell r="L587" t="str">
            <v>Colombia</v>
          </cell>
          <cell r="M587" t="str">
            <v>Trial</v>
          </cell>
          <cell r="N587" t="str">
            <v>15-02-01Z</v>
          </cell>
          <cell r="O587" t="str">
            <v>F</v>
          </cell>
          <cell r="P587">
            <v>133</v>
          </cell>
          <cell r="Q587">
            <v>1</v>
          </cell>
          <cell r="AH587">
            <v>0</v>
          </cell>
          <cell r="AI587">
            <v>0</v>
          </cell>
          <cell r="AJ587">
            <v>0</v>
          </cell>
          <cell r="AK587">
            <v>0</v>
          </cell>
        </row>
        <row r="588">
          <cell r="A588">
            <v>0</v>
          </cell>
          <cell r="B588" t="str">
            <v>15-02-143-1</v>
          </cell>
          <cell r="C588" t="str">
            <v>R150</v>
          </cell>
          <cell r="D588" t="str">
            <v>P. maximinoi</v>
          </cell>
          <cell r="E588" t="str">
            <v>Tatumbla</v>
          </cell>
          <cell r="F588">
            <v>7</v>
          </cell>
          <cell r="G588">
            <v>15.07</v>
          </cell>
          <cell r="H588" t="str">
            <v>Fco. Morazán</v>
          </cell>
          <cell r="I588" t="str">
            <v>Honduras</v>
          </cell>
          <cell r="J588" t="str">
            <v>SKCC</v>
          </cell>
          <cell r="K588" t="str">
            <v>02</v>
          </cell>
          <cell r="L588" t="str">
            <v>Colombia</v>
          </cell>
          <cell r="M588" t="str">
            <v>Trial</v>
          </cell>
          <cell r="N588" t="str">
            <v>15-02-01Z</v>
          </cell>
          <cell r="O588" t="str">
            <v>F</v>
          </cell>
          <cell r="P588">
            <v>143</v>
          </cell>
          <cell r="Q588">
            <v>1</v>
          </cell>
          <cell r="AH588">
            <v>0</v>
          </cell>
          <cell r="AI588">
            <v>0</v>
          </cell>
          <cell r="AJ588">
            <v>0</v>
          </cell>
          <cell r="AK588">
            <v>0</v>
          </cell>
        </row>
        <row r="589">
          <cell r="A589">
            <v>0</v>
          </cell>
          <cell r="B589" t="str">
            <v>15-02-147-1</v>
          </cell>
          <cell r="D589" t="str">
            <v>P. maximinoi</v>
          </cell>
          <cell r="E589" t="str">
            <v>Tatumbla</v>
          </cell>
          <cell r="F589">
            <v>7</v>
          </cell>
          <cell r="G589">
            <v>15.07</v>
          </cell>
          <cell r="H589" t="str">
            <v>Fco. Morazán</v>
          </cell>
          <cell r="I589" t="str">
            <v>Honduras</v>
          </cell>
          <cell r="J589" t="str">
            <v>SKCC</v>
          </cell>
          <cell r="K589" t="str">
            <v>02</v>
          </cell>
          <cell r="L589" t="str">
            <v>Colombia</v>
          </cell>
          <cell r="M589" t="str">
            <v>Trial</v>
          </cell>
          <cell r="N589" t="str">
            <v>15-02-01Z</v>
          </cell>
          <cell r="O589" t="str">
            <v>F</v>
          </cell>
          <cell r="P589">
            <v>147</v>
          </cell>
          <cell r="Q589">
            <v>1</v>
          </cell>
          <cell r="AH589">
            <v>0</v>
          </cell>
          <cell r="AI589">
            <v>0</v>
          </cell>
          <cell r="AJ589">
            <v>0</v>
          </cell>
          <cell r="AK589">
            <v>0</v>
          </cell>
        </row>
        <row r="590">
          <cell r="A590">
            <v>0</v>
          </cell>
          <cell r="B590" t="str">
            <v>15-02-25-1</v>
          </cell>
          <cell r="D590" t="str">
            <v>P. maximinoi</v>
          </cell>
          <cell r="E590" t="str">
            <v>Cobán</v>
          </cell>
          <cell r="F590">
            <v>1</v>
          </cell>
          <cell r="G590">
            <v>15.01</v>
          </cell>
          <cell r="H590" t="str">
            <v>Alta Verapaz</v>
          </cell>
          <cell r="I590" t="str">
            <v>Guatemala</v>
          </cell>
          <cell r="J590" t="str">
            <v>SKCC</v>
          </cell>
          <cell r="K590" t="str">
            <v>02</v>
          </cell>
          <cell r="L590" t="str">
            <v>Colombia</v>
          </cell>
          <cell r="M590" t="str">
            <v>Trial</v>
          </cell>
          <cell r="N590" t="str">
            <v>15-02-02C</v>
          </cell>
          <cell r="O590" t="str">
            <v>F</v>
          </cell>
          <cell r="P590">
            <v>25</v>
          </cell>
          <cell r="Q590">
            <v>1</v>
          </cell>
          <cell r="AH590">
            <v>0</v>
          </cell>
          <cell r="AI590">
            <v>0</v>
          </cell>
          <cell r="AJ590">
            <v>0</v>
          </cell>
          <cell r="AK590">
            <v>0</v>
          </cell>
        </row>
        <row r="591">
          <cell r="A591">
            <v>0</v>
          </cell>
          <cell r="B591" t="str">
            <v>15-02-29-1</v>
          </cell>
          <cell r="D591" t="str">
            <v>P. maximinoi</v>
          </cell>
          <cell r="E591" t="str">
            <v>Cobán</v>
          </cell>
          <cell r="F591">
            <v>1</v>
          </cell>
          <cell r="G591">
            <v>15.01</v>
          </cell>
          <cell r="H591" t="str">
            <v>Alta Verapaz</v>
          </cell>
          <cell r="I591" t="str">
            <v>Guatemala</v>
          </cell>
          <cell r="J591" t="str">
            <v>SKCC</v>
          </cell>
          <cell r="K591" t="str">
            <v>02</v>
          </cell>
          <cell r="L591" t="str">
            <v>Colombia</v>
          </cell>
          <cell r="M591" t="str">
            <v>Trial</v>
          </cell>
          <cell r="N591" t="str">
            <v>15-02-02C</v>
          </cell>
          <cell r="O591" t="str">
            <v>F</v>
          </cell>
          <cell r="P591">
            <v>29</v>
          </cell>
          <cell r="Q591">
            <v>1</v>
          </cell>
          <cell r="AH591">
            <v>0</v>
          </cell>
          <cell r="AI591">
            <v>0</v>
          </cell>
          <cell r="AJ591">
            <v>0</v>
          </cell>
          <cell r="AK591">
            <v>0</v>
          </cell>
        </row>
        <row r="592">
          <cell r="A592">
            <v>0</v>
          </cell>
          <cell r="B592" t="str">
            <v>15-02-85-1</v>
          </cell>
          <cell r="D592" t="str">
            <v>P. maximinoi</v>
          </cell>
          <cell r="E592" t="str">
            <v>San Jerónimo</v>
          </cell>
          <cell r="F592">
            <v>2</v>
          </cell>
          <cell r="G592">
            <v>15.02</v>
          </cell>
          <cell r="H592" t="str">
            <v>Baja Verapaz</v>
          </cell>
          <cell r="I592" t="str">
            <v>Guatemala</v>
          </cell>
          <cell r="J592" t="str">
            <v>SKCC</v>
          </cell>
          <cell r="K592" t="str">
            <v>02</v>
          </cell>
          <cell r="L592" t="str">
            <v>Colombia</v>
          </cell>
          <cell r="M592" t="str">
            <v>Trial</v>
          </cell>
          <cell r="N592" t="str">
            <v>15-02-02C</v>
          </cell>
          <cell r="O592" t="str">
            <v>F</v>
          </cell>
          <cell r="P592">
            <v>85</v>
          </cell>
          <cell r="Q592">
            <v>1</v>
          </cell>
          <cell r="AH592">
            <v>0</v>
          </cell>
          <cell r="AI592">
            <v>0</v>
          </cell>
          <cell r="AJ592">
            <v>0</v>
          </cell>
          <cell r="AK592">
            <v>0</v>
          </cell>
        </row>
        <row r="593">
          <cell r="A593">
            <v>0</v>
          </cell>
          <cell r="B593" t="str">
            <v>15-02-92-1</v>
          </cell>
          <cell r="D593" t="str">
            <v>P. maximinoi</v>
          </cell>
          <cell r="E593" t="str">
            <v>Marcala</v>
          </cell>
          <cell r="F593">
            <v>5</v>
          </cell>
          <cell r="G593">
            <v>15.05</v>
          </cell>
          <cell r="H593" t="str">
            <v>La Paz</v>
          </cell>
          <cell r="I593" t="str">
            <v>Honduras</v>
          </cell>
          <cell r="J593" t="str">
            <v>SKCC</v>
          </cell>
          <cell r="K593" t="str">
            <v>02</v>
          </cell>
          <cell r="L593" t="str">
            <v>Colombia</v>
          </cell>
          <cell r="M593" t="str">
            <v>Trial</v>
          </cell>
          <cell r="N593" t="str">
            <v>15-02-02C</v>
          </cell>
          <cell r="O593" t="str">
            <v>F</v>
          </cell>
          <cell r="P593">
            <v>92</v>
          </cell>
          <cell r="Q593">
            <v>1</v>
          </cell>
          <cell r="AH593">
            <v>0</v>
          </cell>
          <cell r="AI593">
            <v>0</v>
          </cell>
          <cell r="AJ593">
            <v>0</v>
          </cell>
          <cell r="AK593">
            <v>0</v>
          </cell>
        </row>
        <row r="594">
          <cell r="A594">
            <v>0</v>
          </cell>
          <cell r="B594" t="str">
            <v>15-02-110-1</v>
          </cell>
          <cell r="D594" t="str">
            <v>P. maximinoi</v>
          </cell>
          <cell r="E594" t="str">
            <v>Marcala</v>
          </cell>
          <cell r="F594">
            <v>5</v>
          </cell>
          <cell r="G594">
            <v>15.05</v>
          </cell>
          <cell r="H594" t="str">
            <v>La Paz</v>
          </cell>
          <cell r="I594" t="str">
            <v>Honduras</v>
          </cell>
          <cell r="J594" t="str">
            <v>SKCC</v>
          </cell>
          <cell r="K594" t="str">
            <v>02</v>
          </cell>
          <cell r="L594" t="str">
            <v>Colombia</v>
          </cell>
          <cell r="M594" t="str">
            <v>Trial</v>
          </cell>
          <cell r="N594" t="str">
            <v>15-02-02C</v>
          </cell>
          <cell r="O594" t="str">
            <v>F</v>
          </cell>
          <cell r="P594">
            <v>110</v>
          </cell>
          <cell r="Q594">
            <v>1</v>
          </cell>
          <cell r="AH594">
            <v>0</v>
          </cell>
          <cell r="AI594">
            <v>0</v>
          </cell>
          <cell r="AJ594">
            <v>0</v>
          </cell>
          <cell r="AK594">
            <v>0</v>
          </cell>
        </row>
        <row r="595">
          <cell r="A595">
            <v>0</v>
          </cell>
          <cell r="B595" t="str">
            <v>15-02-142-1</v>
          </cell>
          <cell r="D595" t="str">
            <v>P. maximinoi</v>
          </cell>
          <cell r="E595" t="str">
            <v>Tatumbla</v>
          </cell>
          <cell r="F595">
            <v>7</v>
          </cell>
          <cell r="G595">
            <v>15.07</v>
          </cell>
          <cell r="H595" t="str">
            <v>Fco. Morazán</v>
          </cell>
          <cell r="I595" t="str">
            <v>Honduras</v>
          </cell>
          <cell r="J595" t="str">
            <v>SKCC</v>
          </cell>
          <cell r="K595" t="str">
            <v>02</v>
          </cell>
          <cell r="L595" t="str">
            <v>Colombia</v>
          </cell>
          <cell r="M595" t="str">
            <v>Trial</v>
          </cell>
          <cell r="N595" t="str">
            <v>15-02-02C</v>
          </cell>
          <cell r="O595" t="str">
            <v>F</v>
          </cell>
          <cell r="P595">
            <v>142</v>
          </cell>
          <cell r="Q595">
            <v>1</v>
          </cell>
          <cell r="AH595">
            <v>0</v>
          </cell>
          <cell r="AI595">
            <v>0</v>
          </cell>
          <cell r="AJ595">
            <v>0</v>
          </cell>
          <cell r="AK595">
            <v>0</v>
          </cell>
        </row>
        <row r="596">
          <cell r="A596">
            <v>0</v>
          </cell>
          <cell r="B596" t="str">
            <v>15-02-339-1</v>
          </cell>
          <cell r="D596" t="str">
            <v>P. maximinoi</v>
          </cell>
          <cell r="E596" t="str">
            <v>Dulce Nombre de Copán</v>
          </cell>
          <cell r="F596">
            <v>4</v>
          </cell>
          <cell r="G596">
            <v>15.04</v>
          </cell>
          <cell r="H596" t="str">
            <v>Copán</v>
          </cell>
          <cell r="I596" t="str">
            <v>Honduras</v>
          </cell>
          <cell r="J596" t="str">
            <v>SKCC</v>
          </cell>
          <cell r="K596" t="str">
            <v>02</v>
          </cell>
          <cell r="L596" t="str">
            <v>Colombia</v>
          </cell>
          <cell r="M596" t="str">
            <v>Trial</v>
          </cell>
          <cell r="N596" t="str">
            <v>15-02-07B</v>
          </cell>
          <cell r="O596" t="str">
            <v>F</v>
          </cell>
          <cell r="P596">
            <v>339</v>
          </cell>
          <cell r="Q596">
            <v>1</v>
          </cell>
          <cell r="AH596">
            <v>0</v>
          </cell>
          <cell r="AI596">
            <v>0</v>
          </cell>
          <cell r="AJ596">
            <v>0</v>
          </cell>
          <cell r="AK596">
            <v>0</v>
          </cell>
        </row>
        <row r="597">
          <cell r="A597">
            <v>0</v>
          </cell>
          <cell r="B597" t="str">
            <v>15-02-343-1</v>
          </cell>
          <cell r="D597" t="str">
            <v>P. maximinoi</v>
          </cell>
          <cell r="E597" t="str">
            <v>Dulce Nombre de Copán</v>
          </cell>
          <cell r="F597">
            <v>4</v>
          </cell>
          <cell r="G597">
            <v>15.04</v>
          </cell>
          <cell r="H597" t="str">
            <v>Copán</v>
          </cell>
          <cell r="I597" t="str">
            <v>Honduras</v>
          </cell>
          <cell r="J597" t="str">
            <v>SKCC</v>
          </cell>
          <cell r="K597" t="str">
            <v>02</v>
          </cell>
          <cell r="L597" t="str">
            <v>Colombia</v>
          </cell>
          <cell r="M597" t="str">
            <v>Trial</v>
          </cell>
          <cell r="N597" t="str">
            <v>15-02-07B</v>
          </cell>
          <cell r="O597" t="str">
            <v>F</v>
          </cell>
          <cell r="P597">
            <v>343</v>
          </cell>
          <cell r="Q597">
            <v>1</v>
          </cell>
          <cell r="AH597">
            <v>0</v>
          </cell>
          <cell r="AI597">
            <v>0</v>
          </cell>
          <cell r="AJ597">
            <v>0</v>
          </cell>
          <cell r="AK597">
            <v>0</v>
          </cell>
        </row>
        <row r="598">
          <cell r="A598">
            <v>0</v>
          </cell>
          <cell r="B598" t="str">
            <v>15-02-352-1</v>
          </cell>
          <cell r="D598" t="str">
            <v>P. maximinoi</v>
          </cell>
          <cell r="E598" t="str">
            <v>Dulce Nombre de Copán</v>
          </cell>
          <cell r="F598">
            <v>4</v>
          </cell>
          <cell r="G598">
            <v>15.04</v>
          </cell>
          <cell r="H598" t="str">
            <v>Copán</v>
          </cell>
          <cell r="I598" t="str">
            <v>Honduras</v>
          </cell>
          <cell r="J598" t="str">
            <v>SKCC</v>
          </cell>
          <cell r="K598" t="str">
            <v>02</v>
          </cell>
          <cell r="L598" t="str">
            <v>Colombia</v>
          </cell>
          <cell r="M598" t="str">
            <v>Trial</v>
          </cell>
          <cell r="N598" t="str">
            <v>15-02-07B</v>
          </cell>
          <cell r="O598" t="str">
            <v>F</v>
          </cell>
          <cell r="P598">
            <v>352</v>
          </cell>
          <cell r="Q598">
            <v>1</v>
          </cell>
          <cell r="AH598">
            <v>0</v>
          </cell>
          <cell r="AI598">
            <v>0</v>
          </cell>
          <cell r="AJ598">
            <v>0</v>
          </cell>
          <cell r="AK598">
            <v>0</v>
          </cell>
        </row>
        <row r="599">
          <cell r="A599">
            <v>0</v>
          </cell>
          <cell r="B599" t="str">
            <v>15-02-369-1</v>
          </cell>
          <cell r="D599" t="str">
            <v>P. maximinoi</v>
          </cell>
          <cell r="E599" t="str">
            <v>Dulce Nombre de Copán</v>
          </cell>
          <cell r="F599">
            <v>4</v>
          </cell>
          <cell r="G599">
            <v>15.04</v>
          </cell>
          <cell r="H599" t="str">
            <v>Copán</v>
          </cell>
          <cell r="I599" t="str">
            <v>Honduras</v>
          </cell>
          <cell r="J599" t="str">
            <v>SKCC</v>
          </cell>
          <cell r="K599" t="str">
            <v>02</v>
          </cell>
          <cell r="L599" t="str">
            <v>Colombia</v>
          </cell>
          <cell r="M599" t="str">
            <v>Trial</v>
          </cell>
          <cell r="N599" t="str">
            <v>15-02-07B</v>
          </cell>
          <cell r="O599" t="str">
            <v>F</v>
          </cell>
          <cell r="P599">
            <v>369</v>
          </cell>
          <cell r="Q599">
            <v>1</v>
          </cell>
          <cell r="AH599">
            <v>0</v>
          </cell>
          <cell r="AI599">
            <v>0</v>
          </cell>
          <cell r="AJ599">
            <v>0</v>
          </cell>
          <cell r="AK599">
            <v>0</v>
          </cell>
        </row>
        <row r="600">
          <cell r="A600">
            <v>0</v>
          </cell>
          <cell r="B600" t="str">
            <v>15-02-439-1</v>
          </cell>
          <cell r="D600" t="str">
            <v>P. maximinoi</v>
          </cell>
          <cell r="E600" t="str">
            <v>La Cañada</v>
          </cell>
          <cell r="F600">
            <v>12</v>
          </cell>
          <cell r="G600">
            <v>15.12</v>
          </cell>
          <cell r="H600" t="str">
            <v>Chiapas</v>
          </cell>
          <cell r="I600" t="str">
            <v>Mexico</v>
          </cell>
          <cell r="J600" t="str">
            <v>SKCC</v>
          </cell>
          <cell r="K600" t="str">
            <v>02</v>
          </cell>
          <cell r="L600" t="str">
            <v>Colombia</v>
          </cell>
          <cell r="M600" t="str">
            <v>Trial</v>
          </cell>
          <cell r="N600" t="str">
            <v>15-02-07B</v>
          </cell>
          <cell r="O600" t="str">
            <v>F</v>
          </cell>
          <cell r="P600">
            <v>439</v>
          </cell>
          <cell r="Q600">
            <v>1</v>
          </cell>
          <cell r="AH600">
            <v>0</v>
          </cell>
          <cell r="AI600">
            <v>0</v>
          </cell>
          <cell r="AJ600">
            <v>0</v>
          </cell>
          <cell r="AK600">
            <v>0</v>
          </cell>
        </row>
        <row r="601">
          <cell r="A601">
            <v>0</v>
          </cell>
          <cell r="B601" t="str">
            <v>15-02-447-1</v>
          </cell>
          <cell r="D601" t="str">
            <v>P. maximinoi</v>
          </cell>
          <cell r="E601" t="str">
            <v>La Cañada</v>
          </cell>
          <cell r="F601">
            <v>12</v>
          </cell>
          <cell r="G601">
            <v>15.12</v>
          </cell>
          <cell r="H601" t="str">
            <v>Chiapas</v>
          </cell>
          <cell r="I601" t="str">
            <v>Mexico</v>
          </cell>
          <cell r="J601" t="str">
            <v>SKCC</v>
          </cell>
          <cell r="K601" t="str">
            <v>02</v>
          </cell>
          <cell r="L601" t="str">
            <v>Colombia</v>
          </cell>
          <cell r="M601" t="str">
            <v>Trial</v>
          </cell>
          <cell r="N601" t="str">
            <v>15-02-07B</v>
          </cell>
          <cell r="O601" t="str">
            <v>F</v>
          </cell>
          <cell r="P601">
            <v>447</v>
          </cell>
          <cell r="Q601">
            <v>1</v>
          </cell>
          <cell r="AH601">
            <v>0</v>
          </cell>
          <cell r="AI601">
            <v>0</v>
          </cell>
          <cell r="AJ601">
            <v>0</v>
          </cell>
          <cell r="AK601">
            <v>0</v>
          </cell>
        </row>
        <row r="602">
          <cell r="A602">
            <v>0</v>
          </cell>
          <cell r="B602" t="str">
            <v>15-02-449-1</v>
          </cell>
          <cell r="D602" t="str">
            <v>P. maximinoi</v>
          </cell>
          <cell r="E602" t="str">
            <v>La Cañada</v>
          </cell>
          <cell r="F602">
            <v>12</v>
          </cell>
          <cell r="G602">
            <v>15.12</v>
          </cell>
          <cell r="H602" t="str">
            <v>Chiapas</v>
          </cell>
          <cell r="I602" t="str">
            <v>Mexico</v>
          </cell>
          <cell r="J602" t="str">
            <v>SKCC</v>
          </cell>
          <cell r="K602" t="str">
            <v>02</v>
          </cell>
          <cell r="L602" t="str">
            <v>Colombia</v>
          </cell>
          <cell r="M602" t="str">
            <v>Trial</v>
          </cell>
          <cell r="N602" t="str">
            <v>15-02-07B</v>
          </cell>
          <cell r="O602" t="str">
            <v>F</v>
          </cell>
          <cell r="P602">
            <v>449</v>
          </cell>
          <cell r="Q602">
            <v>1</v>
          </cell>
          <cell r="AH602">
            <v>0</v>
          </cell>
          <cell r="AI602">
            <v>0</v>
          </cell>
          <cell r="AJ602">
            <v>0</v>
          </cell>
          <cell r="AK602">
            <v>0</v>
          </cell>
        </row>
        <row r="603">
          <cell r="A603">
            <v>0</v>
          </cell>
          <cell r="B603" t="str">
            <v>15-02-454-1</v>
          </cell>
          <cell r="D603" t="str">
            <v>P. maximinoi</v>
          </cell>
          <cell r="E603" t="str">
            <v>La Cañada</v>
          </cell>
          <cell r="F603">
            <v>12</v>
          </cell>
          <cell r="G603">
            <v>15.12</v>
          </cell>
          <cell r="H603" t="str">
            <v>Chiapas</v>
          </cell>
          <cell r="I603" t="str">
            <v>Mexico</v>
          </cell>
          <cell r="J603" t="str">
            <v>SKCC</v>
          </cell>
          <cell r="K603" t="str">
            <v>02</v>
          </cell>
          <cell r="L603" t="str">
            <v>Colombia</v>
          </cell>
          <cell r="M603" t="str">
            <v>Trial</v>
          </cell>
          <cell r="N603" t="str">
            <v>15-02-07B</v>
          </cell>
          <cell r="O603" t="str">
            <v>F</v>
          </cell>
          <cell r="P603">
            <v>454</v>
          </cell>
          <cell r="Q603">
            <v>1</v>
          </cell>
          <cell r="AH603">
            <v>0</v>
          </cell>
          <cell r="AI603">
            <v>0</v>
          </cell>
          <cell r="AJ603">
            <v>0</v>
          </cell>
          <cell r="AK603">
            <v>0</v>
          </cell>
        </row>
        <row r="604">
          <cell r="A604">
            <v>0</v>
          </cell>
          <cell r="B604" t="str">
            <v>15-02-462-1</v>
          </cell>
          <cell r="D604" t="str">
            <v>P. maximinoi</v>
          </cell>
          <cell r="E604" t="str">
            <v>San Jerónimo CH</v>
          </cell>
          <cell r="F604">
            <v>9</v>
          </cell>
          <cell r="G604">
            <v>15.09</v>
          </cell>
          <cell r="H604" t="str">
            <v>Chiapas</v>
          </cell>
          <cell r="I604" t="str">
            <v>Mexico</v>
          </cell>
          <cell r="J604" t="str">
            <v>SKCC</v>
          </cell>
          <cell r="K604" t="str">
            <v>02</v>
          </cell>
          <cell r="L604" t="str">
            <v>Colombia</v>
          </cell>
          <cell r="M604" t="str">
            <v>Trial</v>
          </cell>
          <cell r="N604" t="str">
            <v>15-02-07B</v>
          </cell>
          <cell r="O604" t="str">
            <v>F</v>
          </cell>
          <cell r="P604">
            <v>462</v>
          </cell>
          <cell r="Q604">
            <v>1</v>
          </cell>
          <cell r="AH604">
            <v>0</v>
          </cell>
          <cell r="AI604">
            <v>0</v>
          </cell>
          <cell r="AJ604">
            <v>0</v>
          </cell>
          <cell r="AK604">
            <v>0</v>
          </cell>
        </row>
        <row r="605">
          <cell r="A605">
            <v>0</v>
          </cell>
          <cell r="B605" t="str">
            <v>15-02-463-1</v>
          </cell>
          <cell r="D605" t="str">
            <v>P. maximinoi</v>
          </cell>
          <cell r="E605" t="str">
            <v>San Jerónimo CH</v>
          </cell>
          <cell r="F605">
            <v>9</v>
          </cell>
          <cell r="G605">
            <v>15.09</v>
          </cell>
          <cell r="H605" t="str">
            <v>Chiapas</v>
          </cell>
          <cell r="I605" t="str">
            <v>Mexico</v>
          </cell>
          <cell r="J605" t="str">
            <v>SKCC</v>
          </cell>
          <cell r="K605" t="str">
            <v>02</v>
          </cell>
          <cell r="L605" t="str">
            <v>Colombia</v>
          </cell>
          <cell r="M605" t="str">
            <v>Trial</v>
          </cell>
          <cell r="N605" t="str">
            <v>15-02-07B</v>
          </cell>
          <cell r="O605" t="str">
            <v>F</v>
          </cell>
          <cell r="P605">
            <v>463</v>
          </cell>
          <cell r="Q605">
            <v>1</v>
          </cell>
          <cell r="AH605">
            <v>0</v>
          </cell>
          <cell r="AI605">
            <v>0</v>
          </cell>
          <cell r="AJ605">
            <v>0</v>
          </cell>
          <cell r="AK605">
            <v>0</v>
          </cell>
        </row>
        <row r="606">
          <cell r="A606">
            <v>0</v>
          </cell>
          <cell r="B606" t="str">
            <v>15-02-464-1</v>
          </cell>
          <cell r="D606" t="str">
            <v>P. maximinoi</v>
          </cell>
          <cell r="E606" t="str">
            <v>San Jerónimo CH</v>
          </cell>
          <cell r="F606">
            <v>9</v>
          </cell>
          <cell r="G606">
            <v>15.09</v>
          </cell>
          <cell r="H606" t="str">
            <v>Chiapas</v>
          </cell>
          <cell r="I606" t="str">
            <v>Mexico</v>
          </cell>
          <cell r="J606" t="str">
            <v>SKCC</v>
          </cell>
          <cell r="K606" t="str">
            <v>02</v>
          </cell>
          <cell r="L606" t="str">
            <v>Colombia</v>
          </cell>
          <cell r="M606" t="str">
            <v>Trial</v>
          </cell>
          <cell r="N606" t="str">
            <v>15-02-07B</v>
          </cell>
          <cell r="O606" t="str">
            <v>F</v>
          </cell>
          <cell r="P606">
            <v>464</v>
          </cell>
          <cell r="Q606">
            <v>1</v>
          </cell>
          <cell r="AH606">
            <v>0</v>
          </cell>
          <cell r="AI606">
            <v>0</v>
          </cell>
          <cell r="AJ606">
            <v>0</v>
          </cell>
          <cell r="AK606">
            <v>0</v>
          </cell>
        </row>
        <row r="607">
          <cell r="A607">
            <v>0</v>
          </cell>
          <cell r="B607" t="str">
            <v>15-02-466-1</v>
          </cell>
          <cell r="D607" t="str">
            <v>P. maximinoi</v>
          </cell>
          <cell r="E607" t="str">
            <v>San Jerónimo CH</v>
          </cell>
          <cell r="F607">
            <v>9</v>
          </cell>
          <cell r="G607">
            <v>15.09</v>
          </cell>
          <cell r="H607" t="str">
            <v>Chiapas</v>
          </cell>
          <cell r="I607" t="str">
            <v>Mexico</v>
          </cell>
          <cell r="J607" t="str">
            <v>SKCC</v>
          </cell>
          <cell r="K607" t="str">
            <v>02</v>
          </cell>
          <cell r="L607" t="str">
            <v>Colombia</v>
          </cell>
          <cell r="M607" t="str">
            <v>Trial</v>
          </cell>
          <cell r="N607" t="str">
            <v>15-02-07B</v>
          </cell>
          <cell r="O607" t="str">
            <v>F</v>
          </cell>
          <cell r="P607">
            <v>466</v>
          </cell>
          <cell r="Q607">
            <v>1</v>
          </cell>
          <cell r="AH607">
            <v>0</v>
          </cell>
          <cell r="AI607">
            <v>0</v>
          </cell>
          <cell r="AJ607">
            <v>0</v>
          </cell>
          <cell r="AK607">
            <v>0</v>
          </cell>
        </row>
        <row r="608">
          <cell r="A608">
            <v>0</v>
          </cell>
          <cell r="B608" t="str">
            <v>15-02-472-1</v>
          </cell>
          <cell r="D608" t="str">
            <v>P. maximinoi</v>
          </cell>
          <cell r="E608" t="str">
            <v>San Jerónimo CH</v>
          </cell>
          <cell r="F608">
            <v>9</v>
          </cell>
          <cell r="G608">
            <v>15.09</v>
          </cell>
          <cell r="H608" t="str">
            <v>Chiapas</v>
          </cell>
          <cell r="I608" t="str">
            <v>Mexico</v>
          </cell>
          <cell r="J608" t="str">
            <v>SKCC</v>
          </cell>
          <cell r="K608" t="str">
            <v>02</v>
          </cell>
          <cell r="L608" t="str">
            <v>Colombia</v>
          </cell>
          <cell r="M608" t="str">
            <v>Trial</v>
          </cell>
          <cell r="N608" t="str">
            <v>15-02-07B</v>
          </cell>
          <cell r="O608" t="str">
            <v>F</v>
          </cell>
          <cell r="P608">
            <v>472</v>
          </cell>
          <cell r="Q608">
            <v>1</v>
          </cell>
          <cell r="AH608">
            <v>0</v>
          </cell>
          <cell r="AI608">
            <v>0</v>
          </cell>
          <cell r="AJ608">
            <v>0</v>
          </cell>
          <cell r="AK608">
            <v>0</v>
          </cell>
        </row>
        <row r="609">
          <cell r="A609">
            <v>0</v>
          </cell>
          <cell r="B609" t="str">
            <v>15-02-435-1</v>
          </cell>
          <cell r="D609" t="str">
            <v>P. maximinoi</v>
          </cell>
          <cell r="E609" t="str">
            <v>Valle de Angeles</v>
          </cell>
          <cell r="F609">
            <v>14</v>
          </cell>
          <cell r="G609">
            <v>15.14</v>
          </cell>
          <cell r="H609" t="str">
            <v>Fco. Morazán</v>
          </cell>
          <cell r="I609" t="str">
            <v>Honduras</v>
          </cell>
          <cell r="J609" t="str">
            <v>SKCC</v>
          </cell>
          <cell r="K609" t="str">
            <v>02</v>
          </cell>
          <cell r="L609" t="str">
            <v>Colombia</v>
          </cell>
          <cell r="M609" t="str">
            <v>Trial</v>
          </cell>
          <cell r="N609" t="str">
            <v>15-02-07C</v>
          </cell>
          <cell r="O609" t="e">
            <v>#N/A</v>
          </cell>
          <cell r="P609">
            <v>435</v>
          </cell>
          <cell r="Q609">
            <v>1</v>
          </cell>
          <cell r="AH609">
            <v>0</v>
          </cell>
          <cell r="AI609">
            <v>0</v>
          </cell>
          <cell r="AJ609">
            <v>0</v>
          </cell>
          <cell r="AK609">
            <v>0</v>
          </cell>
        </row>
        <row r="610">
          <cell r="A610">
            <v>0</v>
          </cell>
          <cell r="B610" t="str">
            <v>15-02-301-1</v>
          </cell>
          <cell r="D610" t="str">
            <v>P. maximinoi</v>
          </cell>
          <cell r="E610" t="str">
            <v>Tapiquil</v>
          </cell>
          <cell r="F610">
            <v>6</v>
          </cell>
          <cell r="G610">
            <v>15.06</v>
          </cell>
          <cell r="H610" t="str">
            <v>Yoro</v>
          </cell>
          <cell r="I610" t="str">
            <v>Honduras</v>
          </cell>
          <cell r="J610" t="str">
            <v>SKCC</v>
          </cell>
          <cell r="K610" t="str">
            <v>02</v>
          </cell>
          <cell r="L610" t="str">
            <v>Colombia</v>
          </cell>
          <cell r="M610" t="str">
            <v>Trial</v>
          </cell>
          <cell r="N610" t="str">
            <v>15-02-08C</v>
          </cell>
          <cell r="O610" t="str">
            <v>F</v>
          </cell>
          <cell r="P610">
            <v>301</v>
          </cell>
          <cell r="Q610">
            <v>1</v>
          </cell>
          <cell r="AH610">
            <v>0</v>
          </cell>
          <cell r="AI610">
            <v>0</v>
          </cell>
          <cell r="AJ610">
            <v>0</v>
          </cell>
          <cell r="AK610">
            <v>0</v>
          </cell>
        </row>
        <row r="611">
          <cell r="A611">
            <v>0</v>
          </cell>
          <cell r="B611" t="str">
            <v>15-02-319-1</v>
          </cell>
          <cell r="D611" t="str">
            <v>P. maximinoi</v>
          </cell>
          <cell r="E611" t="str">
            <v>Tapiquil</v>
          </cell>
          <cell r="F611">
            <v>6</v>
          </cell>
          <cell r="G611">
            <v>15.06</v>
          </cell>
          <cell r="H611" t="str">
            <v>Yoro</v>
          </cell>
          <cell r="I611" t="str">
            <v>Honduras</v>
          </cell>
          <cell r="J611" t="str">
            <v>SKCC</v>
          </cell>
          <cell r="K611" t="str">
            <v>02</v>
          </cell>
          <cell r="L611" t="str">
            <v>Colombia</v>
          </cell>
          <cell r="M611" t="str">
            <v>Trial</v>
          </cell>
          <cell r="N611" t="str">
            <v>15-02-08C</v>
          </cell>
          <cell r="O611" t="str">
            <v>F</v>
          </cell>
          <cell r="P611">
            <v>319</v>
          </cell>
          <cell r="Q611">
            <v>1</v>
          </cell>
          <cell r="AH611">
            <v>0</v>
          </cell>
          <cell r="AI611">
            <v>0</v>
          </cell>
          <cell r="AJ611">
            <v>0</v>
          </cell>
          <cell r="AK611">
            <v>0</v>
          </cell>
        </row>
        <row r="612">
          <cell r="A612">
            <v>0</v>
          </cell>
          <cell r="B612" t="str">
            <v>15-02-327-1</v>
          </cell>
          <cell r="D612" t="str">
            <v>P. maximinoi</v>
          </cell>
          <cell r="E612" t="str">
            <v>Tapiquil</v>
          </cell>
          <cell r="F612">
            <v>6</v>
          </cell>
          <cell r="G612">
            <v>15.06</v>
          </cell>
          <cell r="H612" t="str">
            <v>Yoro</v>
          </cell>
          <cell r="I612" t="str">
            <v>Honduras</v>
          </cell>
          <cell r="J612" t="str">
            <v>SKCC</v>
          </cell>
          <cell r="K612" t="str">
            <v>02</v>
          </cell>
          <cell r="L612" t="str">
            <v>Colombia</v>
          </cell>
          <cell r="M612" t="str">
            <v>Trial</v>
          </cell>
          <cell r="N612" t="str">
            <v>15-02-08C</v>
          </cell>
          <cell r="O612" t="str">
            <v>F</v>
          </cell>
          <cell r="P612">
            <v>327</v>
          </cell>
          <cell r="Q612">
            <v>1</v>
          </cell>
          <cell r="AH612">
            <v>0</v>
          </cell>
          <cell r="AI612">
            <v>0</v>
          </cell>
          <cell r="AJ612">
            <v>0</v>
          </cell>
          <cell r="AK612">
            <v>0</v>
          </cell>
        </row>
        <row r="613">
          <cell r="A613">
            <v>0</v>
          </cell>
          <cell r="B613" t="str">
            <v>15-02-331-1</v>
          </cell>
          <cell r="D613" t="str">
            <v>P. maximinoi</v>
          </cell>
          <cell r="E613" t="str">
            <v>Tapiquil</v>
          </cell>
          <cell r="F613">
            <v>6</v>
          </cell>
          <cell r="G613">
            <v>15.06</v>
          </cell>
          <cell r="H613" t="str">
            <v>Yoro</v>
          </cell>
          <cell r="I613" t="str">
            <v>Honduras</v>
          </cell>
          <cell r="J613" t="str">
            <v>SKCC</v>
          </cell>
          <cell r="K613" t="str">
            <v>02</v>
          </cell>
          <cell r="L613" t="str">
            <v>Colombia</v>
          </cell>
          <cell r="M613" t="str">
            <v>Trial</v>
          </cell>
          <cell r="N613" t="str">
            <v>15-02-08C</v>
          </cell>
          <cell r="O613" t="str">
            <v>F</v>
          </cell>
          <cell r="P613">
            <v>331</v>
          </cell>
          <cell r="Q613">
            <v>1</v>
          </cell>
          <cell r="AH613">
            <v>0</v>
          </cell>
          <cell r="AI613">
            <v>0</v>
          </cell>
          <cell r="AJ613">
            <v>0</v>
          </cell>
          <cell r="AK613">
            <v>0</v>
          </cell>
        </row>
        <row r="614">
          <cell r="A614">
            <v>0</v>
          </cell>
          <cell r="B614" t="str">
            <v>15-02-356-1</v>
          </cell>
          <cell r="D614" t="str">
            <v>P. maximinoi</v>
          </cell>
          <cell r="E614" t="str">
            <v>Dulce Nombre de Copán</v>
          </cell>
          <cell r="F614">
            <v>4</v>
          </cell>
          <cell r="G614">
            <v>15.04</v>
          </cell>
          <cell r="H614" t="str">
            <v>Copán</v>
          </cell>
          <cell r="I614" t="str">
            <v>Honduras</v>
          </cell>
          <cell r="J614" t="str">
            <v>SKCC</v>
          </cell>
          <cell r="K614" t="str">
            <v>02</v>
          </cell>
          <cell r="L614" t="str">
            <v>Colombia</v>
          </cell>
          <cell r="M614" t="str">
            <v>Trial</v>
          </cell>
          <cell r="N614" t="str">
            <v>15-02-08C</v>
          </cell>
          <cell r="O614" t="str">
            <v>F</v>
          </cell>
          <cell r="P614">
            <v>356</v>
          </cell>
          <cell r="Q614">
            <v>1</v>
          </cell>
          <cell r="AH614">
            <v>0</v>
          </cell>
          <cell r="AI614">
            <v>0</v>
          </cell>
          <cell r="AJ614">
            <v>0</v>
          </cell>
          <cell r="AK614">
            <v>0</v>
          </cell>
        </row>
        <row r="615">
          <cell r="A615">
            <v>0</v>
          </cell>
          <cell r="B615" t="str">
            <v>15-02-361-1</v>
          </cell>
          <cell r="D615" t="str">
            <v>P. maximinoi</v>
          </cell>
          <cell r="E615" t="str">
            <v>Dulce Nombre de Copán</v>
          </cell>
          <cell r="F615">
            <v>4</v>
          </cell>
          <cell r="G615">
            <v>15.04</v>
          </cell>
          <cell r="H615" t="str">
            <v>Copán</v>
          </cell>
          <cell r="I615" t="str">
            <v>Honduras</v>
          </cell>
          <cell r="J615" t="str">
            <v>SKCC</v>
          </cell>
          <cell r="K615" t="str">
            <v>02</v>
          </cell>
          <cell r="L615" t="str">
            <v>Colombia</v>
          </cell>
          <cell r="M615" t="str">
            <v>Trial</v>
          </cell>
          <cell r="N615" t="str">
            <v>15-02-08C</v>
          </cell>
          <cell r="O615" t="str">
            <v>F</v>
          </cell>
          <cell r="P615">
            <v>361</v>
          </cell>
          <cell r="Q615">
            <v>1</v>
          </cell>
          <cell r="AH615">
            <v>0</v>
          </cell>
          <cell r="AI615">
            <v>0</v>
          </cell>
          <cell r="AJ615">
            <v>0</v>
          </cell>
          <cell r="AK615">
            <v>0</v>
          </cell>
        </row>
        <row r="616">
          <cell r="A616">
            <v>0</v>
          </cell>
          <cell r="B616" t="str">
            <v>15-02-373-1</v>
          </cell>
          <cell r="D616" t="str">
            <v>P. maximinoi</v>
          </cell>
          <cell r="E616" t="str">
            <v>Tapiquil</v>
          </cell>
          <cell r="F616">
            <v>6</v>
          </cell>
          <cell r="G616">
            <v>15.06</v>
          </cell>
          <cell r="H616" t="str">
            <v>Yoro</v>
          </cell>
          <cell r="I616" t="str">
            <v>Honduras</v>
          </cell>
          <cell r="J616" t="str">
            <v>SKCC</v>
          </cell>
          <cell r="K616" t="str">
            <v>02</v>
          </cell>
          <cell r="L616" t="str">
            <v>Colombia</v>
          </cell>
          <cell r="M616" t="str">
            <v>Trial</v>
          </cell>
          <cell r="N616" t="str">
            <v>15-02-08C</v>
          </cell>
          <cell r="O616" t="str">
            <v>F</v>
          </cell>
          <cell r="P616">
            <v>373</v>
          </cell>
          <cell r="Q616">
            <v>1</v>
          </cell>
          <cell r="AH616">
            <v>0</v>
          </cell>
          <cell r="AI616">
            <v>0</v>
          </cell>
          <cell r="AJ616">
            <v>0</v>
          </cell>
          <cell r="AK616">
            <v>0</v>
          </cell>
        </row>
        <row r="617">
          <cell r="A617">
            <v>0</v>
          </cell>
          <cell r="B617" t="str">
            <v>15-02-378-1</v>
          </cell>
          <cell r="D617" t="str">
            <v>P. maximinoi</v>
          </cell>
          <cell r="E617" t="str">
            <v>Dulce Nombre de Copán</v>
          </cell>
          <cell r="F617">
            <v>4</v>
          </cell>
          <cell r="G617">
            <v>15.04</v>
          </cell>
          <cell r="H617" t="str">
            <v>Copán</v>
          </cell>
          <cell r="I617" t="str">
            <v>Honduras</v>
          </cell>
          <cell r="J617" t="str">
            <v>SKCC</v>
          </cell>
          <cell r="K617" t="str">
            <v>02</v>
          </cell>
          <cell r="L617" t="str">
            <v>Colombia</v>
          </cell>
          <cell r="M617" t="str">
            <v>Trial</v>
          </cell>
          <cell r="N617" t="str">
            <v>15-02-08C</v>
          </cell>
          <cell r="O617" t="str">
            <v>F</v>
          </cell>
          <cell r="P617">
            <v>378</v>
          </cell>
          <cell r="Q617">
            <v>1</v>
          </cell>
          <cell r="AH617">
            <v>0</v>
          </cell>
          <cell r="AI617">
            <v>0</v>
          </cell>
          <cell r="AJ617">
            <v>0</v>
          </cell>
          <cell r="AK617">
            <v>0</v>
          </cell>
        </row>
        <row r="618">
          <cell r="A618">
            <v>0</v>
          </cell>
          <cell r="B618" t="str">
            <v>#N/A</v>
          </cell>
          <cell r="D618" t="str">
            <v>P. maximinoi</v>
          </cell>
          <cell r="E618" t="str">
            <v>Dulce Nombre de Copán</v>
          </cell>
          <cell r="F618">
            <v>4</v>
          </cell>
          <cell r="G618">
            <v>15.04</v>
          </cell>
          <cell r="H618" t="str">
            <v>Copán</v>
          </cell>
          <cell r="I618" t="str">
            <v>Honduras</v>
          </cell>
          <cell r="J618" t="str">
            <v>SKCC</v>
          </cell>
          <cell r="K618" t="str">
            <v>02</v>
          </cell>
          <cell r="L618" t="str">
            <v>Colombia</v>
          </cell>
          <cell r="M618" t="str">
            <v>Trial</v>
          </cell>
          <cell r="N618" t="str">
            <v>15-02-08C</v>
          </cell>
          <cell r="O618" t="str">
            <v>F</v>
          </cell>
          <cell r="P618">
            <v>380</v>
          </cell>
          <cell r="Q618">
            <v>1</v>
          </cell>
          <cell r="AH618">
            <v>0</v>
          </cell>
          <cell r="AI618">
            <v>0</v>
          </cell>
          <cell r="AJ618">
            <v>0</v>
          </cell>
          <cell r="AK618">
            <v>0</v>
          </cell>
        </row>
        <row r="619">
          <cell r="A619">
            <v>0</v>
          </cell>
          <cell r="B619" t="str">
            <v>#N/A</v>
          </cell>
          <cell r="D619" t="str">
            <v>P. maximinoi</v>
          </cell>
          <cell r="E619" t="str">
            <v>Dulce Nombre de Copán</v>
          </cell>
          <cell r="F619">
            <v>4</v>
          </cell>
          <cell r="G619">
            <v>15.04</v>
          </cell>
          <cell r="H619" t="str">
            <v>Copán</v>
          </cell>
          <cell r="I619" t="str">
            <v>Honduras</v>
          </cell>
          <cell r="J619" t="str">
            <v>SKCC</v>
          </cell>
          <cell r="K619" t="str">
            <v>02</v>
          </cell>
          <cell r="L619" t="str">
            <v>Colombia</v>
          </cell>
          <cell r="M619" t="str">
            <v>Trial</v>
          </cell>
          <cell r="N619" t="str">
            <v>15-02-08C</v>
          </cell>
          <cell r="O619" t="str">
            <v>F</v>
          </cell>
          <cell r="P619">
            <v>383</v>
          </cell>
          <cell r="Q619">
            <v>1</v>
          </cell>
          <cell r="AH619">
            <v>0</v>
          </cell>
          <cell r="AI619">
            <v>0</v>
          </cell>
          <cell r="AJ619">
            <v>0</v>
          </cell>
          <cell r="AK619">
            <v>0</v>
          </cell>
        </row>
        <row r="620">
          <cell r="A620">
            <v>0</v>
          </cell>
          <cell r="B620" t="str">
            <v>#N/A</v>
          </cell>
          <cell r="D620" t="str">
            <v>P. maximinoi</v>
          </cell>
          <cell r="E620" t="str">
            <v>La Cañada</v>
          </cell>
          <cell r="F620">
            <v>12</v>
          </cell>
          <cell r="G620">
            <v>15.12</v>
          </cell>
          <cell r="H620" t="str">
            <v>Chiapas</v>
          </cell>
          <cell r="I620" t="str">
            <v>Mexico</v>
          </cell>
          <cell r="J620" t="str">
            <v>SKCC</v>
          </cell>
          <cell r="K620" t="str">
            <v>02</v>
          </cell>
          <cell r="L620" t="str">
            <v>Colombia</v>
          </cell>
          <cell r="M620" t="str">
            <v>Trial</v>
          </cell>
          <cell r="N620" t="str">
            <v>15-02-08C</v>
          </cell>
          <cell r="O620" t="str">
            <v>F</v>
          </cell>
          <cell r="P620">
            <v>446</v>
          </cell>
          <cell r="Q620">
            <v>1</v>
          </cell>
          <cell r="AH620">
            <v>0</v>
          </cell>
          <cell r="AI620">
            <v>0</v>
          </cell>
          <cell r="AJ620">
            <v>0</v>
          </cell>
          <cell r="AK620">
            <v>0</v>
          </cell>
        </row>
        <row r="621">
          <cell r="A621">
            <v>0</v>
          </cell>
          <cell r="B621" t="str">
            <v>#N/A</v>
          </cell>
          <cell r="D621" t="str">
            <v>P. maximinoi</v>
          </cell>
          <cell r="E621" t="str">
            <v>San Jerónimo CH</v>
          </cell>
          <cell r="F621">
            <v>9</v>
          </cell>
          <cell r="G621">
            <v>15.09</v>
          </cell>
          <cell r="H621" t="str">
            <v>Chiapas</v>
          </cell>
          <cell r="I621" t="str">
            <v>Mexico</v>
          </cell>
          <cell r="J621" t="str">
            <v>SKCC</v>
          </cell>
          <cell r="K621" t="str">
            <v>02</v>
          </cell>
          <cell r="L621" t="str">
            <v>Colombia</v>
          </cell>
          <cell r="M621" t="str">
            <v>Trial</v>
          </cell>
          <cell r="N621" t="str">
            <v>15-02-08C</v>
          </cell>
          <cell r="O621" t="str">
            <v>F</v>
          </cell>
          <cell r="P621">
            <v>469</v>
          </cell>
          <cell r="Q621">
            <v>1</v>
          </cell>
          <cell r="AH621">
            <v>0</v>
          </cell>
          <cell r="AI621">
            <v>0</v>
          </cell>
          <cell r="AJ621">
            <v>0</v>
          </cell>
          <cell r="AK621">
            <v>0</v>
          </cell>
        </row>
        <row r="622">
          <cell r="A622">
            <v>0</v>
          </cell>
          <cell r="B622" t="str">
            <v>#N/A</v>
          </cell>
          <cell r="D622" t="str">
            <v>P. maximinoi</v>
          </cell>
          <cell r="E622" t="str">
            <v>San Jerónimo CH</v>
          </cell>
          <cell r="F622">
            <v>9</v>
          </cell>
          <cell r="G622">
            <v>15.09</v>
          </cell>
          <cell r="H622" t="str">
            <v>Chiapas</v>
          </cell>
          <cell r="I622" t="str">
            <v>Mexico</v>
          </cell>
          <cell r="J622" t="str">
            <v>SKCC</v>
          </cell>
          <cell r="K622" t="str">
            <v>02</v>
          </cell>
          <cell r="L622" t="str">
            <v>Colombia</v>
          </cell>
          <cell r="M622" t="str">
            <v>Trial</v>
          </cell>
          <cell r="N622" t="str">
            <v>15-02-08C</v>
          </cell>
          <cell r="O622" t="str">
            <v>F</v>
          </cell>
          <cell r="P622">
            <v>478</v>
          </cell>
          <cell r="Q622">
            <v>1</v>
          </cell>
          <cell r="AH622">
            <v>0</v>
          </cell>
          <cell r="AI622">
            <v>0</v>
          </cell>
          <cell r="AJ622">
            <v>0</v>
          </cell>
          <cell r="AK622">
            <v>0</v>
          </cell>
        </row>
        <row r="623">
          <cell r="A623" t="str">
            <v>07-001</v>
          </cell>
          <cell r="B623" t="str">
            <v>#N/A</v>
          </cell>
          <cell r="D623" t="str">
            <v>P. patula</v>
          </cell>
          <cell r="E623" t="e">
            <v>#N/A</v>
          </cell>
          <cell r="F623">
            <v>71</v>
          </cell>
          <cell r="G623">
            <v>7.71</v>
          </cell>
          <cell r="H623" t="e">
            <v>#N/A</v>
          </cell>
          <cell r="I623" t="e">
            <v>#N/A</v>
          </cell>
          <cell r="J623" t="str">
            <v>SKCC</v>
          </cell>
          <cell r="K623" t="str">
            <v>02</v>
          </cell>
          <cell r="L623" t="str">
            <v>Colombia</v>
          </cell>
          <cell r="M623" t="str">
            <v>Trial</v>
          </cell>
          <cell r="N623" t="str">
            <v xml:space="preserve">07-02-01A </v>
          </cell>
          <cell r="O623" t="e">
            <v>#N/A</v>
          </cell>
          <cell r="P623">
            <v>75</v>
          </cell>
          <cell r="Q623">
            <v>1</v>
          </cell>
          <cell r="U623" t="str">
            <v>07-001</v>
          </cell>
          <cell r="W623">
            <v>6</v>
          </cell>
          <cell r="X623">
            <v>0</v>
          </cell>
          <cell r="Y623">
            <v>6</v>
          </cell>
          <cell r="Z623">
            <v>144</v>
          </cell>
          <cell r="AA623">
            <v>1044</v>
          </cell>
          <cell r="AH623">
            <v>0</v>
          </cell>
          <cell r="AI623">
            <v>6</v>
          </cell>
          <cell r="AJ623">
            <v>144</v>
          </cell>
          <cell r="AK623">
            <v>1044</v>
          </cell>
        </row>
        <row r="624">
          <cell r="A624" t="str">
            <v>07-002</v>
          </cell>
          <cell r="B624" t="e">
            <v>#REF!</v>
          </cell>
          <cell r="D624" t="str">
            <v>P. patula</v>
          </cell>
          <cell r="E624" t="e">
            <v>#N/A</v>
          </cell>
          <cell r="F624">
            <v>71</v>
          </cell>
          <cell r="G624">
            <v>7.71</v>
          </cell>
          <cell r="H624" t="e">
            <v>#N/A</v>
          </cell>
          <cell r="I624" t="e">
            <v>#N/A</v>
          </cell>
          <cell r="J624" t="str">
            <v>SKCC</v>
          </cell>
          <cell r="K624" t="str">
            <v>02</v>
          </cell>
          <cell r="L624" t="str">
            <v>Colombia</v>
          </cell>
          <cell r="M624" t="str">
            <v>Trial</v>
          </cell>
          <cell r="N624" t="str">
            <v xml:space="preserve">07-02-01A </v>
          </cell>
          <cell r="O624" t="e">
            <v>#N/A</v>
          </cell>
          <cell r="P624">
            <v>84</v>
          </cell>
          <cell r="Q624">
            <v>1</v>
          </cell>
          <cell r="U624" t="str">
            <v>07-002</v>
          </cell>
          <cell r="W624">
            <v>6</v>
          </cell>
          <cell r="X624">
            <v>0</v>
          </cell>
          <cell r="Y624">
            <v>6</v>
          </cell>
          <cell r="Z624">
            <v>40</v>
          </cell>
          <cell r="AA624">
            <v>940</v>
          </cell>
          <cell r="AH624">
            <v>0</v>
          </cell>
          <cell r="AI624">
            <v>6</v>
          </cell>
          <cell r="AJ624">
            <v>40</v>
          </cell>
          <cell r="AK624">
            <v>940</v>
          </cell>
        </row>
        <row r="625">
          <cell r="A625" t="str">
            <v>07-003</v>
          </cell>
          <cell r="B625" t="str">
            <v>#N/A</v>
          </cell>
          <cell r="D625" t="str">
            <v>P. patula</v>
          </cell>
          <cell r="E625" t="e">
            <v>#N/A</v>
          </cell>
          <cell r="F625">
            <v>71</v>
          </cell>
          <cell r="G625">
            <v>7.71</v>
          </cell>
          <cell r="H625" t="e">
            <v>#N/A</v>
          </cell>
          <cell r="I625" t="e">
            <v>#N/A</v>
          </cell>
          <cell r="J625" t="str">
            <v>SKCC</v>
          </cell>
          <cell r="K625" t="str">
            <v>02</v>
          </cell>
          <cell r="L625" t="str">
            <v>Colombia</v>
          </cell>
          <cell r="M625" t="str">
            <v>Trial</v>
          </cell>
          <cell r="N625" t="str">
            <v xml:space="preserve">07-02-01A </v>
          </cell>
          <cell r="O625" t="e">
            <v>#N/A</v>
          </cell>
          <cell r="P625">
            <v>80</v>
          </cell>
          <cell r="Q625">
            <v>1</v>
          </cell>
          <cell r="U625" t="str">
            <v>07-003</v>
          </cell>
          <cell r="AH625">
            <v>0</v>
          </cell>
          <cell r="AI625">
            <v>0</v>
          </cell>
          <cell r="AJ625">
            <v>0</v>
          </cell>
          <cell r="AK625">
            <v>0</v>
          </cell>
        </row>
        <row r="626">
          <cell r="A626" t="str">
            <v>07-004</v>
          </cell>
          <cell r="B626" t="str">
            <v>#N/A</v>
          </cell>
          <cell r="D626" t="str">
            <v>P. patula</v>
          </cell>
          <cell r="E626" t="e">
            <v>#N/A</v>
          </cell>
          <cell r="F626">
            <v>71</v>
          </cell>
          <cell r="G626">
            <v>7.71</v>
          </cell>
          <cell r="H626" t="e">
            <v>#N/A</v>
          </cell>
          <cell r="I626" t="e">
            <v>#N/A</v>
          </cell>
          <cell r="J626" t="str">
            <v>SKCC</v>
          </cell>
          <cell r="K626" t="str">
            <v>02</v>
          </cell>
          <cell r="L626" t="str">
            <v>Colombia</v>
          </cell>
          <cell r="M626" t="str">
            <v>Trial</v>
          </cell>
          <cell r="N626" t="str">
            <v xml:space="preserve">07-02-01A </v>
          </cell>
          <cell r="O626" t="e">
            <v>#N/A</v>
          </cell>
          <cell r="P626">
            <v>71</v>
          </cell>
          <cell r="Q626">
            <v>1</v>
          </cell>
          <cell r="U626" t="str">
            <v>07-004</v>
          </cell>
          <cell r="W626">
            <v>6</v>
          </cell>
          <cell r="X626">
            <v>0</v>
          </cell>
          <cell r="Y626">
            <v>6</v>
          </cell>
          <cell r="Z626">
            <v>104</v>
          </cell>
          <cell r="AA626">
            <v>1004</v>
          </cell>
          <cell r="AH626">
            <v>0</v>
          </cell>
          <cell r="AI626">
            <v>6</v>
          </cell>
          <cell r="AJ626">
            <v>104</v>
          </cell>
          <cell r="AK626">
            <v>1004</v>
          </cell>
        </row>
        <row r="627">
          <cell r="A627" t="str">
            <v>07-005</v>
          </cell>
          <cell r="B627" t="str">
            <v>#N/A</v>
          </cell>
          <cell r="D627" t="str">
            <v>P. patula</v>
          </cell>
          <cell r="E627" t="e">
            <v>#N/A</v>
          </cell>
          <cell r="F627">
            <v>71</v>
          </cell>
          <cell r="G627">
            <v>7.71</v>
          </cell>
          <cell r="H627" t="e">
            <v>#N/A</v>
          </cell>
          <cell r="I627" t="e">
            <v>#N/A</v>
          </cell>
          <cell r="J627" t="str">
            <v>SKCC</v>
          </cell>
          <cell r="K627" t="str">
            <v>02</v>
          </cell>
          <cell r="L627" t="str">
            <v>Colombia</v>
          </cell>
          <cell r="M627" t="str">
            <v>Trial</v>
          </cell>
          <cell r="N627" t="str">
            <v xml:space="preserve">07-02-01A </v>
          </cell>
          <cell r="O627" t="e">
            <v>#N/A</v>
          </cell>
          <cell r="P627">
            <v>70</v>
          </cell>
          <cell r="Q627">
            <v>1</v>
          </cell>
          <cell r="U627" t="str">
            <v>07-005</v>
          </cell>
          <cell r="W627">
            <v>6</v>
          </cell>
          <cell r="X627">
            <v>0</v>
          </cell>
          <cell r="Y627">
            <v>6</v>
          </cell>
          <cell r="Z627">
            <v>107</v>
          </cell>
          <cell r="AA627">
            <v>1007</v>
          </cell>
          <cell r="AH627">
            <v>0</v>
          </cell>
          <cell r="AI627">
            <v>6</v>
          </cell>
          <cell r="AJ627">
            <v>107</v>
          </cell>
          <cell r="AK627">
            <v>1007</v>
          </cell>
        </row>
        <row r="628">
          <cell r="A628" t="str">
            <v>07-006</v>
          </cell>
          <cell r="B628" t="str">
            <v>#N/A</v>
          </cell>
          <cell r="D628" t="str">
            <v>P. patula</v>
          </cell>
          <cell r="E628" t="e">
            <v>#N/A</v>
          </cell>
          <cell r="F628">
            <v>71</v>
          </cell>
          <cell r="G628">
            <v>7.71</v>
          </cell>
          <cell r="H628" t="e">
            <v>#N/A</v>
          </cell>
          <cell r="I628" t="e">
            <v>#N/A</v>
          </cell>
          <cell r="J628" t="str">
            <v>SKCC</v>
          </cell>
          <cell r="K628" t="str">
            <v>02</v>
          </cell>
          <cell r="L628" t="str">
            <v>Colombia</v>
          </cell>
          <cell r="M628" t="str">
            <v>Trial</v>
          </cell>
          <cell r="N628" t="str">
            <v xml:space="preserve">07-02-01A </v>
          </cell>
          <cell r="O628" t="e">
            <v>#N/A</v>
          </cell>
          <cell r="P628">
            <v>79</v>
          </cell>
          <cell r="Q628">
            <v>1</v>
          </cell>
          <cell r="U628" t="str">
            <v>07-006</v>
          </cell>
          <cell r="W628">
            <v>6</v>
          </cell>
          <cell r="X628">
            <v>0</v>
          </cell>
          <cell r="Y628">
            <v>6</v>
          </cell>
          <cell r="Z628">
            <v>128</v>
          </cell>
          <cell r="AA628">
            <v>1028</v>
          </cell>
          <cell r="AH628">
            <v>0</v>
          </cell>
          <cell r="AI628">
            <v>6</v>
          </cell>
          <cell r="AJ628">
            <v>128</v>
          </cell>
          <cell r="AK628">
            <v>1028</v>
          </cell>
        </row>
        <row r="629">
          <cell r="A629" t="str">
            <v>07-007</v>
          </cell>
          <cell r="B629" t="str">
            <v>#N/A</v>
          </cell>
          <cell r="D629" t="str">
            <v>P. patula</v>
          </cell>
          <cell r="E629" t="e">
            <v>#N/A</v>
          </cell>
          <cell r="F629">
            <v>71</v>
          </cell>
          <cell r="G629">
            <v>7.71</v>
          </cell>
          <cell r="H629" t="e">
            <v>#N/A</v>
          </cell>
          <cell r="I629" t="e">
            <v>#N/A</v>
          </cell>
          <cell r="J629" t="str">
            <v>SKCC</v>
          </cell>
          <cell r="K629" t="str">
            <v>02</v>
          </cell>
          <cell r="L629" t="str">
            <v>Colombia</v>
          </cell>
          <cell r="M629" t="str">
            <v>Trial</v>
          </cell>
          <cell r="N629" t="str">
            <v xml:space="preserve">07-02-01A </v>
          </cell>
          <cell r="O629" t="e">
            <v>#N/A</v>
          </cell>
          <cell r="P629">
            <v>45</v>
          </cell>
          <cell r="Q629">
            <v>1</v>
          </cell>
          <cell r="U629" t="str">
            <v>07-007</v>
          </cell>
          <cell r="W629">
            <v>6</v>
          </cell>
          <cell r="X629">
            <v>0</v>
          </cell>
          <cell r="Y629">
            <v>6</v>
          </cell>
          <cell r="Z629">
            <v>108</v>
          </cell>
          <cell r="AA629">
            <v>1008</v>
          </cell>
          <cell r="AH629">
            <v>0</v>
          </cell>
          <cell r="AI629">
            <v>6</v>
          </cell>
          <cell r="AJ629">
            <v>108</v>
          </cell>
          <cell r="AK629">
            <v>1008</v>
          </cell>
        </row>
        <row r="630">
          <cell r="A630" t="str">
            <v>07-008</v>
          </cell>
          <cell r="B630" t="str">
            <v>#N/A</v>
          </cell>
          <cell r="D630" t="str">
            <v>P. patula</v>
          </cell>
          <cell r="E630" t="e">
            <v>#N/A</v>
          </cell>
          <cell r="F630">
            <v>71</v>
          </cell>
          <cell r="G630">
            <v>7.71</v>
          </cell>
          <cell r="H630" t="e">
            <v>#N/A</v>
          </cell>
          <cell r="I630" t="e">
            <v>#N/A</v>
          </cell>
          <cell r="J630" t="str">
            <v>SKCC</v>
          </cell>
          <cell r="K630" t="str">
            <v>02</v>
          </cell>
          <cell r="L630" t="str">
            <v>Colombia</v>
          </cell>
          <cell r="M630" t="str">
            <v>Trial</v>
          </cell>
          <cell r="N630" t="str">
            <v xml:space="preserve">07-02-01A </v>
          </cell>
          <cell r="O630" t="e">
            <v>#N/A</v>
          </cell>
          <cell r="P630">
            <v>10</v>
          </cell>
          <cell r="Q630">
            <v>1</v>
          </cell>
          <cell r="U630" t="str">
            <v>07-008</v>
          </cell>
          <cell r="W630">
            <v>6</v>
          </cell>
          <cell r="X630">
            <v>0</v>
          </cell>
          <cell r="Y630">
            <v>6</v>
          </cell>
          <cell r="Z630">
            <v>107</v>
          </cell>
          <cell r="AA630">
            <v>1007</v>
          </cell>
          <cell r="AH630">
            <v>0</v>
          </cell>
          <cell r="AI630">
            <v>6</v>
          </cell>
          <cell r="AJ630">
            <v>107</v>
          </cell>
          <cell r="AK630">
            <v>1007</v>
          </cell>
        </row>
        <row r="631">
          <cell r="A631" t="str">
            <v>07-009</v>
          </cell>
          <cell r="B631" t="str">
            <v>#N/A</v>
          </cell>
          <cell r="D631" t="str">
            <v>P. patula</v>
          </cell>
          <cell r="E631" t="e">
            <v>#N/A</v>
          </cell>
          <cell r="F631">
            <v>71</v>
          </cell>
          <cell r="G631">
            <v>7.71</v>
          </cell>
          <cell r="H631" t="e">
            <v>#N/A</v>
          </cell>
          <cell r="I631" t="e">
            <v>#N/A</v>
          </cell>
          <cell r="J631" t="str">
            <v>SKCC</v>
          </cell>
          <cell r="K631" t="str">
            <v>02</v>
          </cell>
          <cell r="L631" t="str">
            <v>Colombia</v>
          </cell>
          <cell r="M631" t="str">
            <v>Trial</v>
          </cell>
          <cell r="N631" t="str">
            <v xml:space="preserve">07-02-01A </v>
          </cell>
          <cell r="O631" t="e">
            <v>#N/A</v>
          </cell>
          <cell r="P631">
            <v>10</v>
          </cell>
          <cell r="Q631">
            <v>2</v>
          </cell>
          <cell r="U631" t="str">
            <v>07-009</v>
          </cell>
          <cell r="AH631">
            <v>0</v>
          </cell>
          <cell r="AI631">
            <v>0</v>
          </cell>
          <cell r="AJ631">
            <v>0</v>
          </cell>
          <cell r="AK631">
            <v>0</v>
          </cell>
        </row>
        <row r="632">
          <cell r="A632" t="str">
            <v>07-010</v>
          </cell>
          <cell r="B632" t="str">
            <v>#N/A</v>
          </cell>
          <cell r="D632" t="str">
            <v>P. patula</v>
          </cell>
          <cell r="E632" t="e">
            <v>#N/A</v>
          </cell>
          <cell r="F632">
            <v>71</v>
          </cell>
          <cell r="G632">
            <v>7.71</v>
          </cell>
          <cell r="H632" t="e">
            <v>#N/A</v>
          </cell>
          <cell r="I632" t="e">
            <v>#N/A</v>
          </cell>
          <cell r="J632" t="str">
            <v>SKCC</v>
          </cell>
          <cell r="K632" t="str">
            <v>02</v>
          </cell>
          <cell r="L632" t="str">
            <v>Colombia</v>
          </cell>
          <cell r="M632" t="str">
            <v>Trial</v>
          </cell>
          <cell r="N632" t="str">
            <v xml:space="preserve">07-02-01A </v>
          </cell>
          <cell r="O632" t="e">
            <v>#N/A</v>
          </cell>
          <cell r="P632">
            <v>79</v>
          </cell>
          <cell r="Q632">
            <v>2</v>
          </cell>
          <cell r="U632" t="str">
            <v>07-010</v>
          </cell>
          <cell r="AH632">
            <v>0</v>
          </cell>
          <cell r="AI632">
            <v>0</v>
          </cell>
          <cell r="AJ632">
            <v>0</v>
          </cell>
          <cell r="AK632">
            <v>0</v>
          </cell>
        </row>
        <row r="633">
          <cell r="A633" t="str">
            <v>07-011</v>
          </cell>
          <cell r="B633" t="str">
            <v>#N/A</v>
          </cell>
          <cell r="D633" t="str">
            <v>P. patula</v>
          </cell>
          <cell r="E633" t="e">
            <v>#N/A</v>
          </cell>
          <cell r="F633">
            <v>71</v>
          </cell>
          <cell r="G633">
            <v>7.71</v>
          </cell>
          <cell r="H633" t="e">
            <v>#N/A</v>
          </cell>
          <cell r="I633" t="e">
            <v>#N/A</v>
          </cell>
          <cell r="J633" t="str">
            <v>SKCC</v>
          </cell>
          <cell r="K633" t="str">
            <v>02</v>
          </cell>
          <cell r="L633" t="str">
            <v>Colombia</v>
          </cell>
          <cell r="M633" t="str">
            <v>Trial</v>
          </cell>
          <cell r="N633" t="str">
            <v xml:space="preserve">07-02-01A </v>
          </cell>
          <cell r="O633" t="e">
            <v>#N/A</v>
          </cell>
          <cell r="P633">
            <v>42</v>
          </cell>
          <cell r="Q633">
            <v>1</v>
          </cell>
          <cell r="U633" t="str">
            <v>07-011</v>
          </cell>
          <cell r="W633">
            <v>6</v>
          </cell>
          <cell r="X633">
            <v>0</v>
          </cell>
          <cell r="Y633">
            <v>6</v>
          </cell>
          <cell r="Z633">
            <v>102</v>
          </cell>
          <cell r="AA633">
            <v>1002</v>
          </cell>
          <cell r="AH633">
            <v>0</v>
          </cell>
          <cell r="AI633">
            <v>6</v>
          </cell>
          <cell r="AJ633">
            <v>102</v>
          </cell>
          <cell r="AK633">
            <v>1002</v>
          </cell>
        </row>
        <row r="634">
          <cell r="A634" t="str">
            <v>07-012</v>
          </cell>
          <cell r="B634" t="str">
            <v>#N/A</v>
          </cell>
          <cell r="D634" t="str">
            <v>P. patula</v>
          </cell>
          <cell r="E634" t="e">
            <v>#N/A</v>
          </cell>
          <cell r="F634">
            <v>71</v>
          </cell>
          <cell r="G634">
            <v>7.71</v>
          </cell>
          <cell r="H634" t="e">
            <v>#N/A</v>
          </cell>
          <cell r="I634" t="e">
            <v>#N/A</v>
          </cell>
          <cell r="J634" t="str">
            <v>SKCC</v>
          </cell>
          <cell r="K634" t="str">
            <v>02</v>
          </cell>
          <cell r="L634" t="str">
            <v>Colombia</v>
          </cell>
          <cell r="M634" t="str">
            <v>Trial</v>
          </cell>
          <cell r="N634" t="str">
            <v xml:space="preserve">07-02-01A </v>
          </cell>
          <cell r="O634" t="e">
            <v>#N/A</v>
          </cell>
          <cell r="P634">
            <v>71</v>
          </cell>
          <cell r="Q634">
            <v>2</v>
          </cell>
          <cell r="U634" t="str">
            <v>07-012</v>
          </cell>
          <cell r="AH634">
            <v>0</v>
          </cell>
          <cell r="AI634">
            <v>0</v>
          </cell>
          <cell r="AJ634">
            <v>0</v>
          </cell>
          <cell r="AK634">
            <v>0</v>
          </cell>
        </row>
        <row r="635">
          <cell r="A635" t="str">
            <v>07-013</v>
          </cell>
          <cell r="B635" t="str">
            <v>#N/A</v>
          </cell>
          <cell r="D635" t="str">
            <v>P. patula</v>
          </cell>
          <cell r="E635" t="e">
            <v>#N/A</v>
          </cell>
          <cell r="F635">
            <v>71</v>
          </cell>
          <cell r="G635">
            <v>7.71</v>
          </cell>
          <cell r="H635" t="e">
            <v>#N/A</v>
          </cell>
          <cell r="I635" t="e">
            <v>#N/A</v>
          </cell>
          <cell r="J635" t="str">
            <v>SKCC</v>
          </cell>
          <cell r="K635" t="str">
            <v>02</v>
          </cell>
          <cell r="L635" t="str">
            <v>Colombia</v>
          </cell>
          <cell r="M635" t="str">
            <v>Trial</v>
          </cell>
          <cell r="N635" t="str">
            <v xml:space="preserve">07-02-01A </v>
          </cell>
          <cell r="O635" t="e">
            <v>#N/A</v>
          </cell>
          <cell r="P635">
            <v>53</v>
          </cell>
          <cell r="Q635">
            <v>1</v>
          </cell>
          <cell r="U635" t="str">
            <v>07-013</v>
          </cell>
          <cell r="W635">
            <v>6</v>
          </cell>
          <cell r="X635">
            <v>0</v>
          </cell>
          <cell r="Y635">
            <v>6</v>
          </cell>
          <cell r="Z635">
            <v>4</v>
          </cell>
          <cell r="AA635">
            <v>904</v>
          </cell>
          <cell r="AH635">
            <v>0</v>
          </cell>
          <cell r="AI635">
            <v>6</v>
          </cell>
          <cell r="AJ635">
            <v>4</v>
          </cell>
          <cell r="AK635">
            <v>904</v>
          </cell>
        </row>
        <row r="636">
          <cell r="A636" t="str">
            <v>07-014</v>
          </cell>
          <cell r="B636" t="str">
            <v>#N/A</v>
          </cell>
          <cell r="D636" t="str">
            <v>P. patula</v>
          </cell>
          <cell r="E636" t="e">
            <v>#N/A</v>
          </cell>
          <cell r="F636">
            <v>71</v>
          </cell>
          <cell r="G636">
            <v>7.71</v>
          </cell>
          <cell r="H636" t="e">
            <v>#N/A</v>
          </cell>
          <cell r="I636" t="e">
            <v>#N/A</v>
          </cell>
          <cell r="J636" t="str">
            <v>SKCC</v>
          </cell>
          <cell r="K636" t="str">
            <v>02</v>
          </cell>
          <cell r="L636" t="str">
            <v>Colombia</v>
          </cell>
          <cell r="M636" t="str">
            <v>Trial</v>
          </cell>
          <cell r="N636" t="str">
            <v xml:space="preserve">07-02-01A </v>
          </cell>
          <cell r="O636" t="e">
            <v>#N/A</v>
          </cell>
          <cell r="P636">
            <v>4</v>
          </cell>
          <cell r="Q636">
            <v>1</v>
          </cell>
          <cell r="U636" t="str">
            <v>07-014</v>
          </cell>
          <cell r="W636">
            <v>6</v>
          </cell>
          <cell r="X636">
            <v>0</v>
          </cell>
          <cell r="Y636">
            <v>6</v>
          </cell>
          <cell r="Z636">
            <v>120</v>
          </cell>
          <cell r="AA636">
            <v>1020</v>
          </cell>
          <cell r="AH636">
            <v>0</v>
          </cell>
          <cell r="AI636">
            <v>6</v>
          </cell>
          <cell r="AJ636">
            <v>120</v>
          </cell>
          <cell r="AK636">
            <v>1020</v>
          </cell>
        </row>
        <row r="637">
          <cell r="A637" t="str">
            <v>07-015</v>
          </cell>
          <cell r="B637" t="str">
            <v>#N/A</v>
          </cell>
          <cell r="D637" t="str">
            <v>P. patula</v>
          </cell>
          <cell r="E637" t="e">
            <v>#N/A</v>
          </cell>
          <cell r="F637">
            <v>71</v>
          </cell>
          <cell r="G637">
            <v>7.71</v>
          </cell>
          <cell r="H637" t="e">
            <v>#N/A</v>
          </cell>
          <cell r="I637" t="e">
            <v>#N/A</v>
          </cell>
          <cell r="J637" t="str">
            <v>SKCC</v>
          </cell>
          <cell r="K637" t="str">
            <v>02</v>
          </cell>
          <cell r="L637" t="str">
            <v>Colombia</v>
          </cell>
          <cell r="M637" t="str">
            <v>Trial</v>
          </cell>
          <cell r="N637" t="str">
            <v xml:space="preserve">07-02-01A </v>
          </cell>
          <cell r="O637" t="e">
            <v>#N/A</v>
          </cell>
          <cell r="P637">
            <v>1</v>
          </cell>
          <cell r="Q637">
            <v>1</v>
          </cell>
          <cell r="U637" t="str">
            <v>07-015</v>
          </cell>
          <cell r="W637">
            <v>6</v>
          </cell>
          <cell r="X637">
            <v>0</v>
          </cell>
          <cell r="Y637">
            <v>6</v>
          </cell>
          <cell r="Z637">
            <v>94</v>
          </cell>
          <cell r="AA637">
            <v>994</v>
          </cell>
          <cell r="AH637">
            <v>0</v>
          </cell>
          <cell r="AI637">
            <v>6</v>
          </cell>
          <cell r="AJ637">
            <v>94</v>
          </cell>
          <cell r="AK637">
            <v>994</v>
          </cell>
        </row>
        <row r="638">
          <cell r="A638" t="str">
            <v>07-016</v>
          </cell>
          <cell r="B638" t="str">
            <v>#N/A</v>
          </cell>
          <cell r="D638" t="str">
            <v>P. patula</v>
          </cell>
          <cell r="E638" t="e">
            <v>#N/A</v>
          </cell>
          <cell r="F638">
            <v>71</v>
          </cell>
          <cell r="G638">
            <v>7.71</v>
          </cell>
          <cell r="H638" t="e">
            <v>#N/A</v>
          </cell>
          <cell r="I638" t="e">
            <v>#N/A</v>
          </cell>
          <cell r="J638" t="str">
            <v>SKCC</v>
          </cell>
          <cell r="K638" t="str">
            <v>02</v>
          </cell>
          <cell r="L638" t="str">
            <v>Colombia</v>
          </cell>
          <cell r="M638" t="str">
            <v>Trial</v>
          </cell>
          <cell r="N638" t="str">
            <v xml:space="preserve">07-02-01A </v>
          </cell>
          <cell r="O638" t="e">
            <v>#N/A</v>
          </cell>
          <cell r="P638">
            <v>77</v>
          </cell>
          <cell r="Q638">
            <v>1</v>
          </cell>
          <cell r="U638" t="str">
            <v>07-016</v>
          </cell>
          <cell r="W638">
            <v>6</v>
          </cell>
          <cell r="X638">
            <v>0</v>
          </cell>
          <cell r="Y638">
            <v>6</v>
          </cell>
          <cell r="Z638">
            <v>99</v>
          </cell>
          <cell r="AA638">
            <v>999</v>
          </cell>
          <cell r="AH638">
            <v>0</v>
          </cell>
          <cell r="AI638">
            <v>6</v>
          </cell>
          <cell r="AJ638">
            <v>99</v>
          </cell>
          <cell r="AK638">
            <v>999</v>
          </cell>
        </row>
        <row r="639">
          <cell r="A639" t="str">
            <v>07-017</v>
          </cell>
          <cell r="B639" t="str">
            <v>#N/A</v>
          </cell>
          <cell r="D639" t="str">
            <v>P. patula</v>
          </cell>
          <cell r="E639" t="e">
            <v>#N/A</v>
          </cell>
          <cell r="F639">
            <v>71</v>
          </cell>
          <cell r="G639">
            <v>7.71</v>
          </cell>
          <cell r="H639" t="e">
            <v>#N/A</v>
          </cell>
          <cell r="I639" t="e">
            <v>#N/A</v>
          </cell>
          <cell r="J639" t="str">
            <v>SKCC</v>
          </cell>
          <cell r="K639" t="str">
            <v>02</v>
          </cell>
          <cell r="L639" t="str">
            <v>Colombia</v>
          </cell>
          <cell r="M639" t="str">
            <v>Trial</v>
          </cell>
          <cell r="N639" t="str">
            <v xml:space="preserve">07-02-01A </v>
          </cell>
          <cell r="O639" t="e">
            <v>#N/A</v>
          </cell>
          <cell r="P639">
            <v>70</v>
          </cell>
          <cell r="Q639">
            <v>2</v>
          </cell>
          <cell r="U639" t="str">
            <v>07-017</v>
          </cell>
          <cell r="AH639">
            <v>0</v>
          </cell>
          <cell r="AI639">
            <v>0</v>
          </cell>
          <cell r="AJ639">
            <v>0</v>
          </cell>
          <cell r="AK639">
            <v>0</v>
          </cell>
        </row>
        <row r="640">
          <cell r="A640" t="str">
            <v>07-018</v>
          </cell>
          <cell r="B640" t="str">
            <v>#N/A</v>
          </cell>
          <cell r="D640" t="str">
            <v>P. patula</v>
          </cell>
          <cell r="E640" t="e">
            <v>#N/A</v>
          </cell>
          <cell r="F640">
            <v>71</v>
          </cell>
          <cell r="G640">
            <v>7.71</v>
          </cell>
          <cell r="H640" t="e">
            <v>#N/A</v>
          </cell>
          <cell r="I640" t="e">
            <v>#N/A</v>
          </cell>
          <cell r="J640" t="str">
            <v>SKCC</v>
          </cell>
          <cell r="K640" t="str">
            <v>02</v>
          </cell>
          <cell r="L640" t="str">
            <v>Colombia</v>
          </cell>
          <cell r="M640" t="str">
            <v>Trial</v>
          </cell>
          <cell r="N640" t="str">
            <v xml:space="preserve">07-02-01A </v>
          </cell>
          <cell r="O640" t="e">
            <v>#N/A</v>
          </cell>
          <cell r="P640">
            <v>72</v>
          </cell>
          <cell r="Q640">
            <v>1</v>
          </cell>
          <cell r="U640" t="str">
            <v>07-018</v>
          </cell>
          <cell r="AH640">
            <v>0</v>
          </cell>
          <cell r="AI640">
            <v>0</v>
          </cell>
          <cell r="AJ640">
            <v>0</v>
          </cell>
          <cell r="AK640">
            <v>0</v>
          </cell>
        </row>
        <row r="641">
          <cell r="A641" t="str">
            <v>07-019</v>
          </cell>
          <cell r="B641" t="str">
            <v>#N/A</v>
          </cell>
          <cell r="D641" t="str">
            <v>P. patula</v>
          </cell>
          <cell r="E641" t="e">
            <v>#N/A</v>
          </cell>
          <cell r="F641">
            <v>71</v>
          </cell>
          <cell r="G641">
            <v>7.71</v>
          </cell>
          <cell r="H641" t="e">
            <v>#N/A</v>
          </cell>
          <cell r="I641" t="e">
            <v>#N/A</v>
          </cell>
          <cell r="J641" t="str">
            <v>SKCC</v>
          </cell>
          <cell r="K641" t="str">
            <v>02</v>
          </cell>
          <cell r="L641" t="str">
            <v>Colombia</v>
          </cell>
          <cell r="M641" t="str">
            <v>Trial</v>
          </cell>
          <cell r="N641" t="str">
            <v xml:space="preserve">07-02-02A </v>
          </cell>
          <cell r="O641" t="e">
            <v>#N/A</v>
          </cell>
          <cell r="P641">
            <v>9331</v>
          </cell>
          <cell r="Q641">
            <v>1</v>
          </cell>
          <cell r="U641" t="str">
            <v>07-019</v>
          </cell>
          <cell r="W641">
            <v>6</v>
          </cell>
          <cell r="X641">
            <v>0</v>
          </cell>
          <cell r="Y641">
            <v>6</v>
          </cell>
          <cell r="Z641">
            <v>105</v>
          </cell>
          <cell r="AA641">
            <v>1005</v>
          </cell>
          <cell r="AH641">
            <v>0</v>
          </cell>
          <cell r="AI641">
            <v>6</v>
          </cell>
          <cell r="AJ641">
            <v>105</v>
          </cell>
          <cell r="AK641">
            <v>1005</v>
          </cell>
        </row>
        <row r="642">
          <cell r="A642" t="str">
            <v>07-020</v>
          </cell>
          <cell r="B642" t="str">
            <v>#N/A</v>
          </cell>
          <cell r="D642" t="str">
            <v>P. patula</v>
          </cell>
          <cell r="E642" t="e">
            <v>#N/A</v>
          </cell>
          <cell r="F642">
            <v>71</v>
          </cell>
          <cell r="G642">
            <v>7.71</v>
          </cell>
          <cell r="H642" t="e">
            <v>#N/A</v>
          </cell>
          <cell r="I642" t="e">
            <v>#N/A</v>
          </cell>
          <cell r="J642" t="str">
            <v>SKCC</v>
          </cell>
          <cell r="K642" t="str">
            <v>02</v>
          </cell>
          <cell r="L642" t="str">
            <v>Colombia</v>
          </cell>
          <cell r="M642" t="str">
            <v>Trial</v>
          </cell>
          <cell r="N642" t="str">
            <v xml:space="preserve">07-02-02A </v>
          </cell>
          <cell r="O642" t="e">
            <v>#N/A</v>
          </cell>
          <cell r="P642">
            <v>9303</v>
          </cell>
          <cell r="Q642">
            <v>1</v>
          </cell>
          <cell r="U642" t="str">
            <v>07-020</v>
          </cell>
          <cell r="W642">
            <v>6</v>
          </cell>
          <cell r="X642">
            <v>0</v>
          </cell>
          <cell r="Y642">
            <v>6</v>
          </cell>
          <cell r="Z642">
            <v>90</v>
          </cell>
          <cell r="AA642">
            <v>990</v>
          </cell>
          <cell r="AH642">
            <v>0</v>
          </cell>
          <cell r="AI642">
            <v>6</v>
          </cell>
          <cell r="AJ642">
            <v>90</v>
          </cell>
          <cell r="AK642">
            <v>990</v>
          </cell>
        </row>
        <row r="643">
          <cell r="A643" t="str">
            <v>07-021</v>
          </cell>
          <cell r="B643" t="str">
            <v>07-02-9209-1</v>
          </cell>
          <cell r="D643" t="str">
            <v>P. patula</v>
          </cell>
          <cell r="E643" t="e">
            <v>#N/A</v>
          </cell>
          <cell r="F643">
            <v>71</v>
          </cell>
          <cell r="G643">
            <v>7.71</v>
          </cell>
          <cell r="H643" t="e">
            <v>#N/A</v>
          </cell>
          <cell r="I643" t="e">
            <v>#N/A</v>
          </cell>
          <cell r="J643" t="str">
            <v>SKCC</v>
          </cell>
          <cell r="K643" t="str">
            <v>02</v>
          </cell>
          <cell r="L643" t="str">
            <v>Colombia</v>
          </cell>
          <cell r="M643" t="str">
            <v>Trial</v>
          </cell>
          <cell r="N643" t="str">
            <v xml:space="preserve">07-02-02A </v>
          </cell>
          <cell r="O643" t="e">
            <v>#N/A</v>
          </cell>
          <cell r="P643">
            <v>9209</v>
          </cell>
          <cell r="Q643">
            <v>1</v>
          </cell>
          <cell r="U643" t="str">
            <v>07-021</v>
          </cell>
          <cell r="AH643">
            <v>0</v>
          </cell>
          <cell r="AI643">
            <v>0</v>
          </cell>
          <cell r="AJ643">
            <v>0</v>
          </cell>
          <cell r="AK643">
            <v>0</v>
          </cell>
        </row>
        <row r="644">
          <cell r="A644" t="str">
            <v>07-022</v>
          </cell>
          <cell r="B644" t="str">
            <v>07-02-9204-1</v>
          </cell>
          <cell r="D644" t="str">
            <v>P. patula</v>
          </cell>
          <cell r="E644" t="e">
            <v>#N/A</v>
          </cell>
          <cell r="F644">
            <v>71</v>
          </cell>
          <cell r="G644">
            <v>7.71</v>
          </cell>
          <cell r="H644" t="e">
            <v>#N/A</v>
          </cell>
          <cell r="I644" t="e">
            <v>#N/A</v>
          </cell>
          <cell r="J644" t="str">
            <v>SKCC</v>
          </cell>
          <cell r="K644" t="str">
            <v>02</v>
          </cell>
          <cell r="L644" t="str">
            <v>Colombia</v>
          </cell>
          <cell r="M644" t="str">
            <v>Trial</v>
          </cell>
          <cell r="N644" t="str">
            <v xml:space="preserve">07-02-02A </v>
          </cell>
          <cell r="O644" t="e">
            <v>#N/A</v>
          </cell>
          <cell r="P644">
            <v>9204</v>
          </cell>
          <cell r="Q644">
            <v>1</v>
          </cell>
          <cell r="U644" t="str">
            <v>07-022</v>
          </cell>
          <cell r="AH644">
            <v>0</v>
          </cell>
          <cell r="AI644">
            <v>0</v>
          </cell>
          <cell r="AJ644">
            <v>0</v>
          </cell>
          <cell r="AK644">
            <v>0</v>
          </cell>
        </row>
        <row r="645">
          <cell r="A645" t="str">
            <v>07-023</v>
          </cell>
          <cell r="B645" t="str">
            <v>07-02-9209-2</v>
          </cell>
          <cell r="D645" t="str">
            <v>P. patula</v>
          </cell>
          <cell r="E645" t="e">
            <v>#N/A</v>
          </cell>
          <cell r="F645">
            <v>71</v>
          </cell>
          <cell r="G645">
            <v>7.71</v>
          </cell>
          <cell r="H645" t="e">
            <v>#N/A</v>
          </cell>
          <cell r="I645" t="e">
            <v>#N/A</v>
          </cell>
          <cell r="J645" t="str">
            <v>SKCC</v>
          </cell>
          <cell r="K645" t="str">
            <v>02</v>
          </cell>
          <cell r="L645" t="str">
            <v>Colombia</v>
          </cell>
          <cell r="M645" t="str">
            <v>Trial</v>
          </cell>
          <cell r="N645" t="str">
            <v xml:space="preserve">07-02-02A </v>
          </cell>
          <cell r="O645" t="e">
            <v>#N/A</v>
          </cell>
          <cell r="P645">
            <v>9209</v>
          </cell>
          <cell r="Q645">
            <v>2</v>
          </cell>
          <cell r="U645" t="str">
            <v>07-023</v>
          </cell>
          <cell r="W645">
            <v>6</v>
          </cell>
          <cell r="X645">
            <v>0</v>
          </cell>
          <cell r="Y645">
            <v>6</v>
          </cell>
          <cell r="Z645">
            <v>91</v>
          </cell>
          <cell r="AA645">
            <v>991</v>
          </cell>
          <cell r="AH645">
            <v>0</v>
          </cell>
          <cell r="AI645">
            <v>6</v>
          </cell>
          <cell r="AJ645">
            <v>91</v>
          </cell>
          <cell r="AK645">
            <v>991</v>
          </cell>
        </row>
        <row r="646">
          <cell r="A646" t="str">
            <v>07-024</v>
          </cell>
          <cell r="B646" t="str">
            <v>07-02-9200-1</v>
          </cell>
          <cell r="D646" t="str">
            <v>P. patula</v>
          </cell>
          <cell r="E646" t="e">
            <v>#N/A</v>
          </cell>
          <cell r="F646">
            <v>71</v>
          </cell>
          <cell r="G646">
            <v>7.71</v>
          </cell>
          <cell r="H646" t="e">
            <v>#N/A</v>
          </cell>
          <cell r="I646" t="e">
            <v>#N/A</v>
          </cell>
          <cell r="J646" t="str">
            <v>SKCC</v>
          </cell>
          <cell r="K646" t="str">
            <v>02</v>
          </cell>
          <cell r="L646" t="str">
            <v>Colombia</v>
          </cell>
          <cell r="M646" t="str">
            <v>Trial</v>
          </cell>
          <cell r="N646" t="str">
            <v xml:space="preserve">07-02-02A </v>
          </cell>
          <cell r="O646" t="e">
            <v>#N/A</v>
          </cell>
          <cell r="P646">
            <v>9200</v>
          </cell>
          <cell r="Q646">
            <v>1</v>
          </cell>
          <cell r="U646" t="str">
            <v>07-024</v>
          </cell>
          <cell r="AH646">
            <v>0</v>
          </cell>
          <cell r="AI646">
            <v>0</v>
          </cell>
          <cell r="AJ646">
            <v>0</v>
          </cell>
          <cell r="AK646">
            <v>0</v>
          </cell>
        </row>
        <row r="647">
          <cell r="A647" t="str">
            <v>07-025</v>
          </cell>
          <cell r="B647" t="str">
            <v>07-02-9332-1</v>
          </cell>
          <cell r="D647" t="str">
            <v>P. patula</v>
          </cell>
          <cell r="E647" t="e">
            <v>#N/A</v>
          </cell>
          <cell r="F647">
            <v>71</v>
          </cell>
          <cell r="G647">
            <v>7.71</v>
          </cell>
          <cell r="H647" t="e">
            <v>#N/A</v>
          </cell>
          <cell r="I647" t="e">
            <v>#N/A</v>
          </cell>
          <cell r="J647" t="str">
            <v>SKCC</v>
          </cell>
          <cell r="K647" t="str">
            <v>02</v>
          </cell>
          <cell r="L647" t="str">
            <v>Colombia</v>
          </cell>
          <cell r="M647" t="str">
            <v>Trial</v>
          </cell>
          <cell r="N647" t="str">
            <v xml:space="preserve">07-02-02A </v>
          </cell>
          <cell r="O647" t="e">
            <v>#N/A</v>
          </cell>
          <cell r="P647">
            <v>9332</v>
          </cell>
          <cell r="Q647">
            <v>1</v>
          </cell>
          <cell r="U647" t="str">
            <v>07-025</v>
          </cell>
          <cell r="AH647">
            <v>0</v>
          </cell>
          <cell r="AI647">
            <v>0</v>
          </cell>
          <cell r="AJ647">
            <v>0</v>
          </cell>
          <cell r="AK647">
            <v>0</v>
          </cell>
        </row>
        <row r="648">
          <cell r="A648" t="str">
            <v>07-026</v>
          </cell>
          <cell r="B648" t="str">
            <v>07-02-9202-1</v>
          </cell>
          <cell r="D648" t="str">
            <v>P. patula</v>
          </cell>
          <cell r="E648" t="e">
            <v>#N/A</v>
          </cell>
          <cell r="F648">
            <v>71</v>
          </cell>
          <cell r="G648">
            <v>7.71</v>
          </cell>
          <cell r="H648" t="e">
            <v>#N/A</v>
          </cell>
          <cell r="I648" t="e">
            <v>#N/A</v>
          </cell>
          <cell r="J648" t="str">
            <v>SKCC</v>
          </cell>
          <cell r="K648" t="str">
            <v>02</v>
          </cell>
          <cell r="L648" t="str">
            <v>Colombia</v>
          </cell>
          <cell r="M648" t="str">
            <v>Trial</v>
          </cell>
          <cell r="N648" t="str">
            <v xml:space="preserve">07-02-02A </v>
          </cell>
          <cell r="O648" t="e">
            <v>#N/A</v>
          </cell>
          <cell r="P648">
            <v>9202</v>
          </cell>
          <cell r="Q648">
            <v>1</v>
          </cell>
          <cell r="U648" t="str">
            <v>07-026</v>
          </cell>
          <cell r="AH648">
            <v>0</v>
          </cell>
          <cell r="AI648">
            <v>0</v>
          </cell>
          <cell r="AJ648">
            <v>0</v>
          </cell>
          <cell r="AK648">
            <v>0</v>
          </cell>
        </row>
        <row r="649">
          <cell r="A649" t="str">
            <v>07-028</v>
          </cell>
          <cell r="B649" t="str">
            <v>07-02-9332-2</v>
          </cell>
          <cell r="D649" t="str">
            <v>P. patula</v>
          </cell>
          <cell r="E649" t="e">
            <v>#N/A</v>
          </cell>
          <cell r="F649">
            <v>71</v>
          </cell>
          <cell r="G649">
            <v>7.71</v>
          </cell>
          <cell r="H649" t="e">
            <v>#N/A</v>
          </cell>
          <cell r="I649" t="e">
            <v>#N/A</v>
          </cell>
          <cell r="J649" t="str">
            <v>SKCC</v>
          </cell>
          <cell r="K649" t="str">
            <v>02</v>
          </cell>
          <cell r="L649" t="str">
            <v>Colombia</v>
          </cell>
          <cell r="M649" t="str">
            <v>Trial</v>
          </cell>
          <cell r="N649" t="str">
            <v xml:space="preserve">07-02-02A </v>
          </cell>
          <cell r="O649" t="e">
            <v>#N/A</v>
          </cell>
          <cell r="P649">
            <v>9332</v>
          </cell>
          <cell r="Q649">
            <v>2</v>
          </cell>
          <cell r="U649" t="str">
            <v>07-028</v>
          </cell>
          <cell r="W649">
            <v>6</v>
          </cell>
          <cell r="X649">
            <v>0</v>
          </cell>
          <cell r="Y649">
            <v>6</v>
          </cell>
          <cell r="Z649">
            <v>72</v>
          </cell>
          <cell r="AA649">
            <v>972</v>
          </cell>
          <cell r="AH649">
            <v>0</v>
          </cell>
          <cell r="AI649">
            <v>6</v>
          </cell>
          <cell r="AJ649">
            <v>72</v>
          </cell>
          <cell r="AK649">
            <v>972</v>
          </cell>
        </row>
        <row r="650">
          <cell r="A650" t="str">
            <v>07-029</v>
          </cell>
          <cell r="B650" t="str">
            <v>07-02-9200-2</v>
          </cell>
          <cell r="D650" t="str">
            <v>P. patula</v>
          </cell>
          <cell r="E650" t="e">
            <v>#N/A</v>
          </cell>
          <cell r="F650">
            <v>71</v>
          </cell>
          <cell r="G650">
            <v>7.71</v>
          </cell>
          <cell r="H650" t="e">
            <v>#N/A</v>
          </cell>
          <cell r="I650" t="e">
            <v>#N/A</v>
          </cell>
          <cell r="J650" t="str">
            <v>SKCC</v>
          </cell>
          <cell r="K650" t="str">
            <v>02</v>
          </cell>
          <cell r="L650" t="str">
            <v>Colombia</v>
          </cell>
          <cell r="M650" t="str">
            <v>Trial</v>
          </cell>
          <cell r="N650" t="str">
            <v xml:space="preserve">07-02-02A </v>
          </cell>
          <cell r="O650" t="e">
            <v>#N/A</v>
          </cell>
          <cell r="P650">
            <v>9200</v>
          </cell>
          <cell r="Q650">
            <v>2</v>
          </cell>
          <cell r="U650" t="str">
            <v>07-029</v>
          </cell>
          <cell r="W650">
            <v>5</v>
          </cell>
          <cell r="X650">
            <v>0</v>
          </cell>
          <cell r="Y650">
            <v>5</v>
          </cell>
          <cell r="Z650">
            <v>88</v>
          </cell>
          <cell r="AA650">
            <v>838</v>
          </cell>
          <cell r="AH650">
            <v>0</v>
          </cell>
          <cell r="AI650">
            <v>5</v>
          </cell>
          <cell r="AJ650">
            <v>88</v>
          </cell>
          <cell r="AK650">
            <v>838</v>
          </cell>
        </row>
        <row r="651">
          <cell r="A651" t="str">
            <v>07-030</v>
          </cell>
          <cell r="B651" t="str">
            <v>07-02-9304-1</v>
          </cell>
          <cell r="D651" t="str">
            <v>P. patula</v>
          </cell>
          <cell r="E651" t="e">
            <v>#N/A</v>
          </cell>
          <cell r="F651">
            <v>71</v>
          </cell>
          <cell r="G651">
            <v>7.71</v>
          </cell>
          <cell r="H651" t="e">
            <v>#N/A</v>
          </cell>
          <cell r="I651" t="e">
            <v>#N/A</v>
          </cell>
          <cell r="J651" t="str">
            <v>SKCC</v>
          </cell>
          <cell r="K651" t="str">
            <v>02</v>
          </cell>
          <cell r="L651" t="str">
            <v>Colombia</v>
          </cell>
          <cell r="M651" t="str">
            <v>Trial</v>
          </cell>
          <cell r="N651" t="str">
            <v xml:space="preserve">07-02-02A </v>
          </cell>
          <cell r="O651" t="e">
            <v>#N/A</v>
          </cell>
          <cell r="P651">
            <v>9304</v>
          </cell>
          <cell r="Q651">
            <v>1</v>
          </cell>
          <cell r="U651" t="str">
            <v>07-030</v>
          </cell>
          <cell r="AH651">
            <v>0</v>
          </cell>
          <cell r="AI651">
            <v>0</v>
          </cell>
          <cell r="AJ651">
            <v>0</v>
          </cell>
          <cell r="AK651">
            <v>0</v>
          </cell>
        </row>
        <row r="652">
          <cell r="A652" t="str">
            <v>07-031</v>
          </cell>
          <cell r="B652" t="str">
            <v>07-02-9304-2</v>
          </cell>
          <cell r="D652" t="str">
            <v>P. patula</v>
          </cell>
          <cell r="E652" t="e">
            <v>#N/A</v>
          </cell>
          <cell r="F652">
            <v>71</v>
          </cell>
          <cell r="G652">
            <v>7.71</v>
          </cell>
          <cell r="H652" t="e">
            <v>#N/A</v>
          </cell>
          <cell r="I652" t="e">
            <v>#N/A</v>
          </cell>
          <cell r="J652" t="str">
            <v>SKCC</v>
          </cell>
          <cell r="K652" t="str">
            <v>02</v>
          </cell>
          <cell r="L652" t="str">
            <v>Colombia</v>
          </cell>
          <cell r="M652" t="str">
            <v>Trial</v>
          </cell>
          <cell r="N652" t="str">
            <v xml:space="preserve">07-02-02A </v>
          </cell>
          <cell r="O652" t="e">
            <v>#N/A</v>
          </cell>
          <cell r="P652">
            <v>9304</v>
          </cell>
          <cell r="Q652">
            <v>2</v>
          </cell>
          <cell r="U652" t="str">
            <v>07-031</v>
          </cell>
          <cell r="AH652">
            <v>0</v>
          </cell>
          <cell r="AI652">
            <v>0</v>
          </cell>
          <cell r="AJ652">
            <v>0</v>
          </cell>
          <cell r="AK652">
            <v>0</v>
          </cell>
        </row>
        <row r="653">
          <cell r="A653" t="str">
            <v>07-032</v>
          </cell>
          <cell r="B653" t="str">
            <v>07-02-9202-2</v>
          </cell>
          <cell r="D653" t="str">
            <v>P. patula</v>
          </cell>
          <cell r="E653" t="e">
            <v>#N/A</v>
          </cell>
          <cell r="F653">
            <v>71</v>
          </cell>
          <cell r="G653">
            <v>7.71</v>
          </cell>
          <cell r="H653" t="e">
            <v>#N/A</v>
          </cell>
          <cell r="I653" t="e">
            <v>#N/A</v>
          </cell>
          <cell r="J653" t="str">
            <v>SKCC</v>
          </cell>
          <cell r="K653" t="str">
            <v>02</v>
          </cell>
          <cell r="L653" t="str">
            <v>Colombia</v>
          </cell>
          <cell r="M653" t="str">
            <v>Trial</v>
          </cell>
          <cell r="N653" t="str">
            <v xml:space="preserve">07-02-02A </v>
          </cell>
          <cell r="O653" t="e">
            <v>#N/A</v>
          </cell>
          <cell r="P653">
            <v>9202</v>
          </cell>
          <cell r="Q653">
            <v>2</v>
          </cell>
          <cell r="U653" t="str">
            <v>07-032</v>
          </cell>
          <cell r="AH653">
            <v>0</v>
          </cell>
          <cell r="AI653">
            <v>0</v>
          </cell>
          <cell r="AJ653">
            <v>0</v>
          </cell>
          <cell r="AK653">
            <v>0</v>
          </cell>
        </row>
        <row r="654">
          <cell r="A654" t="str">
            <v>07-033</v>
          </cell>
          <cell r="B654" t="str">
            <v>07-02-77-1</v>
          </cell>
          <cell r="D654" t="str">
            <v>P. patula</v>
          </cell>
          <cell r="E654" t="e">
            <v>#N/A</v>
          </cell>
          <cell r="F654">
            <v>71</v>
          </cell>
          <cell r="G654">
            <v>7.71</v>
          </cell>
          <cell r="H654" t="e">
            <v>#N/A</v>
          </cell>
          <cell r="I654" t="e">
            <v>#N/A</v>
          </cell>
          <cell r="J654" t="str">
            <v>SKCC</v>
          </cell>
          <cell r="K654" t="str">
            <v>02</v>
          </cell>
          <cell r="L654" t="str">
            <v>Colombia</v>
          </cell>
          <cell r="M654" t="str">
            <v>Trial</v>
          </cell>
          <cell r="N654" t="str">
            <v xml:space="preserve">07-02-02A </v>
          </cell>
          <cell r="O654" t="e">
            <v>#N/A</v>
          </cell>
          <cell r="P654">
            <v>9201</v>
          </cell>
          <cell r="Q654">
            <v>1</v>
          </cell>
          <cell r="U654" t="str">
            <v>07-033</v>
          </cell>
          <cell r="AH654">
            <v>0</v>
          </cell>
          <cell r="AI654">
            <v>0</v>
          </cell>
          <cell r="AJ654">
            <v>0</v>
          </cell>
          <cell r="AK654">
            <v>0</v>
          </cell>
        </row>
        <row r="655">
          <cell r="A655" t="str">
            <v>07-034</v>
          </cell>
          <cell r="B655" t="str">
            <v>07-02-40-1</v>
          </cell>
          <cell r="D655" t="str">
            <v>P. patula</v>
          </cell>
          <cell r="E655" t="e">
            <v>#N/A</v>
          </cell>
          <cell r="F655">
            <v>71</v>
          </cell>
          <cell r="G655">
            <v>7.71</v>
          </cell>
          <cell r="H655" t="e">
            <v>#N/A</v>
          </cell>
          <cell r="I655" t="e">
            <v>#N/A</v>
          </cell>
          <cell r="J655" t="str">
            <v>SKCC</v>
          </cell>
          <cell r="K655" t="str">
            <v>02</v>
          </cell>
          <cell r="L655" t="str">
            <v>Colombia</v>
          </cell>
          <cell r="M655" t="str">
            <v>Trial</v>
          </cell>
          <cell r="N655" t="str">
            <v xml:space="preserve">07-02-01B </v>
          </cell>
          <cell r="O655" t="e">
            <v>#N/A</v>
          </cell>
          <cell r="P655">
            <v>40</v>
          </cell>
          <cell r="Q655">
            <v>1</v>
          </cell>
          <cell r="U655" t="str">
            <v>07-034</v>
          </cell>
          <cell r="W655">
            <v>6</v>
          </cell>
          <cell r="X655">
            <v>0</v>
          </cell>
          <cell r="Y655">
            <v>6</v>
          </cell>
          <cell r="Z655">
            <v>104</v>
          </cell>
          <cell r="AA655">
            <v>1004</v>
          </cell>
          <cell r="AH655">
            <v>0</v>
          </cell>
          <cell r="AI655">
            <v>6</v>
          </cell>
          <cell r="AJ655">
            <v>104</v>
          </cell>
          <cell r="AK655">
            <v>1004</v>
          </cell>
        </row>
        <row r="656">
          <cell r="A656" t="str">
            <v>07-035</v>
          </cell>
          <cell r="B656" t="str">
            <v>07-02-29-1</v>
          </cell>
          <cell r="D656" t="str">
            <v>P. patula</v>
          </cell>
          <cell r="E656" t="e">
            <v>#N/A</v>
          </cell>
          <cell r="F656">
            <v>71</v>
          </cell>
          <cell r="G656">
            <v>7.71</v>
          </cell>
          <cell r="H656" t="e">
            <v>#N/A</v>
          </cell>
          <cell r="I656" t="e">
            <v>#N/A</v>
          </cell>
          <cell r="J656" t="str">
            <v>SKCC</v>
          </cell>
          <cell r="K656" t="str">
            <v>02</v>
          </cell>
          <cell r="L656" t="str">
            <v>Colombia</v>
          </cell>
          <cell r="M656" t="str">
            <v>Trial</v>
          </cell>
          <cell r="N656" t="str">
            <v xml:space="preserve">07-02-01B </v>
          </cell>
          <cell r="O656" t="e">
            <v>#N/A</v>
          </cell>
          <cell r="P656">
            <v>29</v>
          </cell>
          <cell r="Q656">
            <v>1</v>
          </cell>
          <cell r="U656" t="str">
            <v>07-035</v>
          </cell>
          <cell r="W656">
            <v>18</v>
          </cell>
          <cell r="X656">
            <v>0</v>
          </cell>
          <cell r="Y656">
            <v>18</v>
          </cell>
          <cell r="Z656">
            <v>223</v>
          </cell>
          <cell r="AA656">
            <v>2923</v>
          </cell>
          <cell r="AH656">
            <v>0</v>
          </cell>
          <cell r="AI656">
            <v>18</v>
          </cell>
          <cell r="AJ656">
            <v>223</v>
          </cell>
          <cell r="AK656">
            <v>2923</v>
          </cell>
        </row>
        <row r="657">
          <cell r="A657" t="str">
            <v>07-036</v>
          </cell>
          <cell r="B657" t="str">
            <v>07-02-30-1</v>
          </cell>
          <cell r="D657" t="str">
            <v>P. patula</v>
          </cell>
          <cell r="E657" t="e">
            <v>#N/A</v>
          </cell>
          <cell r="F657">
            <v>71</v>
          </cell>
          <cell r="G657">
            <v>7.71</v>
          </cell>
          <cell r="H657" t="e">
            <v>#N/A</v>
          </cell>
          <cell r="I657" t="e">
            <v>#N/A</v>
          </cell>
          <cell r="J657" t="str">
            <v>SKCC</v>
          </cell>
          <cell r="K657" t="str">
            <v>02</v>
          </cell>
          <cell r="L657" t="str">
            <v>Colombia</v>
          </cell>
          <cell r="M657" t="str">
            <v>Trial</v>
          </cell>
          <cell r="N657" t="str">
            <v xml:space="preserve">07-02-01B </v>
          </cell>
          <cell r="O657" t="e">
            <v>#N/A</v>
          </cell>
          <cell r="P657">
            <v>30</v>
          </cell>
          <cell r="Q657">
            <v>1</v>
          </cell>
          <cell r="U657" t="str">
            <v>07-036</v>
          </cell>
          <cell r="AH657">
            <v>0</v>
          </cell>
          <cell r="AI657">
            <v>0</v>
          </cell>
          <cell r="AJ657">
            <v>0</v>
          </cell>
          <cell r="AK657">
            <v>0</v>
          </cell>
        </row>
        <row r="658">
          <cell r="A658" t="str">
            <v>07-037</v>
          </cell>
          <cell r="B658" t="str">
            <v>07-02-29-2</v>
          </cell>
          <cell r="D658" t="str">
            <v>P. patula</v>
          </cell>
          <cell r="E658" t="e">
            <v>#N/A</v>
          </cell>
          <cell r="F658">
            <v>71</v>
          </cell>
          <cell r="G658">
            <v>7.71</v>
          </cell>
          <cell r="H658" t="e">
            <v>#N/A</v>
          </cell>
          <cell r="I658" t="e">
            <v>#N/A</v>
          </cell>
          <cell r="J658" t="str">
            <v>SKCC</v>
          </cell>
          <cell r="K658" t="str">
            <v>02</v>
          </cell>
          <cell r="L658" t="str">
            <v>Colombia</v>
          </cell>
          <cell r="M658" t="str">
            <v>Trial</v>
          </cell>
          <cell r="N658" t="str">
            <v xml:space="preserve">07-02-01B </v>
          </cell>
          <cell r="O658" t="e">
            <v>#N/A</v>
          </cell>
          <cell r="P658">
            <v>29</v>
          </cell>
          <cell r="Q658">
            <v>2</v>
          </cell>
          <cell r="U658" t="str">
            <v>07-037</v>
          </cell>
          <cell r="AH658">
            <v>0</v>
          </cell>
          <cell r="AI658">
            <v>0</v>
          </cell>
          <cell r="AJ658">
            <v>0</v>
          </cell>
          <cell r="AK658">
            <v>0</v>
          </cell>
        </row>
        <row r="659">
          <cell r="A659" t="str">
            <v>07-038</v>
          </cell>
          <cell r="B659" t="str">
            <v>07-02-23-1</v>
          </cell>
          <cell r="D659" t="str">
            <v>P. patula</v>
          </cell>
          <cell r="E659" t="e">
            <v>#N/A</v>
          </cell>
          <cell r="F659">
            <v>71</v>
          </cell>
          <cell r="G659">
            <v>7.71</v>
          </cell>
          <cell r="H659" t="e">
            <v>#N/A</v>
          </cell>
          <cell r="I659" t="e">
            <v>#N/A</v>
          </cell>
          <cell r="J659" t="str">
            <v>SKCC</v>
          </cell>
          <cell r="K659" t="str">
            <v>02</v>
          </cell>
          <cell r="L659" t="str">
            <v>Colombia</v>
          </cell>
          <cell r="M659" t="str">
            <v>Trial</v>
          </cell>
          <cell r="N659" t="str">
            <v xml:space="preserve">07-02-01B </v>
          </cell>
          <cell r="O659" t="e">
            <v>#N/A</v>
          </cell>
          <cell r="P659">
            <v>23</v>
          </cell>
          <cell r="Q659">
            <v>1</v>
          </cell>
          <cell r="U659" t="str">
            <v>07-038</v>
          </cell>
          <cell r="W659">
            <v>6</v>
          </cell>
          <cell r="X659">
            <v>0</v>
          </cell>
          <cell r="Y659">
            <v>6</v>
          </cell>
          <cell r="Z659">
            <v>93</v>
          </cell>
          <cell r="AA659">
            <v>993</v>
          </cell>
          <cell r="AH659">
            <v>0</v>
          </cell>
          <cell r="AI659">
            <v>6</v>
          </cell>
          <cell r="AJ659">
            <v>93</v>
          </cell>
          <cell r="AK659">
            <v>993</v>
          </cell>
        </row>
        <row r="660">
          <cell r="A660" t="str">
            <v>07-039</v>
          </cell>
          <cell r="B660" t="str">
            <v>07-02-91-1</v>
          </cell>
          <cell r="D660" t="str">
            <v>P. patula</v>
          </cell>
          <cell r="E660" t="e">
            <v>#N/A</v>
          </cell>
          <cell r="F660">
            <v>71</v>
          </cell>
          <cell r="G660">
            <v>7.71</v>
          </cell>
          <cell r="H660" t="e">
            <v>#N/A</v>
          </cell>
          <cell r="I660" t="e">
            <v>#N/A</v>
          </cell>
          <cell r="J660" t="str">
            <v>SKCC</v>
          </cell>
          <cell r="K660" t="str">
            <v>02</v>
          </cell>
          <cell r="L660" t="str">
            <v>Colombia</v>
          </cell>
          <cell r="M660" t="str">
            <v>Trial</v>
          </cell>
          <cell r="N660" t="str">
            <v xml:space="preserve">07-02-01B </v>
          </cell>
          <cell r="O660" t="e">
            <v>#N/A</v>
          </cell>
          <cell r="P660">
            <v>91</v>
          </cell>
          <cell r="Q660">
            <v>1</v>
          </cell>
          <cell r="U660" t="str">
            <v>07-039</v>
          </cell>
          <cell r="W660">
            <v>6</v>
          </cell>
          <cell r="X660">
            <v>0</v>
          </cell>
          <cell r="Y660">
            <v>6</v>
          </cell>
          <cell r="Z660">
            <v>82</v>
          </cell>
          <cell r="AA660">
            <v>982</v>
          </cell>
          <cell r="AH660">
            <v>0</v>
          </cell>
          <cell r="AI660">
            <v>6</v>
          </cell>
          <cell r="AJ660">
            <v>82</v>
          </cell>
          <cell r="AK660">
            <v>982</v>
          </cell>
        </row>
        <row r="661">
          <cell r="A661" t="str">
            <v>07-040</v>
          </cell>
          <cell r="B661" t="str">
            <v>07-02-27-1</v>
          </cell>
          <cell r="D661" t="str">
            <v>P. patula</v>
          </cell>
          <cell r="E661" t="e">
            <v>#N/A</v>
          </cell>
          <cell r="F661">
            <v>71</v>
          </cell>
          <cell r="G661">
            <v>7.71</v>
          </cell>
          <cell r="H661" t="e">
            <v>#N/A</v>
          </cell>
          <cell r="I661" t="e">
            <v>#N/A</v>
          </cell>
          <cell r="J661" t="str">
            <v>SKCC</v>
          </cell>
          <cell r="K661" t="str">
            <v>02</v>
          </cell>
          <cell r="L661" t="str">
            <v>Colombia</v>
          </cell>
          <cell r="M661" t="str">
            <v>Trial</v>
          </cell>
          <cell r="N661" t="str">
            <v xml:space="preserve">07-02-01B </v>
          </cell>
          <cell r="O661" t="e">
            <v>#N/A</v>
          </cell>
          <cell r="P661">
            <v>27</v>
          </cell>
          <cell r="Q661">
            <v>1</v>
          </cell>
          <cell r="U661" t="str">
            <v>07-040</v>
          </cell>
          <cell r="W661">
            <v>6</v>
          </cell>
          <cell r="X661">
            <v>0</v>
          </cell>
          <cell r="Y661">
            <v>6</v>
          </cell>
          <cell r="Z661">
            <v>67</v>
          </cell>
          <cell r="AA661">
            <v>967</v>
          </cell>
          <cell r="AH661">
            <v>0</v>
          </cell>
          <cell r="AI661">
            <v>6</v>
          </cell>
          <cell r="AJ661">
            <v>67</v>
          </cell>
          <cell r="AK661">
            <v>967</v>
          </cell>
        </row>
        <row r="662">
          <cell r="A662" t="str">
            <v>07-041</v>
          </cell>
          <cell r="B662" t="str">
            <v>07-02-92-1</v>
          </cell>
          <cell r="D662" t="str">
            <v>P. patula</v>
          </cell>
          <cell r="E662" t="e">
            <v>#N/A</v>
          </cell>
          <cell r="F662">
            <v>71</v>
          </cell>
          <cell r="G662">
            <v>7.71</v>
          </cell>
          <cell r="H662" t="e">
            <v>#N/A</v>
          </cell>
          <cell r="I662" t="e">
            <v>#N/A</v>
          </cell>
          <cell r="J662" t="str">
            <v>SKCC</v>
          </cell>
          <cell r="K662" t="str">
            <v>02</v>
          </cell>
          <cell r="L662" t="str">
            <v>Colombia</v>
          </cell>
          <cell r="M662" t="str">
            <v>Trial</v>
          </cell>
          <cell r="N662" t="str">
            <v xml:space="preserve">07-02-01B </v>
          </cell>
          <cell r="O662" t="e">
            <v>#N/A</v>
          </cell>
          <cell r="P662">
            <v>92</v>
          </cell>
          <cell r="Q662">
            <v>1</v>
          </cell>
          <cell r="U662" t="str">
            <v>07-041</v>
          </cell>
          <cell r="W662">
            <v>6</v>
          </cell>
          <cell r="X662">
            <v>0</v>
          </cell>
          <cell r="Y662">
            <v>6</v>
          </cell>
          <cell r="Z662">
            <v>109</v>
          </cell>
          <cell r="AA662">
            <v>1009</v>
          </cell>
          <cell r="AH662">
            <v>0</v>
          </cell>
          <cell r="AI662">
            <v>6</v>
          </cell>
          <cell r="AJ662">
            <v>109</v>
          </cell>
          <cell r="AK662">
            <v>1009</v>
          </cell>
        </row>
        <row r="663">
          <cell r="A663" t="str">
            <v>07-042</v>
          </cell>
          <cell r="B663" t="str">
            <v>07-02-92-2</v>
          </cell>
          <cell r="D663" t="str">
            <v>P. patula</v>
          </cell>
          <cell r="E663" t="e">
            <v>#N/A</v>
          </cell>
          <cell r="F663">
            <v>71</v>
          </cell>
          <cell r="G663">
            <v>7.71</v>
          </cell>
          <cell r="H663" t="e">
            <v>#N/A</v>
          </cell>
          <cell r="I663" t="e">
            <v>#N/A</v>
          </cell>
          <cell r="J663" t="str">
            <v>SKCC</v>
          </cell>
          <cell r="K663" t="str">
            <v>02</v>
          </cell>
          <cell r="L663" t="str">
            <v>Colombia</v>
          </cell>
          <cell r="M663" t="str">
            <v>Trial</v>
          </cell>
          <cell r="N663" t="str">
            <v xml:space="preserve">07-02-01B </v>
          </cell>
          <cell r="O663" t="e">
            <v>#N/A</v>
          </cell>
          <cell r="P663">
            <v>92</v>
          </cell>
          <cell r="Q663">
            <v>2</v>
          </cell>
          <cell r="U663" t="str">
            <v>07-042</v>
          </cell>
          <cell r="AH663">
            <v>0</v>
          </cell>
          <cell r="AI663">
            <v>0</v>
          </cell>
          <cell r="AJ663">
            <v>0</v>
          </cell>
          <cell r="AK663">
            <v>0</v>
          </cell>
        </row>
        <row r="664">
          <cell r="A664" t="str">
            <v>07-043</v>
          </cell>
          <cell r="B664" t="str">
            <v>07-02-95-1</v>
          </cell>
          <cell r="D664" t="str">
            <v>P. patula</v>
          </cell>
          <cell r="E664" t="e">
            <v>#N/A</v>
          </cell>
          <cell r="F664">
            <v>71</v>
          </cell>
          <cell r="G664">
            <v>7.71</v>
          </cell>
          <cell r="H664" t="e">
            <v>#N/A</v>
          </cell>
          <cell r="I664" t="e">
            <v>#N/A</v>
          </cell>
          <cell r="J664" t="str">
            <v>SKCC</v>
          </cell>
          <cell r="K664" t="str">
            <v>02</v>
          </cell>
          <cell r="L664" t="str">
            <v>Colombia</v>
          </cell>
          <cell r="M664" t="str">
            <v>Trial</v>
          </cell>
          <cell r="N664" t="str">
            <v xml:space="preserve">07-02-01B </v>
          </cell>
          <cell r="O664" t="e">
            <v>#N/A</v>
          </cell>
          <cell r="P664">
            <v>95</v>
          </cell>
          <cell r="Q664">
            <v>1</v>
          </cell>
          <cell r="U664" t="str">
            <v>07-043</v>
          </cell>
          <cell r="W664">
            <v>6</v>
          </cell>
          <cell r="X664">
            <v>0</v>
          </cell>
          <cell r="Y664">
            <v>6</v>
          </cell>
          <cell r="Z664">
            <v>91</v>
          </cell>
          <cell r="AA664">
            <v>991</v>
          </cell>
          <cell r="AH664">
            <v>0</v>
          </cell>
          <cell r="AI664">
            <v>6</v>
          </cell>
          <cell r="AJ664">
            <v>91</v>
          </cell>
          <cell r="AK664">
            <v>991</v>
          </cell>
        </row>
        <row r="665">
          <cell r="A665" t="str">
            <v>07-044</v>
          </cell>
          <cell r="B665" t="str">
            <v>07-02-27-2</v>
          </cell>
          <cell r="D665" t="str">
            <v>P. patula</v>
          </cell>
          <cell r="E665" t="e">
            <v>#N/A</v>
          </cell>
          <cell r="F665">
            <v>71</v>
          </cell>
          <cell r="G665">
            <v>7.71</v>
          </cell>
          <cell r="H665" t="e">
            <v>#N/A</v>
          </cell>
          <cell r="I665" t="e">
            <v>#N/A</v>
          </cell>
          <cell r="J665" t="str">
            <v>SKCC</v>
          </cell>
          <cell r="K665" t="str">
            <v>02</v>
          </cell>
          <cell r="L665" t="str">
            <v>Colombia</v>
          </cell>
          <cell r="M665" t="str">
            <v>Trial</v>
          </cell>
          <cell r="N665" t="str">
            <v xml:space="preserve">07-02-01B </v>
          </cell>
          <cell r="O665" t="e">
            <v>#N/A</v>
          </cell>
          <cell r="P665">
            <v>27</v>
          </cell>
          <cell r="Q665">
            <v>2</v>
          </cell>
          <cell r="U665" t="str">
            <v>07-044</v>
          </cell>
          <cell r="AH665">
            <v>0</v>
          </cell>
          <cell r="AI665">
            <v>0</v>
          </cell>
          <cell r="AJ665">
            <v>0</v>
          </cell>
          <cell r="AK665">
            <v>0</v>
          </cell>
        </row>
        <row r="666">
          <cell r="A666" t="str">
            <v>07-045</v>
          </cell>
          <cell r="B666" t="str">
            <v>07-02-32-1</v>
          </cell>
          <cell r="D666" t="str">
            <v>P. patula</v>
          </cell>
          <cell r="E666" t="e">
            <v>#N/A</v>
          </cell>
          <cell r="F666">
            <v>71</v>
          </cell>
          <cell r="G666">
            <v>7.71</v>
          </cell>
          <cell r="H666" t="e">
            <v>#N/A</v>
          </cell>
          <cell r="I666" t="e">
            <v>#N/A</v>
          </cell>
          <cell r="J666" t="str">
            <v>SKCC</v>
          </cell>
          <cell r="K666" t="str">
            <v>02</v>
          </cell>
          <cell r="L666" t="str">
            <v>Colombia</v>
          </cell>
          <cell r="M666" t="str">
            <v>Trial</v>
          </cell>
          <cell r="N666" t="str">
            <v xml:space="preserve">07-02-01B </v>
          </cell>
          <cell r="O666" t="e">
            <v>#N/A</v>
          </cell>
          <cell r="P666">
            <v>32</v>
          </cell>
          <cell r="Q666">
            <v>1</v>
          </cell>
          <cell r="U666" t="str">
            <v>07-045</v>
          </cell>
          <cell r="W666">
            <v>6</v>
          </cell>
          <cell r="X666">
            <v>0</v>
          </cell>
          <cell r="Y666">
            <v>6</v>
          </cell>
          <cell r="Z666">
            <v>105</v>
          </cell>
          <cell r="AA666">
            <v>1005</v>
          </cell>
          <cell r="AH666">
            <v>0</v>
          </cell>
          <cell r="AI666">
            <v>6</v>
          </cell>
          <cell r="AJ666">
            <v>105</v>
          </cell>
          <cell r="AK666">
            <v>1005</v>
          </cell>
        </row>
        <row r="667">
          <cell r="A667" t="str">
            <v>07-046</v>
          </cell>
          <cell r="B667" t="str">
            <v>07-02-96-1</v>
          </cell>
          <cell r="D667" t="str">
            <v>P. patula</v>
          </cell>
          <cell r="E667" t="e">
            <v>#N/A</v>
          </cell>
          <cell r="F667">
            <v>71</v>
          </cell>
          <cell r="G667">
            <v>7.71</v>
          </cell>
          <cell r="H667" t="e">
            <v>#N/A</v>
          </cell>
          <cell r="I667" t="e">
            <v>#N/A</v>
          </cell>
          <cell r="J667" t="str">
            <v>SKCC</v>
          </cell>
          <cell r="K667" t="str">
            <v>02</v>
          </cell>
          <cell r="L667" t="str">
            <v>Colombia</v>
          </cell>
          <cell r="M667" t="str">
            <v>Trial</v>
          </cell>
          <cell r="N667" t="str">
            <v xml:space="preserve">07-02-01B </v>
          </cell>
          <cell r="O667" t="e">
            <v>#N/A</v>
          </cell>
          <cell r="P667">
            <v>96</v>
          </cell>
          <cell r="Q667">
            <v>1</v>
          </cell>
          <cell r="U667" t="str">
            <v>07-046</v>
          </cell>
          <cell r="W667">
            <v>6</v>
          </cell>
          <cell r="X667">
            <v>0</v>
          </cell>
          <cell r="Y667">
            <v>6</v>
          </cell>
          <cell r="Z667">
            <v>85</v>
          </cell>
          <cell r="AA667">
            <v>985</v>
          </cell>
          <cell r="AH667">
            <v>0</v>
          </cell>
          <cell r="AI667">
            <v>6</v>
          </cell>
          <cell r="AJ667">
            <v>85</v>
          </cell>
          <cell r="AK667">
            <v>985</v>
          </cell>
        </row>
        <row r="668">
          <cell r="A668" t="str">
            <v>07-047</v>
          </cell>
          <cell r="B668" t="str">
            <v>07-02-35-1</v>
          </cell>
          <cell r="D668" t="str">
            <v>P. patula</v>
          </cell>
          <cell r="E668" t="e">
            <v>#N/A</v>
          </cell>
          <cell r="F668">
            <v>71</v>
          </cell>
          <cell r="G668">
            <v>7.71</v>
          </cell>
          <cell r="H668" t="e">
            <v>#N/A</v>
          </cell>
          <cell r="I668" t="e">
            <v>#N/A</v>
          </cell>
          <cell r="J668" t="str">
            <v>SKCC</v>
          </cell>
          <cell r="K668" t="str">
            <v>02</v>
          </cell>
          <cell r="L668" t="str">
            <v>Colombia</v>
          </cell>
          <cell r="M668" t="str">
            <v>Trial</v>
          </cell>
          <cell r="N668" t="str">
            <v xml:space="preserve">07-02-01B </v>
          </cell>
          <cell r="O668" t="e">
            <v>#N/A</v>
          </cell>
          <cell r="P668">
            <v>35</v>
          </cell>
          <cell r="Q668">
            <v>1</v>
          </cell>
          <cell r="U668" t="str">
            <v>07-047</v>
          </cell>
          <cell r="AH668">
            <v>0</v>
          </cell>
          <cell r="AI668">
            <v>0</v>
          </cell>
          <cell r="AJ668">
            <v>0</v>
          </cell>
          <cell r="AK668">
            <v>0</v>
          </cell>
        </row>
        <row r="669">
          <cell r="A669" t="str">
            <v>07-048</v>
          </cell>
          <cell r="B669" t="str">
            <v>07-02-41-1</v>
          </cell>
          <cell r="D669" t="str">
            <v>P. patula</v>
          </cell>
          <cell r="E669" t="e">
            <v>#N/A</v>
          </cell>
          <cell r="F669">
            <v>71</v>
          </cell>
          <cell r="G669">
            <v>7.71</v>
          </cell>
          <cell r="H669" t="e">
            <v>#N/A</v>
          </cell>
          <cell r="I669" t="e">
            <v>#N/A</v>
          </cell>
          <cell r="J669" t="str">
            <v>SKCC</v>
          </cell>
          <cell r="K669" t="str">
            <v>02</v>
          </cell>
          <cell r="L669" t="str">
            <v>Colombia</v>
          </cell>
          <cell r="M669" t="str">
            <v>Trial</v>
          </cell>
          <cell r="N669" t="str">
            <v xml:space="preserve">07-02-01B </v>
          </cell>
          <cell r="O669" t="e">
            <v>#N/A</v>
          </cell>
          <cell r="P669">
            <v>41</v>
          </cell>
          <cell r="Q669">
            <v>1</v>
          </cell>
          <cell r="U669" t="str">
            <v>07-048</v>
          </cell>
          <cell r="W669">
            <v>6</v>
          </cell>
          <cell r="X669">
            <v>0</v>
          </cell>
          <cell r="Y669">
            <v>6</v>
          </cell>
          <cell r="Z669">
            <v>113</v>
          </cell>
          <cell r="AA669">
            <v>1013</v>
          </cell>
          <cell r="AH669">
            <v>0</v>
          </cell>
          <cell r="AI669">
            <v>6</v>
          </cell>
          <cell r="AJ669">
            <v>113</v>
          </cell>
          <cell r="AK669">
            <v>1013</v>
          </cell>
        </row>
        <row r="670">
          <cell r="A670" t="str">
            <v>07-049</v>
          </cell>
          <cell r="B670" t="str">
            <v>07-02-91-2</v>
          </cell>
          <cell r="D670" t="str">
            <v>P. patula</v>
          </cell>
          <cell r="E670" t="e">
            <v>#N/A</v>
          </cell>
          <cell r="F670">
            <v>71</v>
          </cell>
          <cell r="G670">
            <v>7.71</v>
          </cell>
          <cell r="H670" t="e">
            <v>#N/A</v>
          </cell>
          <cell r="I670" t="e">
            <v>#N/A</v>
          </cell>
          <cell r="J670" t="str">
            <v>SKCC</v>
          </cell>
          <cell r="K670" t="str">
            <v>02</v>
          </cell>
          <cell r="L670" t="str">
            <v>Colombia</v>
          </cell>
          <cell r="M670" t="str">
            <v>Trial</v>
          </cell>
          <cell r="N670" t="str">
            <v xml:space="preserve">07-02-01B </v>
          </cell>
          <cell r="O670" t="e">
            <v>#N/A</v>
          </cell>
          <cell r="P670">
            <v>91</v>
          </cell>
          <cell r="Q670">
            <v>2</v>
          </cell>
          <cell r="U670" t="str">
            <v>07-049</v>
          </cell>
          <cell r="AH670">
            <v>0</v>
          </cell>
          <cell r="AI670">
            <v>0</v>
          </cell>
          <cell r="AJ670">
            <v>0</v>
          </cell>
          <cell r="AK670">
            <v>0</v>
          </cell>
        </row>
        <row r="671">
          <cell r="A671" t="str">
            <v>07-050</v>
          </cell>
          <cell r="B671" t="str">
            <v>07-02-30-2</v>
          </cell>
          <cell r="D671" t="str">
            <v>P. patula</v>
          </cell>
          <cell r="E671" t="e">
            <v>#N/A</v>
          </cell>
          <cell r="F671">
            <v>71</v>
          </cell>
          <cell r="G671">
            <v>7.71</v>
          </cell>
          <cell r="H671" t="e">
            <v>#N/A</v>
          </cell>
          <cell r="I671" t="e">
            <v>#N/A</v>
          </cell>
          <cell r="J671" t="str">
            <v>SKCC</v>
          </cell>
          <cell r="K671" t="str">
            <v>02</v>
          </cell>
          <cell r="L671" t="str">
            <v>Colombia</v>
          </cell>
          <cell r="M671" t="str">
            <v>Trial</v>
          </cell>
          <cell r="N671" t="str">
            <v xml:space="preserve">07-02-01B </v>
          </cell>
          <cell r="O671" t="e">
            <v>#N/A</v>
          </cell>
          <cell r="P671">
            <v>30</v>
          </cell>
          <cell r="Q671">
            <v>2</v>
          </cell>
          <cell r="U671" t="str">
            <v>07-050</v>
          </cell>
          <cell r="AH671">
            <v>0</v>
          </cell>
          <cell r="AI671">
            <v>0</v>
          </cell>
          <cell r="AJ671">
            <v>0</v>
          </cell>
          <cell r="AK671">
            <v>0</v>
          </cell>
        </row>
        <row r="672">
          <cell r="A672" t="str">
            <v>20-007</v>
          </cell>
          <cell r="B672" t="str">
            <v>Se-07-21-1</v>
          </cell>
          <cell r="D672" t="str">
            <v>P. patula</v>
          </cell>
          <cell r="E672" t="str">
            <v>Potrero de Monroy</v>
          </cell>
          <cell r="F672">
            <v>1</v>
          </cell>
          <cell r="G672">
            <v>20.010000000000002</v>
          </cell>
          <cell r="H672" t="str">
            <v>Veracruz</v>
          </cell>
          <cell r="I672" t="str">
            <v>Mexico</v>
          </cell>
          <cell r="J672" t="str">
            <v>SAPPI</v>
          </cell>
          <cell r="K672" t="str">
            <v>07</v>
          </cell>
          <cell r="L672" t="str">
            <v>South Africa</v>
          </cell>
          <cell r="M672" t="str">
            <v>Orchard</v>
          </cell>
          <cell r="N672" t="str">
            <v>Seed Orchard</v>
          </cell>
          <cell r="O672" t="str">
            <v>Lion's River</v>
          </cell>
          <cell r="P672">
            <v>21</v>
          </cell>
          <cell r="Q672">
            <v>1</v>
          </cell>
          <cell r="R672">
            <v>1</v>
          </cell>
          <cell r="S672" t="str">
            <v>R8 T3</v>
          </cell>
          <cell r="T672" t="str">
            <v>R8 T3</v>
          </cell>
          <cell r="U672" t="str">
            <v>20-007</v>
          </cell>
          <cell r="AH672">
            <v>0</v>
          </cell>
          <cell r="AI672">
            <v>0</v>
          </cell>
          <cell r="AJ672">
            <v>0</v>
          </cell>
          <cell r="AK672">
            <v>0</v>
          </cell>
        </row>
        <row r="673">
          <cell r="A673" t="str">
            <v>20-008</v>
          </cell>
          <cell r="B673" t="str">
            <v>Se-07-21-2</v>
          </cell>
          <cell r="D673" t="str">
            <v>P. patula</v>
          </cell>
          <cell r="E673" t="str">
            <v>Potrero de Monroy</v>
          </cell>
          <cell r="F673">
            <v>1</v>
          </cell>
          <cell r="G673">
            <v>20.010000000000002</v>
          </cell>
          <cell r="H673" t="str">
            <v>Veracruz</v>
          </cell>
          <cell r="I673" t="str">
            <v>Mexico</v>
          </cell>
          <cell r="J673" t="str">
            <v>SAPPI</v>
          </cell>
          <cell r="K673" t="str">
            <v>07</v>
          </cell>
          <cell r="L673" t="str">
            <v>South Africa</v>
          </cell>
          <cell r="M673" t="str">
            <v>Orchard</v>
          </cell>
          <cell r="N673" t="str">
            <v>Seed Orchard</v>
          </cell>
          <cell r="O673" t="str">
            <v>Lion's River</v>
          </cell>
          <cell r="P673">
            <v>21</v>
          </cell>
          <cell r="Q673">
            <v>2</v>
          </cell>
          <cell r="R673">
            <v>1</v>
          </cell>
          <cell r="S673" t="str">
            <v>R1 T2</v>
          </cell>
          <cell r="T673" t="str">
            <v>R1 T2</v>
          </cell>
          <cell r="U673" t="str">
            <v>20-008</v>
          </cell>
          <cell r="AH673">
            <v>0</v>
          </cell>
          <cell r="AI673">
            <v>0</v>
          </cell>
          <cell r="AJ673">
            <v>0</v>
          </cell>
          <cell r="AK673">
            <v>0</v>
          </cell>
        </row>
        <row r="674">
          <cell r="A674" t="str">
            <v>20-014</v>
          </cell>
          <cell r="B674" t="str">
            <v>Se-07-2-2</v>
          </cell>
          <cell r="D674" t="str">
            <v>P. patula</v>
          </cell>
          <cell r="E674" t="str">
            <v>Potrero de Monroy</v>
          </cell>
          <cell r="F674">
            <v>1</v>
          </cell>
          <cell r="G674">
            <v>20.010000000000002</v>
          </cell>
          <cell r="H674" t="str">
            <v>Veracruz</v>
          </cell>
          <cell r="I674" t="str">
            <v>Mexico</v>
          </cell>
          <cell r="J674" t="str">
            <v>SAPPI</v>
          </cell>
          <cell r="K674" t="str">
            <v>07</v>
          </cell>
          <cell r="L674" t="str">
            <v>South Africa</v>
          </cell>
          <cell r="M674" t="str">
            <v>Orchard</v>
          </cell>
          <cell r="N674" t="str">
            <v>Seed Orchard</v>
          </cell>
          <cell r="O674" t="str">
            <v>Lion's River</v>
          </cell>
          <cell r="P674">
            <v>2</v>
          </cell>
          <cell r="Q674">
            <v>2</v>
          </cell>
          <cell r="R674">
            <v>1</v>
          </cell>
          <cell r="S674" t="str">
            <v>R1 T2</v>
          </cell>
          <cell r="T674" t="str">
            <v>R1 T2</v>
          </cell>
          <cell r="U674" t="str">
            <v>20-014</v>
          </cell>
          <cell r="AH674">
            <v>0</v>
          </cell>
          <cell r="AI674">
            <v>0</v>
          </cell>
          <cell r="AJ674">
            <v>0</v>
          </cell>
          <cell r="AK674">
            <v>0</v>
          </cell>
        </row>
        <row r="675">
          <cell r="A675" t="str">
            <v>20-016</v>
          </cell>
          <cell r="B675" t="str">
            <v>Se-07-2-3</v>
          </cell>
          <cell r="D675" t="str">
            <v>P. patula</v>
          </cell>
          <cell r="E675" t="str">
            <v>Potrero de Monroy</v>
          </cell>
          <cell r="F675">
            <v>1</v>
          </cell>
          <cell r="G675">
            <v>20.010000000000002</v>
          </cell>
          <cell r="H675" t="str">
            <v>Veracruz</v>
          </cell>
          <cell r="I675" t="str">
            <v>Mexico</v>
          </cell>
          <cell r="J675" t="str">
            <v>SAPPI</v>
          </cell>
          <cell r="K675" t="str">
            <v>07</v>
          </cell>
          <cell r="L675" t="str">
            <v>South Africa</v>
          </cell>
          <cell r="M675" t="str">
            <v>Orchard</v>
          </cell>
          <cell r="N675" t="str">
            <v>Seed Orchard</v>
          </cell>
          <cell r="O675" t="str">
            <v>Lion's River</v>
          </cell>
          <cell r="P675">
            <v>2</v>
          </cell>
          <cell r="Q675">
            <v>3</v>
          </cell>
          <cell r="R675">
            <v>1</v>
          </cell>
          <cell r="S675" t="str">
            <v>R8 T1</v>
          </cell>
          <cell r="T675" t="str">
            <v>R8 T1</v>
          </cell>
          <cell r="U675" t="str">
            <v>20-016</v>
          </cell>
          <cell r="AH675">
            <v>0</v>
          </cell>
          <cell r="AI675">
            <v>0</v>
          </cell>
          <cell r="AJ675">
            <v>0</v>
          </cell>
          <cell r="AK675">
            <v>0</v>
          </cell>
        </row>
        <row r="676">
          <cell r="A676" t="str">
            <v>20-022</v>
          </cell>
          <cell r="B676" t="str">
            <v>Se-07-256-1</v>
          </cell>
          <cell r="D676" t="str">
            <v>P. patula</v>
          </cell>
          <cell r="E676" t="str">
            <v>Zacualtipán</v>
          </cell>
          <cell r="F676">
            <v>12</v>
          </cell>
          <cell r="G676">
            <v>20.12</v>
          </cell>
          <cell r="H676" t="str">
            <v>Hidalgo</v>
          </cell>
          <cell r="I676" t="str">
            <v>Mexico</v>
          </cell>
          <cell r="J676" t="str">
            <v>SAPPI</v>
          </cell>
          <cell r="K676" t="str">
            <v>07</v>
          </cell>
          <cell r="L676" t="str">
            <v>South Africa</v>
          </cell>
          <cell r="M676" t="str">
            <v>Orchard</v>
          </cell>
          <cell r="N676" t="str">
            <v>Seed Orchard</v>
          </cell>
          <cell r="O676" t="str">
            <v>Lion's River</v>
          </cell>
          <cell r="P676">
            <v>256</v>
          </cell>
          <cell r="Q676">
            <v>1</v>
          </cell>
          <cell r="R676">
            <v>1</v>
          </cell>
          <cell r="S676" t="str">
            <v>R6 T4</v>
          </cell>
          <cell r="T676" t="str">
            <v>R6 T4</v>
          </cell>
          <cell r="U676" t="str">
            <v>20-022</v>
          </cell>
          <cell r="AH676">
            <v>0</v>
          </cell>
          <cell r="AI676">
            <v>0</v>
          </cell>
          <cell r="AJ676">
            <v>0</v>
          </cell>
          <cell r="AK676">
            <v>0</v>
          </cell>
        </row>
        <row r="677">
          <cell r="A677" t="str">
            <v>20-029</v>
          </cell>
          <cell r="B677" t="str">
            <v>Se-07-5-1</v>
          </cell>
          <cell r="D677" t="str">
            <v>P. patula</v>
          </cell>
          <cell r="E677" t="str">
            <v>Potrero de Monroy</v>
          </cell>
          <cell r="F677">
            <v>1</v>
          </cell>
          <cell r="G677">
            <v>20.010000000000002</v>
          </cell>
          <cell r="H677" t="str">
            <v>Veracruz</v>
          </cell>
          <cell r="I677" t="str">
            <v>Mexico</v>
          </cell>
          <cell r="J677" t="str">
            <v>SAPPI</v>
          </cell>
          <cell r="K677" t="str">
            <v>07</v>
          </cell>
          <cell r="L677" t="str">
            <v>South Africa</v>
          </cell>
          <cell r="M677" t="str">
            <v>Orchard</v>
          </cell>
          <cell r="N677" t="str">
            <v>Seed Orchard</v>
          </cell>
          <cell r="O677" t="str">
            <v>Lion's River</v>
          </cell>
          <cell r="P677">
            <v>5</v>
          </cell>
          <cell r="Q677">
            <v>1</v>
          </cell>
          <cell r="R677">
            <v>1</v>
          </cell>
          <cell r="S677" t="str">
            <v>R1 T1</v>
          </cell>
          <cell r="T677" t="str">
            <v>R1 T1</v>
          </cell>
          <cell r="U677" t="str">
            <v>20-029</v>
          </cell>
          <cell r="AH677">
            <v>0</v>
          </cell>
          <cell r="AI677">
            <v>0</v>
          </cell>
          <cell r="AJ677">
            <v>0</v>
          </cell>
          <cell r="AK677">
            <v>0</v>
          </cell>
        </row>
        <row r="678">
          <cell r="A678" t="str">
            <v>20-036</v>
          </cell>
          <cell r="B678" t="str">
            <v>Se-07-251-2</v>
          </cell>
          <cell r="D678" t="str">
            <v>P. patula</v>
          </cell>
          <cell r="E678" t="str">
            <v>Zacualtipán</v>
          </cell>
          <cell r="F678">
            <v>12</v>
          </cell>
          <cell r="G678">
            <v>20.12</v>
          </cell>
          <cell r="H678" t="str">
            <v>Hidalgo</v>
          </cell>
          <cell r="I678" t="str">
            <v>Mexico</v>
          </cell>
          <cell r="J678" t="str">
            <v>SAPPI</v>
          </cell>
          <cell r="K678" t="str">
            <v>07</v>
          </cell>
          <cell r="L678" t="str">
            <v>South Africa</v>
          </cell>
          <cell r="M678" t="str">
            <v>Orchard</v>
          </cell>
          <cell r="N678" t="str">
            <v>Seed Orchard</v>
          </cell>
          <cell r="O678" t="str">
            <v>Lion's River</v>
          </cell>
          <cell r="P678">
            <v>251</v>
          </cell>
          <cell r="Q678">
            <v>2</v>
          </cell>
          <cell r="R678">
            <v>1</v>
          </cell>
          <cell r="S678" t="str">
            <v>R5 T3</v>
          </cell>
          <cell r="T678" t="str">
            <v>R5 T3</v>
          </cell>
          <cell r="U678" t="str">
            <v>20-036</v>
          </cell>
          <cell r="AH678">
            <v>0</v>
          </cell>
          <cell r="AI678">
            <v>0</v>
          </cell>
          <cell r="AJ678">
            <v>0</v>
          </cell>
          <cell r="AK678">
            <v>0</v>
          </cell>
        </row>
        <row r="679">
          <cell r="A679" t="str">
            <v>20-037</v>
          </cell>
          <cell r="B679" t="str">
            <v>Se-07-21-2</v>
          </cell>
          <cell r="D679" t="str">
            <v>P. patula</v>
          </cell>
          <cell r="E679" t="str">
            <v>Zacualtipán</v>
          </cell>
          <cell r="F679">
            <v>12</v>
          </cell>
          <cell r="G679">
            <v>20.12</v>
          </cell>
          <cell r="H679" t="str">
            <v>Hidalgo</v>
          </cell>
          <cell r="I679" t="str">
            <v>Mexico</v>
          </cell>
          <cell r="J679" t="str">
            <v>SAPPI</v>
          </cell>
          <cell r="K679" t="str">
            <v>07</v>
          </cell>
          <cell r="L679" t="str">
            <v>South Africa</v>
          </cell>
          <cell r="M679" t="str">
            <v>Orchard</v>
          </cell>
          <cell r="N679" t="str">
            <v>Seed Orchard</v>
          </cell>
          <cell r="O679" t="str">
            <v>Lion's River</v>
          </cell>
          <cell r="P679">
            <v>251</v>
          </cell>
          <cell r="Q679">
            <v>3</v>
          </cell>
          <cell r="R679">
            <v>1</v>
          </cell>
          <cell r="S679" t="str">
            <v>R1 T6</v>
          </cell>
          <cell r="T679" t="str">
            <v>R1 T6</v>
          </cell>
          <cell r="U679" t="str">
            <v>20-037</v>
          </cell>
          <cell r="AH679">
            <v>0</v>
          </cell>
          <cell r="AI679">
            <v>0</v>
          </cell>
          <cell r="AJ679">
            <v>0</v>
          </cell>
          <cell r="AK679">
            <v>0</v>
          </cell>
        </row>
        <row r="680">
          <cell r="A680" t="str">
            <v>20-048</v>
          </cell>
          <cell r="B680" t="str">
            <v>Se-07-27-1</v>
          </cell>
          <cell r="D680" t="str">
            <v>P. patula</v>
          </cell>
          <cell r="E680" t="str">
            <v>Potrero de Monroy</v>
          </cell>
          <cell r="F680">
            <v>1</v>
          </cell>
          <cell r="G680">
            <v>20.010000000000002</v>
          </cell>
          <cell r="H680" t="str">
            <v>Veracruz</v>
          </cell>
          <cell r="I680" t="str">
            <v>Mexico</v>
          </cell>
          <cell r="J680" t="str">
            <v>SAPPI</v>
          </cell>
          <cell r="K680" t="str">
            <v>07</v>
          </cell>
          <cell r="L680" t="str">
            <v>South Africa</v>
          </cell>
          <cell r="M680" t="str">
            <v>Orchard</v>
          </cell>
          <cell r="N680" t="str">
            <v>Seed Orchard</v>
          </cell>
          <cell r="O680" t="str">
            <v>Lion's River</v>
          </cell>
          <cell r="P680">
            <v>27</v>
          </cell>
          <cell r="Q680">
            <v>1</v>
          </cell>
          <cell r="R680">
            <v>1</v>
          </cell>
          <cell r="S680" t="str">
            <v>R8 T6</v>
          </cell>
          <cell r="T680" t="str">
            <v>R8 T6</v>
          </cell>
          <cell r="U680" t="str">
            <v>20-048</v>
          </cell>
          <cell r="AH680">
            <v>0</v>
          </cell>
          <cell r="AI680">
            <v>0</v>
          </cell>
          <cell r="AJ680">
            <v>0</v>
          </cell>
          <cell r="AK680">
            <v>0</v>
          </cell>
        </row>
        <row r="681">
          <cell r="A681" t="str">
            <v>20-056</v>
          </cell>
          <cell r="B681" t="str">
            <v>Se-07-258-2</v>
          </cell>
          <cell r="D681" t="str">
            <v>P. patula</v>
          </cell>
          <cell r="E681" t="str">
            <v>Zacualtipán</v>
          </cell>
          <cell r="F681">
            <v>12</v>
          </cell>
          <cell r="G681">
            <v>20.12</v>
          </cell>
          <cell r="H681" t="str">
            <v>Hidalgo</v>
          </cell>
          <cell r="I681" t="str">
            <v>Mexico</v>
          </cell>
          <cell r="J681" t="str">
            <v>SAPPI</v>
          </cell>
          <cell r="K681" t="str">
            <v>07</v>
          </cell>
          <cell r="L681" t="str">
            <v>South Africa</v>
          </cell>
          <cell r="M681" t="str">
            <v>Orchard</v>
          </cell>
          <cell r="N681" t="str">
            <v>Seed Orchard</v>
          </cell>
          <cell r="O681" t="str">
            <v>Lion's River</v>
          </cell>
          <cell r="P681">
            <v>258</v>
          </cell>
          <cell r="Q681">
            <v>2</v>
          </cell>
          <cell r="R681">
            <v>1</v>
          </cell>
          <cell r="S681" t="str">
            <v>R1 T1</v>
          </cell>
          <cell r="T681" t="str">
            <v>R1 T1</v>
          </cell>
          <cell r="U681" t="str">
            <v>20-056</v>
          </cell>
          <cell r="AH681">
            <v>0</v>
          </cell>
          <cell r="AI681">
            <v>0</v>
          </cell>
          <cell r="AJ681">
            <v>0</v>
          </cell>
          <cell r="AK681">
            <v>0</v>
          </cell>
        </row>
        <row r="682">
          <cell r="A682" t="str">
            <v>20-059</v>
          </cell>
          <cell r="B682" t="str">
            <v>Se-07-159-1</v>
          </cell>
          <cell r="D682" t="str">
            <v>P. patula</v>
          </cell>
          <cell r="E682" t="str">
            <v>Santa María Papalo</v>
          </cell>
          <cell r="F682">
            <v>7</v>
          </cell>
          <cell r="G682">
            <v>20.07</v>
          </cell>
          <cell r="H682" t="str">
            <v>Oaxaca</v>
          </cell>
          <cell r="I682" t="str">
            <v>Mexico</v>
          </cell>
          <cell r="J682" t="str">
            <v>SAPPI</v>
          </cell>
          <cell r="K682" t="str">
            <v>07</v>
          </cell>
          <cell r="L682" t="str">
            <v>South Africa</v>
          </cell>
          <cell r="M682" t="str">
            <v>Orchard</v>
          </cell>
          <cell r="N682" t="str">
            <v>Seed Orchard</v>
          </cell>
          <cell r="O682" t="str">
            <v>Lion's River</v>
          </cell>
          <cell r="P682">
            <v>159</v>
          </cell>
          <cell r="Q682">
            <v>1</v>
          </cell>
          <cell r="R682">
            <v>1</v>
          </cell>
          <cell r="S682" t="str">
            <v>R3 T2</v>
          </cell>
          <cell r="T682" t="str">
            <v>R3 T2</v>
          </cell>
          <cell r="U682" t="str">
            <v>20-059</v>
          </cell>
          <cell r="AH682">
            <v>0</v>
          </cell>
          <cell r="AI682">
            <v>0</v>
          </cell>
          <cell r="AJ682">
            <v>0</v>
          </cell>
          <cell r="AK682">
            <v>0</v>
          </cell>
        </row>
        <row r="683">
          <cell r="A683" t="str">
            <v>20-063</v>
          </cell>
          <cell r="B683" t="str">
            <v>Se-07-227-2</v>
          </cell>
          <cell r="D683" t="str">
            <v>P. patula</v>
          </cell>
          <cell r="E683" t="str">
            <v>Conrado Castillo</v>
          </cell>
          <cell r="F683">
            <v>8</v>
          </cell>
          <cell r="G683">
            <v>20.079999999999998</v>
          </cell>
          <cell r="H683" t="str">
            <v>Tamaulipas</v>
          </cell>
          <cell r="I683" t="str">
            <v>Mexico</v>
          </cell>
          <cell r="J683" t="str">
            <v>SAPPI</v>
          </cell>
          <cell r="K683" t="str">
            <v>07</v>
          </cell>
          <cell r="L683" t="str">
            <v>South Africa</v>
          </cell>
          <cell r="M683" t="str">
            <v>Orchard</v>
          </cell>
          <cell r="N683" t="str">
            <v>Seed Orchard</v>
          </cell>
          <cell r="O683" t="str">
            <v>Lion's River</v>
          </cell>
          <cell r="P683">
            <v>227</v>
          </cell>
          <cell r="Q683">
            <v>2</v>
          </cell>
          <cell r="R683">
            <v>1</v>
          </cell>
          <cell r="S683" t="str">
            <v>R4 T4</v>
          </cell>
          <cell r="T683" t="str">
            <v>R4 T4</v>
          </cell>
          <cell r="U683" t="str">
            <v>20-063</v>
          </cell>
          <cell r="AH683">
            <v>0</v>
          </cell>
          <cell r="AI683">
            <v>0</v>
          </cell>
          <cell r="AJ683">
            <v>0</v>
          </cell>
          <cell r="AK683">
            <v>0</v>
          </cell>
        </row>
        <row r="684">
          <cell r="A684" t="str">
            <v>20-066</v>
          </cell>
          <cell r="B684" t="str">
            <v>Se-07-26-1</v>
          </cell>
          <cell r="D684" t="str">
            <v>P. patula</v>
          </cell>
          <cell r="E684" t="str">
            <v>Potrero de Monroy</v>
          </cell>
          <cell r="F684">
            <v>1</v>
          </cell>
          <cell r="G684">
            <v>20.010000000000002</v>
          </cell>
          <cell r="H684" t="str">
            <v>Veracruz</v>
          </cell>
          <cell r="I684" t="str">
            <v>Mexico</v>
          </cell>
          <cell r="J684" t="str">
            <v>SAPPI</v>
          </cell>
          <cell r="K684" t="str">
            <v>07</v>
          </cell>
          <cell r="L684" t="str">
            <v>South Africa</v>
          </cell>
          <cell r="M684" t="str">
            <v>Orchard</v>
          </cell>
          <cell r="N684" t="str">
            <v>Seed Orchard</v>
          </cell>
          <cell r="O684" t="str">
            <v>Lion's River</v>
          </cell>
          <cell r="P684">
            <v>26</v>
          </cell>
          <cell r="Q684">
            <v>1</v>
          </cell>
          <cell r="R684">
            <v>1</v>
          </cell>
          <cell r="S684" t="str">
            <v>R5 T1</v>
          </cell>
          <cell r="T684" t="str">
            <v>R5 T1</v>
          </cell>
          <cell r="U684" t="str">
            <v>20-066</v>
          </cell>
          <cell r="AH684">
            <v>0</v>
          </cell>
          <cell r="AI684">
            <v>0</v>
          </cell>
          <cell r="AJ684">
            <v>0</v>
          </cell>
          <cell r="AK684">
            <v>0</v>
          </cell>
        </row>
        <row r="685">
          <cell r="A685" t="str">
            <v>20-068</v>
          </cell>
          <cell r="B685" t="str">
            <v>Se-07-254-1</v>
          </cell>
          <cell r="D685" t="str">
            <v>P. patula</v>
          </cell>
          <cell r="E685" t="str">
            <v>Zacualtipán</v>
          </cell>
          <cell r="F685">
            <v>12</v>
          </cell>
          <cell r="G685">
            <v>20.12</v>
          </cell>
          <cell r="H685" t="str">
            <v>Hidalgo</v>
          </cell>
          <cell r="I685" t="str">
            <v>Mexico</v>
          </cell>
          <cell r="J685" t="str">
            <v>SAPPI</v>
          </cell>
          <cell r="K685" t="str">
            <v>07</v>
          </cell>
          <cell r="L685" t="str">
            <v>South Africa</v>
          </cell>
          <cell r="M685" t="str">
            <v>Orchard</v>
          </cell>
          <cell r="N685" t="str">
            <v>Seed Orchard</v>
          </cell>
          <cell r="O685" t="str">
            <v>Lion's River</v>
          </cell>
          <cell r="P685">
            <v>254</v>
          </cell>
          <cell r="Q685">
            <v>1</v>
          </cell>
          <cell r="R685">
            <v>1</v>
          </cell>
          <cell r="S685" t="str">
            <v>R5 T2</v>
          </cell>
          <cell r="T685" t="str">
            <v>R5 T2</v>
          </cell>
          <cell r="U685" t="str">
            <v>20-068</v>
          </cell>
          <cell r="AH685">
            <v>0</v>
          </cell>
          <cell r="AI685">
            <v>0</v>
          </cell>
          <cell r="AJ685">
            <v>0</v>
          </cell>
          <cell r="AK685">
            <v>0</v>
          </cell>
        </row>
        <row r="686">
          <cell r="A686" t="str">
            <v>20-070</v>
          </cell>
          <cell r="B686" t="str">
            <v>Se-07-69-1</v>
          </cell>
          <cell r="D686" t="str">
            <v>P. patula</v>
          </cell>
          <cell r="E686" t="str">
            <v>Corralitla</v>
          </cell>
          <cell r="F686">
            <v>3</v>
          </cell>
          <cell r="G686">
            <v>20.03</v>
          </cell>
          <cell r="H686" t="str">
            <v>Veracruz</v>
          </cell>
          <cell r="I686" t="str">
            <v>Mexico</v>
          </cell>
          <cell r="J686" t="str">
            <v>SAPPI</v>
          </cell>
          <cell r="K686" t="str">
            <v>07</v>
          </cell>
          <cell r="L686" t="str">
            <v>South Africa</v>
          </cell>
          <cell r="M686" t="str">
            <v>Orchard</v>
          </cell>
          <cell r="N686" t="str">
            <v>Seed Orchard</v>
          </cell>
          <cell r="O686" t="str">
            <v>Lion's River</v>
          </cell>
          <cell r="P686">
            <v>69</v>
          </cell>
          <cell r="Q686">
            <v>1</v>
          </cell>
          <cell r="R686">
            <v>1</v>
          </cell>
          <cell r="S686" t="str">
            <v>R3 T1</v>
          </cell>
          <cell r="T686" t="str">
            <v>R3 T1</v>
          </cell>
          <cell r="U686" t="str">
            <v>20-070</v>
          </cell>
          <cell r="AH686">
            <v>0</v>
          </cell>
          <cell r="AI686">
            <v>0</v>
          </cell>
          <cell r="AJ686">
            <v>0</v>
          </cell>
          <cell r="AK686">
            <v>0</v>
          </cell>
        </row>
        <row r="687">
          <cell r="A687" t="str">
            <v>20-074</v>
          </cell>
          <cell r="B687" t="str">
            <v>Se-07-262-2</v>
          </cell>
          <cell r="D687" t="str">
            <v>P. patula</v>
          </cell>
          <cell r="E687" t="str">
            <v>Zacualtipán</v>
          </cell>
          <cell r="F687">
            <v>12</v>
          </cell>
          <cell r="G687">
            <v>20.12</v>
          </cell>
          <cell r="H687" t="str">
            <v>Hidalgo</v>
          </cell>
          <cell r="I687" t="str">
            <v>Mexico</v>
          </cell>
          <cell r="J687" t="str">
            <v>SAPPI</v>
          </cell>
          <cell r="K687" t="str">
            <v>07</v>
          </cell>
          <cell r="L687" t="str">
            <v>South Africa</v>
          </cell>
          <cell r="M687" t="str">
            <v>Orchard</v>
          </cell>
          <cell r="N687" t="str">
            <v>Seed Orchard</v>
          </cell>
          <cell r="O687" t="str">
            <v>Lion's River</v>
          </cell>
          <cell r="P687">
            <v>262</v>
          </cell>
          <cell r="Q687">
            <v>2</v>
          </cell>
          <cell r="R687">
            <v>1</v>
          </cell>
          <cell r="S687" t="str">
            <v>R2 T2</v>
          </cell>
          <cell r="T687" t="str">
            <v>R2 T2</v>
          </cell>
          <cell r="U687" t="str">
            <v>20-074</v>
          </cell>
          <cell r="AH687">
            <v>0</v>
          </cell>
          <cell r="AI687">
            <v>0</v>
          </cell>
          <cell r="AJ687">
            <v>0</v>
          </cell>
          <cell r="AK687">
            <v>0</v>
          </cell>
        </row>
        <row r="688">
          <cell r="A688" t="str">
            <v>20-076</v>
          </cell>
          <cell r="B688" t="str">
            <v>Se-07-214-1</v>
          </cell>
          <cell r="D688" t="str">
            <v>P. patula</v>
          </cell>
          <cell r="E688" t="str">
            <v>Pinal de Amoles</v>
          </cell>
          <cell r="F688">
            <v>11</v>
          </cell>
          <cell r="G688">
            <v>20.11</v>
          </cell>
          <cell r="H688" t="str">
            <v>Querétaro</v>
          </cell>
          <cell r="I688" t="str">
            <v>Mexico</v>
          </cell>
          <cell r="J688" t="str">
            <v>SAPPI</v>
          </cell>
          <cell r="K688" t="str">
            <v>07</v>
          </cell>
          <cell r="L688" t="str">
            <v>South Africa</v>
          </cell>
          <cell r="M688" t="str">
            <v>Orchard</v>
          </cell>
          <cell r="N688" t="str">
            <v>Seed Orchard</v>
          </cell>
          <cell r="O688" t="str">
            <v>Lion's River</v>
          </cell>
          <cell r="P688">
            <v>214</v>
          </cell>
          <cell r="Q688">
            <v>1</v>
          </cell>
          <cell r="R688">
            <v>1</v>
          </cell>
          <cell r="S688" t="str">
            <v>R7 T3</v>
          </cell>
          <cell r="T688" t="str">
            <v>R7 T3</v>
          </cell>
          <cell r="U688" t="str">
            <v>20-076</v>
          </cell>
          <cell r="AH688">
            <v>0</v>
          </cell>
          <cell r="AI688">
            <v>0</v>
          </cell>
          <cell r="AJ688">
            <v>0</v>
          </cell>
          <cell r="AK688">
            <v>0</v>
          </cell>
        </row>
        <row r="689">
          <cell r="A689" t="str">
            <v>20-081</v>
          </cell>
          <cell r="B689" t="str">
            <v>Se-07-12-1</v>
          </cell>
          <cell r="D689" t="str">
            <v>P. patula</v>
          </cell>
          <cell r="E689" t="str">
            <v>Potrero de Monroy</v>
          </cell>
          <cell r="F689">
            <v>1</v>
          </cell>
          <cell r="G689">
            <v>20.010000000000002</v>
          </cell>
          <cell r="H689" t="str">
            <v>Veracruz</v>
          </cell>
          <cell r="I689" t="str">
            <v>Mexico</v>
          </cell>
          <cell r="J689" t="str">
            <v>SAPPI</v>
          </cell>
          <cell r="K689" t="str">
            <v>07</v>
          </cell>
          <cell r="L689" t="str">
            <v>South Africa</v>
          </cell>
          <cell r="M689" t="str">
            <v>Orchard</v>
          </cell>
          <cell r="N689" t="str">
            <v>Seed Orchard</v>
          </cell>
          <cell r="O689" t="str">
            <v>Lion's River</v>
          </cell>
          <cell r="P689">
            <v>12</v>
          </cell>
          <cell r="Q689">
            <v>1</v>
          </cell>
          <cell r="R689">
            <v>1</v>
          </cell>
          <cell r="S689" t="str">
            <v>R3 T5</v>
          </cell>
          <cell r="T689" t="str">
            <v>R3 T5</v>
          </cell>
          <cell r="U689" t="str">
            <v>20-081</v>
          </cell>
          <cell r="AH689">
            <v>0</v>
          </cell>
          <cell r="AI689">
            <v>0</v>
          </cell>
          <cell r="AJ689">
            <v>0</v>
          </cell>
          <cell r="AK689">
            <v>0</v>
          </cell>
        </row>
        <row r="690">
          <cell r="A690" t="str">
            <v>20-089</v>
          </cell>
          <cell r="B690" t="str">
            <v>Se-07-200-1</v>
          </cell>
          <cell r="D690" t="str">
            <v>P. patula</v>
          </cell>
          <cell r="E690" t="str">
            <v>Conrado Castillo</v>
          </cell>
          <cell r="F690">
            <v>8</v>
          </cell>
          <cell r="G690">
            <v>20.079999999999998</v>
          </cell>
          <cell r="H690" t="str">
            <v>Tamaulipas</v>
          </cell>
          <cell r="I690" t="str">
            <v>Mexico</v>
          </cell>
          <cell r="J690" t="str">
            <v>SAPPI</v>
          </cell>
          <cell r="K690" t="str">
            <v>07</v>
          </cell>
          <cell r="L690" t="str">
            <v>South Africa</v>
          </cell>
          <cell r="M690" t="str">
            <v>Orchard</v>
          </cell>
          <cell r="N690" t="str">
            <v>Seed Orchard</v>
          </cell>
          <cell r="O690" t="str">
            <v>Lion's River</v>
          </cell>
          <cell r="P690">
            <v>200</v>
          </cell>
          <cell r="Q690">
            <v>1</v>
          </cell>
          <cell r="R690">
            <v>1</v>
          </cell>
          <cell r="S690" t="str">
            <v>R7 T3</v>
          </cell>
          <cell r="T690" t="str">
            <v>R7 T3</v>
          </cell>
          <cell r="U690" t="str">
            <v>20-089</v>
          </cell>
          <cell r="AH690">
            <v>0</v>
          </cell>
          <cell r="AI690">
            <v>0</v>
          </cell>
          <cell r="AJ690">
            <v>0</v>
          </cell>
          <cell r="AK690">
            <v>0</v>
          </cell>
        </row>
        <row r="691">
          <cell r="A691" t="str">
            <v>20-092</v>
          </cell>
          <cell r="B691" t="str">
            <v>Se-07-252-1</v>
          </cell>
          <cell r="D691" t="str">
            <v>P. patula</v>
          </cell>
          <cell r="E691" t="str">
            <v>Zacualtipán</v>
          </cell>
          <cell r="F691">
            <v>12</v>
          </cell>
          <cell r="G691">
            <v>20.12</v>
          </cell>
          <cell r="H691" t="str">
            <v>Hidalgo</v>
          </cell>
          <cell r="I691" t="str">
            <v>Mexico</v>
          </cell>
          <cell r="J691" t="str">
            <v>SAPPI</v>
          </cell>
          <cell r="K691" t="str">
            <v>07</v>
          </cell>
          <cell r="L691" t="str">
            <v>South Africa</v>
          </cell>
          <cell r="M691" t="str">
            <v>Orchard</v>
          </cell>
          <cell r="N691" t="str">
            <v>Seed Orchard</v>
          </cell>
          <cell r="O691" t="str">
            <v>Lion's River</v>
          </cell>
          <cell r="P691">
            <v>252</v>
          </cell>
          <cell r="Q691">
            <v>1</v>
          </cell>
          <cell r="R691">
            <v>1</v>
          </cell>
          <cell r="S691" t="str">
            <v>R7 T1</v>
          </cell>
          <cell r="T691" t="str">
            <v>R7 T1</v>
          </cell>
          <cell r="U691" t="str">
            <v>20-092</v>
          </cell>
          <cell r="AH691">
            <v>0</v>
          </cell>
          <cell r="AI691">
            <v>0</v>
          </cell>
          <cell r="AJ691">
            <v>0</v>
          </cell>
          <cell r="AK691">
            <v>0</v>
          </cell>
        </row>
        <row r="692">
          <cell r="A692" t="str">
            <v>20-095</v>
          </cell>
          <cell r="B692" t="str">
            <v>Se-07-38-1</v>
          </cell>
          <cell r="D692" t="str">
            <v>P. patula</v>
          </cell>
          <cell r="E692" t="str">
            <v>Ingenio del Rosario</v>
          </cell>
          <cell r="F692">
            <v>2</v>
          </cell>
          <cell r="G692">
            <v>20.02</v>
          </cell>
          <cell r="H692" t="str">
            <v>Veracruz</v>
          </cell>
          <cell r="I692" t="str">
            <v>Mexico</v>
          </cell>
          <cell r="J692" t="str">
            <v>SAPPI</v>
          </cell>
          <cell r="K692" t="str">
            <v>07</v>
          </cell>
          <cell r="L692" t="str">
            <v>South Africa</v>
          </cell>
          <cell r="M692" t="str">
            <v>Orchard</v>
          </cell>
          <cell r="N692" t="str">
            <v>Seed Orchard</v>
          </cell>
          <cell r="O692" t="str">
            <v>Lion's River</v>
          </cell>
          <cell r="P692">
            <v>38</v>
          </cell>
          <cell r="Q692">
            <v>1</v>
          </cell>
          <cell r="R692">
            <v>1</v>
          </cell>
          <cell r="S692" t="str">
            <v>R8 T1</v>
          </cell>
          <cell r="T692" t="str">
            <v>R8 T1</v>
          </cell>
          <cell r="U692" t="str">
            <v>20-095</v>
          </cell>
          <cell r="AH692">
            <v>0</v>
          </cell>
          <cell r="AI692">
            <v>0</v>
          </cell>
          <cell r="AJ692">
            <v>0</v>
          </cell>
          <cell r="AK692">
            <v>0</v>
          </cell>
        </row>
        <row r="693">
          <cell r="A693" t="str">
            <v>20-096</v>
          </cell>
          <cell r="B693" t="str">
            <v>Se-07-216-1</v>
          </cell>
          <cell r="D693" t="str">
            <v>P. patula</v>
          </cell>
          <cell r="E693" t="str">
            <v>Pinal de Amoles</v>
          </cell>
          <cell r="F693">
            <v>11</v>
          </cell>
          <cell r="G693">
            <v>20.11</v>
          </cell>
          <cell r="H693" t="str">
            <v>Querétaro</v>
          </cell>
          <cell r="I693" t="str">
            <v>Mexico</v>
          </cell>
          <cell r="J693" t="str">
            <v>SAPPI</v>
          </cell>
          <cell r="K693" t="str">
            <v>07</v>
          </cell>
          <cell r="L693" t="str">
            <v>South Africa</v>
          </cell>
          <cell r="M693" t="str">
            <v>Orchard</v>
          </cell>
          <cell r="N693" t="str">
            <v>Seed Orchard</v>
          </cell>
          <cell r="O693" t="str">
            <v>Lion's River</v>
          </cell>
          <cell r="P693">
            <v>216</v>
          </cell>
          <cell r="Q693">
            <v>1</v>
          </cell>
          <cell r="R693">
            <v>1</v>
          </cell>
          <cell r="S693" t="str">
            <v>R3 T3</v>
          </cell>
          <cell r="T693" t="str">
            <v>R3 T3</v>
          </cell>
          <cell r="U693" t="str">
            <v>20-096</v>
          </cell>
          <cell r="AH693">
            <v>0</v>
          </cell>
          <cell r="AI693">
            <v>0</v>
          </cell>
          <cell r="AJ693">
            <v>0</v>
          </cell>
          <cell r="AK693">
            <v>0</v>
          </cell>
        </row>
        <row r="694">
          <cell r="A694" t="str">
            <v>20-098</v>
          </cell>
          <cell r="B694" t="str">
            <v>Se-07-241-2</v>
          </cell>
          <cell r="D694" t="str">
            <v>P. patula</v>
          </cell>
          <cell r="E694" t="str">
            <v>Conrado Castillo</v>
          </cell>
          <cell r="F694">
            <v>8</v>
          </cell>
          <cell r="G694">
            <v>20.079999999999998</v>
          </cell>
          <cell r="H694" t="str">
            <v>Tamaulipas</v>
          </cell>
          <cell r="I694" t="str">
            <v>Mexico</v>
          </cell>
          <cell r="J694" t="str">
            <v>SAPPI</v>
          </cell>
          <cell r="K694" t="str">
            <v>07</v>
          </cell>
          <cell r="L694" t="str">
            <v>South Africa</v>
          </cell>
          <cell r="M694" t="str">
            <v>Orchard</v>
          </cell>
          <cell r="N694" t="str">
            <v>Seed Orchard</v>
          </cell>
          <cell r="O694" t="str">
            <v>Lion's River</v>
          </cell>
          <cell r="P694">
            <v>241</v>
          </cell>
          <cell r="Q694">
            <v>2</v>
          </cell>
          <cell r="R694">
            <v>1</v>
          </cell>
          <cell r="S694" t="str">
            <v>R2 T4</v>
          </cell>
          <cell r="T694" t="str">
            <v>R2 T4</v>
          </cell>
          <cell r="U694" t="str">
            <v>20-098</v>
          </cell>
          <cell r="AH694">
            <v>0</v>
          </cell>
          <cell r="AI694">
            <v>0</v>
          </cell>
          <cell r="AJ694">
            <v>0</v>
          </cell>
          <cell r="AK694">
            <v>0</v>
          </cell>
        </row>
        <row r="695">
          <cell r="A695" t="str">
            <v>20-101</v>
          </cell>
          <cell r="B695" t="str">
            <v>Se-07-215-1</v>
          </cell>
          <cell r="D695" t="str">
            <v>P. patula</v>
          </cell>
          <cell r="E695" t="str">
            <v>Pinal de Amoles</v>
          </cell>
          <cell r="F695">
            <v>11</v>
          </cell>
          <cell r="G695">
            <v>20.11</v>
          </cell>
          <cell r="H695" t="str">
            <v>Querétaro</v>
          </cell>
          <cell r="I695" t="str">
            <v>Mexico</v>
          </cell>
          <cell r="J695" t="str">
            <v>SAPPI</v>
          </cell>
          <cell r="K695" t="str">
            <v>07</v>
          </cell>
          <cell r="L695" t="str">
            <v>South Africa</v>
          </cell>
          <cell r="M695" t="str">
            <v>Orchard</v>
          </cell>
          <cell r="N695" t="str">
            <v>Seed Orchard</v>
          </cell>
          <cell r="O695" t="str">
            <v>Lion's River</v>
          </cell>
          <cell r="P695">
            <v>215</v>
          </cell>
          <cell r="Q695">
            <v>1</v>
          </cell>
          <cell r="R695">
            <v>1</v>
          </cell>
          <cell r="S695" t="str">
            <v>R4 T4</v>
          </cell>
          <cell r="T695" t="str">
            <v>R4 T4</v>
          </cell>
          <cell r="U695" t="str">
            <v>20-101</v>
          </cell>
          <cell r="AH695">
            <v>0</v>
          </cell>
          <cell r="AI695">
            <v>0</v>
          </cell>
          <cell r="AJ695">
            <v>0</v>
          </cell>
          <cell r="AK695">
            <v>0</v>
          </cell>
        </row>
        <row r="696">
          <cell r="A696" t="str">
            <v>20-107</v>
          </cell>
          <cell r="B696" t="str">
            <v>Se-07-218-1</v>
          </cell>
          <cell r="D696" t="str">
            <v>P. patula</v>
          </cell>
          <cell r="E696" t="str">
            <v>Pinal de Amoles</v>
          </cell>
          <cell r="F696">
            <v>11</v>
          </cell>
          <cell r="G696">
            <v>20.11</v>
          </cell>
          <cell r="H696" t="str">
            <v>Querétaro</v>
          </cell>
          <cell r="I696" t="str">
            <v>Mexico</v>
          </cell>
          <cell r="J696" t="str">
            <v>SAPPI</v>
          </cell>
          <cell r="K696" t="str">
            <v>07</v>
          </cell>
          <cell r="L696" t="str">
            <v>South Africa</v>
          </cell>
          <cell r="M696" t="str">
            <v>Orchard</v>
          </cell>
          <cell r="N696" t="str">
            <v>Seed Orchard</v>
          </cell>
          <cell r="O696" t="str">
            <v>Lion's River</v>
          </cell>
          <cell r="P696">
            <v>218</v>
          </cell>
          <cell r="Q696">
            <v>1</v>
          </cell>
          <cell r="R696">
            <v>1</v>
          </cell>
          <cell r="S696" t="str">
            <v>R8 T2</v>
          </cell>
          <cell r="T696" t="str">
            <v>R8 T2</v>
          </cell>
          <cell r="U696" t="str">
            <v>20-107</v>
          </cell>
          <cell r="AH696">
            <v>0</v>
          </cell>
          <cell r="AI696">
            <v>0</v>
          </cell>
          <cell r="AJ696">
            <v>0</v>
          </cell>
          <cell r="AK696">
            <v>0</v>
          </cell>
        </row>
        <row r="697">
          <cell r="A697" t="str">
            <v>20-111</v>
          </cell>
          <cell r="B697" t="str">
            <v>Se-07-269-1</v>
          </cell>
          <cell r="D697" t="str">
            <v>P. patula</v>
          </cell>
          <cell r="E697" t="str">
            <v>Llano de las Carmonas</v>
          </cell>
          <cell r="F697">
            <v>13</v>
          </cell>
          <cell r="G697">
            <v>20.13</v>
          </cell>
          <cell r="H697" t="str">
            <v>Puebla</v>
          </cell>
          <cell r="I697" t="str">
            <v>Mexico</v>
          </cell>
          <cell r="J697" t="str">
            <v>SAPPI</v>
          </cell>
          <cell r="K697" t="str">
            <v>07</v>
          </cell>
          <cell r="L697" t="str">
            <v>South Africa</v>
          </cell>
          <cell r="M697" t="str">
            <v>Orchard</v>
          </cell>
          <cell r="N697" t="str">
            <v>Seed Orchard</v>
          </cell>
          <cell r="O697" t="str">
            <v>Lion's River</v>
          </cell>
          <cell r="P697">
            <v>269</v>
          </cell>
          <cell r="Q697">
            <v>1</v>
          </cell>
          <cell r="R697">
            <v>1</v>
          </cell>
          <cell r="S697" t="str">
            <v>R6 T5</v>
          </cell>
          <cell r="T697" t="str">
            <v>R6 T5</v>
          </cell>
          <cell r="U697" t="str">
            <v>20-111</v>
          </cell>
          <cell r="AH697">
            <v>0</v>
          </cell>
          <cell r="AI697">
            <v>0</v>
          </cell>
          <cell r="AJ697">
            <v>0</v>
          </cell>
          <cell r="AK697">
            <v>0</v>
          </cell>
        </row>
        <row r="698">
          <cell r="A698" t="str">
            <v>20-114</v>
          </cell>
          <cell r="B698" t="str">
            <v>Se-07-170-2</v>
          </cell>
          <cell r="D698" t="str">
            <v>P. patula</v>
          </cell>
          <cell r="E698" t="str">
            <v>Santa María Papalo</v>
          </cell>
          <cell r="F698">
            <v>7</v>
          </cell>
          <cell r="G698">
            <v>20.07</v>
          </cell>
          <cell r="H698" t="str">
            <v>Oaxaca</v>
          </cell>
          <cell r="I698" t="str">
            <v>Mexico</v>
          </cell>
          <cell r="J698" t="str">
            <v>SAPPI</v>
          </cell>
          <cell r="K698" t="str">
            <v>07</v>
          </cell>
          <cell r="L698" t="str">
            <v>South Africa</v>
          </cell>
          <cell r="M698" t="str">
            <v>Orchard</v>
          </cell>
          <cell r="N698" t="str">
            <v>Seed Orchard</v>
          </cell>
          <cell r="O698" t="str">
            <v>Lion's River</v>
          </cell>
          <cell r="P698">
            <v>170</v>
          </cell>
          <cell r="Q698">
            <v>2</v>
          </cell>
          <cell r="R698">
            <v>1</v>
          </cell>
          <cell r="S698" t="str">
            <v>R3 T2</v>
          </cell>
          <cell r="T698" t="str">
            <v>R3 T2</v>
          </cell>
          <cell r="U698" t="str">
            <v>20-114</v>
          </cell>
          <cell r="AH698">
            <v>0</v>
          </cell>
          <cell r="AI698">
            <v>0</v>
          </cell>
          <cell r="AJ698">
            <v>0</v>
          </cell>
          <cell r="AK698">
            <v>0</v>
          </cell>
        </row>
        <row r="699">
          <cell r="A699" t="str">
            <v>20-122</v>
          </cell>
          <cell r="B699" t="str">
            <v>Se-07-226-1</v>
          </cell>
          <cell r="D699" t="str">
            <v>P. patula</v>
          </cell>
          <cell r="E699" t="str">
            <v>Conrado Castillo</v>
          </cell>
          <cell r="F699">
            <v>8</v>
          </cell>
          <cell r="G699">
            <v>20.079999999999998</v>
          </cell>
          <cell r="H699" t="str">
            <v>Tamaulipas</v>
          </cell>
          <cell r="I699" t="str">
            <v>Mexico</v>
          </cell>
          <cell r="J699" t="str">
            <v>SAPPI</v>
          </cell>
          <cell r="K699" t="str">
            <v>07</v>
          </cell>
          <cell r="L699" t="str">
            <v>South Africa</v>
          </cell>
          <cell r="M699" t="str">
            <v>Orchard</v>
          </cell>
          <cell r="N699" t="str">
            <v>Seed Orchard</v>
          </cell>
          <cell r="O699" t="str">
            <v>Lion's River</v>
          </cell>
          <cell r="P699">
            <v>226</v>
          </cell>
          <cell r="Q699">
            <v>1</v>
          </cell>
          <cell r="R699">
            <v>1</v>
          </cell>
          <cell r="S699" t="str">
            <v>R2 T5</v>
          </cell>
          <cell r="T699" t="str">
            <v>R2 T5</v>
          </cell>
          <cell r="U699" t="str">
            <v>20-122</v>
          </cell>
          <cell r="AH699">
            <v>0</v>
          </cell>
          <cell r="AI699">
            <v>0</v>
          </cell>
          <cell r="AJ699">
            <v>0</v>
          </cell>
          <cell r="AK699">
            <v>0</v>
          </cell>
        </row>
        <row r="700">
          <cell r="A700" t="str">
            <v>20-127</v>
          </cell>
          <cell r="B700" t="str">
            <v>Se-07-263-1</v>
          </cell>
          <cell r="D700" t="str">
            <v>P. patula</v>
          </cell>
          <cell r="E700" t="str">
            <v>Llano de las Carmonas</v>
          </cell>
          <cell r="F700">
            <v>13</v>
          </cell>
          <cell r="G700">
            <v>20.13</v>
          </cell>
          <cell r="H700" t="str">
            <v>Puebla</v>
          </cell>
          <cell r="I700" t="str">
            <v>Mexico</v>
          </cell>
          <cell r="J700" t="str">
            <v>SAPPI</v>
          </cell>
          <cell r="K700" t="str">
            <v>07</v>
          </cell>
          <cell r="L700" t="str">
            <v>South Africa</v>
          </cell>
          <cell r="M700" t="str">
            <v>Orchard</v>
          </cell>
          <cell r="N700" t="str">
            <v>Seed Orchard</v>
          </cell>
          <cell r="O700" t="str">
            <v>Lion's River</v>
          </cell>
          <cell r="P700">
            <v>263</v>
          </cell>
          <cell r="Q700">
            <v>1</v>
          </cell>
          <cell r="R700">
            <v>1</v>
          </cell>
          <cell r="S700" t="str">
            <v>R9 T3</v>
          </cell>
          <cell r="T700" t="str">
            <v>R9 T3</v>
          </cell>
          <cell r="U700" t="str">
            <v>20-127</v>
          </cell>
          <cell r="AH700">
            <v>0</v>
          </cell>
          <cell r="AI700">
            <v>0</v>
          </cell>
          <cell r="AJ700">
            <v>0</v>
          </cell>
          <cell r="AK700">
            <v>0</v>
          </cell>
        </row>
        <row r="701">
          <cell r="A701" t="str">
            <v>20-134</v>
          </cell>
          <cell r="B701" t="str">
            <v>Se-07-243-1</v>
          </cell>
          <cell r="D701" t="str">
            <v>P. patula</v>
          </cell>
          <cell r="E701" t="str">
            <v>Conrado Castillo</v>
          </cell>
          <cell r="F701">
            <v>8</v>
          </cell>
          <cell r="G701">
            <v>20.079999999999998</v>
          </cell>
          <cell r="H701" t="str">
            <v>Tamaulipas</v>
          </cell>
          <cell r="I701" t="str">
            <v>Mexico</v>
          </cell>
          <cell r="J701" t="str">
            <v>SAPPI</v>
          </cell>
          <cell r="K701" t="str">
            <v>07</v>
          </cell>
          <cell r="L701" t="str">
            <v>South Africa</v>
          </cell>
          <cell r="M701" t="str">
            <v>Orchard</v>
          </cell>
          <cell r="N701" t="str">
            <v>Seed Orchard</v>
          </cell>
          <cell r="O701" t="str">
            <v>Lion's River</v>
          </cell>
          <cell r="P701">
            <v>243</v>
          </cell>
          <cell r="Q701">
            <v>1</v>
          </cell>
          <cell r="R701">
            <v>1</v>
          </cell>
          <cell r="S701" t="str">
            <v>R5 T5</v>
          </cell>
          <cell r="T701" t="str">
            <v>R5 T5</v>
          </cell>
          <cell r="U701" t="str">
            <v>20-134</v>
          </cell>
          <cell r="AH701">
            <v>0</v>
          </cell>
          <cell r="AI701">
            <v>0</v>
          </cell>
          <cell r="AJ701">
            <v>0</v>
          </cell>
          <cell r="AK701">
            <v>0</v>
          </cell>
        </row>
        <row r="702">
          <cell r="A702" t="str">
            <v>20-157</v>
          </cell>
          <cell r="B702" t="str">
            <v>20-02-551-1</v>
          </cell>
          <cell r="D702" t="str">
            <v>P. patula</v>
          </cell>
          <cell r="E702" t="str">
            <v>Acaxochitlán</v>
          </cell>
          <cell r="F702">
            <v>23</v>
          </cell>
          <cell r="G702">
            <v>20.23</v>
          </cell>
          <cell r="H702" t="str">
            <v>Hidalgo</v>
          </cell>
          <cell r="I702" t="str">
            <v>Mexico</v>
          </cell>
          <cell r="J702" t="str">
            <v>SKCC</v>
          </cell>
          <cell r="K702" t="str">
            <v>02</v>
          </cell>
          <cell r="L702" t="str">
            <v>Colombia</v>
          </cell>
          <cell r="M702" t="str">
            <v>Trial</v>
          </cell>
          <cell r="N702" t="str">
            <v>20-02-09F2</v>
          </cell>
          <cell r="O702" t="str">
            <v>F</v>
          </cell>
          <cell r="P702">
            <v>551</v>
          </cell>
          <cell r="Q702">
            <v>1</v>
          </cell>
          <cell r="R702">
            <v>1</v>
          </cell>
          <cell r="U702" t="str">
            <v>20-157</v>
          </cell>
          <cell r="AH702">
            <v>0</v>
          </cell>
          <cell r="AI702">
            <v>0</v>
          </cell>
          <cell r="AJ702">
            <v>0</v>
          </cell>
          <cell r="AK702">
            <v>0</v>
          </cell>
        </row>
        <row r="703">
          <cell r="A703" t="str">
            <v>20-200</v>
          </cell>
          <cell r="B703" t="str">
            <v>20-02-158-1</v>
          </cell>
          <cell r="D703" t="str">
            <v>P. patula</v>
          </cell>
          <cell r="E703" t="str">
            <v>Ixtlán</v>
          </cell>
          <cell r="F703">
            <v>6</v>
          </cell>
          <cell r="G703">
            <v>20.059999999999999</v>
          </cell>
          <cell r="H703" t="str">
            <v>Oaxaca</v>
          </cell>
          <cell r="I703" t="str">
            <v>Mexico</v>
          </cell>
          <cell r="J703" t="str">
            <v>SKCC</v>
          </cell>
          <cell r="K703" t="str">
            <v>02</v>
          </cell>
          <cell r="L703" t="str">
            <v>Colombia</v>
          </cell>
          <cell r="M703" t="str">
            <v>Orchard</v>
          </cell>
          <cell r="N703" t="str">
            <v xml:space="preserve">20-02-03B </v>
          </cell>
          <cell r="O703" t="str">
            <v>La Carolina H1</v>
          </cell>
          <cell r="P703">
            <v>158</v>
          </cell>
          <cell r="Q703">
            <v>1</v>
          </cell>
          <cell r="R703">
            <v>1</v>
          </cell>
          <cell r="S703" t="str">
            <v>R8 T5</v>
          </cell>
          <cell r="U703" t="str">
            <v>20-200</v>
          </cell>
          <cell r="W703">
            <v>6</v>
          </cell>
          <cell r="X703">
            <v>0</v>
          </cell>
          <cell r="Y703">
            <v>6</v>
          </cell>
          <cell r="Z703">
            <v>94</v>
          </cell>
          <cell r="AA703">
            <v>994</v>
          </cell>
          <cell r="AH703">
            <v>0</v>
          </cell>
          <cell r="AI703">
            <v>6</v>
          </cell>
          <cell r="AJ703">
            <v>94</v>
          </cell>
          <cell r="AK703">
            <v>994</v>
          </cell>
        </row>
        <row r="704">
          <cell r="A704" t="str">
            <v>20-251</v>
          </cell>
          <cell r="B704" t="str">
            <v>20-02-75-3</v>
          </cell>
          <cell r="D704" t="str">
            <v>P. patula</v>
          </cell>
          <cell r="E704" t="str">
            <v>Corralitla</v>
          </cell>
          <cell r="F704">
            <v>3</v>
          </cell>
          <cell r="G704">
            <v>20.03</v>
          </cell>
          <cell r="H704" t="str">
            <v>Veracruz</v>
          </cell>
          <cell r="I704" t="str">
            <v>Mexico</v>
          </cell>
          <cell r="J704" t="str">
            <v>SKCC</v>
          </cell>
          <cell r="K704" t="str">
            <v>02</v>
          </cell>
          <cell r="L704" t="str">
            <v>Colombia</v>
          </cell>
          <cell r="M704" t="str">
            <v>Trial</v>
          </cell>
          <cell r="N704" t="str">
            <v xml:space="preserve">20-02-04B </v>
          </cell>
          <cell r="O704" t="e">
            <v>#N/A</v>
          </cell>
          <cell r="P704">
            <v>75</v>
          </cell>
          <cell r="Q704">
            <v>3</v>
          </cell>
          <cell r="S704" t="str">
            <v>R3 T3</v>
          </cell>
          <cell r="U704" t="str">
            <v>20-251</v>
          </cell>
          <cell r="W704">
            <v>6</v>
          </cell>
          <cell r="X704">
            <v>0</v>
          </cell>
          <cell r="Y704">
            <v>6</v>
          </cell>
          <cell r="Z704">
            <v>83</v>
          </cell>
          <cell r="AA704">
            <v>983</v>
          </cell>
          <cell r="AH704">
            <v>0</v>
          </cell>
          <cell r="AI704">
            <v>6</v>
          </cell>
          <cell r="AJ704">
            <v>83</v>
          </cell>
          <cell r="AK704">
            <v>983</v>
          </cell>
        </row>
        <row r="705">
          <cell r="A705" t="str">
            <v>20-252</v>
          </cell>
          <cell r="B705" t="str">
            <v>20-02-75-6</v>
          </cell>
          <cell r="D705" t="str">
            <v>P. patula</v>
          </cell>
          <cell r="E705" t="str">
            <v>Corralitla</v>
          </cell>
          <cell r="F705">
            <v>3</v>
          </cell>
          <cell r="G705">
            <v>20.03</v>
          </cell>
          <cell r="H705" t="str">
            <v>Veracruz</v>
          </cell>
          <cell r="I705" t="str">
            <v>Mexico</v>
          </cell>
          <cell r="J705" t="str">
            <v>SKCC</v>
          </cell>
          <cell r="K705" t="str">
            <v>02</v>
          </cell>
          <cell r="L705" t="str">
            <v>Colombia</v>
          </cell>
          <cell r="M705" t="str">
            <v>Trial</v>
          </cell>
          <cell r="N705" t="str">
            <v xml:space="preserve">20-02-04B </v>
          </cell>
          <cell r="O705" t="e">
            <v>#N/A</v>
          </cell>
          <cell r="P705">
            <v>75</v>
          </cell>
          <cell r="Q705">
            <v>6</v>
          </cell>
          <cell r="S705" t="str">
            <v>R4 T6</v>
          </cell>
          <cell r="U705" t="str">
            <v>20-252</v>
          </cell>
          <cell r="W705">
            <v>6</v>
          </cell>
          <cell r="X705">
            <v>0</v>
          </cell>
          <cell r="Y705">
            <v>6</v>
          </cell>
          <cell r="Z705">
            <v>67</v>
          </cell>
          <cell r="AA705">
            <v>967</v>
          </cell>
          <cell r="AH705">
            <v>0</v>
          </cell>
          <cell r="AI705">
            <v>6</v>
          </cell>
          <cell r="AJ705">
            <v>67</v>
          </cell>
          <cell r="AK705">
            <v>967</v>
          </cell>
        </row>
        <row r="706">
          <cell r="A706" t="str">
            <v>20-253</v>
          </cell>
          <cell r="B706" t="str">
            <v>20-02-75-6</v>
          </cell>
          <cell r="D706" t="str">
            <v>P. patula</v>
          </cell>
          <cell r="E706" t="str">
            <v>Corralitla</v>
          </cell>
          <cell r="F706">
            <v>3</v>
          </cell>
          <cell r="G706">
            <v>20.03</v>
          </cell>
          <cell r="H706" t="str">
            <v>Veracruz</v>
          </cell>
          <cell r="I706" t="str">
            <v>Mexico</v>
          </cell>
          <cell r="J706" t="str">
            <v>SKCC</v>
          </cell>
          <cell r="K706" t="str">
            <v>02</v>
          </cell>
          <cell r="L706" t="str">
            <v>Colombia</v>
          </cell>
          <cell r="M706" t="str">
            <v>Trial</v>
          </cell>
          <cell r="N706" t="str">
            <v xml:space="preserve">20-02-04B </v>
          </cell>
          <cell r="O706" t="e">
            <v>#N/A</v>
          </cell>
          <cell r="P706">
            <v>75</v>
          </cell>
          <cell r="Q706">
            <v>6</v>
          </cell>
          <cell r="S706" t="str">
            <v>R1 T6</v>
          </cell>
          <cell r="U706" t="str">
            <v>20-253</v>
          </cell>
          <cell r="W706">
            <v>6</v>
          </cell>
          <cell r="X706">
            <v>0</v>
          </cell>
          <cell r="Y706">
            <v>6</v>
          </cell>
          <cell r="Z706">
            <v>82</v>
          </cell>
          <cell r="AA706">
            <v>982</v>
          </cell>
          <cell r="AH706">
            <v>0</v>
          </cell>
          <cell r="AI706">
            <v>6</v>
          </cell>
          <cell r="AJ706">
            <v>82</v>
          </cell>
          <cell r="AK706">
            <v>982</v>
          </cell>
        </row>
        <row r="707">
          <cell r="A707" t="str">
            <v>20-254</v>
          </cell>
          <cell r="B707" t="str">
            <v>20-02-70-1</v>
          </cell>
          <cell r="D707" t="str">
            <v>P. patula</v>
          </cell>
          <cell r="E707" t="str">
            <v>Corralitla</v>
          </cell>
          <cell r="F707">
            <v>3</v>
          </cell>
          <cell r="G707">
            <v>20.03</v>
          </cell>
          <cell r="H707" t="str">
            <v>Veracruz</v>
          </cell>
          <cell r="I707" t="str">
            <v>Mexico</v>
          </cell>
          <cell r="J707" t="str">
            <v>SKCC</v>
          </cell>
          <cell r="K707" t="str">
            <v>02</v>
          </cell>
          <cell r="L707" t="str">
            <v>Colombia</v>
          </cell>
          <cell r="M707" t="str">
            <v>Orchard</v>
          </cell>
          <cell r="N707" t="str">
            <v xml:space="preserve">20-02-04B </v>
          </cell>
          <cell r="P707">
            <v>70</v>
          </cell>
          <cell r="Q707">
            <v>1</v>
          </cell>
          <cell r="S707" t="str">
            <v>R4 T4</v>
          </cell>
          <cell r="U707" t="str">
            <v>20-254</v>
          </cell>
          <cell r="W707">
            <v>6</v>
          </cell>
          <cell r="X707">
            <v>0</v>
          </cell>
          <cell r="Y707">
            <v>6</v>
          </cell>
          <cell r="Z707">
            <v>80</v>
          </cell>
          <cell r="AA707">
            <v>980</v>
          </cell>
          <cell r="AH707">
            <v>0</v>
          </cell>
          <cell r="AI707">
            <v>6</v>
          </cell>
          <cell r="AJ707">
            <v>80</v>
          </cell>
          <cell r="AK707">
            <v>980</v>
          </cell>
        </row>
        <row r="708">
          <cell r="A708" t="str">
            <v>20-255</v>
          </cell>
          <cell r="B708" t="str">
            <v>20-02-70-6</v>
          </cell>
          <cell r="D708" t="str">
            <v>P. patula</v>
          </cell>
          <cell r="E708" t="str">
            <v>Corralitla</v>
          </cell>
          <cell r="F708">
            <v>3</v>
          </cell>
          <cell r="G708">
            <v>20.03</v>
          </cell>
          <cell r="H708" t="str">
            <v>Veracruz</v>
          </cell>
          <cell r="I708" t="str">
            <v>Mexico</v>
          </cell>
          <cell r="J708" t="str">
            <v>SKCC</v>
          </cell>
          <cell r="K708" t="str">
            <v>02</v>
          </cell>
          <cell r="L708" t="str">
            <v>Colombia</v>
          </cell>
          <cell r="M708" t="str">
            <v>Orchard</v>
          </cell>
          <cell r="N708" t="str">
            <v xml:space="preserve">20-02-04B </v>
          </cell>
          <cell r="O708" t="str">
            <v>La Carolina H1</v>
          </cell>
          <cell r="P708">
            <v>70</v>
          </cell>
          <cell r="Q708">
            <v>6</v>
          </cell>
          <cell r="R708">
            <v>1</v>
          </cell>
          <cell r="S708" t="str">
            <v>R6 T6</v>
          </cell>
          <cell r="U708" t="str">
            <v>20-255</v>
          </cell>
          <cell r="W708">
            <v>6</v>
          </cell>
          <cell r="X708">
            <v>0</v>
          </cell>
          <cell r="Y708">
            <v>6</v>
          </cell>
          <cell r="Z708">
            <v>88</v>
          </cell>
          <cell r="AA708">
            <v>988</v>
          </cell>
          <cell r="AH708">
            <v>0</v>
          </cell>
          <cell r="AI708">
            <v>6</v>
          </cell>
          <cell r="AJ708">
            <v>88</v>
          </cell>
          <cell r="AK708">
            <v>988</v>
          </cell>
        </row>
        <row r="709">
          <cell r="A709" t="str">
            <v>20-256</v>
          </cell>
          <cell r="B709" t="str">
            <v>20-02-70-1</v>
          </cell>
          <cell r="D709" t="str">
            <v>P. patula</v>
          </cell>
          <cell r="E709" t="str">
            <v>Corralitla</v>
          </cell>
          <cell r="F709">
            <v>3</v>
          </cell>
          <cell r="G709">
            <v>20.03</v>
          </cell>
          <cell r="H709" t="str">
            <v>Veracruz</v>
          </cell>
          <cell r="I709" t="str">
            <v>Mexico</v>
          </cell>
          <cell r="J709" t="str">
            <v>SKCC</v>
          </cell>
          <cell r="K709" t="str">
            <v>02</v>
          </cell>
          <cell r="L709" t="str">
            <v>Colombia</v>
          </cell>
          <cell r="M709" t="str">
            <v>Orchard</v>
          </cell>
          <cell r="N709" t="str">
            <v xml:space="preserve">20-02-04B </v>
          </cell>
          <cell r="O709" t="str">
            <v>La Carolina H1</v>
          </cell>
          <cell r="P709">
            <v>70</v>
          </cell>
          <cell r="Q709">
            <v>1</v>
          </cell>
          <cell r="R709">
            <v>1</v>
          </cell>
          <cell r="S709" t="str">
            <v>R8 T3</v>
          </cell>
          <cell r="U709" t="str">
            <v>20-256</v>
          </cell>
          <cell r="W709">
            <v>6</v>
          </cell>
          <cell r="X709">
            <v>0</v>
          </cell>
          <cell r="Y709">
            <v>6</v>
          </cell>
          <cell r="Z709">
            <v>78</v>
          </cell>
          <cell r="AA709">
            <v>978</v>
          </cell>
          <cell r="AH709">
            <v>0</v>
          </cell>
          <cell r="AI709">
            <v>6</v>
          </cell>
          <cell r="AJ709">
            <v>78</v>
          </cell>
          <cell r="AK709">
            <v>978</v>
          </cell>
        </row>
        <row r="710">
          <cell r="A710" t="str">
            <v>20-257</v>
          </cell>
          <cell r="B710" t="str">
            <v>20-02-60-1</v>
          </cell>
          <cell r="D710" t="str">
            <v>P. patula</v>
          </cell>
          <cell r="E710" t="str">
            <v>Corralitla</v>
          </cell>
          <cell r="F710">
            <v>3</v>
          </cell>
          <cell r="G710">
            <v>20.03</v>
          </cell>
          <cell r="H710" t="str">
            <v>Veracruz</v>
          </cell>
          <cell r="I710" t="str">
            <v>Mexico</v>
          </cell>
          <cell r="J710" t="str">
            <v>SKCC</v>
          </cell>
          <cell r="K710" t="str">
            <v>02</v>
          </cell>
          <cell r="L710" t="str">
            <v>Colombia</v>
          </cell>
          <cell r="M710" t="str">
            <v>Orchard</v>
          </cell>
          <cell r="N710" t="str">
            <v xml:space="preserve">20-02-04B </v>
          </cell>
          <cell r="O710" t="str">
            <v>La Carolina H1</v>
          </cell>
          <cell r="P710">
            <v>60</v>
          </cell>
          <cell r="Q710">
            <v>1</v>
          </cell>
          <cell r="R710">
            <v>1</v>
          </cell>
          <cell r="S710" t="str">
            <v>R4 T6</v>
          </cell>
          <cell r="U710" t="str">
            <v>20-257</v>
          </cell>
          <cell r="W710">
            <v>6</v>
          </cell>
          <cell r="X710">
            <v>0</v>
          </cell>
          <cell r="Y710">
            <v>6</v>
          </cell>
          <cell r="Z710">
            <v>73</v>
          </cell>
          <cell r="AA710">
            <v>973</v>
          </cell>
          <cell r="AH710">
            <v>0</v>
          </cell>
          <cell r="AI710">
            <v>6</v>
          </cell>
          <cell r="AJ710">
            <v>73</v>
          </cell>
          <cell r="AK710">
            <v>973</v>
          </cell>
        </row>
        <row r="711">
          <cell r="A711" t="str">
            <v>20-258</v>
          </cell>
          <cell r="B711" t="str">
            <v>20-02-60-3</v>
          </cell>
          <cell r="D711" t="str">
            <v>P. patula</v>
          </cell>
          <cell r="E711" t="str">
            <v>Corralitla</v>
          </cell>
          <cell r="F711">
            <v>3</v>
          </cell>
          <cell r="G711">
            <v>20.03</v>
          </cell>
          <cell r="H711" t="str">
            <v>Veracruz</v>
          </cell>
          <cell r="I711" t="str">
            <v>Mexico</v>
          </cell>
          <cell r="J711" t="str">
            <v>SKCC</v>
          </cell>
          <cell r="K711" t="str">
            <v>02</v>
          </cell>
          <cell r="L711" t="str">
            <v>Colombia</v>
          </cell>
          <cell r="M711" t="str">
            <v>Trial</v>
          </cell>
          <cell r="N711" t="str">
            <v xml:space="preserve">20-02-04B </v>
          </cell>
          <cell r="O711" t="e">
            <v>#N/A</v>
          </cell>
          <cell r="P711">
            <v>60</v>
          </cell>
          <cell r="Q711">
            <v>3</v>
          </cell>
          <cell r="S711" t="str">
            <v>R2 T3</v>
          </cell>
          <cell r="U711" t="str">
            <v>20-258</v>
          </cell>
          <cell r="W711">
            <v>6</v>
          </cell>
          <cell r="X711">
            <v>0</v>
          </cell>
          <cell r="Y711">
            <v>6</v>
          </cell>
          <cell r="Z711">
            <v>83</v>
          </cell>
          <cell r="AA711">
            <v>983</v>
          </cell>
          <cell r="AH711">
            <v>0</v>
          </cell>
          <cell r="AI711">
            <v>6</v>
          </cell>
          <cell r="AJ711">
            <v>83</v>
          </cell>
          <cell r="AK711">
            <v>983</v>
          </cell>
        </row>
        <row r="712">
          <cell r="A712" t="str">
            <v>20-259</v>
          </cell>
          <cell r="B712" t="str">
            <v>20-02-60-1</v>
          </cell>
          <cell r="D712" t="str">
            <v>P. patula</v>
          </cell>
          <cell r="E712" t="str">
            <v>Corralitla</v>
          </cell>
          <cell r="F712">
            <v>3</v>
          </cell>
          <cell r="G712">
            <v>20.03</v>
          </cell>
          <cell r="H712" t="str">
            <v>Veracruz</v>
          </cell>
          <cell r="I712" t="str">
            <v>Mexico</v>
          </cell>
          <cell r="J712" t="str">
            <v>SKCC</v>
          </cell>
          <cell r="K712" t="str">
            <v>02</v>
          </cell>
          <cell r="L712" t="str">
            <v>Colombia</v>
          </cell>
          <cell r="M712" t="str">
            <v>Orchard</v>
          </cell>
          <cell r="N712" t="str">
            <v xml:space="preserve">20-02-04B </v>
          </cell>
          <cell r="O712" t="e">
            <v>#N/A</v>
          </cell>
          <cell r="P712">
            <v>60</v>
          </cell>
          <cell r="Q712">
            <v>1</v>
          </cell>
          <cell r="R712">
            <v>4</v>
          </cell>
          <cell r="S712" t="str">
            <v>R9 T4</v>
          </cell>
          <cell r="U712" t="str">
            <v>20-259</v>
          </cell>
          <cell r="W712">
            <v>6</v>
          </cell>
          <cell r="X712">
            <v>0</v>
          </cell>
          <cell r="Y712">
            <v>6</v>
          </cell>
          <cell r="Z712">
            <v>86</v>
          </cell>
          <cell r="AA712">
            <v>986</v>
          </cell>
          <cell r="AH712">
            <v>0</v>
          </cell>
          <cell r="AI712">
            <v>6</v>
          </cell>
          <cell r="AJ712">
            <v>86</v>
          </cell>
          <cell r="AK712">
            <v>986</v>
          </cell>
        </row>
        <row r="713">
          <cell r="A713" t="str">
            <v>20-260</v>
          </cell>
          <cell r="B713" t="str">
            <v>20-02-4-1</v>
          </cell>
          <cell r="D713" t="str">
            <v>P. patula</v>
          </cell>
          <cell r="E713" t="str">
            <v>Potrero de Monroy</v>
          </cell>
          <cell r="F713">
            <v>1</v>
          </cell>
          <cell r="G713">
            <v>20.010000000000002</v>
          </cell>
          <cell r="H713" t="str">
            <v>Veracruz</v>
          </cell>
          <cell r="I713" t="str">
            <v>Mexico</v>
          </cell>
          <cell r="J713" t="str">
            <v>SKCC</v>
          </cell>
          <cell r="K713" t="str">
            <v>02</v>
          </cell>
          <cell r="L713" t="str">
            <v>Colombia</v>
          </cell>
          <cell r="M713" t="str">
            <v>Orchard</v>
          </cell>
          <cell r="N713" t="str">
            <v xml:space="preserve">20-02-04B </v>
          </cell>
          <cell r="O713" t="str">
            <v>La Carolina H1</v>
          </cell>
          <cell r="P713">
            <v>4</v>
          </cell>
          <cell r="Q713">
            <v>1</v>
          </cell>
          <cell r="S713" t="str">
            <v>R7 T4</v>
          </cell>
          <cell r="U713" t="str">
            <v>20-260</v>
          </cell>
          <cell r="W713">
            <v>6</v>
          </cell>
          <cell r="X713">
            <v>0</v>
          </cell>
          <cell r="Y713">
            <v>6</v>
          </cell>
          <cell r="Z713">
            <v>99</v>
          </cell>
          <cell r="AA713">
            <v>999</v>
          </cell>
          <cell r="AH713">
            <v>0</v>
          </cell>
          <cell r="AI713">
            <v>6</v>
          </cell>
          <cell r="AJ713">
            <v>99</v>
          </cell>
          <cell r="AK713">
            <v>999</v>
          </cell>
        </row>
        <row r="714">
          <cell r="A714" t="str">
            <v>20-261</v>
          </cell>
          <cell r="B714" t="str">
            <v>20-02-62-1</v>
          </cell>
          <cell r="D714" t="str">
            <v>P. patula</v>
          </cell>
          <cell r="E714" t="str">
            <v>Corralitla</v>
          </cell>
          <cell r="F714">
            <v>3</v>
          </cell>
          <cell r="G714">
            <v>20.03</v>
          </cell>
          <cell r="H714" t="str">
            <v>Veracruz</v>
          </cell>
          <cell r="I714" t="str">
            <v>Mexico</v>
          </cell>
          <cell r="J714" t="str">
            <v>SKCC</v>
          </cell>
          <cell r="K714" t="str">
            <v>02</v>
          </cell>
          <cell r="L714" t="str">
            <v>Colombia</v>
          </cell>
          <cell r="M714" t="str">
            <v>Orchard</v>
          </cell>
          <cell r="N714" t="str">
            <v xml:space="preserve">20-02-04B </v>
          </cell>
          <cell r="O714" t="str">
            <v>La Carolina H1</v>
          </cell>
          <cell r="P714">
            <v>62</v>
          </cell>
          <cell r="Q714">
            <v>1</v>
          </cell>
          <cell r="R714">
            <v>1</v>
          </cell>
          <cell r="S714" t="str">
            <v>R9 T4</v>
          </cell>
          <cell r="U714" t="str">
            <v>20-261</v>
          </cell>
          <cell r="W714">
            <v>6</v>
          </cell>
          <cell r="X714">
            <v>0</v>
          </cell>
          <cell r="Y714">
            <v>6</v>
          </cell>
          <cell r="Z714">
            <v>83</v>
          </cell>
          <cell r="AA714">
            <v>983</v>
          </cell>
          <cell r="AH714">
            <v>0</v>
          </cell>
          <cell r="AI714">
            <v>6</v>
          </cell>
          <cell r="AJ714">
            <v>83</v>
          </cell>
          <cell r="AK714">
            <v>983</v>
          </cell>
        </row>
        <row r="715">
          <cell r="A715" t="str">
            <v>20-262</v>
          </cell>
          <cell r="B715" t="str">
            <v>20-02-68-3</v>
          </cell>
          <cell r="D715" t="str">
            <v>P. patula</v>
          </cell>
          <cell r="E715" t="str">
            <v>Corralitla</v>
          </cell>
          <cell r="F715">
            <v>3</v>
          </cell>
          <cell r="G715">
            <v>20.03</v>
          </cell>
          <cell r="H715" t="str">
            <v>Veracruz</v>
          </cell>
          <cell r="I715" t="str">
            <v>Mexico</v>
          </cell>
          <cell r="J715" t="str">
            <v>SKCC</v>
          </cell>
          <cell r="K715" t="str">
            <v>02</v>
          </cell>
          <cell r="L715" t="str">
            <v>Colombia</v>
          </cell>
          <cell r="M715" t="str">
            <v>Trial</v>
          </cell>
          <cell r="N715" t="str">
            <v xml:space="preserve">20-02-04B </v>
          </cell>
          <cell r="O715" t="e">
            <v>#N/A</v>
          </cell>
          <cell r="P715">
            <v>68</v>
          </cell>
          <cell r="Q715">
            <v>3</v>
          </cell>
          <cell r="S715" t="str">
            <v>R3 T3</v>
          </cell>
          <cell r="U715" t="str">
            <v>20-262</v>
          </cell>
          <cell r="W715">
            <v>6</v>
          </cell>
          <cell r="X715">
            <v>0</v>
          </cell>
          <cell r="Y715">
            <v>6</v>
          </cell>
          <cell r="Z715">
            <v>88</v>
          </cell>
          <cell r="AA715">
            <v>988</v>
          </cell>
          <cell r="AH715">
            <v>0</v>
          </cell>
          <cell r="AI715">
            <v>6</v>
          </cell>
          <cell r="AJ715">
            <v>88</v>
          </cell>
          <cell r="AK715">
            <v>988</v>
          </cell>
        </row>
        <row r="716">
          <cell r="A716" t="str">
            <v>20-270</v>
          </cell>
          <cell r="B716" t="str">
            <v>20-02-159-1</v>
          </cell>
          <cell r="D716" t="str">
            <v>P. patula</v>
          </cell>
          <cell r="E716" t="str">
            <v>Santa María Papalo</v>
          </cell>
          <cell r="F716">
            <v>7</v>
          </cell>
          <cell r="G716">
            <v>20.07</v>
          </cell>
          <cell r="H716" t="str">
            <v>Oaxaca</v>
          </cell>
          <cell r="I716" t="str">
            <v>Mexico</v>
          </cell>
          <cell r="J716" t="str">
            <v>SKCC</v>
          </cell>
          <cell r="K716" t="str">
            <v>02</v>
          </cell>
          <cell r="L716" t="str">
            <v>Colombia</v>
          </cell>
          <cell r="M716" t="str">
            <v>Orchard</v>
          </cell>
          <cell r="N716" t="str">
            <v xml:space="preserve">20-02-02C </v>
          </cell>
          <cell r="O716" t="str">
            <v>La Carolina H1</v>
          </cell>
          <cell r="P716">
            <v>159</v>
          </cell>
          <cell r="Q716">
            <v>1</v>
          </cell>
          <cell r="R716">
            <v>1</v>
          </cell>
          <cell r="S716" t="str">
            <v>R8 T6</v>
          </cell>
          <cell r="U716" t="str">
            <v>20-270</v>
          </cell>
          <cell r="W716">
            <v>6</v>
          </cell>
          <cell r="X716">
            <v>0</v>
          </cell>
          <cell r="Y716">
            <v>6</v>
          </cell>
          <cell r="Z716">
            <v>99</v>
          </cell>
          <cell r="AA716">
            <v>999</v>
          </cell>
          <cell r="AH716">
            <v>0</v>
          </cell>
          <cell r="AI716">
            <v>6</v>
          </cell>
          <cell r="AJ716">
            <v>99</v>
          </cell>
          <cell r="AK716">
            <v>999</v>
          </cell>
        </row>
        <row r="717">
          <cell r="A717" t="str">
            <v>20-273</v>
          </cell>
          <cell r="B717" t="str">
            <v>20-02-72-1</v>
          </cell>
          <cell r="D717" t="str">
            <v>P. patula</v>
          </cell>
          <cell r="E717" t="str">
            <v>Corralitla</v>
          </cell>
          <cell r="F717">
            <v>3</v>
          </cell>
          <cell r="G717">
            <v>20.03</v>
          </cell>
          <cell r="H717" t="str">
            <v>Veracruz</v>
          </cell>
          <cell r="I717" t="str">
            <v>Mexico</v>
          </cell>
          <cell r="J717" t="str">
            <v>SKCC</v>
          </cell>
          <cell r="K717" t="str">
            <v>02</v>
          </cell>
          <cell r="L717" t="str">
            <v>Colombia</v>
          </cell>
          <cell r="M717" t="str">
            <v>Orchard</v>
          </cell>
          <cell r="N717" t="str">
            <v xml:space="preserve">20-02-04B </v>
          </cell>
          <cell r="O717" t="str">
            <v>La Carolina H1</v>
          </cell>
          <cell r="P717">
            <v>72</v>
          </cell>
          <cell r="Q717">
            <v>1</v>
          </cell>
          <cell r="R717">
            <v>1</v>
          </cell>
          <cell r="S717" t="str">
            <v>R6 T4</v>
          </cell>
          <cell r="U717" t="str">
            <v>20-273</v>
          </cell>
          <cell r="W717">
            <v>6</v>
          </cell>
          <cell r="X717">
            <v>0</v>
          </cell>
          <cell r="Y717">
            <v>6</v>
          </cell>
          <cell r="Z717">
            <v>83</v>
          </cell>
          <cell r="AA717">
            <v>983</v>
          </cell>
          <cell r="AH717">
            <v>0</v>
          </cell>
          <cell r="AI717">
            <v>6</v>
          </cell>
          <cell r="AJ717">
            <v>83</v>
          </cell>
          <cell r="AK717">
            <v>983</v>
          </cell>
        </row>
        <row r="718">
          <cell r="A718" t="str">
            <v>20-275</v>
          </cell>
          <cell r="B718" t="str">
            <v>20-02-29-1</v>
          </cell>
          <cell r="D718" t="str">
            <v>P. patula</v>
          </cell>
          <cell r="E718" t="str">
            <v>Potrero de Monroy</v>
          </cell>
          <cell r="F718">
            <v>1</v>
          </cell>
          <cell r="G718">
            <v>20.010000000000002</v>
          </cell>
          <cell r="H718" t="str">
            <v>Veracruz</v>
          </cell>
          <cell r="I718" t="str">
            <v>Mexico</v>
          </cell>
          <cell r="J718" t="str">
            <v>SKCC</v>
          </cell>
          <cell r="K718" t="str">
            <v>02</v>
          </cell>
          <cell r="L718" t="str">
            <v>Colombia</v>
          </cell>
          <cell r="M718" t="str">
            <v>Orchard</v>
          </cell>
          <cell r="N718" t="str">
            <v xml:space="preserve">20-02-04B </v>
          </cell>
          <cell r="O718" t="str">
            <v>La Carolina H1</v>
          </cell>
          <cell r="P718">
            <v>29</v>
          </cell>
          <cell r="Q718">
            <v>1</v>
          </cell>
          <cell r="R718">
            <v>1</v>
          </cell>
          <cell r="S718" t="str">
            <v>R6 T2</v>
          </cell>
          <cell r="U718" t="str">
            <v>20-275</v>
          </cell>
          <cell r="W718">
            <v>6</v>
          </cell>
          <cell r="X718">
            <v>0</v>
          </cell>
          <cell r="Y718">
            <v>6</v>
          </cell>
          <cell r="Z718">
            <v>93</v>
          </cell>
          <cell r="AA718">
            <v>993</v>
          </cell>
          <cell r="AH718">
            <v>0</v>
          </cell>
          <cell r="AI718">
            <v>6</v>
          </cell>
          <cell r="AJ718">
            <v>93</v>
          </cell>
          <cell r="AK718">
            <v>993</v>
          </cell>
        </row>
        <row r="719">
          <cell r="A719" t="str">
            <v>20-285</v>
          </cell>
          <cell r="B719" t="str">
            <v>20-02-107-6</v>
          </cell>
          <cell r="D719" t="str">
            <v>P. patula</v>
          </cell>
          <cell r="E719" t="str">
            <v>El Tlacuache</v>
          </cell>
          <cell r="F719">
            <v>5</v>
          </cell>
          <cell r="G719">
            <v>20.05</v>
          </cell>
          <cell r="H719" t="str">
            <v>Oaxaca</v>
          </cell>
          <cell r="I719" t="str">
            <v>Mexico</v>
          </cell>
          <cell r="J719" t="str">
            <v>SKCC</v>
          </cell>
          <cell r="K719" t="str">
            <v>02</v>
          </cell>
          <cell r="L719" t="str">
            <v>Colombia</v>
          </cell>
          <cell r="M719" t="str">
            <v>Trial</v>
          </cell>
          <cell r="N719" t="str">
            <v xml:space="preserve">20-02-04B </v>
          </cell>
          <cell r="O719" t="e">
            <v>#N/A</v>
          </cell>
          <cell r="P719">
            <v>107</v>
          </cell>
          <cell r="Q719">
            <v>6</v>
          </cell>
          <cell r="S719" t="str">
            <v>R9 T6</v>
          </cell>
          <cell r="U719" t="str">
            <v>20-285</v>
          </cell>
          <cell r="W719">
            <v>6</v>
          </cell>
          <cell r="X719">
            <v>0</v>
          </cell>
          <cell r="Y719">
            <v>6</v>
          </cell>
          <cell r="Z719">
            <v>105</v>
          </cell>
          <cell r="AA719">
            <v>1005</v>
          </cell>
          <cell r="AH719">
            <v>0</v>
          </cell>
          <cell r="AI719">
            <v>6</v>
          </cell>
          <cell r="AJ719">
            <v>105</v>
          </cell>
          <cell r="AK719">
            <v>1005</v>
          </cell>
        </row>
        <row r="720">
          <cell r="A720" t="str">
            <v>20-290</v>
          </cell>
          <cell r="B720" t="str">
            <v>20-02-18-1</v>
          </cell>
          <cell r="D720" t="str">
            <v>P. patula</v>
          </cell>
          <cell r="E720" t="str">
            <v>Potrero de Monroy</v>
          </cell>
          <cell r="F720">
            <v>1</v>
          </cell>
          <cell r="G720">
            <v>20.010000000000002</v>
          </cell>
          <cell r="H720" t="str">
            <v>Veracruz</v>
          </cell>
          <cell r="I720" t="str">
            <v>Mexico</v>
          </cell>
          <cell r="J720" t="str">
            <v>SKCC</v>
          </cell>
          <cell r="K720" t="str">
            <v>02</v>
          </cell>
          <cell r="L720" t="str">
            <v>Colombia</v>
          </cell>
          <cell r="M720" t="str">
            <v>Orchard</v>
          </cell>
          <cell r="N720" t="str">
            <v xml:space="preserve">20-02-04B </v>
          </cell>
          <cell r="O720" t="str">
            <v>La Carolina H1</v>
          </cell>
          <cell r="P720">
            <v>18</v>
          </cell>
          <cell r="Q720">
            <v>1</v>
          </cell>
          <cell r="R720">
            <v>1</v>
          </cell>
          <cell r="S720" t="str">
            <v>R6 T1</v>
          </cell>
          <cell r="U720" t="str">
            <v>20-290</v>
          </cell>
          <cell r="W720">
            <v>6</v>
          </cell>
          <cell r="X720">
            <v>0</v>
          </cell>
          <cell r="Y720">
            <v>6</v>
          </cell>
          <cell r="Z720">
            <v>88</v>
          </cell>
          <cell r="AA720">
            <v>988</v>
          </cell>
          <cell r="AH720">
            <v>0</v>
          </cell>
          <cell r="AI720">
            <v>6</v>
          </cell>
          <cell r="AJ720">
            <v>88</v>
          </cell>
          <cell r="AK720">
            <v>988</v>
          </cell>
        </row>
        <row r="721">
          <cell r="A721" t="str">
            <v>20-292</v>
          </cell>
          <cell r="B721" t="str">
            <v>20-02-162-3</v>
          </cell>
          <cell r="D721" t="str">
            <v>P. patula</v>
          </cell>
          <cell r="E721" t="str">
            <v>Santa María Papalo</v>
          </cell>
          <cell r="F721">
            <v>7</v>
          </cell>
          <cell r="G721">
            <v>20.07</v>
          </cell>
          <cell r="H721" t="str">
            <v>Oaxaca</v>
          </cell>
          <cell r="I721" t="str">
            <v>Mexico</v>
          </cell>
          <cell r="J721" t="str">
            <v>SKCC</v>
          </cell>
          <cell r="K721" t="str">
            <v>02</v>
          </cell>
          <cell r="L721" t="str">
            <v>Colombia</v>
          </cell>
          <cell r="M721" t="str">
            <v>Trial</v>
          </cell>
          <cell r="N721" t="str">
            <v xml:space="preserve">20-02-04B </v>
          </cell>
          <cell r="O721" t="e">
            <v>#N/A</v>
          </cell>
          <cell r="P721">
            <v>162</v>
          </cell>
          <cell r="Q721">
            <v>3</v>
          </cell>
          <cell r="S721" t="str">
            <v>R6 T3</v>
          </cell>
          <cell r="U721" t="str">
            <v>20-292</v>
          </cell>
          <cell r="W721">
            <v>6</v>
          </cell>
          <cell r="X721">
            <v>0</v>
          </cell>
          <cell r="Y721">
            <v>6</v>
          </cell>
          <cell r="Z721">
            <v>82</v>
          </cell>
          <cell r="AA721">
            <v>982</v>
          </cell>
          <cell r="AH721">
            <v>0</v>
          </cell>
          <cell r="AI721">
            <v>6</v>
          </cell>
          <cell r="AJ721">
            <v>82</v>
          </cell>
          <cell r="AK721">
            <v>982</v>
          </cell>
        </row>
        <row r="722">
          <cell r="A722" t="str">
            <v>20-294</v>
          </cell>
          <cell r="B722" t="str">
            <v>20-02-169-1</v>
          </cell>
          <cell r="D722" t="str">
            <v>P. patula</v>
          </cell>
          <cell r="E722" t="str">
            <v>Santa María Papalo</v>
          </cell>
          <cell r="F722">
            <v>7</v>
          </cell>
          <cell r="G722">
            <v>20.07</v>
          </cell>
          <cell r="H722" t="str">
            <v>Oaxaca</v>
          </cell>
          <cell r="I722" t="str">
            <v>Mexico</v>
          </cell>
          <cell r="J722" t="str">
            <v>SKCC</v>
          </cell>
          <cell r="K722" t="str">
            <v>02</v>
          </cell>
          <cell r="L722" t="str">
            <v>Colombia</v>
          </cell>
          <cell r="M722" t="str">
            <v>Trial</v>
          </cell>
          <cell r="N722" t="str">
            <v xml:space="preserve">20-02-04B </v>
          </cell>
          <cell r="O722" t="e">
            <v>#N/A</v>
          </cell>
          <cell r="P722">
            <v>169</v>
          </cell>
          <cell r="Q722">
            <v>1</v>
          </cell>
          <cell r="S722" t="str">
            <v>R8 T1</v>
          </cell>
          <cell r="U722" t="str">
            <v>20-294</v>
          </cell>
          <cell r="W722">
            <v>6</v>
          </cell>
          <cell r="X722">
            <v>0</v>
          </cell>
          <cell r="Y722">
            <v>6</v>
          </cell>
          <cell r="Z722">
            <v>103</v>
          </cell>
          <cell r="AA722">
            <v>1003</v>
          </cell>
          <cell r="AH722">
            <v>0</v>
          </cell>
          <cell r="AI722">
            <v>6</v>
          </cell>
          <cell r="AJ722">
            <v>103</v>
          </cell>
          <cell r="AK722">
            <v>1003</v>
          </cell>
        </row>
        <row r="723">
          <cell r="A723" t="str">
            <v>20-295</v>
          </cell>
          <cell r="B723" t="str">
            <v>20-02-80-1</v>
          </cell>
          <cell r="D723" t="str">
            <v>P. patula</v>
          </cell>
          <cell r="E723" t="str">
            <v>El Manzanal</v>
          </cell>
          <cell r="F723">
            <v>4</v>
          </cell>
          <cell r="G723">
            <v>20.04</v>
          </cell>
          <cell r="H723" t="str">
            <v>Oaxaca</v>
          </cell>
          <cell r="I723" t="str">
            <v>Mexico</v>
          </cell>
          <cell r="J723" t="str">
            <v>SKCC</v>
          </cell>
          <cell r="K723" t="str">
            <v>02</v>
          </cell>
          <cell r="L723" t="str">
            <v>Colombia</v>
          </cell>
          <cell r="M723" t="str">
            <v>Orchard</v>
          </cell>
          <cell r="N723" t="str">
            <v xml:space="preserve">20-02-02C </v>
          </cell>
          <cell r="O723" t="str">
            <v>La Carolina H1</v>
          </cell>
          <cell r="P723">
            <v>80</v>
          </cell>
          <cell r="Q723">
            <v>1</v>
          </cell>
          <cell r="R723">
            <v>1</v>
          </cell>
          <cell r="S723" t="str">
            <v>R6 T4</v>
          </cell>
          <cell r="U723" t="str">
            <v>20-295</v>
          </cell>
          <cell r="W723">
            <v>6</v>
          </cell>
          <cell r="X723">
            <v>0</v>
          </cell>
          <cell r="Y723">
            <v>6</v>
          </cell>
          <cell r="Z723">
            <v>115</v>
          </cell>
          <cell r="AA723">
            <v>1015</v>
          </cell>
          <cell r="AH723">
            <v>0</v>
          </cell>
          <cell r="AI723">
            <v>6</v>
          </cell>
          <cell r="AJ723">
            <v>115</v>
          </cell>
          <cell r="AK723">
            <v>1015</v>
          </cell>
        </row>
        <row r="724">
          <cell r="A724" t="str">
            <v>20-297</v>
          </cell>
          <cell r="B724" t="str">
            <v>20-02-175-1</v>
          </cell>
          <cell r="D724" t="str">
            <v>P. patula</v>
          </cell>
          <cell r="E724" t="str">
            <v>Santa María Papalo</v>
          </cell>
          <cell r="F724">
            <v>7</v>
          </cell>
          <cell r="G724">
            <v>20.07</v>
          </cell>
          <cell r="H724" t="str">
            <v>Oaxaca</v>
          </cell>
          <cell r="I724" t="str">
            <v>Mexico</v>
          </cell>
          <cell r="J724" t="str">
            <v>SKCC</v>
          </cell>
          <cell r="K724" t="str">
            <v>02</v>
          </cell>
          <cell r="L724" t="str">
            <v>Colombia</v>
          </cell>
          <cell r="M724" t="str">
            <v>Orchard</v>
          </cell>
          <cell r="N724" t="str">
            <v xml:space="preserve">20-02-02C </v>
          </cell>
          <cell r="O724" t="str">
            <v>La Carolina H1</v>
          </cell>
          <cell r="P724">
            <v>175</v>
          </cell>
          <cell r="Q724">
            <v>1</v>
          </cell>
          <cell r="R724">
            <v>1</v>
          </cell>
          <cell r="S724" t="str">
            <v>R7 T4</v>
          </cell>
          <cell r="U724" t="str">
            <v>20-297</v>
          </cell>
          <cell r="W724">
            <v>6</v>
          </cell>
          <cell r="X724">
            <v>0</v>
          </cell>
          <cell r="Y724">
            <v>6</v>
          </cell>
          <cell r="Z724">
            <v>51</v>
          </cell>
          <cell r="AA724">
            <v>951</v>
          </cell>
          <cell r="AH724">
            <v>0</v>
          </cell>
          <cell r="AI724">
            <v>6</v>
          </cell>
          <cell r="AJ724">
            <v>51</v>
          </cell>
          <cell r="AK724">
            <v>951</v>
          </cell>
        </row>
        <row r="725">
          <cell r="A725" t="str">
            <v>20-300</v>
          </cell>
          <cell r="B725" t="str">
            <v>#N/A</v>
          </cell>
          <cell r="D725" t="str">
            <v>P. patula</v>
          </cell>
          <cell r="M725" t="str">
            <v>Trial</v>
          </cell>
          <cell r="U725" t="str">
            <v>20-300</v>
          </cell>
          <cell r="W725">
            <v>6</v>
          </cell>
          <cell r="X725">
            <v>0</v>
          </cell>
          <cell r="Y725">
            <v>6</v>
          </cell>
          <cell r="Z725">
            <v>66</v>
          </cell>
          <cell r="AA725">
            <v>966</v>
          </cell>
          <cell r="AH725">
            <v>0</v>
          </cell>
          <cell r="AI725">
            <v>6</v>
          </cell>
          <cell r="AJ725">
            <v>66</v>
          </cell>
          <cell r="AK725">
            <v>966</v>
          </cell>
        </row>
        <row r="726">
          <cell r="A726" t="str">
            <v>20-585</v>
          </cell>
          <cell r="B726" t="str">
            <v>20-02-4-1</v>
          </cell>
          <cell r="D726" t="str">
            <v>P. patula</v>
          </cell>
          <cell r="E726" t="str">
            <v>Tlacotla</v>
          </cell>
          <cell r="F726">
            <v>10</v>
          </cell>
          <cell r="G726">
            <v>20.100000000000001</v>
          </cell>
          <cell r="H726" t="str">
            <v>Tlaxcala</v>
          </cell>
          <cell r="I726" t="str">
            <v>Mexico</v>
          </cell>
          <cell r="J726" t="str">
            <v>SKCC</v>
          </cell>
          <cell r="K726" t="str">
            <v>02</v>
          </cell>
          <cell r="L726" t="str">
            <v>Colombia</v>
          </cell>
          <cell r="M726" t="str">
            <v>Trial</v>
          </cell>
          <cell r="N726" t="str">
            <v>20-02-09F2</v>
          </cell>
          <cell r="O726" t="str">
            <v>F</v>
          </cell>
          <cell r="P726">
            <v>300</v>
          </cell>
          <cell r="Q726">
            <v>1</v>
          </cell>
          <cell r="R726">
            <v>1</v>
          </cell>
          <cell r="U726" t="str">
            <v>20-585</v>
          </cell>
          <cell r="AH726">
            <v>0</v>
          </cell>
          <cell r="AI726">
            <v>0</v>
          </cell>
          <cell r="AJ726">
            <v>0</v>
          </cell>
          <cell r="AK726">
            <v>0</v>
          </cell>
        </row>
        <row r="727">
          <cell r="A727">
            <v>0</v>
          </cell>
          <cell r="B727" t="str">
            <v>20-02-290-1</v>
          </cell>
          <cell r="D727" t="str">
            <v>P. patula</v>
          </cell>
          <cell r="E727" t="str">
            <v>Tlacotla</v>
          </cell>
          <cell r="F727">
            <v>10</v>
          </cell>
          <cell r="G727">
            <v>20.100000000000001</v>
          </cell>
          <cell r="H727" t="str">
            <v>Tlaxcala</v>
          </cell>
          <cell r="I727" t="str">
            <v>Mexico</v>
          </cell>
          <cell r="J727" t="str">
            <v>SKCC</v>
          </cell>
          <cell r="K727" t="str">
            <v>02</v>
          </cell>
          <cell r="L727" t="str">
            <v>Colombia</v>
          </cell>
          <cell r="M727" t="str">
            <v>Trial</v>
          </cell>
          <cell r="N727" t="str">
            <v>20-02-09F2</v>
          </cell>
          <cell r="O727" t="str">
            <v>F</v>
          </cell>
          <cell r="P727">
            <v>290</v>
          </cell>
          <cell r="Q727">
            <v>1</v>
          </cell>
          <cell r="R727">
            <v>1</v>
          </cell>
          <cell r="AH727">
            <v>0</v>
          </cell>
          <cell r="AI727">
            <v>0</v>
          </cell>
          <cell r="AJ727">
            <v>0</v>
          </cell>
          <cell r="AK727">
            <v>0</v>
          </cell>
        </row>
        <row r="728">
          <cell r="A728">
            <v>0</v>
          </cell>
          <cell r="B728" t="str">
            <v>20-02-302-1</v>
          </cell>
          <cell r="D728" t="str">
            <v>P. patula</v>
          </cell>
          <cell r="E728" t="str">
            <v>Tlacotla</v>
          </cell>
          <cell r="F728">
            <v>10</v>
          </cell>
          <cell r="G728">
            <v>20.100000000000001</v>
          </cell>
          <cell r="H728" t="str">
            <v>Tlaxcala</v>
          </cell>
          <cell r="I728" t="str">
            <v>Mexico</v>
          </cell>
          <cell r="J728" t="str">
            <v>SKCC</v>
          </cell>
          <cell r="K728" t="str">
            <v>02</v>
          </cell>
          <cell r="L728" t="str">
            <v>Colombia</v>
          </cell>
          <cell r="M728" t="str">
            <v>Trial</v>
          </cell>
          <cell r="N728" t="str">
            <v>20-02-09F2</v>
          </cell>
          <cell r="O728" t="str">
            <v>F</v>
          </cell>
          <cell r="P728">
            <v>302</v>
          </cell>
          <cell r="Q728">
            <v>1</v>
          </cell>
          <cell r="R728">
            <v>1</v>
          </cell>
          <cell r="AH728">
            <v>0</v>
          </cell>
          <cell r="AI728">
            <v>0</v>
          </cell>
          <cell r="AJ728">
            <v>0</v>
          </cell>
          <cell r="AK728">
            <v>0</v>
          </cell>
        </row>
        <row r="729">
          <cell r="A729">
            <v>0</v>
          </cell>
          <cell r="B729" t="str">
            <v>20-02-307-1</v>
          </cell>
          <cell r="D729" t="str">
            <v>P. patula</v>
          </cell>
          <cell r="E729" t="str">
            <v>Tlacotla</v>
          </cell>
          <cell r="F729">
            <v>10</v>
          </cell>
          <cell r="G729">
            <v>20.100000000000001</v>
          </cell>
          <cell r="H729" t="str">
            <v>Tlaxcala</v>
          </cell>
          <cell r="I729" t="str">
            <v>Mexico</v>
          </cell>
          <cell r="J729" t="str">
            <v>SKCC</v>
          </cell>
          <cell r="K729" t="str">
            <v>02</v>
          </cell>
          <cell r="L729" t="str">
            <v>Colombia</v>
          </cell>
          <cell r="M729" t="str">
            <v>Trial</v>
          </cell>
          <cell r="N729" t="str">
            <v>20-02-09F2</v>
          </cell>
          <cell r="O729" t="str">
            <v>F</v>
          </cell>
          <cell r="P729">
            <v>307</v>
          </cell>
          <cell r="Q729">
            <v>1</v>
          </cell>
          <cell r="R729">
            <v>1</v>
          </cell>
          <cell r="AH729">
            <v>0</v>
          </cell>
          <cell r="AI729">
            <v>0</v>
          </cell>
          <cell r="AJ729">
            <v>0</v>
          </cell>
          <cell r="AK729">
            <v>0</v>
          </cell>
        </row>
        <row r="730">
          <cell r="A730">
            <v>0</v>
          </cell>
          <cell r="B730" t="str">
            <v>20-02-317-1</v>
          </cell>
          <cell r="D730" t="str">
            <v>P. patula</v>
          </cell>
          <cell r="E730" t="str">
            <v>Carrizal de Bravo</v>
          </cell>
          <cell r="F730">
            <v>14</v>
          </cell>
          <cell r="G730">
            <v>20.14</v>
          </cell>
          <cell r="H730" t="str">
            <v>Guerrero</v>
          </cell>
          <cell r="I730" t="str">
            <v>Mexico</v>
          </cell>
          <cell r="J730" t="str">
            <v>SKCC</v>
          </cell>
          <cell r="K730" t="str">
            <v>02</v>
          </cell>
          <cell r="L730" t="str">
            <v>Colombia</v>
          </cell>
          <cell r="M730" t="str">
            <v>Trial</v>
          </cell>
          <cell r="N730" t="str">
            <v>20-02-09F2</v>
          </cell>
          <cell r="O730" t="str">
            <v>F</v>
          </cell>
          <cell r="P730">
            <v>317</v>
          </cell>
          <cell r="Q730">
            <v>1</v>
          </cell>
          <cell r="R730">
            <v>1</v>
          </cell>
          <cell r="AH730">
            <v>0</v>
          </cell>
          <cell r="AI730">
            <v>0</v>
          </cell>
          <cell r="AJ730">
            <v>0</v>
          </cell>
          <cell r="AK730">
            <v>0</v>
          </cell>
        </row>
        <row r="731">
          <cell r="A731">
            <v>0</v>
          </cell>
          <cell r="B731" t="str">
            <v>20-02-320-1</v>
          </cell>
          <cell r="D731" t="str">
            <v>P. patula</v>
          </cell>
          <cell r="E731" t="str">
            <v>La Encarnación</v>
          </cell>
          <cell r="F731">
            <v>16</v>
          </cell>
          <cell r="G731">
            <v>20.16</v>
          </cell>
          <cell r="H731" t="str">
            <v>Hidalgo</v>
          </cell>
          <cell r="I731" t="str">
            <v>Mexico</v>
          </cell>
          <cell r="J731" t="str">
            <v>SKCC</v>
          </cell>
          <cell r="K731" t="str">
            <v>02</v>
          </cell>
          <cell r="L731" t="str">
            <v>Colombia</v>
          </cell>
          <cell r="M731" t="str">
            <v>Trial</v>
          </cell>
          <cell r="N731" t="str">
            <v>20-02-09F2</v>
          </cell>
          <cell r="O731" t="str">
            <v>F</v>
          </cell>
          <cell r="P731">
            <v>320</v>
          </cell>
          <cell r="Q731">
            <v>1</v>
          </cell>
          <cell r="R731">
            <v>1</v>
          </cell>
          <cell r="AH731">
            <v>0</v>
          </cell>
          <cell r="AI731">
            <v>0</v>
          </cell>
          <cell r="AJ731">
            <v>0</v>
          </cell>
          <cell r="AK731">
            <v>0</v>
          </cell>
        </row>
        <row r="732">
          <cell r="A732">
            <v>0</v>
          </cell>
          <cell r="B732" t="str">
            <v>20-02-321-1</v>
          </cell>
          <cell r="D732" t="str">
            <v>P. patula</v>
          </cell>
          <cell r="E732" t="str">
            <v>La Encarnación</v>
          </cell>
          <cell r="F732">
            <v>16</v>
          </cell>
          <cell r="G732">
            <v>20.16</v>
          </cell>
          <cell r="H732" t="str">
            <v>Hidalgo</v>
          </cell>
          <cell r="I732" t="str">
            <v>Mexico</v>
          </cell>
          <cell r="J732" t="str">
            <v>SKCC</v>
          </cell>
          <cell r="K732" t="str">
            <v>02</v>
          </cell>
          <cell r="L732" t="str">
            <v>Colombia</v>
          </cell>
          <cell r="M732" t="str">
            <v>Trial</v>
          </cell>
          <cell r="N732" t="str">
            <v>20-02-09F2</v>
          </cell>
          <cell r="O732" t="str">
            <v>F</v>
          </cell>
          <cell r="P732">
            <v>321</v>
          </cell>
          <cell r="Q732">
            <v>1</v>
          </cell>
          <cell r="R732">
            <v>1</v>
          </cell>
          <cell r="AH732">
            <v>0</v>
          </cell>
          <cell r="AI732">
            <v>0</v>
          </cell>
          <cell r="AJ732">
            <v>0</v>
          </cell>
          <cell r="AK732">
            <v>0</v>
          </cell>
        </row>
        <row r="733">
          <cell r="A733">
            <v>0</v>
          </cell>
          <cell r="B733" t="str">
            <v>20-02-326-1</v>
          </cell>
          <cell r="D733" t="str">
            <v>P. patula</v>
          </cell>
          <cell r="E733" t="str">
            <v>La Encarnación</v>
          </cell>
          <cell r="F733">
            <v>16</v>
          </cell>
          <cell r="G733">
            <v>20.16</v>
          </cell>
          <cell r="H733" t="str">
            <v>Hidalgo</v>
          </cell>
          <cell r="I733" t="str">
            <v>Mexico</v>
          </cell>
          <cell r="J733" t="str">
            <v>SKCC</v>
          </cell>
          <cell r="K733" t="str">
            <v>02</v>
          </cell>
          <cell r="L733" t="str">
            <v>Colombia</v>
          </cell>
          <cell r="M733" t="str">
            <v>Trial</v>
          </cell>
          <cell r="N733" t="str">
            <v>20-02-09F2</v>
          </cell>
          <cell r="O733" t="str">
            <v>F</v>
          </cell>
          <cell r="P733">
            <v>326</v>
          </cell>
          <cell r="Q733">
            <v>1</v>
          </cell>
          <cell r="R733">
            <v>1</v>
          </cell>
          <cell r="AH733">
            <v>0</v>
          </cell>
          <cell r="AI733">
            <v>0</v>
          </cell>
          <cell r="AJ733">
            <v>0</v>
          </cell>
          <cell r="AK733">
            <v>0</v>
          </cell>
        </row>
        <row r="734">
          <cell r="A734">
            <v>0</v>
          </cell>
          <cell r="B734" t="str">
            <v>20-02-29-1</v>
          </cell>
          <cell r="D734" t="str">
            <v>P. patula</v>
          </cell>
          <cell r="E734" t="str">
            <v>La Cruz</v>
          </cell>
          <cell r="F734">
            <v>17</v>
          </cell>
          <cell r="G734">
            <v>20.170000000000002</v>
          </cell>
          <cell r="H734" t="str">
            <v>Hidalgo</v>
          </cell>
          <cell r="I734" t="str">
            <v>Mexico</v>
          </cell>
          <cell r="J734" t="str">
            <v>SKCC</v>
          </cell>
          <cell r="K734" t="str">
            <v>02</v>
          </cell>
          <cell r="L734" t="str">
            <v>Colombia</v>
          </cell>
          <cell r="M734" t="str">
            <v>Trial</v>
          </cell>
          <cell r="N734" t="str">
            <v>20-02-09F2</v>
          </cell>
          <cell r="O734" t="str">
            <v>F</v>
          </cell>
          <cell r="P734">
            <v>343</v>
          </cell>
          <cell r="Q734">
            <v>1</v>
          </cell>
          <cell r="R734">
            <v>1</v>
          </cell>
          <cell r="AH734">
            <v>0</v>
          </cell>
          <cell r="AI734">
            <v>0</v>
          </cell>
          <cell r="AJ734">
            <v>0</v>
          </cell>
          <cell r="AK734">
            <v>0</v>
          </cell>
        </row>
        <row r="735">
          <cell r="A735">
            <v>0</v>
          </cell>
          <cell r="B735" t="str">
            <v>20-02-360-1</v>
          </cell>
          <cell r="D735" t="str">
            <v>P. patula</v>
          </cell>
          <cell r="E735" t="str">
            <v>Cumbre de Muridores</v>
          </cell>
          <cell r="F735">
            <v>18</v>
          </cell>
          <cell r="G735">
            <v>20.18</v>
          </cell>
          <cell r="H735" t="str">
            <v>Hidalgo</v>
          </cell>
          <cell r="I735" t="str">
            <v>Mexico</v>
          </cell>
          <cell r="J735" t="str">
            <v>SKCC</v>
          </cell>
          <cell r="K735" t="str">
            <v>02</v>
          </cell>
          <cell r="L735" t="str">
            <v>Colombia</v>
          </cell>
          <cell r="M735" t="str">
            <v>Trial</v>
          </cell>
          <cell r="N735" t="str">
            <v>20-02-09F2</v>
          </cell>
          <cell r="O735" t="str">
            <v>F</v>
          </cell>
          <cell r="P735">
            <v>360</v>
          </cell>
          <cell r="Q735">
            <v>1</v>
          </cell>
          <cell r="R735">
            <v>1</v>
          </cell>
          <cell r="AH735">
            <v>0</v>
          </cell>
          <cell r="AI735">
            <v>0</v>
          </cell>
          <cell r="AJ735">
            <v>0</v>
          </cell>
          <cell r="AK735">
            <v>0</v>
          </cell>
        </row>
        <row r="736">
          <cell r="A736">
            <v>0</v>
          </cell>
          <cell r="B736" t="str">
            <v>20-02-362-1</v>
          </cell>
          <cell r="D736" t="str">
            <v>P. patula</v>
          </cell>
          <cell r="E736" t="str">
            <v>Cumbre de Muridores</v>
          </cell>
          <cell r="F736">
            <v>18</v>
          </cell>
          <cell r="G736">
            <v>20.18</v>
          </cell>
          <cell r="H736" t="str">
            <v>Hidalgo</v>
          </cell>
          <cell r="I736" t="str">
            <v>Mexico</v>
          </cell>
          <cell r="J736" t="str">
            <v>SKCC</v>
          </cell>
          <cell r="K736" t="str">
            <v>02</v>
          </cell>
          <cell r="L736" t="str">
            <v>Colombia</v>
          </cell>
          <cell r="M736" t="str">
            <v>Trial</v>
          </cell>
          <cell r="N736" t="str">
            <v>20-02-09F2</v>
          </cell>
          <cell r="O736" t="str">
            <v>F</v>
          </cell>
          <cell r="P736">
            <v>362</v>
          </cell>
          <cell r="Q736">
            <v>1</v>
          </cell>
          <cell r="R736">
            <v>1</v>
          </cell>
          <cell r="AH736">
            <v>0</v>
          </cell>
          <cell r="AI736">
            <v>0</v>
          </cell>
          <cell r="AJ736">
            <v>0</v>
          </cell>
          <cell r="AK736">
            <v>0</v>
          </cell>
        </row>
        <row r="737">
          <cell r="A737">
            <v>0</v>
          </cell>
          <cell r="B737" t="str">
            <v>20-02-377-1</v>
          </cell>
          <cell r="D737" t="str">
            <v>P. patula</v>
          </cell>
          <cell r="E737" t="str">
            <v>Cumbre de Muridores</v>
          </cell>
          <cell r="F737">
            <v>18</v>
          </cell>
          <cell r="G737">
            <v>20.18</v>
          </cell>
          <cell r="H737" t="str">
            <v>Hidalgo</v>
          </cell>
          <cell r="I737" t="str">
            <v>Mexico</v>
          </cell>
          <cell r="J737" t="str">
            <v>SKCC</v>
          </cell>
          <cell r="K737" t="str">
            <v>02</v>
          </cell>
          <cell r="L737" t="str">
            <v>Colombia</v>
          </cell>
          <cell r="M737" t="str">
            <v>Trial</v>
          </cell>
          <cell r="N737" t="str">
            <v>20-02-09F2</v>
          </cell>
          <cell r="O737" t="str">
            <v>F</v>
          </cell>
          <cell r="P737">
            <v>377</v>
          </cell>
          <cell r="Q737">
            <v>1</v>
          </cell>
          <cell r="R737">
            <v>1</v>
          </cell>
          <cell r="AH737">
            <v>0</v>
          </cell>
          <cell r="AI737">
            <v>0</v>
          </cell>
          <cell r="AJ737">
            <v>0</v>
          </cell>
          <cell r="AK737">
            <v>0</v>
          </cell>
        </row>
        <row r="738">
          <cell r="A738">
            <v>0</v>
          </cell>
          <cell r="B738" t="str">
            <v>20-02-378-1</v>
          </cell>
          <cell r="C738" t="str">
            <v>R378</v>
          </cell>
          <cell r="D738" t="str">
            <v>P. patula</v>
          </cell>
          <cell r="E738" t="str">
            <v>Cumbre de Muridores</v>
          </cell>
          <cell r="F738">
            <v>18</v>
          </cell>
          <cell r="G738">
            <v>20.18</v>
          </cell>
          <cell r="H738" t="str">
            <v>Hidalgo</v>
          </cell>
          <cell r="I738" t="str">
            <v>Mexico</v>
          </cell>
          <cell r="J738" t="str">
            <v>SKCC</v>
          </cell>
          <cell r="K738" t="str">
            <v>02</v>
          </cell>
          <cell r="L738" t="str">
            <v>Colombia</v>
          </cell>
          <cell r="M738" t="str">
            <v>Trial</v>
          </cell>
          <cell r="N738" t="str">
            <v>20-02-09F2</v>
          </cell>
          <cell r="O738" t="str">
            <v>F</v>
          </cell>
          <cell r="P738">
            <v>378</v>
          </cell>
          <cell r="Q738">
            <v>1</v>
          </cell>
          <cell r="R738">
            <v>1</v>
          </cell>
          <cell r="AH738">
            <v>0</v>
          </cell>
          <cell r="AI738">
            <v>0</v>
          </cell>
          <cell r="AJ738">
            <v>0</v>
          </cell>
          <cell r="AK738">
            <v>0</v>
          </cell>
        </row>
        <row r="739">
          <cell r="A739">
            <v>0</v>
          </cell>
          <cell r="B739" t="str">
            <v>#N/A</v>
          </cell>
          <cell r="D739" t="str">
            <v>P. patula</v>
          </cell>
          <cell r="E739" t="str">
            <v>Acaxochitlán</v>
          </cell>
          <cell r="F739">
            <v>23</v>
          </cell>
          <cell r="G739">
            <v>20.23</v>
          </cell>
          <cell r="H739" t="str">
            <v>Hidalgo</v>
          </cell>
          <cell r="I739" t="str">
            <v>Mexico</v>
          </cell>
          <cell r="J739" t="str">
            <v>SKCC</v>
          </cell>
          <cell r="K739" t="str">
            <v>02</v>
          </cell>
          <cell r="L739" t="str">
            <v>Colombia</v>
          </cell>
          <cell r="M739" t="str">
            <v>Trial</v>
          </cell>
          <cell r="N739" t="str">
            <v>20-02-09F2</v>
          </cell>
          <cell r="O739" t="str">
            <v>F</v>
          </cell>
          <cell r="P739">
            <v>553</v>
          </cell>
          <cell r="Q739">
            <v>1</v>
          </cell>
          <cell r="R739">
            <v>1</v>
          </cell>
          <cell r="AH739">
            <v>0</v>
          </cell>
          <cell r="AI739">
            <v>0</v>
          </cell>
          <cell r="AJ739">
            <v>0</v>
          </cell>
          <cell r="AK739">
            <v>0</v>
          </cell>
        </row>
        <row r="740">
          <cell r="A740">
            <v>0</v>
          </cell>
          <cell r="B740" t="str">
            <v>#N/A</v>
          </cell>
          <cell r="D740" t="str">
            <v>P. patula</v>
          </cell>
          <cell r="E740" t="str">
            <v>Acaxochitlán</v>
          </cell>
          <cell r="F740">
            <v>23</v>
          </cell>
          <cell r="G740">
            <v>20.23</v>
          </cell>
          <cell r="H740" t="str">
            <v>Hidalgo</v>
          </cell>
          <cell r="I740" t="str">
            <v>Mexico</v>
          </cell>
          <cell r="J740" t="str">
            <v>SKCC</v>
          </cell>
          <cell r="K740" t="str">
            <v>02</v>
          </cell>
          <cell r="L740" t="str">
            <v>Colombia</v>
          </cell>
          <cell r="M740" t="str">
            <v>Trial</v>
          </cell>
          <cell r="N740" t="str">
            <v>20-02-09F2</v>
          </cell>
          <cell r="O740" t="str">
            <v>F</v>
          </cell>
          <cell r="P740">
            <v>555</v>
          </cell>
          <cell r="Q740">
            <v>1</v>
          </cell>
          <cell r="R740">
            <v>1</v>
          </cell>
          <cell r="AH740">
            <v>0</v>
          </cell>
          <cell r="AI740">
            <v>0</v>
          </cell>
          <cell r="AJ740">
            <v>0</v>
          </cell>
          <cell r="AK740">
            <v>0</v>
          </cell>
        </row>
        <row r="741">
          <cell r="A741">
            <v>0</v>
          </cell>
          <cell r="B741" t="str">
            <v>20-02-556-1</v>
          </cell>
          <cell r="D741" t="str">
            <v>P. patula</v>
          </cell>
          <cell r="E741" t="str">
            <v>Acaxochitlán</v>
          </cell>
          <cell r="F741">
            <v>23</v>
          </cell>
          <cell r="G741">
            <v>20.23</v>
          </cell>
          <cell r="H741" t="str">
            <v>Hidalgo</v>
          </cell>
          <cell r="I741" t="str">
            <v>Mexico</v>
          </cell>
          <cell r="J741" t="str">
            <v>SKCC</v>
          </cell>
          <cell r="K741" t="str">
            <v>02</v>
          </cell>
          <cell r="L741" t="str">
            <v>Colombia</v>
          </cell>
          <cell r="M741" t="str">
            <v>Trial</v>
          </cell>
          <cell r="N741" t="str">
            <v>20-02-09F2</v>
          </cell>
          <cell r="O741" t="str">
            <v>F</v>
          </cell>
          <cell r="P741">
            <v>556</v>
          </cell>
          <cell r="Q741">
            <v>1</v>
          </cell>
          <cell r="R741">
            <v>1</v>
          </cell>
          <cell r="AH741">
            <v>0</v>
          </cell>
          <cell r="AI741">
            <v>0</v>
          </cell>
          <cell r="AJ741">
            <v>0</v>
          </cell>
          <cell r="AK741">
            <v>0</v>
          </cell>
        </row>
        <row r="742">
          <cell r="A742">
            <v>0</v>
          </cell>
          <cell r="B742" t="str">
            <v>20-02-557-1</v>
          </cell>
          <cell r="D742" t="str">
            <v>P. patula</v>
          </cell>
          <cell r="E742" t="str">
            <v>Acaxochitlán</v>
          </cell>
          <cell r="F742">
            <v>23</v>
          </cell>
          <cell r="G742">
            <v>20.23</v>
          </cell>
          <cell r="H742" t="str">
            <v>Hidalgo</v>
          </cell>
          <cell r="I742" t="str">
            <v>Mexico</v>
          </cell>
          <cell r="J742" t="str">
            <v>SKCC</v>
          </cell>
          <cell r="K742" t="str">
            <v>02</v>
          </cell>
          <cell r="L742" t="str">
            <v>Colombia</v>
          </cell>
          <cell r="M742" t="str">
            <v>Trial</v>
          </cell>
          <cell r="N742" t="str">
            <v>20-02-09F2</v>
          </cell>
          <cell r="O742" t="str">
            <v>F</v>
          </cell>
          <cell r="P742">
            <v>557</v>
          </cell>
          <cell r="Q742">
            <v>1</v>
          </cell>
          <cell r="R742">
            <v>1</v>
          </cell>
          <cell r="AH742">
            <v>0</v>
          </cell>
          <cell r="AI742">
            <v>0</v>
          </cell>
          <cell r="AJ742">
            <v>0</v>
          </cell>
          <cell r="AK742">
            <v>0</v>
          </cell>
        </row>
        <row r="743">
          <cell r="A743">
            <v>0</v>
          </cell>
          <cell r="B743" t="str">
            <v>20-02-558-1</v>
          </cell>
          <cell r="D743" t="str">
            <v>P. patula</v>
          </cell>
          <cell r="E743" t="str">
            <v>Acaxochitlán</v>
          </cell>
          <cell r="F743">
            <v>23</v>
          </cell>
          <cell r="G743">
            <v>20.23</v>
          </cell>
          <cell r="H743" t="str">
            <v>Hidalgo</v>
          </cell>
          <cell r="I743" t="str">
            <v>Mexico</v>
          </cell>
          <cell r="J743" t="str">
            <v>SKCC</v>
          </cell>
          <cell r="K743" t="str">
            <v>02</v>
          </cell>
          <cell r="L743" t="str">
            <v>Colombia</v>
          </cell>
          <cell r="M743" t="str">
            <v>Trial</v>
          </cell>
          <cell r="N743" t="str">
            <v>20-02-09F2</v>
          </cell>
          <cell r="O743" t="str">
            <v>F</v>
          </cell>
          <cell r="P743">
            <v>558</v>
          </cell>
          <cell r="Q743">
            <v>1</v>
          </cell>
          <cell r="R743">
            <v>1</v>
          </cell>
          <cell r="AH743">
            <v>0</v>
          </cell>
          <cell r="AI743">
            <v>0</v>
          </cell>
          <cell r="AJ743">
            <v>0</v>
          </cell>
          <cell r="AK743">
            <v>0</v>
          </cell>
        </row>
        <row r="744">
          <cell r="A744">
            <v>0</v>
          </cell>
          <cell r="B744" t="str">
            <v>20-02-302-1</v>
          </cell>
          <cell r="D744" t="str">
            <v>P. patula</v>
          </cell>
          <cell r="E744" t="str">
            <v>Acaxochitlán</v>
          </cell>
          <cell r="F744">
            <v>23</v>
          </cell>
          <cell r="G744">
            <v>20.23</v>
          </cell>
          <cell r="H744" t="str">
            <v>Hidalgo</v>
          </cell>
          <cell r="I744" t="str">
            <v>Mexico</v>
          </cell>
          <cell r="J744" t="str">
            <v>SKCC</v>
          </cell>
          <cell r="K744" t="str">
            <v>02</v>
          </cell>
          <cell r="L744" t="str">
            <v>Colombia</v>
          </cell>
          <cell r="M744" t="str">
            <v>Trial</v>
          </cell>
          <cell r="N744" t="str">
            <v>20-02-09F2</v>
          </cell>
          <cell r="O744" t="str">
            <v>F</v>
          </cell>
          <cell r="P744">
            <v>559</v>
          </cell>
          <cell r="Q744">
            <v>1</v>
          </cell>
          <cell r="R744">
            <v>1</v>
          </cell>
          <cell r="AH744">
            <v>0</v>
          </cell>
          <cell r="AI744">
            <v>0</v>
          </cell>
          <cell r="AJ744">
            <v>0</v>
          </cell>
          <cell r="AK744">
            <v>0</v>
          </cell>
        </row>
        <row r="745">
          <cell r="A745">
            <v>0</v>
          </cell>
          <cell r="B745" t="str">
            <v>20-07-2-1</v>
          </cell>
          <cell r="D745" t="str">
            <v>P. patula</v>
          </cell>
          <cell r="E745" t="str">
            <v>Potrero de Monroy</v>
          </cell>
          <cell r="F745">
            <v>1</v>
          </cell>
          <cell r="G745">
            <v>20.010000000000002</v>
          </cell>
          <cell r="H745" t="str">
            <v>Veracruz</v>
          </cell>
          <cell r="I745" t="str">
            <v>Mexico</v>
          </cell>
          <cell r="J745" t="str">
            <v>SAPPI</v>
          </cell>
          <cell r="K745" t="str">
            <v>07</v>
          </cell>
          <cell r="L745" t="str">
            <v>South Africa</v>
          </cell>
          <cell r="M745" t="str">
            <v>Trial</v>
          </cell>
          <cell r="N745" t="str">
            <v>20-07-01L</v>
          </cell>
          <cell r="O745" t="str">
            <v>F</v>
          </cell>
          <cell r="P745">
            <v>2</v>
          </cell>
          <cell r="Q745">
            <v>1</v>
          </cell>
          <cell r="R745">
            <v>1</v>
          </cell>
          <cell r="T745" t="str">
            <v>Ref1</v>
          </cell>
          <cell r="AH745">
            <v>0</v>
          </cell>
          <cell r="AI745">
            <v>0</v>
          </cell>
          <cell r="AJ745">
            <v>0</v>
          </cell>
          <cell r="AK745">
            <v>0</v>
          </cell>
        </row>
        <row r="746">
          <cell r="A746">
            <v>0</v>
          </cell>
          <cell r="B746" t="str">
            <v>20-07-16-1</v>
          </cell>
          <cell r="D746" t="str">
            <v>P. patula</v>
          </cell>
          <cell r="E746" t="str">
            <v>Potrero de Monroy</v>
          </cell>
          <cell r="F746">
            <v>1</v>
          </cell>
          <cell r="G746">
            <v>20.010000000000002</v>
          </cell>
          <cell r="H746" t="str">
            <v>Veracruz</v>
          </cell>
          <cell r="I746" t="str">
            <v>Mexico</v>
          </cell>
          <cell r="J746" t="str">
            <v>SAPPI</v>
          </cell>
          <cell r="K746" t="str">
            <v>07</v>
          </cell>
          <cell r="L746" t="str">
            <v>South Africa</v>
          </cell>
          <cell r="M746" t="str">
            <v>Trial</v>
          </cell>
          <cell r="N746" t="str">
            <v>20-07-01L</v>
          </cell>
          <cell r="O746" t="str">
            <v>F</v>
          </cell>
          <cell r="P746">
            <v>16</v>
          </cell>
          <cell r="Q746">
            <v>1</v>
          </cell>
          <cell r="R746">
            <v>1</v>
          </cell>
          <cell r="S746" t="str">
            <v>R1 T2</v>
          </cell>
          <cell r="T746" t="str">
            <v>Ref2</v>
          </cell>
          <cell r="AH746">
            <v>0</v>
          </cell>
          <cell r="AI746">
            <v>0</v>
          </cell>
          <cell r="AJ746">
            <v>0</v>
          </cell>
          <cell r="AK746">
            <v>0</v>
          </cell>
        </row>
        <row r="747">
          <cell r="A747">
            <v>0</v>
          </cell>
          <cell r="B747" t="str">
            <v>20-07-22-1</v>
          </cell>
          <cell r="D747" t="str">
            <v>P. patula</v>
          </cell>
          <cell r="E747" t="str">
            <v>Potrero de Monroy</v>
          </cell>
          <cell r="F747">
            <v>1</v>
          </cell>
          <cell r="G747">
            <v>20.010000000000002</v>
          </cell>
          <cell r="H747" t="str">
            <v>Veracruz</v>
          </cell>
          <cell r="I747" t="str">
            <v>Mexico</v>
          </cell>
          <cell r="J747" t="str">
            <v>SAPPI</v>
          </cell>
          <cell r="K747" t="str">
            <v>07</v>
          </cell>
          <cell r="L747" t="str">
            <v>South Africa</v>
          </cell>
          <cell r="M747" t="str">
            <v>Trial</v>
          </cell>
          <cell r="N747" t="str">
            <v>20-07-01L</v>
          </cell>
          <cell r="O747" t="str">
            <v>F</v>
          </cell>
          <cell r="P747">
            <v>22</v>
          </cell>
          <cell r="Q747">
            <v>1</v>
          </cell>
          <cell r="R747">
            <v>1</v>
          </cell>
          <cell r="S747" t="str">
            <v>R2 T2</v>
          </cell>
          <cell r="T747" t="str">
            <v>Ref3</v>
          </cell>
          <cell r="AH747">
            <v>0</v>
          </cell>
          <cell r="AI747">
            <v>0</v>
          </cell>
          <cell r="AJ747">
            <v>0</v>
          </cell>
          <cell r="AK747">
            <v>0</v>
          </cell>
        </row>
        <row r="748">
          <cell r="A748">
            <v>0</v>
          </cell>
          <cell r="B748" t="str">
            <v>20-07-41-1</v>
          </cell>
          <cell r="D748" t="str">
            <v>P. patula</v>
          </cell>
          <cell r="E748" t="str">
            <v>Ingenio del Rosario</v>
          </cell>
          <cell r="F748">
            <v>2</v>
          </cell>
          <cell r="G748">
            <v>20.02</v>
          </cell>
          <cell r="H748" t="str">
            <v>Veracruz</v>
          </cell>
          <cell r="I748" t="str">
            <v>Mexico</v>
          </cell>
          <cell r="J748" t="str">
            <v>SAPPI</v>
          </cell>
          <cell r="K748" t="str">
            <v>07</v>
          </cell>
          <cell r="L748" t="str">
            <v>South Africa</v>
          </cell>
          <cell r="M748" t="str">
            <v>Trial</v>
          </cell>
          <cell r="N748" t="str">
            <v>20-07-01L</v>
          </cell>
          <cell r="O748" t="str">
            <v>F</v>
          </cell>
          <cell r="P748">
            <v>41</v>
          </cell>
          <cell r="Q748">
            <v>1</v>
          </cell>
          <cell r="R748">
            <v>1</v>
          </cell>
          <cell r="S748" t="str">
            <v>R2 T3</v>
          </cell>
          <cell r="T748" t="str">
            <v>Ref4</v>
          </cell>
          <cell r="AH748">
            <v>0</v>
          </cell>
          <cell r="AI748">
            <v>0</v>
          </cell>
          <cell r="AJ748">
            <v>0</v>
          </cell>
          <cell r="AK748">
            <v>0</v>
          </cell>
        </row>
        <row r="749">
          <cell r="A749">
            <v>0</v>
          </cell>
          <cell r="B749" t="str">
            <v>20-07-54-1</v>
          </cell>
          <cell r="D749" t="str">
            <v>P. patula</v>
          </cell>
          <cell r="E749" t="str">
            <v>Corralitla</v>
          </cell>
          <cell r="F749">
            <v>3</v>
          </cell>
          <cell r="G749">
            <v>20.03</v>
          </cell>
          <cell r="H749" t="str">
            <v>Veracruz</v>
          </cell>
          <cell r="I749" t="str">
            <v>Mexico</v>
          </cell>
          <cell r="J749" t="str">
            <v>SAPPI</v>
          </cell>
          <cell r="K749" t="str">
            <v>07</v>
          </cell>
          <cell r="L749" t="str">
            <v>South Africa</v>
          </cell>
          <cell r="M749" t="str">
            <v>Trial</v>
          </cell>
          <cell r="N749" t="str">
            <v>20-07-01L</v>
          </cell>
          <cell r="O749" t="str">
            <v>F</v>
          </cell>
          <cell r="P749">
            <v>54</v>
          </cell>
          <cell r="Q749">
            <v>1</v>
          </cell>
          <cell r="R749">
            <v>1</v>
          </cell>
          <cell r="S749" t="str">
            <v>R2 T2</v>
          </cell>
          <cell r="T749" t="str">
            <v>Ref5</v>
          </cell>
          <cell r="AH749">
            <v>0</v>
          </cell>
          <cell r="AI749">
            <v>0</v>
          </cell>
          <cell r="AJ749">
            <v>0</v>
          </cell>
          <cell r="AK749">
            <v>0</v>
          </cell>
        </row>
        <row r="750">
          <cell r="A750">
            <v>0</v>
          </cell>
          <cell r="B750" t="str">
            <v>20-07-57-1</v>
          </cell>
          <cell r="D750" t="str">
            <v>P. patula</v>
          </cell>
          <cell r="E750" t="str">
            <v>Corralitla</v>
          </cell>
          <cell r="F750">
            <v>3</v>
          </cell>
          <cell r="G750">
            <v>20.03</v>
          </cell>
          <cell r="H750" t="str">
            <v>Veracruz</v>
          </cell>
          <cell r="I750" t="str">
            <v>Mexico</v>
          </cell>
          <cell r="J750" t="str">
            <v>SAPPI</v>
          </cell>
          <cell r="K750" t="str">
            <v>07</v>
          </cell>
          <cell r="L750" t="str">
            <v>South Africa</v>
          </cell>
          <cell r="M750" t="str">
            <v>Trial</v>
          </cell>
          <cell r="N750" t="str">
            <v>20-07-01L</v>
          </cell>
          <cell r="O750" t="str">
            <v>F</v>
          </cell>
          <cell r="P750">
            <v>57</v>
          </cell>
          <cell r="Q750">
            <v>1</v>
          </cell>
          <cell r="R750">
            <v>1</v>
          </cell>
          <cell r="S750" t="str">
            <v>R9 T1</v>
          </cell>
          <cell r="T750" t="str">
            <v>Ref6</v>
          </cell>
          <cell r="AH750">
            <v>0</v>
          </cell>
          <cell r="AI750">
            <v>0</v>
          </cell>
          <cell r="AJ750">
            <v>0</v>
          </cell>
          <cell r="AK750">
            <v>0</v>
          </cell>
        </row>
        <row r="751">
          <cell r="A751">
            <v>0</v>
          </cell>
          <cell r="B751" t="str">
            <v>20-07-74-1</v>
          </cell>
          <cell r="D751" t="str">
            <v>P. patula</v>
          </cell>
          <cell r="E751" t="str">
            <v>Corralitla</v>
          </cell>
          <cell r="F751">
            <v>3</v>
          </cell>
          <cell r="G751">
            <v>20.03</v>
          </cell>
          <cell r="H751" t="str">
            <v>Veracruz</v>
          </cell>
          <cell r="I751" t="str">
            <v>Mexico</v>
          </cell>
          <cell r="J751" t="str">
            <v>SAPPI</v>
          </cell>
          <cell r="K751" t="str">
            <v>07</v>
          </cell>
          <cell r="L751" t="str">
            <v>South Africa</v>
          </cell>
          <cell r="M751" t="str">
            <v>Trial</v>
          </cell>
          <cell r="N751" t="str">
            <v>20-07-01L</v>
          </cell>
          <cell r="O751" t="str">
            <v>F</v>
          </cell>
          <cell r="P751">
            <v>74</v>
          </cell>
          <cell r="Q751">
            <v>1</v>
          </cell>
          <cell r="R751">
            <v>1</v>
          </cell>
          <cell r="S751" t="str">
            <v>R2 T6</v>
          </cell>
          <cell r="T751" t="str">
            <v>Ref7</v>
          </cell>
          <cell r="AH751">
            <v>0</v>
          </cell>
          <cell r="AI751">
            <v>0</v>
          </cell>
          <cell r="AJ751">
            <v>0</v>
          </cell>
          <cell r="AK751">
            <v>0</v>
          </cell>
        </row>
        <row r="752">
          <cell r="A752">
            <v>0</v>
          </cell>
          <cell r="B752" t="str">
            <v>20-07-107-1</v>
          </cell>
          <cell r="D752" t="str">
            <v>P. patula</v>
          </cell>
          <cell r="E752" t="str">
            <v>El Tlacuache</v>
          </cell>
          <cell r="F752">
            <v>5</v>
          </cell>
          <cell r="G752">
            <v>20.05</v>
          </cell>
          <cell r="H752" t="str">
            <v>Oaxaca</v>
          </cell>
          <cell r="I752" t="str">
            <v>Mexico</v>
          </cell>
          <cell r="J752" t="str">
            <v>SAPPI</v>
          </cell>
          <cell r="K752" t="str">
            <v>07</v>
          </cell>
          <cell r="L752" t="str">
            <v>South Africa</v>
          </cell>
          <cell r="M752" t="str">
            <v>Trial</v>
          </cell>
          <cell r="N752" t="str">
            <v>20-07-02D</v>
          </cell>
          <cell r="O752" t="str">
            <v>F</v>
          </cell>
          <cell r="P752">
            <v>107</v>
          </cell>
          <cell r="Q752">
            <v>1</v>
          </cell>
          <cell r="R752">
            <v>1</v>
          </cell>
          <cell r="S752" t="str">
            <v>R9 T5</v>
          </cell>
          <cell r="T752" t="str">
            <v>Ref8</v>
          </cell>
          <cell r="AH752">
            <v>0</v>
          </cell>
          <cell r="AI752">
            <v>0</v>
          </cell>
          <cell r="AJ752">
            <v>0</v>
          </cell>
          <cell r="AK752">
            <v>0</v>
          </cell>
        </row>
        <row r="753">
          <cell r="A753">
            <v>0</v>
          </cell>
          <cell r="B753" t="str">
            <v>20-07-150-1</v>
          </cell>
          <cell r="D753" t="str">
            <v>P. patula</v>
          </cell>
          <cell r="E753" t="str">
            <v>Ixtlán</v>
          </cell>
          <cell r="F753">
            <v>6</v>
          </cell>
          <cell r="G753">
            <v>20.059999999999999</v>
          </cell>
          <cell r="H753" t="str">
            <v>Oaxaca</v>
          </cell>
          <cell r="I753" t="str">
            <v>Mexico</v>
          </cell>
          <cell r="J753" t="str">
            <v>SAPPI</v>
          </cell>
          <cell r="K753" t="str">
            <v>07</v>
          </cell>
          <cell r="L753" t="str">
            <v>South Africa</v>
          </cell>
          <cell r="M753" t="str">
            <v>Trial</v>
          </cell>
          <cell r="N753" t="str">
            <v>20-07-02D</v>
          </cell>
          <cell r="O753" t="str">
            <v>F</v>
          </cell>
          <cell r="P753">
            <v>150</v>
          </cell>
          <cell r="Q753">
            <v>1</v>
          </cell>
          <cell r="R753">
            <v>1</v>
          </cell>
          <cell r="S753" t="str">
            <v>R9 T4</v>
          </cell>
          <cell r="T753" t="str">
            <v>Ref9</v>
          </cell>
          <cell r="AH753">
            <v>0</v>
          </cell>
          <cell r="AI753">
            <v>0</v>
          </cell>
          <cell r="AJ753">
            <v>0</v>
          </cell>
          <cell r="AK753">
            <v>0</v>
          </cell>
        </row>
        <row r="754">
          <cell r="A754">
            <v>0</v>
          </cell>
          <cell r="B754" t="str">
            <v>20-07-170-1</v>
          </cell>
          <cell r="D754" t="str">
            <v>P. patula</v>
          </cell>
          <cell r="E754" t="str">
            <v>Santa María Papalo</v>
          </cell>
          <cell r="F754">
            <v>7</v>
          </cell>
          <cell r="G754">
            <v>20.07</v>
          </cell>
          <cell r="H754" t="str">
            <v>Oaxaca</v>
          </cell>
          <cell r="I754" t="str">
            <v>Mexico</v>
          </cell>
          <cell r="J754" t="str">
            <v>SAPPI</v>
          </cell>
          <cell r="K754" t="str">
            <v>07</v>
          </cell>
          <cell r="L754" t="str">
            <v>South Africa</v>
          </cell>
          <cell r="M754" t="str">
            <v>Trial</v>
          </cell>
          <cell r="N754" t="str">
            <v>20-07-02D</v>
          </cell>
          <cell r="O754" t="str">
            <v>F</v>
          </cell>
          <cell r="P754">
            <v>170</v>
          </cell>
          <cell r="Q754">
            <v>1</v>
          </cell>
          <cell r="R754">
            <v>1</v>
          </cell>
          <cell r="S754" t="str">
            <v>R9 T3</v>
          </cell>
          <cell r="T754" t="str">
            <v>Ref10</v>
          </cell>
          <cell r="AH754">
            <v>0</v>
          </cell>
          <cell r="AI754">
            <v>0</v>
          </cell>
          <cell r="AJ754">
            <v>0</v>
          </cell>
          <cell r="AK754">
            <v>0</v>
          </cell>
        </row>
        <row r="755">
          <cell r="A755">
            <v>0</v>
          </cell>
          <cell r="B755" t="str">
            <v>20-07-219-1</v>
          </cell>
          <cell r="D755" t="str">
            <v>P. patula</v>
          </cell>
          <cell r="E755" t="str">
            <v>Pinal de Amoles</v>
          </cell>
          <cell r="F755">
            <v>11</v>
          </cell>
          <cell r="G755">
            <v>20.11</v>
          </cell>
          <cell r="H755" t="str">
            <v>Querétaro</v>
          </cell>
          <cell r="I755" t="str">
            <v>Mexico</v>
          </cell>
          <cell r="J755" t="str">
            <v>SAPPI</v>
          </cell>
          <cell r="K755" t="str">
            <v>07</v>
          </cell>
          <cell r="L755" t="str">
            <v>South Africa</v>
          </cell>
          <cell r="M755" t="str">
            <v>Trial</v>
          </cell>
          <cell r="N755" t="str">
            <v>20-07-05L</v>
          </cell>
          <cell r="O755" t="str">
            <v>F</v>
          </cell>
          <cell r="P755">
            <v>219</v>
          </cell>
          <cell r="Q755">
            <v>1</v>
          </cell>
          <cell r="R755">
            <v>1</v>
          </cell>
          <cell r="S755" t="str">
            <v>R1 T3</v>
          </cell>
          <cell r="T755" t="str">
            <v>Ref12</v>
          </cell>
          <cell r="AH755">
            <v>0</v>
          </cell>
          <cell r="AI755">
            <v>0</v>
          </cell>
          <cell r="AJ755">
            <v>0</v>
          </cell>
          <cell r="AK755">
            <v>0</v>
          </cell>
        </row>
        <row r="756">
          <cell r="A756">
            <v>0</v>
          </cell>
          <cell r="B756" t="str">
            <v>20-07-222-1</v>
          </cell>
          <cell r="D756" t="str">
            <v>P. patula</v>
          </cell>
          <cell r="E756" t="str">
            <v>Pinal de Amoles</v>
          </cell>
          <cell r="F756">
            <v>11</v>
          </cell>
          <cell r="G756">
            <v>20.11</v>
          </cell>
          <cell r="H756" t="str">
            <v>Querétaro</v>
          </cell>
          <cell r="I756" t="str">
            <v>Mexico</v>
          </cell>
          <cell r="J756" t="str">
            <v>SAPPI</v>
          </cell>
          <cell r="K756" t="str">
            <v>07</v>
          </cell>
          <cell r="L756" t="str">
            <v>South Africa</v>
          </cell>
          <cell r="M756" t="str">
            <v>Trial</v>
          </cell>
          <cell r="N756" t="str">
            <v>20-07-05L</v>
          </cell>
          <cell r="O756" t="str">
            <v>F</v>
          </cell>
          <cell r="P756">
            <v>222</v>
          </cell>
          <cell r="Q756">
            <v>1</v>
          </cell>
          <cell r="R756">
            <v>1</v>
          </cell>
          <cell r="S756" t="str">
            <v>R9 T3</v>
          </cell>
          <cell r="T756" t="str">
            <v>Ref13</v>
          </cell>
          <cell r="AH756">
            <v>0</v>
          </cell>
          <cell r="AI756">
            <v>0</v>
          </cell>
          <cell r="AJ756">
            <v>0</v>
          </cell>
          <cell r="AK756">
            <v>0</v>
          </cell>
        </row>
        <row r="757">
          <cell r="A757">
            <v>0</v>
          </cell>
          <cell r="B757" t="str">
            <v>20-07-227-1</v>
          </cell>
          <cell r="D757" t="str">
            <v>P. patula</v>
          </cell>
          <cell r="E757" t="str">
            <v>Conrado Castillo</v>
          </cell>
          <cell r="F757">
            <v>8</v>
          </cell>
          <cell r="G757">
            <v>20.079999999999998</v>
          </cell>
          <cell r="H757" t="str">
            <v>Tamaulipas</v>
          </cell>
          <cell r="I757" t="str">
            <v>Mexico</v>
          </cell>
          <cell r="J757" t="str">
            <v>SAPPI</v>
          </cell>
          <cell r="K757" t="str">
            <v>07</v>
          </cell>
          <cell r="L757" t="str">
            <v>South Africa</v>
          </cell>
          <cell r="M757" t="str">
            <v>Trial</v>
          </cell>
          <cell r="N757" t="str">
            <v>20-07-05L</v>
          </cell>
          <cell r="O757" t="str">
            <v>F</v>
          </cell>
          <cell r="P757">
            <v>227</v>
          </cell>
          <cell r="Q757">
            <v>1</v>
          </cell>
          <cell r="R757">
            <v>1</v>
          </cell>
          <cell r="S757" t="str">
            <v>R9 T4</v>
          </cell>
          <cell r="T757" t="str">
            <v>Ref14</v>
          </cell>
          <cell r="AH757">
            <v>0</v>
          </cell>
          <cell r="AI757">
            <v>0</v>
          </cell>
          <cell r="AJ757">
            <v>0</v>
          </cell>
          <cell r="AK757">
            <v>0</v>
          </cell>
        </row>
        <row r="758">
          <cell r="A758">
            <v>0</v>
          </cell>
          <cell r="B758" t="str">
            <v>20-07-241-1</v>
          </cell>
          <cell r="D758" t="str">
            <v>P. patula</v>
          </cell>
          <cell r="E758" t="str">
            <v>Conrado Castillo</v>
          </cell>
          <cell r="F758">
            <v>8</v>
          </cell>
          <cell r="G758">
            <v>20.079999999999998</v>
          </cell>
          <cell r="H758" t="str">
            <v>Tamaulipas</v>
          </cell>
          <cell r="I758" t="str">
            <v>Mexico</v>
          </cell>
          <cell r="J758" t="str">
            <v>SAPPI</v>
          </cell>
          <cell r="K758" t="str">
            <v>07</v>
          </cell>
          <cell r="L758" t="str">
            <v>South Africa</v>
          </cell>
          <cell r="M758" t="str">
            <v>Trial</v>
          </cell>
          <cell r="N758" t="str">
            <v>20-07-05L</v>
          </cell>
          <cell r="O758" t="str">
            <v>F</v>
          </cell>
          <cell r="P758">
            <v>241</v>
          </cell>
          <cell r="Q758">
            <v>1</v>
          </cell>
          <cell r="R758">
            <v>1</v>
          </cell>
          <cell r="S758" t="str">
            <v>R9 T2</v>
          </cell>
          <cell r="T758" t="str">
            <v>Ref15</v>
          </cell>
          <cell r="AH758">
            <v>0</v>
          </cell>
          <cell r="AI758">
            <v>0</v>
          </cell>
          <cell r="AJ758">
            <v>0</v>
          </cell>
          <cell r="AK758">
            <v>0</v>
          </cell>
        </row>
        <row r="759">
          <cell r="A759">
            <v>0</v>
          </cell>
          <cell r="B759" t="str">
            <v>20-07-251-1</v>
          </cell>
          <cell r="D759" t="str">
            <v>P. patula</v>
          </cell>
          <cell r="E759" t="str">
            <v>Zacualtipán</v>
          </cell>
          <cell r="F759">
            <v>12</v>
          </cell>
          <cell r="G759">
            <v>20.12</v>
          </cell>
          <cell r="H759" t="str">
            <v>Hidalgo</v>
          </cell>
          <cell r="I759" t="str">
            <v>Mexico</v>
          </cell>
          <cell r="J759" t="str">
            <v>SAPPI</v>
          </cell>
          <cell r="K759" t="str">
            <v>07</v>
          </cell>
          <cell r="L759" t="str">
            <v>South Africa</v>
          </cell>
          <cell r="M759" t="str">
            <v>Trial</v>
          </cell>
          <cell r="N759" t="str">
            <v>20-07-05L</v>
          </cell>
          <cell r="O759" t="str">
            <v>F</v>
          </cell>
          <cell r="P759">
            <v>251</v>
          </cell>
          <cell r="Q759">
            <v>1</v>
          </cell>
          <cell r="R759">
            <v>1</v>
          </cell>
          <cell r="S759" t="str">
            <v>R9 T4</v>
          </cell>
          <cell r="T759" t="str">
            <v>Ref16</v>
          </cell>
          <cell r="AH759">
            <v>0</v>
          </cell>
          <cell r="AI759">
            <v>0</v>
          </cell>
          <cell r="AJ759">
            <v>0</v>
          </cell>
          <cell r="AK759">
            <v>0</v>
          </cell>
        </row>
        <row r="760">
          <cell r="A760">
            <v>0</v>
          </cell>
          <cell r="B760" t="str">
            <v>20-07-258-1</v>
          </cell>
          <cell r="D760" t="str">
            <v>P. patula</v>
          </cell>
          <cell r="E760" t="str">
            <v>Zacualtipán</v>
          </cell>
          <cell r="F760">
            <v>12</v>
          </cell>
          <cell r="G760">
            <v>20.12</v>
          </cell>
          <cell r="H760" t="str">
            <v>Hidalgo</v>
          </cell>
          <cell r="I760" t="str">
            <v>Mexico</v>
          </cell>
          <cell r="J760" t="str">
            <v>SAPPI</v>
          </cell>
          <cell r="K760" t="str">
            <v>07</v>
          </cell>
          <cell r="L760" t="str">
            <v>South Africa</v>
          </cell>
          <cell r="M760" t="str">
            <v>Trial</v>
          </cell>
          <cell r="N760" t="str">
            <v>20-07-05L</v>
          </cell>
          <cell r="O760" t="str">
            <v>F</v>
          </cell>
          <cell r="P760">
            <v>258</v>
          </cell>
          <cell r="Q760">
            <v>1</v>
          </cell>
          <cell r="R760">
            <v>1</v>
          </cell>
          <cell r="S760" t="str">
            <v>R9 T5</v>
          </cell>
          <cell r="T760" t="str">
            <v>Ref17</v>
          </cell>
          <cell r="AH760">
            <v>0</v>
          </cell>
          <cell r="AI760">
            <v>0</v>
          </cell>
          <cell r="AJ760">
            <v>0</v>
          </cell>
          <cell r="AK760">
            <v>0</v>
          </cell>
        </row>
        <row r="761">
          <cell r="A761">
            <v>0</v>
          </cell>
          <cell r="B761" t="str">
            <v>20-07-262-1</v>
          </cell>
          <cell r="D761" t="str">
            <v>P. patula</v>
          </cell>
          <cell r="E761" t="str">
            <v>Zacualtipán</v>
          </cell>
          <cell r="F761">
            <v>12</v>
          </cell>
          <cell r="G761">
            <v>20.12</v>
          </cell>
          <cell r="H761" t="str">
            <v>Hidalgo</v>
          </cell>
          <cell r="I761" t="str">
            <v>Mexico</v>
          </cell>
          <cell r="J761" t="str">
            <v>SAPPI</v>
          </cell>
          <cell r="K761" t="str">
            <v>07</v>
          </cell>
          <cell r="L761" t="str">
            <v>South Africa</v>
          </cell>
          <cell r="M761" t="str">
            <v>Trial</v>
          </cell>
          <cell r="N761" t="str">
            <v>20-07-05L</v>
          </cell>
          <cell r="O761" t="str">
            <v>F</v>
          </cell>
          <cell r="P761">
            <v>262</v>
          </cell>
          <cell r="Q761">
            <v>1</v>
          </cell>
          <cell r="R761">
            <v>1</v>
          </cell>
          <cell r="S761" t="str">
            <v>R1 T1</v>
          </cell>
          <cell r="T761" t="str">
            <v>Ref18</v>
          </cell>
          <cell r="AH761">
            <v>0</v>
          </cell>
          <cell r="AI761">
            <v>0</v>
          </cell>
          <cell r="AJ761">
            <v>0</v>
          </cell>
          <cell r="AK761">
            <v>0</v>
          </cell>
        </row>
        <row r="762">
          <cell r="A762">
            <v>0</v>
          </cell>
          <cell r="B762" t="str">
            <v>20-07-305-1</v>
          </cell>
          <cell r="D762" t="str">
            <v>P. patula</v>
          </cell>
          <cell r="E762" t="str">
            <v>Tlacotla</v>
          </cell>
          <cell r="F762">
            <v>10</v>
          </cell>
          <cell r="G762">
            <v>20.100000000000001</v>
          </cell>
          <cell r="H762" t="str">
            <v>Tlaxcala</v>
          </cell>
          <cell r="I762" t="str">
            <v>Mexico</v>
          </cell>
          <cell r="J762" t="str">
            <v>SAPPI</v>
          </cell>
          <cell r="K762" t="str">
            <v>07</v>
          </cell>
          <cell r="L762" t="str">
            <v>South Africa</v>
          </cell>
          <cell r="M762" t="str">
            <v>Trial</v>
          </cell>
          <cell r="N762" t="str">
            <v>20-07-06E</v>
          </cell>
          <cell r="O762" t="str">
            <v>F</v>
          </cell>
          <cell r="P762">
            <v>305</v>
          </cell>
          <cell r="Q762">
            <v>1</v>
          </cell>
          <cell r="R762">
            <v>1</v>
          </cell>
          <cell r="S762" t="str">
            <v>R1 T5</v>
          </cell>
          <cell r="T762" t="str">
            <v>Ref20</v>
          </cell>
          <cell r="AH762">
            <v>0</v>
          </cell>
          <cell r="AI762">
            <v>0</v>
          </cell>
          <cell r="AJ762">
            <v>0</v>
          </cell>
          <cell r="AK762">
            <v>0</v>
          </cell>
        </row>
        <row r="763">
          <cell r="A763">
            <v>0</v>
          </cell>
          <cell r="B763" t="str">
            <v>20-07-194-1</v>
          </cell>
          <cell r="D763" t="str">
            <v>P. patula</v>
          </cell>
          <cell r="E763" t="str">
            <v>Cuajimoloyas</v>
          </cell>
          <cell r="F763">
            <v>9</v>
          </cell>
          <cell r="G763">
            <v>20.09</v>
          </cell>
          <cell r="H763" t="str">
            <v>Oaxaca</v>
          </cell>
          <cell r="I763" t="str">
            <v>Mexico</v>
          </cell>
          <cell r="J763" t="str">
            <v>SAPPI</v>
          </cell>
          <cell r="K763" t="str">
            <v>07</v>
          </cell>
          <cell r="L763" t="str">
            <v>South Africa</v>
          </cell>
          <cell r="M763" t="str">
            <v>Trial</v>
          </cell>
          <cell r="N763" t="str">
            <v>20-07-07D</v>
          </cell>
          <cell r="O763" t="str">
            <v>F</v>
          </cell>
          <cell r="P763">
            <v>194</v>
          </cell>
          <cell r="Q763">
            <v>1</v>
          </cell>
          <cell r="R763">
            <v>1</v>
          </cell>
          <cell r="S763" t="str">
            <v>R1 T3</v>
          </cell>
          <cell r="T763" t="str">
            <v>Ref11</v>
          </cell>
          <cell r="AH763">
            <v>0</v>
          </cell>
          <cell r="AI763">
            <v>0</v>
          </cell>
          <cell r="AJ763">
            <v>0</v>
          </cell>
          <cell r="AK763">
            <v>0</v>
          </cell>
        </row>
        <row r="764">
          <cell r="A764">
            <v>0</v>
          </cell>
          <cell r="B764" t="str">
            <v>20-07-268-1</v>
          </cell>
          <cell r="D764" t="str">
            <v>P. patula</v>
          </cell>
          <cell r="E764" t="str">
            <v>Llano de las Carmonas</v>
          </cell>
          <cell r="F764">
            <v>13</v>
          </cell>
          <cell r="G764">
            <v>20.13</v>
          </cell>
          <cell r="H764" t="str">
            <v>Puebla</v>
          </cell>
          <cell r="I764" t="str">
            <v>Mexico</v>
          </cell>
          <cell r="J764" t="str">
            <v>SAPPI</v>
          </cell>
          <cell r="K764" t="str">
            <v>07</v>
          </cell>
          <cell r="L764" t="str">
            <v>South Africa</v>
          </cell>
          <cell r="M764" t="str">
            <v>Trial</v>
          </cell>
          <cell r="N764" t="str">
            <v>20-07-07D</v>
          </cell>
          <cell r="O764" t="str">
            <v>F</v>
          </cell>
          <cell r="P764">
            <v>268</v>
          </cell>
          <cell r="Q764">
            <v>1</v>
          </cell>
          <cell r="R764">
            <v>1</v>
          </cell>
          <cell r="S764" t="str">
            <v>R1 T2</v>
          </cell>
          <cell r="T764" t="str">
            <v>Ref19</v>
          </cell>
          <cell r="AH764">
            <v>0</v>
          </cell>
          <cell r="AI764">
            <v>0</v>
          </cell>
          <cell r="AJ764">
            <v>0</v>
          </cell>
          <cell r="AK764">
            <v>0</v>
          </cell>
        </row>
        <row r="765">
          <cell r="A765" t="str">
            <v>16-215</v>
          </cell>
          <cell r="B765" t="str">
            <v>40-40-94(41 ANT)-1</v>
          </cell>
          <cell r="D765" t="str">
            <v>P. radiata</v>
          </cell>
          <cell r="E765" t="e">
            <v>#N/A</v>
          </cell>
          <cell r="G765">
            <v>40</v>
          </cell>
          <cell r="H765" t="e">
            <v>#N/A</v>
          </cell>
          <cell r="I765" t="e">
            <v>#N/A</v>
          </cell>
          <cell r="J765" t="str">
            <v>SCM</v>
          </cell>
          <cell r="K765" t="str">
            <v>40</v>
          </cell>
          <cell r="L765" t="str">
            <v>Mexico</v>
          </cell>
          <cell r="M765" t="str">
            <v>Trial</v>
          </cell>
          <cell r="N765">
            <v>40040012</v>
          </cell>
          <cell r="O765" t="e">
            <v>#N/A</v>
          </cell>
          <cell r="P765" t="str">
            <v>94(41 ANT)</v>
          </cell>
          <cell r="Q765">
            <v>1</v>
          </cell>
          <cell r="U765" t="str">
            <v>16-215</v>
          </cell>
          <cell r="W765">
            <v>6</v>
          </cell>
          <cell r="X765">
            <v>1</v>
          </cell>
          <cell r="Y765">
            <v>5</v>
          </cell>
          <cell r="Z765">
            <v>34</v>
          </cell>
          <cell r="AA765">
            <v>784</v>
          </cell>
          <cell r="AH765">
            <v>0</v>
          </cell>
          <cell r="AI765">
            <v>5</v>
          </cell>
          <cell r="AJ765">
            <v>34</v>
          </cell>
          <cell r="AK765">
            <v>784</v>
          </cell>
        </row>
        <row r="766">
          <cell r="A766" t="str">
            <v>02-058</v>
          </cell>
          <cell r="B766" t="str">
            <v>03-02-203A-1</v>
          </cell>
          <cell r="D766" t="str">
            <v>P. tecunumanii</v>
          </cell>
          <cell r="E766" t="e">
            <v>#N/A</v>
          </cell>
          <cell r="G766">
            <v>3</v>
          </cell>
          <cell r="H766" t="e">
            <v>#N/A</v>
          </cell>
          <cell r="I766" t="e">
            <v>#N/A</v>
          </cell>
          <cell r="J766" t="str">
            <v>SKCC</v>
          </cell>
          <cell r="K766" t="str">
            <v>02</v>
          </cell>
          <cell r="L766" t="str">
            <v>Colombia</v>
          </cell>
          <cell r="M766" t="str">
            <v>Trial</v>
          </cell>
          <cell r="N766" t="str">
            <v>03-02-01A</v>
          </cell>
          <cell r="O766" t="str">
            <v>P2</v>
          </cell>
          <cell r="P766" t="str">
            <v>203A</v>
          </cell>
          <cell r="Q766">
            <v>1</v>
          </cell>
          <cell r="U766" t="str">
            <v>02-058</v>
          </cell>
          <cell r="W766">
            <v>7</v>
          </cell>
          <cell r="X766">
            <v>1</v>
          </cell>
          <cell r="Y766">
            <v>6</v>
          </cell>
          <cell r="Z766">
            <v>77</v>
          </cell>
          <cell r="AA766">
            <v>977</v>
          </cell>
          <cell r="AH766">
            <v>0</v>
          </cell>
          <cell r="AI766">
            <v>6</v>
          </cell>
          <cell r="AJ766">
            <v>77</v>
          </cell>
          <cell r="AK766">
            <v>977</v>
          </cell>
        </row>
        <row r="767">
          <cell r="A767" t="str">
            <v>02-059</v>
          </cell>
          <cell r="B767" t="str">
            <v>03-02-203B-1</v>
          </cell>
          <cell r="D767" t="str">
            <v>P. tecunumanii</v>
          </cell>
          <cell r="E767" t="e">
            <v>#N/A</v>
          </cell>
          <cell r="G767">
            <v>3</v>
          </cell>
          <cell r="H767" t="e">
            <v>#N/A</v>
          </cell>
          <cell r="I767" t="e">
            <v>#N/A</v>
          </cell>
          <cell r="J767" t="str">
            <v>SKCC</v>
          </cell>
          <cell r="K767" t="str">
            <v>02</v>
          </cell>
          <cell r="L767" t="str">
            <v>Colombia</v>
          </cell>
          <cell r="M767" t="str">
            <v>Trial</v>
          </cell>
          <cell r="N767" t="str">
            <v>03-02-01A</v>
          </cell>
          <cell r="O767" t="str">
            <v>P2</v>
          </cell>
          <cell r="P767" t="str">
            <v>203B</v>
          </cell>
          <cell r="Q767">
            <v>1</v>
          </cell>
          <cell r="U767" t="str">
            <v>02-059</v>
          </cell>
          <cell r="W767">
            <v>6</v>
          </cell>
          <cell r="X767">
            <v>1</v>
          </cell>
          <cell r="Y767">
            <v>5</v>
          </cell>
          <cell r="Z767">
            <v>12</v>
          </cell>
          <cell r="AA767">
            <v>762</v>
          </cell>
          <cell r="AH767">
            <v>0</v>
          </cell>
          <cell r="AI767">
            <v>5</v>
          </cell>
          <cell r="AJ767">
            <v>12</v>
          </cell>
          <cell r="AK767">
            <v>762</v>
          </cell>
        </row>
        <row r="768">
          <cell r="A768" t="str">
            <v>02-060</v>
          </cell>
          <cell r="B768" t="str">
            <v>03-02-203C-1</v>
          </cell>
          <cell r="D768" t="str">
            <v>P. tecunumanii</v>
          </cell>
          <cell r="E768" t="e">
            <v>#N/A</v>
          </cell>
          <cell r="G768">
            <v>3</v>
          </cell>
          <cell r="H768" t="e">
            <v>#N/A</v>
          </cell>
          <cell r="I768" t="e">
            <v>#N/A</v>
          </cell>
          <cell r="J768" t="str">
            <v>SKCC</v>
          </cell>
          <cell r="K768" t="str">
            <v>02</v>
          </cell>
          <cell r="L768" t="str">
            <v>Colombia</v>
          </cell>
          <cell r="M768" t="str">
            <v>Trial</v>
          </cell>
          <cell r="N768" t="str">
            <v>03-02-01A</v>
          </cell>
          <cell r="O768" t="str">
            <v>P2</v>
          </cell>
          <cell r="P768" t="str">
            <v>203C</v>
          </cell>
          <cell r="Q768">
            <v>1</v>
          </cell>
          <cell r="U768" t="str">
            <v>02-060</v>
          </cell>
          <cell r="W768">
            <v>5</v>
          </cell>
          <cell r="X768">
            <v>2</v>
          </cell>
          <cell r="Y768">
            <v>3</v>
          </cell>
          <cell r="Z768">
            <v>120</v>
          </cell>
          <cell r="AA768">
            <v>570</v>
          </cell>
          <cell r="AH768">
            <v>0</v>
          </cell>
          <cell r="AI768">
            <v>3</v>
          </cell>
          <cell r="AJ768">
            <v>120</v>
          </cell>
          <cell r="AK768">
            <v>570</v>
          </cell>
        </row>
        <row r="769">
          <cell r="A769" t="str">
            <v>02-061</v>
          </cell>
          <cell r="B769" t="str">
            <v>03-02-203D-1</v>
          </cell>
          <cell r="D769" t="str">
            <v>P. tecunumanii</v>
          </cell>
          <cell r="E769" t="e">
            <v>#N/A</v>
          </cell>
          <cell r="G769">
            <v>3</v>
          </cell>
          <cell r="H769" t="e">
            <v>#N/A</v>
          </cell>
          <cell r="I769" t="e">
            <v>#N/A</v>
          </cell>
          <cell r="J769" t="str">
            <v>SKCC</v>
          </cell>
          <cell r="K769" t="str">
            <v>02</v>
          </cell>
          <cell r="L769" t="str">
            <v>Colombia</v>
          </cell>
          <cell r="M769" t="str">
            <v>Trial</v>
          </cell>
          <cell r="N769" t="str">
            <v>03-02-02A</v>
          </cell>
          <cell r="O769" t="str">
            <v>P2</v>
          </cell>
          <cell r="P769" t="str">
            <v>203D</v>
          </cell>
          <cell r="Q769">
            <v>1</v>
          </cell>
          <cell r="U769" t="str">
            <v>02-061</v>
          </cell>
          <cell r="W769">
            <v>3</v>
          </cell>
          <cell r="X769">
            <v>0</v>
          </cell>
          <cell r="Y769">
            <v>3</v>
          </cell>
          <cell r="Z769">
            <v>23</v>
          </cell>
          <cell r="AA769">
            <v>473</v>
          </cell>
          <cell r="AH769">
            <v>0</v>
          </cell>
          <cell r="AI769">
            <v>3</v>
          </cell>
          <cell r="AJ769">
            <v>23</v>
          </cell>
          <cell r="AK769">
            <v>473</v>
          </cell>
        </row>
        <row r="770">
          <cell r="A770" t="str">
            <v>13-071</v>
          </cell>
          <cell r="B770" t="str">
            <v>13-02-271-1</v>
          </cell>
          <cell r="D770" t="str">
            <v>P. tecunumanii</v>
          </cell>
          <cell r="E770" t="str">
            <v>Celaque</v>
          </cell>
          <cell r="F770">
            <v>8</v>
          </cell>
          <cell r="G770">
            <v>13.08</v>
          </cell>
          <cell r="H770" t="str">
            <v>Lempira</v>
          </cell>
          <cell r="I770" t="str">
            <v>Honduras</v>
          </cell>
          <cell r="J770" t="str">
            <v>SKCC</v>
          </cell>
          <cell r="K770" t="str">
            <v>02</v>
          </cell>
          <cell r="L770" t="str">
            <v>Colombia</v>
          </cell>
          <cell r="M770" t="str">
            <v>Trial</v>
          </cell>
          <cell r="N770" t="str">
            <v>13-02-16B</v>
          </cell>
          <cell r="O770" t="str">
            <v>-</v>
          </cell>
          <cell r="P770">
            <v>271</v>
          </cell>
          <cell r="Q770">
            <v>1</v>
          </cell>
          <cell r="U770" t="str">
            <v>13-071</v>
          </cell>
          <cell r="AH770">
            <v>0</v>
          </cell>
          <cell r="AI770">
            <v>0</v>
          </cell>
          <cell r="AJ770">
            <v>0</v>
          </cell>
          <cell r="AK770">
            <v>0</v>
          </cell>
        </row>
        <row r="771">
          <cell r="A771" t="str">
            <v>13-072</v>
          </cell>
          <cell r="B771" t="str">
            <v>13-02-39-1</v>
          </cell>
          <cell r="D771" t="str">
            <v>P. tecunumanii</v>
          </cell>
          <cell r="E771" t="str">
            <v>San Jerónimo</v>
          </cell>
          <cell r="F771">
            <v>5</v>
          </cell>
          <cell r="G771">
            <v>13.05</v>
          </cell>
          <cell r="H771" t="str">
            <v>Baja Verapaz</v>
          </cell>
          <cell r="I771" t="str">
            <v>Guatemala</v>
          </cell>
          <cell r="J771" t="str">
            <v>SKCC</v>
          </cell>
          <cell r="K771" t="str">
            <v>02</v>
          </cell>
          <cell r="L771" t="str">
            <v>Colombia</v>
          </cell>
          <cell r="M771" t="str">
            <v>Trial</v>
          </cell>
          <cell r="N771" t="str">
            <v>13-02-11c</v>
          </cell>
          <cell r="O771" t="str">
            <v>-</v>
          </cell>
          <cell r="P771">
            <v>39</v>
          </cell>
          <cell r="Q771">
            <v>1</v>
          </cell>
          <cell r="U771" t="str">
            <v>13-072</v>
          </cell>
          <cell r="AH771">
            <v>0</v>
          </cell>
          <cell r="AI771">
            <v>0</v>
          </cell>
          <cell r="AJ771">
            <v>0</v>
          </cell>
          <cell r="AK771">
            <v>0</v>
          </cell>
        </row>
        <row r="772">
          <cell r="A772" t="str">
            <v>13-073</v>
          </cell>
          <cell r="B772" t="str">
            <v>13-02-393-1</v>
          </cell>
          <cell r="D772" t="str">
            <v>P. tecunumanii</v>
          </cell>
          <cell r="E772" t="str">
            <v>Montebello</v>
          </cell>
          <cell r="F772">
            <v>16</v>
          </cell>
          <cell r="G772">
            <v>13.16</v>
          </cell>
          <cell r="H772" t="str">
            <v>Chiapas</v>
          </cell>
          <cell r="I772" t="str">
            <v>Mexico</v>
          </cell>
          <cell r="J772" t="str">
            <v>SKCC</v>
          </cell>
          <cell r="K772" t="str">
            <v>02</v>
          </cell>
          <cell r="L772" t="str">
            <v>Colombia</v>
          </cell>
          <cell r="M772" t="str">
            <v>Trial</v>
          </cell>
          <cell r="N772" t="str">
            <v>13-02-02E</v>
          </cell>
          <cell r="O772" t="str">
            <v>-</v>
          </cell>
          <cell r="P772">
            <v>393</v>
          </cell>
          <cell r="Q772">
            <v>1</v>
          </cell>
          <cell r="U772" t="str">
            <v>13-073</v>
          </cell>
          <cell r="AH772">
            <v>0</v>
          </cell>
          <cell r="AI772">
            <v>0</v>
          </cell>
          <cell r="AJ772">
            <v>0</v>
          </cell>
          <cell r="AK772">
            <v>0</v>
          </cell>
        </row>
        <row r="773">
          <cell r="A773" t="str">
            <v>13-074</v>
          </cell>
          <cell r="B773" t="str">
            <v>13-02-39-2</v>
          </cell>
          <cell r="D773" t="str">
            <v>P. tecunumanii</v>
          </cell>
          <cell r="E773" t="str">
            <v>San Jerónimo</v>
          </cell>
          <cell r="F773">
            <v>5</v>
          </cell>
          <cell r="G773">
            <v>13.05</v>
          </cell>
          <cell r="H773" t="str">
            <v>Baja Verapaz</v>
          </cell>
          <cell r="I773" t="str">
            <v>Guatemala</v>
          </cell>
          <cell r="J773" t="str">
            <v>SKCC</v>
          </cell>
          <cell r="K773" t="str">
            <v>02</v>
          </cell>
          <cell r="L773" t="str">
            <v>Colombia</v>
          </cell>
          <cell r="M773" t="str">
            <v>Trial</v>
          </cell>
          <cell r="N773" t="str">
            <v>13-02-11C</v>
          </cell>
          <cell r="O773" t="str">
            <v>-</v>
          </cell>
          <cell r="P773">
            <v>39</v>
          </cell>
          <cell r="Q773">
            <v>2</v>
          </cell>
          <cell r="U773" t="str">
            <v>13-074</v>
          </cell>
          <cell r="AH773">
            <v>0</v>
          </cell>
          <cell r="AI773">
            <v>0</v>
          </cell>
          <cell r="AJ773">
            <v>0</v>
          </cell>
          <cell r="AK773">
            <v>0</v>
          </cell>
        </row>
        <row r="774">
          <cell r="A774" t="str">
            <v>13-075</v>
          </cell>
          <cell r="B774" t="str">
            <v>13-02-186-1</v>
          </cell>
          <cell r="D774" t="str">
            <v>P. tecunumanii</v>
          </cell>
          <cell r="E774" t="str">
            <v>San Vicente</v>
          </cell>
          <cell r="F774">
            <v>7</v>
          </cell>
          <cell r="G774">
            <v>13.07</v>
          </cell>
          <cell r="H774" t="str">
            <v>Baja Verapaz</v>
          </cell>
          <cell r="I774" t="str">
            <v>Guatemala</v>
          </cell>
          <cell r="J774" t="str">
            <v>SKCC</v>
          </cell>
          <cell r="K774" t="str">
            <v>02</v>
          </cell>
          <cell r="L774" t="str">
            <v>Colombia</v>
          </cell>
          <cell r="M774" t="str">
            <v>Trial</v>
          </cell>
          <cell r="N774" t="str">
            <v>13-02-16B</v>
          </cell>
          <cell r="O774" t="str">
            <v>-</v>
          </cell>
          <cell r="P774">
            <v>186</v>
          </cell>
          <cell r="Q774">
            <v>1</v>
          </cell>
          <cell r="U774" t="str">
            <v>13-075</v>
          </cell>
          <cell r="AH774">
            <v>0</v>
          </cell>
          <cell r="AI774">
            <v>0</v>
          </cell>
          <cell r="AJ774">
            <v>0</v>
          </cell>
          <cell r="AK774">
            <v>0</v>
          </cell>
        </row>
        <row r="775">
          <cell r="A775" t="str">
            <v>13-076</v>
          </cell>
          <cell r="B775" t="str">
            <v>13-02-397-1</v>
          </cell>
          <cell r="D775" t="str">
            <v>P. tecunumanii</v>
          </cell>
          <cell r="E775" t="str">
            <v>Montebello</v>
          </cell>
          <cell r="F775">
            <v>16</v>
          </cell>
          <cell r="G775">
            <v>13.16</v>
          </cell>
          <cell r="H775" t="str">
            <v>Chiapas</v>
          </cell>
          <cell r="I775" t="str">
            <v>Mexico</v>
          </cell>
          <cell r="J775" t="str">
            <v>SKCC</v>
          </cell>
          <cell r="K775" t="str">
            <v>02</v>
          </cell>
          <cell r="L775" t="str">
            <v>Colombia</v>
          </cell>
          <cell r="M775" t="str">
            <v>Trial</v>
          </cell>
          <cell r="N775" t="str">
            <v>13-02-06A</v>
          </cell>
          <cell r="O775" t="str">
            <v>-</v>
          </cell>
          <cell r="P775">
            <v>397</v>
          </cell>
          <cell r="Q775">
            <v>1</v>
          </cell>
          <cell r="U775" t="str">
            <v>13-076</v>
          </cell>
          <cell r="AH775">
            <v>0</v>
          </cell>
          <cell r="AI775">
            <v>0</v>
          </cell>
          <cell r="AJ775">
            <v>0</v>
          </cell>
          <cell r="AK775">
            <v>0</v>
          </cell>
        </row>
        <row r="776">
          <cell r="A776" t="str">
            <v>13-077</v>
          </cell>
          <cell r="B776" t="str">
            <v>13-02-430-1</v>
          </cell>
          <cell r="D776" t="str">
            <v>P. tecunumanii</v>
          </cell>
          <cell r="E776" t="str">
            <v>Jitotol</v>
          </cell>
          <cell r="F776">
            <v>13</v>
          </cell>
          <cell r="G776">
            <v>13.13</v>
          </cell>
          <cell r="H776" t="str">
            <v>Chiapas</v>
          </cell>
          <cell r="I776" t="str">
            <v>Mexico</v>
          </cell>
          <cell r="J776" t="str">
            <v>SKCC</v>
          </cell>
          <cell r="K776" t="str">
            <v>02</v>
          </cell>
          <cell r="L776" t="str">
            <v>Colombia</v>
          </cell>
          <cell r="M776" t="str">
            <v>Trial</v>
          </cell>
          <cell r="N776" t="str">
            <v>13-02-06A</v>
          </cell>
          <cell r="O776" t="str">
            <v>-</v>
          </cell>
          <cell r="P776">
            <v>430</v>
          </cell>
          <cell r="Q776">
            <v>1</v>
          </cell>
          <cell r="U776" t="str">
            <v>13-077</v>
          </cell>
          <cell r="AH776">
            <v>0</v>
          </cell>
          <cell r="AI776">
            <v>0</v>
          </cell>
          <cell r="AJ776">
            <v>0</v>
          </cell>
          <cell r="AK776">
            <v>0</v>
          </cell>
        </row>
        <row r="777">
          <cell r="A777" t="str">
            <v>13-078</v>
          </cell>
          <cell r="B777" t="str">
            <v>13-02-39-3</v>
          </cell>
          <cell r="D777" t="str">
            <v>P. tecunumanii</v>
          </cell>
          <cell r="E777" t="str">
            <v>San Jerónimo</v>
          </cell>
          <cell r="F777">
            <v>5</v>
          </cell>
          <cell r="G777">
            <v>13.05</v>
          </cell>
          <cell r="H777" t="str">
            <v>Baja Verapaz</v>
          </cell>
          <cell r="I777" t="str">
            <v>Guatemala</v>
          </cell>
          <cell r="J777" t="str">
            <v>SKCC</v>
          </cell>
          <cell r="K777" t="str">
            <v>02</v>
          </cell>
          <cell r="L777" t="str">
            <v>Colombia</v>
          </cell>
          <cell r="M777" t="str">
            <v>Trial</v>
          </cell>
          <cell r="N777" t="str">
            <v>13-02-11C</v>
          </cell>
          <cell r="O777" t="str">
            <v>-</v>
          </cell>
          <cell r="P777">
            <v>39</v>
          </cell>
          <cell r="Q777">
            <v>3</v>
          </cell>
          <cell r="U777" t="str">
            <v>13-078</v>
          </cell>
          <cell r="AH777">
            <v>0</v>
          </cell>
          <cell r="AI777">
            <v>0</v>
          </cell>
          <cell r="AJ777">
            <v>0</v>
          </cell>
          <cell r="AK777">
            <v>0</v>
          </cell>
        </row>
        <row r="778">
          <cell r="A778" t="str">
            <v>13-079</v>
          </cell>
          <cell r="B778" t="str">
            <v>13-02-200-1</v>
          </cell>
          <cell r="D778" t="str">
            <v>P. tecunumanii</v>
          </cell>
          <cell r="E778" t="e">
            <v>#N/A</v>
          </cell>
          <cell r="F778">
            <v>99</v>
          </cell>
          <cell r="G778">
            <v>13.99</v>
          </cell>
          <cell r="H778" t="e">
            <v>#N/A</v>
          </cell>
          <cell r="I778" t="e">
            <v>#N/A</v>
          </cell>
          <cell r="J778" t="str">
            <v>SKCC</v>
          </cell>
          <cell r="K778" t="str">
            <v>02</v>
          </cell>
          <cell r="L778" t="str">
            <v>Colombia</v>
          </cell>
          <cell r="M778" t="str">
            <v>Trial</v>
          </cell>
          <cell r="N778" t="str">
            <v>13-02-02E</v>
          </cell>
          <cell r="O778" t="str">
            <v>-</v>
          </cell>
          <cell r="P778">
            <v>200</v>
          </cell>
          <cell r="Q778">
            <v>1</v>
          </cell>
          <cell r="U778" t="str">
            <v>13-079</v>
          </cell>
          <cell r="AH778">
            <v>0</v>
          </cell>
          <cell r="AI778">
            <v>0</v>
          </cell>
          <cell r="AJ778">
            <v>0</v>
          </cell>
          <cell r="AK778">
            <v>0</v>
          </cell>
        </row>
        <row r="779">
          <cell r="A779" t="str">
            <v>13-080</v>
          </cell>
          <cell r="B779" t="str">
            <v>13-02-15-1</v>
          </cell>
          <cell r="D779" t="str">
            <v>P. tecunumanii</v>
          </cell>
          <cell r="E779" t="str">
            <v>San Jerónimo</v>
          </cell>
          <cell r="F779">
            <v>5</v>
          </cell>
          <cell r="G779">
            <v>13.05</v>
          </cell>
          <cell r="H779" t="str">
            <v>Baja Verapaz</v>
          </cell>
          <cell r="I779" t="str">
            <v>Guatemala</v>
          </cell>
          <cell r="J779" t="str">
            <v>SKCC</v>
          </cell>
          <cell r="K779" t="str">
            <v>02</v>
          </cell>
          <cell r="L779" t="str">
            <v>Colombia</v>
          </cell>
          <cell r="M779" t="str">
            <v>Trial</v>
          </cell>
          <cell r="N779" t="str">
            <v>13-02-11C</v>
          </cell>
          <cell r="O779" t="str">
            <v>-</v>
          </cell>
          <cell r="P779">
            <v>15</v>
          </cell>
          <cell r="Q779">
            <v>1</v>
          </cell>
          <cell r="U779" t="str">
            <v>13-080</v>
          </cell>
          <cell r="AH779">
            <v>0</v>
          </cell>
          <cell r="AI779">
            <v>0</v>
          </cell>
          <cell r="AJ779">
            <v>0</v>
          </cell>
          <cell r="AK779">
            <v>0</v>
          </cell>
        </row>
        <row r="780">
          <cell r="A780" t="str">
            <v>13-081</v>
          </cell>
          <cell r="B780" t="str">
            <v>13-02-273-1</v>
          </cell>
          <cell r="D780" t="str">
            <v>P. tecunumanii</v>
          </cell>
          <cell r="E780" t="str">
            <v>Celaque</v>
          </cell>
          <cell r="F780">
            <v>8</v>
          </cell>
          <cell r="G780">
            <v>13.08</v>
          </cell>
          <cell r="H780" t="str">
            <v>Lempira</v>
          </cell>
          <cell r="I780" t="str">
            <v>Honduras</v>
          </cell>
          <cell r="J780" t="str">
            <v>SKCC</v>
          </cell>
          <cell r="K780" t="str">
            <v>02</v>
          </cell>
          <cell r="L780" t="str">
            <v>Colombia</v>
          </cell>
          <cell r="M780" t="str">
            <v>Trial</v>
          </cell>
          <cell r="N780" t="str">
            <v>13-02-16B</v>
          </cell>
          <cell r="O780" t="str">
            <v>-</v>
          </cell>
          <cell r="P780">
            <v>273</v>
          </cell>
          <cell r="Q780">
            <v>1</v>
          </cell>
          <cell r="U780" t="str">
            <v>13-081</v>
          </cell>
          <cell r="AH780">
            <v>0</v>
          </cell>
          <cell r="AI780">
            <v>0</v>
          </cell>
          <cell r="AJ780">
            <v>0</v>
          </cell>
          <cell r="AK780">
            <v>0</v>
          </cell>
        </row>
        <row r="781">
          <cell r="A781" t="str">
            <v>13-082</v>
          </cell>
          <cell r="B781" t="str">
            <v>13-02-416-1</v>
          </cell>
          <cell r="D781" t="str">
            <v>P. tecunumanii</v>
          </cell>
          <cell r="E781" t="str">
            <v>Jitotol</v>
          </cell>
          <cell r="F781">
            <v>13</v>
          </cell>
          <cell r="G781">
            <v>13.13</v>
          </cell>
          <cell r="H781" t="str">
            <v>Chiapas</v>
          </cell>
          <cell r="I781" t="str">
            <v>Mexico</v>
          </cell>
          <cell r="J781" t="str">
            <v>SKCC</v>
          </cell>
          <cell r="K781" t="str">
            <v>02</v>
          </cell>
          <cell r="L781" t="str">
            <v>Colombia</v>
          </cell>
          <cell r="M781" t="str">
            <v>Trial</v>
          </cell>
          <cell r="N781" t="str">
            <v>13-02-02E</v>
          </cell>
          <cell r="O781" t="str">
            <v>-</v>
          </cell>
          <cell r="P781">
            <v>416</v>
          </cell>
          <cell r="Q781">
            <v>1</v>
          </cell>
          <cell r="U781" t="str">
            <v>13-082</v>
          </cell>
          <cell r="AH781">
            <v>0</v>
          </cell>
          <cell r="AI781">
            <v>0</v>
          </cell>
          <cell r="AJ781">
            <v>0</v>
          </cell>
          <cell r="AK781">
            <v>0</v>
          </cell>
        </row>
        <row r="782">
          <cell r="A782" t="str">
            <v>13-083</v>
          </cell>
          <cell r="B782" t="str">
            <v>13-02-372-1</v>
          </cell>
          <cell r="D782" t="str">
            <v>P. tecunumanii</v>
          </cell>
          <cell r="E782" t="str">
            <v>Chempil</v>
          </cell>
          <cell r="F782">
            <v>11</v>
          </cell>
          <cell r="G782">
            <v>13.11</v>
          </cell>
          <cell r="H782" t="str">
            <v>Chiapas</v>
          </cell>
          <cell r="I782" t="str">
            <v>Mexico</v>
          </cell>
          <cell r="J782" t="str">
            <v>SKCC</v>
          </cell>
          <cell r="K782" t="str">
            <v>02</v>
          </cell>
          <cell r="L782" t="str">
            <v>Colombia</v>
          </cell>
          <cell r="M782" t="str">
            <v>Trial</v>
          </cell>
          <cell r="N782" t="str">
            <v>13-02-06A</v>
          </cell>
          <cell r="O782" t="str">
            <v>-</v>
          </cell>
          <cell r="P782">
            <v>372</v>
          </cell>
          <cell r="Q782">
            <v>1</v>
          </cell>
          <cell r="U782" t="str">
            <v>13-083</v>
          </cell>
          <cell r="AH782">
            <v>0</v>
          </cell>
          <cell r="AI782">
            <v>0</v>
          </cell>
          <cell r="AJ782">
            <v>0</v>
          </cell>
          <cell r="AK782">
            <v>0</v>
          </cell>
        </row>
        <row r="783">
          <cell r="A783" t="str">
            <v>13-084</v>
          </cell>
          <cell r="B783" t="str">
            <v>13-02-387-1</v>
          </cell>
          <cell r="D783" t="str">
            <v>P. tecunumanii</v>
          </cell>
          <cell r="E783" t="str">
            <v>Montebello</v>
          </cell>
          <cell r="F783">
            <v>16</v>
          </cell>
          <cell r="G783">
            <v>13.16</v>
          </cell>
          <cell r="H783" t="str">
            <v>Chiapas</v>
          </cell>
          <cell r="I783" t="str">
            <v>Mexico</v>
          </cell>
          <cell r="J783" t="str">
            <v>SKCC</v>
          </cell>
          <cell r="K783" t="str">
            <v>02</v>
          </cell>
          <cell r="L783" t="str">
            <v>Colombia</v>
          </cell>
          <cell r="M783" t="str">
            <v>Trial</v>
          </cell>
          <cell r="N783" t="str">
            <v>13-02-02E</v>
          </cell>
          <cell r="O783" t="str">
            <v>-</v>
          </cell>
          <cell r="P783">
            <v>387</v>
          </cell>
          <cell r="Q783">
            <v>1</v>
          </cell>
          <cell r="U783" t="str">
            <v>13-084</v>
          </cell>
          <cell r="AH783">
            <v>0</v>
          </cell>
          <cell r="AI783">
            <v>0</v>
          </cell>
          <cell r="AJ783">
            <v>0</v>
          </cell>
          <cell r="AK783">
            <v>0</v>
          </cell>
        </row>
        <row r="784">
          <cell r="A784" t="str">
            <v>13-085</v>
          </cell>
          <cell r="B784" t="str">
            <v>13-02-22-1</v>
          </cell>
          <cell r="D784" t="str">
            <v>P. tecunumanii</v>
          </cell>
          <cell r="E784" t="str">
            <v>San Jerónimo</v>
          </cell>
          <cell r="F784">
            <v>5</v>
          </cell>
          <cell r="G784">
            <v>13.05</v>
          </cell>
          <cell r="H784" t="str">
            <v>Baja Verapaz</v>
          </cell>
          <cell r="I784" t="str">
            <v>Guatemala</v>
          </cell>
          <cell r="J784" t="str">
            <v>SKCC</v>
          </cell>
          <cell r="K784" t="str">
            <v>02</v>
          </cell>
          <cell r="L784" t="str">
            <v>Colombia</v>
          </cell>
          <cell r="M784" t="str">
            <v>Trial</v>
          </cell>
          <cell r="N784" t="str">
            <v>13-02-16B</v>
          </cell>
          <cell r="O784" t="str">
            <v>-</v>
          </cell>
          <cell r="P784">
            <v>22</v>
          </cell>
          <cell r="Q784">
            <v>1</v>
          </cell>
          <cell r="U784" t="str">
            <v>13-085</v>
          </cell>
          <cell r="AH784">
            <v>0</v>
          </cell>
          <cell r="AI784">
            <v>0</v>
          </cell>
          <cell r="AJ784">
            <v>0</v>
          </cell>
          <cell r="AK784">
            <v>0</v>
          </cell>
        </row>
        <row r="785">
          <cell r="A785" t="str">
            <v>13-086</v>
          </cell>
          <cell r="B785" t="str">
            <v>13-02-390-1</v>
          </cell>
          <cell r="D785" t="str">
            <v>P. tecunumanii</v>
          </cell>
          <cell r="E785" t="str">
            <v>Montebello</v>
          </cell>
          <cell r="F785">
            <v>16</v>
          </cell>
          <cell r="G785">
            <v>13.16</v>
          </cell>
          <cell r="H785" t="str">
            <v>Chiapas</v>
          </cell>
          <cell r="I785" t="str">
            <v>Mexico</v>
          </cell>
          <cell r="J785" t="str">
            <v>SKCC</v>
          </cell>
          <cell r="K785" t="str">
            <v>02</v>
          </cell>
          <cell r="L785" t="str">
            <v>Colombia</v>
          </cell>
          <cell r="M785" t="str">
            <v>Trial</v>
          </cell>
          <cell r="N785" t="str">
            <v>13-02-02E</v>
          </cell>
          <cell r="O785" t="str">
            <v>-</v>
          </cell>
          <cell r="P785">
            <v>390</v>
          </cell>
          <cell r="Q785">
            <v>1</v>
          </cell>
          <cell r="U785" t="str">
            <v>13-086</v>
          </cell>
          <cell r="AH785">
            <v>0</v>
          </cell>
          <cell r="AI785">
            <v>0</v>
          </cell>
          <cell r="AJ785">
            <v>0</v>
          </cell>
          <cell r="AK785">
            <v>0</v>
          </cell>
        </row>
        <row r="786">
          <cell r="A786" t="str">
            <v>13-087</v>
          </cell>
          <cell r="B786" t="str">
            <v>13-02-390-2</v>
          </cell>
          <cell r="D786" t="str">
            <v>P. tecunumanii</v>
          </cell>
          <cell r="E786" t="str">
            <v>Montebello</v>
          </cell>
          <cell r="F786">
            <v>16</v>
          </cell>
          <cell r="G786">
            <v>13.16</v>
          </cell>
          <cell r="H786" t="str">
            <v>Chiapas</v>
          </cell>
          <cell r="I786" t="str">
            <v>Mexico</v>
          </cell>
          <cell r="J786" t="str">
            <v>SKCC</v>
          </cell>
          <cell r="K786" t="str">
            <v>02</v>
          </cell>
          <cell r="L786" t="str">
            <v>Colombia</v>
          </cell>
          <cell r="M786" t="str">
            <v>Trial</v>
          </cell>
          <cell r="N786" t="str">
            <v>13-02-02E</v>
          </cell>
          <cell r="O786" t="str">
            <v>-</v>
          </cell>
          <cell r="P786">
            <v>390</v>
          </cell>
          <cell r="Q786">
            <v>2</v>
          </cell>
          <cell r="U786" t="str">
            <v>13-087</v>
          </cell>
          <cell r="AH786">
            <v>0</v>
          </cell>
          <cell r="AI786">
            <v>0</v>
          </cell>
          <cell r="AJ786">
            <v>0</v>
          </cell>
          <cell r="AK786">
            <v>0</v>
          </cell>
        </row>
        <row r="787">
          <cell r="A787" t="str">
            <v>13-088</v>
          </cell>
          <cell r="B787" t="str">
            <v>13-02-10-1</v>
          </cell>
          <cell r="D787" t="str">
            <v>P. tecunumanii</v>
          </cell>
          <cell r="E787" t="str">
            <v>San Jerónimo</v>
          </cell>
          <cell r="F787">
            <v>5</v>
          </cell>
          <cell r="G787">
            <v>13.05</v>
          </cell>
          <cell r="H787" t="str">
            <v>Baja Verapaz</v>
          </cell>
          <cell r="I787" t="str">
            <v>Guatemala</v>
          </cell>
          <cell r="J787" t="str">
            <v>SKCC</v>
          </cell>
          <cell r="K787" t="str">
            <v>02</v>
          </cell>
          <cell r="L787" t="str">
            <v>Colombia</v>
          </cell>
          <cell r="M787" t="str">
            <v>Trial</v>
          </cell>
          <cell r="N787" t="str">
            <v>13-02-11C</v>
          </cell>
          <cell r="O787" t="str">
            <v>-</v>
          </cell>
          <cell r="P787">
            <v>10</v>
          </cell>
          <cell r="Q787">
            <v>1</v>
          </cell>
          <cell r="U787" t="str">
            <v>13-088</v>
          </cell>
          <cell r="AH787">
            <v>0</v>
          </cell>
          <cell r="AI787">
            <v>0</v>
          </cell>
          <cell r="AJ787">
            <v>0</v>
          </cell>
          <cell r="AK787">
            <v>0</v>
          </cell>
        </row>
        <row r="788">
          <cell r="A788" t="str">
            <v>13-089</v>
          </cell>
          <cell r="B788" t="str">
            <v>13-02-314-1</v>
          </cell>
          <cell r="D788" t="str">
            <v>P. tecunumanii</v>
          </cell>
          <cell r="E788" t="str">
            <v>Las Piedrecitas</v>
          </cell>
          <cell r="F788">
            <v>15</v>
          </cell>
          <cell r="G788">
            <v>13.15</v>
          </cell>
          <cell r="H788" t="str">
            <v>Chiapas</v>
          </cell>
          <cell r="I788" t="str">
            <v>Mexico</v>
          </cell>
          <cell r="J788" t="str">
            <v>SKCC</v>
          </cell>
          <cell r="K788" t="str">
            <v>02</v>
          </cell>
          <cell r="L788" t="str">
            <v>Colombia</v>
          </cell>
          <cell r="M788" t="str">
            <v>Trial</v>
          </cell>
          <cell r="N788" t="str">
            <v>13-02-02E</v>
          </cell>
          <cell r="O788" t="str">
            <v>-</v>
          </cell>
          <cell r="P788">
            <v>314</v>
          </cell>
          <cell r="Q788">
            <v>1</v>
          </cell>
          <cell r="U788" t="str">
            <v>13-089</v>
          </cell>
          <cell r="AH788">
            <v>0</v>
          </cell>
          <cell r="AI788">
            <v>0</v>
          </cell>
          <cell r="AJ788">
            <v>0</v>
          </cell>
          <cell r="AK788">
            <v>0</v>
          </cell>
        </row>
        <row r="789">
          <cell r="A789" t="str">
            <v>13-090</v>
          </cell>
          <cell r="B789" t="str">
            <v>13-02-31-1</v>
          </cell>
          <cell r="D789" t="str">
            <v>P. tecunumanii</v>
          </cell>
          <cell r="E789" t="str">
            <v>San Jerónimo</v>
          </cell>
          <cell r="F789">
            <v>5</v>
          </cell>
          <cell r="G789">
            <v>13.05</v>
          </cell>
          <cell r="H789" t="str">
            <v>Baja Verapaz</v>
          </cell>
          <cell r="I789" t="str">
            <v>Guatemala</v>
          </cell>
          <cell r="J789" t="str">
            <v>SKCC</v>
          </cell>
          <cell r="K789" t="str">
            <v>02</v>
          </cell>
          <cell r="L789" t="str">
            <v>Colombia</v>
          </cell>
          <cell r="M789" t="str">
            <v>Trial</v>
          </cell>
          <cell r="N789" t="str">
            <v>13-02-11C</v>
          </cell>
          <cell r="O789" t="str">
            <v>-</v>
          </cell>
          <cell r="P789">
            <v>31</v>
          </cell>
          <cell r="Q789">
            <v>1</v>
          </cell>
          <cell r="U789" t="str">
            <v>13-090</v>
          </cell>
          <cell r="AH789">
            <v>0</v>
          </cell>
          <cell r="AI789">
            <v>0</v>
          </cell>
          <cell r="AJ789">
            <v>0</v>
          </cell>
          <cell r="AK789">
            <v>0</v>
          </cell>
        </row>
        <row r="790">
          <cell r="A790" t="str">
            <v>13-091</v>
          </cell>
          <cell r="B790" t="str">
            <v>13-02-362-1</v>
          </cell>
          <cell r="D790" t="str">
            <v>P. tecunumanii</v>
          </cell>
          <cell r="E790" t="str">
            <v>Chempil</v>
          </cell>
          <cell r="F790">
            <v>11</v>
          </cell>
          <cell r="G790">
            <v>13.11</v>
          </cell>
          <cell r="H790" t="str">
            <v>Chiapas</v>
          </cell>
          <cell r="I790" t="str">
            <v>Mexico</v>
          </cell>
          <cell r="J790" t="str">
            <v>SKCC</v>
          </cell>
          <cell r="K790" t="str">
            <v>02</v>
          </cell>
          <cell r="L790" t="str">
            <v>Colombia</v>
          </cell>
          <cell r="M790" t="str">
            <v>Trial</v>
          </cell>
          <cell r="N790" t="str">
            <v>13-02-02E</v>
          </cell>
          <cell r="O790" t="str">
            <v>-</v>
          </cell>
          <cell r="P790">
            <v>362</v>
          </cell>
          <cell r="Q790">
            <v>1</v>
          </cell>
          <cell r="U790" t="str">
            <v>13-091</v>
          </cell>
          <cell r="AH790">
            <v>0</v>
          </cell>
          <cell r="AI790">
            <v>0</v>
          </cell>
          <cell r="AJ790">
            <v>0</v>
          </cell>
          <cell r="AK790">
            <v>0</v>
          </cell>
        </row>
        <row r="791">
          <cell r="A791" t="str">
            <v>13-092</v>
          </cell>
          <cell r="B791" t="str">
            <v>13-02-264-1</v>
          </cell>
          <cell r="D791" t="str">
            <v>P. tecunumanii</v>
          </cell>
          <cell r="E791" t="str">
            <v>Celaque</v>
          </cell>
          <cell r="F791">
            <v>8</v>
          </cell>
          <cell r="G791">
            <v>13.08</v>
          </cell>
          <cell r="H791" t="str">
            <v>Lempira</v>
          </cell>
          <cell r="I791" t="str">
            <v>Honduras</v>
          </cell>
          <cell r="J791" t="str">
            <v>SKCC</v>
          </cell>
          <cell r="K791" t="str">
            <v>02</v>
          </cell>
          <cell r="L791" t="str">
            <v>Colombia</v>
          </cell>
          <cell r="M791" t="str">
            <v>Trial</v>
          </cell>
          <cell r="N791" t="str">
            <v>13-02-11C</v>
          </cell>
          <cell r="O791" t="str">
            <v>-</v>
          </cell>
          <cell r="P791">
            <v>264</v>
          </cell>
          <cell r="Q791">
            <v>1</v>
          </cell>
          <cell r="U791" t="str">
            <v>13-092</v>
          </cell>
          <cell r="AH791">
            <v>0</v>
          </cell>
          <cell r="AI791">
            <v>0</v>
          </cell>
          <cell r="AJ791">
            <v>0</v>
          </cell>
          <cell r="AK791">
            <v>0</v>
          </cell>
        </row>
        <row r="792">
          <cell r="A792" t="str">
            <v>13-093</v>
          </cell>
          <cell r="B792" t="str">
            <v>13-02-172-1</v>
          </cell>
          <cell r="D792" t="str">
            <v>P. tecunumanii</v>
          </cell>
          <cell r="E792" t="str">
            <v>Km 47</v>
          </cell>
          <cell r="F792">
            <v>2</v>
          </cell>
          <cell r="G792">
            <v>13.02</v>
          </cell>
          <cell r="H792" t="str">
            <v>Guatemala</v>
          </cell>
          <cell r="I792" t="str">
            <v>Guatemala</v>
          </cell>
          <cell r="J792" t="str">
            <v>SKCC</v>
          </cell>
          <cell r="K792" t="str">
            <v>02</v>
          </cell>
          <cell r="L792" t="str">
            <v>Colombia</v>
          </cell>
          <cell r="M792" t="str">
            <v>Trial</v>
          </cell>
          <cell r="N792" t="str">
            <v>13-02-16B</v>
          </cell>
          <cell r="O792" t="str">
            <v>-</v>
          </cell>
          <cell r="P792">
            <v>172</v>
          </cell>
          <cell r="Q792">
            <v>1</v>
          </cell>
          <cell r="U792" t="str">
            <v>13-093</v>
          </cell>
          <cell r="AH792">
            <v>0</v>
          </cell>
          <cell r="AI792">
            <v>0</v>
          </cell>
          <cell r="AJ792">
            <v>0</v>
          </cell>
          <cell r="AK792">
            <v>0</v>
          </cell>
        </row>
        <row r="793">
          <cell r="A793" t="str">
            <v>13-094</v>
          </cell>
          <cell r="B793" t="str">
            <v>13-02-200-2</v>
          </cell>
          <cell r="D793" t="str">
            <v>P. tecunumanii</v>
          </cell>
          <cell r="E793" t="e">
            <v>#N/A</v>
          </cell>
          <cell r="F793">
            <v>99</v>
          </cell>
          <cell r="G793">
            <v>13.99</v>
          </cell>
          <cell r="H793" t="e">
            <v>#N/A</v>
          </cell>
          <cell r="I793" t="e">
            <v>#N/A</v>
          </cell>
          <cell r="J793" t="str">
            <v>SKCC</v>
          </cell>
          <cell r="K793" t="str">
            <v>02</v>
          </cell>
          <cell r="L793" t="str">
            <v>Colombia</v>
          </cell>
          <cell r="M793" t="str">
            <v>Trial</v>
          </cell>
          <cell r="N793" t="str">
            <v>13-02-11C</v>
          </cell>
          <cell r="O793" t="str">
            <v>-</v>
          </cell>
          <cell r="P793">
            <v>200</v>
          </cell>
          <cell r="Q793">
            <v>2</v>
          </cell>
          <cell r="U793" t="str">
            <v>13-094</v>
          </cell>
          <cell r="AH793">
            <v>0</v>
          </cell>
          <cell r="AI793">
            <v>0</v>
          </cell>
          <cell r="AJ793">
            <v>0</v>
          </cell>
          <cell r="AK793">
            <v>0</v>
          </cell>
        </row>
        <row r="794">
          <cell r="A794" t="str">
            <v>13-095</v>
          </cell>
          <cell r="B794" t="str">
            <v>13-02-32-1</v>
          </cell>
          <cell r="D794" t="str">
            <v>P. tecunumanii</v>
          </cell>
          <cell r="E794" t="str">
            <v>San Jerónimo</v>
          </cell>
          <cell r="F794">
            <v>5</v>
          </cell>
          <cell r="G794">
            <v>13.05</v>
          </cell>
          <cell r="H794" t="str">
            <v>Baja Verapaz</v>
          </cell>
          <cell r="I794" t="str">
            <v>Guatemala</v>
          </cell>
          <cell r="J794" t="str">
            <v>SKCC</v>
          </cell>
          <cell r="K794" t="str">
            <v>02</v>
          </cell>
          <cell r="L794" t="str">
            <v>Colombia</v>
          </cell>
          <cell r="M794" t="str">
            <v>Trial</v>
          </cell>
          <cell r="N794" t="str">
            <v>13-02-16B</v>
          </cell>
          <cell r="O794" t="str">
            <v>-</v>
          </cell>
          <cell r="P794">
            <v>32</v>
          </cell>
          <cell r="Q794">
            <v>1</v>
          </cell>
          <cell r="U794" t="str">
            <v>13-095</v>
          </cell>
          <cell r="AH794">
            <v>0</v>
          </cell>
          <cell r="AI794">
            <v>0</v>
          </cell>
          <cell r="AJ794">
            <v>0</v>
          </cell>
          <cell r="AK794">
            <v>0</v>
          </cell>
        </row>
        <row r="795">
          <cell r="A795" t="str">
            <v>13-096</v>
          </cell>
          <cell r="B795" t="str">
            <v>13-02-375-1</v>
          </cell>
          <cell r="D795" t="str">
            <v>P. tecunumanii</v>
          </cell>
          <cell r="E795" t="str">
            <v>Montebello</v>
          </cell>
          <cell r="F795">
            <v>16</v>
          </cell>
          <cell r="G795">
            <v>13.16</v>
          </cell>
          <cell r="H795" t="str">
            <v>Chiapas</v>
          </cell>
          <cell r="I795" t="str">
            <v>Mexico</v>
          </cell>
          <cell r="J795" t="str">
            <v>SKCC</v>
          </cell>
          <cell r="K795" t="str">
            <v>02</v>
          </cell>
          <cell r="L795" t="str">
            <v>Colombia</v>
          </cell>
          <cell r="M795" t="str">
            <v>Trial</v>
          </cell>
          <cell r="N795" t="str">
            <v>13-02-02E</v>
          </cell>
          <cell r="O795" t="str">
            <v>-</v>
          </cell>
          <cell r="P795">
            <v>375</v>
          </cell>
          <cell r="Q795">
            <v>1</v>
          </cell>
          <cell r="U795" t="str">
            <v>13-096</v>
          </cell>
          <cell r="AH795">
            <v>0</v>
          </cell>
          <cell r="AI795">
            <v>0</v>
          </cell>
          <cell r="AJ795">
            <v>0</v>
          </cell>
          <cell r="AK795">
            <v>0</v>
          </cell>
        </row>
        <row r="796">
          <cell r="A796" t="str">
            <v>13-097</v>
          </cell>
          <cell r="B796" t="str">
            <v>13-02-416-2</v>
          </cell>
          <cell r="D796" t="str">
            <v>P. tecunumanii</v>
          </cell>
          <cell r="E796" t="str">
            <v>Jitotol</v>
          </cell>
          <cell r="F796">
            <v>13</v>
          </cell>
          <cell r="G796">
            <v>13.13</v>
          </cell>
          <cell r="H796" t="str">
            <v>Chiapas</v>
          </cell>
          <cell r="I796" t="str">
            <v>Mexico</v>
          </cell>
          <cell r="J796" t="str">
            <v>SKCC</v>
          </cell>
          <cell r="K796" t="str">
            <v>02</v>
          </cell>
          <cell r="L796" t="str">
            <v>Colombia</v>
          </cell>
          <cell r="M796" t="str">
            <v>Trial</v>
          </cell>
          <cell r="N796" t="str">
            <v>13-02-02E</v>
          </cell>
          <cell r="O796" t="str">
            <v>-</v>
          </cell>
          <cell r="P796">
            <v>416</v>
          </cell>
          <cell r="Q796">
            <v>2</v>
          </cell>
          <cell r="U796" t="str">
            <v>13-097</v>
          </cell>
          <cell r="AH796">
            <v>0</v>
          </cell>
          <cell r="AI796">
            <v>0</v>
          </cell>
          <cell r="AJ796">
            <v>0</v>
          </cell>
          <cell r="AK796">
            <v>0</v>
          </cell>
        </row>
        <row r="797">
          <cell r="A797" t="str">
            <v>13-098</v>
          </cell>
          <cell r="B797" t="str">
            <v>13-02-348-1</v>
          </cell>
          <cell r="D797" t="str">
            <v>P. tecunumanii</v>
          </cell>
          <cell r="E797" t="str">
            <v>Chempil</v>
          </cell>
          <cell r="F797">
            <v>11</v>
          </cell>
          <cell r="G797">
            <v>13.11</v>
          </cell>
          <cell r="H797" t="str">
            <v>Chiapas</v>
          </cell>
          <cell r="I797" t="str">
            <v>Mexico</v>
          </cell>
          <cell r="J797" t="str">
            <v>SKCC</v>
          </cell>
          <cell r="K797" t="str">
            <v>02</v>
          </cell>
          <cell r="L797" t="str">
            <v>Colombia</v>
          </cell>
          <cell r="M797" t="str">
            <v>Trial</v>
          </cell>
          <cell r="N797" t="str">
            <v>13-02-02E</v>
          </cell>
          <cell r="O797" t="str">
            <v>-</v>
          </cell>
          <cell r="P797">
            <v>348</v>
          </cell>
          <cell r="Q797">
            <v>1</v>
          </cell>
          <cell r="U797" t="str">
            <v>13-098</v>
          </cell>
          <cell r="AH797">
            <v>0</v>
          </cell>
          <cell r="AI797">
            <v>0</v>
          </cell>
          <cell r="AJ797">
            <v>0</v>
          </cell>
          <cell r="AK797">
            <v>0</v>
          </cell>
        </row>
        <row r="798">
          <cell r="A798" t="str">
            <v>13-099</v>
          </cell>
          <cell r="B798" t="str">
            <v>13-02-172-2</v>
          </cell>
          <cell r="D798" t="str">
            <v>P. tecunumanii</v>
          </cell>
          <cell r="E798" t="str">
            <v>Km 47</v>
          </cell>
          <cell r="F798">
            <v>2</v>
          </cell>
          <cell r="G798">
            <v>13.02</v>
          </cell>
          <cell r="H798" t="str">
            <v>Guatemala</v>
          </cell>
          <cell r="I798" t="str">
            <v>Guatemala</v>
          </cell>
          <cell r="J798" t="str">
            <v>SKCC</v>
          </cell>
          <cell r="K798" t="str">
            <v>02</v>
          </cell>
          <cell r="L798" t="str">
            <v>Colombia</v>
          </cell>
          <cell r="M798" t="str">
            <v>Trial</v>
          </cell>
          <cell r="N798" t="str">
            <v>13-02-16B</v>
          </cell>
          <cell r="O798" t="str">
            <v>-</v>
          </cell>
          <cell r="P798">
            <v>172</v>
          </cell>
          <cell r="Q798">
            <v>2</v>
          </cell>
          <cell r="U798" t="str">
            <v>13-099</v>
          </cell>
          <cell r="AH798">
            <v>0</v>
          </cell>
          <cell r="AI798">
            <v>0</v>
          </cell>
          <cell r="AJ798">
            <v>0</v>
          </cell>
          <cell r="AK798">
            <v>0</v>
          </cell>
        </row>
        <row r="799">
          <cell r="A799" t="str">
            <v>13-100</v>
          </cell>
          <cell r="B799" t="str">
            <v>13-02-397-2</v>
          </cell>
          <cell r="D799" t="str">
            <v>P. tecunumanii</v>
          </cell>
          <cell r="E799" t="str">
            <v>Montebello</v>
          </cell>
          <cell r="F799">
            <v>16</v>
          </cell>
          <cell r="G799">
            <v>13.16</v>
          </cell>
          <cell r="H799" t="str">
            <v>Chiapas</v>
          </cell>
          <cell r="I799" t="str">
            <v>Mexico</v>
          </cell>
          <cell r="J799" t="str">
            <v>SKCC</v>
          </cell>
          <cell r="K799" t="str">
            <v>02</v>
          </cell>
          <cell r="L799" t="str">
            <v>Colombia</v>
          </cell>
          <cell r="M799" t="str">
            <v>Trial</v>
          </cell>
          <cell r="N799" t="str">
            <v>13-02-06A</v>
          </cell>
          <cell r="O799" t="str">
            <v>-</v>
          </cell>
          <cell r="P799">
            <v>397</v>
          </cell>
          <cell r="Q799">
            <v>2</v>
          </cell>
          <cell r="U799" t="str">
            <v>13-100</v>
          </cell>
          <cell r="AH799">
            <v>0</v>
          </cell>
          <cell r="AI799">
            <v>0</v>
          </cell>
          <cell r="AJ799">
            <v>0</v>
          </cell>
          <cell r="AK799">
            <v>0</v>
          </cell>
        </row>
        <row r="800">
          <cell r="A800" t="str">
            <v>13-101</v>
          </cell>
          <cell r="B800" t="str">
            <v>13-02-393-2</v>
          </cell>
          <cell r="D800" t="str">
            <v>P. tecunumanii</v>
          </cell>
          <cell r="E800" t="str">
            <v>Montebello</v>
          </cell>
          <cell r="F800">
            <v>16</v>
          </cell>
          <cell r="G800">
            <v>13.16</v>
          </cell>
          <cell r="H800" t="str">
            <v>Chiapas</v>
          </cell>
          <cell r="I800" t="str">
            <v>Mexico</v>
          </cell>
          <cell r="J800" t="str">
            <v>SKCC</v>
          </cell>
          <cell r="K800" t="str">
            <v>02</v>
          </cell>
          <cell r="L800" t="str">
            <v>Colombia</v>
          </cell>
          <cell r="M800" t="str">
            <v>Trial</v>
          </cell>
          <cell r="N800" t="str">
            <v>13-02-06A</v>
          </cell>
          <cell r="O800" t="str">
            <v>-</v>
          </cell>
          <cell r="P800">
            <v>393</v>
          </cell>
          <cell r="Q800">
            <v>2</v>
          </cell>
          <cell r="U800" t="str">
            <v>13-101</v>
          </cell>
          <cell r="AH800">
            <v>0</v>
          </cell>
          <cell r="AI800">
            <v>0</v>
          </cell>
          <cell r="AJ800">
            <v>0</v>
          </cell>
          <cell r="AK800">
            <v>0</v>
          </cell>
        </row>
        <row r="801">
          <cell r="A801" t="str">
            <v>13-102</v>
          </cell>
          <cell r="B801" t="str">
            <v>13-02-173-1</v>
          </cell>
          <cell r="D801" t="str">
            <v>P. tecunumanii</v>
          </cell>
          <cell r="E801" t="str">
            <v>Km 47</v>
          </cell>
          <cell r="F801">
            <v>2</v>
          </cell>
          <cell r="G801">
            <v>13.02</v>
          </cell>
          <cell r="H801" t="str">
            <v>Guatemala</v>
          </cell>
          <cell r="I801" t="str">
            <v>Guatemala</v>
          </cell>
          <cell r="J801" t="str">
            <v>SKCC</v>
          </cell>
          <cell r="K801" t="str">
            <v>02</v>
          </cell>
          <cell r="L801" t="str">
            <v>Colombia</v>
          </cell>
          <cell r="M801" t="str">
            <v>Trial</v>
          </cell>
          <cell r="N801" t="str">
            <v>13-02-16B</v>
          </cell>
          <cell r="O801" t="str">
            <v>-</v>
          </cell>
          <cell r="P801">
            <v>173</v>
          </cell>
          <cell r="Q801">
            <v>1</v>
          </cell>
          <cell r="U801" t="str">
            <v>13-102</v>
          </cell>
          <cell r="AH801">
            <v>0</v>
          </cell>
          <cell r="AI801">
            <v>0</v>
          </cell>
          <cell r="AJ801">
            <v>0</v>
          </cell>
          <cell r="AK801">
            <v>0</v>
          </cell>
        </row>
        <row r="802">
          <cell r="A802" t="str">
            <v>13-103</v>
          </cell>
          <cell r="B802" t="str">
            <v>13-02-2-1</v>
          </cell>
          <cell r="D802" t="str">
            <v>P. tecunumanii</v>
          </cell>
          <cell r="E802" t="str">
            <v>San Lorenzo</v>
          </cell>
          <cell r="F802">
            <v>6</v>
          </cell>
          <cell r="G802">
            <v>13.06</v>
          </cell>
          <cell r="H802" t="str">
            <v>Zacapa</v>
          </cell>
          <cell r="I802" t="str">
            <v>Guatemala</v>
          </cell>
          <cell r="J802" t="str">
            <v>SKCC</v>
          </cell>
          <cell r="K802" t="str">
            <v>02</v>
          </cell>
          <cell r="L802" t="str">
            <v>Colombia</v>
          </cell>
          <cell r="M802" t="str">
            <v>Trial</v>
          </cell>
          <cell r="N802" t="str">
            <v>13-02-16B</v>
          </cell>
          <cell r="O802" t="str">
            <v>-</v>
          </cell>
          <cell r="P802">
            <v>2</v>
          </cell>
          <cell r="Q802">
            <v>1</v>
          </cell>
          <cell r="U802" t="str">
            <v>13-103</v>
          </cell>
          <cell r="AH802">
            <v>0</v>
          </cell>
          <cell r="AI802">
            <v>0</v>
          </cell>
          <cell r="AJ802">
            <v>0</v>
          </cell>
          <cell r="AK802">
            <v>0</v>
          </cell>
        </row>
        <row r="803">
          <cell r="A803" t="str">
            <v>13-104</v>
          </cell>
          <cell r="B803" t="str">
            <v>13-02-180-1</v>
          </cell>
          <cell r="D803" t="str">
            <v>P. tecunumanii</v>
          </cell>
          <cell r="E803" t="str">
            <v>Km 33</v>
          </cell>
          <cell r="F803">
            <v>1</v>
          </cell>
          <cell r="G803">
            <v>13.01</v>
          </cell>
          <cell r="H803" t="str">
            <v>Guatemala</v>
          </cell>
          <cell r="I803" t="str">
            <v>Guatemala</v>
          </cell>
          <cell r="J803" t="str">
            <v>SKCC</v>
          </cell>
          <cell r="K803" t="str">
            <v>02</v>
          </cell>
          <cell r="L803" t="str">
            <v>Colombia</v>
          </cell>
          <cell r="M803" t="str">
            <v>Trial</v>
          </cell>
          <cell r="N803" t="str">
            <v>13-02-16B</v>
          </cell>
          <cell r="O803" t="str">
            <v>-</v>
          </cell>
          <cell r="P803">
            <v>180</v>
          </cell>
          <cell r="Q803">
            <v>1</v>
          </cell>
          <cell r="U803" t="str">
            <v>13-104</v>
          </cell>
          <cell r="AH803">
            <v>0</v>
          </cell>
          <cell r="AI803">
            <v>0</v>
          </cell>
          <cell r="AJ803">
            <v>0</v>
          </cell>
          <cell r="AK803">
            <v>0</v>
          </cell>
        </row>
        <row r="804">
          <cell r="A804" t="str">
            <v>13-105</v>
          </cell>
          <cell r="B804" t="str">
            <v>13-02-33-1</v>
          </cell>
          <cell r="D804" t="str">
            <v>P. tecunumanii</v>
          </cell>
          <cell r="E804" t="str">
            <v>San Jerónimo</v>
          </cell>
          <cell r="F804">
            <v>5</v>
          </cell>
          <cell r="G804">
            <v>13.05</v>
          </cell>
          <cell r="H804" t="str">
            <v>Baja Verapaz</v>
          </cell>
          <cell r="I804" t="str">
            <v>Guatemala</v>
          </cell>
          <cell r="J804" t="str">
            <v>SKCC</v>
          </cell>
          <cell r="K804" t="str">
            <v>02</v>
          </cell>
          <cell r="L804" t="str">
            <v>Colombia</v>
          </cell>
          <cell r="M804" t="str">
            <v>Trial</v>
          </cell>
          <cell r="N804" t="str">
            <v>13-02-11C</v>
          </cell>
          <cell r="O804" t="str">
            <v>-</v>
          </cell>
          <cell r="P804">
            <v>33</v>
          </cell>
          <cell r="Q804">
            <v>1</v>
          </cell>
          <cell r="U804" t="str">
            <v>13-105</v>
          </cell>
          <cell r="AH804">
            <v>0</v>
          </cell>
          <cell r="AI804">
            <v>0</v>
          </cell>
          <cell r="AJ804">
            <v>0</v>
          </cell>
          <cell r="AK804">
            <v>0</v>
          </cell>
        </row>
        <row r="805">
          <cell r="A805" t="str">
            <v>13-106</v>
          </cell>
          <cell r="B805" t="str">
            <v>13-02-356-1</v>
          </cell>
          <cell r="D805" t="str">
            <v>P. tecunumanii</v>
          </cell>
          <cell r="E805" t="str">
            <v>Chempil</v>
          </cell>
          <cell r="F805">
            <v>11</v>
          </cell>
          <cell r="G805">
            <v>13.11</v>
          </cell>
          <cell r="H805" t="str">
            <v>Chiapas</v>
          </cell>
          <cell r="I805" t="str">
            <v>Mexico</v>
          </cell>
          <cell r="J805" t="str">
            <v>SKCC</v>
          </cell>
          <cell r="K805" t="str">
            <v>02</v>
          </cell>
          <cell r="L805" t="str">
            <v>Colombia</v>
          </cell>
          <cell r="M805" t="str">
            <v>Trial</v>
          </cell>
          <cell r="N805" t="str">
            <v>13-02-06A</v>
          </cell>
          <cell r="O805" t="str">
            <v>-</v>
          </cell>
          <cell r="P805">
            <v>356</v>
          </cell>
          <cell r="Q805">
            <v>1</v>
          </cell>
          <cell r="U805" t="str">
            <v>13-106</v>
          </cell>
          <cell r="AH805">
            <v>0</v>
          </cell>
          <cell r="AI805">
            <v>0</v>
          </cell>
          <cell r="AJ805">
            <v>0</v>
          </cell>
          <cell r="AK805">
            <v>0</v>
          </cell>
        </row>
        <row r="806">
          <cell r="A806" t="str">
            <v>13-107</v>
          </cell>
          <cell r="B806" t="str">
            <v>13-02-6-1</v>
          </cell>
          <cell r="D806" t="str">
            <v>P. tecunumanii</v>
          </cell>
          <cell r="E806" t="str">
            <v>San Lorenzo</v>
          </cell>
          <cell r="F806">
            <v>6</v>
          </cell>
          <cell r="G806">
            <v>13.06</v>
          </cell>
          <cell r="H806" t="str">
            <v>Zacapa</v>
          </cell>
          <cell r="I806" t="str">
            <v>Guatemala</v>
          </cell>
          <cell r="J806" t="str">
            <v>SKCC</v>
          </cell>
          <cell r="K806" t="str">
            <v>02</v>
          </cell>
          <cell r="L806" t="str">
            <v>Colombia</v>
          </cell>
          <cell r="M806" t="str">
            <v>Trial</v>
          </cell>
          <cell r="N806" t="str">
            <v>13-02-11C</v>
          </cell>
          <cell r="O806" t="str">
            <v>-</v>
          </cell>
          <cell r="P806">
            <v>6</v>
          </cell>
          <cell r="Q806">
            <v>1</v>
          </cell>
          <cell r="U806" t="str">
            <v>13-107</v>
          </cell>
          <cell r="AH806">
            <v>0</v>
          </cell>
          <cell r="AI806">
            <v>0</v>
          </cell>
          <cell r="AJ806">
            <v>0</v>
          </cell>
          <cell r="AK806">
            <v>0</v>
          </cell>
        </row>
        <row r="807">
          <cell r="A807" t="str">
            <v>13-108</v>
          </cell>
          <cell r="B807" t="str">
            <v>13-02-273-2</v>
          </cell>
          <cell r="D807" t="str">
            <v>P. tecunumanii</v>
          </cell>
          <cell r="E807" t="str">
            <v>Celaque</v>
          </cell>
          <cell r="F807">
            <v>8</v>
          </cell>
          <cell r="G807">
            <v>13.08</v>
          </cell>
          <cell r="H807" t="str">
            <v>Lempira</v>
          </cell>
          <cell r="I807" t="str">
            <v>Honduras</v>
          </cell>
          <cell r="J807" t="str">
            <v>SKCC</v>
          </cell>
          <cell r="K807" t="str">
            <v>02</v>
          </cell>
          <cell r="L807" t="str">
            <v>Colombia</v>
          </cell>
          <cell r="M807" t="str">
            <v>Trial</v>
          </cell>
          <cell r="N807" t="str">
            <v>13-02-16B</v>
          </cell>
          <cell r="O807" t="str">
            <v>-</v>
          </cell>
          <cell r="P807">
            <v>273</v>
          </cell>
          <cell r="Q807">
            <v>2</v>
          </cell>
          <cell r="U807" t="str">
            <v>13-108</v>
          </cell>
          <cell r="AH807">
            <v>0</v>
          </cell>
          <cell r="AI807">
            <v>0</v>
          </cell>
          <cell r="AJ807">
            <v>0</v>
          </cell>
          <cell r="AK807">
            <v>0</v>
          </cell>
        </row>
        <row r="808">
          <cell r="A808" t="str">
            <v>13-109</v>
          </cell>
          <cell r="B808" t="str">
            <v>13-02-430-2</v>
          </cell>
          <cell r="D808" t="str">
            <v>P. tecunumanii</v>
          </cell>
          <cell r="E808" t="str">
            <v>Jitotol</v>
          </cell>
          <cell r="F808">
            <v>13</v>
          </cell>
          <cell r="G808">
            <v>13.13</v>
          </cell>
          <cell r="H808" t="str">
            <v>Chiapas</v>
          </cell>
          <cell r="I808" t="str">
            <v>Mexico</v>
          </cell>
          <cell r="J808" t="str">
            <v>SKCC</v>
          </cell>
          <cell r="K808" t="str">
            <v>02</v>
          </cell>
          <cell r="L808" t="str">
            <v>Colombia</v>
          </cell>
          <cell r="M808" t="str">
            <v>Trial</v>
          </cell>
          <cell r="N808" t="str">
            <v>13-02-06A</v>
          </cell>
          <cell r="O808" t="str">
            <v>-</v>
          </cell>
          <cell r="P808">
            <v>430</v>
          </cell>
          <cell r="Q808">
            <v>2</v>
          </cell>
          <cell r="U808" t="str">
            <v>13-109</v>
          </cell>
          <cell r="AH808">
            <v>0</v>
          </cell>
          <cell r="AI808">
            <v>0</v>
          </cell>
          <cell r="AJ808">
            <v>0</v>
          </cell>
          <cell r="AK808">
            <v>0</v>
          </cell>
        </row>
        <row r="809">
          <cell r="A809" t="str">
            <v>13-110</v>
          </cell>
          <cell r="B809" t="str">
            <v>13-02-76-1</v>
          </cell>
          <cell r="D809" t="str">
            <v>P. tecunumanii</v>
          </cell>
          <cell r="E809" t="str">
            <v>San Lorenzo</v>
          </cell>
          <cell r="F809">
            <v>6</v>
          </cell>
          <cell r="G809">
            <v>13.06</v>
          </cell>
          <cell r="H809" t="str">
            <v>Zacapa</v>
          </cell>
          <cell r="I809" t="str">
            <v>Guatemala</v>
          </cell>
          <cell r="J809" t="str">
            <v>SKCC</v>
          </cell>
          <cell r="K809" t="str">
            <v>02</v>
          </cell>
          <cell r="L809" t="str">
            <v>Colombia</v>
          </cell>
          <cell r="M809" t="str">
            <v>Trial</v>
          </cell>
          <cell r="N809" t="str">
            <v>13-02-16B</v>
          </cell>
          <cell r="O809" t="str">
            <v>-</v>
          </cell>
          <cell r="P809">
            <v>76</v>
          </cell>
          <cell r="Q809">
            <v>1</v>
          </cell>
          <cell r="U809" t="str">
            <v>13-110</v>
          </cell>
          <cell r="AH809">
            <v>0</v>
          </cell>
          <cell r="AI809">
            <v>0</v>
          </cell>
          <cell r="AJ809">
            <v>0</v>
          </cell>
          <cell r="AK809">
            <v>0</v>
          </cell>
        </row>
        <row r="810">
          <cell r="A810" t="str">
            <v>13-111</v>
          </cell>
          <cell r="B810" t="str">
            <v>13-02-415-1</v>
          </cell>
          <cell r="D810" t="str">
            <v>P. tecunumanii</v>
          </cell>
          <cell r="E810" t="str">
            <v>Jitotol</v>
          </cell>
          <cell r="F810">
            <v>13</v>
          </cell>
          <cell r="G810">
            <v>13.13</v>
          </cell>
          <cell r="H810" t="str">
            <v>Chiapas</v>
          </cell>
          <cell r="I810" t="str">
            <v>Mexico</v>
          </cell>
          <cell r="J810" t="str">
            <v>SKCC</v>
          </cell>
          <cell r="K810" t="str">
            <v>02</v>
          </cell>
          <cell r="L810" t="str">
            <v>Colombia</v>
          </cell>
          <cell r="M810" t="str">
            <v>Trial</v>
          </cell>
          <cell r="N810" t="str">
            <v>13-02-06A</v>
          </cell>
          <cell r="O810" t="str">
            <v>-</v>
          </cell>
          <cell r="P810">
            <v>415</v>
          </cell>
          <cell r="Q810">
            <v>1</v>
          </cell>
          <cell r="U810" t="str">
            <v>13-111</v>
          </cell>
          <cell r="AH810">
            <v>0</v>
          </cell>
          <cell r="AI810">
            <v>0</v>
          </cell>
          <cell r="AJ810">
            <v>0</v>
          </cell>
          <cell r="AK810">
            <v>0</v>
          </cell>
        </row>
        <row r="811">
          <cell r="A811" t="str">
            <v>13-112</v>
          </cell>
          <cell r="B811" t="str">
            <v>13-02-193-1</v>
          </cell>
          <cell r="D811" t="str">
            <v>P. tecunumanii</v>
          </cell>
          <cell r="E811" t="str">
            <v>San Vicente</v>
          </cell>
          <cell r="F811">
            <v>7</v>
          </cell>
          <cell r="G811">
            <v>13.07</v>
          </cell>
          <cell r="H811" t="str">
            <v>Baja Verapaz</v>
          </cell>
          <cell r="I811" t="str">
            <v>Guatemala</v>
          </cell>
          <cell r="J811" t="str">
            <v>SKCC</v>
          </cell>
          <cell r="K811" t="str">
            <v>02</v>
          </cell>
          <cell r="L811" t="str">
            <v>Colombia</v>
          </cell>
          <cell r="M811" t="str">
            <v>Trial</v>
          </cell>
          <cell r="N811" t="str">
            <v>13-02-11C</v>
          </cell>
          <cell r="O811" t="str">
            <v>-</v>
          </cell>
          <cell r="P811">
            <v>193</v>
          </cell>
          <cell r="Q811">
            <v>1</v>
          </cell>
          <cell r="U811" t="str">
            <v>13-112</v>
          </cell>
          <cell r="AH811">
            <v>0</v>
          </cell>
          <cell r="AI811">
            <v>0</v>
          </cell>
          <cell r="AJ811">
            <v>0</v>
          </cell>
          <cell r="AK811">
            <v>0</v>
          </cell>
        </row>
        <row r="812">
          <cell r="A812" t="str">
            <v>13-113</v>
          </cell>
          <cell r="B812" t="str">
            <v>13-02-375-2</v>
          </cell>
          <cell r="D812" t="str">
            <v>P. tecunumanii</v>
          </cell>
          <cell r="E812" t="str">
            <v>Montebello</v>
          </cell>
          <cell r="F812">
            <v>16</v>
          </cell>
          <cell r="G812">
            <v>13.16</v>
          </cell>
          <cell r="H812" t="str">
            <v>Chiapas</v>
          </cell>
          <cell r="I812" t="str">
            <v>Mexico</v>
          </cell>
          <cell r="J812" t="str">
            <v>SKCC</v>
          </cell>
          <cell r="K812" t="str">
            <v>02</v>
          </cell>
          <cell r="L812" t="str">
            <v>Colombia</v>
          </cell>
          <cell r="M812" t="str">
            <v>Trial</v>
          </cell>
          <cell r="N812" t="str">
            <v>13-02-02E</v>
          </cell>
          <cell r="O812" t="str">
            <v>-</v>
          </cell>
          <cell r="P812">
            <v>375</v>
          </cell>
          <cell r="Q812">
            <v>2</v>
          </cell>
          <cell r="U812" t="str">
            <v>13-113</v>
          </cell>
          <cell r="AH812">
            <v>0</v>
          </cell>
          <cell r="AI812">
            <v>0</v>
          </cell>
          <cell r="AJ812">
            <v>0</v>
          </cell>
          <cell r="AK812">
            <v>0</v>
          </cell>
        </row>
        <row r="813">
          <cell r="A813" t="str">
            <v>13-148</v>
          </cell>
          <cell r="B813" t="str">
            <v>13-02-730-1</v>
          </cell>
          <cell r="D813" t="str">
            <v>P. tecunumanii</v>
          </cell>
          <cell r="E813" t="str">
            <v>Juquila</v>
          </cell>
          <cell r="F813">
            <v>14</v>
          </cell>
          <cell r="G813">
            <v>13.14</v>
          </cell>
          <cell r="H813" t="str">
            <v>Oaxaca</v>
          </cell>
          <cell r="I813" t="str">
            <v>Mexico</v>
          </cell>
          <cell r="J813" t="str">
            <v>SKCC</v>
          </cell>
          <cell r="K813" t="str">
            <v>02</v>
          </cell>
          <cell r="L813" t="str">
            <v>Colombia</v>
          </cell>
          <cell r="M813" t="str">
            <v>Trial</v>
          </cell>
          <cell r="N813" t="str">
            <v>13-02-33A</v>
          </cell>
          <cell r="O813" t="str">
            <v>-</v>
          </cell>
          <cell r="P813">
            <v>730</v>
          </cell>
          <cell r="Q813">
            <v>1</v>
          </cell>
          <cell r="U813" t="str">
            <v>13-148</v>
          </cell>
          <cell r="AH813">
            <v>0</v>
          </cell>
          <cell r="AI813">
            <v>0</v>
          </cell>
          <cell r="AJ813">
            <v>0</v>
          </cell>
          <cell r="AK813">
            <v>0</v>
          </cell>
        </row>
        <row r="814">
          <cell r="A814" t="str">
            <v>13-149</v>
          </cell>
          <cell r="B814" t="str">
            <v>13-02-713-1</v>
          </cell>
          <cell r="D814" t="str">
            <v>P. tecunumanii</v>
          </cell>
          <cell r="E814" t="str">
            <v>El Carrizal</v>
          </cell>
          <cell r="F814">
            <v>12</v>
          </cell>
          <cell r="G814">
            <v>13.12</v>
          </cell>
          <cell r="H814" t="str">
            <v>Chiapas</v>
          </cell>
          <cell r="I814" t="str">
            <v>Mexico</v>
          </cell>
          <cell r="J814" t="str">
            <v>SKCC</v>
          </cell>
          <cell r="K814" t="str">
            <v>02</v>
          </cell>
          <cell r="L814" t="str">
            <v>Colombia</v>
          </cell>
          <cell r="M814" t="str">
            <v>Trial</v>
          </cell>
          <cell r="N814" t="str">
            <v>13-02-33A</v>
          </cell>
          <cell r="O814" t="str">
            <v>-</v>
          </cell>
          <cell r="P814">
            <v>713</v>
          </cell>
          <cell r="Q814">
            <v>1</v>
          </cell>
          <cell r="U814" t="str">
            <v>13-149</v>
          </cell>
          <cell r="AH814">
            <v>0</v>
          </cell>
          <cell r="AI814">
            <v>0</v>
          </cell>
          <cell r="AJ814">
            <v>0</v>
          </cell>
          <cell r="AK814">
            <v>0</v>
          </cell>
        </row>
        <row r="815">
          <cell r="A815" t="str">
            <v>13-150</v>
          </cell>
          <cell r="B815" t="str">
            <v>13-02-651-1</v>
          </cell>
          <cell r="D815" t="str">
            <v>P. tecunumanii</v>
          </cell>
          <cell r="E815" t="str">
            <v>Chanal</v>
          </cell>
          <cell r="F815">
            <v>10</v>
          </cell>
          <cell r="G815">
            <v>13.1</v>
          </cell>
          <cell r="H815" t="str">
            <v>Chiapas</v>
          </cell>
          <cell r="I815" t="str">
            <v>Mexico</v>
          </cell>
          <cell r="J815" t="str">
            <v>SKCC</v>
          </cell>
          <cell r="K815" t="str">
            <v>02</v>
          </cell>
          <cell r="L815" t="str">
            <v>Colombia</v>
          </cell>
          <cell r="M815" t="str">
            <v>Trial</v>
          </cell>
          <cell r="N815" t="str">
            <v>13-02-33A</v>
          </cell>
          <cell r="O815" t="str">
            <v>-</v>
          </cell>
          <cell r="P815">
            <v>651</v>
          </cell>
          <cell r="Q815">
            <v>1</v>
          </cell>
          <cell r="U815" t="str">
            <v>13-150</v>
          </cell>
          <cell r="AH815">
            <v>0</v>
          </cell>
          <cell r="AI815">
            <v>0</v>
          </cell>
          <cell r="AJ815">
            <v>0</v>
          </cell>
          <cell r="AK815">
            <v>0</v>
          </cell>
        </row>
        <row r="816">
          <cell r="A816" t="str">
            <v>13-151</v>
          </cell>
          <cell r="B816" t="str">
            <v>13-02-734-1</v>
          </cell>
          <cell r="D816" t="str">
            <v>P. tecunumanii</v>
          </cell>
          <cell r="E816" t="str">
            <v>Juquila</v>
          </cell>
          <cell r="F816">
            <v>14</v>
          </cell>
          <cell r="G816">
            <v>13.14</v>
          </cell>
          <cell r="H816" t="str">
            <v>Oaxaca</v>
          </cell>
          <cell r="I816" t="str">
            <v>Mexico</v>
          </cell>
          <cell r="J816" t="str">
            <v>SKCC</v>
          </cell>
          <cell r="K816" t="str">
            <v>02</v>
          </cell>
          <cell r="L816" t="str">
            <v>Colombia</v>
          </cell>
          <cell r="M816" t="str">
            <v>Trial</v>
          </cell>
          <cell r="N816" t="str">
            <v>13-02-33A</v>
          </cell>
          <cell r="O816" t="str">
            <v>-</v>
          </cell>
          <cell r="P816">
            <v>734</v>
          </cell>
          <cell r="Q816">
            <v>1</v>
          </cell>
          <cell r="U816" t="str">
            <v>13-151</v>
          </cell>
          <cell r="AH816">
            <v>0</v>
          </cell>
          <cell r="AI816">
            <v>0</v>
          </cell>
          <cell r="AJ816">
            <v>0</v>
          </cell>
          <cell r="AK816">
            <v>0</v>
          </cell>
        </row>
        <row r="817">
          <cell r="A817" t="str">
            <v>13-152</v>
          </cell>
          <cell r="B817" t="str">
            <v>13-02-737-1</v>
          </cell>
          <cell r="D817" t="str">
            <v>P. tecunumanii</v>
          </cell>
          <cell r="E817" t="str">
            <v>Juquila</v>
          </cell>
          <cell r="F817">
            <v>14</v>
          </cell>
          <cell r="G817">
            <v>13.14</v>
          </cell>
          <cell r="H817" t="str">
            <v>Oaxaca</v>
          </cell>
          <cell r="I817" t="str">
            <v>Mexico</v>
          </cell>
          <cell r="J817" t="str">
            <v>SKCC</v>
          </cell>
          <cell r="K817" t="str">
            <v>02</v>
          </cell>
          <cell r="L817" t="str">
            <v>Colombia</v>
          </cell>
          <cell r="M817" t="str">
            <v>Trial</v>
          </cell>
          <cell r="N817" t="str">
            <v>13-02-33A</v>
          </cell>
          <cell r="O817" t="str">
            <v>-</v>
          </cell>
          <cell r="P817">
            <v>737</v>
          </cell>
          <cell r="Q817">
            <v>1</v>
          </cell>
          <cell r="U817" t="str">
            <v>13-152</v>
          </cell>
          <cell r="AH817">
            <v>0</v>
          </cell>
          <cell r="AI817">
            <v>0</v>
          </cell>
          <cell r="AJ817">
            <v>0</v>
          </cell>
          <cell r="AK817">
            <v>0</v>
          </cell>
        </row>
        <row r="818">
          <cell r="A818" t="str">
            <v>13-153</v>
          </cell>
          <cell r="B818" t="str">
            <v>13-02-662-1</v>
          </cell>
          <cell r="D818" t="str">
            <v>P. tecunumanii</v>
          </cell>
          <cell r="E818" t="str">
            <v>Chanal</v>
          </cell>
          <cell r="F818">
            <v>10</v>
          </cell>
          <cell r="G818">
            <v>13.1</v>
          </cell>
          <cell r="H818" t="str">
            <v>Chiapas</v>
          </cell>
          <cell r="I818" t="str">
            <v>Mexico</v>
          </cell>
          <cell r="J818" t="str">
            <v>SKCC</v>
          </cell>
          <cell r="K818" t="str">
            <v>02</v>
          </cell>
          <cell r="L818" t="str">
            <v>Colombia</v>
          </cell>
          <cell r="M818" t="str">
            <v>Trial</v>
          </cell>
          <cell r="N818" t="str">
            <v>13-02-33A</v>
          </cell>
          <cell r="O818" t="str">
            <v>-</v>
          </cell>
          <cell r="P818">
            <v>662</v>
          </cell>
          <cell r="Q818">
            <v>1</v>
          </cell>
          <cell r="U818" t="str">
            <v>13-153</v>
          </cell>
          <cell r="AH818">
            <v>0</v>
          </cell>
          <cell r="AI818">
            <v>0</v>
          </cell>
          <cell r="AJ818">
            <v>0</v>
          </cell>
          <cell r="AK818">
            <v>0</v>
          </cell>
        </row>
        <row r="819">
          <cell r="A819" t="str">
            <v>13-154</v>
          </cell>
          <cell r="B819" t="str">
            <v>13-02-729-1</v>
          </cell>
          <cell r="D819" t="str">
            <v>P. tecunumanii</v>
          </cell>
          <cell r="E819" t="str">
            <v>Juquila</v>
          </cell>
          <cell r="F819">
            <v>14</v>
          </cell>
          <cell r="G819">
            <v>13.14</v>
          </cell>
          <cell r="H819" t="str">
            <v>Oaxaca</v>
          </cell>
          <cell r="I819" t="str">
            <v>Mexico</v>
          </cell>
          <cell r="J819" t="str">
            <v>SKCC</v>
          </cell>
          <cell r="K819" t="str">
            <v>02</v>
          </cell>
          <cell r="L819" t="str">
            <v>Colombia</v>
          </cell>
          <cell r="M819" t="str">
            <v>Trial</v>
          </cell>
          <cell r="N819" t="str">
            <v>13-02-32D</v>
          </cell>
          <cell r="O819" t="str">
            <v>-</v>
          </cell>
          <cell r="P819">
            <v>729</v>
          </cell>
          <cell r="Q819">
            <v>1</v>
          </cell>
          <cell r="U819" t="str">
            <v>13-154</v>
          </cell>
          <cell r="AH819">
            <v>0</v>
          </cell>
          <cell r="AI819">
            <v>0</v>
          </cell>
          <cell r="AJ819">
            <v>0</v>
          </cell>
          <cell r="AK819">
            <v>0</v>
          </cell>
        </row>
        <row r="820">
          <cell r="A820" t="str">
            <v>13-155</v>
          </cell>
          <cell r="B820" t="e">
            <v>#REF!</v>
          </cell>
          <cell r="D820" t="str">
            <v>P. tecunumanii</v>
          </cell>
          <cell r="E820" t="str">
            <v>Juquila</v>
          </cell>
          <cell r="F820">
            <v>14</v>
          </cell>
          <cell r="G820">
            <v>13.14</v>
          </cell>
          <cell r="H820" t="str">
            <v>Oaxaca</v>
          </cell>
          <cell r="I820" t="str">
            <v>Mexico</v>
          </cell>
          <cell r="J820" t="str">
            <v>SKCC</v>
          </cell>
          <cell r="K820" t="str">
            <v>02</v>
          </cell>
          <cell r="L820" t="str">
            <v>Colombia</v>
          </cell>
          <cell r="M820" t="str">
            <v>Trial</v>
          </cell>
          <cell r="N820" t="str">
            <v>13-02-32D</v>
          </cell>
          <cell r="O820" t="str">
            <v>-</v>
          </cell>
          <cell r="P820">
            <v>731</v>
          </cell>
          <cell r="Q820">
            <v>1</v>
          </cell>
          <cell r="U820" t="str">
            <v>13-155</v>
          </cell>
          <cell r="AH820">
            <v>0</v>
          </cell>
          <cell r="AI820">
            <v>0</v>
          </cell>
          <cell r="AJ820">
            <v>0</v>
          </cell>
          <cell r="AK820">
            <v>0</v>
          </cell>
        </row>
        <row r="821">
          <cell r="A821" t="str">
            <v>13-156</v>
          </cell>
          <cell r="B821" t="str">
            <v>13-02-708-1</v>
          </cell>
          <cell r="D821" t="str">
            <v>P. tecunumanii</v>
          </cell>
          <cell r="E821" t="str">
            <v>El Carrizal</v>
          </cell>
          <cell r="F821">
            <v>12</v>
          </cell>
          <cell r="G821">
            <v>13.12</v>
          </cell>
          <cell r="H821" t="str">
            <v>Chiapas</v>
          </cell>
          <cell r="I821" t="str">
            <v>Mexico</v>
          </cell>
          <cell r="J821" t="str">
            <v>SKCC</v>
          </cell>
          <cell r="K821" t="str">
            <v>02</v>
          </cell>
          <cell r="L821" t="str">
            <v>Colombia</v>
          </cell>
          <cell r="M821" t="str">
            <v>Trial</v>
          </cell>
          <cell r="N821" t="str">
            <v>13-02-32D</v>
          </cell>
          <cell r="O821" t="str">
            <v>-</v>
          </cell>
          <cell r="P821">
            <v>708</v>
          </cell>
          <cell r="Q821">
            <v>1</v>
          </cell>
          <cell r="U821" t="str">
            <v>13-156</v>
          </cell>
          <cell r="AH821">
            <v>0</v>
          </cell>
          <cell r="AI821">
            <v>0</v>
          </cell>
          <cell r="AJ821">
            <v>0</v>
          </cell>
          <cell r="AK821">
            <v>0</v>
          </cell>
        </row>
        <row r="822">
          <cell r="A822" t="str">
            <v>13-157</v>
          </cell>
          <cell r="B822" t="str">
            <v>13-02-655-1</v>
          </cell>
          <cell r="D822" t="str">
            <v>P. tecunumanii</v>
          </cell>
          <cell r="E822" t="str">
            <v>Chanal</v>
          </cell>
          <cell r="F822">
            <v>10</v>
          </cell>
          <cell r="G822">
            <v>13.1</v>
          </cell>
          <cell r="H822" t="str">
            <v>Chiapas</v>
          </cell>
          <cell r="I822" t="str">
            <v>Mexico</v>
          </cell>
          <cell r="J822" t="str">
            <v>SKCC</v>
          </cell>
          <cell r="K822" t="str">
            <v>02</v>
          </cell>
          <cell r="L822" t="str">
            <v>Colombia</v>
          </cell>
          <cell r="M822" t="str">
            <v>Trial</v>
          </cell>
          <cell r="N822" t="str">
            <v>13-02-32D</v>
          </cell>
          <cell r="O822" t="str">
            <v>-</v>
          </cell>
          <cell r="P822">
            <v>655</v>
          </cell>
          <cell r="Q822">
            <v>1</v>
          </cell>
          <cell r="U822" t="str">
            <v>13-157</v>
          </cell>
          <cell r="AH822">
            <v>0</v>
          </cell>
          <cell r="AI822">
            <v>0</v>
          </cell>
          <cell r="AJ822">
            <v>0</v>
          </cell>
          <cell r="AK822">
            <v>0</v>
          </cell>
        </row>
        <row r="823">
          <cell r="A823" t="str">
            <v>13-158</v>
          </cell>
          <cell r="B823" t="str">
            <v>13-02-653-1</v>
          </cell>
          <cell r="D823" t="str">
            <v>P. tecunumanii</v>
          </cell>
          <cell r="E823" t="str">
            <v>Chanal</v>
          </cell>
          <cell r="F823">
            <v>10</v>
          </cell>
          <cell r="G823">
            <v>13.1</v>
          </cell>
          <cell r="H823" t="str">
            <v>Chiapas</v>
          </cell>
          <cell r="I823" t="str">
            <v>Mexico</v>
          </cell>
          <cell r="J823" t="str">
            <v>SKCC</v>
          </cell>
          <cell r="K823" t="str">
            <v>02</v>
          </cell>
          <cell r="L823" t="str">
            <v>Colombia</v>
          </cell>
          <cell r="M823" t="str">
            <v>Trial</v>
          </cell>
          <cell r="N823" t="str">
            <v>13-02-32D</v>
          </cell>
          <cell r="O823" t="str">
            <v>-</v>
          </cell>
          <cell r="P823">
            <v>653</v>
          </cell>
          <cell r="Q823">
            <v>1</v>
          </cell>
          <cell r="U823" t="str">
            <v>13-158</v>
          </cell>
          <cell r="AH823">
            <v>0</v>
          </cell>
          <cell r="AI823">
            <v>0</v>
          </cell>
          <cell r="AJ823">
            <v>0</v>
          </cell>
          <cell r="AK823">
            <v>0</v>
          </cell>
        </row>
        <row r="824">
          <cell r="A824" t="str">
            <v>13-159</v>
          </cell>
          <cell r="B824" t="str">
            <v>13-02-726-1</v>
          </cell>
          <cell r="D824" t="str">
            <v>P. tecunumanii</v>
          </cell>
          <cell r="E824" t="str">
            <v>Juquila</v>
          </cell>
          <cell r="F824">
            <v>14</v>
          </cell>
          <cell r="G824">
            <v>13.14</v>
          </cell>
          <cell r="H824" t="str">
            <v>Oaxaca</v>
          </cell>
          <cell r="I824" t="str">
            <v>Mexico</v>
          </cell>
          <cell r="J824" t="str">
            <v>SKCC</v>
          </cell>
          <cell r="K824" t="str">
            <v>02</v>
          </cell>
          <cell r="L824" t="str">
            <v>Colombia</v>
          </cell>
          <cell r="M824" t="str">
            <v>Trial</v>
          </cell>
          <cell r="N824" t="str">
            <v>13-02-32D</v>
          </cell>
          <cell r="O824" t="str">
            <v>-</v>
          </cell>
          <cell r="P824">
            <v>726</v>
          </cell>
          <cell r="Q824">
            <v>1</v>
          </cell>
          <cell r="U824" t="str">
            <v>13-159</v>
          </cell>
          <cell r="AH824">
            <v>0</v>
          </cell>
          <cell r="AI824">
            <v>0</v>
          </cell>
          <cell r="AJ824">
            <v>0</v>
          </cell>
          <cell r="AK824">
            <v>0</v>
          </cell>
        </row>
        <row r="825">
          <cell r="A825" t="str">
            <v>13-160</v>
          </cell>
          <cell r="B825" t="str">
            <v>13-02-437-1</v>
          </cell>
          <cell r="D825" t="str">
            <v>P. tecunumanii</v>
          </cell>
          <cell r="E825" t="str">
            <v>Napite</v>
          </cell>
          <cell r="F825">
            <v>17</v>
          </cell>
          <cell r="G825">
            <v>13.17</v>
          </cell>
          <cell r="H825" t="str">
            <v>Chiapas</v>
          </cell>
          <cell r="I825" t="str">
            <v>Mexico</v>
          </cell>
          <cell r="J825" t="str">
            <v>SKCC</v>
          </cell>
          <cell r="K825" t="str">
            <v>02</v>
          </cell>
          <cell r="L825" t="str">
            <v>Colombia</v>
          </cell>
          <cell r="M825" t="str">
            <v>Trial</v>
          </cell>
          <cell r="N825" t="str">
            <v>13-02-34A</v>
          </cell>
          <cell r="O825" t="str">
            <v>-</v>
          </cell>
          <cell r="P825">
            <v>437</v>
          </cell>
          <cell r="Q825">
            <v>1</v>
          </cell>
          <cell r="U825" t="str">
            <v>13-160</v>
          </cell>
          <cell r="AH825">
            <v>0</v>
          </cell>
          <cell r="AI825">
            <v>0</v>
          </cell>
          <cell r="AJ825">
            <v>0</v>
          </cell>
          <cell r="AK825">
            <v>0</v>
          </cell>
        </row>
        <row r="826">
          <cell r="A826" t="str">
            <v>13-161</v>
          </cell>
          <cell r="B826" t="str">
            <v>13-02-449-1</v>
          </cell>
          <cell r="D826" t="str">
            <v>P. tecunumanii</v>
          </cell>
          <cell r="E826" t="str">
            <v>Napite</v>
          </cell>
          <cell r="F826">
            <v>17</v>
          </cell>
          <cell r="G826">
            <v>13.17</v>
          </cell>
          <cell r="H826" t="str">
            <v>Chiapas</v>
          </cell>
          <cell r="I826" t="str">
            <v>Mexico</v>
          </cell>
          <cell r="J826" t="str">
            <v>SKCC</v>
          </cell>
          <cell r="K826" t="str">
            <v>02</v>
          </cell>
          <cell r="L826" t="str">
            <v>Colombia</v>
          </cell>
          <cell r="M826" t="str">
            <v>Trial</v>
          </cell>
          <cell r="N826" t="str">
            <v>13-02-34A</v>
          </cell>
          <cell r="O826" t="str">
            <v>-</v>
          </cell>
          <cell r="P826">
            <v>449</v>
          </cell>
          <cell r="Q826">
            <v>1</v>
          </cell>
          <cell r="U826" t="str">
            <v>13-161</v>
          </cell>
          <cell r="AH826">
            <v>0</v>
          </cell>
          <cell r="AI826">
            <v>0</v>
          </cell>
          <cell r="AJ826">
            <v>0</v>
          </cell>
          <cell r="AK826">
            <v>0</v>
          </cell>
        </row>
        <row r="827">
          <cell r="A827" t="str">
            <v>13-162</v>
          </cell>
          <cell r="B827" t="str">
            <v>13-02-743-1</v>
          </cell>
          <cell r="D827" t="str">
            <v>P. tecunumanii</v>
          </cell>
          <cell r="E827" t="str">
            <v>Chiul</v>
          </cell>
          <cell r="F827">
            <v>19</v>
          </cell>
          <cell r="G827">
            <v>13.19</v>
          </cell>
          <cell r="H827" t="str">
            <v>El Quiché</v>
          </cell>
          <cell r="I827" t="str">
            <v>Guatemala</v>
          </cell>
          <cell r="J827" t="str">
            <v>SKCC</v>
          </cell>
          <cell r="K827" t="str">
            <v>02</v>
          </cell>
          <cell r="L827" t="str">
            <v>Colombia</v>
          </cell>
          <cell r="M827" t="str">
            <v>Trial</v>
          </cell>
          <cell r="N827" t="str">
            <v>13-02-34A</v>
          </cell>
          <cell r="O827" t="str">
            <v>-</v>
          </cell>
          <cell r="P827">
            <v>743</v>
          </cell>
          <cell r="Q827">
            <v>1</v>
          </cell>
          <cell r="U827" t="str">
            <v>13-162</v>
          </cell>
          <cell r="AH827">
            <v>0</v>
          </cell>
          <cell r="AI827">
            <v>0</v>
          </cell>
          <cell r="AJ827">
            <v>0</v>
          </cell>
          <cell r="AK827">
            <v>0</v>
          </cell>
        </row>
        <row r="828">
          <cell r="A828" t="str">
            <v>13-163</v>
          </cell>
          <cell r="B828" t="str">
            <v>13-02-747-1</v>
          </cell>
          <cell r="D828" t="str">
            <v>P. tecunumanii</v>
          </cell>
          <cell r="E828" t="str">
            <v>Chiul</v>
          </cell>
          <cell r="F828">
            <v>19</v>
          </cell>
          <cell r="G828">
            <v>13.19</v>
          </cell>
          <cell r="H828" t="str">
            <v>El Quiché</v>
          </cell>
          <cell r="I828" t="str">
            <v>Guatemala</v>
          </cell>
          <cell r="J828" t="str">
            <v>SKCC</v>
          </cell>
          <cell r="K828" t="str">
            <v>02</v>
          </cell>
          <cell r="L828" t="str">
            <v>Colombia</v>
          </cell>
          <cell r="M828" t="str">
            <v>Trial</v>
          </cell>
          <cell r="N828" t="str">
            <v>13-02-34A</v>
          </cell>
          <cell r="O828" t="str">
            <v>-</v>
          </cell>
          <cell r="P828">
            <v>747</v>
          </cell>
          <cell r="Q828">
            <v>1</v>
          </cell>
          <cell r="U828" t="str">
            <v>13-163</v>
          </cell>
          <cell r="AH828">
            <v>0</v>
          </cell>
          <cell r="AI828">
            <v>0</v>
          </cell>
          <cell r="AJ828">
            <v>0</v>
          </cell>
          <cell r="AK828">
            <v>0</v>
          </cell>
        </row>
        <row r="829">
          <cell r="A829" t="str">
            <v>13-164</v>
          </cell>
          <cell r="B829" t="str">
            <v>13-02-452-1</v>
          </cell>
          <cell r="D829" t="str">
            <v>P. tecunumanii</v>
          </cell>
          <cell r="E829" t="str">
            <v>Napite</v>
          </cell>
          <cell r="F829">
            <v>17</v>
          </cell>
          <cell r="G829">
            <v>13.17</v>
          </cell>
          <cell r="H829" t="str">
            <v>Chiapas</v>
          </cell>
          <cell r="I829" t="str">
            <v>Mexico</v>
          </cell>
          <cell r="J829" t="str">
            <v>SKCC</v>
          </cell>
          <cell r="K829" t="str">
            <v>02</v>
          </cell>
          <cell r="L829" t="str">
            <v>Colombia</v>
          </cell>
          <cell r="M829" t="str">
            <v>Trial</v>
          </cell>
          <cell r="N829" t="str">
            <v>13-02-34A</v>
          </cell>
          <cell r="O829" t="str">
            <v>-</v>
          </cell>
          <cell r="P829">
            <v>452</v>
          </cell>
          <cell r="Q829">
            <v>1</v>
          </cell>
          <cell r="U829" t="str">
            <v>13-164</v>
          </cell>
          <cell r="AH829">
            <v>0</v>
          </cell>
          <cell r="AI829">
            <v>0</v>
          </cell>
          <cell r="AJ829">
            <v>0</v>
          </cell>
          <cell r="AK829">
            <v>0</v>
          </cell>
        </row>
        <row r="830">
          <cell r="A830" t="str">
            <v>13-165</v>
          </cell>
          <cell r="B830" t="str">
            <v>13-02-301-1</v>
          </cell>
          <cell r="D830" t="str">
            <v>P. tecunumanii</v>
          </cell>
          <cell r="E830" t="str">
            <v>Pachoc</v>
          </cell>
          <cell r="F830">
            <v>4</v>
          </cell>
          <cell r="G830">
            <v>13.04</v>
          </cell>
          <cell r="H830" t="str">
            <v>Totonicapán</v>
          </cell>
          <cell r="I830" t="str">
            <v>Guatemala</v>
          </cell>
          <cell r="J830" t="str">
            <v>SKCC</v>
          </cell>
          <cell r="K830" t="str">
            <v>02</v>
          </cell>
          <cell r="L830" t="str">
            <v>Colombia</v>
          </cell>
          <cell r="M830" t="str">
            <v>Trial</v>
          </cell>
          <cell r="N830" t="str">
            <v>13-02-34A</v>
          </cell>
          <cell r="O830" t="str">
            <v>-</v>
          </cell>
          <cell r="P830">
            <v>301</v>
          </cell>
          <cell r="Q830">
            <v>1</v>
          </cell>
          <cell r="U830" t="str">
            <v>13-165</v>
          </cell>
          <cell r="AH830">
            <v>0</v>
          </cell>
          <cell r="AI830">
            <v>0</v>
          </cell>
          <cell r="AJ830">
            <v>0</v>
          </cell>
          <cell r="AK830">
            <v>0</v>
          </cell>
        </row>
        <row r="831">
          <cell r="A831" t="str">
            <v>13-166</v>
          </cell>
          <cell r="B831" t="str">
            <v>13-02-437-2</v>
          </cell>
          <cell r="D831" t="str">
            <v>P. tecunumanii</v>
          </cell>
          <cell r="E831" t="str">
            <v>Napite</v>
          </cell>
          <cell r="F831">
            <v>17</v>
          </cell>
          <cell r="G831">
            <v>13.17</v>
          </cell>
          <cell r="H831" t="str">
            <v>Chiapas</v>
          </cell>
          <cell r="I831" t="str">
            <v>Mexico</v>
          </cell>
          <cell r="J831" t="str">
            <v>SKCC</v>
          </cell>
          <cell r="K831" t="str">
            <v>02</v>
          </cell>
          <cell r="L831" t="str">
            <v>Colombia</v>
          </cell>
          <cell r="M831" t="str">
            <v>Trial</v>
          </cell>
          <cell r="N831" t="str">
            <v>13-02-34A</v>
          </cell>
          <cell r="O831" t="str">
            <v>-</v>
          </cell>
          <cell r="P831">
            <v>437</v>
          </cell>
          <cell r="Q831">
            <v>2</v>
          </cell>
          <cell r="U831" t="str">
            <v>13-166</v>
          </cell>
          <cell r="AH831">
            <v>0</v>
          </cell>
          <cell r="AI831">
            <v>0</v>
          </cell>
          <cell r="AJ831">
            <v>0</v>
          </cell>
          <cell r="AK831">
            <v>0</v>
          </cell>
        </row>
        <row r="832">
          <cell r="A832" t="str">
            <v>13-167</v>
          </cell>
          <cell r="B832" t="str">
            <v>13-02-446-1</v>
          </cell>
          <cell r="D832" t="str">
            <v>P. tecunumanii</v>
          </cell>
          <cell r="E832" t="str">
            <v>Napite</v>
          </cell>
          <cell r="F832">
            <v>17</v>
          </cell>
          <cell r="G832">
            <v>13.17</v>
          </cell>
          <cell r="H832" t="str">
            <v>Chiapas</v>
          </cell>
          <cell r="I832" t="str">
            <v>Mexico</v>
          </cell>
          <cell r="J832" t="str">
            <v>SKCC</v>
          </cell>
          <cell r="K832" t="str">
            <v>02</v>
          </cell>
          <cell r="L832" t="str">
            <v>Colombia</v>
          </cell>
          <cell r="M832" t="str">
            <v>Trial</v>
          </cell>
          <cell r="N832" t="str">
            <v>13-02-34A</v>
          </cell>
          <cell r="O832" t="str">
            <v>-</v>
          </cell>
          <cell r="P832">
            <v>446</v>
          </cell>
          <cell r="Q832">
            <v>1</v>
          </cell>
          <cell r="U832" t="str">
            <v>13-167</v>
          </cell>
          <cell r="AH832">
            <v>0</v>
          </cell>
          <cell r="AI832">
            <v>0</v>
          </cell>
          <cell r="AJ832">
            <v>0</v>
          </cell>
          <cell r="AK832">
            <v>0</v>
          </cell>
        </row>
        <row r="833">
          <cell r="A833" t="str">
            <v>13-168</v>
          </cell>
          <cell r="B833" t="str">
            <v>13-02-455-1</v>
          </cell>
          <cell r="D833" t="str">
            <v>P. tecunumanii</v>
          </cell>
          <cell r="E833" t="str">
            <v>Napite</v>
          </cell>
          <cell r="F833">
            <v>17</v>
          </cell>
          <cell r="G833">
            <v>13.17</v>
          </cell>
          <cell r="H833" t="str">
            <v>Chiapas</v>
          </cell>
          <cell r="I833" t="str">
            <v>Mexico</v>
          </cell>
          <cell r="J833" t="str">
            <v>SKCC</v>
          </cell>
          <cell r="K833" t="str">
            <v>02</v>
          </cell>
          <cell r="L833" t="str">
            <v>Colombia</v>
          </cell>
          <cell r="M833" t="str">
            <v>Trial</v>
          </cell>
          <cell r="N833" t="str">
            <v>13-02-34A</v>
          </cell>
          <cell r="O833" t="str">
            <v>-</v>
          </cell>
          <cell r="P833">
            <v>455</v>
          </cell>
          <cell r="Q833">
            <v>1</v>
          </cell>
          <cell r="U833" t="str">
            <v>13-168</v>
          </cell>
          <cell r="AH833">
            <v>0</v>
          </cell>
          <cell r="AI833">
            <v>0</v>
          </cell>
          <cell r="AJ833">
            <v>0</v>
          </cell>
          <cell r="AK833">
            <v>0</v>
          </cell>
        </row>
        <row r="834">
          <cell r="A834" t="str">
            <v>13-169</v>
          </cell>
          <cell r="B834" t="str">
            <v>13-02-743-2</v>
          </cell>
          <cell r="D834" t="str">
            <v>P. tecunumanii</v>
          </cell>
          <cell r="E834" t="str">
            <v>Chiul</v>
          </cell>
          <cell r="F834">
            <v>19</v>
          </cell>
          <cell r="G834">
            <v>13.19</v>
          </cell>
          <cell r="H834" t="str">
            <v>El Quiché</v>
          </cell>
          <cell r="I834" t="str">
            <v>Guatemala</v>
          </cell>
          <cell r="J834" t="str">
            <v>SKCC</v>
          </cell>
          <cell r="K834" t="str">
            <v>02</v>
          </cell>
          <cell r="L834" t="str">
            <v>Colombia</v>
          </cell>
          <cell r="M834" t="str">
            <v>Trial</v>
          </cell>
          <cell r="N834" t="str">
            <v>13-02-34A</v>
          </cell>
          <cell r="O834" t="str">
            <v>-</v>
          </cell>
          <cell r="P834">
            <v>743</v>
          </cell>
          <cell r="Q834">
            <v>2</v>
          </cell>
          <cell r="U834" t="str">
            <v>13-169</v>
          </cell>
          <cell r="AH834">
            <v>0</v>
          </cell>
          <cell r="AI834">
            <v>0</v>
          </cell>
          <cell r="AJ834">
            <v>0</v>
          </cell>
          <cell r="AK834">
            <v>0</v>
          </cell>
        </row>
        <row r="835">
          <cell r="A835" t="str">
            <v>13-170</v>
          </cell>
          <cell r="B835" t="str">
            <v>#N/A</v>
          </cell>
          <cell r="D835" t="str">
            <v>P. tecunumanii</v>
          </cell>
          <cell r="E835" t="str">
            <v>Pachoc</v>
          </cell>
          <cell r="F835">
            <v>4</v>
          </cell>
          <cell r="G835">
            <v>13.04</v>
          </cell>
          <cell r="H835" t="str">
            <v>Totonicapán</v>
          </cell>
          <cell r="I835" t="str">
            <v>Guatemala</v>
          </cell>
          <cell r="J835" t="str">
            <v>SKCC</v>
          </cell>
          <cell r="K835" t="str">
            <v>02</v>
          </cell>
          <cell r="L835" t="str">
            <v>Colombia</v>
          </cell>
          <cell r="M835" t="str">
            <v>Trial</v>
          </cell>
          <cell r="N835" t="str">
            <v>13-02-34A</v>
          </cell>
          <cell r="O835" t="str">
            <v>-</v>
          </cell>
          <cell r="P835">
            <v>294</v>
          </cell>
          <cell r="Q835">
            <v>1</v>
          </cell>
          <cell r="U835" t="str">
            <v>13-170</v>
          </cell>
          <cell r="AH835">
            <v>0</v>
          </cell>
          <cell r="AI835">
            <v>0</v>
          </cell>
          <cell r="AJ835">
            <v>0</v>
          </cell>
          <cell r="AK835">
            <v>0</v>
          </cell>
        </row>
        <row r="836">
          <cell r="A836" t="str">
            <v>13-171</v>
          </cell>
          <cell r="B836" t="str">
            <v>13-02-683-1</v>
          </cell>
          <cell r="D836" t="str">
            <v>P. tecunumanii</v>
          </cell>
          <cell r="E836" t="str">
            <v>Rancho Nuevo</v>
          </cell>
          <cell r="F836">
            <v>18</v>
          </cell>
          <cell r="G836">
            <v>13.18</v>
          </cell>
          <cell r="H836" t="str">
            <v>Chiapas</v>
          </cell>
          <cell r="I836" t="str">
            <v>Mexico</v>
          </cell>
          <cell r="J836" t="str">
            <v>SKCC</v>
          </cell>
          <cell r="K836" t="str">
            <v>02</v>
          </cell>
          <cell r="L836" t="str">
            <v>Colombia</v>
          </cell>
          <cell r="M836" t="str">
            <v>Trial</v>
          </cell>
          <cell r="N836" t="str">
            <v>13-02-32D</v>
          </cell>
          <cell r="O836" t="str">
            <v>-</v>
          </cell>
          <cell r="P836">
            <v>683</v>
          </cell>
          <cell r="Q836">
            <v>1</v>
          </cell>
          <cell r="U836" t="str">
            <v>13-171</v>
          </cell>
          <cell r="AH836">
            <v>0</v>
          </cell>
          <cell r="AI836">
            <v>0</v>
          </cell>
          <cell r="AJ836">
            <v>0</v>
          </cell>
          <cell r="AK836">
            <v>0</v>
          </cell>
        </row>
        <row r="837">
          <cell r="A837" t="str">
            <v>13-172</v>
          </cell>
          <cell r="B837" t="str">
            <v>13-02-739-1</v>
          </cell>
          <cell r="D837" t="str">
            <v>P. tecunumanii</v>
          </cell>
          <cell r="E837" t="str">
            <v>Juquila</v>
          </cell>
          <cell r="F837">
            <v>14</v>
          </cell>
          <cell r="G837">
            <v>13.14</v>
          </cell>
          <cell r="H837" t="str">
            <v>Oaxaca</v>
          </cell>
          <cell r="I837" t="str">
            <v>Mexico</v>
          </cell>
          <cell r="J837" t="str">
            <v>SKCC</v>
          </cell>
          <cell r="K837" t="str">
            <v>02</v>
          </cell>
          <cell r="L837" t="str">
            <v>Colombia</v>
          </cell>
          <cell r="M837" t="str">
            <v>Trial</v>
          </cell>
          <cell r="N837" t="str">
            <v>13-02-32D</v>
          </cell>
          <cell r="O837" t="str">
            <v>-</v>
          </cell>
          <cell r="P837">
            <v>739</v>
          </cell>
          <cell r="Q837">
            <v>1</v>
          </cell>
          <cell r="U837" t="str">
            <v>13-172</v>
          </cell>
          <cell r="AH837">
            <v>0</v>
          </cell>
          <cell r="AI837">
            <v>0</v>
          </cell>
          <cell r="AJ837">
            <v>0</v>
          </cell>
          <cell r="AK837">
            <v>0</v>
          </cell>
        </row>
        <row r="838">
          <cell r="A838" t="str">
            <v>13-240</v>
          </cell>
          <cell r="B838" t="str">
            <v>13-02-777-1</v>
          </cell>
          <cell r="D838" t="str">
            <v>P. tecunumanii</v>
          </cell>
          <cell r="E838" t="str">
            <v>Cabricán</v>
          </cell>
          <cell r="F838">
            <v>21</v>
          </cell>
          <cell r="G838">
            <v>13.21</v>
          </cell>
          <cell r="H838" t="str">
            <v>Quetzaltenango</v>
          </cell>
          <cell r="I838" t="str">
            <v>Guatemala</v>
          </cell>
          <cell r="J838" t="str">
            <v>SKCC</v>
          </cell>
          <cell r="K838" t="str">
            <v>02</v>
          </cell>
          <cell r="L838" t="str">
            <v>Colombia</v>
          </cell>
          <cell r="M838" t="str">
            <v>Trial</v>
          </cell>
          <cell r="N838" t="str">
            <v>13-02-43A1</v>
          </cell>
          <cell r="O838" t="str">
            <v>F</v>
          </cell>
          <cell r="P838">
            <v>777</v>
          </cell>
          <cell r="Q838">
            <v>1</v>
          </cell>
          <cell r="U838" t="str">
            <v>13-240</v>
          </cell>
          <cell r="AH838">
            <v>0</v>
          </cell>
          <cell r="AI838">
            <v>0</v>
          </cell>
          <cell r="AJ838">
            <v>0</v>
          </cell>
          <cell r="AK838">
            <v>0</v>
          </cell>
        </row>
        <row r="839">
          <cell r="A839" t="str">
            <v>13-241</v>
          </cell>
          <cell r="B839" t="str">
            <v>13-02-779-1</v>
          </cell>
          <cell r="D839" t="str">
            <v>P. tecunumanii</v>
          </cell>
          <cell r="E839" t="str">
            <v>Cabricán</v>
          </cell>
          <cell r="F839">
            <v>21</v>
          </cell>
          <cell r="G839">
            <v>13.21</v>
          </cell>
          <cell r="H839" t="str">
            <v>Quetzaltenango</v>
          </cell>
          <cell r="I839" t="str">
            <v>Guatemala</v>
          </cell>
          <cell r="J839" t="str">
            <v>SKCC</v>
          </cell>
          <cell r="K839" t="str">
            <v>02</v>
          </cell>
          <cell r="L839" t="str">
            <v>Colombia</v>
          </cell>
          <cell r="M839" t="str">
            <v>Trial</v>
          </cell>
          <cell r="N839" t="str">
            <v>13-02-43A1</v>
          </cell>
          <cell r="O839" t="str">
            <v>F</v>
          </cell>
          <cell r="P839">
            <v>779</v>
          </cell>
          <cell r="Q839">
            <v>1</v>
          </cell>
          <cell r="U839" t="str">
            <v>13-241</v>
          </cell>
          <cell r="AH839">
            <v>0</v>
          </cell>
          <cell r="AI839">
            <v>0</v>
          </cell>
          <cell r="AJ839">
            <v>0</v>
          </cell>
          <cell r="AK839">
            <v>0</v>
          </cell>
        </row>
        <row r="840">
          <cell r="A840" t="str">
            <v>13-242</v>
          </cell>
          <cell r="B840" t="str">
            <v>13-02-792-1</v>
          </cell>
          <cell r="D840" t="str">
            <v>P. tecunumanii</v>
          </cell>
          <cell r="E840" t="str">
            <v>Cabricán</v>
          </cell>
          <cell r="F840">
            <v>21</v>
          </cell>
          <cell r="G840">
            <v>13.21</v>
          </cell>
          <cell r="H840" t="str">
            <v>Quetzaltenango</v>
          </cell>
          <cell r="I840" t="str">
            <v>Guatemala</v>
          </cell>
          <cell r="J840" t="str">
            <v>SKCC</v>
          </cell>
          <cell r="K840" t="str">
            <v>02</v>
          </cell>
          <cell r="L840" t="str">
            <v>Colombia</v>
          </cell>
          <cell r="M840" t="str">
            <v>Trial</v>
          </cell>
          <cell r="N840" t="str">
            <v>13-02-43A1</v>
          </cell>
          <cell r="O840" t="str">
            <v>F</v>
          </cell>
          <cell r="P840">
            <v>792</v>
          </cell>
          <cell r="Q840">
            <v>1</v>
          </cell>
          <cell r="U840" t="str">
            <v>13-242</v>
          </cell>
          <cell r="AH840">
            <v>0</v>
          </cell>
          <cell r="AI840">
            <v>0</v>
          </cell>
          <cell r="AJ840">
            <v>0</v>
          </cell>
          <cell r="AK840">
            <v>0</v>
          </cell>
        </row>
        <row r="841">
          <cell r="A841" t="str">
            <v>13-243</v>
          </cell>
          <cell r="B841" t="str">
            <v>13-02-804-1</v>
          </cell>
          <cell r="D841" t="str">
            <v>P. tecunumanii</v>
          </cell>
          <cell r="E841" t="str">
            <v>Cabricán</v>
          </cell>
          <cell r="F841">
            <v>21</v>
          </cell>
          <cell r="G841">
            <v>13.21</v>
          </cell>
          <cell r="H841" t="str">
            <v>Quetzaltenango</v>
          </cell>
          <cell r="I841" t="str">
            <v>Guatemala</v>
          </cell>
          <cell r="J841" t="str">
            <v>SKCC</v>
          </cell>
          <cell r="K841" t="str">
            <v>02</v>
          </cell>
          <cell r="L841" t="str">
            <v>Colombia</v>
          </cell>
          <cell r="M841" t="str">
            <v>Trial</v>
          </cell>
          <cell r="N841" t="str">
            <v>13-02-43A1</v>
          </cell>
          <cell r="O841" t="str">
            <v>F</v>
          </cell>
          <cell r="P841">
            <v>804</v>
          </cell>
          <cell r="Q841">
            <v>1</v>
          </cell>
          <cell r="U841" t="str">
            <v>13-243</v>
          </cell>
          <cell r="AH841">
            <v>0</v>
          </cell>
          <cell r="AI841">
            <v>0</v>
          </cell>
          <cell r="AJ841">
            <v>0</v>
          </cell>
          <cell r="AK841">
            <v>0</v>
          </cell>
        </row>
        <row r="842">
          <cell r="A842" t="str">
            <v>13-244</v>
          </cell>
          <cell r="B842" t="str">
            <v>13-02-995-1</v>
          </cell>
          <cell r="D842" t="str">
            <v>P. tecunumanii</v>
          </cell>
          <cell r="E842" t="str">
            <v>La Piedad</v>
          </cell>
          <cell r="F842">
            <v>24</v>
          </cell>
          <cell r="G842">
            <v>13.24</v>
          </cell>
          <cell r="H842" t="str">
            <v>El Progreso</v>
          </cell>
          <cell r="I842" t="str">
            <v>Guatemala</v>
          </cell>
          <cell r="J842" t="str">
            <v>SKCC</v>
          </cell>
          <cell r="K842" t="str">
            <v>02</v>
          </cell>
          <cell r="L842" t="str">
            <v>Colombia</v>
          </cell>
          <cell r="M842" t="str">
            <v>Trial</v>
          </cell>
          <cell r="N842" t="str">
            <v>13-02-43A1</v>
          </cell>
          <cell r="O842" t="str">
            <v>F</v>
          </cell>
          <cell r="P842">
            <v>995</v>
          </cell>
          <cell r="Q842">
            <v>1</v>
          </cell>
          <cell r="U842" t="str">
            <v>13-244</v>
          </cell>
          <cell r="AH842">
            <v>0</v>
          </cell>
          <cell r="AI842">
            <v>0</v>
          </cell>
          <cell r="AJ842">
            <v>0</v>
          </cell>
          <cell r="AK842">
            <v>0</v>
          </cell>
        </row>
        <row r="843">
          <cell r="A843" t="str">
            <v>13-245</v>
          </cell>
          <cell r="B843" t="str">
            <v>13-02-1010-1</v>
          </cell>
          <cell r="D843" t="str">
            <v>P. tecunumanii</v>
          </cell>
          <cell r="E843" t="str">
            <v>La Piedad</v>
          </cell>
          <cell r="F843">
            <v>24</v>
          </cell>
          <cell r="G843">
            <v>13.24</v>
          </cell>
          <cell r="H843" t="str">
            <v>El Progreso</v>
          </cell>
          <cell r="I843" t="str">
            <v>Guatemala</v>
          </cell>
          <cell r="J843" t="str">
            <v>SKCC</v>
          </cell>
          <cell r="K843" t="str">
            <v>02</v>
          </cell>
          <cell r="L843" t="str">
            <v>Colombia</v>
          </cell>
          <cell r="M843" t="str">
            <v>Trial</v>
          </cell>
          <cell r="N843" t="str">
            <v>13-02-43A1</v>
          </cell>
          <cell r="O843" t="str">
            <v>F</v>
          </cell>
          <cell r="P843">
            <v>1010</v>
          </cell>
          <cell r="Q843">
            <v>1</v>
          </cell>
          <cell r="U843" t="str">
            <v>13-245</v>
          </cell>
          <cell r="AH843">
            <v>0</v>
          </cell>
          <cell r="AI843">
            <v>0</v>
          </cell>
          <cell r="AJ843">
            <v>0</v>
          </cell>
          <cell r="AK843">
            <v>0</v>
          </cell>
        </row>
        <row r="844">
          <cell r="A844" t="str">
            <v>13-246</v>
          </cell>
          <cell r="B844" t="str">
            <v>13-02-1020-1</v>
          </cell>
          <cell r="D844" t="str">
            <v>P. tecunumanii</v>
          </cell>
          <cell r="E844" t="str">
            <v>La Piedad</v>
          </cell>
          <cell r="F844">
            <v>24</v>
          </cell>
          <cell r="G844">
            <v>13.24</v>
          </cell>
          <cell r="H844" t="str">
            <v>El Progreso</v>
          </cell>
          <cell r="I844" t="str">
            <v>Guatemala</v>
          </cell>
          <cell r="J844" t="str">
            <v>SKCC</v>
          </cell>
          <cell r="K844" t="str">
            <v>02</v>
          </cell>
          <cell r="L844" t="str">
            <v>Colombia</v>
          </cell>
          <cell r="M844" t="str">
            <v>Trial</v>
          </cell>
          <cell r="N844" t="str">
            <v>13-02-43A1</v>
          </cell>
          <cell r="O844" t="str">
            <v>F</v>
          </cell>
          <cell r="P844">
            <v>1020</v>
          </cell>
          <cell r="Q844">
            <v>1</v>
          </cell>
          <cell r="U844" t="str">
            <v>13-246</v>
          </cell>
          <cell r="AH844">
            <v>0</v>
          </cell>
          <cell r="AI844">
            <v>0</v>
          </cell>
          <cell r="AJ844">
            <v>0</v>
          </cell>
          <cell r="AK844">
            <v>0</v>
          </cell>
        </row>
        <row r="845">
          <cell r="A845" t="str">
            <v>13-247</v>
          </cell>
          <cell r="B845" t="str">
            <v>13-02-1020-2</v>
          </cell>
          <cell r="D845" t="str">
            <v>P. tecunumanii</v>
          </cell>
          <cell r="E845" t="str">
            <v>La Piedad</v>
          </cell>
          <cell r="F845">
            <v>24</v>
          </cell>
          <cell r="G845">
            <v>13.24</v>
          </cell>
          <cell r="H845" t="str">
            <v>El Progreso</v>
          </cell>
          <cell r="I845" t="str">
            <v>Guatemala</v>
          </cell>
          <cell r="J845" t="str">
            <v>SKCC</v>
          </cell>
          <cell r="K845" t="str">
            <v>02</v>
          </cell>
          <cell r="L845" t="str">
            <v>Colombia</v>
          </cell>
          <cell r="M845" t="str">
            <v>Trial</v>
          </cell>
          <cell r="N845" t="str">
            <v>13-02-43A1</v>
          </cell>
          <cell r="O845" t="str">
            <v>F</v>
          </cell>
          <cell r="P845">
            <v>1020</v>
          </cell>
          <cell r="Q845">
            <v>2</v>
          </cell>
          <cell r="U845" t="str">
            <v>13-247</v>
          </cell>
          <cell r="AH845">
            <v>0</v>
          </cell>
          <cell r="AI845">
            <v>0</v>
          </cell>
          <cell r="AJ845">
            <v>0</v>
          </cell>
          <cell r="AK845">
            <v>0</v>
          </cell>
        </row>
        <row r="846">
          <cell r="A846" t="str">
            <v>13-248</v>
          </cell>
          <cell r="B846" t="str">
            <v>13-02-1024-1</v>
          </cell>
          <cell r="D846" t="str">
            <v>P. tecunumanii</v>
          </cell>
          <cell r="E846" t="str">
            <v>El Pinalón</v>
          </cell>
          <cell r="F846">
            <v>25</v>
          </cell>
          <cell r="G846">
            <v>13.25</v>
          </cell>
          <cell r="H846" t="str">
            <v>El Progreso</v>
          </cell>
          <cell r="I846" t="str">
            <v>Guatemala</v>
          </cell>
          <cell r="J846" t="str">
            <v>SKCC</v>
          </cell>
          <cell r="K846" t="str">
            <v>02</v>
          </cell>
          <cell r="L846" t="str">
            <v>Colombia</v>
          </cell>
          <cell r="M846" t="str">
            <v>Trial</v>
          </cell>
          <cell r="N846" t="str">
            <v>13-02-43A1</v>
          </cell>
          <cell r="O846" t="str">
            <v>F</v>
          </cell>
          <cell r="P846">
            <v>1024</v>
          </cell>
          <cell r="Q846">
            <v>1</v>
          </cell>
          <cell r="U846" t="str">
            <v>13-248</v>
          </cell>
          <cell r="AH846">
            <v>0</v>
          </cell>
          <cell r="AI846">
            <v>0</v>
          </cell>
          <cell r="AJ846">
            <v>0</v>
          </cell>
          <cell r="AK846">
            <v>0</v>
          </cell>
        </row>
        <row r="847">
          <cell r="A847" t="str">
            <v>13-249</v>
          </cell>
          <cell r="B847" t="str">
            <v>13-02-1036-1</v>
          </cell>
          <cell r="D847" t="str">
            <v>P. tecunumanii</v>
          </cell>
          <cell r="E847" t="str">
            <v>El Pinalón</v>
          </cell>
          <cell r="F847">
            <v>25</v>
          </cell>
          <cell r="G847">
            <v>13.25</v>
          </cell>
          <cell r="H847" t="str">
            <v>El Progreso</v>
          </cell>
          <cell r="I847" t="str">
            <v>Guatemala</v>
          </cell>
          <cell r="J847" t="str">
            <v>SKCC</v>
          </cell>
          <cell r="K847" t="str">
            <v>02</v>
          </cell>
          <cell r="L847" t="str">
            <v>Colombia</v>
          </cell>
          <cell r="M847" t="str">
            <v>Trial</v>
          </cell>
          <cell r="N847" t="str">
            <v>13-02-43A1</v>
          </cell>
          <cell r="O847" t="str">
            <v>F</v>
          </cell>
          <cell r="P847">
            <v>1036</v>
          </cell>
          <cell r="Q847">
            <v>1</v>
          </cell>
          <cell r="U847" t="str">
            <v>13-249</v>
          </cell>
          <cell r="AH847">
            <v>0</v>
          </cell>
          <cell r="AI847">
            <v>0</v>
          </cell>
          <cell r="AJ847">
            <v>0</v>
          </cell>
          <cell r="AK847">
            <v>0</v>
          </cell>
        </row>
        <row r="848">
          <cell r="A848" t="str">
            <v>13-250</v>
          </cell>
          <cell r="B848" t="str">
            <v>13-02-774-1</v>
          </cell>
          <cell r="D848" t="str">
            <v>P. tecunumanii</v>
          </cell>
          <cell r="E848" t="str">
            <v>Cabricán</v>
          </cell>
          <cell r="F848">
            <v>21</v>
          </cell>
          <cell r="G848">
            <v>13.21</v>
          </cell>
          <cell r="H848" t="str">
            <v>Quetzaltenango</v>
          </cell>
          <cell r="I848" t="str">
            <v>Guatemala</v>
          </cell>
          <cell r="J848" t="str">
            <v>SKCC</v>
          </cell>
          <cell r="K848" t="str">
            <v>02</v>
          </cell>
          <cell r="L848" t="str">
            <v>Colombia</v>
          </cell>
          <cell r="M848" t="str">
            <v>Trial</v>
          </cell>
          <cell r="N848" t="str">
            <v>13-02-43A2</v>
          </cell>
          <cell r="O848" t="str">
            <v>F</v>
          </cell>
          <cell r="P848">
            <v>774</v>
          </cell>
          <cell r="Q848">
            <v>1</v>
          </cell>
          <cell r="U848" t="str">
            <v>13-250</v>
          </cell>
          <cell r="AH848">
            <v>0</v>
          </cell>
          <cell r="AI848">
            <v>0</v>
          </cell>
          <cell r="AJ848">
            <v>0</v>
          </cell>
          <cell r="AK848">
            <v>0</v>
          </cell>
        </row>
        <row r="849">
          <cell r="A849" t="str">
            <v>13-251</v>
          </cell>
          <cell r="B849" t="str">
            <v>13-02-788-1</v>
          </cell>
          <cell r="D849" t="str">
            <v>P. tecunumanii</v>
          </cell>
          <cell r="E849" t="str">
            <v>Cabricán</v>
          </cell>
          <cell r="F849">
            <v>21</v>
          </cell>
          <cell r="G849">
            <v>13.21</v>
          </cell>
          <cell r="H849" t="str">
            <v>Quetzaltenango</v>
          </cell>
          <cell r="I849" t="str">
            <v>Guatemala</v>
          </cell>
          <cell r="J849" t="str">
            <v>SKCC</v>
          </cell>
          <cell r="K849" t="str">
            <v>02</v>
          </cell>
          <cell r="L849" t="str">
            <v>Colombia</v>
          </cell>
          <cell r="M849" t="str">
            <v>Trial</v>
          </cell>
          <cell r="N849" t="str">
            <v>13-02-43A2</v>
          </cell>
          <cell r="O849" t="str">
            <v>F</v>
          </cell>
          <cell r="P849">
            <v>788</v>
          </cell>
          <cell r="Q849">
            <v>1</v>
          </cell>
          <cell r="U849" t="str">
            <v>13-251</v>
          </cell>
          <cell r="AH849">
            <v>0</v>
          </cell>
          <cell r="AI849">
            <v>0</v>
          </cell>
          <cell r="AJ849">
            <v>0</v>
          </cell>
          <cell r="AK849">
            <v>0</v>
          </cell>
        </row>
        <row r="850">
          <cell r="A850" t="str">
            <v>13-252</v>
          </cell>
          <cell r="B850" t="str">
            <v>13-02-802-1</v>
          </cell>
          <cell r="D850" t="str">
            <v>P. tecunumanii</v>
          </cell>
          <cell r="E850" t="str">
            <v>Cabricán</v>
          </cell>
          <cell r="F850">
            <v>21</v>
          </cell>
          <cell r="G850">
            <v>13.21</v>
          </cell>
          <cell r="H850" t="str">
            <v>Quetzaltenango</v>
          </cell>
          <cell r="I850" t="str">
            <v>Guatemala</v>
          </cell>
          <cell r="J850" t="str">
            <v>SKCC</v>
          </cell>
          <cell r="K850" t="str">
            <v>02</v>
          </cell>
          <cell r="L850" t="str">
            <v>Colombia</v>
          </cell>
          <cell r="M850" t="str">
            <v>Trial</v>
          </cell>
          <cell r="N850" t="str">
            <v>13-02-43A2</v>
          </cell>
          <cell r="O850" t="str">
            <v>F</v>
          </cell>
          <cell r="P850">
            <v>802</v>
          </cell>
          <cell r="Q850">
            <v>1</v>
          </cell>
          <cell r="U850" t="str">
            <v>13-252</v>
          </cell>
          <cell r="AH850">
            <v>0</v>
          </cell>
          <cell r="AI850">
            <v>0</v>
          </cell>
          <cell r="AJ850">
            <v>0</v>
          </cell>
          <cell r="AK850">
            <v>0</v>
          </cell>
        </row>
        <row r="851">
          <cell r="A851" t="str">
            <v>13-253</v>
          </cell>
          <cell r="B851" t="str">
            <v>13-02-1006-1</v>
          </cell>
          <cell r="D851" t="str">
            <v>P. tecunumanii</v>
          </cell>
          <cell r="E851" t="str">
            <v>La Piedad</v>
          </cell>
          <cell r="F851">
            <v>24</v>
          </cell>
          <cell r="G851">
            <v>13.24</v>
          </cell>
          <cell r="H851" t="str">
            <v>El Progreso</v>
          </cell>
          <cell r="I851" t="str">
            <v>Guatemala</v>
          </cell>
          <cell r="J851" t="str">
            <v>SKCC</v>
          </cell>
          <cell r="K851" t="str">
            <v>02</v>
          </cell>
          <cell r="L851" t="str">
            <v>Colombia</v>
          </cell>
          <cell r="M851" t="str">
            <v>Trial</v>
          </cell>
          <cell r="N851" t="str">
            <v>13-02-43A2</v>
          </cell>
          <cell r="O851" t="str">
            <v>F</v>
          </cell>
          <cell r="P851">
            <v>1006</v>
          </cell>
          <cell r="Q851">
            <v>1</v>
          </cell>
          <cell r="U851" t="str">
            <v>13-253</v>
          </cell>
          <cell r="AH851">
            <v>0</v>
          </cell>
          <cell r="AI851">
            <v>0</v>
          </cell>
          <cell r="AJ851">
            <v>0</v>
          </cell>
          <cell r="AK851">
            <v>0</v>
          </cell>
        </row>
        <row r="852">
          <cell r="A852" t="str">
            <v>13-254</v>
          </cell>
          <cell r="B852" t="str">
            <v>13-02-1007-1</v>
          </cell>
          <cell r="D852" t="str">
            <v>P. tecunumanii</v>
          </cell>
          <cell r="E852" t="str">
            <v>La Piedad</v>
          </cell>
          <cell r="F852">
            <v>24</v>
          </cell>
          <cell r="G852">
            <v>13.24</v>
          </cell>
          <cell r="H852" t="str">
            <v>El Progreso</v>
          </cell>
          <cell r="I852" t="str">
            <v>Guatemala</v>
          </cell>
          <cell r="J852" t="str">
            <v>SKCC</v>
          </cell>
          <cell r="K852" t="str">
            <v>02</v>
          </cell>
          <cell r="L852" t="str">
            <v>Colombia</v>
          </cell>
          <cell r="M852" t="str">
            <v>Trial</v>
          </cell>
          <cell r="N852" t="str">
            <v>13-02-43A2</v>
          </cell>
          <cell r="O852" t="str">
            <v>F</v>
          </cell>
          <cell r="P852">
            <v>1007</v>
          </cell>
          <cell r="Q852">
            <v>1</v>
          </cell>
          <cell r="U852" t="str">
            <v>13-254</v>
          </cell>
          <cell r="AH852">
            <v>0</v>
          </cell>
          <cell r="AI852">
            <v>0</v>
          </cell>
          <cell r="AJ852">
            <v>0</v>
          </cell>
          <cell r="AK852">
            <v>0</v>
          </cell>
        </row>
        <row r="853">
          <cell r="A853" t="str">
            <v>13-255</v>
          </cell>
          <cell r="B853" t="str">
            <v>13-02-1013-1</v>
          </cell>
          <cell r="D853" t="str">
            <v>P. tecunumanii</v>
          </cell>
          <cell r="E853" t="str">
            <v>La Piedad</v>
          </cell>
          <cell r="F853">
            <v>24</v>
          </cell>
          <cell r="G853">
            <v>13.24</v>
          </cell>
          <cell r="H853" t="str">
            <v>El Progreso</v>
          </cell>
          <cell r="I853" t="str">
            <v>Guatemala</v>
          </cell>
          <cell r="J853" t="str">
            <v>SKCC</v>
          </cell>
          <cell r="K853" t="str">
            <v>02</v>
          </cell>
          <cell r="L853" t="str">
            <v>Colombia</v>
          </cell>
          <cell r="M853" t="str">
            <v>Trial</v>
          </cell>
          <cell r="N853" t="str">
            <v>13-02-43A2</v>
          </cell>
          <cell r="O853" t="str">
            <v>F</v>
          </cell>
          <cell r="P853">
            <v>1013</v>
          </cell>
          <cell r="Q853">
            <v>1</v>
          </cell>
          <cell r="U853" t="str">
            <v>13-255</v>
          </cell>
          <cell r="AH853">
            <v>0</v>
          </cell>
          <cell r="AI853">
            <v>0</v>
          </cell>
          <cell r="AJ853">
            <v>0</v>
          </cell>
          <cell r="AK853">
            <v>0</v>
          </cell>
        </row>
        <row r="854">
          <cell r="A854" t="str">
            <v>13-256</v>
          </cell>
          <cell r="B854" t="str">
            <v>04-02-95-1</v>
          </cell>
          <cell r="D854" t="str">
            <v>P. tecunumanii</v>
          </cell>
          <cell r="E854" t="e">
            <v>#N/A</v>
          </cell>
          <cell r="G854">
            <v>4</v>
          </cell>
          <cell r="H854" t="e">
            <v>#N/A</v>
          </cell>
          <cell r="I854" t="e">
            <v>#N/A</v>
          </cell>
          <cell r="J854" t="str">
            <v>SKCC</v>
          </cell>
          <cell r="K854" t="str">
            <v>02</v>
          </cell>
          <cell r="L854" t="str">
            <v>Colombia</v>
          </cell>
          <cell r="M854" t="str">
            <v>Trial</v>
          </cell>
          <cell r="N854" t="str">
            <v>04-02-01A</v>
          </cell>
          <cell r="O854" t="str">
            <v>P2</v>
          </cell>
          <cell r="P854">
            <v>95</v>
          </cell>
          <cell r="Q854">
            <v>1</v>
          </cell>
          <cell r="R854">
            <v>1</v>
          </cell>
          <cell r="U854" t="str">
            <v>13-256</v>
          </cell>
          <cell r="AH854">
            <v>0</v>
          </cell>
          <cell r="AI854">
            <v>0</v>
          </cell>
          <cell r="AJ854">
            <v>0</v>
          </cell>
          <cell r="AK854">
            <v>0</v>
          </cell>
        </row>
        <row r="855">
          <cell r="A855" t="str">
            <v>13-257</v>
          </cell>
          <cell r="B855" t="str">
            <v>04-02-102-1</v>
          </cell>
          <cell r="D855" t="str">
            <v>P. tecunumanii</v>
          </cell>
          <cell r="E855" t="e">
            <v>#N/A</v>
          </cell>
          <cell r="G855">
            <v>4</v>
          </cell>
          <cell r="H855" t="e">
            <v>#N/A</v>
          </cell>
          <cell r="I855" t="e">
            <v>#N/A</v>
          </cell>
          <cell r="J855" t="str">
            <v>SKCC</v>
          </cell>
          <cell r="K855" t="str">
            <v>02</v>
          </cell>
          <cell r="L855" t="str">
            <v>Colombia</v>
          </cell>
          <cell r="M855" t="str">
            <v>Trial</v>
          </cell>
          <cell r="N855" t="str">
            <v>04-02-01A</v>
          </cell>
          <cell r="O855" t="str">
            <v>P2</v>
          </cell>
          <cell r="P855">
            <v>102</v>
          </cell>
          <cell r="Q855">
            <v>1</v>
          </cell>
          <cell r="U855" t="str">
            <v>13-257</v>
          </cell>
          <cell r="AH855">
            <v>0</v>
          </cell>
          <cell r="AI855">
            <v>0</v>
          </cell>
          <cell r="AJ855">
            <v>0</v>
          </cell>
          <cell r="AK855">
            <v>0</v>
          </cell>
        </row>
        <row r="856">
          <cell r="A856" t="str">
            <v>13-258</v>
          </cell>
          <cell r="B856" t="str">
            <v>04-02-200-1</v>
          </cell>
          <cell r="D856" t="str">
            <v>P. tecunumanii</v>
          </cell>
          <cell r="E856" t="e">
            <v>#N/A</v>
          </cell>
          <cell r="G856">
            <v>4</v>
          </cell>
          <cell r="H856" t="e">
            <v>#N/A</v>
          </cell>
          <cell r="I856" t="e">
            <v>#N/A</v>
          </cell>
          <cell r="J856" t="str">
            <v>SKCC</v>
          </cell>
          <cell r="K856" t="str">
            <v>02</v>
          </cell>
          <cell r="L856" t="str">
            <v>Colombia</v>
          </cell>
          <cell r="M856" t="str">
            <v>Trial</v>
          </cell>
          <cell r="N856" t="str">
            <v>04-02-01A</v>
          </cell>
          <cell r="O856" t="str">
            <v>P2</v>
          </cell>
          <cell r="P856">
            <v>200</v>
          </cell>
          <cell r="Q856">
            <v>1</v>
          </cell>
          <cell r="U856" t="str">
            <v>13-258</v>
          </cell>
          <cell r="AH856">
            <v>0</v>
          </cell>
          <cell r="AI856">
            <v>0</v>
          </cell>
          <cell r="AJ856">
            <v>0</v>
          </cell>
          <cell r="AK856">
            <v>0</v>
          </cell>
        </row>
        <row r="857">
          <cell r="A857" t="str">
            <v>13-259</v>
          </cell>
          <cell r="B857" t="str">
            <v>04-02-100-1</v>
          </cell>
          <cell r="D857" t="str">
            <v>P. tecunumanii</v>
          </cell>
          <cell r="E857" t="str">
            <v>San Jerónimo</v>
          </cell>
          <cell r="F857">
            <v>1</v>
          </cell>
          <cell r="G857">
            <v>4.01</v>
          </cell>
          <cell r="H857" t="str">
            <v>Baja Verapaz</v>
          </cell>
          <cell r="I857" t="str">
            <v>Guatemala</v>
          </cell>
          <cell r="J857" t="str">
            <v>SKCC</v>
          </cell>
          <cell r="K857" t="str">
            <v>02</v>
          </cell>
          <cell r="L857" t="str">
            <v>Colombia</v>
          </cell>
          <cell r="M857" t="str">
            <v>Trial</v>
          </cell>
          <cell r="N857" t="str">
            <v>04-02-01A</v>
          </cell>
          <cell r="O857" t="str">
            <v>P2</v>
          </cell>
          <cell r="P857">
            <v>100</v>
          </cell>
          <cell r="Q857">
            <v>1</v>
          </cell>
          <cell r="U857" t="str">
            <v>13-259</v>
          </cell>
          <cell r="AH857">
            <v>0</v>
          </cell>
          <cell r="AI857">
            <v>0</v>
          </cell>
          <cell r="AJ857">
            <v>0</v>
          </cell>
          <cell r="AK857">
            <v>0</v>
          </cell>
        </row>
        <row r="858">
          <cell r="A858" t="str">
            <v>13-260</v>
          </cell>
          <cell r="B858" t="str">
            <v>04-02-95-2</v>
          </cell>
          <cell r="D858" t="str">
            <v>P. tecunumanii</v>
          </cell>
          <cell r="E858" t="str">
            <v>San Jerónimo</v>
          </cell>
          <cell r="F858">
            <v>1</v>
          </cell>
          <cell r="G858">
            <v>4.01</v>
          </cell>
          <cell r="H858" t="str">
            <v>Baja Verapaz</v>
          </cell>
          <cell r="I858" t="str">
            <v>Guatemala</v>
          </cell>
          <cell r="J858" t="str">
            <v>SKCC</v>
          </cell>
          <cell r="K858" t="str">
            <v>02</v>
          </cell>
          <cell r="L858" t="str">
            <v>Colombia</v>
          </cell>
          <cell r="M858" t="str">
            <v>Trial</v>
          </cell>
          <cell r="N858" t="str">
            <v>04-02-01A</v>
          </cell>
          <cell r="O858" t="str">
            <v>P2</v>
          </cell>
          <cell r="P858">
            <v>95</v>
          </cell>
          <cell r="Q858">
            <v>2</v>
          </cell>
          <cell r="R858">
            <v>1</v>
          </cell>
          <cell r="U858" t="str">
            <v>13-260</v>
          </cell>
          <cell r="AH858">
            <v>0</v>
          </cell>
          <cell r="AI858">
            <v>0</v>
          </cell>
          <cell r="AJ858">
            <v>0</v>
          </cell>
          <cell r="AK858">
            <v>0</v>
          </cell>
        </row>
        <row r="859">
          <cell r="A859" t="str">
            <v>13-261</v>
          </cell>
          <cell r="B859" t="str">
            <v>04-02-3-1</v>
          </cell>
          <cell r="D859" t="str">
            <v>P. tecunumanii</v>
          </cell>
          <cell r="E859" t="str">
            <v>San Lorenzo</v>
          </cell>
          <cell r="F859">
            <v>2</v>
          </cell>
          <cell r="G859">
            <v>4.0199999999999996</v>
          </cell>
          <cell r="H859" t="str">
            <v>Zacapa</v>
          </cell>
          <cell r="I859" t="str">
            <v>Guatemala</v>
          </cell>
          <cell r="J859" t="str">
            <v>SKCC</v>
          </cell>
          <cell r="K859" t="str">
            <v>02</v>
          </cell>
          <cell r="L859" t="str">
            <v>Colombia</v>
          </cell>
          <cell r="M859" t="str">
            <v>Trial</v>
          </cell>
          <cell r="N859" t="str">
            <v>04-02-01A</v>
          </cell>
          <cell r="O859" t="str">
            <v>P2</v>
          </cell>
          <cell r="P859">
            <v>3</v>
          </cell>
          <cell r="Q859">
            <v>1</v>
          </cell>
          <cell r="U859" t="str">
            <v>13-261</v>
          </cell>
          <cell r="AH859">
            <v>0</v>
          </cell>
          <cell r="AI859">
            <v>0</v>
          </cell>
          <cell r="AJ859">
            <v>0</v>
          </cell>
          <cell r="AK859">
            <v>0</v>
          </cell>
        </row>
        <row r="860">
          <cell r="A860" t="str">
            <v>13-262</v>
          </cell>
          <cell r="B860" t="str">
            <v>04-02-9-1</v>
          </cell>
          <cell r="D860" t="str">
            <v>P. tecunumanii</v>
          </cell>
          <cell r="E860" t="str">
            <v>San Lorenzo</v>
          </cell>
          <cell r="F860">
            <v>2</v>
          </cell>
          <cell r="G860">
            <v>4.0199999999999996</v>
          </cell>
          <cell r="H860" t="str">
            <v>Zacapa</v>
          </cell>
          <cell r="I860" t="str">
            <v>Guatemala</v>
          </cell>
          <cell r="J860" t="str">
            <v>SKCC</v>
          </cell>
          <cell r="K860" t="str">
            <v>02</v>
          </cell>
          <cell r="L860" t="str">
            <v>Colombia</v>
          </cell>
          <cell r="M860" t="str">
            <v>Trial</v>
          </cell>
          <cell r="N860" t="str">
            <v>04-02-01A</v>
          </cell>
          <cell r="O860" t="str">
            <v>P2</v>
          </cell>
          <cell r="P860">
            <v>9</v>
          </cell>
          <cell r="Q860">
            <v>1</v>
          </cell>
          <cell r="U860" t="str">
            <v>13-262</v>
          </cell>
          <cell r="AH860">
            <v>0</v>
          </cell>
          <cell r="AI860">
            <v>0</v>
          </cell>
          <cell r="AJ860">
            <v>0</v>
          </cell>
          <cell r="AK860">
            <v>0</v>
          </cell>
        </row>
        <row r="861">
          <cell r="A861" t="str">
            <v>13-263</v>
          </cell>
          <cell r="B861" t="str">
            <v>04-02-14-1</v>
          </cell>
          <cell r="D861" t="str">
            <v>P. tecunumanii</v>
          </cell>
          <cell r="E861" t="str">
            <v>San Lorenzo</v>
          </cell>
          <cell r="F861">
            <v>2</v>
          </cell>
          <cell r="G861">
            <v>4.0199999999999996</v>
          </cell>
          <cell r="H861" t="str">
            <v>Zacapa</v>
          </cell>
          <cell r="I861" t="str">
            <v>Guatemala</v>
          </cell>
          <cell r="J861" t="str">
            <v>SKCC</v>
          </cell>
          <cell r="K861" t="str">
            <v>02</v>
          </cell>
          <cell r="L861" t="str">
            <v>Colombia</v>
          </cell>
          <cell r="M861" t="str">
            <v>Trial</v>
          </cell>
          <cell r="N861" t="str">
            <v>04-02-01A</v>
          </cell>
          <cell r="O861" t="str">
            <v>P2</v>
          </cell>
          <cell r="P861">
            <v>14</v>
          </cell>
          <cell r="Q861">
            <v>1</v>
          </cell>
          <cell r="U861" t="str">
            <v>13-263</v>
          </cell>
          <cell r="AH861">
            <v>0</v>
          </cell>
          <cell r="AI861">
            <v>0</v>
          </cell>
          <cell r="AJ861">
            <v>0</v>
          </cell>
          <cell r="AK861">
            <v>0</v>
          </cell>
        </row>
        <row r="862">
          <cell r="A862" t="str">
            <v>13-264</v>
          </cell>
          <cell r="B862" t="str">
            <v>04-02-19-1</v>
          </cell>
          <cell r="D862" t="str">
            <v>P. tecunumanii</v>
          </cell>
          <cell r="E862" t="str">
            <v>San Jerónimo</v>
          </cell>
          <cell r="F862">
            <v>1</v>
          </cell>
          <cell r="G862">
            <v>4.01</v>
          </cell>
          <cell r="H862" t="str">
            <v>Baja Verapaz</v>
          </cell>
          <cell r="I862" t="str">
            <v>Guatemala</v>
          </cell>
          <cell r="J862" t="str">
            <v>SKCC</v>
          </cell>
          <cell r="K862" t="str">
            <v>02</v>
          </cell>
          <cell r="L862" t="str">
            <v>Colombia</v>
          </cell>
          <cell r="M862" t="str">
            <v>Trial</v>
          </cell>
          <cell r="N862" t="str">
            <v>04-02-01A</v>
          </cell>
          <cell r="O862" t="str">
            <v>P2</v>
          </cell>
          <cell r="P862">
            <v>19</v>
          </cell>
          <cell r="Q862">
            <v>1</v>
          </cell>
          <cell r="U862" t="str">
            <v>13-264</v>
          </cell>
          <cell r="AH862">
            <v>0</v>
          </cell>
          <cell r="AI862">
            <v>0</v>
          </cell>
          <cell r="AJ862">
            <v>0</v>
          </cell>
          <cell r="AK862">
            <v>0</v>
          </cell>
        </row>
        <row r="863">
          <cell r="A863" t="str">
            <v>13-265</v>
          </cell>
          <cell r="B863" t="str">
            <v>16-02-2239-1</v>
          </cell>
          <cell r="D863" t="str">
            <v>P. tecunumanii</v>
          </cell>
          <cell r="E863" t="e">
            <v>#N/A</v>
          </cell>
          <cell r="F863">
            <v>27</v>
          </cell>
          <cell r="G863">
            <v>16.27</v>
          </cell>
          <cell r="H863" t="e">
            <v>#N/A</v>
          </cell>
          <cell r="I863" t="e">
            <v>#N/A</v>
          </cell>
          <cell r="J863" t="str">
            <v>SKCC</v>
          </cell>
          <cell r="K863" t="str">
            <v>02</v>
          </cell>
          <cell r="L863" t="str">
            <v>Colombia</v>
          </cell>
          <cell r="M863" t="str">
            <v>Trial</v>
          </cell>
          <cell r="N863" t="str">
            <v>16-02-15C</v>
          </cell>
          <cell r="O863" t="str">
            <v>F</v>
          </cell>
          <cell r="P863">
            <v>2239</v>
          </cell>
          <cell r="Q863">
            <v>1</v>
          </cell>
          <cell r="U863" t="str">
            <v>13-265</v>
          </cell>
          <cell r="AH863">
            <v>0</v>
          </cell>
          <cell r="AI863">
            <v>0</v>
          </cell>
          <cell r="AJ863">
            <v>0</v>
          </cell>
          <cell r="AK863">
            <v>0</v>
          </cell>
        </row>
        <row r="864">
          <cell r="A864" t="str">
            <v>13-266</v>
          </cell>
          <cell r="B864" t="str">
            <v>16-02-2240-1</v>
          </cell>
          <cell r="D864" t="str">
            <v>P. tecunumanii</v>
          </cell>
          <cell r="E864" t="e">
            <v>#N/A</v>
          </cell>
          <cell r="F864">
            <v>27</v>
          </cell>
          <cell r="G864">
            <v>16.27</v>
          </cell>
          <cell r="H864" t="e">
            <v>#N/A</v>
          </cell>
          <cell r="I864" t="e">
            <v>#N/A</v>
          </cell>
          <cell r="J864" t="str">
            <v>SKCC</v>
          </cell>
          <cell r="K864" t="str">
            <v>02</v>
          </cell>
          <cell r="L864" t="str">
            <v>Colombia</v>
          </cell>
          <cell r="M864" t="str">
            <v>Trial</v>
          </cell>
          <cell r="N864" t="str">
            <v>16-02-15C</v>
          </cell>
          <cell r="O864" t="str">
            <v>F</v>
          </cell>
          <cell r="P864">
            <v>2240</v>
          </cell>
          <cell r="Q864">
            <v>1</v>
          </cell>
          <cell r="U864" t="str">
            <v>13-266</v>
          </cell>
          <cell r="AH864">
            <v>0</v>
          </cell>
          <cell r="AI864">
            <v>0</v>
          </cell>
          <cell r="AJ864">
            <v>0</v>
          </cell>
          <cell r="AK864">
            <v>0</v>
          </cell>
        </row>
        <row r="865">
          <cell r="A865" t="str">
            <v>13-267</v>
          </cell>
          <cell r="B865" t="str">
            <v>16-02-2240-2</v>
          </cell>
          <cell r="D865" t="str">
            <v>P. tecunumanii</v>
          </cell>
          <cell r="E865" t="e">
            <v>#N/A</v>
          </cell>
          <cell r="F865">
            <v>27</v>
          </cell>
          <cell r="G865">
            <v>16.27</v>
          </cell>
          <cell r="H865" t="e">
            <v>#N/A</v>
          </cell>
          <cell r="I865" t="e">
            <v>#N/A</v>
          </cell>
          <cell r="J865" t="str">
            <v>SKCC</v>
          </cell>
          <cell r="K865" t="str">
            <v>02</v>
          </cell>
          <cell r="L865" t="str">
            <v>Colombia</v>
          </cell>
          <cell r="M865" t="str">
            <v>Trial</v>
          </cell>
          <cell r="N865" t="str">
            <v>16-02-15C</v>
          </cell>
          <cell r="O865" t="str">
            <v>F</v>
          </cell>
          <cell r="P865">
            <v>2240</v>
          </cell>
          <cell r="Q865">
            <v>2</v>
          </cell>
          <cell r="U865" t="str">
            <v>13-267</v>
          </cell>
          <cell r="AH865">
            <v>0</v>
          </cell>
          <cell r="AI865">
            <v>0</v>
          </cell>
          <cell r="AJ865">
            <v>0</v>
          </cell>
          <cell r="AK865">
            <v>0</v>
          </cell>
        </row>
        <row r="866">
          <cell r="A866" t="str">
            <v>13-340</v>
          </cell>
          <cell r="B866" t="str">
            <v>04-02-103-1</v>
          </cell>
          <cell r="D866" t="str">
            <v>P. tecunumanii</v>
          </cell>
          <cell r="E866" t="str">
            <v>San Jerónimo</v>
          </cell>
          <cell r="F866">
            <v>1</v>
          </cell>
          <cell r="G866">
            <v>4.01</v>
          </cell>
          <cell r="H866" t="str">
            <v>Baja Verapaz</v>
          </cell>
          <cell r="I866" t="str">
            <v>Guatemala</v>
          </cell>
          <cell r="J866" t="str">
            <v>SKCC</v>
          </cell>
          <cell r="K866" t="str">
            <v>02</v>
          </cell>
          <cell r="L866" t="str">
            <v>Colombia</v>
          </cell>
          <cell r="M866" t="str">
            <v>Trial</v>
          </cell>
          <cell r="N866" t="str">
            <v>04-02-01A</v>
          </cell>
          <cell r="O866" t="str">
            <v>P2</v>
          </cell>
          <cell r="P866">
            <v>103</v>
          </cell>
          <cell r="Q866">
            <v>1</v>
          </cell>
          <cell r="U866" t="str">
            <v>13-340</v>
          </cell>
          <cell r="AH866">
            <v>0</v>
          </cell>
          <cell r="AI866">
            <v>0</v>
          </cell>
          <cell r="AJ866">
            <v>0</v>
          </cell>
          <cell r="AK866">
            <v>0</v>
          </cell>
        </row>
        <row r="867">
          <cell r="A867" t="str">
            <v>13-341</v>
          </cell>
          <cell r="B867" t="str">
            <v>04-02-95-3</v>
          </cell>
          <cell r="D867" t="str">
            <v>P. tecunumanii</v>
          </cell>
          <cell r="E867" t="str">
            <v>San Jerónimo</v>
          </cell>
          <cell r="F867">
            <v>1</v>
          </cell>
          <cell r="G867">
            <v>4.01</v>
          </cell>
          <cell r="H867" t="str">
            <v>Baja Verapaz</v>
          </cell>
          <cell r="I867" t="str">
            <v>Guatemala</v>
          </cell>
          <cell r="J867" t="str">
            <v>SKCC</v>
          </cell>
          <cell r="K867" t="str">
            <v>02</v>
          </cell>
          <cell r="L867" t="str">
            <v>Colombia</v>
          </cell>
          <cell r="M867" t="str">
            <v>Trial</v>
          </cell>
          <cell r="N867" t="str">
            <v>04-02-01A</v>
          </cell>
          <cell r="O867" t="str">
            <v>P2</v>
          </cell>
          <cell r="P867">
            <v>95</v>
          </cell>
          <cell r="Q867">
            <v>3</v>
          </cell>
          <cell r="R867">
            <v>1</v>
          </cell>
          <cell r="U867" t="str">
            <v>13-341</v>
          </cell>
          <cell r="AH867">
            <v>0</v>
          </cell>
          <cell r="AI867">
            <v>0</v>
          </cell>
          <cell r="AJ867">
            <v>0</v>
          </cell>
          <cell r="AK867">
            <v>0</v>
          </cell>
        </row>
        <row r="868">
          <cell r="A868" t="str">
            <v>13-342</v>
          </cell>
          <cell r="B868" t="str">
            <v>13-02-264-2</v>
          </cell>
          <cell r="D868" t="str">
            <v>P. tecunumanii</v>
          </cell>
          <cell r="E868" t="str">
            <v>Celaque</v>
          </cell>
          <cell r="F868">
            <v>8</v>
          </cell>
          <cell r="G868">
            <v>13.08</v>
          </cell>
          <cell r="H868" t="str">
            <v>Lempira</v>
          </cell>
          <cell r="I868" t="str">
            <v>Honduras</v>
          </cell>
          <cell r="J868" t="str">
            <v>SKCC</v>
          </cell>
          <cell r="K868" t="str">
            <v>02</v>
          </cell>
          <cell r="L868" t="str">
            <v>Colombia</v>
          </cell>
          <cell r="M868" t="str">
            <v>Trial</v>
          </cell>
          <cell r="N868" t="str">
            <v>13-02-11C</v>
          </cell>
          <cell r="O868" t="str">
            <v>-</v>
          </cell>
          <cell r="P868">
            <v>264</v>
          </cell>
          <cell r="Q868">
            <v>2</v>
          </cell>
          <cell r="U868" t="str">
            <v>13-342</v>
          </cell>
          <cell r="AH868">
            <v>0</v>
          </cell>
          <cell r="AI868">
            <v>0</v>
          </cell>
          <cell r="AJ868">
            <v>0</v>
          </cell>
          <cell r="AK868">
            <v>0</v>
          </cell>
        </row>
        <row r="869">
          <cell r="A869" t="str">
            <v>16-004</v>
          </cell>
          <cell r="B869" t="str">
            <v>16-10-577-1</v>
          </cell>
          <cell r="D869" t="str">
            <v>P. tecunumanii</v>
          </cell>
          <cell r="E869" t="str">
            <v>Villa Santa</v>
          </cell>
          <cell r="F869">
            <v>4</v>
          </cell>
          <cell r="G869">
            <v>16.04</v>
          </cell>
          <cell r="H869" t="str">
            <v>El Paraíso</v>
          </cell>
          <cell r="I869" t="str">
            <v>Honduras</v>
          </cell>
          <cell r="J869" t="str">
            <v>KLF</v>
          </cell>
          <cell r="K869" t="str">
            <v>10</v>
          </cell>
          <cell r="L869" t="str">
            <v>South Africa</v>
          </cell>
          <cell r="M869" t="str">
            <v>Trial</v>
          </cell>
          <cell r="N869" t="str">
            <v>16-10-04A2</v>
          </cell>
          <cell r="O869" t="str">
            <v>-</v>
          </cell>
          <cell r="P869">
            <v>577</v>
          </cell>
          <cell r="Q869">
            <v>1</v>
          </cell>
          <cell r="R869">
            <v>1</v>
          </cell>
          <cell r="S869" t="str">
            <v>R8 T3</v>
          </cell>
          <cell r="U869" t="str">
            <v>16-004</v>
          </cell>
          <cell r="W869">
            <v>3</v>
          </cell>
          <cell r="X869">
            <v>1</v>
          </cell>
          <cell r="Y869">
            <v>2</v>
          </cell>
          <cell r="Z869">
            <v>44</v>
          </cell>
          <cell r="AA869">
            <v>344</v>
          </cell>
          <cell r="AD869">
            <v>150</v>
          </cell>
          <cell r="AH869">
            <v>1</v>
          </cell>
          <cell r="AI869">
            <v>1</v>
          </cell>
          <cell r="AJ869">
            <v>44</v>
          </cell>
          <cell r="AK869">
            <v>0</v>
          </cell>
        </row>
        <row r="870">
          <cell r="A870" t="str">
            <v>16-017</v>
          </cell>
          <cell r="B870" t="str">
            <v>16-10-597-1</v>
          </cell>
          <cell r="D870" t="str">
            <v>P. tecunumanii</v>
          </cell>
          <cell r="E870" t="str">
            <v>Villa Santa</v>
          </cell>
          <cell r="F870">
            <v>4</v>
          </cell>
          <cell r="G870">
            <v>16.04</v>
          </cell>
          <cell r="H870" t="str">
            <v>El Paraíso</v>
          </cell>
          <cell r="I870" t="str">
            <v>Honduras</v>
          </cell>
          <cell r="J870" t="str">
            <v>KLF</v>
          </cell>
          <cell r="K870" t="str">
            <v>10</v>
          </cell>
          <cell r="L870" t="str">
            <v>South Africa</v>
          </cell>
          <cell r="M870" t="str">
            <v>Trial</v>
          </cell>
          <cell r="N870" t="str">
            <v>16-10-01E2</v>
          </cell>
          <cell r="O870" t="str">
            <v>-</v>
          </cell>
          <cell r="P870">
            <v>597</v>
          </cell>
          <cell r="Q870">
            <v>1</v>
          </cell>
          <cell r="R870">
            <v>1</v>
          </cell>
          <cell r="S870" t="str">
            <v>R9 T2</v>
          </cell>
          <cell r="U870" t="str">
            <v>16-017</v>
          </cell>
          <cell r="W870">
            <v>3</v>
          </cell>
          <cell r="X870">
            <v>1</v>
          </cell>
          <cell r="Y870">
            <v>2</v>
          </cell>
          <cell r="Z870">
            <v>36</v>
          </cell>
          <cell r="AA870">
            <v>336</v>
          </cell>
          <cell r="AD870">
            <v>150</v>
          </cell>
          <cell r="AH870">
            <v>1</v>
          </cell>
          <cell r="AI870">
            <v>1</v>
          </cell>
          <cell r="AJ870">
            <v>36</v>
          </cell>
          <cell r="AK870">
            <v>0</v>
          </cell>
        </row>
        <row r="871">
          <cell r="A871" t="str">
            <v>16-022</v>
          </cell>
          <cell r="B871" t="str">
            <v>16-10-576-1</v>
          </cell>
          <cell r="D871" t="str">
            <v>P. tecunumanii</v>
          </cell>
          <cell r="E871" t="str">
            <v>Villa Santa</v>
          </cell>
          <cell r="F871">
            <v>4</v>
          </cell>
          <cell r="G871">
            <v>16.04</v>
          </cell>
          <cell r="H871" t="str">
            <v>El Paraíso</v>
          </cell>
          <cell r="I871" t="str">
            <v>Honduras</v>
          </cell>
          <cell r="J871" t="str">
            <v>KLF</v>
          </cell>
          <cell r="K871" t="str">
            <v>10</v>
          </cell>
          <cell r="L871" t="str">
            <v>South Africa</v>
          </cell>
          <cell r="M871" t="str">
            <v>Trial</v>
          </cell>
          <cell r="N871" t="str">
            <v>16-10-02C1</v>
          </cell>
          <cell r="O871" t="str">
            <v>-</v>
          </cell>
          <cell r="P871">
            <v>576</v>
          </cell>
          <cell r="Q871">
            <v>1</v>
          </cell>
          <cell r="R871">
            <v>1</v>
          </cell>
          <cell r="S871" t="str">
            <v>R6 T2</v>
          </cell>
          <cell r="U871" t="str">
            <v>16-022</v>
          </cell>
          <cell r="W871">
            <v>3</v>
          </cell>
          <cell r="X871">
            <v>1</v>
          </cell>
          <cell r="Y871">
            <v>2</v>
          </cell>
          <cell r="Z871">
            <v>38</v>
          </cell>
          <cell r="AA871">
            <v>338</v>
          </cell>
          <cell r="AD871">
            <v>150</v>
          </cell>
          <cell r="AH871">
            <v>1</v>
          </cell>
          <cell r="AI871">
            <v>1</v>
          </cell>
          <cell r="AJ871">
            <v>38</v>
          </cell>
          <cell r="AK871">
            <v>0</v>
          </cell>
        </row>
        <row r="872">
          <cell r="A872" t="str">
            <v>16-023</v>
          </cell>
          <cell r="B872" t="str">
            <v>16-10-576-2</v>
          </cell>
          <cell r="D872" t="str">
            <v>P. tecunumanii</v>
          </cell>
          <cell r="E872" t="str">
            <v>Villa Santa</v>
          </cell>
          <cell r="F872">
            <v>4</v>
          </cell>
          <cell r="G872">
            <v>16.04</v>
          </cell>
          <cell r="H872" t="str">
            <v>El Paraíso</v>
          </cell>
          <cell r="I872" t="str">
            <v>Honduras</v>
          </cell>
          <cell r="J872" t="str">
            <v>KLF</v>
          </cell>
          <cell r="K872" t="str">
            <v>10</v>
          </cell>
          <cell r="L872" t="str">
            <v>South Africa</v>
          </cell>
          <cell r="M872" t="str">
            <v>Trial</v>
          </cell>
          <cell r="N872" t="str">
            <v>16-10-02C1</v>
          </cell>
          <cell r="O872" t="str">
            <v>-</v>
          </cell>
          <cell r="P872">
            <v>576</v>
          </cell>
          <cell r="Q872">
            <v>2</v>
          </cell>
          <cell r="R872">
            <v>1</v>
          </cell>
          <cell r="S872" t="str">
            <v>R3 T1</v>
          </cell>
          <cell r="U872" t="str">
            <v>16-023</v>
          </cell>
          <cell r="W872">
            <v>3</v>
          </cell>
          <cell r="X872">
            <v>1</v>
          </cell>
          <cell r="Y872">
            <v>2</v>
          </cell>
          <cell r="Z872">
            <v>36</v>
          </cell>
          <cell r="AA872">
            <v>336</v>
          </cell>
          <cell r="AD872">
            <v>150</v>
          </cell>
          <cell r="AH872">
            <v>1</v>
          </cell>
          <cell r="AI872">
            <v>1</v>
          </cell>
          <cell r="AJ872">
            <v>36</v>
          </cell>
          <cell r="AK872">
            <v>0</v>
          </cell>
        </row>
        <row r="873">
          <cell r="A873" t="str">
            <v>16-035</v>
          </cell>
          <cell r="B873" t="str">
            <v>16-10-521-1</v>
          </cell>
          <cell r="D873" t="str">
            <v>P. tecunumanii</v>
          </cell>
          <cell r="E873" t="str">
            <v>San Esteban</v>
          </cell>
          <cell r="F873">
            <v>2</v>
          </cell>
          <cell r="G873">
            <v>16.02</v>
          </cell>
          <cell r="H873" t="str">
            <v>Olancho</v>
          </cell>
          <cell r="I873" t="str">
            <v>Honduras</v>
          </cell>
          <cell r="J873" t="str">
            <v>KLF</v>
          </cell>
          <cell r="K873" t="str">
            <v>10</v>
          </cell>
          <cell r="L873" t="str">
            <v>South Africa</v>
          </cell>
          <cell r="M873" t="str">
            <v>Trial</v>
          </cell>
          <cell r="N873" t="str">
            <v>16-10-01E1</v>
          </cell>
          <cell r="O873" t="str">
            <v>-</v>
          </cell>
          <cell r="P873">
            <v>521</v>
          </cell>
          <cell r="Q873">
            <v>1</v>
          </cell>
          <cell r="R873">
            <v>1</v>
          </cell>
          <cell r="S873" t="str">
            <v>R4 T1</v>
          </cell>
          <cell r="U873" t="str">
            <v>16-035</v>
          </cell>
          <cell r="W873">
            <v>2</v>
          </cell>
          <cell r="X873">
            <v>1</v>
          </cell>
          <cell r="Y873">
            <v>1</v>
          </cell>
          <cell r="Z873">
            <v>14</v>
          </cell>
          <cell r="AA873">
            <v>164</v>
          </cell>
          <cell r="AD873">
            <v>150</v>
          </cell>
          <cell r="AH873">
            <v>1</v>
          </cell>
          <cell r="AI873">
            <v>0</v>
          </cell>
          <cell r="AJ873">
            <v>14</v>
          </cell>
          <cell r="AK873">
            <v>0</v>
          </cell>
        </row>
        <row r="874">
          <cell r="A874" t="str">
            <v>16-044</v>
          </cell>
          <cell r="B874" t="str">
            <v>16-10-544-1</v>
          </cell>
          <cell r="D874" t="str">
            <v>P. tecunumanii</v>
          </cell>
          <cell r="E874" t="str">
            <v>San Esteban</v>
          </cell>
          <cell r="F874">
            <v>2</v>
          </cell>
          <cell r="G874">
            <v>16.02</v>
          </cell>
          <cell r="H874" t="str">
            <v>Olancho</v>
          </cell>
          <cell r="I874" t="str">
            <v>Honduras</v>
          </cell>
          <cell r="J874" t="str">
            <v>KLF</v>
          </cell>
          <cell r="K874" t="str">
            <v>10</v>
          </cell>
          <cell r="L874" t="str">
            <v>South Africa</v>
          </cell>
          <cell r="M874" t="str">
            <v>Trial</v>
          </cell>
          <cell r="N874" t="str">
            <v>16-10-02C1</v>
          </cell>
          <cell r="O874" t="str">
            <v>-</v>
          </cell>
          <cell r="P874">
            <v>544</v>
          </cell>
          <cell r="Q874">
            <v>1</v>
          </cell>
          <cell r="R874">
            <v>1</v>
          </cell>
          <cell r="S874" t="str">
            <v>R1 T2</v>
          </cell>
          <cell r="U874" t="str">
            <v>16-044</v>
          </cell>
          <cell r="W874">
            <v>1</v>
          </cell>
          <cell r="X874">
            <v>0</v>
          </cell>
          <cell r="Y874">
            <v>1</v>
          </cell>
          <cell r="Z874">
            <v>123</v>
          </cell>
          <cell r="AA874">
            <v>273</v>
          </cell>
          <cell r="AD874">
            <v>150</v>
          </cell>
          <cell r="AH874">
            <v>1</v>
          </cell>
          <cell r="AI874">
            <v>0</v>
          </cell>
          <cell r="AJ874">
            <v>123</v>
          </cell>
          <cell r="AK874">
            <v>123</v>
          </cell>
        </row>
        <row r="875">
          <cell r="A875" t="str">
            <v>16-049</v>
          </cell>
          <cell r="B875" t="str">
            <v>16-10-488-1</v>
          </cell>
          <cell r="D875" t="str">
            <v>P. tecunumanii</v>
          </cell>
          <cell r="E875" t="str">
            <v>San Francisco</v>
          </cell>
          <cell r="F875">
            <v>3</v>
          </cell>
          <cell r="G875">
            <v>16.03</v>
          </cell>
          <cell r="H875" t="str">
            <v>Olancho</v>
          </cell>
          <cell r="I875" t="str">
            <v>Honduras</v>
          </cell>
          <cell r="J875" t="str">
            <v>KLF</v>
          </cell>
          <cell r="K875" t="str">
            <v>10</v>
          </cell>
          <cell r="L875" t="str">
            <v>South Africa</v>
          </cell>
          <cell r="M875" t="str">
            <v>Trial</v>
          </cell>
          <cell r="N875" t="str">
            <v>16-10-01G</v>
          </cell>
          <cell r="O875" t="str">
            <v>-</v>
          </cell>
          <cell r="P875">
            <v>488</v>
          </cell>
          <cell r="Q875">
            <v>1</v>
          </cell>
          <cell r="R875">
            <v>1</v>
          </cell>
          <cell r="S875" t="str">
            <v>R6 T1</v>
          </cell>
          <cell r="U875" t="str">
            <v>16-049</v>
          </cell>
          <cell r="W875">
            <v>0</v>
          </cell>
          <cell r="X875">
            <v>0</v>
          </cell>
          <cell r="Y875">
            <v>0</v>
          </cell>
          <cell r="Z875">
            <v>121</v>
          </cell>
          <cell r="AA875">
            <v>121</v>
          </cell>
          <cell r="AD875">
            <v>121</v>
          </cell>
          <cell r="AH875">
            <v>1</v>
          </cell>
          <cell r="AI875">
            <v>0</v>
          </cell>
          <cell r="AJ875">
            <v>0</v>
          </cell>
          <cell r="AK875">
            <v>0</v>
          </cell>
        </row>
        <row r="876">
          <cell r="A876" t="str">
            <v>16-058</v>
          </cell>
          <cell r="B876" t="str">
            <v>16-10-504-1</v>
          </cell>
          <cell r="D876" t="str">
            <v>P. tecunumanii</v>
          </cell>
          <cell r="E876" t="str">
            <v>San Francisco</v>
          </cell>
          <cell r="F876">
            <v>3</v>
          </cell>
          <cell r="G876">
            <v>16.03</v>
          </cell>
          <cell r="H876" t="str">
            <v>Olancho</v>
          </cell>
          <cell r="I876" t="str">
            <v>Honduras</v>
          </cell>
          <cell r="J876" t="str">
            <v>KLF</v>
          </cell>
          <cell r="K876" t="str">
            <v>10</v>
          </cell>
          <cell r="L876" t="str">
            <v>South Africa</v>
          </cell>
          <cell r="M876" t="str">
            <v>Trial</v>
          </cell>
          <cell r="N876" t="str">
            <v>16-10-02C1</v>
          </cell>
          <cell r="O876" t="str">
            <v>-</v>
          </cell>
          <cell r="P876">
            <v>504</v>
          </cell>
          <cell r="Q876">
            <v>1</v>
          </cell>
          <cell r="R876">
            <v>1</v>
          </cell>
          <cell r="S876" t="str">
            <v>R1 T3</v>
          </cell>
          <cell r="U876" t="str">
            <v>16-058</v>
          </cell>
          <cell r="W876">
            <v>3</v>
          </cell>
          <cell r="X876">
            <v>1</v>
          </cell>
          <cell r="Y876">
            <v>2</v>
          </cell>
          <cell r="Z876">
            <v>43</v>
          </cell>
          <cell r="AA876">
            <v>343</v>
          </cell>
          <cell r="AD876">
            <v>150</v>
          </cell>
          <cell r="AH876">
            <v>1</v>
          </cell>
          <cell r="AI876">
            <v>1</v>
          </cell>
          <cell r="AJ876">
            <v>43</v>
          </cell>
          <cell r="AK876">
            <v>0</v>
          </cell>
        </row>
        <row r="877">
          <cell r="A877" t="str">
            <v>16-060</v>
          </cell>
          <cell r="B877" t="str">
            <v>16-10-609-1</v>
          </cell>
          <cell r="D877" t="str">
            <v>P. tecunumanii</v>
          </cell>
          <cell r="E877" t="str">
            <v>Villa Santa</v>
          </cell>
          <cell r="F877">
            <v>4</v>
          </cell>
          <cell r="G877">
            <v>16.04</v>
          </cell>
          <cell r="H877" t="str">
            <v>El Paraíso</v>
          </cell>
          <cell r="I877" t="str">
            <v>Honduras</v>
          </cell>
          <cell r="J877" t="str">
            <v>KLF</v>
          </cell>
          <cell r="K877" t="str">
            <v>10</v>
          </cell>
          <cell r="L877" t="str">
            <v>South Africa</v>
          </cell>
          <cell r="M877" t="str">
            <v>Trial</v>
          </cell>
          <cell r="N877" t="str">
            <v>16-10-02C1</v>
          </cell>
          <cell r="O877" t="str">
            <v>-</v>
          </cell>
          <cell r="P877">
            <v>609</v>
          </cell>
          <cell r="Q877">
            <v>1</v>
          </cell>
          <cell r="R877">
            <v>1</v>
          </cell>
          <cell r="S877" t="str">
            <v>R8 T2</v>
          </cell>
          <cell r="U877" t="str">
            <v>16-060</v>
          </cell>
          <cell r="W877">
            <v>3</v>
          </cell>
          <cell r="X877">
            <v>1</v>
          </cell>
          <cell r="Y877">
            <v>2</v>
          </cell>
          <cell r="Z877">
            <v>31</v>
          </cell>
          <cell r="AA877">
            <v>331</v>
          </cell>
          <cell r="AD877">
            <v>150</v>
          </cell>
          <cell r="AH877">
            <v>1</v>
          </cell>
          <cell r="AI877">
            <v>1</v>
          </cell>
          <cell r="AJ877">
            <v>31</v>
          </cell>
          <cell r="AK877">
            <v>0</v>
          </cell>
        </row>
        <row r="878">
          <cell r="A878" t="str">
            <v>16-061</v>
          </cell>
          <cell r="B878" t="str">
            <v>16-10-473-1</v>
          </cell>
          <cell r="D878" t="str">
            <v>P. tecunumanii</v>
          </cell>
          <cell r="E878" t="str">
            <v>San Francisco</v>
          </cell>
          <cell r="F878">
            <v>3</v>
          </cell>
          <cell r="G878">
            <v>16.03</v>
          </cell>
          <cell r="H878" t="str">
            <v>Olancho</v>
          </cell>
          <cell r="I878" t="str">
            <v>Honduras</v>
          </cell>
          <cell r="J878" t="str">
            <v>KLF</v>
          </cell>
          <cell r="K878" t="str">
            <v>10</v>
          </cell>
          <cell r="L878" t="str">
            <v>South Africa</v>
          </cell>
          <cell r="M878" t="str">
            <v>Trial</v>
          </cell>
          <cell r="N878" t="str">
            <v>16-10-01E1</v>
          </cell>
          <cell r="O878" t="str">
            <v>-</v>
          </cell>
          <cell r="P878">
            <v>473</v>
          </cell>
          <cell r="Q878">
            <v>1</v>
          </cell>
          <cell r="R878">
            <v>1</v>
          </cell>
          <cell r="S878" t="str">
            <v>R6 T4</v>
          </cell>
          <cell r="U878" t="str">
            <v>16-061</v>
          </cell>
          <cell r="W878">
            <v>3</v>
          </cell>
          <cell r="X878">
            <v>2</v>
          </cell>
          <cell r="Y878">
            <v>1</v>
          </cell>
          <cell r="Z878">
            <v>101</v>
          </cell>
          <cell r="AA878">
            <v>251</v>
          </cell>
          <cell r="AD878">
            <v>150</v>
          </cell>
          <cell r="AH878">
            <v>1</v>
          </cell>
          <cell r="AI878">
            <v>0</v>
          </cell>
          <cell r="AJ878">
            <v>101</v>
          </cell>
          <cell r="AK878">
            <v>101</v>
          </cell>
        </row>
        <row r="879">
          <cell r="A879" t="str">
            <v>16-062</v>
          </cell>
          <cell r="B879" t="str">
            <v>16-10-542-1</v>
          </cell>
          <cell r="D879" t="str">
            <v>P. tecunumanii</v>
          </cell>
          <cell r="E879" t="str">
            <v>San Esteban</v>
          </cell>
          <cell r="F879">
            <v>2</v>
          </cell>
          <cell r="G879">
            <v>16.02</v>
          </cell>
          <cell r="H879" t="str">
            <v>Olancho</v>
          </cell>
          <cell r="I879" t="str">
            <v>Honduras</v>
          </cell>
          <cell r="J879" t="str">
            <v>KLF</v>
          </cell>
          <cell r="K879" t="str">
            <v>10</v>
          </cell>
          <cell r="L879" t="str">
            <v>South Africa</v>
          </cell>
          <cell r="M879" t="str">
            <v>Trial</v>
          </cell>
          <cell r="N879" t="str">
            <v>16-10-02C1</v>
          </cell>
          <cell r="O879" t="str">
            <v>-</v>
          </cell>
          <cell r="P879">
            <v>542</v>
          </cell>
          <cell r="Q879">
            <v>1</v>
          </cell>
          <cell r="R879">
            <v>1</v>
          </cell>
          <cell r="S879" t="str">
            <v>R3 T5</v>
          </cell>
          <cell r="U879" t="str">
            <v>16-062</v>
          </cell>
          <cell r="W879">
            <v>3</v>
          </cell>
          <cell r="X879">
            <v>1</v>
          </cell>
          <cell r="Y879">
            <v>2</v>
          </cell>
          <cell r="Z879">
            <v>37</v>
          </cell>
          <cell r="AA879">
            <v>337</v>
          </cell>
          <cell r="AD879">
            <v>150</v>
          </cell>
          <cell r="AH879">
            <v>1</v>
          </cell>
          <cell r="AI879">
            <v>1</v>
          </cell>
          <cell r="AJ879">
            <v>37</v>
          </cell>
          <cell r="AK879">
            <v>0</v>
          </cell>
        </row>
        <row r="880">
          <cell r="A880" t="str">
            <v>16-063</v>
          </cell>
          <cell r="B880" t="str">
            <v>16-10-571-1</v>
          </cell>
          <cell r="D880" t="str">
            <v>P. tecunumanii</v>
          </cell>
          <cell r="E880" t="str">
            <v>Villa Santa</v>
          </cell>
          <cell r="F880">
            <v>4</v>
          </cell>
          <cell r="G880">
            <v>16.04</v>
          </cell>
          <cell r="H880" t="str">
            <v>El Paraíso</v>
          </cell>
          <cell r="I880" t="str">
            <v>Honduras</v>
          </cell>
          <cell r="J880" t="str">
            <v>KLF</v>
          </cell>
          <cell r="K880" t="str">
            <v>10</v>
          </cell>
          <cell r="L880" t="str">
            <v>South Africa</v>
          </cell>
          <cell r="M880" t="str">
            <v>Trial</v>
          </cell>
          <cell r="N880" t="str">
            <v>16-10-01G</v>
          </cell>
          <cell r="O880" t="str">
            <v>-</v>
          </cell>
          <cell r="P880">
            <v>571</v>
          </cell>
          <cell r="Q880">
            <v>1</v>
          </cell>
          <cell r="R880">
            <v>1</v>
          </cell>
          <cell r="S880" t="str">
            <v>R2 T2</v>
          </cell>
          <cell r="U880" t="str">
            <v>16-063</v>
          </cell>
          <cell r="W880">
            <v>3</v>
          </cell>
          <cell r="X880">
            <v>1</v>
          </cell>
          <cell r="Y880">
            <v>2</v>
          </cell>
          <cell r="Z880">
            <v>45</v>
          </cell>
          <cell r="AA880">
            <v>345</v>
          </cell>
          <cell r="AD880">
            <v>150</v>
          </cell>
          <cell r="AH880">
            <v>1</v>
          </cell>
          <cell r="AI880">
            <v>1</v>
          </cell>
          <cell r="AJ880">
            <v>45</v>
          </cell>
          <cell r="AK880">
            <v>0</v>
          </cell>
        </row>
        <row r="881">
          <cell r="A881" t="str">
            <v>16-136</v>
          </cell>
          <cell r="B881" t="str">
            <v>16-02-1097-1</v>
          </cell>
          <cell r="D881" t="str">
            <v>P. tecunumanii</v>
          </cell>
          <cell r="E881" t="str">
            <v>La Esperanza</v>
          </cell>
          <cell r="F881">
            <v>10</v>
          </cell>
          <cell r="G881">
            <v>16.100000000000001</v>
          </cell>
          <cell r="H881" t="str">
            <v>Intibucá</v>
          </cell>
          <cell r="I881" t="str">
            <v>Honduras</v>
          </cell>
          <cell r="J881" t="str">
            <v>SKCC</v>
          </cell>
          <cell r="K881" t="str">
            <v>02</v>
          </cell>
          <cell r="L881" t="str">
            <v>Colombia</v>
          </cell>
          <cell r="M881" t="str">
            <v>Trial</v>
          </cell>
          <cell r="N881" t="str">
            <v>16-02-10B1</v>
          </cell>
          <cell r="O881" t="str">
            <v>F</v>
          </cell>
          <cell r="P881">
            <v>1097</v>
          </cell>
          <cell r="Q881">
            <v>1</v>
          </cell>
          <cell r="U881" t="str">
            <v>16-136</v>
          </cell>
          <cell r="AH881">
            <v>0</v>
          </cell>
          <cell r="AI881">
            <v>0</v>
          </cell>
          <cell r="AJ881">
            <v>0</v>
          </cell>
          <cell r="AK881">
            <v>0</v>
          </cell>
        </row>
        <row r="882">
          <cell r="A882" t="str">
            <v>16-137</v>
          </cell>
          <cell r="B882" t="str">
            <v>16-02-1099-1</v>
          </cell>
          <cell r="D882" t="str">
            <v>P. tecunumanii</v>
          </cell>
          <cell r="E882" t="str">
            <v>La Esperanza</v>
          </cell>
          <cell r="F882">
            <v>10</v>
          </cell>
          <cell r="G882">
            <v>16.100000000000001</v>
          </cell>
          <cell r="H882" t="str">
            <v>Intibucá</v>
          </cell>
          <cell r="I882" t="str">
            <v>Honduras</v>
          </cell>
          <cell r="J882" t="str">
            <v>SKCC</v>
          </cell>
          <cell r="K882" t="str">
            <v>02</v>
          </cell>
          <cell r="L882" t="str">
            <v>Colombia</v>
          </cell>
          <cell r="M882" t="str">
            <v>Trial</v>
          </cell>
          <cell r="N882" t="str">
            <v>16-02-10B1</v>
          </cell>
          <cell r="O882" t="str">
            <v>F</v>
          </cell>
          <cell r="P882">
            <v>1099</v>
          </cell>
          <cell r="Q882">
            <v>1</v>
          </cell>
          <cell r="U882" t="str">
            <v>16-137</v>
          </cell>
          <cell r="AH882">
            <v>0</v>
          </cell>
          <cell r="AI882">
            <v>0</v>
          </cell>
          <cell r="AJ882">
            <v>0</v>
          </cell>
          <cell r="AK882">
            <v>0</v>
          </cell>
        </row>
        <row r="883">
          <cell r="A883" t="str">
            <v>16-138</v>
          </cell>
          <cell r="B883" t="str">
            <v>16-02-2003-1</v>
          </cell>
          <cell r="D883" t="str">
            <v>P. tecunumanii</v>
          </cell>
          <cell r="E883" t="str">
            <v>La Esperanza</v>
          </cell>
          <cell r="F883">
            <v>10</v>
          </cell>
          <cell r="G883">
            <v>16.100000000000001</v>
          </cell>
          <cell r="H883" t="str">
            <v>Intibucá</v>
          </cell>
          <cell r="I883" t="str">
            <v>Honduras</v>
          </cell>
          <cell r="J883" t="str">
            <v>SKCC</v>
          </cell>
          <cell r="K883" t="str">
            <v>02</v>
          </cell>
          <cell r="L883" t="str">
            <v>Colombia</v>
          </cell>
          <cell r="M883" t="str">
            <v>Trial</v>
          </cell>
          <cell r="N883" t="str">
            <v>16-02-10B1</v>
          </cell>
          <cell r="O883" t="str">
            <v>F</v>
          </cell>
          <cell r="P883">
            <v>2003</v>
          </cell>
          <cell r="Q883">
            <v>1</v>
          </cell>
          <cell r="U883" t="str">
            <v>16-138</v>
          </cell>
          <cell r="AH883">
            <v>0</v>
          </cell>
          <cell r="AI883">
            <v>0</v>
          </cell>
          <cell r="AJ883">
            <v>0</v>
          </cell>
          <cell r="AK883">
            <v>0</v>
          </cell>
        </row>
        <row r="884">
          <cell r="A884" t="str">
            <v>16-139</v>
          </cell>
          <cell r="B884" t="str">
            <v>16-02-2003-2</v>
          </cell>
          <cell r="D884" t="str">
            <v>P. tecunumanii</v>
          </cell>
          <cell r="E884" t="str">
            <v>La Esperanza</v>
          </cell>
          <cell r="F884">
            <v>10</v>
          </cell>
          <cell r="G884">
            <v>16.100000000000001</v>
          </cell>
          <cell r="H884" t="str">
            <v>Intibucá</v>
          </cell>
          <cell r="I884" t="str">
            <v>Honduras</v>
          </cell>
          <cell r="J884" t="str">
            <v>SKCC</v>
          </cell>
          <cell r="K884" t="str">
            <v>02</v>
          </cell>
          <cell r="L884" t="str">
            <v>Colombia</v>
          </cell>
          <cell r="M884" t="str">
            <v>Trial</v>
          </cell>
          <cell r="N884" t="str">
            <v>16-02-10B1</v>
          </cell>
          <cell r="O884" t="str">
            <v>F</v>
          </cell>
          <cell r="P884">
            <v>2003</v>
          </cell>
          <cell r="Q884">
            <v>2</v>
          </cell>
          <cell r="U884" t="str">
            <v>16-139</v>
          </cell>
          <cell r="AH884">
            <v>0</v>
          </cell>
          <cell r="AI884">
            <v>0</v>
          </cell>
          <cell r="AJ884">
            <v>0</v>
          </cell>
          <cell r="AK884">
            <v>0</v>
          </cell>
        </row>
        <row r="885">
          <cell r="A885" t="str">
            <v>16-140</v>
          </cell>
          <cell r="B885" t="str">
            <v>16-02-2053-1</v>
          </cell>
          <cell r="D885" t="str">
            <v>P. tecunumanii</v>
          </cell>
          <cell r="E885" t="str">
            <v>Locomapa</v>
          </cell>
          <cell r="F885">
            <v>12</v>
          </cell>
          <cell r="G885">
            <v>16.12</v>
          </cell>
          <cell r="H885" t="str">
            <v>Yoro</v>
          </cell>
          <cell r="I885" t="str">
            <v>Honduras</v>
          </cell>
          <cell r="J885" t="str">
            <v>SKCC</v>
          </cell>
          <cell r="K885" t="str">
            <v>02</v>
          </cell>
          <cell r="L885" t="str">
            <v>Colombia</v>
          </cell>
          <cell r="M885" t="str">
            <v>Trial</v>
          </cell>
          <cell r="N885" t="str">
            <v>16-02-10B1</v>
          </cell>
          <cell r="O885" t="str">
            <v>F</v>
          </cell>
          <cell r="P885">
            <v>2053</v>
          </cell>
          <cell r="Q885">
            <v>1</v>
          </cell>
          <cell r="U885" t="str">
            <v>16-140</v>
          </cell>
          <cell r="W885">
            <v>1</v>
          </cell>
          <cell r="X885">
            <v>0</v>
          </cell>
          <cell r="Y885">
            <v>1</v>
          </cell>
          <cell r="Z885">
            <v>74</v>
          </cell>
          <cell r="AA885">
            <v>224</v>
          </cell>
          <cell r="AH885">
            <v>0</v>
          </cell>
          <cell r="AI885">
            <v>1</v>
          </cell>
          <cell r="AJ885">
            <v>74</v>
          </cell>
          <cell r="AK885">
            <v>225</v>
          </cell>
        </row>
        <row r="886">
          <cell r="A886" t="str">
            <v xml:space="preserve"> </v>
          </cell>
          <cell r="B886" t="str">
            <v>16-02-2074-1</v>
          </cell>
          <cell r="D886" t="str">
            <v>P. tecunumanii</v>
          </cell>
          <cell r="E886" t="str">
            <v>Locomapa</v>
          </cell>
          <cell r="F886">
            <v>12</v>
          </cell>
          <cell r="G886">
            <v>16.12</v>
          </cell>
          <cell r="H886" t="str">
            <v>Yoro</v>
          </cell>
          <cell r="I886" t="str">
            <v>Honduras</v>
          </cell>
          <cell r="J886" t="str">
            <v>SKCC</v>
          </cell>
          <cell r="K886" t="str">
            <v>02</v>
          </cell>
          <cell r="L886" t="str">
            <v>Colombia</v>
          </cell>
          <cell r="M886" t="str">
            <v>Trial</v>
          </cell>
          <cell r="N886" t="str">
            <v>16-02-10B1</v>
          </cell>
          <cell r="O886" t="str">
            <v>F</v>
          </cell>
          <cell r="P886">
            <v>2074</v>
          </cell>
          <cell r="Q886">
            <v>1</v>
          </cell>
          <cell r="U886" t="str">
            <v>16-141</v>
          </cell>
          <cell r="W886">
            <v>7</v>
          </cell>
          <cell r="X886">
            <v>2</v>
          </cell>
          <cell r="Y886">
            <v>5</v>
          </cell>
          <cell r="Z886">
            <v>145</v>
          </cell>
          <cell r="AA886">
            <v>895</v>
          </cell>
          <cell r="AE886">
            <v>1</v>
          </cell>
          <cell r="AF886">
            <v>1</v>
          </cell>
          <cell r="AH886">
            <v>2</v>
          </cell>
          <cell r="AI886">
            <v>3</v>
          </cell>
          <cell r="AJ886">
            <v>145</v>
          </cell>
          <cell r="AK886">
            <v>332</v>
          </cell>
        </row>
        <row r="887">
          <cell r="A887" t="str">
            <v>16-142</v>
          </cell>
          <cell r="B887" t="str">
            <v>16-02-1053-1</v>
          </cell>
          <cell r="D887" t="str">
            <v>P. tecunumanii</v>
          </cell>
          <cell r="E887" t="str">
            <v>Campamento</v>
          </cell>
          <cell r="F887">
            <v>9</v>
          </cell>
          <cell r="G887">
            <v>16.09</v>
          </cell>
          <cell r="H887" t="str">
            <v>Olancho</v>
          </cell>
          <cell r="I887" t="str">
            <v>Honduras</v>
          </cell>
          <cell r="J887" t="str">
            <v>SKCC</v>
          </cell>
          <cell r="K887" t="str">
            <v>02</v>
          </cell>
          <cell r="L887" t="str">
            <v>Colombia</v>
          </cell>
          <cell r="M887" t="str">
            <v>Trial</v>
          </cell>
          <cell r="N887" t="str">
            <v>16-02-10B2</v>
          </cell>
          <cell r="O887" t="str">
            <v>F</v>
          </cell>
          <cell r="P887">
            <v>1053</v>
          </cell>
          <cell r="Q887">
            <v>1</v>
          </cell>
          <cell r="U887" t="str">
            <v>16-142</v>
          </cell>
          <cell r="W887">
            <v>6</v>
          </cell>
          <cell r="X887">
            <v>1</v>
          </cell>
          <cell r="Y887">
            <v>5</v>
          </cell>
          <cell r="Z887">
            <v>42</v>
          </cell>
          <cell r="AA887">
            <v>792</v>
          </cell>
          <cell r="AE887">
            <v>1</v>
          </cell>
          <cell r="AF887">
            <v>1</v>
          </cell>
          <cell r="AH887">
            <v>2</v>
          </cell>
          <cell r="AI887">
            <v>3</v>
          </cell>
          <cell r="AJ887">
            <v>42</v>
          </cell>
          <cell r="AK887">
            <v>243</v>
          </cell>
        </row>
        <row r="888">
          <cell r="A888" t="str">
            <v>16-143</v>
          </cell>
          <cell r="B888" t="str">
            <v>16-02-2000-1</v>
          </cell>
          <cell r="D888" t="str">
            <v>P. tecunumanii</v>
          </cell>
          <cell r="E888" t="str">
            <v>La Esperanza</v>
          </cell>
          <cell r="F888">
            <v>10</v>
          </cell>
          <cell r="G888">
            <v>16.100000000000001</v>
          </cell>
          <cell r="H888" t="str">
            <v>Intibucá</v>
          </cell>
          <cell r="I888" t="str">
            <v>Honduras</v>
          </cell>
          <cell r="J888" t="str">
            <v>SKCC</v>
          </cell>
          <cell r="K888" t="str">
            <v>02</v>
          </cell>
          <cell r="L888" t="str">
            <v>Colombia</v>
          </cell>
          <cell r="M888" t="str">
            <v>Trial</v>
          </cell>
          <cell r="N888" t="str">
            <v>16-02-10B2</v>
          </cell>
          <cell r="O888" t="str">
            <v>F</v>
          </cell>
          <cell r="P888">
            <v>2000</v>
          </cell>
          <cell r="Q888">
            <v>1</v>
          </cell>
          <cell r="U888" t="str">
            <v>16-143</v>
          </cell>
          <cell r="AH888">
            <v>0</v>
          </cell>
          <cell r="AI888">
            <v>0</v>
          </cell>
          <cell r="AJ888">
            <v>0</v>
          </cell>
          <cell r="AK888">
            <v>0</v>
          </cell>
        </row>
        <row r="889">
          <cell r="A889" t="str">
            <v>16-144</v>
          </cell>
          <cell r="B889" t="str">
            <v>16-02-2005-1</v>
          </cell>
          <cell r="D889" t="str">
            <v>P. tecunumanii</v>
          </cell>
          <cell r="E889" t="str">
            <v>La Esperanza</v>
          </cell>
          <cell r="F889">
            <v>10</v>
          </cell>
          <cell r="G889">
            <v>16.100000000000001</v>
          </cell>
          <cell r="H889" t="str">
            <v>Intibucá</v>
          </cell>
          <cell r="I889" t="str">
            <v>Honduras</v>
          </cell>
          <cell r="J889" t="str">
            <v>SKCC</v>
          </cell>
          <cell r="K889" t="str">
            <v>02</v>
          </cell>
          <cell r="L889" t="str">
            <v>Colombia</v>
          </cell>
          <cell r="M889" t="str">
            <v>Trial</v>
          </cell>
          <cell r="N889" t="str">
            <v>16-02-10B2</v>
          </cell>
          <cell r="O889" t="str">
            <v>F</v>
          </cell>
          <cell r="P889">
            <v>2005</v>
          </cell>
          <cell r="Q889">
            <v>1</v>
          </cell>
          <cell r="U889" t="str">
            <v>16-144</v>
          </cell>
          <cell r="AH889">
            <v>0</v>
          </cell>
          <cell r="AI889">
            <v>0</v>
          </cell>
          <cell r="AJ889">
            <v>0</v>
          </cell>
          <cell r="AK889">
            <v>245</v>
          </cell>
        </row>
        <row r="890">
          <cell r="A890" t="str">
            <v>16-145</v>
          </cell>
          <cell r="B890" t="str">
            <v>16-02-2031-1</v>
          </cell>
          <cell r="D890" t="str">
            <v>P. tecunumanii</v>
          </cell>
          <cell r="E890" t="str">
            <v>Esquipulas del Norte</v>
          </cell>
          <cell r="F890">
            <v>11</v>
          </cell>
          <cell r="G890">
            <v>16.11</v>
          </cell>
          <cell r="H890" t="str">
            <v>Olancho</v>
          </cell>
          <cell r="I890" t="str">
            <v>Honduras</v>
          </cell>
          <cell r="J890" t="str">
            <v>SKCC</v>
          </cell>
          <cell r="K890" t="str">
            <v>02</v>
          </cell>
          <cell r="L890" t="str">
            <v>Colombia</v>
          </cell>
          <cell r="M890" t="str">
            <v>Trial</v>
          </cell>
          <cell r="N890" t="str">
            <v>16-02-10B2</v>
          </cell>
          <cell r="O890" t="str">
            <v>F</v>
          </cell>
          <cell r="P890">
            <v>2031</v>
          </cell>
          <cell r="Q890">
            <v>1</v>
          </cell>
          <cell r="U890" t="str">
            <v>16-145</v>
          </cell>
          <cell r="W890">
            <v>6</v>
          </cell>
          <cell r="X890">
            <v>1</v>
          </cell>
          <cell r="Y890">
            <v>5</v>
          </cell>
          <cell r="Z890">
            <v>52</v>
          </cell>
          <cell r="AA890">
            <v>802</v>
          </cell>
          <cell r="AE890">
            <v>1</v>
          </cell>
          <cell r="AF890">
            <v>1</v>
          </cell>
          <cell r="AH890">
            <v>2</v>
          </cell>
          <cell r="AI890">
            <v>3</v>
          </cell>
          <cell r="AJ890">
            <v>52</v>
          </cell>
          <cell r="AK890">
            <v>234</v>
          </cell>
        </row>
        <row r="891">
          <cell r="A891" t="str">
            <v>16-146</v>
          </cell>
          <cell r="B891" t="str">
            <v>16-02-2060-1</v>
          </cell>
          <cell r="D891" t="str">
            <v>P. tecunumanii</v>
          </cell>
          <cell r="E891" t="str">
            <v>Locomapa</v>
          </cell>
          <cell r="F891">
            <v>12</v>
          </cell>
          <cell r="G891">
            <v>16.12</v>
          </cell>
          <cell r="H891" t="str">
            <v>Yoro</v>
          </cell>
          <cell r="I891" t="str">
            <v>Honduras</v>
          </cell>
          <cell r="J891" t="str">
            <v>SKCC</v>
          </cell>
          <cell r="K891" t="str">
            <v>02</v>
          </cell>
          <cell r="L891" t="str">
            <v>Colombia</v>
          </cell>
          <cell r="M891" t="str">
            <v>Trial</v>
          </cell>
          <cell r="N891" t="str">
            <v>16-02-10B2</v>
          </cell>
          <cell r="O891" t="str">
            <v>F</v>
          </cell>
          <cell r="P891">
            <v>2060</v>
          </cell>
          <cell r="Q891">
            <v>1</v>
          </cell>
          <cell r="U891" t="str">
            <v>16-146</v>
          </cell>
          <cell r="W891">
            <v>6</v>
          </cell>
          <cell r="X891">
            <v>1</v>
          </cell>
          <cell r="Y891">
            <v>5</v>
          </cell>
          <cell r="Z891">
            <v>33</v>
          </cell>
          <cell r="AA891">
            <v>783</v>
          </cell>
          <cell r="AE891">
            <v>1</v>
          </cell>
          <cell r="AF891">
            <v>1</v>
          </cell>
          <cell r="AH891">
            <v>2</v>
          </cell>
          <cell r="AI891">
            <v>3</v>
          </cell>
          <cell r="AJ891">
            <v>33</v>
          </cell>
        </row>
        <row r="892">
          <cell r="A892" t="str">
            <v>16-147</v>
          </cell>
          <cell r="B892" t="str">
            <v>16-02-1081-1</v>
          </cell>
          <cell r="D892" t="str">
            <v>P. tecunumanii</v>
          </cell>
          <cell r="E892" t="str">
            <v>La Esperanza</v>
          </cell>
          <cell r="F892">
            <v>10</v>
          </cell>
          <cell r="G892">
            <v>16.100000000000001</v>
          </cell>
          <cell r="H892" t="str">
            <v>Intibucá</v>
          </cell>
          <cell r="I892" t="str">
            <v>Honduras</v>
          </cell>
          <cell r="J892" t="str">
            <v>SKCC</v>
          </cell>
          <cell r="K892" t="str">
            <v>02</v>
          </cell>
          <cell r="L892" t="str">
            <v>Colombia</v>
          </cell>
          <cell r="M892" t="str">
            <v>Trial</v>
          </cell>
          <cell r="N892" t="str">
            <v>16-02-11C1</v>
          </cell>
          <cell r="O892" t="str">
            <v>F</v>
          </cell>
          <cell r="P892">
            <v>1081</v>
          </cell>
          <cell r="Q892">
            <v>1</v>
          </cell>
          <cell r="U892" t="str">
            <v>16-147</v>
          </cell>
          <cell r="AH892">
            <v>0</v>
          </cell>
          <cell r="AI892">
            <v>0</v>
          </cell>
          <cell r="AJ892">
            <v>0</v>
          </cell>
          <cell r="AK892">
            <v>0</v>
          </cell>
        </row>
        <row r="893">
          <cell r="A893" t="str">
            <v>16-148</v>
          </cell>
          <cell r="B893" t="str">
            <v>16-02-1081-2</v>
          </cell>
          <cell r="D893" t="str">
            <v>P. tecunumanii</v>
          </cell>
          <cell r="E893" t="str">
            <v>La Esperanza</v>
          </cell>
          <cell r="F893">
            <v>10</v>
          </cell>
          <cell r="G893">
            <v>16.100000000000001</v>
          </cell>
          <cell r="H893" t="str">
            <v>Intibucá</v>
          </cell>
          <cell r="I893" t="str">
            <v>Honduras</v>
          </cell>
          <cell r="J893" t="str">
            <v>SKCC</v>
          </cell>
          <cell r="K893" t="str">
            <v>02</v>
          </cell>
          <cell r="L893" t="str">
            <v>Colombia</v>
          </cell>
          <cell r="M893" t="str">
            <v>Trial</v>
          </cell>
          <cell r="N893" t="str">
            <v>16-02-11C1</v>
          </cell>
          <cell r="O893" t="str">
            <v>F</v>
          </cell>
          <cell r="P893">
            <v>1081</v>
          </cell>
          <cell r="Q893">
            <v>2</v>
          </cell>
          <cell r="U893" t="str">
            <v>16-148</v>
          </cell>
          <cell r="AH893">
            <v>0</v>
          </cell>
          <cell r="AI893">
            <v>0</v>
          </cell>
          <cell r="AJ893">
            <v>0</v>
          </cell>
          <cell r="AK893">
            <v>0</v>
          </cell>
        </row>
        <row r="894">
          <cell r="A894" t="str">
            <v>16-149</v>
          </cell>
          <cell r="B894" t="str">
            <v>16-02-1095-1</v>
          </cell>
          <cell r="D894" t="str">
            <v>P. tecunumanii</v>
          </cell>
          <cell r="E894" t="str">
            <v>La Esperanza</v>
          </cell>
          <cell r="F894">
            <v>10</v>
          </cell>
          <cell r="G894">
            <v>16.100000000000001</v>
          </cell>
          <cell r="H894" t="str">
            <v>Intibucá</v>
          </cell>
          <cell r="I894" t="str">
            <v>Honduras</v>
          </cell>
          <cell r="J894" t="str">
            <v>SKCC</v>
          </cell>
          <cell r="K894" t="str">
            <v>02</v>
          </cell>
          <cell r="L894" t="str">
            <v>Colombia</v>
          </cell>
          <cell r="M894" t="str">
            <v>Trial</v>
          </cell>
          <cell r="N894" t="str">
            <v>16-02-11C1</v>
          </cell>
          <cell r="O894" t="str">
            <v>F</v>
          </cell>
          <cell r="P894">
            <v>1095</v>
          </cell>
          <cell r="Q894">
            <v>1</v>
          </cell>
          <cell r="U894" t="str">
            <v>16-149</v>
          </cell>
          <cell r="AH894">
            <v>0</v>
          </cell>
          <cell r="AI894">
            <v>0</v>
          </cell>
          <cell r="AJ894">
            <v>0</v>
          </cell>
          <cell r="AK894">
            <v>0</v>
          </cell>
        </row>
        <row r="895">
          <cell r="A895" t="str">
            <v>16-150</v>
          </cell>
          <cell r="B895" t="str">
            <v>16-02-2001-1</v>
          </cell>
          <cell r="D895" t="str">
            <v>P. tecunumanii</v>
          </cell>
          <cell r="E895" t="str">
            <v>La Esperanza</v>
          </cell>
          <cell r="F895">
            <v>10</v>
          </cell>
          <cell r="G895">
            <v>16.100000000000001</v>
          </cell>
          <cell r="H895" t="str">
            <v>Intibucá</v>
          </cell>
          <cell r="I895" t="str">
            <v>Honduras</v>
          </cell>
          <cell r="J895" t="str">
            <v>SKCC</v>
          </cell>
          <cell r="K895" t="str">
            <v>02</v>
          </cell>
          <cell r="L895" t="str">
            <v>Colombia</v>
          </cell>
          <cell r="M895" t="str">
            <v>Trial</v>
          </cell>
          <cell r="N895" t="str">
            <v>16-02-11C1</v>
          </cell>
          <cell r="O895" t="str">
            <v>F</v>
          </cell>
          <cell r="P895">
            <v>2001</v>
          </cell>
          <cell r="Q895">
            <v>1</v>
          </cell>
          <cell r="U895" t="str">
            <v>16-150</v>
          </cell>
          <cell r="AH895">
            <v>0</v>
          </cell>
          <cell r="AI895">
            <v>0</v>
          </cell>
          <cell r="AJ895">
            <v>0</v>
          </cell>
          <cell r="AK895">
            <v>0</v>
          </cell>
        </row>
        <row r="896">
          <cell r="A896" t="str">
            <v>16-151</v>
          </cell>
          <cell r="B896" t="str">
            <v>16-02-2007-1</v>
          </cell>
          <cell r="D896" t="str">
            <v>P. tecunumanii</v>
          </cell>
          <cell r="E896" t="str">
            <v>La Esperanza</v>
          </cell>
          <cell r="F896">
            <v>10</v>
          </cell>
          <cell r="G896">
            <v>16.100000000000001</v>
          </cell>
          <cell r="H896" t="str">
            <v>Intibucá</v>
          </cell>
          <cell r="I896" t="str">
            <v>Honduras</v>
          </cell>
          <cell r="J896" t="str">
            <v>SKCC</v>
          </cell>
          <cell r="K896" t="str">
            <v>02</v>
          </cell>
          <cell r="L896" t="str">
            <v>Colombia</v>
          </cell>
          <cell r="M896" t="str">
            <v>Trial</v>
          </cell>
          <cell r="N896" t="str">
            <v>16-02-11C1</v>
          </cell>
          <cell r="O896" t="str">
            <v>F</v>
          </cell>
          <cell r="P896">
            <v>2007</v>
          </cell>
          <cell r="Q896">
            <v>1</v>
          </cell>
          <cell r="U896" t="str">
            <v>16-151</v>
          </cell>
          <cell r="AH896">
            <v>0</v>
          </cell>
          <cell r="AI896">
            <v>0</v>
          </cell>
          <cell r="AJ896">
            <v>0</v>
          </cell>
          <cell r="AK896">
            <v>0</v>
          </cell>
        </row>
        <row r="897">
          <cell r="A897" t="str">
            <v>16-152</v>
          </cell>
          <cell r="B897" t="str">
            <v>16-02-2007-2</v>
          </cell>
          <cell r="D897" t="str">
            <v>P. tecunumanii</v>
          </cell>
          <cell r="E897" t="str">
            <v>La Esperanza</v>
          </cell>
          <cell r="F897">
            <v>10</v>
          </cell>
          <cell r="G897">
            <v>16.100000000000001</v>
          </cell>
          <cell r="H897" t="str">
            <v>Intibucá</v>
          </cell>
          <cell r="I897" t="str">
            <v>Honduras</v>
          </cell>
          <cell r="J897" t="str">
            <v>SKCC</v>
          </cell>
          <cell r="K897" t="str">
            <v>02</v>
          </cell>
          <cell r="L897" t="str">
            <v>Colombia</v>
          </cell>
          <cell r="M897" t="str">
            <v>Trial</v>
          </cell>
          <cell r="N897" t="str">
            <v>16-02-11C1</v>
          </cell>
          <cell r="O897" t="str">
            <v>F</v>
          </cell>
          <cell r="P897">
            <v>2007</v>
          </cell>
          <cell r="Q897">
            <v>2</v>
          </cell>
          <cell r="U897" t="str">
            <v>16-152</v>
          </cell>
          <cell r="AH897">
            <v>0</v>
          </cell>
          <cell r="AI897">
            <v>0</v>
          </cell>
          <cell r="AJ897">
            <v>0</v>
          </cell>
          <cell r="AK897">
            <v>0</v>
          </cell>
        </row>
        <row r="898">
          <cell r="A898" t="str">
            <v>16-153</v>
          </cell>
          <cell r="B898" t="str">
            <v>16-02-2075-1</v>
          </cell>
          <cell r="D898" t="str">
            <v>P. tecunumanii</v>
          </cell>
          <cell r="E898" t="str">
            <v>Locomapa</v>
          </cell>
          <cell r="F898">
            <v>12</v>
          </cell>
          <cell r="G898">
            <v>16.12</v>
          </cell>
          <cell r="H898" t="str">
            <v>Yoro</v>
          </cell>
          <cell r="I898" t="str">
            <v>Honduras</v>
          </cell>
          <cell r="J898" t="str">
            <v>SKCC</v>
          </cell>
          <cell r="K898" t="str">
            <v>02</v>
          </cell>
          <cell r="L898" t="str">
            <v>Colombia</v>
          </cell>
          <cell r="M898" t="str">
            <v>Trial</v>
          </cell>
          <cell r="N898" t="str">
            <v>16-02-11C1</v>
          </cell>
          <cell r="O898" t="str">
            <v>F</v>
          </cell>
          <cell r="P898">
            <v>2075</v>
          </cell>
          <cell r="Q898">
            <v>1</v>
          </cell>
          <cell r="U898" t="str">
            <v>16-153</v>
          </cell>
          <cell r="W898">
            <v>6</v>
          </cell>
          <cell r="X898">
            <v>1</v>
          </cell>
          <cell r="Y898">
            <v>5</v>
          </cell>
          <cell r="Z898">
            <v>31</v>
          </cell>
          <cell r="AA898">
            <v>781</v>
          </cell>
          <cell r="AE898">
            <v>1</v>
          </cell>
          <cell r="AF898">
            <v>1</v>
          </cell>
          <cell r="AH898">
            <v>2</v>
          </cell>
          <cell r="AI898">
            <v>3</v>
          </cell>
          <cell r="AJ898">
            <v>31</v>
          </cell>
          <cell r="AK898">
            <v>230</v>
          </cell>
        </row>
        <row r="899">
          <cell r="A899" t="str">
            <v>16-154</v>
          </cell>
          <cell r="B899" t="str">
            <v>16-02-1044-1</v>
          </cell>
          <cell r="D899" t="str">
            <v>P. tecunumanii</v>
          </cell>
          <cell r="E899" t="str">
            <v>Campamento</v>
          </cell>
          <cell r="F899">
            <v>9</v>
          </cell>
          <cell r="G899">
            <v>16.09</v>
          </cell>
          <cell r="H899" t="str">
            <v>Olancho</v>
          </cell>
          <cell r="I899" t="str">
            <v>Honduras</v>
          </cell>
          <cell r="J899" t="str">
            <v>SKCC</v>
          </cell>
          <cell r="K899" t="str">
            <v>02</v>
          </cell>
          <cell r="L899" t="str">
            <v>Colombia</v>
          </cell>
          <cell r="M899" t="str">
            <v>Trial</v>
          </cell>
          <cell r="N899" t="str">
            <v>16-02-11C2</v>
          </cell>
          <cell r="O899" t="str">
            <v>F</v>
          </cell>
          <cell r="P899">
            <v>1044</v>
          </cell>
          <cell r="Q899">
            <v>1</v>
          </cell>
          <cell r="U899" t="str">
            <v>16-154</v>
          </cell>
          <cell r="W899">
            <v>5</v>
          </cell>
          <cell r="X899">
            <v>1</v>
          </cell>
          <cell r="Y899">
            <v>4</v>
          </cell>
          <cell r="Z899">
            <v>50</v>
          </cell>
          <cell r="AA899">
            <v>650</v>
          </cell>
          <cell r="AE899">
            <v>1</v>
          </cell>
          <cell r="AF899">
            <v>1</v>
          </cell>
          <cell r="AH899">
            <v>2</v>
          </cell>
          <cell r="AI899">
            <v>2</v>
          </cell>
          <cell r="AJ899">
            <v>50</v>
          </cell>
          <cell r="AK899">
            <v>350</v>
          </cell>
        </row>
        <row r="900">
          <cell r="A900" t="str">
            <v>16-155</v>
          </cell>
          <cell r="B900" t="str">
            <v>16-02-1095-2</v>
          </cell>
          <cell r="D900" t="str">
            <v>P. tecunumanii</v>
          </cell>
          <cell r="E900" t="str">
            <v>La Esperanza</v>
          </cell>
          <cell r="F900">
            <v>10</v>
          </cell>
          <cell r="G900">
            <v>16.100000000000001</v>
          </cell>
          <cell r="H900" t="str">
            <v>Intibucá</v>
          </cell>
          <cell r="I900" t="str">
            <v>Honduras</v>
          </cell>
          <cell r="J900" t="str">
            <v>SKCC</v>
          </cell>
          <cell r="K900" t="str">
            <v>02</v>
          </cell>
          <cell r="L900" t="str">
            <v>Colombia</v>
          </cell>
          <cell r="M900" t="str">
            <v>Trial</v>
          </cell>
          <cell r="N900" t="str">
            <v>16-02-11C2</v>
          </cell>
          <cell r="O900" t="str">
            <v>F</v>
          </cell>
          <cell r="P900">
            <v>1095</v>
          </cell>
          <cell r="Q900">
            <v>2</v>
          </cell>
          <cell r="U900" t="str">
            <v>16-155</v>
          </cell>
          <cell r="AH900">
            <v>0</v>
          </cell>
          <cell r="AI900">
            <v>0</v>
          </cell>
          <cell r="AJ900">
            <v>0</v>
          </cell>
          <cell r="AK900">
            <v>0</v>
          </cell>
        </row>
        <row r="901">
          <cell r="A901" t="str">
            <v>16-156</v>
          </cell>
          <cell r="B901" t="str">
            <v>16-02-2075-2</v>
          </cell>
          <cell r="D901" t="str">
            <v>P. tecunumanii</v>
          </cell>
          <cell r="E901" t="str">
            <v>Locomapa</v>
          </cell>
          <cell r="F901">
            <v>12</v>
          </cell>
          <cell r="G901">
            <v>16.12</v>
          </cell>
          <cell r="H901" t="str">
            <v>Yoro</v>
          </cell>
          <cell r="I901" t="str">
            <v>Honduras</v>
          </cell>
          <cell r="J901" t="str">
            <v>SKCC</v>
          </cell>
          <cell r="K901" t="str">
            <v>02</v>
          </cell>
          <cell r="L901" t="str">
            <v>Colombia</v>
          </cell>
          <cell r="M901" t="str">
            <v>Trial</v>
          </cell>
          <cell r="N901" t="str">
            <v>16-02-11C2</v>
          </cell>
          <cell r="O901" t="str">
            <v>F</v>
          </cell>
          <cell r="P901">
            <v>2075</v>
          </cell>
          <cell r="Q901">
            <v>2</v>
          </cell>
          <cell r="U901" t="str">
            <v>16-156</v>
          </cell>
          <cell r="W901">
            <v>6</v>
          </cell>
          <cell r="X901">
            <v>1</v>
          </cell>
          <cell r="Y901">
            <v>5</v>
          </cell>
          <cell r="Z901">
            <v>27</v>
          </cell>
          <cell r="AA901">
            <v>777</v>
          </cell>
          <cell r="AE901">
            <v>1</v>
          </cell>
          <cell r="AF901">
            <v>1</v>
          </cell>
          <cell r="AH901">
            <v>2</v>
          </cell>
          <cell r="AI901">
            <v>3</v>
          </cell>
          <cell r="AJ901">
            <v>27</v>
          </cell>
          <cell r="AK901">
            <v>232</v>
          </cell>
        </row>
        <row r="902">
          <cell r="A902" t="str">
            <v>16-157</v>
          </cell>
          <cell r="B902" t="str">
            <v>16-02-2079-1</v>
          </cell>
          <cell r="D902" t="str">
            <v>P. tecunumanii</v>
          </cell>
          <cell r="E902" t="str">
            <v>Locomapa</v>
          </cell>
          <cell r="F902">
            <v>12</v>
          </cell>
          <cell r="G902">
            <v>16.12</v>
          </cell>
          <cell r="H902" t="str">
            <v>Yoro</v>
          </cell>
          <cell r="I902" t="str">
            <v>Honduras</v>
          </cell>
          <cell r="J902" t="str">
            <v>SKCC</v>
          </cell>
          <cell r="K902" t="str">
            <v>02</v>
          </cell>
          <cell r="L902" t="str">
            <v>Colombia</v>
          </cell>
          <cell r="M902" t="str">
            <v>Trial</v>
          </cell>
          <cell r="N902" t="str">
            <v>16-02-11C2</v>
          </cell>
          <cell r="O902" t="str">
            <v>F</v>
          </cell>
          <cell r="P902">
            <v>2079</v>
          </cell>
          <cell r="Q902">
            <v>1</v>
          </cell>
          <cell r="U902" t="str">
            <v>16-157</v>
          </cell>
          <cell r="W902">
            <v>3</v>
          </cell>
          <cell r="X902">
            <v>0</v>
          </cell>
          <cell r="Y902">
            <v>3</v>
          </cell>
          <cell r="Z902">
            <v>29</v>
          </cell>
          <cell r="AA902">
            <v>479</v>
          </cell>
          <cell r="AH902">
            <v>0</v>
          </cell>
          <cell r="AI902">
            <v>3</v>
          </cell>
          <cell r="AJ902">
            <v>29</v>
          </cell>
          <cell r="AK902">
            <v>223</v>
          </cell>
        </row>
        <row r="903">
          <cell r="A903" t="str">
            <v>16-158</v>
          </cell>
          <cell r="B903" t="str">
            <v>16-02-2099-1</v>
          </cell>
          <cell r="D903" t="str">
            <v>P. tecunumanii</v>
          </cell>
          <cell r="E903" t="str">
            <v>Yucul</v>
          </cell>
          <cell r="F903">
            <v>13</v>
          </cell>
          <cell r="G903">
            <v>16.13</v>
          </cell>
          <cell r="H903" t="str">
            <v>Matagalpa</v>
          </cell>
          <cell r="I903" t="str">
            <v>Nicaragua</v>
          </cell>
          <cell r="J903" t="str">
            <v>SKCC</v>
          </cell>
          <cell r="K903" t="str">
            <v>02</v>
          </cell>
          <cell r="L903" t="str">
            <v>Colombia</v>
          </cell>
          <cell r="M903" t="str">
            <v>Trial</v>
          </cell>
          <cell r="N903" t="str">
            <v>16-02-13B1</v>
          </cell>
          <cell r="O903" t="str">
            <v>F</v>
          </cell>
          <cell r="P903">
            <v>2099</v>
          </cell>
          <cell r="Q903">
            <v>1</v>
          </cell>
          <cell r="U903" t="str">
            <v>16-158</v>
          </cell>
          <cell r="AH903">
            <v>0</v>
          </cell>
          <cell r="AI903">
            <v>0</v>
          </cell>
          <cell r="AJ903">
            <v>0</v>
          </cell>
          <cell r="AK903">
            <v>0</v>
          </cell>
        </row>
        <row r="904">
          <cell r="A904" t="str">
            <v>16-159</v>
          </cell>
          <cell r="B904" t="str">
            <v>16-02-2099-2</v>
          </cell>
          <cell r="D904" t="str">
            <v>P. tecunumanii</v>
          </cell>
          <cell r="E904" t="str">
            <v>Yucul</v>
          </cell>
          <cell r="F904">
            <v>13</v>
          </cell>
          <cell r="G904">
            <v>16.13</v>
          </cell>
          <cell r="H904" t="str">
            <v>Matagalpa</v>
          </cell>
          <cell r="I904" t="str">
            <v>Nicaragua</v>
          </cell>
          <cell r="J904" t="str">
            <v>SKCC</v>
          </cell>
          <cell r="K904" t="str">
            <v>02</v>
          </cell>
          <cell r="L904" t="str">
            <v>Colombia</v>
          </cell>
          <cell r="M904" t="str">
            <v>Trial</v>
          </cell>
          <cell r="N904" t="str">
            <v>16-02-13B1</v>
          </cell>
          <cell r="O904" t="str">
            <v>F</v>
          </cell>
          <cell r="P904">
            <v>2099</v>
          </cell>
          <cell r="Q904">
            <v>2</v>
          </cell>
          <cell r="U904" t="str">
            <v>16-159</v>
          </cell>
          <cell r="W904">
            <v>6</v>
          </cell>
          <cell r="X904">
            <v>1</v>
          </cell>
          <cell r="Y904">
            <v>5</v>
          </cell>
          <cell r="Z904">
            <v>78</v>
          </cell>
          <cell r="AA904">
            <v>828</v>
          </cell>
          <cell r="AE904">
            <v>1</v>
          </cell>
          <cell r="AF904">
            <v>1</v>
          </cell>
          <cell r="AH904">
            <v>2</v>
          </cell>
          <cell r="AI904">
            <v>3</v>
          </cell>
          <cell r="AJ904">
            <v>78</v>
          </cell>
          <cell r="AK904">
            <v>284</v>
          </cell>
        </row>
        <row r="905">
          <cell r="A905" t="str">
            <v>16-160</v>
          </cell>
          <cell r="B905" t="str">
            <v>16-02-2131-1</v>
          </cell>
          <cell r="D905" t="str">
            <v>P. tecunumanii</v>
          </cell>
          <cell r="E905" t="str">
            <v>San Rafael del Norte</v>
          </cell>
          <cell r="F905">
            <v>14</v>
          </cell>
          <cell r="G905">
            <v>16.14</v>
          </cell>
          <cell r="H905" t="str">
            <v>Jinotega</v>
          </cell>
          <cell r="I905" t="str">
            <v>Nicaragua</v>
          </cell>
          <cell r="J905" t="str">
            <v>SKCC</v>
          </cell>
          <cell r="K905" t="str">
            <v>02</v>
          </cell>
          <cell r="L905" t="str">
            <v>Colombia</v>
          </cell>
          <cell r="M905" t="str">
            <v>Trial</v>
          </cell>
          <cell r="N905" t="str">
            <v>16-02-13B1</v>
          </cell>
          <cell r="O905" t="str">
            <v>F</v>
          </cell>
          <cell r="P905">
            <v>2131</v>
          </cell>
          <cell r="Q905">
            <v>1</v>
          </cell>
          <cell r="U905" t="str">
            <v>16-160</v>
          </cell>
          <cell r="W905">
            <v>3</v>
          </cell>
          <cell r="X905">
            <v>1</v>
          </cell>
          <cell r="Y905">
            <v>2</v>
          </cell>
          <cell r="Z905">
            <v>7</v>
          </cell>
          <cell r="AA905">
            <v>307</v>
          </cell>
          <cell r="AH905">
            <v>0</v>
          </cell>
          <cell r="AI905">
            <v>2</v>
          </cell>
          <cell r="AJ905">
            <v>7</v>
          </cell>
          <cell r="AK905">
            <v>307</v>
          </cell>
        </row>
        <row r="906">
          <cell r="A906" t="str">
            <v>16-161</v>
          </cell>
          <cell r="B906" t="str">
            <v>16-02-2140-1</v>
          </cell>
          <cell r="D906" t="str">
            <v>P. tecunumanii</v>
          </cell>
          <cell r="E906" t="str">
            <v>San Rafael del Norte</v>
          </cell>
          <cell r="F906">
            <v>14</v>
          </cell>
          <cell r="G906">
            <v>16.14</v>
          </cell>
          <cell r="H906" t="str">
            <v>Jinotega</v>
          </cell>
          <cell r="I906" t="str">
            <v>Nicaragua</v>
          </cell>
          <cell r="J906" t="str">
            <v>SKCC</v>
          </cell>
          <cell r="K906" t="str">
            <v>02</v>
          </cell>
          <cell r="L906" t="str">
            <v>Colombia</v>
          </cell>
          <cell r="M906" t="str">
            <v>Trial</v>
          </cell>
          <cell r="N906" t="str">
            <v>16-02-13B1</v>
          </cell>
          <cell r="O906" t="str">
            <v>F</v>
          </cell>
          <cell r="P906">
            <v>2140</v>
          </cell>
          <cell r="Q906">
            <v>1</v>
          </cell>
          <cell r="U906" t="str">
            <v>16-161</v>
          </cell>
          <cell r="W906">
            <v>6</v>
          </cell>
          <cell r="X906">
            <v>1</v>
          </cell>
          <cell r="Y906">
            <v>5</v>
          </cell>
          <cell r="Z906">
            <v>24</v>
          </cell>
          <cell r="AA906">
            <v>774</v>
          </cell>
          <cell r="AE906">
            <v>1</v>
          </cell>
          <cell r="AF906">
            <v>1</v>
          </cell>
          <cell r="AH906">
            <v>2</v>
          </cell>
          <cell r="AI906">
            <v>3</v>
          </cell>
          <cell r="AJ906">
            <v>24</v>
          </cell>
          <cell r="AK906">
            <v>228</v>
          </cell>
        </row>
        <row r="907">
          <cell r="A907" t="str">
            <v>16-162</v>
          </cell>
          <cell r="B907" t="str">
            <v>16-02-2140-2</v>
          </cell>
          <cell r="D907" t="str">
            <v>P. tecunumanii</v>
          </cell>
          <cell r="E907" t="str">
            <v>San Rafael del Norte</v>
          </cell>
          <cell r="F907">
            <v>14</v>
          </cell>
          <cell r="G907">
            <v>16.14</v>
          </cell>
          <cell r="H907" t="str">
            <v>Jinotega</v>
          </cell>
          <cell r="I907" t="str">
            <v>Nicaragua</v>
          </cell>
          <cell r="J907" t="str">
            <v>SKCC</v>
          </cell>
          <cell r="K907" t="str">
            <v>02</v>
          </cell>
          <cell r="L907" t="str">
            <v>Colombia</v>
          </cell>
          <cell r="M907" t="str">
            <v>Trial</v>
          </cell>
          <cell r="N907" t="str">
            <v>16-02-13B1</v>
          </cell>
          <cell r="O907" t="str">
            <v>F</v>
          </cell>
          <cell r="P907">
            <v>2140</v>
          </cell>
          <cell r="Q907">
            <v>2</v>
          </cell>
          <cell r="U907" t="str">
            <v>16-162</v>
          </cell>
          <cell r="AH907">
            <v>0</v>
          </cell>
          <cell r="AI907">
            <v>0</v>
          </cell>
          <cell r="AJ907">
            <v>0</v>
          </cell>
          <cell r="AK907">
            <v>0</v>
          </cell>
        </row>
        <row r="908">
          <cell r="A908" t="str">
            <v>16-163</v>
          </cell>
          <cell r="B908" t="str">
            <v>16-02-2143-1</v>
          </cell>
          <cell r="D908" t="str">
            <v>P. tecunumanii</v>
          </cell>
          <cell r="E908" t="str">
            <v>San Rafael del Norte</v>
          </cell>
          <cell r="F908">
            <v>14</v>
          </cell>
          <cell r="G908">
            <v>16.14</v>
          </cell>
          <cell r="H908" t="str">
            <v>Jinotega</v>
          </cell>
          <cell r="I908" t="str">
            <v>Nicaragua</v>
          </cell>
          <cell r="J908" t="str">
            <v>SKCC</v>
          </cell>
          <cell r="K908" t="str">
            <v>02</v>
          </cell>
          <cell r="L908" t="str">
            <v>Colombia</v>
          </cell>
          <cell r="M908" t="str">
            <v>Trial</v>
          </cell>
          <cell r="N908" t="str">
            <v>16-02-13B1</v>
          </cell>
          <cell r="O908" t="str">
            <v>F</v>
          </cell>
          <cell r="P908">
            <v>2143</v>
          </cell>
          <cell r="Q908">
            <v>1</v>
          </cell>
          <cell r="U908" t="str">
            <v>16-163</v>
          </cell>
          <cell r="W908">
            <v>6</v>
          </cell>
          <cell r="X908">
            <v>1</v>
          </cell>
          <cell r="Y908">
            <v>5</v>
          </cell>
          <cell r="Z908">
            <v>32</v>
          </cell>
          <cell r="AA908">
            <v>782</v>
          </cell>
          <cell r="AE908">
            <v>1</v>
          </cell>
          <cell r="AF908">
            <v>1</v>
          </cell>
          <cell r="AH908">
            <v>2</v>
          </cell>
          <cell r="AI908">
            <v>3</v>
          </cell>
          <cell r="AJ908">
            <v>32</v>
          </cell>
          <cell r="AK908">
            <v>236</v>
          </cell>
        </row>
        <row r="909">
          <cell r="A909" t="str">
            <v>16-164</v>
          </cell>
          <cell r="B909" t="str">
            <v>16-02-2144-1</v>
          </cell>
          <cell r="D909" t="str">
            <v>P. tecunumanii</v>
          </cell>
          <cell r="E909" t="str">
            <v>San Rafael del Norte</v>
          </cell>
          <cell r="F909">
            <v>14</v>
          </cell>
          <cell r="G909">
            <v>16.14</v>
          </cell>
          <cell r="H909" t="str">
            <v>Jinotega</v>
          </cell>
          <cell r="I909" t="str">
            <v>Nicaragua</v>
          </cell>
          <cell r="J909" t="str">
            <v>SKCC</v>
          </cell>
          <cell r="K909" t="str">
            <v>02</v>
          </cell>
          <cell r="L909" t="str">
            <v>Colombia</v>
          </cell>
          <cell r="M909" t="str">
            <v>Trial</v>
          </cell>
          <cell r="N909" t="str">
            <v>16-02-13B1</v>
          </cell>
          <cell r="O909" t="str">
            <v>F</v>
          </cell>
          <cell r="P909">
            <v>2144</v>
          </cell>
          <cell r="Q909">
            <v>1</v>
          </cell>
          <cell r="U909" t="str">
            <v>16-164</v>
          </cell>
          <cell r="W909">
            <v>6</v>
          </cell>
          <cell r="X909">
            <v>1</v>
          </cell>
          <cell r="Y909">
            <v>5</v>
          </cell>
          <cell r="Z909">
            <v>31</v>
          </cell>
          <cell r="AA909">
            <v>781</v>
          </cell>
          <cell r="AE909">
            <v>1</v>
          </cell>
          <cell r="AF909">
            <v>1</v>
          </cell>
          <cell r="AH909">
            <v>2</v>
          </cell>
          <cell r="AI909">
            <v>3</v>
          </cell>
          <cell r="AJ909">
            <v>31</v>
          </cell>
          <cell r="AK909">
            <v>234</v>
          </cell>
        </row>
        <row r="910">
          <cell r="A910" t="str">
            <v>16-165</v>
          </cell>
          <cell r="B910" t="str">
            <v>16-02-2161-1</v>
          </cell>
          <cell r="D910" t="str">
            <v>P. tecunumanii</v>
          </cell>
          <cell r="E910" t="str">
            <v>Cerro la Joya</v>
          </cell>
          <cell r="F910">
            <v>15</v>
          </cell>
          <cell r="G910">
            <v>16.149999999999999</v>
          </cell>
          <cell r="H910" t="str">
            <v>Matagalpa</v>
          </cell>
          <cell r="I910" t="str">
            <v>Nicaragua</v>
          </cell>
          <cell r="J910" t="str">
            <v>SKCC</v>
          </cell>
          <cell r="K910" t="str">
            <v>02</v>
          </cell>
          <cell r="L910" t="str">
            <v>Colombia</v>
          </cell>
          <cell r="M910" t="str">
            <v>Trial</v>
          </cell>
          <cell r="N910" t="str">
            <v>16-02-13B1</v>
          </cell>
          <cell r="O910" t="str">
            <v>F</v>
          </cell>
          <cell r="P910">
            <v>2161</v>
          </cell>
          <cell r="Q910">
            <v>1</v>
          </cell>
          <cell r="U910" t="str">
            <v>16-165</v>
          </cell>
          <cell r="W910">
            <v>6</v>
          </cell>
          <cell r="X910">
            <v>1</v>
          </cell>
          <cell r="Y910">
            <v>5</v>
          </cell>
          <cell r="Z910">
            <v>23</v>
          </cell>
          <cell r="AA910">
            <v>773</v>
          </cell>
          <cell r="AE910">
            <v>1</v>
          </cell>
          <cell r="AF910">
            <v>1</v>
          </cell>
          <cell r="AH910">
            <v>2</v>
          </cell>
          <cell r="AI910">
            <v>3</v>
          </cell>
          <cell r="AJ910">
            <v>23</v>
          </cell>
          <cell r="AK910">
            <v>234</v>
          </cell>
        </row>
        <row r="911">
          <cell r="A911" t="str">
            <v>16-166</v>
          </cell>
          <cell r="B911" t="str">
            <v>16-02-2168-1</v>
          </cell>
          <cell r="D911" t="str">
            <v>P. tecunumanii</v>
          </cell>
          <cell r="E911" t="str">
            <v>Cerro la Joya</v>
          </cell>
          <cell r="F911">
            <v>15</v>
          </cell>
          <cell r="G911">
            <v>16.149999999999999</v>
          </cell>
          <cell r="H911" t="str">
            <v>Matagalpa</v>
          </cell>
          <cell r="I911" t="str">
            <v>Nicaragua</v>
          </cell>
          <cell r="J911" t="str">
            <v>SKCC</v>
          </cell>
          <cell r="K911" t="str">
            <v>02</v>
          </cell>
          <cell r="L911" t="str">
            <v>Colombia</v>
          </cell>
          <cell r="M911" t="str">
            <v>Trial</v>
          </cell>
          <cell r="N911" t="str">
            <v>16-02-13B1</v>
          </cell>
          <cell r="O911" t="str">
            <v>F</v>
          </cell>
          <cell r="P911">
            <v>2168</v>
          </cell>
          <cell r="Q911">
            <v>1</v>
          </cell>
          <cell r="U911" t="str">
            <v>16-166</v>
          </cell>
          <cell r="AH911">
            <v>0</v>
          </cell>
          <cell r="AI911">
            <v>0</v>
          </cell>
          <cell r="AJ911">
            <v>0</v>
          </cell>
          <cell r="AK911">
            <v>0</v>
          </cell>
        </row>
        <row r="912">
          <cell r="A912" t="str">
            <v>16-167</v>
          </cell>
          <cell r="B912" t="str">
            <v>16-02-2172-1</v>
          </cell>
          <cell r="D912" t="str">
            <v>P. tecunumanii</v>
          </cell>
          <cell r="E912" t="str">
            <v>Cerro la Joya</v>
          </cell>
          <cell r="F912">
            <v>15</v>
          </cell>
          <cell r="G912">
            <v>16.149999999999999</v>
          </cell>
          <cell r="H912" t="str">
            <v>Matagalpa</v>
          </cell>
          <cell r="I912" t="str">
            <v>Nicaragua</v>
          </cell>
          <cell r="J912" t="str">
            <v>SKCC</v>
          </cell>
          <cell r="K912" t="str">
            <v>02</v>
          </cell>
          <cell r="L912" t="str">
            <v>Colombia</v>
          </cell>
          <cell r="M912" t="str">
            <v>Trial</v>
          </cell>
          <cell r="N912" t="str">
            <v>16-02-13B1</v>
          </cell>
          <cell r="O912" t="str">
            <v>F</v>
          </cell>
          <cell r="P912">
            <v>2172</v>
          </cell>
          <cell r="Q912">
            <v>1</v>
          </cell>
          <cell r="U912" t="str">
            <v>16-167</v>
          </cell>
          <cell r="W912">
            <v>6</v>
          </cell>
          <cell r="X912">
            <v>1</v>
          </cell>
          <cell r="Y912">
            <v>5</v>
          </cell>
          <cell r="Z912">
            <v>47</v>
          </cell>
          <cell r="AA912">
            <v>797</v>
          </cell>
          <cell r="AE912">
            <v>1</v>
          </cell>
          <cell r="AF912">
            <v>1</v>
          </cell>
          <cell r="AH912">
            <v>2</v>
          </cell>
          <cell r="AI912">
            <v>3</v>
          </cell>
          <cell r="AJ912">
            <v>47</v>
          </cell>
          <cell r="AK912">
            <v>167</v>
          </cell>
        </row>
        <row r="913">
          <cell r="A913" t="str">
            <v>16-168</v>
          </cell>
          <cell r="B913" t="str">
            <v>16-02-2178-1</v>
          </cell>
          <cell r="D913" t="str">
            <v>P. tecunumanii</v>
          </cell>
          <cell r="E913" t="str">
            <v>Cerro la Joya</v>
          </cell>
          <cell r="F913">
            <v>15</v>
          </cell>
          <cell r="G913">
            <v>16.149999999999999</v>
          </cell>
          <cell r="H913" t="str">
            <v>Matagalpa</v>
          </cell>
          <cell r="I913" t="str">
            <v>Nicaragua</v>
          </cell>
          <cell r="J913" t="str">
            <v>SKCC</v>
          </cell>
          <cell r="K913" t="str">
            <v>02</v>
          </cell>
          <cell r="L913" t="str">
            <v>Colombia</v>
          </cell>
          <cell r="M913" t="str">
            <v>Trial</v>
          </cell>
          <cell r="N913" t="str">
            <v>16-02-13B1</v>
          </cell>
          <cell r="O913" t="str">
            <v>F</v>
          </cell>
          <cell r="P913">
            <v>2178</v>
          </cell>
          <cell r="Q913">
            <v>1</v>
          </cell>
          <cell r="U913" t="str">
            <v>16-168</v>
          </cell>
          <cell r="W913">
            <v>1</v>
          </cell>
          <cell r="X913">
            <v>0</v>
          </cell>
          <cell r="Y913">
            <v>1</v>
          </cell>
          <cell r="Z913">
            <v>6</v>
          </cell>
          <cell r="AA913">
            <v>156</v>
          </cell>
          <cell r="AH913">
            <v>0</v>
          </cell>
          <cell r="AI913">
            <v>1</v>
          </cell>
          <cell r="AJ913">
            <v>6</v>
          </cell>
          <cell r="AK913">
            <v>156</v>
          </cell>
        </row>
        <row r="914">
          <cell r="A914" t="str">
            <v>16-169</v>
          </cell>
          <cell r="B914" t="str">
            <v>16-02-99999-1</v>
          </cell>
          <cell r="D914" t="str">
            <v>P. tecunumanii</v>
          </cell>
          <cell r="E914" t="str">
            <v>Villa Santa</v>
          </cell>
          <cell r="F914">
            <v>4</v>
          </cell>
          <cell r="G914">
            <v>16.04</v>
          </cell>
          <cell r="H914" t="str">
            <v>El Paraíso</v>
          </cell>
          <cell r="I914" t="str">
            <v>Honduras</v>
          </cell>
          <cell r="J914" t="str">
            <v>SKCC</v>
          </cell>
          <cell r="K914" t="str">
            <v>02</v>
          </cell>
          <cell r="L914" t="str">
            <v>Colombia</v>
          </cell>
          <cell r="M914" t="str">
            <v>Trial</v>
          </cell>
          <cell r="N914" t="str">
            <v>16-02-13B1</v>
          </cell>
          <cell r="O914" t="str">
            <v>F</v>
          </cell>
          <cell r="P914">
            <v>99999</v>
          </cell>
          <cell r="Q914">
            <v>1</v>
          </cell>
          <cell r="U914" t="str">
            <v>16-169</v>
          </cell>
          <cell r="AH914">
            <v>0</v>
          </cell>
          <cell r="AI914">
            <v>0</v>
          </cell>
          <cell r="AJ914">
            <v>0</v>
          </cell>
          <cell r="AK914">
            <v>0</v>
          </cell>
        </row>
        <row r="915">
          <cell r="A915" t="str">
            <v>16-170</v>
          </cell>
          <cell r="B915" t="str">
            <v>16-02-2098-1</v>
          </cell>
          <cell r="D915" t="str">
            <v>P. tecunumanii</v>
          </cell>
          <cell r="E915" t="str">
            <v>Yucul</v>
          </cell>
          <cell r="F915">
            <v>13</v>
          </cell>
          <cell r="G915">
            <v>16.13</v>
          </cell>
          <cell r="H915" t="str">
            <v>Matagalpa</v>
          </cell>
          <cell r="I915" t="str">
            <v>Nicaragua</v>
          </cell>
          <cell r="J915" t="str">
            <v>SKCC</v>
          </cell>
          <cell r="K915" t="str">
            <v>02</v>
          </cell>
          <cell r="L915" t="str">
            <v>Colombia</v>
          </cell>
          <cell r="M915" t="str">
            <v>Trial</v>
          </cell>
          <cell r="N915" t="str">
            <v>16-02-13B2</v>
          </cell>
          <cell r="O915" t="str">
            <v>F</v>
          </cell>
          <cell r="P915">
            <v>2098</v>
          </cell>
          <cell r="Q915">
            <v>1</v>
          </cell>
          <cell r="U915" t="str">
            <v>16-170</v>
          </cell>
          <cell r="W915">
            <v>6</v>
          </cell>
          <cell r="X915">
            <v>1</v>
          </cell>
          <cell r="Y915">
            <v>5</v>
          </cell>
          <cell r="Z915">
            <v>35</v>
          </cell>
          <cell r="AA915">
            <v>785</v>
          </cell>
          <cell r="AE915">
            <v>1</v>
          </cell>
          <cell r="AF915">
            <v>1</v>
          </cell>
          <cell r="AH915">
            <v>2</v>
          </cell>
          <cell r="AI915">
            <v>3</v>
          </cell>
          <cell r="AJ915">
            <v>35</v>
          </cell>
          <cell r="AK915">
            <v>228</v>
          </cell>
        </row>
        <row r="916">
          <cell r="A916" t="str">
            <v>16-171</v>
          </cell>
          <cell r="B916" t="str">
            <v>16-02-2098-2</v>
          </cell>
          <cell r="D916" t="str">
            <v>P. tecunumanii</v>
          </cell>
          <cell r="E916" t="str">
            <v>Yucul</v>
          </cell>
          <cell r="F916">
            <v>13</v>
          </cell>
          <cell r="G916">
            <v>16.13</v>
          </cell>
          <cell r="H916" t="str">
            <v>Matagalpa</v>
          </cell>
          <cell r="I916" t="str">
            <v>Nicaragua</v>
          </cell>
          <cell r="J916" t="str">
            <v>SKCC</v>
          </cell>
          <cell r="K916" t="str">
            <v>02</v>
          </cell>
          <cell r="L916" t="str">
            <v>Colombia</v>
          </cell>
          <cell r="M916" t="str">
            <v>Trial</v>
          </cell>
          <cell r="N916" t="str">
            <v>16-02-13B2</v>
          </cell>
          <cell r="O916" t="str">
            <v>F</v>
          </cell>
          <cell r="P916">
            <v>2098</v>
          </cell>
          <cell r="Q916">
            <v>2</v>
          </cell>
          <cell r="U916" t="str">
            <v>16-171</v>
          </cell>
          <cell r="W916">
            <v>3</v>
          </cell>
          <cell r="X916">
            <v>1</v>
          </cell>
          <cell r="Y916">
            <v>2</v>
          </cell>
          <cell r="Z916">
            <v>24</v>
          </cell>
          <cell r="AA916">
            <v>324</v>
          </cell>
          <cell r="AH916">
            <v>0</v>
          </cell>
          <cell r="AI916">
            <v>2</v>
          </cell>
          <cell r="AJ916">
            <v>24</v>
          </cell>
          <cell r="AK916">
            <v>324</v>
          </cell>
        </row>
        <row r="917">
          <cell r="A917" t="str">
            <v>16-172</v>
          </cell>
          <cell r="B917" t="str">
            <v>16-02-2102-1</v>
          </cell>
          <cell r="D917" t="str">
            <v>P. tecunumanii</v>
          </cell>
          <cell r="E917" t="str">
            <v>Yucul</v>
          </cell>
          <cell r="F917">
            <v>13</v>
          </cell>
          <cell r="G917">
            <v>16.13</v>
          </cell>
          <cell r="H917" t="str">
            <v>Matagalpa</v>
          </cell>
          <cell r="I917" t="str">
            <v>Nicaragua</v>
          </cell>
          <cell r="J917" t="str">
            <v>SKCC</v>
          </cell>
          <cell r="K917" t="str">
            <v>02</v>
          </cell>
          <cell r="L917" t="str">
            <v>Colombia</v>
          </cell>
          <cell r="M917" t="str">
            <v>Trial</v>
          </cell>
          <cell r="N917" t="str">
            <v>16-02-13B2</v>
          </cell>
          <cell r="O917" t="str">
            <v>F</v>
          </cell>
          <cell r="P917">
            <v>2102</v>
          </cell>
          <cell r="Q917">
            <v>1</v>
          </cell>
          <cell r="U917" t="str">
            <v>16-172</v>
          </cell>
          <cell r="W917">
            <v>3</v>
          </cell>
          <cell r="X917">
            <v>1</v>
          </cell>
          <cell r="Y917">
            <v>2</v>
          </cell>
          <cell r="Z917">
            <v>24</v>
          </cell>
          <cell r="AA917">
            <v>324</v>
          </cell>
          <cell r="AH917">
            <v>0</v>
          </cell>
          <cell r="AI917">
            <v>2</v>
          </cell>
          <cell r="AJ917">
            <v>24</v>
          </cell>
          <cell r="AK917">
            <v>324</v>
          </cell>
        </row>
        <row r="918">
          <cell r="A918" t="str">
            <v>16-173</v>
          </cell>
          <cell r="B918" t="str">
            <v>16-02-2102-2</v>
          </cell>
          <cell r="D918" t="str">
            <v>P. tecunumanii</v>
          </cell>
          <cell r="E918" t="str">
            <v>Yucul</v>
          </cell>
          <cell r="F918">
            <v>13</v>
          </cell>
          <cell r="G918">
            <v>16.13</v>
          </cell>
          <cell r="H918" t="str">
            <v>Matagalpa</v>
          </cell>
          <cell r="I918" t="str">
            <v>Nicaragua</v>
          </cell>
          <cell r="J918" t="str">
            <v>SKCC</v>
          </cell>
          <cell r="K918" t="str">
            <v>02</v>
          </cell>
          <cell r="L918" t="str">
            <v>Colombia</v>
          </cell>
          <cell r="M918" t="str">
            <v>Trial</v>
          </cell>
          <cell r="N918" t="str">
            <v>16-02-13B2</v>
          </cell>
          <cell r="O918" t="str">
            <v>F</v>
          </cell>
          <cell r="P918">
            <v>2102</v>
          </cell>
          <cell r="Q918">
            <v>2</v>
          </cell>
          <cell r="U918" t="str">
            <v>16-173</v>
          </cell>
          <cell r="W918">
            <v>6</v>
          </cell>
          <cell r="X918">
            <v>1</v>
          </cell>
          <cell r="Y918">
            <v>5</v>
          </cell>
          <cell r="Z918">
            <v>25</v>
          </cell>
          <cell r="AA918">
            <v>775</v>
          </cell>
          <cell r="AE918">
            <v>1</v>
          </cell>
          <cell r="AF918">
            <v>1</v>
          </cell>
          <cell r="AH918">
            <v>2</v>
          </cell>
          <cell r="AI918">
            <v>3</v>
          </cell>
          <cell r="AJ918">
            <v>25</v>
          </cell>
          <cell r="AK918">
            <v>233</v>
          </cell>
        </row>
        <row r="919">
          <cell r="A919" t="str">
            <v>16-174</v>
          </cell>
          <cell r="B919" t="str">
            <v>16-02-2105-1</v>
          </cell>
          <cell r="D919" t="str">
            <v>P. tecunumanii</v>
          </cell>
          <cell r="E919" t="str">
            <v>Yucul</v>
          </cell>
          <cell r="F919">
            <v>13</v>
          </cell>
          <cell r="G919">
            <v>16.13</v>
          </cell>
          <cell r="H919" t="str">
            <v>Matagalpa</v>
          </cell>
          <cell r="I919" t="str">
            <v>Nicaragua</v>
          </cell>
          <cell r="J919" t="str">
            <v>SKCC</v>
          </cell>
          <cell r="K919" t="str">
            <v>02</v>
          </cell>
          <cell r="L919" t="str">
            <v>Colombia</v>
          </cell>
          <cell r="M919" t="str">
            <v>Trial</v>
          </cell>
          <cell r="N919" t="str">
            <v>16-02-13B2</v>
          </cell>
          <cell r="O919" t="str">
            <v>F</v>
          </cell>
          <cell r="P919">
            <v>2105</v>
          </cell>
          <cell r="Q919">
            <v>1</v>
          </cell>
          <cell r="U919" t="str">
            <v>16-174</v>
          </cell>
          <cell r="W919">
            <v>3</v>
          </cell>
          <cell r="X919">
            <v>1</v>
          </cell>
          <cell r="Y919">
            <v>2</v>
          </cell>
          <cell r="Z919">
            <v>17</v>
          </cell>
          <cell r="AA919">
            <v>317</v>
          </cell>
          <cell r="AH919">
            <v>0</v>
          </cell>
          <cell r="AI919">
            <v>2</v>
          </cell>
          <cell r="AJ919">
            <v>17</v>
          </cell>
          <cell r="AK919">
            <v>311</v>
          </cell>
        </row>
        <row r="920">
          <cell r="A920" t="str">
            <v>16-175</v>
          </cell>
          <cell r="B920" t="str">
            <v>16-02-2105-2</v>
          </cell>
          <cell r="D920" t="str">
            <v>P. tecunumanii</v>
          </cell>
          <cell r="E920" t="str">
            <v>Yucul</v>
          </cell>
          <cell r="F920">
            <v>13</v>
          </cell>
          <cell r="G920">
            <v>16.13</v>
          </cell>
          <cell r="H920" t="str">
            <v>Matagalpa</v>
          </cell>
          <cell r="I920" t="str">
            <v>Nicaragua</v>
          </cell>
          <cell r="J920" t="str">
            <v>SKCC</v>
          </cell>
          <cell r="K920" t="str">
            <v>02</v>
          </cell>
          <cell r="L920" t="str">
            <v>Colombia</v>
          </cell>
          <cell r="M920" t="str">
            <v>Trial</v>
          </cell>
          <cell r="N920" t="str">
            <v>16-02-13B2</v>
          </cell>
          <cell r="O920" t="str">
            <v>F</v>
          </cell>
          <cell r="P920">
            <v>2105</v>
          </cell>
          <cell r="Q920">
            <v>2</v>
          </cell>
          <cell r="U920" t="str">
            <v>16-175</v>
          </cell>
          <cell r="W920">
            <v>6</v>
          </cell>
          <cell r="X920">
            <v>1</v>
          </cell>
          <cell r="Y920">
            <v>5</v>
          </cell>
          <cell r="Z920">
            <v>26</v>
          </cell>
          <cell r="AA920">
            <v>776</v>
          </cell>
          <cell r="AE920">
            <v>1</v>
          </cell>
          <cell r="AF920">
            <v>1</v>
          </cell>
          <cell r="AH920">
            <v>2</v>
          </cell>
          <cell r="AI920">
            <v>3</v>
          </cell>
          <cell r="AJ920">
            <v>26</v>
          </cell>
          <cell r="AK920">
            <v>224</v>
          </cell>
        </row>
        <row r="921">
          <cell r="A921" t="str">
            <v>16-176</v>
          </cell>
          <cell r="B921" t="str">
            <v>16-02-2107-1</v>
          </cell>
          <cell r="D921" t="str">
            <v>P. tecunumanii</v>
          </cell>
          <cell r="E921" t="str">
            <v>Yucul</v>
          </cell>
          <cell r="F921">
            <v>13</v>
          </cell>
          <cell r="G921">
            <v>16.13</v>
          </cell>
          <cell r="H921" t="str">
            <v>Matagalpa</v>
          </cell>
          <cell r="I921" t="str">
            <v>Nicaragua</v>
          </cell>
          <cell r="J921" t="str">
            <v>SKCC</v>
          </cell>
          <cell r="K921" t="str">
            <v>02</v>
          </cell>
          <cell r="L921" t="str">
            <v>Colombia</v>
          </cell>
          <cell r="M921" t="str">
            <v>Trial</v>
          </cell>
          <cell r="N921" t="str">
            <v>16-02-13B2</v>
          </cell>
          <cell r="O921" t="str">
            <v>F</v>
          </cell>
          <cell r="P921">
            <v>2107</v>
          </cell>
          <cell r="Q921">
            <v>1</v>
          </cell>
          <cell r="U921" t="str">
            <v>16-176</v>
          </cell>
          <cell r="W921">
            <v>6</v>
          </cell>
          <cell r="X921">
            <v>1</v>
          </cell>
          <cell r="Y921">
            <v>5</v>
          </cell>
          <cell r="Z921">
            <v>40</v>
          </cell>
          <cell r="AA921">
            <v>790</v>
          </cell>
          <cell r="AE921">
            <v>1</v>
          </cell>
          <cell r="AF921">
            <v>1</v>
          </cell>
          <cell r="AH921">
            <v>2</v>
          </cell>
          <cell r="AI921">
            <v>3</v>
          </cell>
          <cell r="AJ921">
            <v>40</v>
          </cell>
          <cell r="AK921">
            <v>239</v>
          </cell>
        </row>
        <row r="922">
          <cell r="A922" t="str">
            <v>16-177</v>
          </cell>
          <cell r="B922" t="str">
            <v>16-02-2111-1</v>
          </cell>
          <cell r="D922" t="str">
            <v>P. tecunumanii</v>
          </cell>
          <cell r="E922" t="str">
            <v>Yucul</v>
          </cell>
          <cell r="F922">
            <v>13</v>
          </cell>
          <cell r="G922">
            <v>16.13</v>
          </cell>
          <cell r="H922" t="str">
            <v>Matagalpa</v>
          </cell>
          <cell r="I922" t="str">
            <v>Nicaragua</v>
          </cell>
          <cell r="J922" t="str">
            <v>SKCC</v>
          </cell>
          <cell r="K922" t="str">
            <v>02</v>
          </cell>
          <cell r="L922" t="str">
            <v>Colombia</v>
          </cell>
          <cell r="M922" t="str">
            <v>Trial</v>
          </cell>
          <cell r="N922" t="str">
            <v>16-02-13B2</v>
          </cell>
          <cell r="O922" t="str">
            <v>F</v>
          </cell>
          <cell r="P922">
            <v>2111</v>
          </cell>
          <cell r="Q922">
            <v>1</v>
          </cell>
          <cell r="U922" t="str">
            <v>16-177</v>
          </cell>
          <cell r="W922">
            <v>5</v>
          </cell>
          <cell r="X922">
            <v>1</v>
          </cell>
          <cell r="Y922">
            <v>4</v>
          </cell>
          <cell r="Z922">
            <v>91</v>
          </cell>
          <cell r="AA922">
            <v>691</v>
          </cell>
          <cell r="AE922">
            <v>1</v>
          </cell>
          <cell r="AF922">
            <v>1</v>
          </cell>
          <cell r="AH922">
            <v>2</v>
          </cell>
          <cell r="AI922">
            <v>2</v>
          </cell>
          <cell r="AJ922">
            <v>91</v>
          </cell>
          <cell r="AK922">
            <v>391</v>
          </cell>
        </row>
        <row r="923">
          <cell r="A923" t="str">
            <v>16-178</v>
          </cell>
          <cell r="B923" t="str">
            <v>16-02-2111-2</v>
          </cell>
          <cell r="D923" t="str">
            <v>P. tecunumanii</v>
          </cell>
          <cell r="E923" t="str">
            <v>Yucul</v>
          </cell>
          <cell r="F923">
            <v>13</v>
          </cell>
          <cell r="G923">
            <v>16.13</v>
          </cell>
          <cell r="H923" t="str">
            <v>Matagalpa</v>
          </cell>
          <cell r="I923" t="str">
            <v>Nicaragua</v>
          </cell>
          <cell r="J923" t="str">
            <v>SKCC</v>
          </cell>
          <cell r="K923" t="str">
            <v>02</v>
          </cell>
          <cell r="L923" t="str">
            <v>Colombia</v>
          </cell>
          <cell r="M923" t="str">
            <v>Trial</v>
          </cell>
          <cell r="N923" t="str">
            <v>16-02-13B2</v>
          </cell>
          <cell r="O923" t="str">
            <v>F</v>
          </cell>
          <cell r="P923">
            <v>2111</v>
          </cell>
          <cell r="Q923">
            <v>2</v>
          </cell>
          <cell r="U923" t="str">
            <v>16-178</v>
          </cell>
          <cell r="W923">
            <v>1</v>
          </cell>
          <cell r="X923">
            <v>0</v>
          </cell>
          <cell r="Y923">
            <v>1</v>
          </cell>
          <cell r="Z923">
            <v>13</v>
          </cell>
          <cell r="AA923">
            <v>163</v>
          </cell>
          <cell r="AH923">
            <v>0</v>
          </cell>
          <cell r="AI923">
            <v>1</v>
          </cell>
          <cell r="AJ923">
            <v>13</v>
          </cell>
          <cell r="AK923">
            <v>163</v>
          </cell>
        </row>
        <row r="924">
          <cell r="A924" t="str">
            <v>16-179</v>
          </cell>
          <cell r="B924" t="str">
            <v>16-02-2113-1</v>
          </cell>
          <cell r="D924" t="str">
            <v>P. tecunumanii</v>
          </cell>
          <cell r="E924" t="str">
            <v>Yucul</v>
          </cell>
          <cell r="F924">
            <v>13</v>
          </cell>
          <cell r="G924">
            <v>16.13</v>
          </cell>
          <cell r="H924" t="str">
            <v>Matagalpa</v>
          </cell>
          <cell r="I924" t="str">
            <v>Nicaragua</v>
          </cell>
          <cell r="J924" t="str">
            <v>SKCC</v>
          </cell>
          <cell r="K924" t="str">
            <v>02</v>
          </cell>
          <cell r="L924" t="str">
            <v>Colombia</v>
          </cell>
          <cell r="M924" t="str">
            <v>Trial</v>
          </cell>
          <cell r="N924" t="str">
            <v>16-02-13B2</v>
          </cell>
          <cell r="O924" t="str">
            <v>F</v>
          </cell>
          <cell r="P924">
            <v>2113</v>
          </cell>
          <cell r="Q924">
            <v>1</v>
          </cell>
          <cell r="U924" t="str">
            <v>16-179</v>
          </cell>
          <cell r="W924">
            <v>2</v>
          </cell>
          <cell r="X924">
            <v>0</v>
          </cell>
          <cell r="Y924">
            <v>2</v>
          </cell>
          <cell r="Z924">
            <v>43</v>
          </cell>
          <cell r="AA924">
            <v>343</v>
          </cell>
          <cell r="AH924">
            <v>0</v>
          </cell>
          <cell r="AI924">
            <v>2</v>
          </cell>
          <cell r="AJ924">
            <v>43</v>
          </cell>
          <cell r="AK924">
            <v>343</v>
          </cell>
        </row>
        <row r="925">
          <cell r="A925" t="str">
            <v>16-180</v>
          </cell>
          <cell r="B925" t="str">
            <v>16-02-2113-2</v>
          </cell>
          <cell r="D925" t="str">
            <v>P. tecunumanii</v>
          </cell>
          <cell r="E925" t="str">
            <v>Yucul</v>
          </cell>
          <cell r="F925">
            <v>13</v>
          </cell>
          <cell r="G925">
            <v>16.13</v>
          </cell>
          <cell r="H925" t="str">
            <v>Matagalpa</v>
          </cell>
          <cell r="I925" t="str">
            <v>Nicaragua</v>
          </cell>
          <cell r="J925" t="str">
            <v>SKCC</v>
          </cell>
          <cell r="K925" t="str">
            <v>02</v>
          </cell>
          <cell r="L925" t="str">
            <v>Colombia</v>
          </cell>
          <cell r="M925" t="str">
            <v>Trial</v>
          </cell>
          <cell r="N925" t="str">
            <v>16-02-13B2</v>
          </cell>
          <cell r="O925" t="str">
            <v>F</v>
          </cell>
          <cell r="P925">
            <v>2113</v>
          </cell>
          <cell r="Q925">
            <v>2</v>
          </cell>
          <cell r="U925" t="str">
            <v>16-180</v>
          </cell>
          <cell r="AH925">
            <v>0</v>
          </cell>
          <cell r="AI925">
            <v>0</v>
          </cell>
          <cell r="AJ925">
            <v>0</v>
          </cell>
          <cell r="AK925">
            <v>0</v>
          </cell>
        </row>
        <row r="926">
          <cell r="A926" t="str">
            <v>16-181</v>
          </cell>
          <cell r="B926" t="str">
            <v>16-02-2114-1</v>
          </cell>
          <cell r="D926" t="str">
            <v>P. tecunumanii</v>
          </cell>
          <cell r="E926" t="str">
            <v>Yucul</v>
          </cell>
          <cell r="F926">
            <v>13</v>
          </cell>
          <cell r="G926">
            <v>16.13</v>
          </cell>
          <cell r="H926" t="str">
            <v>Matagalpa</v>
          </cell>
          <cell r="I926" t="str">
            <v>Nicaragua</v>
          </cell>
          <cell r="J926" t="str">
            <v>SKCC</v>
          </cell>
          <cell r="K926" t="str">
            <v>02</v>
          </cell>
          <cell r="L926" t="str">
            <v>Colombia</v>
          </cell>
          <cell r="M926" t="str">
            <v>Trial</v>
          </cell>
          <cell r="N926" t="str">
            <v>16-02-13B2</v>
          </cell>
          <cell r="O926" t="str">
            <v>F</v>
          </cell>
          <cell r="P926">
            <v>2114</v>
          </cell>
          <cell r="Q926">
            <v>1</v>
          </cell>
          <cell r="U926" t="str">
            <v>16-181</v>
          </cell>
          <cell r="AH926">
            <v>0</v>
          </cell>
          <cell r="AI926">
            <v>0</v>
          </cell>
          <cell r="AJ926">
            <v>0</v>
          </cell>
          <cell r="AK926">
            <v>0</v>
          </cell>
        </row>
        <row r="927">
          <cell r="A927" t="str">
            <v>16-182</v>
          </cell>
          <cell r="B927" t="str">
            <v>16-02-2115-1</v>
          </cell>
          <cell r="D927" t="str">
            <v>P. tecunumanii</v>
          </cell>
          <cell r="E927" t="str">
            <v>Yucul</v>
          </cell>
          <cell r="F927">
            <v>13</v>
          </cell>
          <cell r="G927">
            <v>16.13</v>
          </cell>
          <cell r="H927" t="str">
            <v>Matagalpa</v>
          </cell>
          <cell r="I927" t="str">
            <v>Nicaragua</v>
          </cell>
          <cell r="J927" t="str">
            <v>SKCC</v>
          </cell>
          <cell r="K927" t="str">
            <v>02</v>
          </cell>
          <cell r="L927" t="str">
            <v>Colombia</v>
          </cell>
          <cell r="M927" t="str">
            <v>Trial</v>
          </cell>
          <cell r="N927" t="str">
            <v>16-02-13B2</v>
          </cell>
          <cell r="O927" t="str">
            <v>F</v>
          </cell>
          <cell r="P927">
            <v>2115</v>
          </cell>
          <cell r="Q927">
            <v>1</v>
          </cell>
          <cell r="U927" t="str">
            <v>16-182</v>
          </cell>
          <cell r="W927">
            <v>6</v>
          </cell>
          <cell r="X927">
            <v>1</v>
          </cell>
          <cell r="Y927">
            <v>5</v>
          </cell>
          <cell r="Z927">
            <v>32</v>
          </cell>
          <cell r="AA927">
            <v>782</v>
          </cell>
          <cell r="AE927">
            <v>1</v>
          </cell>
          <cell r="AF927">
            <v>1</v>
          </cell>
          <cell r="AH927">
            <v>2</v>
          </cell>
          <cell r="AI927">
            <v>3</v>
          </cell>
          <cell r="AJ927">
            <v>32</v>
          </cell>
          <cell r="AK927">
            <v>231</v>
          </cell>
        </row>
        <row r="928">
          <cell r="A928" t="str">
            <v>16-183</v>
          </cell>
          <cell r="B928" t="str">
            <v>16-02-2130-1</v>
          </cell>
          <cell r="D928" t="str">
            <v>P. tecunumanii</v>
          </cell>
          <cell r="E928" t="str">
            <v>San Rafael del Norte</v>
          </cell>
          <cell r="F928">
            <v>14</v>
          </cell>
          <cell r="G928">
            <v>16.14</v>
          </cell>
          <cell r="H928" t="str">
            <v>Jinotega</v>
          </cell>
          <cell r="I928" t="str">
            <v>Nicaragua</v>
          </cell>
          <cell r="J928" t="str">
            <v>SKCC</v>
          </cell>
          <cell r="K928" t="str">
            <v>02</v>
          </cell>
          <cell r="L928" t="str">
            <v>Colombia</v>
          </cell>
          <cell r="M928" t="str">
            <v>Trial</v>
          </cell>
          <cell r="N928" t="str">
            <v>16-02-13B2</v>
          </cell>
          <cell r="O928" t="str">
            <v>F</v>
          </cell>
          <cell r="P928">
            <v>2130</v>
          </cell>
          <cell r="Q928">
            <v>1</v>
          </cell>
          <cell r="U928" t="str">
            <v>16-183</v>
          </cell>
          <cell r="W928">
            <v>6</v>
          </cell>
          <cell r="X928">
            <v>1</v>
          </cell>
          <cell r="Y928">
            <v>5</v>
          </cell>
          <cell r="Z928">
            <v>40</v>
          </cell>
          <cell r="AA928">
            <v>790</v>
          </cell>
          <cell r="AE928">
            <v>1</v>
          </cell>
          <cell r="AF928">
            <v>1</v>
          </cell>
          <cell r="AH928">
            <v>2</v>
          </cell>
          <cell r="AI928">
            <v>3</v>
          </cell>
          <cell r="AJ928">
            <v>40</v>
          </cell>
          <cell r="AK928">
            <v>233</v>
          </cell>
        </row>
        <row r="929">
          <cell r="A929" t="str">
            <v>16-184</v>
          </cell>
          <cell r="B929" t="str">
            <v>16-02-2132-1</v>
          </cell>
          <cell r="D929" t="str">
            <v>P. tecunumanii</v>
          </cell>
          <cell r="E929" t="str">
            <v>San Rafael del Norte</v>
          </cell>
          <cell r="F929">
            <v>14</v>
          </cell>
          <cell r="G929">
            <v>16.14</v>
          </cell>
          <cell r="H929" t="str">
            <v>Jinotega</v>
          </cell>
          <cell r="I929" t="str">
            <v>Nicaragua</v>
          </cell>
          <cell r="J929" t="str">
            <v>SKCC</v>
          </cell>
          <cell r="K929" t="str">
            <v>02</v>
          </cell>
          <cell r="L929" t="str">
            <v>Colombia</v>
          </cell>
          <cell r="M929" t="str">
            <v>Trial</v>
          </cell>
          <cell r="N929" t="str">
            <v>16-02-13B2</v>
          </cell>
          <cell r="O929" t="str">
            <v>F</v>
          </cell>
          <cell r="P929">
            <v>2132</v>
          </cell>
          <cell r="Q929">
            <v>1</v>
          </cell>
          <cell r="U929" t="str">
            <v>16-184</v>
          </cell>
          <cell r="AH929">
            <v>0</v>
          </cell>
          <cell r="AI929">
            <v>0</v>
          </cell>
          <cell r="AJ929">
            <v>0</v>
          </cell>
          <cell r="AK929">
            <v>0</v>
          </cell>
        </row>
        <row r="930">
          <cell r="A930" t="str">
            <v>16-185</v>
          </cell>
          <cell r="B930" t="str">
            <v>16-02-2135-1</v>
          </cell>
          <cell r="D930" t="str">
            <v>P. tecunumanii</v>
          </cell>
          <cell r="E930" t="str">
            <v>San Rafael del Norte</v>
          </cell>
          <cell r="F930">
            <v>14</v>
          </cell>
          <cell r="G930">
            <v>16.14</v>
          </cell>
          <cell r="H930" t="str">
            <v>Jinotega</v>
          </cell>
          <cell r="I930" t="str">
            <v>Nicaragua</v>
          </cell>
          <cell r="J930" t="str">
            <v>SKCC</v>
          </cell>
          <cell r="K930" t="str">
            <v>02</v>
          </cell>
          <cell r="L930" t="str">
            <v>Colombia</v>
          </cell>
          <cell r="M930" t="str">
            <v>Trial</v>
          </cell>
          <cell r="N930" t="str">
            <v>16-02-13B2</v>
          </cell>
          <cell r="O930" t="str">
            <v>F</v>
          </cell>
          <cell r="P930">
            <v>2135</v>
          </cell>
          <cell r="Q930">
            <v>1</v>
          </cell>
          <cell r="U930" t="str">
            <v>16-185</v>
          </cell>
          <cell r="W930">
            <v>3</v>
          </cell>
          <cell r="X930">
            <v>1</v>
          </cell>
          <cell r="Y930">
            <v>2</v>
          </cell>
          <cell r="Z930">
            <v>74</v>
          </cell>
          <cell r="AA930">
            <v>374</v>
          </cell>
          <cell r="AH930">
            <v>0</v>
          </cell>
          <cell r="AI930">
            <v>2</v>
          </cell>
          <cell r="AJ930">
            <v>74</v>
          </cell>
          <cell r="AK930">
            <v>374</v>
          </cell>
        </row>
        <row r="931">
          <cell r="A931" t="str">
            <v>16-186</v>
          </cell>
          <cell r="B931" t="str">
            <v>16-02-2136-1</v>
          </cell>
          <cell r="D931" t="str">
            <v>P. tecunumanii</v>
          </cell>
          <cell r="E931" t="str">
            <v>San Rafael del Norte</v>
          </cell>
          <cell r="F931">
            <v>14</v>
          </cell>
          <cell r="G931">
            <v>16.14</v>
          </cell>
          <cell r="H931" t="str">
            <v>Jinotega</v>
          </cell>
          <cell r="I931" t="str">
            <v>Nicaragua</v>
          </cell>
          <cell r="J931" t="str">
            <v>SKCC</v>
          </cell>
          <cell r="K931" t="str">
            <v>02</v>
          </cell>
          <cell r="L931" t="str">
            <v>Colombia</v>
          </cell>
          <cell r="M931" t="str">
            <v>Trial</v>
          </cell>
          <cell r="N931" t="str">
            <v>16-02-13B2</v>
          </cell>
          <cell r="O931" t="str">
            <v>F</v>
          </cell>
          <cell r="P931">
            <v>2136</v>
          </cell>
          <cell r="Q931">
            <v>1</v>
          </cell>
          <cell r="U931" t="str">
            <v>16-186</v>
          </cell>
          <cell r="W931">
            <v>6</v>
          </cell>
          <cell r="X931">
            <v>1</v>
          </cell>
          <cell r="Y931">
            <v>5</v>
          </cell>
          <cell r="Z931">
            <v>25</v>
          </cell>
          <cell r="AA931">
            <v>775</v>
          </cell>
          <cell r="AE931">
            <v>1</v>
          </cell>
          <cell r="AF931">
            <v>1</v>
          </cell>
          <cell r="AH931">
            <v>2</v>
          </cell>
          <cell r="AI931">
            <v>3</v>
          </cell>
          <cell r="AJ931">
            <v>25</v>
          </cell>
          <cell r="AK931">
            <v>228</v>
          </cell>
        </row>
        <row r="932">
          <cell r="A932" t="str">
            <v>16-187</v>
          </cell>
          <cell r="B932" t="str">
            <v>16-02-2139-1</v>
          </cell>
          <cell r="D932" t="str">
            <v>P. tecunumanii</v>
          </cell>
          <cell r="E932" t="str">
            <v>San Rafael del Norte</v>
          </cell>
          <cell r="F932">
            <v>14</v>
          </cell>
          <cell r="G932">
            <v>16.14</v>
          </cell>
          <cell r="H932" t="str">
            <v>Jinotega</v>
          </cell>
          <cell r="I932" t="str">
            <v>Nicaragua</v>
          </cell>
          <cell r="J932" t="str">
            <v>SKCC</v>
          </cell>
          <cell r="K932" t="str">
            <v>02</v>
          </cell>
          <cell r="L932" t="str">
            <v>Colombia</v>
          </cell>
          <cell r="M932" t="str">
            <v>Trial</v>
          </cell>
          <cell r="N932" t="str">
            <v>16-02-13B2</v>
          </cell>
          <cell r="O932" t="str">
            <v>F</v>
          </cell>
          <cell r="P932">
            <v>2139</v>
          </cell>
          <cell r="Q932">
            <v>1</v>
          </cell>
          <cell r="U932" t="str">
            <v>16-187</v>
          </cell>
          <cell r="W932">
            <v>6</v>
          </cell>
          <cell r="X932">
            <v>1</v>
          </cell>
          <cell r="Y932">
            <v>5</v>
          </cell>
          <cell r="Z932">
            <v>2</v>
          </cell>
          <cell r="AA932">
            <v>752</v>
          </cell>
          <cell r="AE932">
            <v>1</v>
          </cell>
          <cell r="AF932">
            <v>1</v>
          </cell>
          <cell r="AH932">
            <v>2</v>
          </cell>
          <cell r="AI932">
            <v>3</v>
          </cell>
          <cell r="AJ932">
            <v>2</v>
          </cell>
          <cell r="AK932">
            <v>452</v>
          </cell>
        </row>
        <row r="933">
          <cell r="A933" t="str">
            <v>16-188</v>
          </cell>
          <cell r="B933" t="str">
            <v>16-02-2142-1</v>
          </cell>
          <cell r="D933" t="str">
            <v>P. tecunumanii</v>
          </cell>
          <cell r="E933" t="str">
            <v>San Rafael del Norte</v>
          </cell>
          <cell r="F933">
            <v>14</v>
          </cell>
          <cell r="G933">
            <v>16.14</v>
          </cell>
          <cell r="H933" t="str">
            <v>Jinotega</v>
          </cell>
          <cell r="I933" t="str">
            <v>Nicaragua</v>
          </cell>
          <cell r="J933" t="str">
            <v>SKCC</v>
          </cell>
          <cell r="K933" t="str">
            <v>02</v>
          </cell>
          <cell r="L933" t="str">
            <v>Colombia</v>
          </cell>
          <cell r="M933" t="str">
            <v>Trial</v>
          </cell>
          <cell r="N933" t="str">
            <v>16-02-13B2</v>
          </cell>
          <cell r="O933" t="str">
            <v>F</v>
          </cell>
          <cell r="P933">
            <v>2142</v>
          </cell>
          <cell r="Q933">
            <v>1</v>
          </cell>
          <cell r="U933" t="str">
            <v>16-188</v>
          </cell>
          <cell r="W933">
            <v>6</v>
          </cell>
          <cell r="X933">
            <v>1</v>
          </cell>
          <cell r="Y933">
            <v>5</v>
          </cell>
          <cell r="Z933">
            <v>11</v>
          </cell>
          <cell r="AA933">
            <v>761</v>
          </cell>
          <cell r="AE933">
            <v>1</v>
          </cell>
          <cell r="AF933">
            <v>1</v>
          </cell>
          <cell r="AH933">
            <v>2</v>
          </cell>
          <cell r="AI933">
            <v>3</v>
          </cell>
          <cell r="AJ933">
            <v>11</v>
          </cell>
          <cell r="AK933">
            <v>230</v>
          </cell>
        </row>
        <row r="934">
          <cell r="A934" t="str">
            <v>16-189</v>
          </cell>
          <cell r="B934" t="str">
            <v>16-02-2145-1</v>
          </cell>
          <cell r="D934" t="str">
            <v>P. tecunumanii</v>
          </cell>
          <cell r="E934" t="str">
            <v>San Rafael del Norte</v>
          </cell>
          <cell r="F934">
            <v>14</v>
          </cell>
          <cell r="G934">
            <v>16.14</v>
          </cell>
          <cell r="H934" t="str">
            <v>Jinotega</v>
          </cell>
          <cell r="I934" t="str">
            <v>Nicaragua</v>
          </cell>
          <cell r="J934" t="str">
            <v>SKCC</v>
          </cell>
          <cell r="K934" t="str">
            <v>02</v>
          </cell>
          <cell r="L934" t="str">
            <v>Colombia</v>
          </cell>
          <cell r="M934" t="str">
            <v>Trial</v>
          </cell>
          <cell r="N934" t="str">
            <v>16-02-13B2</v>
          </cell>
          <cell r="O934" t="str">
            <v>F</v>
          </cell>
          <cell r="P934">
            <v>2145</v>
          </cell>
          <cell r="Q934">
            <v>1</v>
          </cell>
          <cell r="U934" t="str">
            <v>16-189</v>
          </cell>
          <cell r="W934">
            <v>6</v>
          </cell>
          <cell r="X934">
            <v>1</v>
          </cell>
          <cell r="Y934">
            <v>5</v>
          </cell>
          <cell r="Z934">
            <v>28</v>
          </cell>
          <cell r="AA934">
            <v>778</v>
          </cell>
          <cell r="AE934">
            <v>1</v>
          </cell>
          <cell r="AF934">
            <v>1</v>
          </cell>
          <cell r="AH934">
            <v>2</v>
          </cell>
          <cell r="AI934">
            <v>3</v>
          </cell>
          <cell r="AJ934">
            <v>28</v>
          </cell>
          <cell r="AK934">
            <v>210</v>
          </cell>
        </row>
        <row r="935">
          <cell r="A935" t="str">
            <v>16-190</v>
          </cell>
          <cell r="B935" t="str">
            <v>16-02-2145-2</v>
          </cell>
          <cell r="D935" t="str">
            <v>P. tecunumanii</v>
          </cell>
          <cell r="E935" t="str">
            <v>San Rafael del Norte</v>
          </cell>
          <cell r="F935">
            <v>14</v>
          </cell>
          <cell r="G935">
            <v>16.14</v>
          </cell>
          <cell r="H935" t="str">
            <v>Jinotega</v>
          </cell>
          <cell r="I935" t="str">
            <v>Nicaragua</v>
          </cell>
          <cell r="J935" t="str">
            <v>SKCC</v>
          </cell>
          <cell r="K935" t="str">
            <v>02</v>
          </cell>
          <cell r="L935" t="str">
            <v>Colombia</v>
          </cell>
          <cell r="M935" t="str">
            <v>Trial</v>
          </cell>
          <cell r="N935" t="str">
            <v>16-02-13B2</v>
          </cell>
          <cell r="O935" t="str">
            <v>F</v>
          </cell>
          <cell r="P935">
            <v>2145</v>
          </cell>
          <cell r="Q935">
            <v>2</v>
          </cell>
          <cell r="U935" t="str">
            <v>16-190</v>
          </cell>
          <cell r="W935">
            <v>3</v>
          </cell>
          <cell r="X935">
            <v>0</v>
          </cell>
          <cell r="Y935">
            <v>3</v>
          </cell>
          <cell r="Z935">
            <v>45</v>
          </cell>
          <cell r="AA935">
            <v>495</v>
          </cell>
          <cell r="AH935">
            <v>0</v>
          </cell>
          <cell r="AI935">
            <v>3</v>
          </cell>
          <cell r="AJ935">
            <v>45</v>
          </cell>
          <cell r="AK935">
            <v>79</v>
          </cell>
        </row>
        <row r="936">
          <cell r="A936" t="str">
            <v>16-191</v>
          </cell>
          <cell r="B936" t="str">
            <v>16-02-2170-1</v>
          </cell>
          <cell r="D936" t="str">
            <v>P. tecunumanii</v>
          </cell>
          <cell r="E936" t="str">
            <v>Cerro la Joya</v>
          </cell>
          <cell r="F936">
            <v>15</v>
          </cell>
          <cell r="G936">
            <v>16.149999999999999</v>
          </cell>
          <cell r="H936" t="str">
            <v>Matagalpa</v>
          </cell>
          <cell r="I936" t="str">
            <v>Nicaragua</v>
          </cell>
          <cell r="J936" t="str">
            <v>SKCC</v>
          </cell>
          <cell r="K936" t="str">
            <v>02</v>
          </cell>
          <cell r="L936" t="str">
            <v>Colombia</v>
          </cell>
          <cell r="M936" t="str">
            <v>Trial</v>
          </cell>
          <cell r="N936" t="str">
            <v>16-02-13B2</v>
          </cell>
          <cell r="O936" t="str">
            <v>F</v>
          </cell>
          <cell r="P936">
            <v>2170</v>
          </cell>
          <cell r="Q936">
            <v>1</v>
          </cell>
          <cell r="U936" t="str">
            <v>16-191</v>
          </cell>
          <cell r="W936">
            <v>6</v>
          </cell>
          <cell r="X936">
            <v>1</v>
          </cell>
          <cell r="Y936">
            <v>5</v>
          </cell>
          <cell r="Z936">
            <v>32</v>
          </cell>
          <cell r="AA936">
            <v>782</v>
          </cell>
          <cell r="AE936">
            <v>1</v>
          </cell>
          <cell r="AF936">
            <v>1</v>
          </cell>
          <cell r="AH936">
            <v>2</v>
          </cell>
          <cell r="AI936">
            <v>3</v>
          </cell>
          <cell r="AJ936">
            <v>32</v>
          </cell>
          <cell r="AK936">
            <v>221</v>
          </cell>
        </row>
        <row r="937">
          <cell r="A937" t="str">
            <v>16-192</v>
          </cell>
          <cell r="B937" t="str">
            <v>16-02-2178-2</v>
          </cell>
          <cell r="D937" t="str">
            <v>P. tecunumanii</v>
          </cell>
          <cell r="E937" t="str">
            <v>Cerro la Joya</v>
          </cell>
          <cell r="F937">
            <v>15</v>
          </cell>
          <cell r="G937">
            <v>16.149999999999999</v>
          </cell>
          <cell r="H937" t="str">
            <v>Matagalpa</v>
          </cell>
          <cell r="I937" t="str">
            <v>Nicaragua</v>
          </cell>
          <cell r="J937" t="str">
            <v>SKCC</v>
          </cell>
          <cell r="K937" t="str">
            <v>02</v>
          </cell>
          <cell r="L937" t="str">
            <v>Colombia</v>
          </cell>
          <cell r="M937" t="str">
            <v>Trial</v>
          </cell>
          <cell r="N937" t="str">
            <v>16-02-13B2</v>
          </cell>
          <cell r="O937" t="str">
            <v>F</v>
          </cell>
          <cell r="P937">
            <v>2178</v>
          </cell>
          <cell r="Q937">
            <v>2</v>
          </cell>
          <cell r="U937" t="str">
            <v>16-192</v>
          </cell>
          <cell r="W937">
            <v>6</v>
          </cell>
          <cell r="X937">
            <v>1</v>
          </cell>
          <cell r="Y937">
            <v>5</v>
          </cell>
          <cell r="Z937">
            <v>26</v>
          </cell>
          <cell r="AA937">
            <v>776</v>
          </cell>
          <cell r="AE937">
            <v>1</v>
          </cell>
          <cell r="AF937">
            <v>1</v>
          </cell>
          <cell r="AH937">
            <v>2</v>
          </cell>
          <cell r="AI937">
            <v>3</v>
          </cell>
          <cell r="AJ937">
            <v>26</v>
          </cell>
          <cell r="AK937">
            <v>219</v>
          </cell>
        </row>
        <row r="938">
          <cell r="A938" t="str">
            <v>16-193</v>
          </cell>
          <cell r="B938" t="str">
            <v>16-02-1076-1</v>
          </cell>
          <cell r="D938" t="str">
            <v>P. tecunumanii</v>
          </cell>
          <cell r="E938" t="str">
            <v>La Esperanza</v>
          </cell>
          <cell r="F938">
            <v>10</v>
          </cell>
          <cell r="G938">
            <v>16.100000000000001</v>
          </cell>
          <cell r="H938" t="str">
            <v>Intibucá</v>
          </cell>
          <cell r="I938" t="str">
            <v>Honduras</v>
          </cell>
          <cell r="J938" t="str">
            <v>SKCC</v>
          </cell>
          <cell r="K938" t="str">
            <v>02</v>
          </cell>
          <cell r="L938" t="str">
            <v>Colombia</v>
          </cell>
          <cell r="M938" t="str">
            <v>Trial</v>
          </cell>
          <cell r="N938" t="str">
            <v>16-02-15C</v>
          </cell>
          <cell r="O938" t="str">
            <v>F</v>
          </cell>
          <cell r="P938">
            <v>1076</v>
          </cell>
          <cell r="Q938">
            <v>1</v>
          </cell>
          <cell r="U938" t="str">
            <v>16-193</v>
          </cell>
          <cell r="AH938">
            <v>0</v>
          </cell>
          <cell r="AI938">
            <v>0</v>
          </cell>
          <cell r="AJ938">
            <v>0</v>
          </cell>
          <cell r="AK938">
            <v>0</v>
          </cell>
        </row>
        <row r="939">
          <cell r="A939" t="str">
            <v>16-194</v>
          </cell>
          <cell r="B939" t="str">
            <v>16-02-2190-1</v>
          </cell>
          <cell r="D939" t="str">
            <v>P. tecunumanii</v>
          </cell>
          <cell r="E939" t="str">
            <v>Las Camelias</v>
          </cell>
          <cell r="F939">
            <v>16</v>
          </cell>
          <cell r="G939">
            <v>16.16</v>
          </cell>
          <cell r="H939" t="str">
            <v>Nueva Segovia</v>
          </cell>
          <cell r="I939" t="str">
            <v>Nicaragua</v>
          </cell>
          <cell r="J939" t="str">
            <v>SKCC</v>
          </cell>
          <cell r="K939" t="str">
            <v>02</v>
          </cell>
          <cell r="L939" t="str">
            <v>Colombia</v>
          </cell>
          <cell r="M939" t="str">
            <v>Trial</v>
          </cell>
          <cell r="N939" t="str">
            <v>16-02-15C</v>
          </cell>
          <cell r="O939" t="str">
            <v>F</v>
          </cell>
          <cell r="P939">
            <v>2190</v>
          </cell>
          <cell r="Q939">
            <v>1</v>
          </cell>
          <cell r="U939" t="str">
            <v>16-194</v>
          </cell>
          <cell r="AH939">
            <v>0</v>
          </cell>
          <cell r="AI939">
            <v>0</v>
          </cell>
          <cell r="AJ939">
            <v>0</v>
          </cell>
          <cell r="AK939">
            <v>0</v>
          </cell>
        </row>
        <row r="940">
          <cell r="A940" t="str">
            <v>16-195</v>
          </cell>
          <cell r="B940" t="str">
            <v>16-02-2192-1</v>
          </cell>
          <cell r="D940" t="str">
            <v>P. tecunumanii</v>
          </cell>
          <cell r="E940" t="str">
            <v>Las Camelias</v>
          </cell>
          <cell r="F940">
            <v>16</v>
          </cell>
          <cell r="G940">
            <v>16.16</v>
          </cell>
          <cell r="H940" t="str">
            <v>Nueva Segovia</v>
          </cell>
          <cell r="I940" t="str">
            <v>Nicaragua</v>
          </cell>
          <cell r="J940" t="str">
            <v>SKCC</v>
          </cell>
          <cell r="K940" t="str">
            <v>02</v>
          </cell>
          <cell r="L940" t="str">
            <v>Colombia</v>
          </cell>
          <cell r="M940" t="str">
            <v>Trial</v>
          </cell>
          <cell r="N940" t="str">
            <v>16-02-15C</v>
          </cell>
          <cell r="O940" t="str">
            <v>F</v>
          </cell>
          <cell r="P940">
            <v>2192</v>
          </cell>
          <cell r="Q940">
            <v>1</v>
          </cell>
          <cell r="U940" t="str">
            <v>16-195</v>
          </cell>
          <cell r="W940">
            <v>6</v>
          </cell>
          <cell r="X940">
            <v>1</v>
          </cell>
          <cell r="Y940">
            <v>5</v>
          </cell>
          <cell r="Z940">
            <v>16</v>
          </cell>
          <cell r="AA940">
            <v>766</v>
          </cell>
          <cell r="AE940">
            <v>1</v>
          </cell>
          <cell r="AF940">
            <v>1</v>
          </cell>
          <cell r="AH940">
            <v>2</v>
          </cell>
          <cell r="AI940">
            <v>3</v>
          </cell>
          <cell r="AJ940">
            <v>16</v>
          </cell>
          <cell r="AK940">
            <v>221</v>
          </cell>
        </row>
        <row r="941">
          <cell r="A941" t="str">
            <v>16-196</v>
          </cell>
          <cell r="B941" t="str">
            <v>16-02-2193-1</v>
          </cell>
          <cell r="D941" t="str">
            <v>P. tecunumanii</v>
          </cell>
          <cell r="E941" t="str">
            <v>Las Camelias</v>
          </cell>
          <cell r="F941">
            <v>16</v>
          </cell>
          <cell r="G941">
            <v>16.16</v>
          </cell>
          <cell r="H941" t="str">
            <v>Nueva Segovia</v>
          </cell>
          <cell r="I941" t="str">
            <v>Nicaragua</v>
          </cell>
          <cell r="J941" t="str">
            <v>SKCC</v>
          </cell>
          <cell r="K941" t="str">
            <v>02</v>
          </cell>
          <cell r="L941" t="str">
            <v>Colombia</v>
          </cell>
          <cell r="M941" t="str">
            <v>Trial</v>
          </cell>
          <cell r="N941" t="str">
            <v>16-02-15C</v>
          </cell>
          <cell r="O941" t="str">
            <v>F</v>
          </cell>
          <cell r="P941">
            <v>2193</v>
          </cell>
          <cell r="Q941">
            <v>1</v>
          </cell>
          <cell r="U941" t="str">
            <v>16-196</v>
          </cell>
          <cell r="W941">
            <v>6</v>
          </cell>
          <cell r="X941">
            <v>1</v>
          </cell>
          <cell r="Y941">
            <v>5</v>
          </cell>
          <cell r="Z941">
            <v>63</v>
          </cell>
          <cell r="AA941">
            <v>813</v>
          </cell>
          <cell r="AE941">
            <v>1</v>
          </cell>
          <cell r="AF941">
            <v>1</v>
          </cell>
          <cell r="AH941">
            <v>2</v>
          </cell>
          <cell r="AI941">
            <v>3</v>
          </cell>
          <cell r="AJ941">
            <v>63</v>
          </cell>
          <cell r="AK941">
            <v>215</v>
          </cell>
        </row>
        <row r="942">
          <cell r="A942" t="str">
            <v>16-197</v>
          </cell>
          <cell r="B942" t="str">
            <v>16-02-2200-1</v>
          </cell>
          <cell r="D942" t="str">
            <v>P. tecunumanii</v>
          </cell>
          <cell r="E942" t="str">
            <v>Las Camelias</v>
          </cell>
          <cell r="F942">
            <v>16</v>
          </cell>
          <cell r="G942">
            <v>16.16</v>
          </cell>
          <cell r="H942" t="str">
            <v>Nueva Segovia</v>
          </cell>
          <cell r="I942" t="str">
            <v>Nicaragua</v>
          </cell>
          <cell r="J942" t="str">
            <v>SKCC</v>
          </cell>
          <cell r="K942" t="str">
            <v>02</v>
          </cell>
          <cell r="L942" t="str">
            <v>Colombia</v>
          </cell>
          <cell r="M942" t="str">
            <v>Trial</v>
          </cell>
          <cell r="N942" t="str">
            <v>16-02-15C</v>
          </cell>
          <cell r="O942" t="str">
            <v>F</v>
          </cell>
          <cell r="P942">
            <v>2200</v>
          </cell>
          <cell r="Q942">
            <v>1</v>
          </cell>
          <cell r="U942" t="str">
            <v>16-197</v>
          </cell>
          <cell r="W942">
            <v>6</v>
          </cell>
          <cell r="X942">
            <v>1</v>
          </cell>
          <cell r="Y942">
            <v>5</v>
          </cell>
          <cell r="Z942">
            <v>19</v>
          </cell>
          <cell r="AA942">
            <v>769</v>
          </cell>
          <cell r="AE942">
            <v>1</v>
          </cell>
          <cell r="AF942">
            <v>1</v>
          </cell>
          <cell r="AH942">
            <v>2</v>
          </cell>
          <cell r="AI942">
            <v>3</v>
          </cell>
          <cell r="AJ942">
            <v>19</v>
          </cell>
          <cell r="AK942">
            <v>222</v>
          </cell>
        </row>
        <row r="943">
          <cell r="A943" t="str">
            <v>16-198</v>
          </cell>
          <cell r="B943" t="str">
            <v>16-02-2201-1</v>
          </cell>
          <cell r="D943" t="str">
            <v>P. tecunumanii</v>
          </cell>
          <cell r="E943" t="str">
            <v>Las Camelias</v>
          </cell>
          <cell r="F943">
            <v>16</v>
          </cell>
          <cell r="G943">
            <v>16.16</v>
          </cell>
          <cell r="H943" t="str">
            <v>Nueva Segovia</v>
          </cell>
          <cell r="I943" t="str">
            <v>Nicaragua</v>
          </cell>
          <cell r="J943" t="str">
            <v>SKCC</v>
          </cell>
          <cell r="K943" t="str">
            <v>02</v>
          </cell>
          <cell r="L943" t="str">
            <v>Colombia</v>
          </cell>
          <cell r="M943" t="str">
            <v>Trial</v>
          </cell>
          <cell r="N943" t="str">
            <v>16-02-15C</v>
          </cell>
          <cell r="O943" t="str">
            <v>F</v>
          </cell>
          <cell r="P943">
            <v>2201</v>
          </cell>
          <cell r="Q943">
            <v>1</v>
          </cell>
          <cell r="U943" t="str">
            <v>16-198</v>
          </cell>
          <cell r="W943">
            <v>6</v>
          </cell>
          <cell r="X943">
            <v>1</v>
          </cell>
          <cell r="Y943">
            <v>5</v>
          </cell>
          <cell r="Z943">
            <v>10</v>
          </cell>
          <cell r="AA943">
            <v>760</v>
          </cell>
          <cell r="AE943">
            <v>1</v>
          </cell>
          <cell r="AF943">
            <v>1</v>
          </cell>
          <cell r="AH943">
            <v>2</v>
          </cell>
          <cell r="AI943">
            <v>3</v>
          </cell>
          <cell r="AJ943">
            <v>10</v>
          </cell>
          <cell r="AK943">
            <v>460</v>
          </cell>
        </row>
        <row r="944">
          <cell r="A944" t="str">
            <v>16-199</v>
          </cell>
          <cell r="B944" t="str">
            <v>16-02-2206-1</v>
          </cell>
          <cell r="D944" t="str">
            <v>P. tecunumanii</v>
          </cell>
          <cell r="E944" t="str">
            <v>Las Camelias</v>
          </cell>
          <cell r="F944">
            <v>16</v>
          </cell>
          <cell r="G944">
            <v>16.16</v>
          </cell>
          <cell r="H944" t="str">
            <v>Nueva Segovia</v>
          </cell>
          <cell r="I944" t="str">
            <v>Nicaragua</v>
          </cell>
          <cell r="J944" t="str">
            <v>SKCC</v>
          </cell>
          <cell r="K944" t="str">
            <v>02</v>
          </cell>
          <cell r="L944" t="str">
            <v>Colombia</v>
          </cell>
          <cell r="M944" t="str">
            <v>Trial</v>
          </cell>
          <cell r="N944" t="str">
            <v>16-02-15C</v>
          </cell>
          <cell r="O944" t="str">
            <v>F</v>
          </cell>
          <cell r="P944">
            <v>2206</v>
          </cell>
          <cell r="Q944">
            <v>1</v>
          </cell>
          <cell r="U944" t="str">
            <v>16-199</v>
          </cell>
          <cell r="AH944">
            <v>0</v>
          </cell>
          <cell r="AI944">
            <v>0</v>
          </cell>
          <cell r="AJ944">
            <v>0</v>
          </cell>
          <cell r="AK944">
            <v>0</v>
          </cell>
        </row>
        <row r="945">
          <cell r="A945" t="str">
            <v>16-200</v>
          </cell>
          <cell r="B945" t="str">
            <v>16-02-2211-1</v>
          </cell>
          <cell r="D945" t="str">
            <v>P. tecunumanii</v>
          </cell>
          <cell r="E945" t="str">
            <v>Apante</v>
          </cell>
          <cell r="F945">
            <v>17</v>
          </cell>
          <cell r="G945">
            <v>16.170000000000002</v>
          </cell>
          <cell r="H945" t="str">
            <v>Matagalpa</v>
          </cell>
          <cell r="I945" t="str">
            <v>Nicaragua</v>
          </cell>
          <cell r="J945" t="str">
            <v>SKCC</v>
          </cell>
          <cell r="K945" t="str">
            <v>02</v>
          </cell>
          <cell r="L945" t="str">
            <v>Colombia</v>
          </cell>
          <cell r="M945" t="str">
            <v>Trial</v>
          </cell>
          <cell r="N945" t="str">
            <v>16-02-15C</v>
          </cell>
          <cell r="O945" t="str">
            <v>F</v>
          </cell>
          <cell r="P945">
            <v>2211</v>
          </cell>
          <cell r="Q945">
            <v>1</v>
          </cell>
          <cell r="U945" t="str">
            <v>16-200</v>
          </cell>
          <cell r="W945">
            <v>6</v>
          </cell>
          <cell r="X945">
            <v>1</v>
          </cell>
          <cell r="Y945">
            <v>5</v>
          </cell>
          <cell r="Z945">
            <v>17</v>
          </cell>
          <cell r="AA945">
            <v>767</v>
          </cell>
          <cell r="AE945">
            <v>1</v>
          </cell>
          <cell r="AF945">
            <v>1</v>
          </cell>
          <cell r="AH945">
            <v>2</v>
          </cell>
          <cell r="AI945">
            <v>3</v>
          </cell>
          <cell r="AJ945">
            <v>17</v>
          </cell>
          <cell r="AK945">
            <v>219</v>
          </cell>
        </row>
        <row r="946">
          <cell r="A946" t="str">
            <v>16-201</v>
          </cell>
          <cell r="B946" t="str">
            <v>16-02-2212-1</v>
          </cell>
          <cell r="D946" t="str">
            <v>P. tecunumanii</v>
          </cell>
          <cell r="E946" t="str">
            <v>Apante</v>
          </cell>
          <cell r="F946">
            <v>17</v>
          </cell>
          <cell r="G946">
            <v>16.170000000000002</v>
          </cell>
          <cell r="H946" t="str">
            <v>Matagalpa</v>
          </cell>
          <cell r="I946" t="str">
            <v>Nicaragua</v>
          </cell>
          <cell r="J946" t="str">
            <v>SKCC</v>
          </cell>
          <cell r="K946" t="str">
            <v>02</v>
          </cell>
          <cell r="L946" t="str">
            <v>Colombia</v>
          </cell>
          <cell r="M946" t="str">
            <v>Trial</v>
          </cell>
          <cell r="N946" t="str">
            <v>16-02-15C</v>
          </cell>
          <cell r="O946" t="str">
            <v>F</v>
          </cell>
          <cell r="P946">
            <v>2212</v>
          </cell>
          <cell r="Q946">
            <v>1</v>
          </cell>
          <cell r="U946" t="str">
            <v>16-201</v>
          </cell>
          <cell r="W946">
            <v>5</v>
          </cell>
          <cell r="X946">
            <v>1</v>
          </cell>
          <cell r="Y946">
            <v>4</v>
          </cell>
          <cell r="Z946">
            <v>33</v>
          </cell>
          <cell r="AA946">
            <v>633</v>
          </cell>
          <cell r="AE946">
            <v>1</v>
          </cell>
          <cell r="AH946">
            <v>1</v>
          </cell>
          <cell r="AI946">
            <v>3</v>
          </cell>
          <cell r="AJ946">
            <v>33</v>
          </cell>
          <cell r="AK946">
            <v>243</v>
          </cell>
        </row>
        <row r="947">
          <cell r="A947" t="str">
            <v>16-202</v>
          </cell>
          <cell r="B947" t="str">
            <v>16-02-2213-1</v>
          </cell>
          <cell r="D947" t="str">
            <v>P. tecunumanii</v>
          </cell>
          <cell r="E947" t="str">
            <v>Apante</v>
          </cell>
          <cell r="F947">
            <v>17</v>
          </cell>
          <cell r="G947">
            <v>16.170000000000002</v>
          </cell>
          <cell r="H947" t="str">
            <v>Matagalpa</v>
          </cell>
          <cell r="I947" t="str">
            <v>Nicaragua</v>
          </cell>
          <cell r="J947" t="str">
            <v>SKCC</v>
          </cell>
          <cell r="K947" t="str">
            <v>02</v>
          </cell>
          <cell r="L947" t="str">
            <v>Colombia</v>
          </cell>
          <cell r="M947" t="str">
            <v>Trial</v>
          </cell>
          <cell r="N947" t="str">
            <v>16-02-15C</v>
          </cell>
          <cell r="O947" t="str">
            <v>F</v>
          </cell>
          <cell r="P947">
            <v>2213</v>
          </cell>
          <cell r="Q947">
            <v>1</v>
          </cell>
          <cell r="U947" t="str">
            <v>16-202</v>
          </cell>
          <cell r="W947">
            <v>6</v>
          </cell>
          <cell r="X947">
            <v>1</v>
          </cell>
          <cell r="Y947">
            <v>5</v>
          </cell>
          <cell r="Z947">
            <v>1</v>
          </cell>
          <cell r="AA947">
            <v>751</v>
          </cell>
          <cell r="AE947">
            <v>1</v>
          </cell>
          <cell r="AF947">
            <v>1</v>
          </cell>
          <cell r="AH947">
            <v>2</v>
          </cell>
          <cell r="AI947">
            <v>3</v>
          </cell>
          <cell r="AJ947">
            <v>1</v>
          </cell>
          <cell r="AK947">
            <v>458</v>
          </cell>
        </row>
        <row r="948">
          <cell r="A948" t="str">
            <v>16-203</v>
          </cell>
          <cell r="B948" t="str">
            <v>16-02-2215-1</v>
          </cell>
          <cell r="D948" t="str">
            <v>P. tecunumanii</v>
          </cell>
          <cell r="E948" t="str">
            <v>Apante</v>
          </cell>
          <cell r="F948">
            <v>17</v>
          </cell>
          <cell r="G948">
            <v>16.170000000000002</v>
          </cell>
          <cell r="H948" t="str">
            <v>Matagalpa</v>
          </cell>
          <cell r="I948" t="str">
            <v>Nicaragua</v>
          </cell>
          <cell r="J948" t="str">
            <v>SKCC</v>
          </cell>
          <cell r="K948" t="str">
            <v>02</v>
          </cell>
          <cell r="L948" t="str">
            <v>Colombia</v>
          </cell>
          <cell r="M948" t="str">
            <v>Trial</v>
          </cell>
          <cell r="N948" t="str">
            <v>16-02-15C</v>
          </cell>
          <cell r="O948" t="str">
            <v>F</v>
          </cell>
          <cell r="P948">
            <v>2215</v>
          </cell>
          <cell r="Q948">
            <v>1</v>
          </cell>
          <cell r="U948" t="str">
            <v>16-203</v>
          </cell>
          <cell r="W948">
            <v>6</v>
          </cell>
          <cell r="X948">
            <v>1</v>
          </cell>
          <cell r="Y948">
            <v>5</v>
          </cell>
          <cell r="Z948">
            <v>18</v>
          </cell>
          <cell r="AA948">
            <v>768</v>
          </cell>
          <cell r="AE948">
            <v>1</v>
          </cell>
          <cell r="AF948">
            <v>1</v>
          </cell>
          <cell r="AH948">
            <v>2</v>
          </cell>
          <cell r="AI948">
            <v>3</v>
          </cell>
          <cell r="AJ948">
            <v>18</v>
          </cell>
          <cell r="AK948">
            <v>202</v>
          </cell>
        </row>
        <row r="949">
          <cell r="A949" t="str">
            <v>16-204</v>
          </cell>
          <cell r="B949" t="str">
            <v>16-02-2216-1</v>
          </cell>
          <cell r="D949" t="str">
            <v>P. tecunumanii</v>
          </cell>
          <cell r="E949" t="str">
            <v>Apante</v>
          </cell>
          <cell r="F949">
            <v>17</v>
          </cell>
          <cell r="G949">
            <v>16.170000000000002</v>
          </cell>
          <cell r="H949" t="str">
            <v>Matagalpa</v>
          </cell>
          <cell r="I949" t="str">
            <v>Nicaragua</v>
          </cell>
          <cell r="J949" t="str">
            <v>SKCC</v>
          </cell>
          <cell r="K949" t="str">
            <v>02</v>
          </cell>
          <cell r="L949" t="str">
            <v>Colombia</v>
          </cell>
          <cell r="M949" t="str">
            <v>Trial</v>
          </cell>
          <cell r="N949" t="str">
            <v>16-02-15C</v>
          </cell>
          <cell r="O949" t="str">
            <v>F</v>
          </cell>
          <cell r="P949">
            <v>2216</v>
          </cell>
          <cell r="Q949">
            <v>1</v>
          </cell>
          <cell r="U949" t="str">
            <v>16-204</v>
          </cell>
          <cell r="AH949">
            <v>0</v>
          </cell>
          <cell r="AI949">
            <v>0</v>
          </cell>
          <cell r="AJ949">
            <v>0</v>
          </cell>
          <cell r="AK949">
            <v>0</v>
          </cell>
        </row>
        <row r="950">
          <cell r="A950" t="str">
            <v>16-205</v>
          </cell>
          <cell r="B950" t="str">
            <v>16-02-2218-1</v>
          </cell>
          <cell r="D950" t="str">
            <v>P. tecunumanii</v>
          </cell>
          <cell r="E950" t="str">
            <v>Apante</v>
          </cell>
          <cell r="F950">
            <v>17</v>
          </cell>
          <cell r="G950">
            <v>16.170000000000002</v>
          </cell>
          <cell r="H950" t="str">
            <v>Matagalpa</v>
          </cell>
          <cell r="I950" t="str">
            <v>Nicaragua</v>
          </cell>
          <cell r="J950" t="str">
            <v>SKCC</v>
          </cell>
          <cell r="K950" t="str">
            <v>02</v>
          </cell>
          <cell r="L950" t="str">
            <v>Colombia</v>
          </cell>
          <cell r="M950" t="str">
            <v>Trial</v>
          </cell>
          <cell r="N950" t="str">
            <v>16-02-15C</v>
          </cell>
          <cell r="O950" t="str">
            <v>F</v>
          </cell>
          <cell r="P950">
            <v>2218</v>
          </cell>
          <cell r="Q950">
            <v>1</v>
          </cell>
          <cell r="U950" t="str">
            <v>16-205</v>
          </cell>
          <cell r="W950">
            <v>6</v>
          </cell>
          <cell r="X950">
            <v>1</v>
          </cell>
          <cell r="Y950">
            <v>5</v>
          </cell>
          <cell r="Z950">
            <v>9</v>
          </cell>
          <cell r="AA950">
            <v>759</v>
          </cell>
          <cell r="AE950">
            <v>1</v>
          </cell>
          <cell r="AF950">
            <v>1</v>
          </cell>
          <cell r="AH950">
            <v>2</v>
          </cell>
          <cell r="AI950">
            <v>3</v>
          </cell>
          <cell r="AJ950">
            <v>9</v>
          </cell>
          <cell r="AK950">
            <v>459</v>
          </cell>
        </row>
        <row r="951">
          <cell r="A951" t="str">
            <v>16-206</v>
          </cell>
          <cell r="B951" t="str">
            <v>16-02-2145-2</v>
          </cell>
          <cell r="D951" t="str">
            <v>P. tecunumanii</v>
          </cell>
          <cell r="E951" t="str">
            <v>Apante</v>
          </cell>
          <cell r="F951">
            <v>17</v>
          </cell>
          <cell r="G951">
            <v>16.170000000000002</v>
          </cell>
          <cell r="H951" t="str">
            <v>Matagalpa</v>
          </cell>
          <cell r="I951" t="str">
            <v>Nicaragua</v>
          </cell>
          <cell r="J951" t="str">
            <v>SKCC</v>
          </cell>
          <cell r="K951" t="str">
            <v>02</v>
          </cell>
          <cell r="L951" t="str">
            <v>Colombia</v>
          </cell>
          <cell r="M951" t="str">
            <v>Trial</v>
          </cell>
          <cell r="N951" t="str">
            <v>16-02-15C</v>
          </cell>
          <cell r="O951" t="str">
            <v>F</v>
          </cell>
          <cell r="P951">
            <v>2221</v>
          </cell>
          <cell r="Q951">
            <v>1</v>
          </cell>
          <cell r="U951" t="str">
            <v>16-206</v>
          </cell>
          <cell r="AH951">
            <v>0</v>
          </cell>
          <cell r="AI951">
            <v>0</v>
          </cell>
          <cell r="AJ951">
            <v>0</v>
          </cell>
          <cell r="AK951">
            <v>0</v>
          </cell>
        </row>
        <row r="952">
          <cell r="A952" t="str">
            <v>16-207</v>
          </cell>
          <cell r="B952" t="str">
            <v>16-02-2222-1</v>
          </cell>
          <cell r="D952" t="str">
            <v>P. tecunumanii</v>
          </cell>
          <cell r="E952" t="str">
            <v>Apante</v>
          </cell>
          <cell r="F952">
            <v>17</v>
          </cell>
          <cell r="G952">
            <v>16.170000000000002</v>
          </cell>
          <cell r="H952" t="str">
            <v>Matagalpa</v>
          </cell>
          <cell r="I952" t="str">
            <v>Nicaragua</v>
          </cell>
          <cell r="J952" t="str">
            <v>SKCC</v>
          </cell>
          <cell r="K952" t="str">
            <v>02</v>
          </cell>
          <cell r="L952" t="str">
            <v>Colombia</v>
          </cell>
          <cell r="M952" t="str">
            <v>Trial</v>
          </cell>
          <cell r="N952" t="str">
            <v>16-02-15C</v>
          </cell>
          <cell r="O952" t="str">
            <v>F</v>
          </cell>
          <cell r="P952">
            <v>2222</v>
          </cell>
          <cell r="Q952">
            <v>1</v>
          </cell>
          <cell r="U952" t="str">
            <v>16-207</v>
          </cell>
          <cell r="W952">
            <v>6</v>
          </cell>
          <cell r="X952">
            <v>1</v>
          </cell>
          <cell r="Y952">
            <v>5</v>
          </cell>
          <cell r="Z952">
            <v>31</v>
          </cell>
          <cell r="AA952">
            <v>781</v>
          </cell>
          <cell r="AE952">
            <v>1</v>
          </cell>
          <cell r="AF952">
            <v>1</v>
          </cell>
          <cell r="AH952">
            <v>2</v>
          </cell>
          <cell r="AI952">
            <v>3</v>
          </cell>
          <cell r="AJ952">
            <v>31</v>
          </cell>
          <cell r="AK952">
            <v>235</v>
          </cell>
        </row>
        <row r="953">
          <cell r="A953" t="str">
            <v>16-208</v>
          </cell>
          <cell r="B953" t="str">
            <v>16-02-2230-1</v>
          </cell>
          <cell r="D953" t="str">
            <v>P. tecunumanii</v>
          </cell>
          <cell r="E953" t="str">
            <v>La Rinconada</v>
          </cell>
          <cell r="F953">
            <v>18</v>
          </cell>
          <cell r="G953">
            <v>16.18</v>
          </cell>
          <cell r="H953" t="str">
            <v>Matagalpa</v>
          </cell>
          <cell r="I953" t="str">
            <v>Nicaragua</v>
          </cell>
          <cell r="J953" t="str">
            <v>SKCC</v>
          </cell>
          <cell r="K953" t="str">
            <v>02</v>
          </cell>
          <cell r="L953" t="str">
            <v>Colombia</v>
          </cell>
          <cell r="M953" t="str">
            <v>Trial</v>
          </cell>
          <cell r="N953" t="str">
            <v>16-02-15C</v>
          </cell>
          <cell r="O953" t="str">
            <v>F</v>
          </cell>
          <cell r="P953">
            <v>2230</v>
          </cell>
          <cell r="Q953">
            <v>1</v>
          </cell>
          <cell r="U953" t="str">
            <v>16-208</v>
          </cell>
          <cell r="W953">
            <v>1</v>
          </cell>
          <cell r="X953">
            <v>0</v>
          </cell>
          <cell r="Y953">
            <v>1</v>
          </cell>
          <cell r="Z953">
            <v>108</v>
          </cell>
          <cell r="AA953">
            <v>258</v>
          </cell>
          <cell r="AH953">
            <v>0</v>
          </cell>
          <cell r="AI953">
            <v>1</v>
          </cell>
          <cell r="AJ953">
            <v>108</v>
          </cell>
          <cell r="AK953">
            <v>258</v>
          </cell>
        </row>
        <row r="954">
          <cell r="A954" t="str">
            <v>16-209</v>
          </cell>
          <cell r="B954" t="str">
            <v>16-02-2231-1</v>
          </cell>
          <cell r="D954" t="str">
            <v>P. tecunumanii</v>
          </cell>
          <cell r="E954" t="str">
            <v>La Rinconada</v>
          </cell>
          <cell r="F954">
            <v>18</v>
          </cell>
          <cell r="G954">
            <v>16.18</v>
          </cell>
          <cell r="H954" t="str">
            <v>Matagalpa</v>
          </cell>
          <cell r="I954" t="str">
            <v>Nicaragua</v>
          </cell>
          <cell r="J954" t="str">
            <v>SKCC</v>
          </cell>
          <cell r="K954" t="str">
            <v>02</v>
          </cell>
          <cell r="L954" t="str">
            <v>Colombia</v>
          </cell>
          <cell r="M954" t="str">
            <v>Trial</v>
          </cell>
          <cell r="N954" t="str">
            <v>16-02-15C</v>
          </cell>
          <cell r="O954" t="str">
            <v>F</v>
          </cell>
          <cell r="P954">
            <v>2231</v>
          </cell>
          <cell r="Q954">
            <v>1</v>
          </cell>
          <cell r="U954" t="str">
            <v>16-209</v>
          </cell>
          <cell r="W954">
            <v>2</v>
          </cell>
          <cell r="X954">
            <v>0</v>
          </cell>
          <cell r="Y954">
            <v>2</v>
          </cell>
          <cell r="Z954">
            <v>104</v>
          </cell>
          <cell r="AA954">
            <v>404</v>
          </cell>
          <cell r="AH954">
            <v>0</v>
          </cell>
          <cell r="AI954">
            <v>2</v>
          </cell>
          <cell r="AJ954">
            <v>104</v>
          </cell>
          <cell r="AK954">
            <v>404</v>
          </cell>
        </row>
        <row r="955">
          <cell r="A955" t="str">
            <v>16-210</v>
          </cell>
          <cell r="B955" t="str">
            <v>20-07-159-1</v>
          </cell>
          <cell r="C955" t="str">
            <v>20-059</v>
          </cell>
          <cell r="D955" t="str">
            <v>P. tecunumanii</v>
          </cell>
          <cell r="E955" t="str">
            <v>La Rinconada</v>
          </cell>
          <cell r="F955">
            <v>18</v>
          </cell>
          <cell r="G955">
            <v>16.18</v>
          </cell>
          <cell r="H955" t="str">
            <v>Matagalpa</v>
          </cell>
          <cell r="I955" t="str">
            <v>Nicaragua</v>
          </cell>
          <cell r="J955" t="str">
            <v>SKCC</v>
          </cell>
          <cell r="K955" t="str">
            <v>02</v>
          </cell>
          <cell r="L955" t="str">
            <v>Colombia</v>
          </cell>
          <cell r="M955" t="str">
            <v>Trial</v>
          </cell>
          <cell r="N955" t="str">
            <v>16-02-15C</v>
          </cell>
          <cell r="O955" t="str">
            <v>F</v>
          </cell>
          <cell r="P955">
            <v>2233</v>
          </cell>
          <cell r="Q955">
            <v>1</v>
          </cell>
          <cell r="U955" t="str">
            <v>16-210</v>
          </cell>
          <cell r="W955">
            <v>4</v>
          </cell>
          <cell r="X955">
            <v>1</v>
          </cell>
          <cell r="Y955">
            <v>3</v>
          </cell>
          <cell r="Z955">
            <v>77</v>
          </cell>
          <cell r="AA955">
            <v>527</v>
          </cell>
          <cell r="AH955">
            <v>0</v>
          </cell>
          <cell r="AI955">
            <v>3</v>
          </cell>
          <cell r="AJ955">
            <v>77</v>
          </cell>
          <cell r="AK955">
            <v>269</v>
          </cell>
        </row>
        <row r="956">
          <cell r="A956" t="str">
            <v>16-216</v>
          </cell>
          <cell r="B956" t="str">
            <v>03-02-22-1</v>
          </cell>
          <cell r="D956" t="str">
            <v>P. tecunumanii</v>
          </cell>
          <cell r="E956" t="str">
            <v>Mountain Pine Ridge</v>
          </cell>
          <cell r="F956">
            <v>1</v>
          </cell>
          <cell r="G956">
            <v>3.01</v>
          </cell>
          <cell r="H956" t="str">
            <v>Cayo</v>
          </cell>
          <cell r="I956" t="str">
            <v>Belize</v>
          </cell>
          <cell r="J956" t="str">
            <v>SKCC</v>
          </cell>
          <cell r="K956" t="str">
            <v>02</v>
          </cell>
          <cell r="L956" t="str">
            <v>Colombia</v>
          </cell>
          <cell r="M956" t="str">
            <v>Trial</v>
          </cell>
          <cell r="N956" t="str">
            <v>03-02-01A</v>
          </cell>
          <cell r="O956" t="str">
            <v>P2</v>
          </cell>
          <cell r="P956">
            <v>22</v>
          </cell>
          <cell r="Q956">
            <v>1</v>
          </cell>
          <cell r="U956" t="str">
            <v>16-216</v>
          </cell>
          <cell r="W956">
            <v>6</v>
          </cell>
          <cell r="X956">
            <v>1</v>
          </cell>
          <cell r="Y956">
            <v>5</v>
          </cell>
          <cell r="Z956">
            <v>50</v>
          </cell>
          <cell r="AA956">
            <v>800</v>
          </cell>
          <cell r="AE956">
            <v>1</v>
          </cell>
          <cell r="AF956">
            <v>1</v>
          </cell>
          <cell r="AH956">
            <v>2</v>
          </cell>
          <cell r="AI956">
            <v>3</v>
          </cell>
          <cell r="AJ956">
            <v>50</v>
          </cell>
        </row>
        <row r="957">
          <cell r="A957" t="str">
            <v>16-217</v>
          </cell>
          <cell r="B957" t="str">
            <v>03-02-23-1</v>
          </cell>
          <cell r="D957" t="str">
            <v>P. tecunumanii</v>
          </cell>
          <cell r="E957" t="str">
            <v>Mountain Pine Ridge</v>
          </cell>
          <cell r="F957">
            <v>1</v>
          </cell>
          <cell r="G957">
            <v>3.01</v>
          </cell>
          <cell r="H957" t="str">
            <v>Cayo</v>
          </cell>
          <cell r="I957" t="str">
            <v>Belize</v>
          </cell>
          <cell r="J957" t="str">
            <v>SKCC</v>
          </cell>
          <cell r="K957" t="str">
            <v>02</v>
          </cell>
          <cell r="L957" t="str">
            <v>Colombia</v>
          </cell>
          <cell r="M957" t="str">
            <v>Trial</v>
          </cell>
          <cell r="N957" t="str">
            <v>03-02-01A</v>
          </cell>
          <cell r="O957" t="str">
            <v>P2</v>
          </cell>
          <cell r="P957">
            <v>23</v>
          </cell>
          <cell r="Q957">
            <v>1</v>
          </cell>
          <cell r="U957" t="str">
            <v>16-217</v>
          </cell>
          <cell r="W957">
            <v>1</v>
          </cell>
          <cell r="X957">
            <v>0</v>
          </cell>
          <cell r="Y957">
            <v>1</v>
          </cell>
          <cell r="Z957">
            <v>129</v>
          </cell>
          <cell r="AA957">
            <v>279</v>
          </cell>
          <cell r="AH957">
            <v>0</v>
          </cell>
          <cell r="AI957">
            <v>1</v>
          </cell>
          <cell r="AJ957">
            <v>129</v>
          </cell>
          <cell r="AK957">
            <v>279</v>
          </cell>
        </row>
        <row r="958">
          <cell r="A958" t="str">
            <v>16-218</v>
          </cell>
          <cell r="B958" t="str">
            <v>03-02-27-1</v>
          </cell>
          <cell r="D958" t="str">
            <v>P. tecunumanii</v>
          </cell>
          <cell r="E958" t="str">
            <v>Mountain Pine Ridge</v>
          </cell>
          <cell r="F958">
            <v>1</v>
          </cell>
          <cell r="G958">
            <v>3.01</v>
          </cell>
          <cell r="H958" t="str">
            <v>Cayo</v>
          </cell>
          <cell r="I958" t="str">
            <v>Belize</v>
          </cell>
          <cell r="J958" t="str">
            <v>SKCC</v>
          </cell>
          <cell r="K958" t="str">
            <v>02</v>
          </cell>
          <cell r="L958" t="str">
            <v>Colombia</v>
          </cell>
          <cell r="M958" t="str">
            <v>Trial</v>
          </cell>
          <cell r="N958" t="str">
            <v>03-02-01A</v>
          </cell>
          <cell r="O958" t="str">
            <v>P2</v>
          </cell>
          <cell r="P958">
            <v>27</v>
          </cell>
          <cell r="Q958">
            <v>1</v>
          </cell>
          <cell r="U958" t="str">
            <v>16-218</v>
          </cell>
          <cell r="W958">
            <v>6</v>
          </cell>
          <cell r="X958">
            <v>1</v>
          </cell>
          <cell r="Y958">
            <v>5</v>
          </cell>
          <cell r="Z958">
            <v>26</v>
          </cell>
          <cell r="AA958">
            <v>776</v>
          </cell>
          <cell r="AE958">
            <v>1</v>
          </cell>
          <cell r="AF958">
            <v>1</v>
          </cell>
          <cell r="AH958">
            <v>2</v>
          </cell>
          <cell r="AI958">
            <v>3</v>
          </cell>
          <cell r="AJ958">
            <v>26</v>
          </cell>
        </row>
        <row r="959">
          <cell r="A959" t="str">
            <v>16-219</v>
          </cell>
          <cell r="B959" t="str">
            <v>03-02-52-1</v>
          </cell>
          <cell r="C959" t="str">
            <v>R170</v>
          </cell>
          <cell r="D959" t="str">
            <v>P. tecunumanii</v>
          </cell>
          <cell r="E959" t="str">
            <v>Mountain Pine Ridge</v>
          </cell>
          <cell r="F959">
            <v>1</v>
          </cell>
          <cell r="G959">
            <v>3.01</v>
          </cell>
          <cell r="H959" t="str">
            <v>Cayo</v>
          </cell>
          <cell r="I959" t="str">
            <v>Belize</v>
          </cell>
          <cell r="J959" t="str">
            <v>SKCC</v>
          </cell>
          <cell r="K959" t="str">
            <v>02</v>
          </cell>
          <cell r="L959" t="str">
            <v>Colombia</v>
          </cell>
          <cell r="M959" t="str">
            <v>Trial</v>
          </cell>
          <cell r="N959" t="str">
            <v>03-02-01A</v>
          </cell>
          <cell r="O959" t="str">
            <v>P2</v>
          </cell>
          <cell r="P959">
            <v>52</v>
          </cell>
          <cell r="Q959">
            <v>1</v>
          </cell>
          <cell r="U959" t="str">
            <v>16-219</v>
          </cell>
          <cell r="W959">
            <v>6</v>
          </cell>
          <cell r="X959">
            <v>1</v>
          </cell>
          <cell r="Y959">
            <v>5</v>
          </cell>
          <cell r="Z959">
            <v>46</v>
          </cell>
          <cell r="AA959">
            <v>796</v>
          </cell>
          <cell r="AE959">
            <v>1</v>
          </cell>
          <cell r="AF959">
            <v>1</v>
          </cell>
          <cell r="AH959">
            <v>2</v>
          </cell>
          <cell r="AI959">
            <v>3</v>
          </cell>
          <cell r="AJ959">
            <v>46</v>
          </cell>
        </row>
        <row r="960">
          <cell r="A960" t="str">
            <v>16-220</v>
          </cell>
          <cell r="B960" t="str">
            <v>20-07-170-2</v>
          </cell>
          <cell r="C960" t="str">
            <v>20-114</v>
          </cell>
          <cell r="D960" t="str">
            <v>P. tecunumanii</v>
          </cell>
          <cell r="E960" t="str">
            <v>Mountain Pine Ridge</v>
          </cell>
          <cell r="F960">
            <v>1</v>
          </cell>
          <cell r="G960">
            <v>3.01</v>
          </cell>
          <cell r="H960" t="str">
            <v>Cayo</v>
          </cell>
          <cell r="I960" t="str">
            <v>Belize</v>
          </cell>
          <cell r="J960" t="str">
            <v>SKCC</v>
          </cell>
          <cell r="K960" t="str">
            <v>02</v>
          </cell>
          <cell r="L960" t="str">
            <v>Colombia</v>
          </cell>
          <cell r="M960" t="str">
            <v>Trial</v>
          </cell>
          <cell r="N960" t="str">
            <v>03-02-01A</v>
          </cell>
          <cell r="O960" t="str">
            <v>P2</v>
          </cell>
          <cell r="P960">
            <v>53</v>
          </cell>
          <cell r="Q960">
            <v>1</v>
          </cell>
          <cell r="U960" t="str">
            <v>16-220</v>
          </cell>
          <cell r="W960">
            <v>6</v>
          </cell>
          <cell r="X960">
            <v>1</v>
          </cell>
          <cell r="Y960">
            <v>5</v>
          </cell>
          <cell r="Z960">
            <v>66</v>
          </cell>
          <cell r="AA960">
            <v>816</v>
          </cell>
          <cell r="AE960">
            <v>1</v>
          </cell>
          <cell r="AF960">
            <v>1</v>
          </cell>
          <cell r="AH960">
            <v>2</v>
          </cell>
          <cell r="AI960">
            <v>3</v>
          </cell>
          <cell r="AJ960">
            <v>66</v>
          </cell>
        </row>
        <row r="961">
          <cell r="A961" t="str">
            <v>16-221</v>
          </cell>
          <cell r="B961" t="str">
            <v>03-02-54-1</v>
          </cell>
          <cell r="D961" t="str">
            <v>P. tecunumanii</v>
          </cell>
          <cell r="E961" t="str">
            <v>Mountain Pine Ridge</v>
          </cell>
          <cell r="F961">
            <v>1</v>
          </cell>
          <cell r="G961">
            <v>3.01</v>
          </cell>
          <cell r="H961" t="str">
            <v>Cayo</v>
          </cell>
          <cell r="I961" t="str">
            <v>Belize</v>
          </cell>
          <cell r="J961" t="str">
            <v>SKCC</v>
          </cell>
          <cell r="K961" t="str">
            <v>02</v>
          </cell>
          <cell r="L961" t="str">
            <v>Colombia</v>
          </cell>
          <cell r="M961" t="str">
            <v>Trial</v>
          </cell>
          <cell r="N961" t="str">
            <v>03-02-01A</v>
          </cell>
          <cell r="O961" t="str">
            <v>P2</v>
          </cell>
          <cell r="P961">
            <v>54</v>
          </cell>
          <cell r="Q961">
            <v>1</v>
          </cell>
          <cell r="U961" t="str">
            <v>16-221</v>
          </cell>
          <cell r="W961">
            <v>6</v>
          </cell>
          <cell r="X961">
            <v>1</v>
          </cell>
          <cell r="Y961">
            <v>5</v>
          </cell>
          <cell r="Z961">
            <v>37</v>
          </cell>
          <cell r="AA961">
            <v>787</v>
          </cell>
          <cell r="AE961">
            <v>1</v>
          </cell>
          <cell r="AF961">
            <v>1</v>
          </cell>
          <cell r="AH961">
            <v>2</v>
          </cell>
          <cell r="AI961">
            <v>3</v>
          </cell>
          <cell r="AJ961">
            <v>37</v>
          </cell>
        </row>
        <row r="962">
          <cell r="A962" t="str">
            <v>16-222</v>
          </cell>
          <cell r="B962" t="str">
            <v>03-02-62-1</v>
          </cell>
          <cell r="C962" t="str">
            <v>R194</v>
          </cell>
          <cell r="D962" t="str">
            <v>P. tecunumanii</v>
          </cell>
          <cell r="E962" t="str">
            <v>Mountain Pine Ridge</v>
          </cell>
          <cell r="F962">
            <v>1</v>
          </cell>
          <cell r="G962">
            <v>3.01</v>
          </cell>
          <cell r="H962" t="str">
            <v>Cayo</v>
          </cell>
          <cell r="I962" t="str">
            <v>Belize</v>
          </cell>
          <cell r="J962" t="str">
            <v>SKCC</v>
          </cell>
          <cell r="K962" t="str">
            <v>02</v>
          </cell>
          <cell r="L962" t="str">
            <v>Colombia</v>
          </cell>
          <cell r="M962" t="str">
            <v>Trial</v>
          </cell>
          <cell r="N962" t="str">
            <v>03-02-01A</v>
          </cell>
          <cell r="O962" t="str">
            <v>P2</v>
          </cell>
          <cell r="P962">
            <v>62</v>
          </cell>
          <cell r="Q962">
            <v>1</v>
          </cell>
          <cell r="U962" t="str">
            <v>16-222</v>
          </cell>
          <cell r="W962">
            <v>6</v>
          </cell>
          <cell r="X962">
            <v>1</v>
          </cell>
          <cell r="Y962">
            <v>5</v>
          </cell>
          <cell r="Z962">
            <v>34</v>
          </cell>
          <cell r="AA962">
            <v>784</v>
          </cell>
          <cell r="AE962">
            <v>1</v>
          </cell>
          <cell r="AF962">
            <v>1</v>
          </cell>
          <cell r="AH962">
            <v>2</v>
          </cell>
          <cell r="AI962">
            <v>3</v>
          </cell>
          <cell r="AJ962">
            <v>34</v>
          </cell>
        </row>
        <row r="963">
          <cell r="A963" t="str">
            <v>16-223</v>
          </cell>
          <cell r="B963" t="str">
            <v>20-18-200-1</v>
          </cell>
          <cell r="C963" t="str">
            <v>20-089</v>
          </cell>
          <cell r="D963" t="str">
            <v>P. tecunumanii</v>
          </cell>
          <cell r="E963" t="str">
            <v>Mountain Pine Ridge</v>
          </cell>
          <cell r="F963">
            <v>1</v>
          </cell>
          <cell r="G963">
            <v>3.01</v>
          </cell>
          <cell r="H963" t="str">
            <v>Cayo</v>
          </cell>
          <cell r="I963" t="str">
            <v>Belize</v>
          </cell>
          <cell r="J963" t="str">
            <v>SKCC</v>
          </cell>
          <cell r="K963" t="str">
            <v>02</v>
          </cell>
          <cell r="L963" t="str">
            <v>Colombia</v>
          </cell>
          <cell r="M963" t="str">
            <v>Trial</v>
          </cell>
          <cell r="N963" t="str">
            <v>03-02-01A</v>
          </cell>
          <cell r="O963" t="str">
            <v>P2</v>
          </cell>
          <cell r="P963">
            <v>67</v>
          </cell>
          <cell r="Q963">
            <v>1</v>
          </cell>
          <cell r="U963" t="str">
            <v>16-223</v>
          </cell>
          <cell r="W963">
            <v>2</v>
          </cell>
          <cell r="X963">
            <v>0</v>
          </cell>
          <cell r="Y963">
            <v>2</v>
          </cell>
          <cell r="Z963">
            <v>25</v>
          </cell>
          <cell r="AA963">
            <v>325</v>
          </cell>
          <cell r="AH963">
            <v>0</v>
          </cell>
          <cell r="AI963">
            <v>2</v>
          </cell>
          <cell r="AJ963">
            <v>25</v>
          </cell>
          <cell r="AK963">
            <v>325</v>
          </cell>
        </row>
        <row r="964">
          <cell r="A964" t="str">
            <v>16-224</v>
          </cell>
          <cell r="B964" t="str">
            <v>20-18-207-1</v>
          </cell>
          <cell r="C964" t="str">
            <v>20-090</v>
          </cell>
          <cell r="D964" t="str">
            <v>P. tecunumanii</v>
          </cell>
          <cell r="E964" t="str">
            <v>Mountain Pine Ridge</v>
          </cell>
          <cell r="F964">
            <v>1</v>
          </cell>
          <cell r="G964">
            <v>3.01</v>
          </cell>
          <cell r="H964" t="str">
            <v>Cayo</v>
          </cell>
          <cell r="I964" t="str">
            <v>Belize</v>
          </cell>
          <cell r="J964" t="str">
            <v>SKCC</v>
          </cell>
          <cell r="K964" t="str">
            <v>02</v>
          </cell>
          <cell r="L964" t="str">
            <v>Colombia</v>
          </cell>
          <cell r="M964" t="str">
            <v>Trial</v>
          </cell>
          <cell r="N964" t="str">
            <v>03-02-01A</v>
          </cell>
          <cell r="O964" t="str">
            <v>P2</v>
          </cell>
          <cell r="P964">
            <v>71</v>
          </cell>
          <cell r="Q964">
            <v>1</v>
          </cell>
          <cell r="U964" t="str">
            <v>16-224</v>
          </cell>
          <cell r="W964">
            <v>6</v>
          </cell>
          <cell r="X964">
            <v>1</v>
          </cell>
          <cell r="Y964">
            <v>5</v>
          </cell>
          <cell r="Z964">
            <v>34</v>
          </cell>
          <cell r="AA964">
            <v>784</v>
          </cell>
          <cell r="AE964">
            <v>1</v>
          </cell>
          <cell r="AF964">
            <v>1</v>
          </cell>
          <cell r="AH964">
            <v>2</v>
          </cell>
          <cell r="AI964">
            <v>3</v>
          </cell>
          <cell r="AJ964">
            <v>34</v>
          </cell>
        </row>
        <row r="965">
          <cell r="A965" t="str">
            <v>16-225</v>
          </cell>
          <cell r="B965" t="str">
            <v>20-18-209-1</v>
          </cell>
          <cell r="C965" t="str">
            <v>20-133</v>
          </cell>
          <cell r="D965" t="str">
            <v>P. tecunumanii</v>
          </cell>
          <cell r="E965" t="str">
            <v>Mountain Pine Ridge</v>
          </cell>
          <cell r="F965">
            <v>1</v>
          </cell>
          <cell r="G965">
            <v>3.01</v>
          </cell>
          <cell r="H965" t="str">
            <v>Cayo</v>
          </cell>
          <cell r="I965" t="str">
            <v>Belize</v>
          </cell>
          <cell r="J965" t="str">
            <v>SKCC</v>
          </cell>
          <cell r="K965" t="str">
            <v>02</v>
          </cell>
          <cell r="L965" t="str">
            <v>Colombia</v>
          </cell>
          <cell r="M965" t="str">
            <v>Trial</v>
          </cell>
          <cell r="N965" t="str">
            <v>03-02-01A</v>
          </cell>
          <cell r="O965" t="str">
            <v>P2</v>
          </cell>
          <cell r="P965">
            <v>111</v>
          </cell>
          <cell r="Q965">
            <v>1</v>
          </cell>
          <cell r="U965" t="str">
            <v>16-225</v>
          </cell>
          <cell r="W965">
            <v>6</v>
          </cell>
          <cell r="X965">
            <v>1</v>
          </cell>
          <cell r="Y965">
            <v>5</v>
          </cell>
          <cell r="Z965">
            <v>30</v>
          </cell>
          <cell r="AA965">
            <v>780</v>
          </cell>
          <cell r="AE965">
            <v>1</v>
          </cell>
          <cell r="AF965">
            <v>1</v>
          </cell>
          <cell r="AH965">
            <v>2</v>
          </cell>
          <cell r="AI965">
            <v>3</v>
          </cell>
          <cell r="AJ965">
            <v>30</v>
          </cell>
        </row>
        <row r="966">
          <cell r="A966" t="str">
            <v>16-226</v>
          </cell>
          <cell r="B966" t="str">
            <v>20-07-214-1</v>
          </cell>
          <cell r="C966" t="str">
            <v>20-076</v>
          </cell>
          <cell r="D966" t="str">
            <v>P. tecunumanii</v>
          </cell>
          <cell r="E966" t="str">
            <v>Mountain Pine Ridge</v>
          </cell>
          <cell r="F966">
            <v>1</v>
          </cell>
          <cell r="G966">
            <v>3.01</v>
          </cell>
          <cell r="H966" t="str">
            <v>Cayo</v>
          </cell>
          <cell r="I966" t="str">
            <v>Belize</v>
          </cell>
          <cell r="J966" t="str">
            <v>SKCC</v>
          </cell>
          <cell r="K966" t="str">
            <v>02</v>
          </cell>
          <cell r="L966" t="str">
            <v>Colombia</v>
          </cell>
          <cell r="M966" t="str">
            <v>Trial</v>
          </cell>
          <cell r="N966" t="str">
            <v>03-02-01A</v>
          </cell>
          <cell r="O966" t="str">
            <v>P2</v>
          </cell>
          <cell r="P966">
            <v>41</v>
          </cell>
          <cell r="Q966">
            <v>1</v>
          </cell>
          <cell r="U966" t="str">
            <v>16-226</v>
          </cell>
          <cell r="W966">
            <v>4</v>
          </cell>
          <cell r="X966">
            <v>1</v>
          </cell>
          <cell r="Y966">
            <v>3</v>
          </cell>
          <cell r="Z966">
            <v>56</v>
          </cell>
          <cell r="AA966">
            <v>506</v>
          </cell>
          <cell r="AH966">
            <v>0</v>
          </cell>
          <cell r="AI966">
            <v>3</v>
          </cell>
          <cell r="AJ966">
            <v>56</v>
          </cell>
        </row>
        <row r="967">
          <cell r="A967" t="str">
            <v>16-227</v>
          </cell>
          <cell r="B967" t="str">
            <v>20-18-215-1</v>
          </cell>
          <cell r="C967" t="str">
            <v>20-101</v>
          </cell>
          <cell r="D967" t="str">
            <v>P. tecunumanii</v>
          </cell>
          <cell r="E967" t="str">
            <v>Mountain Pine Ridge</v>
          </cell>
          <cell r="F967">
            <v>1</v>
          </cell>
          <cell r="G967">
            <v>3.01</v>
          </cell>
          <cell r="H967" t="str">
            <v>Cayo</v>
          </cell>
          <cell r="I967" t="str">
            <v>Belize</v>
          </cell>
          <cell r="J967" t="str">
            <v>SKCC</v>
          </cell>
          <cell r="K967" t="str">
            <v>02</v>
          </cell>
          <cell r="L967" t="str">
            <v>Colombia</v>
          </cell>
          <cell r="M967" t="str">
            <v>Trial</v>
          </cell>
          <cell r="N967" t="str">
            <v>03-02-02A</v>
          </cell>
          <cell r="O967" t="str">
            <v>P2</v>
          </cell>
          <cell r="P967">
            <v>45</v>
          </cell>
          <cell r="Q967">
            <v>1</v>
          </cell>
          <cell r="U967" t="str">
            <v>16-227</v>
          </cell>
          <cell r="W967">
            <v>7</v>
          </cell>
          <cell r="X967">
            <v>2</v>
          </cell>
          <cell r="Y967">
            <v>5</v>
          </cell>
          <cell r="Z967">
            <v>119</v>
          </cell>
          <cell r="AA967">
            <v>869</v>
          </cell>
          <cell r="AE967">
            <v>1</v>
          </cell>
          <cell r="AF967">
            <v>1</v>
          </cell>
          <cell r="AH967">
            <v>2</v>
          </cell>
          <cell r="AI967">
            <v>3</v>
          </cell>
          <cell r="AJ967">
            <v>119</v>
          </cell>
        </row>
        <row r="968">
          <cell r="A968" t="str">
            <v>16-301</v>
          </cell>
          <cell r="B968" t="str">
            <v>20-18-216-1</v>
          </cell>
          <cell r="C968" t="str">
            <v>20-096</v>
          </cell>
          <cell r="D968" t="str">
            <v>P. tecunumanii</v>
          </cell>
          <cell r="E968" t="str">
            <v>Villa Santa</v>
          </cell>
          <cell r="F968">
            <v>4</v>
          </cell>
          <cell r="G968">
            <v>16.04</v>
          </cell>
          <cell r="H968" t="str">
            <v>El Paraíso</v>
          </cell>
          <cell r="I968" t="str">
            <v>Honduras</v>
          </cell>
          <cell r="J968" t="str">
            <v>KLF</v>
          </cell>
          <cell r="K968" t="str">
            <v>10</v>
          </cell>
          <cell r="L968" t="str">
            <v>South Africa</v>
          </cell>
          <cell r="M968" t="str">
            <v>Trial</v>
          </cell>
          <cell r="N968" t="str">
            <v>16-10-04A2</v>
          </cell>
          <cell r="O968" t="str">
            <v>-</v>
          </cell>
          <cell r="P968">
            <v>576</v>
          </cell>
          <cell r="Q968">
            <v>3</v>
          </cell>
          <cell r="R968">
            <v>1</v>
          </cell>
          <cell r="S968" t="str">
            <v>R2 T1</v>
          </cell>
          <cell r="U968" t="str">
            <v>16-301</v>
          </cell>
          <cell r="W968">
            <v>0</v>
          </cell>
          <cell r="X968">
            <v>0</v>
          </cell>
          <cell r="Y968">
            <v>0</v>
          </cell>
          <cell r="Z968">
            <v>105</v>
          </cell>
          <cell r="AA968">
            <v>105</v>
          </cell>
          <cell r="AD968">
            <v>105</v>
          </cell>
          <cell r="AH968">
            <v>1</v>
          </cell>
          <cell r="AI968">
            <v>0</v>
          </cell>
          <cell r="AJ968">
            <v>0</v>
          </cell>
          <cell r="AK968">
            <v>0</v>
          </cell>
        </row>
        <row r="969">
          <cell r="A969" t="str">
            <v>16-304</v>
          </cell>
          <cell r="B969" t="str">
            <v>20-07-218-1</v>
          </cell>
          <cell r="C969" t="str">
            <v>20-107</v>
          </cell>
          <cell r="D969" t="str">
            <v>P. tecunumanii</v>
          </cell>
          <cell r="E969" t="str">
            <v>San Francisco</v>
          </cell>
          <cell r="F969">
            <v>3</v>
          </cell>
          <cell r="G969">
            <v>16.03</v>
          </cell>
          <cell r="H969" t="str">
            <v>Olancho</v>
          </cell>
          <cell r="I969" t="str">
            <v>Honduras</v>
          </cell>
          <cell r="J969" t="str">
            <v>KLF</v>
          </cell>
          <cell r="K969" t="str">
            <v>10</v>
          </cell>
          <cell r="L969" t="str">
            <v>South Africa</v>
          </cell>
          <cell r="M969" t="str">
            <v>Trial</v>
          </cell>
          <cell r="N969" t="str">
            <v>16-10-04A2</v>
          </cell>
          <cell r="O969" t="str">
            <v>-</v>
          </cell>
          <cell r="P969">
            <v>474</v>
          </cell>
          <cell r="Q969">
            <v>1</v>
          </cell>
          <cell r="R969">
            <v>1</v>
          </cell>
          <cell r="S969" t="str">
            <v>R6 T3</v>
          </cell>
          <cell r="U969" t="str">
            <v>16-304</v>
          </cell>
          <cell r="W969">
            <v>4</v>
          </cell>
          <cell r="X969">
            <v>2</v>
          </cell>
          <cell r="Y969">
            <v>2</v>
          </cell>
          <cell r="Z969">
            <v>142</v>
          </cell>
          <cell r="AA969">
            <v>442</v>
          </cell>
          <cell r="AD969">
            <v>150</v>
          </cell>
          <cell r="AH969">
            <v>1</v>
          </cell>
          <cell r="AI969">
            <v>1</v>
          </cell>
          <cell r="AJ969">
            <v>142</v>
          </cell>
          <cell r="AK969">
            <v>0</v>
          </cell>
        </row>
        <row r="970">
          <cell r="A970" t="str">
            <v>16-306</v>
          </cell>
          <cell r="B970" t="str">
            <v>16-10-559-1</v>
          </cell>
          <cell r="C970" t="str">
            <v>R219</v>
          </cell>
          <cell r="D970" t="str">
            <v>P. tecunumanii</v>
          </cell>
          <cell r="E970" t="str">
            <v>San Esteban</v>
          </cell>
          <cell r="F970">
            <v>2</v>
          </cell>
          <cell r="G970">
            <v>16.02</v>
          </cell>
          <cell r="H970" t="str">
            <v>Olancho</v>
          </cell>
          <cell r="I970" t="str">
            <v>Honduras</v>
          </cell>
          <cell r="J970" t="str">
            <v>KLF</v>
          </cell>
          <cell r="K970" t="str">
            <v>10</v>
          </cell>
          <cell r="L970" t="str">
            <v>South Africa</v>
          </cell>
          <cell r="M970" t="str">
            <v>Trial</v>
          </cell>
          <cell r="N970" t="str">
            <v>16-10-04A2</v>
          </cell>
          <cell r="O970" t="str">
            <v>-</v>
          </cell>
          <cell r="P970">
            <v>559</v>
          </cell>
          <cell r="Q970">
            <v>1</v>
          </cell>
          <cell r="R970">
            <v>1</v>
          </cell>
          <cell r="S970" t="str">
            <v>R9 T6</v>
          </cell>
          <cell r="U970" t="str">
            <v>16-306</v>
          </cell>
          <cell r="W970">
            <v>0</v>
          </cell>
          <cell r="X970">
            <v>0</v>
          </cell>
          <cell r="Y970">
            <v>0</v>
          </cell>
          <cell r="Z970">
            <v>128</v>
          </cell>
          <cell r="AA970">
            <v>128</v>
          </cell>
          <cell r="AD970">
            <v>150</v>
          </cell>
          <cell r="AH970">
            <v>1</v>
          </cell>
          <cell r="AI970">
            <v>0</v>
          </cell>
          <cell r="AJ970">
            <v>128</v>
          </cell>
          <cell r="AK970">
            <v>0</v>
          </cell>
        </row>
        <row r="971">
          <cell r="A971" t="str">
            <v>16-307</v>
          </cell>
          <cell r="B971" t="str">
            <v>16-10-537-1</v>
          </cell>
          <cell r="C971" t="str">
            <v>R222</v>
          </cell>
          <cell r="D971" t="str">
            <v>P. tecunumanii</v>
          </cell>
          <cell r="E971" t="str">
            <v>San Esteban</v>
          </cell>
          <cell r="F971">
            <v>2</v>
          </cell>
          <cell r="G971">
            <v>16.02</v>
          </cell>
          <cell r="H971" t="str">
            <v>Olancho</v>
          </cell>
          <cell r="I971" t="str">
            <v>Honduras</v>
          </cell>
          <cell r="J971" t="str">
            <v>KLF</v>
          </cell>
          <cell r="K971" t="str">
            <v>10</v>
          </cell>
          <cell r="L971" t="str">
            <v>South Africa</v>
          </cell>
          <cell r="M971" t="str">
            <v>Trial</v>
          </cell>
          <cell r="N971" t="str">
            <v>16-10-04A2</v>
          </cell>
          <cell r="O971" t="str">
            <v>-</v>
          </cell>
          <cell r="P971">
            <v>537</v>
          </cell>
          <cell r="Q971">
            <v>1</v>
          </cell>
          <cell r="R971">
            <v>1</v>
          </cell>
          <cell r="S971" t="str">
            <v>R8 T6</v>
          </cell>
          <cell r="U971" t="str">
            <v>16-307</v>
          </cell>
          <cell r="W971">
            <v>0</v>
          </cell>
          <cell r="X971">
            <v>0</v>
          </cell>
          <cell r="Y971">
            <v>0</v>
          </cell>
          <cell r="Z971">
            <v>74</v>
          </cell>
          <cell r="AA971">
            <v>74</v>
          </cell>
          <cell r="AD971">
            <v>74</v>
          </cell>
          <cell r="AH971">
            <v>1</v>
          </cell>
          <cell r="AI971">
            <v>0</v>
          </cell>
          <cell r="AJ971">
            <v>0</v>
          </cell>
          <cell r="AK971">
            <v>0</v>
          </cell>
        </row>
        <row r="972">
          <cell r="A972" t="str">
            <v>16-308</v>
          </cell>
          <cell r="B972" t="str">
            <v>20-18-226-1</v>
          </cell>
          <cell r="C972" t="str">
            <v>20-122</v>
          </cell>
          <cell r="D972" t="str">
            <v>P. tecunumanii</v>
          </cell>
          <cell r="E972" t="str">
            <v>San Francisco</v>
          </cell>
          <cell r="F972">
            <v>3</v>
          </cell>
          <cell r="G972">
            <v>16.03</v>
          </cell>
          <cell r="H972" t="str">
            <v>Olancho</v>
          </cell>
          <cell r="I972" t="str">
            <v>Honduras</v>
          </cell>
          <cell r="J972" t="str">
            <v>KLF</v>
          </cell>
          <cell r="K972" t="str">
            <v>10</v>
          </cell>
          <cell r="L972" t="str">
            <v>South Africa</v>
          </cell>
          <cell r="M972" t="str">
            <v>Trial</v>
          </cell>
          <cell r="N972" t="str">
            <v>16-10-04A2</v>
          </cell>
          <cell r="O972" t="str">
            <v>-</v>
          </cell>
          <cell r="P972">
            <v>484</v>
          </cell>
          <cell r="Q972">
            <v>1</v>
          </cell>
          <cell r="R972">
            <v>1</v>
          </cell>
          <cell r="S972" t="str">
            <v>R2 T2</v>
          </cell>
          <cell r="U972" t="str">
            <v>16-308</v>
          </cell>
          <cell r="W972">
            <v>0</v>
          </cell>
          <cell r="X972">
            <v>0</v>
          </cell>
          <cell r="Y972">
            <v>0</v>
          </cell>
          <cell r="Z972">
            <v>60</v>
          </cell>
          <cell r="AA972">
            <v>60</v>
          </cell>
          <cell r="AD972">
            <v>60</v>
          </cell>
          <cell r="AH972">
            <v>1</v>
          </cell>
          <cell r="AI972">
            <v>0</v>
          </cell>
          <cell r="AJ972">
            <v>0</v>
          </cell>
          <cell r="AK972">
            <v>0</v>
          </cell>
        </row>
        <row r="973">
          <cell r="A973" t="str">
            <v>16-311</v>
          </cell>
          <cell r="B973" t="str">
            <v>16-10-572-1</v>
          </cell>
          <cell r="C973" t="str">
            <v>R227</v>
          </cell>
          <cell r="D973" t="str">
            <v>P. tecunumanii</v>
          </cell>
          <cell r="E973" t="str">
            <v>Villa Santa</v>
          </cell>
          <cell r="F973">
            <v>4</v>
          </cell>
          <cell r="G973">
            <v>16.04</v>
          </cell>
          <cell r="H973" t="str">
            <v>El Paraíso</v>
          </cell>
          <cell r="I973" t="str">
            <v>Honduras</v>
          </cell>
          <cell r="J973" t="str">
            <v>KLF</v>
          </cell>
          <cell r="K973" t="str">
            <v>10</v>
          </cell>
          <cell r="L973" t="str">
            <v>South Africa</v>
          </cell>
          <cell r="M973" t="str">
            <v>Trial</v>
          </cell>
          <cell r="N973" t="str">
            <v>16-10-01E2</v>
          </cell>
          <cell r="O973" t="str">
            <v>-</v>
          </cell>
          <cell r="P973">
            <v>572</v>
          </cell>
          <cell r="Q973">
            <v>1</v>
          </cell>
          <cell r="R973">
            <v>1</v>
          </cell>
          <cell r="S973" t="str">
            <v>R5 T5</v>
          </cell>
          <cell r="U973" t="str">
            <v>16-311</v>
          </cell>
          <cell r="W973">
            <v>3</v>
          </cell>
          <cell r="X973">
            <v>1</v>
          </cell>
          <cell r="Y973">
            <v>2</v>
          </cell>
          <cell r="Z973">
            <v>44</v>
          </cell>
          <cell r="AA973">
            <v>344</v>
          </cell>
          <cell r="AD973">
            <v>150</v>
          </cell>
          <cell r="AH973">
            <v>1</v>
          </cell>
          <cell r="AI973">
            <v>1</v>
          </cell>
          <cell r="AJ973">
            <v>44</v>
          </cell>
          <cell r="AK973">
            <v>0</v>
          </cell>
        </row>
        <row r="974">
          <cell r="A974" t="str">
            <v>16-315</v>
          </cell>
          <cell r="B974" t="str">
            <v>20-18-227-2</v>
          </cell>
          <cell r="C974" t="str">
            <v>20-063</v>
          </cell>
          <cell r="D974" t="str">
            <v>P. tecunumanii</v>
          </cell>
          <cell r="E974" t="str">
            <v>Villa Santa</v>
          </cell>
          <cell r="F974">
            <v>4</v>
          </cell>
          <cell r="G974">
            <v>16.04</v>
          </cell>
          <cell r="H974" t="str">
            <v>El Paraíso</v>
          </cell>
          <cell r="I974" t="str">
            <v>Honduras</v>
          </cell>
          <cell r="J974" t="str">
            <v>KLF</v>
          </cell>
          <cell r="K974" t="str">
            <v>10</v>
          </cell>
          <cell r="L974" t="str">
            <v>South Africa</v>
          </cell>
          <cell r="M974" t="str">
            <v>Trial</v>
          </cell>
          <cell r="N974" t="str">
            <v>16-10-01E2</v>
          </cell>
          <cell r="O974" t="str">
            <v>-</v>
          </cell>
          <cell r="P974">
            <v>587</v>
          </cell>
          <cell r="Q974">
            <v>1</v>
          </cell>
          <cell r="R974">
            <v>1</v>
          </cell>
          <cell r="S974" t="str">
            <v>R3 T1</v>
          </cell>
          <cell r="U974" t="str">
            <v>16-315</v>
          </cell>
          <cell r="W974">
            <v>3</v>
          </cell>
          <cell r="X974">
            <v>1</v>
          </cell>
          <cell r="Y974">
            <v>2</v>
          </cell>
          <cell r="Z974">
            <v>48</v>
          </cell>
          <cell r="AA974">
            <v>348</v>
          </cell>
          <cell r="AD974">
            <v>150</v>
          </cell>
          <cell r="AH974">
            <v>1</v>
          </cell>
          <cell r="AI974">
            <v>1</v>
          </cell>
          <cell r="AJ974">
            <v>48</v>
          </cell>
          <cell r="AK974">
            <v>0</v>
          </cell>
        </row>
        <row r="975">
          <cell r="A975" t="str">
            <v>16-316</v>
          </cell>
          <cell r="B975" t="str">
            <v>16-10-501-1</v>
          </cell>
          <cell r="C975" t="str">
            <v>R241</v>
          </cell>
          <cell r="D975" t="str">
            <v>P. tecunumanii</v>
          </cell>
          <cell r="E975" t="str">
            <v>San Francisco</v>
          </cell>
          <cell r="F975">
            <v>3</v>
          </cell>
          <cell r="G975">
            <v>16.03</v>
          </cell>
          <cell r="H975" t="str">
            <v>Olancho</v>
          </cell>
          <cell r="I975" t="str">
            <v>Honduras</v>
          </cell>
          <cell r="J975" t="str">
            <v>KLF</v>
          </cell>
          <cell r="K975" t="str">
            <v>10</v>
          </cell>
          <cell r="L975" t="str">
            <v>South Africa</v>
          </cell>
          <cell r="M975" t="str">
            <v>Trial</v>
          </cell>
          <cell r="N975" t="str">
            <v>16-10-01E2</v>
          </cell>
          <cell r="O975" t="str">
            <v>-</v>
          </cell>
          <cell r="P975">
            <v>501</v>
          </cell>
          <cell r="Q975">
            <v>1</v>
          </cell>
          <cell r="R975">
            <v>1</v>
          </cell>
          <cell r="S975" t="str">
            <v>R4 T6</v>
          </cell>
          <cell r="U975" t="str">
            <v>16-316</v>
          </cell>
          <cell r="W975">
            <v>3</v>
          </cell>
          <cell r="X975">
            <v>1</v>
          </cell>
          <cell r="Y975">
            <v>2</v>
          </cell>
          <cell r="Z975">
            <v>29</v>
          </cell>
          <cell r="AA975">
            <v>329</v>
          </cell>
          <cell r="AD975">
            <v>150</v>
          </cell>
          <cell r="AH975">
            <v>1</v>
          </cell>
          <cell r="AI975">
            <v>1</v>
          </cell>
          <cell r="AJ975">
            <v>29</v>
          </cell>
          <cell r="AK975">
            <v>0</v>
          </cell>
        </row>
        <row r="976">
          <cell r="A976" t="str">
            <v>16-320</v>
          </cell>
          <cell r="B976" t="str">
            <v>20-18-241-2</v>
          </cell>
          <cell r="C976" t="str">
            <v>20-098</v>
          </cell>
          <cell r="D976" t="str">
            <v>P. tecunumanii</v>
          </cell>
          <cell r="E976" t="str">
            <v>Villa Santa</v>
          </cell>
          <cell r="F976">
            <v>4</v>
          </cell>
          <cell r="G976">
            <v>16.04</v>
          </cell>
          <cell r="H976" t="str">
            <v>El Paraíso</v>
          </cell>
          <cell r="I976" t="str">
            <v>Honduras</v>
          </cell>
          <cell r="J976" t="str">
            <v>KLF</v>
          </cell>
          <cell r="K976" t="str">
            <v>10</v>
          </cell>
          <cell r="L976" t="str">
            <v>South Africa</v>
          </cell>
          <cell r="M976" t="str">
            <v>Trial</v>
          </cell>
          <cell r="N976" t="str">
            <v>16-10-01E2</v>
          </cell>
          <cell r="O976" t="str">
            <v>-</v>
          </cell>
          <cell r="P976">
            <v>592</v>
          </cell>
          <cell r="Q976">
            <v>1</v>
          </cell>
          <cell r="R976">
            <v>1</v>
          </cell>
          <cell r="S976" t="str">
            <v>R8 T5</v>
          </cell>
          <cell r="U976" t="str">
            <v>16-320</v>
          </cell>
          <cell r="W976">
            <v>0</v>
          </cell>
          <cell r="X976">
            <v>0</v>
          </cell>
          <cell r="Y976">
            <v>0</v>
          </cell>
          <cell r="Z976">
            <v>35</v>
          </cell>
          <cell r="AA976">
            <v>35</v>
          </cell>
          <cell r="AD976">
            <v>35</v>
          </cell>
          <cell r="AH976">
            <v>1</v>
          </cell>
          <cell r="AI976">
            <v>0</v>
          </cell>
          <cell r="AJ976">
            <v>0</v>
          </cell>
          <cell r="AK976">
            <v>0</v>
          </cell>
        </row>
        <row r="977">
          <cell r="A977" t="str">
            <v>16-321</v>
          </cell>
          <cell r="B977" t="str">
            <v>20-18-243-1</v>
          </cell>
          <cell r="C977" t="str">
            <v>20-134</v>
          </cell>
          <cell r="D977" t="str">
            <v>P. tecunumanii</v>
          </cell>
          <cell r="E977" t="str">
            <v>Villa Santa</v>
          </cell>
          <cell r="F977">
            <v>4</v>
          </cell>
          <cell r="G977">
            <v>16.04</v>
          </cell>
          <cell r="H977" t="str">
            <v>El Paraíso</v>
          </cell>
          <cell r="I977" t="str">
            <v>Honduras</v>
          </cell>
          <cell r="J977" t="str">
            <v>KLF</v>
          </cell>
          <cell r="K977" t="str">
            <v>10</v>
          </cell>
          <cell r="L977" t="str">
            <v>South Africa</v>
          </cell>
          <cell r="M977" t="str">
            <v>Trial</v>
          </cell>
          <cell r="N977" t="str">
            <v>16-10-01E2</v>
          </cell>
          <cell r="O977" t="str">
            <v>-</v>
          </cell>
          <cell r="P977">
            <v>571</v>
          </cell>
          <cell r="Q977">
            <v>2</v>
          </cell>
          <cell r="R977">
            <v>1</v>
          </cell>
          <cell r="S977" t="str">
            <v>R7 T5</v>
          </cell>
          <cell r="U977" t="str">
            <v>16-321</v>
          </cell>
          <cell r="W977">
            <v>3</v>
          </cell>
          <cell r="X977">
            <v>1</v>
          </cell>
          <cell r="Y977">
            <v>2</v>
          </cell>
          <cell r="Z977">
            <v>35</v>
          </cell>
          <cell r="AA977">
            <v>335</v>
          </cell>
          <cell r="AD977">
            <v>150</v>
          </cell>
          <cell r="AH977">
            <v>1</v>
          </cell>
          <cell r="AI977">
            <v>1</v>
          </cell>
          <cell r="AJ977">
            <v>35</v>
          </cell>
          <cell r="AK977">
            <v>0</v>
          </cell>
        </row>
        <row r="978">
          <cell r="A978" t="str">
            <v>16-323</v>
          </cell>
          <cell r="B978" t="str">
            <v>16-10-534-1</v>
          </cell>
          <cell r="C978" t="str">
            <v>R251</v>
          </cell>
          <cell r="D978" t="str">
            <v>P. tecunumanii</v>
          </cell>
          <cell r="E978" t="str">
            <v>San Esteban</v>
          </cell>
          <cell r="F978">
            <v>2</v>
          </cell>
          <cell r="G978">
            <v>16.02</v>
          </cell>
          <cell r="H978" t="str">
            <v>Olancho</v>
          </cell>
          <cell r="I978" t="str">
            <v>Honduras</v>
          </cell>
          <cell r="J978" t="str">
            <v>KLF</v>
          </cell>
          <cell r="K978" t="str">
            <v>10</v>
          </cell>
          <cell r="L978" t="str">
            <v>South Africa</v>
          </cell>
          <cell r="M978" t="str">
            <v>Trial</v>
          </cell>
          <cell r="N978" t="str">
            <v>16-10-01E2</v>
          </cell>
          <cell r="O978" t="str">
            <v>-</v>
          </cell>
          <cell r="P978">
            <v>534</v>
          </cell>
          <cell r="Q978">
            <v>1</v>
          </cell>
          <cell r="R978">
            <v>1</v>
          </cell>
          <cell r="S978" t="str">
            <v>R9 T1</v>
          </cell>
          <cell r="U978" t="str">
            <v>16-323</v>
          </cell>
          <cell r="W978">
            <v>3</v>
          </cell>
          <cell r="X978">
            <v>1</v>
          </cell>
          <cell r="Y978">
            <v>2</v>
          </cell>
          <cell r="Z978">
            <v>47</v>
          </cell>
          <cell r="AA978">
            <v>347</v>
          </cell>
          <cell r="AD978">
            <v>150</v>
          </cell>
          <cell r="AH978">
            <v>1</v>
          </cell>
          <cell r="AI978">
            <v>1</v>
          </cell>
          <cell r="AJ978">
            <v>47</v>
          </cell>
          <cell r="AK978">
            <v>0</v>
          </cell>
        </row>
        <row r="979">
          <cell r="A979" t="str">
            <v>16-324</v>
          </cell>
          <cell r="B979" t="str">
            <v>20-18-251-2</v>
          </cell>
          <cell r="C979" t="str">
            <v>20-036</v>
          </cell>
          <cell r="D979" t="str">
            <v>P. tecunumanii</v>
          </cell>
          <cell r="E979" t="str">
            <v>San Francisco</v>
          </cell>
          <cell r="F979">
            <v>3</v>
          </cell>
          <cell r="G979">
            <v>16.03</v>
          </cell>
          <cell r="H979" t="str">
            <v>Olancho</v>
          </cell>
          <cell r="I979" t="str">
            <v>Honduras</v>
          </cell>
          <cell r="J979" t="str">
            <v>KLF</v>
          </cell>
          <cell r="K979" t="str">
            <v>10</v>
          </cell>
          <cell r="L979" t="str">
            <v>South Africa</v>
          </cell>
          <cell r="M979" t="str">
            <v>Trial</v>
          </cell>
          <cell r="N979" t="str">
            <v>16-10-01E2</v>
          </cell>
          <cell r="O979" t="str">
            <v>-</v>
          </cell>
          <cell r="P979">
            <v>505</v>
          </cell>
          <cell r="Q979">
            <v>1</v>
          </cell>
          <cell r="R979">
            <v>1</v>
          </cell>
          <cell r="S979" t="str">
            <v>R7 T2</v>
          </cell>
          <cell r="U979" t="str">
            <v>16-324</v>
          </cell>
          <cell r="W979">
            <v>3</v>
          </cell>
          <cell r="X979">
            <v>1</v>
          </cell>
          <cell r="Y979">
            <v>2</v>
          </cell>
          <cell r="Z979">
            <v>42</v>
          </cell>
          <cell r="AA979">
            <v>342</v>
          </cell>
          <cell r="AD979">
            <v>150</v>
          </cell>
          <cell r="AH979">
            <v>1</v>
          </cell>
          <cell r="AI979">
            <v>1</v>
          </cell>
          <cell r="AJ979">
            <v>42</v>
          </cell>
          <cell r="AK979">
            <v>0</v>
          </cell>
        </row>
        <row r="980">
          <cell r="A980" t="str">
            <v>16-335</v>
          </cell>
          <cell r="B980" t="str">
            <v>20-07-251-3</v>
          </cell>
          <cell r="C980" t="str">
            <v>20-037</v>
          </cell>
          <cell r="D980" t="str">
            <v>P. tecunumanii</v>
          </cell>
          <cell r="E980" t="str">
            <v>Villa Santa</v>
          </cell>
          <cell r="F980">
            <v>4</v>
          </cell>
          <cell r="G980">
            <v>16.04</v>
          </cell>
          <cell r="H980" t="str">
            <v>El Paraíso</v>
          </cell>
          <cell r="I980" t="str">
            <v>Honduras</v>
          </cell>
          <cell r="J980" t="str">
            <v>KLF</v>
          </cell>
          <cell r="K980" t="str">
            <v>10</v>
          </cell>
          <cell r="L980" t="str">
            <v>South Africa</v>
          </cell>
          <cell r="M980" t="str">
            <v>Trial</v>
          </cell>
          <cell r="N980" t="str">
            <v>16-10-02C2</v>
          </cell>
          <cell r="O980" t="str">
            <v>-</v>
          </cell>
          <cell r="P980">
            <v>609</v>
          </cell>
          <cell r="Q980">
            <v>2</v>
          </cell>
          <cell r="R980">
            <v>1</v>
          </cell>
          <cell r="S980" t="str">
            <v>R7 T2</v>
          </cell>
          <cell r="U980" t="str">
            <v>16-335</v>
          </cell>
          <cell r="W980">
            <v>0</v>
          </cell>
          <cell r="X980">
            <v>0</v>
          </cell>
          <cell r="Y980">
            <v>0</v>
          </cell>
          <cell r="Z980">
            <v>108</v>
          </cell>
          <cell r="AA980">
            <v>108</v>
          </cell>
          <cell r="AD980">
            <v>108</v>
          </cell>
          <cell r="AH980">
            <v>1</v>
          </cell>
          <cell r="AI980">
            <v>0</v>
          </cell>
          <cell r="AJ980">
            <v>0</v>
          </cell>
          <cell r="AK980">
            <v>0</v>
          </cell>
        </row>
        <row r="981">
          <cell r="A981" t="str">
            <v>16-336</v>
          </cell>
          <cell r="B981" t="str">
            <v>20-18-252-1</v>
          </cell>
          <cell r="C981" t="str">
            <v>20-092</v>
          </cell>
          <cell r="D981" t="str">
            <v>P. tecunumanii</v>
          </cell>
          <cell r="E981" t="str">
            <v>San Francisco</v>
          </cell>
          <cell r="F981">
            <v>3</v>
          </cell>
          <cell r="G981">
            <v>16.03</v>
          </cell>
          <cell r="H981" t="str">
            <v>Olancho</v>
          </cell>
          <cell r="I981" t="str">
            <v>Honduras</v>
          </cell>
          <cell r="J981" t="str">
            <v>KLF</v>
          </cell>
          <cell r="K981" t="str">
            <v>10</v>
          </cell>
          <cell r="L981" t="str">
            <v>South Africa</v>
          </cell>
          <cell r="M981" t="str">
            <v>Trial</v>
          </cell>
          <cell r="N981" t="str">
            <v>16-10-02C2</v>
          </cell>
          <cell r="O981" t="str">
            <v>-</v>
          </cell>
          <cell r="P981">
            <v>502</v>
          </cell>
          <cell r="Q981">
            <v>1</v>
          </cell>
          <cell r="R981">
            <v>1</v>
          </cell>
          <cell r="S981" t="str">
            <v>R9 T5</v>
          </cell>
          <cell r="U981" t="str">
            <v>16-336</v>
          </cell>
          <cell r="W981">
            <v>3</v>
          </cell>
          <cell r="X981">
            <v>1</v>
          </cell>
          <cell r="Y981">
            <v>2</v>
          </cell>
          <cell r="Z981">
            <v>37</v>
          </cell>
          <cell r="AA981">
            <v>337</v>
          </cell>
          <cell r="AD981">
            <v>150</v>
          </cell>
          <cell r="AH981">
            <v>1</v>
          </cell>
          <cell r="AI981">
            <v>1</v>
          </cell>
          <cell r="AJ981">
            <v>37</v>
          </cell>
          <cell r="AK981">
            <v>0</v>
          </cell>
        </row>
        <row r="982">
          <cell r="A982" t="str">
            <v>16-344</v>
          </cell>
          <cell r="B982" t="str">
            <v>20-18-254-1</v>
          </cell>
          <cell r="C982" t="str">
            <v>20-068</v>
          </cell>
          <cell r="D982" t="str">
            <v>P. tecunumanii</v>
          </cell>
          <cell r="E982" t="str">
            <v>Villa Santa</v>
          </cell>
          <cell r="F982">
            <v>4</v>
          </cell>
          <cell r="G982">
            <v>16.04</v>
          </cell>
          <cell r="H982" t="str">
            <v>El Paraíso</v>
          </cell>
          <cell r="I982" t="str">
            <v>Honduras</v>
          </cell>
          <cell r="J982" t="str">
            <v>KLF</v>
          </cell>
          <cell r="K982" t="str">
            <v>10</v>
          </cell>
          <cell r="L982" t="str">
            <v>South Africa</v>
          </cell>
          <cell r="M982" t="str">
            <v>Trial</v>
          </cell>
          <cell r="N982" t="str">
            <v>16-10-01E2</v>
          </cell>
          <cell r="O982" t="str">
            <v>-</v>
          </cell>
          <cell r="P982">
            <v>586</v>
          </cell>
          <cell r="Q982">
            <v>1</v>
          </cell>
          <cell r="R982">
            <v>1</v>
          </cell>
          <cell r="S982" t="str">
            <v>R8 T3</v>
          </cell>
          <cell r="U982" t="str">
            <v>16-344</v>
          </cell>
          <cell r="W982">
            <v>3</v>
          </cell>
          <cell r="X982">
            <v>2</v>
          </cell>
          <cell r="Y982">
            <v>1</v>
          </cell>
          <cell r="Z982">
            <v>103</v>
          </cell>
          <cell r="AA982">
            <v>253</v>
          </cell>
          <cell r="AD982">
            <v>150</v>
          </cell>
          <cell r="AH982">
            <v>1</v>
          </cell>
          <cell r="AI982">
            <v>0</v>
          </cell>
          <cell r="AJ982">
            <v>103</v>
          </cell>
          <cell r="AK982">
            <v>104</v>
          </cell>
        </row>
        <row r="983">
          <cell r="A983" t="str">
            <v>16-350</v>
          </cell>
          <cell r="B983" t="str">
            <v>20-18-256-1</v>
          </cell>
          <cell r="C983" t="str">
            <v>20-022</v>
          </cell>
          <cell r="D983" t="str">
            <v>P. tecunumanii</v>
          </cell>
          <cell r="E983" t="str">
            <v>Jocón</v>
          </cell>
          <cell r="F983">
            <v>1</v>
          </cell>
          <cell r="G983">
            <v>16.010000000000002</v>
          </cell>
          <cell r="H983" t="str">
            <v>Yoro</v>
          </cell>
          <cell r="I983" t="str">
            <v>Honduras</v>
          </cell>
          <cell r="J983" t="str">
            <v>KLF</v>
          </cell>
          <cell r="K983" t="str">
            <v>10</v>
          </cell>
          <cell r="L983" t="str">
            <v>South Africa</v>
          </cell>
          <cell r="M983" t="str">
            <v>Trial</v>
          </cell>
          <cell r="N983" t="str">
            <v>16-10-02C2</v>
          </cell>
          <cell r="O983" t="str">
            <v>-</v>
          </cell>
          <cell r="P983">
            <v>616</v>
          </cell>
          <cell r="Q983">
            <v>1</v>
          </cell>
          <cell r="R983">
            <v>1</v>
          </cell>
          <cell r="S983" t="str">
            <v>R8 T3</v>
          </cell>
          <cell r="U983" t="str">
            <v>16-350</v>
          </cell>
          <cell r="W983">
            <v>3</v>
          </cell>
          <cell r="X983">
            <v>1</v>
          </cell>
          <cell r="Y983">
            <v>2</v>
          </cell>
          <cell r="Z983">
            <v>49</v>
          </cell>
          <cell r="AA983">
            <v>349</v>
          </cell>
          <cell r="AD983">
            <v>150</v>
          </cell>
          <cell r="AH983">
            <v>1</v>
          </cell>
          <cell r="AI983">
            <v>1</v>
          </cell>
          <cell r="AJ983">
            <v>49</v>
          </cell>
          <cell r="AK983">
            <v>0</v>
          </cell>
        </row>
        <row r="984">
          <cell r="A984" t="str">
            <v>16-357</v>
          </cell>
          <cell r="B984" t="str">
            <v>16-10-619-1</v>
          </cell>
          <cell r="C984" t="str">
            <v>R258</v>
          </cell>
          <cell r="D984" t="str">
            <v>P. tecunumanii</v>
          </cell>
          <cell r="E984" t="str">
            <v>Jocón</v>
          </cell>
          <cell r="F984">
            <v>1</v>
          </cell>
          <cell r="G984">
            <v>16.010000000000002</v>
          </cell>
          <cell r="H984" t="str">
            <v>Yoro</v>
          </cell>
          <cell r="I984" t="str">
            <v>Honduras</v>
          </cell>
          <cell r="J984" t="str">
            <v>KLF</v>
          </cell>
          <cell r="K984" t="str">
            <v>10</v>
          </cell>
          <cell r="L984" t="str">
            <v>South Africa</v>
          </cell>
          <cell r="M984" t="str">
            <v>Trial</v>
          </cell>
          <cell r="N984" t="str">
            <v>16-10-01E1</v>
          </cell>
          <cell r="O984" t="str">
            <v>-</v>
          </cell>
          <cell r="P984">
            <v>619</v>
          </cell>
          <cell r="Q984">
            <v>1</v>
          </cell>
          <cell r="R984">
            <v>1</v>
          </cell>
          <cell r="S984" t="str">
            <v>R6 T1</v>
          </cell>
          <cell r="U984" t="str">
            <v>16-357</v>
          </cell>
          <cell r="W984">
            <v>1</v>
          </cell>
          <cell r="X984">
            <v>0</v>
          </cell>
          <cell r="Y984">
            <v>1</v>
          </cell>
          <cell r="Z984">
            <v>28</v>
          </cell>
          <cell r="AA984">
            <v>178</v>
          </cell>
          <cell r="AD984">
            <v>150</v>
          </cell>
          <cell r="AH984">
            <v>1</v>
          </cell>
          <cell r="AI984">
            <v>0</v>
          </cell>
          <cell r="AJ984">
            <v>28</v>
          </cell>
          <cell r="AK984">
            <v>0</v>
          </cell>
        </row>
        <row r="985">
          <cell r="A985" t="str">
            <v>16-358</v>
          </cell>
          <cell r="B985" t="str">
            <v>20-07-258-2</v>
          </cell>
          <cell r="C985" t="str">
            <v>20-056</v>
          </cell>
          <cell r="D985" t="str">
            <v>P. tecunumanii</v>
          </cell>
          <cell r="E985" t="str">
            <v>San Francisco</v>
          </cell>
          <cell r="F985">
            <v>3</v>
          </cell>
          <cell r="G985">
            <v>16.03</v>
          </cell>
          <cell r="H985" t="str">
            <v>Olancho</v>
          </cell>
          <cell r="I985" t="str">
            <v>Honduras</v>
          </cell>
          <cell r="J985" t="str">
            <v>KLF</v>
          </cell>
          <cell r="K985" t="str">
            <v>10</v>
          </cell>
          <cell r="L985" t="str">
            <v>South Africa</v>
          </cell>
          <cell r="M985" t="str">
            <v>Trial</v>
          </cell>
          <cell r="N985" t="str">
            <v>16-10-01E1</v>
          </cell>
          <cell r="O985" t="str">
            <v>-</v>
          </cell>
          <cell r="P985">
            <v>488</v>
          </cell>
          <cell r="Q985">
            <v>2</v>
          </cell>
          <cell r="R985">
            <v>1</v>
          </cell>
          <cell r="S985" t="str">
            <v>R2 T4</v>
          </cell>
          <cell r="U985" t="str">
            <v>16-358</v>
          </cell>
          <cell r="W985">
            <v>0</v>
          </cell>
          <cell r="X985">
            <v>0</v>
          </cell>
          <cell r="Y985">
            <v>0</v>
          </cell>
          <cell r="Z985">
            <v>60</v>
          </cell>
          <cell r="AA985">
            <v>60</v>
          </cell>
          <cell r="AD985">
            <v>60</v>
          </cell>
          <cell r="AH985">
            <v>1</v>
          </cell>
          <cell r="AI985">
            <v>0</v>
          </cell>
          <cell r="AJ985">
            <v>0</v>
          </cell>
          <cell r="AK985">
            <v>0</v>
          </cell>
        </row>
        <row r="986">
          <cell r="A986" t="str">
            <v>16-361</v>
          </cell>
          <cell r="B986" t="str">
            <v>03-02-35-1</v>
          </cell>
          <cell r="C986" t="str">
            <v>R262</v>
          </cell>
          <cell r="D986" t="str">
            <v>P. tecunumanii</v>
          </cell>
          <cell r="E986" t="str">
            <v>Mountain Pine Ridge</v>
          </cell>
          <cell r="F986">
            <v>1</v>
          </cell>
          <cell r="G986">
            <v>3.01</v>
          </cell>
          <cell r="H986" t="str">
            <v>Cayo</v>
          </cell>
          <cell r="I986" t="str">
            <v>Belize</v>
          </cell>
          <cell r="J986" t="str">
            <v>SKCC</v>
          </cell>
          <cell r="K986" t="str">
            <v>02</v>
          </cell>
          <cell r="L986" t="str">
            <v>Colombia</v>
          </cell>
          <cell r="M986" t="str">
            <v>Trial</v>
          </cell>
          <cell r="N986" t="str">
            <v>03-02-01A</v>
          </cell>
          <cell r="O986" t="str">
            <v>P2</v>
          </cell>
          <cell r="P986">
            <v>35</v>
          </cell>
          <cell r="Q986">
            <v>1</v>
          </cell>
          <cell r="U986" t="str">
            <v>16-361</v>
          </cell>
          <cell r="AH986">
            <v>0</v>
          </cell>
          <cell r="AI986">
            <v>0</v>
          </cell>
          <cell r="AJ986">
            <v>0</v>
          </cell>
          <cell r="AK986">
            <v>0</v>
          </cell>
        </row>
        <row r="987">
          <cell r="A987" t="str">
            <v>16-362</v>
          </cell>
          <cell r="B987" t="str">
            <v>20-18-262-2</v>
          </cell>
          <cell r="C987" t="str">
            <v>20-074</v>
          </cell>
          <cell r="D987" t="str">
            <v>P. tecunumanii</v>
          </cell>
          <cell r="E987" t="str">
            <v>Mountain Pine Ridge</v>
          </cell>
          <cell r="F987">
            <v>1</v>
          </cell>
          <cell r="G987">
            <v>3.01</v>
          </cell>
          <cell r="H987" t="str">
            <v>Cayo</v>
          </cell>
          <cell r="I987" t="str">
            <v>Belize</v>
          </cell>
          <cell r="J987" t="str">
            <v>SKCC</v>
          </cell>
          <cell r="K987" t="str">
            <v>02</v>
          </cell>
          <cell r="L987" t="str">
            <v>Colombia</v>
          </cell>
          <cell r="M987" t="str">
            <v>Trial</v>
          </cell>
          <cell r="N987" t="str">
            <v>03-02-01A</v>
          </cell>
          <cell r="O987" t="str">
            <v>P2</v>
          </cell>
          <cell r="P987">
            <v>41</v>
          </cell>
          <cell r="Q987">
            <v>2</v>
          </cell>
          <cell r="U987" t="str">
            <v>16-362</v>
          </cell>
          <cell r="AH987">
            <v>0</v>
          </cell>
          <cell r="AI987">
            <v>0</v>
          </cell>
          <cell r="AJ987">
            <v>0</v>
          </cell>
          <cell r="AK987">
            <v>0</v>
          </cell>
        </row>
        <row r="988">
          <cell r="A988">
            <v>0</v>
          </cell>
          <cell r="B988" t="str">
            <v>20-07-263-1</v>
          </cell>
          <cell r="C988" t="str">
            <v>20-127</v>
          </cell>
          <cell r="D988" t="str">
            <v>P. tecunumanii</v>
          </cell>
          <cell r="E988" t="str">
            <v>Pachoc</v>
          </cell>
          <cell r="F988">
            <v>4</v>
          </cell>
          <cell r="G988">
            <v>13.04</v>
          </cell>
          <cell r="H988" t="str">
            <v>Totonicapán</v>
          </cell>
          <cell r="I988" t="str">
            <v>Guatemala</v>
          </cell>
          <cell r="J988" t="str">
            <v>SAPPI</v>
          </cell>
          <cell r="K988" t="str">
            <v>07</v>
          </cell>
          <cell r="L988" t="str">
            <v>South Africa</v>
          </cell>
          <cell r="M988" t="str">
            <v>Trial</v>
          </cell>
          <cell r="N988" t="str">
            <v>13-07-30A3</v>
          </cell>
          <cell r="O988" t="str">
            <v>-</v>
          </cell>
          <cell r="P988">
            <v>288</v>
          </cell>
          <cell r="Q988">
            <v>1</v>
          </cell>
          <cell r="R988">
            <v>1</v>
          </cell>
          <cell r="S988" t="str">
            <v>R2 P84 T4</v>
          </cell>
          <cell r="T988">
            <v>1</v>
          </cell>
          <cell r="AH988">
            <v>0</v>
          </cell>
          <cell r="AI988">
            <v>0</v>
          </cell>
          <cell r="AJ988">
            <v>0</v>
          </cell>
          <cell r="AK988">
            <v>0</v>
          </cell>
        </row>
        <row r="989">
          <cell r="A989">
            <v>0</v>
          </cell>
          <cell r="B989" t="str">
            <v>13-07-451-1</v>
          </cell>
          <cell r="C989" t="str">
            <v>R268</v>
          </cell>
          <cell r="D989" t="str">
            <v>P. tecunumanii</v>
          </cell>
          <cell r="E989" t="str">
            <v>Napite</v>
          </cell>
          <cell r="F989">
            <v>17</v>
          </cell>
          <cell r="G989">
            <v>13.17</v>
          </cell>
          <cell r="H989" t="str">
            <v>Chiapas</v>
          </cell>
          <cell r="I989" t="str">
            <v>Mexico</v>
          </cell>
          <cell r="J989" t="str">
            <v>SAPPI</v>
          </cell>
          <cell r="K989" t="str">
            <v>07</v>
          </cell>
          <cell r="L989" t="str">
            <v>South Africa</v>
          </cell>
          <cell r="M989" t="str">
            <v>Trial</v>
          </cell>
          <cell r="N989" t="str">
            <v>13-07-30A3</v>
          </cell>
          <cell r="O989" t="str">
            <v>-</v>
          </cell>
          <cell r="P989">
            <v>451</v>
          </cell>
          <cell r="Q989">
            <v>1</v>
          </cell>
          <cell r="R989">
            <v>1</v>
          </cell>
          <cell r="S989" t="str">
            <v>R1 P37 T3</v>
          </cell>
          <cell r="T989">
            <v>3</v>
          </cell>
          <cell r="AH989">
            <v>0</v>
          </cell>
          <cell r="AI989">
            <v>0</v>
          </cell>
          <cell r="AJ989">
            <v>0</v>
          </cell>
          <cell r="AK989">
            <v>0</v>
          </cell>
        </row>
        <row r="990">
          <cell r="A990">
            <v>0</v>
          </cell>
          <cell r="B990" t="str">
            <v>20-07-269-1</v>
          </cell>
          <cell r="C990" t="str">
            <v>20-111</v>
          </cell>
          <cell r="D990" t="str">
            <v>P. tecunumanii</v>
          </cell>
          <cell r="E990" t="str">
            <v>Napite</v>
          </cell>
          <cell r="F990">
            <v>17</v>
          </cell>
          <cell r="G990">
            <v>13.17</v>
          </cell>
          <cell r="H990" t="str">
            <v>Chiapas</v>
          </cell>
          <cell r="I990" t="str">
            <v>Mexico</v>
          </cell>
          <cell r="J990" t="str">
            <v>SAPPI</v>
          </cell>
          <cell r="K990" t="str">
            <v>07</v>
          </cell>
          <cell r="L990" t="str">
            <v>South Africa</v>
          </cell>
          <cell r="M990" t="str">
            <v>Trial</v>
          </cell>
          <cell r="N990" t="str">
            <v>13-07-30A3</v>
          </cell>
          <cell r="O990" t="str">
            <v>-</v>
          </cell>
          <cell r="P990">
            <v>461</v>
          </cell>
          <cell r="Q990">
            <v>1</v>
          </cell>
          <cell r="R990">
            <v>1</v>
          </cell>
          <cell r="S990" t="str">
            <v>R1 P43 T5</v>
          </cell>
          <cell r="T990">
            <v>4</v>
          </cell>
          <cell r="AH990">
            <v>0</v>
          </cell>
          <cell r="AI990">
            <v>0</v>
          </cell>
          <cell r="AJ990">
            <v>0</v>
          </cell>
          <cell r="AK990">
            <v>0</v>
          </cell>
        </row>
        <row r="991">
          <cell r="A991">
            <v>0</v>
          </cell>
          <cell r="B991" t="str">
            <v>13-07-655-1</v>
          </cell>
          <cell r="C991" t="str">
            <v>R305</v>
          </cell>
          <cell r="D991" t="str">
            <v>P. tecunumanii</v>
          </cell>
          <cell r="E991" t="str">
            <v>Chanal</v>
          </cell>
          <cell r="F991">
            <v>10</v>
          </cell>
          <cell r="G991">
            <v>13.1</v>
          </cell>
          <cell r="H991" t="str">
            <v>Chiapas</v>
          </cell>
          <cell r="I991" t="str">
            <v>Mexico</v>
          </cell>
          <cell r="J991" t="str">
            <v>SAPPI</v>
          </cell>
          <cell r="K991" t="str">
            <v>07</v>
          </cell>
          <cell r="L991" t="str">
            <v>South Africa</v>
          </cell>
          <cell r="M991" t="str">
            <v>Trial</v>
          </cell>
          <cell r="N991" t="str">
            <v>13-07-32C1</v>
          </cell>
          <cell r="O991" t="str">
            <v>-</v>
          </cell>
          <cell r="P991">
            <v>655</v>
          </cell>
          <cell r="Q991">
            <v>1</v>
          </cell>
          <cell r="R991">
            <v>1</v>
          </cell>
          <cell r="S991" t="str">
            <v>R6 P6 T6</v>
          </cell>
          <cell r="T991">
            <v>25</v>
          </cell>
          <cell r="AH991">
            <v>0</v>
          </cell>
          <cell r="AI991">
            <v>0</v>
          </cell>
          <cell r="AJ991">
            <v>0</v>
          </cell>
          <cell r="AK991">
            <v>0</v>
          </cell>
        </row>
        <row r="992">
          <cell r="A992">
            <v>0</v>
          </cell>
          <cell r="B992" t="str">
            <v>13-07-659-1</v>
          </cell>
          <cell r="D992" t="str">
            <v>P. tecunumanii</v>
          </cell>
          <cell r="E992" t="str">
            <v>Chanal</v>
          </cell>
          <cell r="F992">
            <v>10</v>
          </cell>
          <cell r="G992">
            <v>13.1</v>
          </cell>
          <cell r="H992" t="str">
            <v>Chiapas</v>
          </cell>
          <cell r="I992" t="str">
            <v>Mexico</v>
          </cell>
          <cell r="J992" t="str">
            <v>SAPPI</v>
          </cell>
          <cell r="K992" t="str">
            <v>07</v>
          </cell>
          <cell r="L992" t="str">
            <v>South Africa</v>
          </cell>
          <cell r="M992" t="str">
            <v>Trial</v>
          </cell>
          <cell r="N992" t="str">
            <v>13-07-32C1</v>
          </cell>
          <cell r="O992" t="str">
            <v>-</v>
          </cell>
          <cell r="P992">
            <v>659</v>
          </cell>
          <cell r="Q992">
            <v>1</v>
          </cell>
          <cell r="R992">
            <v>1</v>
          </cell>
          <cell r="S992" t="str">
            <v>R5 P234 T5</v>
          </cell>
          <cell r="T992">
            <v>6</v>
          </cell>
          <cell r="AH992">
            <v>0</v>
          </cell>
          <cell r="AI992">
            <v>0</v>
          </cell>
          <cell r="AJ992">
            <v>0</v>
          </cell>
          <cell r="AK992">
            <v>0</v>
          </cell>
        </row>
        <row r="993">
          <cell r="A993">
            <v>0</v>
          </cell>
          <cell r="B993" t="str">
            <v>13-07-671-1</v>
          </cell>
          <cell r="D993" t="str">
            <v>P. tecunumanii</v>
          </cell>
          <cell r="E993" t="str">
            <v>Chanal</v>
          </cell>
          <cell r="F993">
            <v>10</v>
          </cell>
          <cell r="G993">
            <v>13.1</v>
          </cell>
          <cell r="H993" t="str">
            <v>Chiapas</v>
          </cell>
          <cell r="I993" t="str">
            <v>Mexico</v>
          </cell>
          <cell r="J993" t="str">
            <v>SAPPI</v>
          </cell>
          <cell r="K993" t="str">
            <v>07</v>
          </cell>
          <cell r="L993" t="str">
            <v>South Africa</v>
          </cell>
          <cell r="M993" t="str">
            <v>Trial</v>
          </cell>
          <cell r="N993" t="str">
            <v>13-07-32C1</v>
          </cell>
          <cell r="O993" t="str">
            <v>-</v>
          </cell>
          <cell r="P993">
            <v>671</v>
          </cell>
          <cell r="Q993">
            <v>1</v>
          </cell>
          <cell r="R993">
            <v>1</v>
          </cell>
          <cell r="S993" t="str">
            <v>R3 P107 T4</v>
          </cell>
          <cell r="T993">
            <v>10</v>
          </cell>
          <cell r="AH993">
            <v>0</v>
          </cell>
          <cell r="AI993">
            <v>0</v>
          </cell>
          <cell r="AJ993">
            <v>0</v>
          </cell>
          <cell r="AK993">
            <v>0</v>
          </cell>
        </row>
        <row r="994">
          <cell r="A994">
            <v>0</v>
          </cell>
          <cell r="B994" t="str">
            <v>13-07-681-1</v>
          </cell>
          <cell r="D994" t="str">
            <v>P. tecunumanii</v>
          </cell>
          <cell r="E994" t="str">
            <v>Rancho Nuevo</v>
          </cell>
          <cell r="F994">
            <v>18</v>
          </cell>
          <cell r="G994">
            <v>13.18</v>
          </cell>
          <cell r="H994" t="str">
            <v>Chiapas</v>
          </cell>
          <cell r="I994" t="str">
            <v>Mexico</v>
          </cell>
          <cell r="J994" t="str">
            <v>SAPPI</v>
          </cell>
          <cell r="K994" t="str">
            <v>07</v>
          </cell>
          <cell r="L994" t="str">
            <v>South Africa</v>
          </cell>
          <cell r="M994" t="str">
            <v>Trial</v>
          </cell>
          <cell r="N994" t="str">
            <v>13-07-32C1</v>
          </cell>
          <cell r="O994" t="str">
            <v>-</v>
          </cell>
          <cell r="P994">
            <v>681</v>
          </cell>
          <cell r="Q994">
            <v>1</v>
          </cell>
          <cell r="R994">
            <v>1</v>
          </cell>
          <cell r="S994" t="str">
            <v>R6 P234 T2</v>
          </cell>
          <cell r="T994">
            <v>15</v>
          </cell>
          <cell r="AH994">
            <v>0</v>
          </cell>
          <cell r="AI994">
            <v>0</v>
          </cell>
          <cell r="AJ994">
            <v>0</v>
          </cell>
          <cell r="AK994">
            <v>0</v>
          </cell>
        </row>
        <row r="995">
          <cell r="A995">
            <v>0</v>
          </cell>
          <cell r="B995" t="str">
            <v>13-07-708-1</v>
          </cell>
          <cell r="D995" t="str">
            <v>P. tecunumanii</v>
          </cell>
          <cell r="E995" t="str">
            <v>El Carrizal</v>
          </cell>
          <cell r="F995">
            <v>12</v>
          </cell>
          <cell r="G995">
            <v>13.12</v>
          </cell>
          <cell r="H995" t="str">
            <v>Chiapas</v>
          </cell>
          <cell r="I995" t="str">
            <v>Mexico</v>
          </cell>
          <cell r="J995" t="str">
            <v>SAPPI</v>
          </cell>
          <cell r="K995" t="str">
            <v>07</v>
          </cell>
          <cell r="L995" t="str">
            <v>South Africa</v>
          </cell>
          <cell r="M995" t="str">
            <v>Trial</v>
          </cell>
          <cell r="N995" t="str">
            <v>13-07-32C1</v>
          </cell>
          <cell r="O995" t="str">
            <v>-</v>
          </cell>
          <cell r="P995">
            <v>708</v>
          </cell>
          <cell r="Q995">
            <v>1</v>
          </cell>
          <cell r="R995">
            <v>1</v>
          </cell>
          <cell r="S995" t="str">
            <v>R6 P287 T5</v>
          </cell>
          <cell r="T995">
            <v>18</v>
          </cell>
          <cell r="AH995">
            <v>0</v>
          </cell>
          <cell r="AI995">
            <v>0</v>
          </cell>
          <cell r="AJ995">
            <v>0</v>
          </cell>
          <cell r="AK995">
            <v>0</v>
          </cell>
        </row>
        <row r="996">
          <cell r="A996">
            <v>0</v>
          </cell>
          <cell r="B996" t="str">
            <v>13-07-717-1</v>
          </cell>
          <cell r="D996" t="str">
            <v>P. tecunumanii</v>
          </cell>
          <cell r="E996" t="str">
            <v>El Carrizal</v>
          </cell>
          <cell r="F996">
            <v>12</v>
          </cell>
          <cell r="G996">
            <v>13.12</v>
          </cell>
          <cell r="H996" t="str">
            <v>Chiapas</v>
          </cell>
          <cell r="I996" t="str">
            <v>Mexico</v>
          </cell>
          <cell r="J996" t="str">
            <v>SAPPI</v>
          </cell>
          <cell r="K996" t="str">
            <v>07</v>
          </cell>
          <cell r="L996" t="str">
            <v>South Africa</v>
          </cell>
          <cell r="M996" t="str">
            <v>Trial</v>
          </cell>
          <cell r="N996" t="str">
            <v>13-07-32C1</v>
          </cell>
          <cell r="O996" t="str">
            <v>-</v>
          </cell>
          <cell r="P996">
            <v>717</v>
          </cell>
          <cell r="Q996">
            <v>1</v>
          </cell>
          <cell r="R996">
            <v>1</v>
          </cell>
          <cell r="S996" t="str">
            <v>R9 P3 T6</v>
          </cell>
          <cell r="T996">
            <v>19</v>
          </cell>
          <cell r="AH996">
            <v>0</v>
          </cell>
          <cell r="AI996">
            <v>0</v>
          </cell>
          <cell r="AJ996">
            <v>0</v>
          </cell>
          <cell r="AK996">
            <v>0</v>
          </cell>
        </row>
        <row r="997">
          <cell r="A997">
            <v>0</v>
          </cell>
          <cell r="B997" t="str">
            <v>13-07-720-1</v>
          </cell>
          <cell r="D997" t="str">
            <v>P. tecunumanii</v>
          </cell>
          <cell r="E997" t="str">
            <v>El Carrizal</v>
          </cell>
          <cell r="F997">
            <v>12</v>
          </cell>
          <cell r="G997">
            <v>13.12</v>
          </cell>
          <cell r="H997" t="str">
            <v>Chiapas</v>
          </cell>
          <cell r="I997" t="str">
            <v>Mexico</v>
          </cell>
          <cell r="J997" t="str">
            <v>SAPPI</v>
          </cell>
          <cell r="K997" t="str">
            <v>07</v>
          </cell>
          <cell r="L997" t="str">
            <v>South Africa</v>
          </cell>
          <cell r="M997" t="str">
            <v>Trial</v>
          </cell>
          <cell r="N997" t="str">
            <v>13-07-32C1</v>
          </cell>
          <cell r="O997" t="str">
            <v>-</v>
          </cell>
          <cell r="P997">
            <v>720</v>
          </cell>
          <cell r="Q997">
            <v>1</v>
          </cell>
          <cell r="R997">
            <v>1</v>
          </cell>
          <cell r="S997" t="str">
            <v>R3 P126 T5</v>
          </cell>
          <cell r="T997">
            <v>20</v>
          </cell>
          <cell r="AH997">
            <v>0</v>
          </cell>
          <cell r="AI997">
            <v>0</v>
          </cell>
          <cell r="AJ997">
            <v>0</v>
          </cell>
          <cell r="AK997">
            <v>0</v>
          </cell>
        </row>
        <row r="998">
          <cell r="A998">
            <v>0</v>
          </cell>
          <cell r="B998" t="str">
            <v>13-07-658-1</v>
          </cell>
          <cell r="D998" t="str">
            <v>P. tecunumanii</v>
          </cell>
          <cell r="E998" t="str">
            <v>Chanal</v>
          </cell>
          <cell r="F998">
            <v>10</v>
          </cell>
          <cell r="G998">
            <v>13.1</v>
          </cell>
          <cell r="H998" t="str">
            <v>Chiapas</v>
          </cell>
          <cell r="I998" t="str">
            <v>Mexico</v>
          </cell>
          <cell r="J998" t="str">
            <v>SAPPI</v>
          </cell>
          <cell r="K998" t="str">
            <v>07</v>
          </cell>
          <cell r="L998" t="str">
            <v>South Africa</v>
          </cell>
          <cell r="M998" t="str">
            <v>Trial</v>
          </cell>
          <cell r="N998" t="str">
            <v>13-07-33B3</v>
          </cell>
          <cell r="O998" t="str">
            <v>-</v>
          </cell>
          <cell r="P998">
            <v>658</v>
          </cell>
          <cell r="Q998">
            <v>1</v>
          </cell>
          <cell r="R998">
            <v>1</v>
          </cell>
          <cell r="S998" t="str">
            <v>R5 P279 T2</v>
          </cell>
          <cell r="T998">
            <v>5</v>
          </cell>
          <cell r="AH998">
            <v>0</v>
          </cell>
          <cell r="AI998">
            <v>0</v>
          </cell>
          <cell r="AJ998">
            <v>0</v>
          </cell>
          <cell r="AK998">
            <v>0</v>
          </cell>
        </row>
        <row r="999">
          <cell r="A999">
            <v>0</v>
          </cell>
          <cell r="B999" t="str">
            <v>13-07-664-1</v>
          </cell>
          <cell r="D999" t="str">
            <v>P. tecunumanii</v>
          </cell>
          <cell r="E999" t="str">
            <v>Chanal</v>
          </cell>
          <cell r="F999">
            <v>10</v>
          </cell>
          <cell r="G999">
            <v>13.1</v>
          </cell>
          <cell r="H999" t="str">
            <v>Chiapas</v>
          </cell>
          <cell r="I999" t="str">
            <v>Mexico</v>
          </cell>
          <cell r="J999" t="str">
            <v>SAPPI</v>
          </cell>
          <cell r="K999" t="str">
            <v>07</v>
          </cell>
          <cell r="L999" t="str">
            <v>South Africa</v>
          </cell>
          <cell r="M999" t="str">
            <v>Trial</v>
          </cell>
          <cell r="N999" t="str">
            <v>13-07-33B3</v>
          </cell>
          <cell r="O999" t="str">
            <v>-</v>
          </cell>
          <cell r="P999">
            <v>664</v>
          </cell>
          <cell r="Q999">
            <v>1</v>
          </cell>
          <cell r="R999">
            <v>1</v>
          </cell>
          <cell r="S999" t="str">
            <v>R2 P108 T4</v>
          </cell>
          <cell r="T999">
            <v>7</v>
          </cell>
          <cell r="AH999">
            <v>0</v>
          </cell>
          <cell r="AI999">
            <v>0</v>
          </cell>
          <cell r="AJ999">
            <v>0</v>
          </cell>
          <cell r="AK999">
            <v>0</v>
          </cell>
        </row>
        <row r="1000">
          <cell r="A1000">
            <v>0</v>
          </cell>
          <cell r="B1000" t="str">
            <v>13-07-666-1</v>
          </cell>
          <cell r="D1000" t="str">
            <v>P. tecunumanii</v>
          </cell>
          <cell r="E1000" t="str">
            <v>Chanal</v>
          </cell>
          <cell r="F1000">
            <v>10</v>
          </cell>
          <cell r="G1000">
            <v>13.1</v>
          </cell>
          <cell r="H1000" t="str">
            <v>Chiapas</v>
          </cell>
          <cell r="I1000" t="str">
            <v>Mexico</v>
          </cell>
          <cell r="J1000" t="str">
            <v>SAPPI</v>
          </cell>
          <cell r="K1000" t="str">
            <v>07</v>
          </cell>
          <cell r="L1000" t="str">
            <v>South Africa</v>
          </cell>
          <cell r="M1000" t="str">
            <v>Trial</v>
          </cell>
          <cell r="N1000" t="str">
            <v>13-07-33B3</v>
          </cell>
          <cell r="O1000" t="str">
            <v>-</v>
          </cell>
          <cell r="P1000">
            <v>666</v>
          </cell>
          <cell r="Q1000">
            <v>1</v>
          </cell>
          <cell r="R1000">
            <v>1</v>
          </cell>
          <cell r="S1000" t="str">
            <v>R2 P111 T4</v>
          </cell>
          <cell r="T1000">
            <v>8</v>
          </cell>
          <cell r="AH1000">
            <v>0</v>
          </cell>
          <cell r="AI1000">
            <v>0</v>
          </cell>
          <cell r="AJ1000">
            <v>0</v>
          </cell>
          <cell r="AK1000">
            <v>0</v>
          </cell>
        </row>
        <row r="1001">
          <cell r="A1001">
            <v>0</v>
          </cell>
          <cell r="B1001" t="str">
            <v>13-07-670-1</v>
          </cell>
          <cell r="D1001" t="str">
            <v>P. tecunumanii</v>
          </cell>
          <cell r="E1001" t="str">
            <v>Chanal</v>
          </cell>
          <cell r="F1001">
            <v>10</v>
          </cell>
          <cell r="G1001">
            <v>13.1</v>
          </cell>
          <cell r="H1001" t="str">
            <v>Chiapas</v>
          </cell>
          <cell r="I1001" t="str">
            <v>Mexico</v>
          </cell>
          <cell r="J1001" t="str">
            <v>SAPPI</v>
          </cell>
          <cell r="K1001" t="str">
            <v>07</v>
          </cell>
          <cell r="L1001" t="str">
            <v>South Africa</v>
          </cell>
          <cell r="M1001" t="str">
            <v>Trial</v>
          </cell>
          <cell r="N1001" t="str">
            <v>13-07-33B3</v>
          </cell>
          <cell r="O1001" t="str">
            <v>-</v>
          </cell>
          <cell r="P1001">
            <v>670</v>
          </cell>
          <cell r="Q1001">
            <v>1</v>
          </cell>
          <cell r="R1001">
            <v>1</v>
          </cell>
          <cell r="S1001" t="str">
            <v>R2 P114 T5</v>
          </cell>
          <cell r="T1001">
            <v>9</v>
          </cell>
          <cell r="AH1001">
            <v>0</v>
          </cell>
          <cell r="AI1001">
            <v>0</v>
          </cell>
          <cell r="AJ1001">
            <v>0</v>
          </cell>
          <cell r="AK1001">
            <v>0</v>
          </cell>
        </row>
        <row r="1002">
          <cell r="A1002">
            <v>0</v>
          </cell>
          <cell r="B1002" t="str">
            <v>13-07-673-1</v>
          </cell>
          <cell r="D1002" t="str">
            <v>P. tecunumanii</v>
          </cell>
          <cell r="E1002" t="str">
            <v>Chanal</v>
          </cell>
          <cell r="F1002">
            <v>10</v>
          </cell>
          <cell r="G1002">
            <v>13.1</v>
          </cell>
          <cell r="H1002" t="str">
            <v>Chiapas</v>
          </cell>
          <cell r="I1002" t="str">
            <v>Mexico</v>
          </cell>
          <cell r="J1002" t="str">
            <v>SAPPI</v>
          </cell>
          <cell r="K1002" t="str">
            <v>07</v>
          </cell>
          <cell r="L1002" t="str">
            <v>South Africa</v>
          </cell>
          <cell r="M1002" t="str">
            <v>Trial</v>
          </cell>
          <cell r="N1002" t="str">
            <v>13-07-33B3</v>
          </cell>
          <cell r="O1002" t="str">
            <v>-</v>
          </cell>
          <cell r="P1002">
            <v>673</v>
          </cell>
          <cell r="Q1002">
            <v>1</v>
          </cell>
          <cell r="R1002">
            <v>1</v>
          </cell>
          <cell r="S1002" t="str">
            <v>R3 P157 T4</v>
          </cell>
          <cell r="T1002">
            <v>11</v>
          </cell>
          <cell r="AH1002">
            <v>0</v>
          </cell>
          <cell r="AI1002">
            <v>0</v>
          </cell>
          <cell r="AJ1002">
            <v>0</v>
          </cell>
          <cell r="AK1002">
            <v>0</v>
          </cell>
        </row>
        <row r="1003">
          <cell r="A1003">
            <v>0</v>
          </cell>
          <cell r="B1003" t="str">
            <v>13-07-674-1</v>
          </cell>
          <cell r="D1003" t="str">
            <v>P. tecunumanii</v>
          </cell>
          <cell r="E1003" t="str">
            <v>Chanal</v>
          </cell>
          <cell r="F1003">
            <v>10</v>
          </cell>
          <cell r="G1003">
            <v>13.1</v>
          </cell>
          <cell r="H1003" t="str">
            <v>Chiapas</v>
          </cell>
          <cell r="I1003" t="str">
            <v>Mexico</v>
          </cell>
          <cell r="J1003" t="str">
            <v>SAPPI</v>
          </cell>
          <cell r="K1003" t="str">
            <v>07</v>
          </cell>
          <cell r="L1003" t="str">
            <v>South Africa</v>
          </cell>
          <cell r="M1003" t="str">
            <v>Trial</v>
          </cell>
          <cell r="N1003" t="str">
            <v>13-07-33B3</v>
          </cell>
          <cell r="O1003" t="str">
            <v>-</v>
          </cell>
          <cell r="P1003">
            <v>674</v>
          </cell>
          <cell r="Q1003">
            <v>1</v>
          </cell>
          <cell r="R1003">
            <v>1</v>
          </cell>
          <cell r="S1003" t="str">
            <v>R5 P275 T6</v>
          </cell>
          <cell r="T1003">
            <v>12</v>
          </cell>
          <cell r="AH1003">
            <v>0</v>
          </cell>
          <cell r="AI1003">
            <v>0</v>
          </cell>
          <cell r="AJ1003">
            <v>0</v>
          </cell>
          <cell r="AK1003">
            <v>0</v>
          </cell>
        </row>
        <row r="1004">
          <cell r="A1004">
            <v>0</v>
          </cell>
          <cell r="B1004" t="str">
            <v>13-07-676-1</v>
          </cell>
          <cell r="D1004" t="str">
            <v>P. tecunumanii</v>
          </cell>
          <cell r="E1004" t="str">
            <v>Chanal</v>
          </cell>
          <cell r="F1004">
            <v>10</v>
          </cell>
          <cell r="G1004">
            <v>13.1</v>
          </cell>
          <cell r="H1004" t="str">
            <v>Chiapas</v>
          </cell>
          <cell r="I1004" t="str">
            <v>Mexico</v>
          </cell>
          <cell r="J1004" t="str">
            <v>SAPPI</v>
          </cell>
          <cell r="K1004" t="str">
            <v>07</v>
          </cell>
          <cell r="L1004" t="str">
            <v>South Africa</v>
          </cell>
          <cell r="M1004" t="str">
            <v>Trial</v>
          </cell>
          <cell r="N1004" t="str">
            <v>13-07-33B3</v>
          </cell>
          <cell r="O1004" t="str">
            <v>-</v>
          </cell>
          <cell r="P1004">
            <v>676</v>
          </cell>
          <cell r="Q1004">
            <v>1</v>
          </cell>
          <cell r="R1004">
            <v>1</v>
          </cell>
          <cell r="S1004" t="str">
            <v>R3 P168 T3</v>
          </cell>
          <cell r="T1004">
            <v>13</v>
          </cell>
          <cell r="AH1004">
            <v>0</v>
          </cell>
          <cell r="AI1004">
            <v>0</v>
          </cell>
          <cell r="AJ1004">
            <v>0</v>
          </cell>
          <cell r="AK1004">
            <v>0</v>
          </cell>
        </row>
        <row r="1005">
          <cell r="A1005">
            <v>0</v>
          </cell>
          <cell r="B1005" t="str">
            <v>13-07-680-1</v>
          </cell>
          <cell r="D1005" t="str">
            <v>P. tecunumanii</v>
          </cell>
          <cell r="E1005" t="str">
            <v>Rancho Nuevo</v>
          </cell>
          <cell r="F1005">
            <v>18</v>
          </cell>
          <cell r="G1005">
            <v>13.18</v>
          </cell>
          <cell r="H1005" t="str">
            <v>Chiapas</v>
          </cell>
          <cell r="I1005" t="str">
            <v>Mexico</v>
          </cell>
          <cell r="J1005" t="str">
            <v>SAPPI</v>
          </cell>
          <cell r="K1005" t="str">
            <v>07</v>
          </cell>
          <cell r="L1005" t="str">
            <v>South Africa</v>
          </cell>
          <cell r="M1005" t="str">
            <v>Trial</v>
          </cell>
          <cell r="N1005" t="str">
            <v>13-07-33B3</v>
          </cell>
          <cell r="O1005" t="str">
            <v>-</v>
          </cell>
          <cell r="P1005">
            <v>680</v>
          </cell>
          <cell r="Q1005">
            <v>1</v>
          </cell>
          <cell r="R1005">
            <v>1</v>
          </cell>
          <cell r="S1005" t="str">
            <v>R8 P438 T2</v>
          </cell>
          <cell r="T1005">
            <v>14</v>
          </cell>
          <cell r="AH1005">
            <v>0</v>
          </cell>
          <cell r="AI1005">
            <v>0</v>
          </cell>
          <cell r="AJ1005">
            <v>0</v>
          </cell>
          <cell r="AK1005">
            <v>0</v>
          </cell>
        </row>
        <row r="1006">
          <cell r="A1006">
            <v>0</v>
          </cell>
          <cell r="B1006" t="str">
            <v>13-07-682-1</v>
          </cell>
          <cell r="D1006" t="str">
            <v>P. tecunumanii</v>
          </cell>
          <cell r="E1006" t="str">
            <v>Rancho Nuevo</v>
          </cell>
          <cell r="F1006">
            <v>18</v>
          </cell>
          <cell r="G1006">
            <v>13.18</v>
          </cell>
          <cell r="H1006" t="str">
            <v>Chiapas</v>
          </cell>
          <cell r="I1006" t="str">
            <v>Mexico</v>
          </cell>
          <cell r="J1006" t="str">
            <v>SAPPI</v>
          </cell>
          <cell r="K1006" t="str">
            <v>07</v>
          </cell>
          <cell r="L1006" t="str">
            <v>South Africa</v>
          </cell>
          <cell r="M1006" t="str">
            <v>Trial</v>
          </cell>
          <cell r="N1006" t="str">
            <v>13-07-33B3</v>
          </cell>
          <cell r="O1006" t="str">
            <v>-</v>
          </cell>
          <cell r="P1006">
            <v>682</v>
          </cell>
          <cell r="Q1006">
            <v>1</v>
          </cell>
          <cell r="R1006">
            <v>1</v>
          </cell>
          <cell r="S1006" t="str">
            <v>R1 P5 T2</v>
          </cell>
          <cell r="T1006">
            <v>16</v>
          </cell>
          <cell r="AH1006">
            <v>0</v>
          </cell>
          <cell r="AI1006">
            <v>0</v>
          </cell>
          <cell r="AJ1006">
            <v>0</v>
          </cell>
          <cell r="AK1006">
            <v>0</v>
          </cell>
        </row>
        <row r="1007">
          <cell r="A1007">
            <v>0</v>
          </cell>
          <cell r="B1007" t="str">
            <v>13-07-705-1</v>
          </cell>
          <cell r="D1007" t="str">
            <v>P. tecunumanii</v>
          </cell>
          <cell r="E1007" t="str">
            <v>El Carrizal</v>
          </cell>
          <cell r="F1007">
            <v>12</v>
          </cell>
          <cell r="G1007">
            <v>13.12</v>
          </cell>
          <cell r="H1007" t="str">
            <v>Chiapas</v>
          </cell>
          <cell r="I1007" t="str">
            <v>Mexico</v>
          </cell>
          <cell r="J1007" t="str">
            <v>SAPPI</v>
          </cell>
          <cell r="K1007" t="str">
            <v>07</v>
          </cell>
          <cell r="L1007" t="str">
            <v>South Africa</v>
          </cell>
          <cell r="M1007" t="str">
            <v>Trial</v>
          </cell>
          <cell r="N1007" t="str">
            <v>13-07-33B3</v>
          </cell>
          <cell r="O1007" t="str">
            <v>-</v>
          </cell>
          <cell r="P1007">
            <v>705</v>
          </cell>
          <cell r="Q1007">
            <v>1</v>
          </cell>
          <cell r="R1007">
            <v>1</v>
          </cell>
          <cell r="S1007" t="str">
            <v>R2 P81 T6</v>
          </cell>
          <cell r="T1007">
            <v>17</v>
          </cell>
          <cell r="AH1007">
            <v>0</v>
          </cell>
          <cell r="AI1007">
            <v>0</v>
          </cell>
          <cell r="AJ1007">
            <v>0</v>
          </cell>
          <cell r="AK1007">
            <v>0</v>
          </cell>
        </row>
        <row r="1008">
          <cell r="A1008">
            <v>0</v>
          </cell>
          <cell r="B1008" t="str">
            <v>13-07-741-1</v>
          </cell>
          <cell r="D1008" t="str">
            <v>P. tecunumanii</v>
          </cell>
          <cell r="E1008" t="str">
            <v>Juquila</v>
          </cell>
          <cell r="F1008">
            <v>14</v>
          </cell>
          <cell r="G1008">
            <v>13.14</v>
          </cell>
          <cell r="H1008" t="str">
            <v>Oaxaca</v>
          </cell>
          <cell r="I1008" t="str">
            <v>Mexico</v>
          </cell>
          <cell r="J1008" t="str">
            <v>SAPPI</v>
          </cell>
          <cell r="K1008" t="str">
            <v>07</v>
          </cell>
          <cell r="L1008" t="str">
            <v>South Africa</v>
          </cell>
          <cell r="M1008" t="str">
            <v>Trial</v>
          </cell>
          <cell r="N1008" t="str">
            <v>13-07-33B3</v>
          </cell>
          <cell r="O1008" t="str">
            <v>-</v>
          </cell>
          <cell r="P1008">
            <v>741</v>
          </cell>
          <cell r="Q1008">
            <v>1</v>
          </cell>
          <cell r="R1008">
            <v>1</v>
          </cell>
          <cell r="S1008" t="str">
            <v>R8 P446 T3</v>
          </cell>
          <cell r="T1008">
            <v>22</v>
          </cell>
          <cell r="AH1008">
            <v>0</v>
          </cell>
          <cell r="AI1008">
            <v>0</v>
          </cell>
          <cell r="AJ1008">
            <v>0</v>
          </cell>
          <cell r="AK1008">
            <v>0</v>
          </cell>
        </row>
        <row r="1009">
          <cell r="A1009">
            <v>0</v>
          </cell>
          <cell r="B1009" t="str">
            <v>13-07-747-1</v>
          </cell>
          <cell r="D1009" t="str">
            <v>P. tecunumanii</v>
          </cell>
          <cell r="E1009" t="str">
            <v>Chiul</v>
          </cell>
          <cell r="F1009">
            <v>19</v>
          </cell>
          <cell r="G1009">
            <v>13.19</v>
          </cell>
          <cell r="H1009" t="str">
            <v>El Quiché</v>
          </cell>
          <cell r="I1009" t="str">
            <v>Guatemala</v>
          </cell>
          <cell r="J1009" t="str">
            <v>SAPPI</v>
          </cell>
          <cell r="K1009" t="str">
            <v>07</v>
          </cell>
          <cell r="L1009" t="str">
            <v>South Africa</v>
          </cell>
          <cell r="M1009" t="str">
            <v>Trial</v>
          </cell>
          <cell r="N1009" t="str">
            <v>13-07-33B3</v>
          </cell>
          <cell r="O1009" t="str">
            <v>-</v>
          </cell>
          <cell r="P1009">
            <v>747</v>
          </cell>
          <cell r="Q1009">
            <v>1</v>
          </cell>
          <cell r="R1009">
            <v>1</v>
          </cell>
          <cell r="S1009" t="str">
            <v>R1 P49 T4</v>
          </cell>
          <cell r="T1009">
            <v>23</v>
          </cell>
          <cell r="AH1009">
            <v>0</v>
          </cell>
          <cell r="AI1009">
            <v>0</v>
          </cell>
          <cell r="AJ1009">
            <v>0</v>
          </cell>
          <cell r="AK1009">
            <v>0</v>
          </cell>
        </row>
        <row r="1010">
          <cell r="A1010">
            <v>0</v>
          </cell>
          <cell r="B1010" t="str">
            <v>13-07-760-1</v>
          </cell>
          <cell r="D1010" t="str">
            <v>P. tecunumanii</v>
          </cell>
          <cell r="E1010" t="str">
            <v>Chiul</v>
          </cell>
          <cell r="F1010">
            <v>19</v>
          </cell>
          <cell r="G1010">
            <v>13.19</v>
          </cell>
          <cell r="H1010" t="str">
            <v>El Quiché</v>
          </cell>
          <cell r="I1010" t="str">
            <v>Guatemala</v>
          </cell>
          <cell r="J1010" t="str">
            <v>SAPPI</v>
          </cell>
          <cell r="K1010" t="str">
            <v>07</v>
          </cell>
          <cell r="L1010" t="str">
            <v>South Africa</v>
          </cell>
          <cell r="M1010" t="str">
            <v>Trial</v>
          </cell>
          <cell r="N1010" t="str">
            <v>13-07-33B3</v>
          </cell>
          <cell r="O1010" t="str">
            <v>-</v>
          </cell>
          <cell r="P1010">
            <v>760</v>
          </cell>
          <cell r="Q1010">
            <v>1</v>
          </cell>
          <cell r="R1010">
            <v>1</v>
          </cell>
          <cell r="S1010" t="str">
            <v>R5 P258 T4</v>
          </cell>
          <cell r="T1010">
            <v>24</v>
          </cell>
          <cell r="AH1010">
            <v>0</v>
          </cell>
          <cell r="AI1010">
            <v>0</v>
          </cell>
          <cell r="AJ1010">
            <v>0</v>
          </cell>
          <cell r="AK1010">
            <v>0</v>
          </cell>
        </row>
        <row r="1011">
          <cell r="A1011">
            <v>0</v>
          </cell>
          <cell r="B1011" t="str">
            <v>16-26-120-4-1</v>
          </cell>
          <cell r="D1011" t="str">
            <v>P. tecunumanii</v>
          </cell>
          <cell r="E1011" t="e">
            <v>#N/A</v>
          </cell>
          <cell r="G1011">
            <v>16</v>
          </cell>
          <cell r="H1011" t="e">
            <v>#N/A</v>
          </cell>
          <cell r="I1011" t="e">
            <v>#N/A</v>
          </cell>
          <cell r="J1011" t="str">
            <v>KLABIN PR</v>
          </cell>
          <cell r="K1011" t="str">
            <v>26</v>
          </cell>
          <cell r="L1011" t="str">
            <v>Brazil</v>
          </cell>
          <cell r="M1011" t="str">
            <v>Trial</v>
          </cell>
          <cell r="N1011" t="str">
            <v>16-26</v>
          </cell>
          <cell r="O1011" t="e">
            <v>#N/A</v>
          </cell>
          <cell r="P1011" t="str">
            <v>120-4</v>
          </cell>
          <cell r="Q1011">
            <v>1</v>
          </cell>
          <cell r="R1011">
            <v>1</v>
          </cell>
          <cell r="AH1011">
            <v>0</v>
          </cell>
          <cell r="AI1011">
            <v>0</v>
          </cell>
          <cell r="AJ1011">
            <v>0</v>
          </cell>
          <cell r="AK1011">
            <v>0</v>
          </cell>
        </row>
        <row r="1012">
          <cell r="A1012">
            <v>0</v>
          </cell>
          <cell r="B1012" t="str">
            <v>16-26-217-5-1</v>
          </cell>
          <cell r="D1012" t="str">
            <v>P. tecunumanii</v>
          </cell>
          <cell r="E1012" t="e">
            <v>#N/A</v>
          </cell>
          <cell r="G1012">
            <v>16</v>
          </cell>
          <cell r="H1012" t="e">
            <v>#N/A</v>
          </cell>
          <cell r="I1012" t="e">
            <v>#N/A</v>
          </cell>
          <cell r="J1012" t="str">
            <v>KLABIN PR</v>
          </cell>
          <cell r="K1012" t="str">
            <v>26</v>
          </cell>
          <cell r="L1012" t="str">
            <v>Brazil</v>
          </cell>
          <cell r="M1012" t="str">
            <v>Trial</v>
          </cell>
          <cell r="N1012" t="str">
            <v>16-26</v>
          </cell>
          <cell r="O1012" t="e">
            <v>#N/A</v>
          </cell>
          <cell r="P1012" t="str">
            <v>217-5</v>
          </cell>
          <cell r="Q1012">
            <v>1</v>
          </cell>
          <cell r="R1012">
            <v>1</v>
          </cell>
          <cell r="AH1012">
            <v>0</v>
          </cell>
          <cell r="AI1012">
            <v>0</v>
          </cell>
          <cell r="AJ1012">
            <v>0</v>
          </cell>
          <cell r="AK1012">
            <v>0</v>
          </cell>
        </row>
        <row r="1013">
          <cell r="A1013">
            <v>0</v>
          </cell>
          <cell r="B1013" t="str">
            <v>16-26-220-1-1</v>
          </cell>
          <cell r="D1013" t="str">
            <v>P. tecunumanii</v>
          </cell>
          <cell r="E1013" t="e">
            <v>#N/A</v>
          </cell>
          <cell r="G1013">
            <v>16</v>
          </cell>
          <cell r="H1013" t="e">
            <v>#N/A</v>
          </cell>
          <cell r="I1013" t="e">
            <v>#N/A</v>
          </cell>
          <cell r="J1013" t="str">
            <v>KLABIN PR</v>
          </cell>
          <cell r="K1013" t="str">
            <v>26</v>
          </cell>
          <cell r="L1013" t="str">
            <v>Brazil</v>
          </cell>
          <cell r="M1013" t="str">
            <v>Trial</v>
          </cell>
          <cell r="N1013" t="str">
            <v>16-26</v>
          </cell>
          <cell r="O1013" t="e">
            <v>#N/A</v>
          </cell>
          <cell r="P1013" t="str">
            <v>220-1</v>
          </cell>
          <cell r="Q1013">
            <v>1</v>
          </cell>
          <cell r="R1013">
            <v>1</v>
          </cell>
          <cell r="AH1013">
            <v>0</v>
          </cell>
          <cell r="AI1013">
            <v>0</v>
          </cell>
          <cell r="AJ1013">
            <v>0</v>
          </cell>
          <cell r="AK1013">
            <v>0</v>
          </cell>
        </row>
        <row r="1014">
          <cell r="A1014">
            <v>0</v>
          </cell>
          <cell r="B1014" t="str">
            <v>16-26-428-2-1</v>
          </cell>
          <cell r="D1014" t="str">
            <v>P. tecunumanii</v>
          </cell>
          <cell r="E1014" t="e">
            <v>#N/A</v>
          </cell>
          <cell r="G1014">
            <v>16</v>
          </cell>
          <cell r="H1014" t="e">
            <v>#N/A</v>
          </cell>
          <cell r="I1014" t="e">
            <v>#N/A</v>
          </cell>
          <cell r="J1014" t="str">
            <v>KLABIN PR</v>
          </cell>
          <cell r="K1014" t="str">
            <v>26</v>
          </cell>
          <cell r="L1014" t="str">
            <v>Brazil</v>
          </cell>
          <cell r="M1014" t="str">
            <v>Trial</v>
          </cell>
          <cell r="N1014" t="str">
            <v>16-26</v>
          </cell>
          <cell r="O1014" t="e">
            <v>#N/A</v>
          </cell>
          <cell r="P1014" t="str">
            <v>428-2</v>
          </cell>
          <cell r="Q1014">
            <v>1</v>
          </cell>
          <cell r="R1014">
            <v>1</v>
          </cell>
          <cell r="AH1014">
            <v>0</v>
          </cell>
          <cell r="AI1014">
            <v>0</v>
          </cell>
          <cell r="AJ1014">
            <v>0</v>
          </cell>
          <cell r="AK1014">
            <v>0</v>
          </cell>
        </row>
        <row r="1015">
          <cell r="A1015">
            <v>0</v>
          </cell>
          <cell r="B1015" t="str">
            <v>16-26-431-3-1</v>
          </cell>
          <cell r="D1015" t="str">
            <v>P. tecunumanii</v>
          </cell>
          <cell r="E1015" t="e">
            <v>#N/A</v>
          </cell>
          <cell r="G1015">
            <v>16</v>
          </cell>
          <cell r="H1015" t="e">
            <v>#N/A</v>
          </cell>
          <cell r="I1015" t="e">
            <v>#N/A</v>
          </cell>
          <cell r="J1015" t="str">
            <v>KLABIN PR</v>
          </cell>
          <cell r="K1015" t="str">
            <v>26</v>
          </cell>
          <cell r="L1015" t="str">
            <v>Brazil</v>
          </cell>
          <cell r="M1015" t="str">
            <v>Trial</v>
          </cell>
          <cell r="N1015" t="str">
            <v>16-26</v>
          </cell>
          <cell r="O1015" t="e">
            <v>#N/A</v>
          </cell>
          <cell r="P1015" t="str">
            <v>431-3</v>
          </cell>
          <cell r="Q1015">
            <v>1</v>
          </cell>
          <cell r="R1015">
            <v>1</v>
          </cell>
          <cell r="AH1015">
            <v>0</v>
          </cell>
          <cell r="AI1015">
            <v>0</v>
          </cell>
          <cell r="AJ1015">
            <v>0</v>
          </cell>
          <cell r="AK1015">
            <v>0</v>
          </cell>
        </row>
        <row r="1016">
          <cell r="A1016">
            <v>0</v>
          </cell>
          <cell r="B1016" t="str">
            <v>16-26-433-4-1</v>
          </cell>
          <cell r="D1016" t="str">
            <v>P. tecunumanii</v>
          </cell>
          <cell r="E1016" t="e">
            <v>#N/A</v>
          </cell>
          <cell r="G1016">
            <v>16</v>
          </cell>
          <cell r="H1016" t="e">
            <v>#N/A</v>
          </cell>
          <cell r="I1016" t="e">
            <v>#N/A</v>
          </cell>
          <cell r="J1016" t="str">
            <v>KLABIN PR</v>
          </cell>
          <cell r="K1016" t="str">
            <v>26</v>
          </cell>
          <cell r="L1016" t="str">
            <v>Brazil</v>
          </cell>
          <cell r="M1016" t="str">
            <v>Trial</v>
          </cell>
          <cell r="N1016" t="str">
            <v>16-26</v>
          </cell>
          <cell r="O1016" t="e">
            <v>#N/A</v>
          </cell>
          <cell r="P1016" t="str">
            <v>433-4</v>
          </cell>
          <cell r="Q1016">
            <v>1</v>
          </cell>
          <cell r="R1016">
            <v>1</v>
          </cell>
          <cell r="AH1016">
            <v>0</v>
          </cell>
          <cell r="AI1016">
            <v>0</v>
          </cell>
          <cell r="AJ1016">
            <v>0</v>
          </cell>
          <cell r="AK1016">
            <v>0</v>
          </cell>
        </row>
        <row r="1017">
          <cell r="A1017">
            <v>0</v>
          </cell>
          <cell r="B1017" t="str">
            <v>16-26-521-3-1</v>
          </cell>
          <cell r="D1017" t="str">
            <v>P. tecunumanii</v>
          </cell>
          <cell r="E1017" t="e">
            <v>#N/A</v>
          </cell>
          <cell r="G1017">
            <v>16</v>
          </cell>
          <cell r="H1017" t="e">
            <v>#N/A</v>
          </cell>
          <cell r="I1017" t="e">
            <v>#N/A</v>
          </cell>
          <cell r="J1017" t="str">
            <v>KLABIN PR</v>
          </cell>
          <cell r="K1017" t="str">
            <v>26</v>
          </cell>
          <cell r="L1017" t="str">
            <v>Brazil</v>
          </cell>
          <cell r="M1017" t="str">
            <v>Trial</v>
          </cell>
          <cell r="N1017" t="str">
            <v>16-26</v>
          </cell>
          <cell r="O1017" t="e">
            <v>#N/A</v>
          </cell>
          <cell r="P1017" t="str">
            <v>521-3</v>
          </cell>
          <cell r="Q1017">
            <v>1</v>
          </cell>
          <cell r="R1017">
            <v>1</v>
          </cell>
          <cell r="AH1017">
            <v>0</v>
          </cell>
          <cell r="AI1017">
            <v>0</v>
          </cell>
          <cell r="AJ1017">
            <v>0</v>
          </cell>
          <cell r="AK1017">
            <v>0</v>
          </cell>
        </row>
        <row r="1018">
          <cell r="A1018">
            <v>0</v>
          </cell>
          <cell r="B1018" t="str">
            <v>16-26-610-3-1</v>
          </cell>
          <cell r="D1018" t="str">
            <v>P. tecunumanii</v>
          </cell>
          <cell r="E1018" t="e">
            <v>#N/A</v>
          </cell>
          <cell r="G1018">
            <v>16</v>
          </cell>
          <cell r="H1018" t="e">
            <v>#N/A</v>
          </cell>
          <cell r="I1018" t="e">
            <v>#N/A</v>
          </cell>
          <cell r="J1018" t="str">
            <v>KLABIN PR</v>
          </cell>
          <cell r="K1018" t="str">
            <v>26</v>
          </cell>
          <cell r="L1018" t="str">
            <v>Brazil</v>
          </cell>
          <cell r="M1018" t="str">
            <v>Trial</v>
          </cell>
          <cell r="N1018" t="str">
            <v>16-26</v>
          </cell>
          <cell r="O1018" t="e">
            <v>#N/A</v>
          </cell>
          <cell r="P1018" t="str">
            <v>610-3</v>
          </cell>
          <cell r="Q1018">
            <v>1</v>
          </cell>
          <cell r="R1018">
            <v>1</v>
          </cell>
          <cell r="AH1018">
            <v>0</v>
          </cell>
          <cell r="AI1018">
            <v>0</v>
          </cell>
          <cell r="AJ1018">
            <v>0</v>
          </cell>
          <cell r="AK1018">
            <v>0</v>
          </cell>
        </row>
        <row r="1019">
          <cell r="A1019">
            <v>0</v>
          </cell>
          <cell r="B1019" t="str">
            <v>16-26-697-3-1</v>
          </cell>
          <cell r="D1019" t="str">
            <v>P. tecunumanii</v>
          </cell>
          <cell r="E1019" t="e">
            <v>#N/A</v>
          </cell>
          <cell r="G1019">
            <v>16</v>
          </cell>
          <cell r="H1019" t="e">
            <v>#N/A</v>
          </cell>
          <cell r="I1019" t="e">
            <v>#N/A</v>
          </cell>
          <cell r="J1019" t="str">
            <v>KLABIN PR</v>
          </cell>
          <cell r="K1019" t="str">
            <v>26</v>
          </cell>
          <cell r="L1019" t="str">
            <v>Brazil</v>
          </cell>
          <cell r="M1019" t="str">
            <v>Trial</v>
          </cell>
          <cell r="N1019" t="str">
            <v>16-26</v>
          </cell>
          <cell r="O1019" t="e">
            <v>#N/A</v>
          </cell>
          <cell r="P1019" t="str">
            <v>697-3</v>
          </cell>
          <cell r="Q1019">
            <v>1</v>
          </cell>
          <cell r="R1019">
            <v>1</v>
          </cell>
          <cell r="AH1019">
            <v>0</v>
          </cell>
          <cell r="AI1019">
            <v>0</v>
          </cell>
          <cell r="AJ1019">
            <v>0</v>
          </cell>
          <cell r="AK1019">
            <v>0</v>
          </cell>
        </row>
        <row r="1020">
          <cell r="A1020">
            <v>0</v>
          </cell>
          <cell r="B1020" t="str">
            <v>16-26-815-2-1</v>
          </cell>
          <cell r="D1020" t="str">
            <v>P. tecunumanii</v>
          </cell>
          <cell r="E1020" t="e">
            <v>#N/A</v>
          </cell>
          <cell r="G1020">
            <v>16</v>
          </cell>
          <cell r="H1020" t="e">
            <v>#N/A</v>
          </cell>
          <cell r="I1020" t="e">
            <v>#N/A</v>
          </cell>
          <cell r="J1020" t="str">
            <v>KLABIN PR</v>
          </cell>
          <cell r="K1020" t="str">
            <v>26</v>
          </cell>
          <cell r="L1020" t="str">
            <v>Brazil</v>
          </cell>
          <cell r="M1020" t="str">
            <v>Trial</v>
          </cell>
          <cell r="N1020" t="str">
            <v>16-26</v>
          </cell>
          <cell r="O1020" t="e">
            <v>#N/A</v>
          </cell>
          <cell r="P1020" t="str">
            <v>815-2</v>
          </cell>
          <cell r="Q1020">
            <v>1</v>
          </cell>
          <cell r="R1020">
            <v>1</v>
          </cell>
          <cell r="AH1020">
            <v>0</v>
          </cell>
          <cell r="AI1020">
            <v>0</v>
          </cell>
          <cell r="AJ1020">
            <v>0</v>
          </cell>
          <cell r="AK1020">
            <v>0</v>
          </cell>
        </row>
        <row r="1021">
          <cell r="A1021">
            <v>0</v>
          </cell>
          <cell r="B1021" t="str">
            <v>16-26-841-5-1</v>
          </cell>
          <cell r="D1021" t="str">
            <v>P. tecunumanii</v>
          </cell>
          <cell r="E1021" t="e">
            <v>#N/A</v>
          </cell>
          <cell r="G1021">
            <v>16</v>
          </cell>
          <cell r="H1021" t="e">
            <v>#N/A</v>
          </cell>
          <cell r="I1021" t="e">
            <v>#N/A</v>
          </cell>
          <cell r="J1021" t="str">
            <v>KLABIN PR</v>
          </cell>
          <cell r="K1021" t="str">
            <v>26</v>
          </cell>
          <cell r="L1021" t="str">
            <v>Brazil</v>
          </cell>
          <cell r="M1021" t="str">
            <v>Trial</v>
          </cell>
          <cell r="N1021" t="str">
            <v>16-26</v>
          </cell>
          <cell r="O1021" t="e">
            <v>#N/A</v>
          </cell>
          <cell r="P1021" t="str">
            <v>841-5</v>
          </cell>
          <cell r="Q1021">
            <v>1</v>
          </cell>
          <cell r="R1021">
            <v>1</v>
          </cell>
          <cell r="AH1021">
            <v>0</v>
          </cell>
          <cell r="AI1021">
            <v>0</v>
          </cell>
          <cell r="AJ1021">
            <v>0</v>
          </cell>
          <cell r="AK1021">
            <v>0</v>
          </cell>
        </row>
        <row r="1022">
          <cell r="A1022">
            <v>0</v>
          </cell>
          <cell r="B1022" t="str">
            <v>16-26-914-5-1</v>
          </cell>
          <cell r="D1022" t="str">
            <v>P. tecunumanii</v>
          </cell>
          <cell r="E1022" t="e">
            <v>#N/A</v>
          </cell>
          <cell r="G1022">
            <v>16</v>
          </cell>
          <cell r="H1022" t="e">
            <v>#N/A</v>
          </cell>
          <cell r="I1022" t="e">
            <v>#N/A</v>
          </cell>
          <cell r="J1022" t="str">
            <v>KLABIN PR</v>
          </cell>
          <cell r="K1022" t="str">
            <v>26</v>
          </cell>
          <cell r="L1022" t="str">
            <v>Brazil</v>
          </cell>
          <cell r="M1022" t="str">
            <v>Trial</v>
          </cell>
          <cell r="N1022" t="str">
            <v>16-26</v>
          </cell>
          <cell r="O1022" t="e">
            <v>#N/A</v>
          </cell>
          <cell r="P1022" t="str">
            <v>914-5</v>
          </cell>
          <cell r="Q1022">
            <v>1</v>
          </cell>
          <cell r="R1022">
            <v>1</v>
          </cell>
          <cell r="AH1022">
            <v>0</v>
          </cell>
          <cell r="AI1022">
            <v>0</v>
          </cell>
          <cell r="AJ1022">
            <v>0</v>
          </cell>
          <cell r="AK1022">
            <v>0</v>
          </cell>
        </row>
        <row r="1023">
          <cell r="A1023">
            <v>0</v>
          </cell>
          <cell r="B1023" t="str">
            <v>16-27-640-3-1</v>
          </cell>
          <cell r="D1023" t="str">
            <v>P. tecunumanii</v>
          </cell>
          <cell r="E1023" t="e">
            <v>#N/A</v>
          </cell>
          <cell r="G1023">
            <v>16</v>
          </cell>
          <cell r="H1023" t="e">
            <v>#N/A</v>
          </cell>
          <cell r="I1023" t="e">
            <v>#N/A</v>
          </cell>
          <cell r="J1023" t="str">
            <v>RIGESA</v>
          </cell>
          <cell r="K1023" t="str">
            <v>27</v>
          </cell>
          <cell r="L1023" t="str">
            <v>Brazil</v>
          </cell>
          <cell r="M1023" t="str">
            <v>Trial</v>
          </cell>
          <cell r="N1023" t="str">
            <v>16-27</v>
          </cell>
          <cell r="O1023" t="e">
            <v>#N/A</v>
          </cell>
          <cell r="P1023" t="str">
            <v>640-3</v>
          </cell>
          <cell r="Q1023">
            <v>1</v>
          </cell>
          <cell r="R1023">
            <v>1</v>
          </cell>
          <cell r="AH1023">
            <v>0</v>
          </cell>
          <cell r="AI1023">
            <v>0</v>
          </cell>
          <cell r="AJ1023">
            <v>0</v>
          </cell>
          <cell r="AK1023">
            <v>0</v>
          </cell>
        </row>
        <row r="1024">
          <cell r="A1024">
            <v>0</v>
          </cell>
          <cell r="B1024" t="str">
            <v>#N/A</v>
          </cell>
          <cell r="D1024" t="str">
            <v>Pachira quinata</v>
          </cell>
          <cell r="E1024" t="str">
            <v>Guanacaste</v>
          </cell>
          <cell r="F1024">
            <v>3</v>
          </cell>
          <cell r="G1024">
            <v>24.03</v>
          </cell>
          <cell r="H1024" t="str">
            <v>Guanacaste</v>
          </cell>
          <cell r="I1024" t="str">
            <v>Costa Rica</v>
          </cell>
          <cell r="J1024" t="str">
            <v>SKCV</v>
          </cell>
          <cell r="K1024" t="str">
            <v>03</v>
          </cell>
          <cell r="L1024" t="str">
            <v>Venezuela</v>
          </cell>
          <cell r="M1024" t="str">
            <v>Trial</v>
          </cell>
          <cell r="N1024" t="str">
            <v>24-03-02A</v>
          </cell>
          <cell r="O1024" t="str">
            <v>-</v>
          </cell>
          <cell r="Q1024">
            <v>1</v>
          </cell>
          <cell r="T1024">
            <v>46</v>
          </cell>
          <cell r="AH1024">
            <v>0</v>
          </cell>
          <cell r="AI1024">
            <v>0</v>
          </cell>
          <cell r="AJ1024">
            <v>0</v>
          </cell>
          <cell r="AK1024">
            <v>0</v>
          </cell>
        </row>
        <row r="1025">
          <cell r="A1025">
            <v>0</v>
          </cell>
          <cell r="B1025" t="str">
            <v>#N/A</v>
          </cell>
          <cell r="D1025" t="str">
            <v>Pachira quinata</v>
          </cell>
          <cell r="E1025" t="str">
            <v>Guanacaste</v>
          </cell>
          <cell r="F1025">
            <v>3</v>
          </cell>
          <cell r="G1025">
            <v>24.03</v>
          </cell>
          <cell r="H1025" t="str">
            <v>Guanacaste</v>
          </cell>
          <cell r="I1025" t="str">
            <v>Costa Rica</v>
          </cell>
          <cell r="J1025" t="str">
            <v>SKCV</v>
          </cell>
          <cell r="K1025" t="str">
            <v>03</v>
          </cell>
          <cell r="L1025" t="str">
            <v>Venezuela</v>
          </cell>
          <cell r="M1025" t="str">
            <v>Trial</v>
          </cell>
          <cell r="N1025" t="str">
            <v>24-03-02A</v>
          </cell>
          <cell r="O1025" t="str">
            <v>-</v>
          </cell>
          <cell r="Q1025">
            <v>1</v>
          </cell>
          <cell r="T1025">
            <v>55</v>
          </cell>
          <cell r="AH1025">
            <v>0</v>
          </cell>
          <cell r="AI1025">
            <v>0</v>
          </cell>
          <cell r="AJ1025">
            <v>0</v>
          </cell>
          <cell r="AK1025">
            <v>0</v>
          </cell>
        </row>
        <row r="1026">
          <cell r="A1026">
            <v>0</v>
          </cell>
          <cell r="B1026" t="str">
            <v>#N/A</v>
          </cell>
          <cell r="D1026" t="str">
            <v>Pachira quinata</v>
          </cell>
          <cell r="E1026" t="str">
            <v>Guanacaste</v>
          </cell>
          <cell r="F1026">
            <v>3</v>
          </cell>
          <cell r="G1026">
            <v>24.03</v>
          </cell>
          <cell r="H1026" t="str">
            <v>Guanacaste</v>
          </cell>
          <cell r="I1026" t="str">
            <v>Costa Rica</v>
          </cell>
          <cell r="J1026" t="str">
            <v>SKCV</v>
          </cell>
          <cell r="K1026" t="str">
            <v>03</v>
          </cell>
          <cell r="L1026" t="str">
            <v>Venezuela</v>
          </cell>
          <cell r="M1026" t="str">
            <v>Trial</v>
          </cell>
          <cell r="N1026" t="str">
            <v>24-03-02A</v>
          </cell>
          <cell r="O1026" t="str">
            <v>-</v>
          </cell>
          <cell r="Q1026">
            <v>1</v>
          </cell>
          <cell r="T1026">
            <v>55</v>
          </cell>
          <cell r="AH1026">
            <v>0</v>
          </cell>
          <cell r="AI1026">
            <v>0</v>
          </cell>
          <cell r="AJ1026">
            <v>0</v>
          </cell>
          <cell r="AK1026">
            <v>0</v>
          </cell>
        </row>
        <row r="1027">
          <cell r="A1027">
            <v>0</v>
          </cell>
          <cell r="B1027" t="str">
            <v>#N/A</v>
          </cell>
          <cell r="D1027" t="str">
            <v>Pachira quinata</v>
          </cell>
          <cell r="E1027" t="e">
            <v>#VALUE!</v>
          </cell>
          <cell r="F1027" t="str">
            <v>unknown</v>
          </cell>
          <cell r="G1027" t="e">
            <v>#VALUE!</v>
          </cell>
          <cell r="H1027" t="e">
            <v>#VALUE!</v>
          </cell>
          <cell r="I1027" t="e">
            <v>#VALUE!</v>
          </cell>
          <cell r="J1027" t="str">
            <v>SKCV</v>
          </cell>
          <cell r="K1027" t="str">
            <v>03</v>
          </cell>
          <cell r="L1027" t="str">
            <v>Venezuela</v>
          </cell>
          <cell r="M1027" t="str">
            <v>Trial</v>
          </cell>
          <cell r="N1027" t="str">
            <v>24-03-02A</v>
          </cell>
          <cell r="O1027" t="str">
            <v>-</v>
          </cell>
          <cell r="Q1027">
            <v>1</v>
          </cell>
          <cell r="T1027" t="str">
            <v>Bulk</v>
          </cell>
          <cell r="AH1027">
            <v>0</v>
          </cell>
          <cell r="AI1027">
            <v>0</v>
          </cell>
          <cell r="AJ1027">
            <v>0</v>
          </cell>
          <cell r="AK1027">
            <v>0</v>
          </cell>
        </row>
        <row r="1028">
          <cell r="A1028">
            <v>0</v>
          </cell>
          <cell r="B1028" t="str">
            <v>#N/A</v>
          </cell>
          <cell r="D1028" t="str">
            <v>Pachira quinata</v>
          </cell>
          <cell r="E1028" t="e">
            <v>#VALUE!</v>
          </cell>
          <cell r="F1028" t="str">
            <v>unknown</v>
          </cell>
          <cell r="G1028" t="e">
            <v>#VALUE!</v>
          </cell>
          <cell r="H1028" t="e">
            <v>#VALUE!</v>
          </cell>
          <cell r="I1028" t="e">
            <v>#VALUE!</v>
          </cell>
          <cell r="J1028" t="str">
            <v>SKCV</v>
          </cell>
          <cell r="K1028" t="str">
            <v>03</v>
          </cell>
          <cell r="L1028" t="str">
            <v>Venezuela</v>
          </cell>
          <cell r="M1028" t="str">
            <v>Trial</v>
          </cell>
          <cell r="N1028" t="str">
            <v>24-03-02A</v>
          </cell>
          <cell r="O1028" t="str">
            <v>-</v>
          </cell>
          <cell r="Q1028">
            <v>2</v>
          </cell>
          <cell r="T1028" t="str">
            <v>Bulk</v>
          </cell>
          <cell r="AH1028">
            <v>0</v>
          </cell>
          <cell r="AI1028">
            <v>0</v>
          </cell>
          <cell r="AJ1028">
            <v>0</v>
          </cell>
          <cell r="AK1028">
            <v>0</v>
          </cell>
        </row>
        <row r="1029">
          <cell r="A1029">
            <v>0</v>
          </cell>
          <cell r="B1029" t="str">
            <v>#N/A</v>
          </cell>
          <cell r="D1029" t="str">
            <v>Pachira quinata</v>
          </cell>
          <cell r="E1029" t="str">
            <v>Los Playones</v>
          </cell>
          <cell r="F1029">
            <v>5</v>
          </cell>
          <cell r="G1029">
            <v>24.05</v>
          </cell>
          <cell r="H1029" t="str">
            <v>Chinandega</v>
          </cell>
          <cell r="I1029" t="str">
            <v>Nicaragua</v>
          </cell>
          <cell r="J1029" t="str">
            <v>SKCV</v>
          </cell>
          <cell r="K1029" t="str">
            <v>03</v>
          </cell>
          <cell r="L1029" t="str">
            <v>Venezuela</v>
          </cell>
          <cell r="M1029" t="str">
            <v>Trial</v>
          </cell>
          <cell r="N1029" t="str">
            <v>24-03-06B</v>
          </cell>
          <cell r="O1029" t="str">
            <v>-</v>
          </cell>
          <cell r="Q1029">
            <v>1</v>
          </cell>
          <cell r="T1029">
            <v>162</v>
          </cell>
          <cell r="AH1029">
            <v>0</v>
          </cell>
          <cell r="AI1029">
            <v>0</v>
          </cell>
          <cell r="AJ1029">
            <v>0</v>
          </cell>
          <cell r="AK1029">
            <v>0</v>
          </cell>
        </row>
        <row r="1030">
          <cell r="A1030">
            <v>0</v>
          </cell>
          <cell r="B1030" t="str">
            <v>#N/A</v>
          </cell>
          <cell r="D1030" t="str">
            <v>Pachira quinata</v>
          </cell>
          <cell r="E1030" t="str">
            <v>San Juan</v>
          </cell>
          <cell r="F1030">
            <v>6</v>
          </cell>
          <cell r="G1030">
            <v>24.06</v>
          </cell>
          <cell r="H1030" t="str">
            <v>Matagalpa</v>
          </cell>
          <cell r="I1030" t="str">
            <v>Nicaragua</v>
          </cell>
          <cell r="J1030" t="str">
            <v>SKCV</v>
          </cell>
          <cell r="K1030" t="str">
            <v>03</v>
          </cell>
          <cell r="L1030" t="str">
            <v>Venezuela</v>
          </cell>
          <cell r="M1030" t="str">
            <v>Trial</v>
          </cell>
          <cell r="N1030" t="str">
            <v>24-03-06B</v>
          </cell>
          <cell r="O1030" t="str">
            <v>-</v>
          </cell>
          <cell r="Q1030">
            <v>1</v>
          </cell>
          <cell r="T1030">
            <v>209</v>
          </cell>
          <cell r="AH1030">
            <v>0</v>
          </cell>
          <cell r="AI1030">
            <v>0</v>
          </cell>
          <cell r="AJ1030">
            <v>0</v>
          </cell>
          <cell r="AK1030">
            <v>0</v>
          </cell>
        </row>
        <row r="1031">
          <cell r="A1031">
            <v>0</v>
          </cell>
          <cell r="B1031" t="str">
            <v>#N/A</v>
          </cell>
          <cell r="D1031" t="str">
            <v>Schizolobium parahybum</v>
          </cell>
          <cell r="E1031" t="str">
            <v>Santa Cruz de Yojoa</v>
          </cell>
          <cell r="F1031">
            <v>1</v>
          </cell>
          <cell r="G1031">
            <v>26.01</v>
          </cell>
          <cell r="H1031" t="str">
            <v>Cortés</v>
          </cell>
          <cell r="I1031" t="str">
            <v>Honduras</v>
          </cell>
          <cell r="J1031" t="str">
            <v>SKCV</v>
          </cell>
          <cell r="K1031" t="str">
            <v>03</v>
          </cell>
          <cell r="L1031" t="str">
            <v>Venezuela</v>
          </cell>
          <cell r="M1031" t="str">
            <v>Trial</v>
          </cell>
          <cell r="N1031" t="str">
            <v>26-03-01A</v>
          </cell>
          <cell r="O1031" t="str">
            <v>-</v>
          </cell>
          <cell r="Q1031">
            <v>1</v>
          </cell>
          <cell r="T1031">
            <v>1</v>
          </cell>
          <cell r="AH1031">
            <v>0</v>
          </cell>
          <cell r="AI1031">
            <v>0</v>
          </cell>
          <cell r="AJ1031">
            <v>0</v>
          </cell>
          <cell r="AK1031">
            <v>0</v>
          </cell>
        </row>
        <row r="1032">
          <cell r="A1032">
            <v>0</v>
          </cell>
          <cell r="B1032" t="str">
            <v>#N/A</v>
          </cell>
          <cell r="D1032" t="str">
            <v>Schizolobium parahybum</v>
          </cell>
          <cell r="E1032" t="str">
            <v>Santa Cruz de Yojoa</v>
          </cell>
          <cell r="F1032">
            <v>1</v>
          </cell>
          <cell r="G1032">
            <v>26.01</v>
          </cell>
          <cell r="H1032" t="str">
            <v>Cortés</v>
          </cell>
          <cell r="I1032" t="str">
            <v>Honduras</v>
          </cell>
          <cell r="J1032" t="str">
            <v>SKCV</v>
          </cell>
          <cell r="K1032" t="str">
            <v>03</v>
          </cell>
          <cell r="L1032" t="str">
            <v>Venezuela</v>
          </cell>
          <cell r="M1032" t="str">
            <v>Trial</v>
          </cell>
          <cell r="N1032" t="str">
            <v>26-03-01A</v>
          </cell>
          <cell r="O1032" t="str">
            <v>-</v>
          </cell>
          <cell r="Q1032">
            <v>1</v>
          </cell>
          <cell r="T1032">
            <v>2</v>
          </cell>
          <cell r="AH1032">
            <v>0</v>
          </cell>
          <cell r="AI1032">
            <v>0</v>
          </cell>
          <cell r="AJ1032">
            <v>0</v>
          </cell>
          <cell r="AK1032">
            <v>0</v>
          </cell>
        </row>
        <row r="1033">
          <cell r="A1033">
            <v>0</v>
          </cell>
          <cell r="B1033" t="str">
            <v>#N/A</v>
          </cell>
          <cell r="D1033" t="str">
            <v>Schizolobium parahybum</v>
          </cell>
          <cell r="E1033" t="str">
            <v>Santa Cruz de Yojoa</v>
          </cell>
          <cell r="F1033">
            <v>1</v>
          </cell>
          <cell r="G1033">
            <v>26.01</v>
          </cell>
          <cell r="H1033" t="str">
            <v>Cortés</v>
          </cell>
          <cell r="I1033" t="str">
            <v>Honduras</v>
          </cell>
          <cell r="J1033" t="str">
            <v>SKCV</v>
          </cell>
          <cell r="K1033" t="str">
            <v>03</v>
          </cell>
          <cell r="L1033" t="str">
            <v>Venezuela</v>
          </cell>
          <cell r="M1033" t="str">
            <v>Trial</v>
          </cell>
          <cell r="N1033" t="str">
            <v>26-03-01A</v>
          </cell>
          <cell r="O1033" t="str">
            <v>-</v>
          </cell>
          <cell r="Q1033">
            <v>1</v>
          </cell>
          <cell r="T1033">
            <v>3</v>
          </cell>
          <cell r="AH1033">
            <v>0</v>
          </cell>
          <cell r="AI1033">
            <v>0</v>
          </cell>
          <cell r="AJ1033">
            <v>0</v>
          </cell>
          <cell r="AK1033">
            <v>0</v>
          </cell>
        </row>
        <row r="1034">
          <cell r="A1034">
            <v>0</v>
          </cell>
          <cell r="B1034" t="str">
            <v>#N/A</v>
          </cell>
          <cell r="D1034" t="str">
            <v>Schizolobium parahybum</v>
          </cell>
          <cell r="E1034" t="str">
            <v>Santa Cruz de Yojoa</v>
          </cell>
          <cell r="F1034">
            <v>1</v>
          </cell>
          <cell r="G1034">
            <v>26.01</v>
          </cell>
          <cell r="H1034" t="str">
            <v>Cortés</v>
          </cell>
          <cell r="I1034" t="str">
            <v>Honduras</v>
          </cell>
          <cell r="J1034" t="str">
            <v>SKCV</v>
          </cell>
          <cell r="K1034" t="str">
            <v>03</v>
          </cell>
          <cell r="L1034" t="str">
            <v>Venezuela</v>
          </cell>
          <cell r="M1034" t="str">
            <v>Trial</v>
          </cell>
          <cell r="N1034" t="str">
            <v>26-03-01A</v>
          </cell>
          <cell r="O1034" t="str">
            <v>-</v>
          </cell>
          <cell r="Q1034">
            <v>1</v>
          </cell>
          <cell r="T1034">
            <v>5</v>
          </cell>
          <cell r="AH1034">
            <v>0</v>
          </cell>
          <cell r="AI1034">
            <v>0</v>
          </cell>
          <cell r="AJ1034">
            <v>0</v>
          </cell>
          <cell r="AK1034">
            <v>0</v>
          </cell>
        </row>
        <row r="1035">
          <cell r="A1035">
            <v>0</v>
          </cell>
          <cell r="B1035" t="str">
            <v>#N/A</v>
          </cell>
          <cell r="D1035" t="str">
            <v>Schizolobium parahybum</v>
          </cell>
          <cell r="E1035" t="str">
            <v>Santa Cruz de Yojoa</v>
          </cell>
          <cell r="F1035">
            <v>1</v>
          </cell>
          <cell r="G1035">
            <v>26.01</v>
          </cell>
          <cell r="H1035" t="str">
            <v>Cortés</v>
          </cell>
          <cell r="I1035" t="str">
            <v>Honduras</v>
          </cell>
          <cell r="J1035" t="str">
            <v>SKCV</v>
          </cell>
          <cell r="K1035" t="str">
            <v>03</v>
          </cell>
          <cell r="L1035" t="str">
            <v>Venezuela</v>
          </cell>
          <cell r="M1035" t="str">
            <v>Trial</v>
          </cell>
          <cell r="N1035" t="str">
            <v>26-03-01A</v>
          </cell>
          <cell r="O1035" t="str">
            <v>-</v>
          </cell>
          <cell r="Q1035">
            <v>1</v>
          </cell>
          <cell r="T1035" t="str">
            <v>Bulk</v>
          </cell>
          <cell r="AH1035">
            <v>0</v>
          </cell>
          <cell r="AI1035">
            <v>0</v>
          </cell>
          <cell r="AJ1035">
            <v>0</v>
          </cell>
          <cell r="AK1035">
            <v>0</v>
          </cell>
        </row>
        <row r="1036">
          <cell r="A1036" t="str">
            <v>13-173</v>
          </cell>
          <cell r="D1036" t="e">
            <v>#VALUE!</v>
          </cell>
          <cell r="E1036" t="e">
            <v>#VALUE!</v>
          </cell>
          <cell r="F1036">
            <v>5</v>
          </cell>
          <cell r="G1036" t="e">
            <v>#VALUE!</v>
          </cell>
          <cell r="H1036" t="e">
            <v>#VALUE!</v>
          </cell>
          <cell r="I1036" t="e">
            <v>#VALUE!</v>
          </cell>
          <cell r="J1036" t="e">
            <v>#VALUE!</v>
          </cell>
          <cell r="K1036" t="str">
            <v>SB</v>
          </cell>
          <cell r="L1036" t="e">
            <v>#VALUE!</v>
          </cell>
          <cell r="M1036" t="str">
            <v>Trial</v>
          </cell>
          <cell r="N1036" t="str">
            <v>CONSBANK</v>
          </cell>
          <cell r="O1036" t="e">
            <v>#N/A</v>
          </cell>
          <cell r="P1036">
            <v>36</v>
          </cell>
          <cell r="Q1036">
            <v>1</v>
          </cell>
          <cell r="U1036" t="str">
            <v>13-173</v>
          </cell>
          <cell r="AH1036">
            <v>0</v>
          </cell>
          <cell r="AI1036">
            <v>0</v>
          </cell>
          <cell r="AJ1036">
            <v>0</v>
          </cell>
          <cell r="AK1036">
            <v>0</v>
          </cell>
        </row>
        <row r="1037">
          <cell r="A1037" t="str">
            <v>13-174</v>
          </cell>
          <cell r="D1037" t="e">
            <v>#VALUE!</v>
          </cell>
          <cell r="E1037" t="e">
            <v>#VALUE!</v>
          </cell>
          <cell r="F1037">
            <v>7</v>
          </cell>
          <cell r="G1037" t="e">
            <v>#VALUE!</v>
          </cell>
          <cell r="H1037" t="e">
            <v>#VALUE!</v>
          </cell>
          <cell r="I1037" t="e">
            <v>#VALUE!</v>
          </cell>
          <cell r="J1037" t="e">
            <v>#VALUE!</v>
          </cell>
          <cell r="K1037" t="str">
            <v>SB</v>
          </cell>
          <cell r="L1037" t="e">
            <v>#VALUE!</v>
          </cell>
          <cell r="M1037" t="str">
            <v>Trial</v>
          </cell>
          <cell r="N1037" t="str">
            <v>CONSBANK</v>
          </cell>
          <cell r="O1037" t="e">
            <v>#N/A</v>
          </cell>
          <cell r="P1037">
            <v>111</v>
          </cell>
          <cell r="Q1037">
            <v>1</v>
          </cell>
          <cell r="U1037" t="str">
            <v>13-174</v>
          </cell>
          <cell r="AH1037">
            <v>0</v>
          </cell>
          <cell r="AI1037">
            <v>0</v>
          </cell>
          <cell r="AJ1037">
            <v>0</v>
          </cell>
          <cell r="AK1037">
            <v>0</v>
          </cell>
        </row>
        <row r="1038">
          <cell r="A1038" t="str">
            <v>05-308</v>
          </cell>
          <cell r="D1038" t="str">
            <v>P. caribaea</v>
          </cell>
          <cell r="N1038">
            <v>5</v>
          </cell>
          <cell r="U1038" t="str">
            <v>05-308</v>
          </cell>
        </row>
        <row r="1039">
          <cell r="A1039" t="str">
            <v>05-309</v>
          </cell>
          <cell r="U1039" t="str">
            <v>05-309</v>
          </cell>
        </row>
        <row r="1040">
          <cell r="A1040" t="str">
            <v>05-310</v>
          </cell>
          <cell r="U1040" t="str">
            <v>05-310</v>
          </cell>
        </row>
        <row r="1041">
          <cell r="A1041" t="str">
            <v>05-311</v>
          </cell>
          <cell r="U1041" t="str">
            <v>05-311</v>
          </cell>
          <cell r="AE1041" t="str">
            <v xml:space="preserve"> </v>
          </cell>
        </row>
        <row r="1042">
          <cell r="A1042" t="str">
            <v>05-312</v>
          </cell>
          <cell r="U1042" t="str">
            <v>05-312</v>
          </cell>
        </row>
        <row r="1043">
          <cell r="A1043" t="str">
            <v>05-313</v>
          </cell>
          <cell r="U1043" t="str">
            <v>05-313</v>
          </cell>
        </row>
        <row r="1044">
          <cell r="A1044" t="str">
            <v>05-314</v>
          </cell>
          <cell r="U1044" t="str">
            <v>05-314</v>
          </cell>
        </row>
        <row r="1045">
          <cell r="A1045" t="str">
            <v>05-315</v>
          </cell>
          <cell r="U1045" t="str">
            <v>05-315</v>
          </cell>
        </row>
        <row r="1046">
          <cell r="A1046" t="str">
            <v>05-316</v>
          </cell>
          <cell r="U1046" t="str">
            <v>05-316</v>
          </cell>
        </row>
        <row r="1047">
          <cell r="A1047" t="str">
            <v>05-317</v>
          </cell>
          <cell r="U1047" t="str">
            <v>05-317</v>
          </cell>
        </row>
        <row r="1048">
          <cell r="A1048" t="str">
            <v>05-318</v>
          </cell>
          <cell r="U1048" t="str">
            <v>05-318</v>
          </cell>
        </row>
        <row r="1049">
          <cell r="A1049" t="str">
            <v>05-319</v>
          </cell>
          <cell r="U1049" t="str">
            <v>05-319</v>
          </cell>
        </row>
        <row r="1050">
          <cell r="A1050" t="str">
            <v>05-320</v>
          </cell>
          <cell r="U1050" t="str">
            <v>05-320</v>
          </cell>
        </row>
        <row r="1051">
          <cell r="A1051" t="str">
            <v>05-321</v>
          </cell>
          <cell r="U1051" t="str">
            <v>05-321</v>
          </cell>
        </row>
        <row r="1052">
          <cell r="A1052" t="str">
            <v>05-322</v>
          </cell>
          <cell r="U1052" t="str">
            <v>05-322</v>
          </cell>
        </row>
        <row r="1053">
          <cell r="A1053" t="str">
            <v>05-323</v>
          </cell>
          <cell r="U1053" t="str">
            <v>05-323</v>
          </cell>
        </row>
        <row r="1054">
          <cell r="A1054" t="str">
            <v>05-234</v>
          </cell>
          <cell r="U1054" t="str">
            <v>05-234</v>
          </cell>
        </row>
        <row r="1055">
          <cell r="A1055" t="str">
            <v>05-325</v>
          </cell>
          <cell r="U1055" t="str">
            <v>05-325</v>
          </cell>
        </row>
        <row r="1056">
          <cell r="A1056" t="str">
            <v>05-326</v>
          </cell>
          <cell r="U1056" t="str">
            <v>05-326</v>
          </cell>
        </row>
        <row r="1057">
          <cell r="A1057" t="str">
            <v>05-327</v>
          </cell>
          <cell r="U1057" t="str">
            <v>05-327</v>
          </cell>
        </row>
        <row r="1058">
          <cell r="A1058" t="str">
            <v>05-328</v>
          </cell>
          <cell r="U1058" t="str">
            <v>05-328</v>
          </cell>
        </row>
        <row r="1059">
          <cell r="A1059" t="str">
            <v>05-329</v>
          </cell>
          <cell r="U1059" t="str">
            <v>05-329</v>
          </cell>
        </row>
        <row r="1060">
          <cell r="A1060" t="str">
            <v>05-330</v>
          </cell>
          <cell r="U1060" t="str">
            <v>05-330</v>
          </cell>
        </row>
        <row r="1061">
          <cell r="A1061" t="str">
            <v>05-331</v>
          </cell>
          <cell r="U1061" t="str">
            <v>05-331</v>
          </cell>
        </row>
        <row r="1062">
          <cell r="A1062" t="str">
            <v>05-332</v>
          </cell>
          <cell r="U1062" t="str">
            <v>05-332</v>
          </cell>
        </row>
        <row r="1063">
          <cell r="A1063" t="str">
            <v>05-333</v>
          </cell>
          <cell r="U1063" t="str">
            <v>05-333</v>
          </cell>
        </row>
        <row r="1064">
          <cell r="A1064" t="str">
            <v>05-334</v>
          </cell>
          <cell r="U1064" t="str">
            <v>05-334</v>
          </cell>
        </row>
        <row r="1065">
          <cell r="A1065" t="str">
            <v>05-335</v>
          </cell>
          <cell r="U1065" t="str">
            <v>05-335</v>
          </cell>
        </row>
        <row r="1066">
          <cell r="A1066" t="str">
            <v>05-336</v>
          </cell>
          <cell r="U1066" t="str">
            <v>05-336</v>
          </cell>
        </row>
        <row r="1067">
          <cell r="A1067" t="str">
            <v>05-</v>
          </cell>
          <cell r="U1067" t="str">
            <v>05-</v>
          </cell>
        </row>
      </sheetData>
      <sheetData sheetId="6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edlots"/>
      <sheetName val="Provenance Summary"/>
      <sheetName val="species by company"/>
      <sheetName val="Sheet2"/>
      <sheetName val="Sheet1"/>
      <sheetName val="Seedlots sort"/>
      <sheetName val="Sheet3"/>
    </sheetNames>
    <sheetDataSet>
      <sheetData sheetId="0"/>
      <sheetData sheetId="1"/>
      <sheetData sheetId="2"/>
      <sheetData sheetId="3"/>
      <sheetData sheetId="4"/>
      <sheetData sheetId="5">
        <row r="5">
          <cell r="A5" t="str">
            <v>Selection Code 2</v>
          </cell>
          <cell r="B5" t="str">
            <v>Family Code</v>
          </cell>
          <cell r="C5" t="str">
            <v>OldCode</v>
          </cell>
          <cell r="D5" t="str">
            <v>Species</v>
          </cell>
          <cell r="E5" t="str">
            <v>Provenance</v>
          </cell>
          <cell r="F5" t="str">
            <v>Prov Code</v>
          </cell>
          <cell r="G5" t="str">
            <v>Proj-Prov</v>
          </cell>
          <cell r="H5" t="str">
            <v>State</v>
          </cell>
          <cell r="I5" t="str">
            <v>Country</v>
          </cell>
          <cell r="J5" t="str">
            <v>Organization</v>
          </cell>
          <cell r="K5" t="str">
            <v>Org Code</v>
          </cell>
          <cell r="L5" t="str">
            <v>Country</v>
          </cell>
          <cell r="M5" t="str">
            <v>Stand Type</v>
          </cell>
          <cell r="N5" t="str">
            <v>Trial Code</v>
          </cell>
          <cell r="O5" t="str">
            <v>Location</v>
          </cell>
          <cell r="P5" t="str">
            <v>Family</v>
          </cell>
          <cell r="Q5" t="str">
            <v>Tree # in Fam</v>
          </cell>
          <cell r="R5" t="str">
            <v>Number of Trees</v>
          </cell>
          <cell r="S5" t="str">
            <v>Tree Location</v>
          </cell>
          <cell r="T5" t="str">
            <v>Org Code</v>
          </cell>
          <cell r="U5" t="str">
            <v>Selection Code</v>
          </cell>
          <cell r="V5" t="str">
            <v>LookupCode</v>
          </cell>
          <cell r="W5" t="str">
            <v>Packets (150 seeds)</v>
          </cell>
          <cell r="X5" t="str">
            <v>Total Packets shipped for trial (150)</v>
          </cell>
          <cell r="Y5" t="str">
            <v>Remaining packets (150)</v>
          </cell>
          <cell r="Z5" t="str">
            <v>Extra seed</v>
          </cell>
          <cell r="AA5" t="str">
            <v>Beginning Inventory (2011)</v>
          </cell>
          <cell r="AB5" t="str">
            <v>Seed received Packages 2011</v>
          </cell>
          <cell r="AC5" t="str">
            <v>Extra seed received 2011</v>
          </cell>
          <cell r="AD5" t="str">
            <v>SKCC (07/14/2011)</v>
          </cell>
          <cell r="AE5" t="str">
            <v>FDN (09/19/2011)</v>
          </cell>
          <cell r="AF5" t="str">
            <v>Arauco (4/27/2011)</v>
          </cell>
          <cell r="AG5" t="str">
            <v>Company 4</v>
          </cell>
          <cell r="AH5" t="str">
            <v>Total packets shipped for trial (150)</v>
          </cell>
          <cell r="AI5" t="str">
            <v>Remaining packets</v>
          </cell>
          <cell r="AJ5" t="str">
            <v>Extra seed</v>
          </cell>
          <cell r="AK5" t="str">
            <v>Ending 2011 Inventory</v>
          </cell>
        </row>
        <row r="6">
          <cell r="B6" t="str">
            <v>DERIVED</v>
          </cell>
          <cell r="C6" t="str">
            <v>ENTER</v>
          </cell>
          <cell r="D6" t="str">
            <v>DERIVED</v>
          </cell>
          <cell r="E6" t="str">
            <v>DERIVED</v>
          </cell>
          <cell r="F6" t="str">
            <v>ENTER</v>
          </cell>
          <cell r="G6" t="str">
            <v>DER</v>
          </cell>
          <cell r="H6" t="str">
            <v>DERIVED</v>
          </cell>
          <cell r="I6" t="str">
            <v>DERIVED</v>
          </cell>
          <cell r="J6" t="str">
            <v>DERIVED</v>
          </cell>
          <cell r="K6" t="str">
            <v>DER</v>
          </cell>
          <cell r="L6" t="str">
            <v>DERIVED</v>
          </cell>
          <cell r="M6" t="str">
            <v>DER</v>
          </cell>
          <cell r="N6" t="str">
            <v>ENTER</v>
          </cell>
          <cell r="O6" t="str">
            <v>DERIVED</v>
          </cell>
          <cell r="P6" t="str">
            <v>ENTER</v>
          </cell>
          <cell r="Q6" t="str">
            <v>ENTER</v>
          </cell>
          <cell r="R6" t="str">
            <v>ENTER</v>
          </cell>
          <cell r="S6" t="str">
            <v>ENTER</v>
          </cell>
          <cell r="T6" t="str">
            <v>ENTER</v>
          </cell>
          <cell r="U6" t="str">
            <v>ENTER</v>
          </cell>
          <cell r="AH6">
            <v>0</v>
          </cell>
          <cell r="AI6">
            <v>0</v>
          </cell>
          <cell r="AJ6">
            <v>0</v>
          </cell>
          <cell r="AK6">
            <v>0</v>
          </cell>
        </row>
        <row r="7">
          <cell r="A7">
            <v>0</v>
          </cell>
          <cell r="B7" t="str">
            <v>-#N/A-333-1</v>
          </cell>
          <cell r="D7" t="str">
            <v>#N/A</v>
          </cell>
          <cell r="E7" t="e">
            <v>#N/A</v>
          </cell>
          <cell r="F7">
            <v>6</v>
          </cell>
          <cell r="G7" t="str">
            <v>#N/A</v>
          </cell>
          <cell r="H7" t="e">
            <v>#N/A</v>
          </cell>
          <cell r="I7" t="e">
            <v>#N/A</v>
          </cell>
          <cell r="J7" t="e">
            <v>#VALUE!</v>
          </cell>
          <cell r="K7" t="str">
            <v>#N/A</v>
          </cell>
          <cell r="L7" t="e">
            <v>#VALUE!</v>
          </cell>
          <cell r="M7" t="str">
            <v>Other</v>
          </cell>
          <cell r="O7" t="str">
            <v>#N/A</v>
          </cell>
          <cell r="P7">
            <v>333</v>
          </cell>
          <cell r="Q7">
            <v>1</v>
          </cell>
          <cell r="AH7">
            <v>0</v>
          </cell>
          <cell r="AI7">
            <v>0</v>
          </cell>
          <cell r="AJ7">
            <v>0</v>
          </cell>
          <cell r="AK7">
            <v>0</v>
          </cell>
        </row>
        <row r="8">
          <cell r="A8">
            <v>0</v>
          </cell>
          <cell r="B8" t="str">
            <v>#N/A</v>
          </cell>
          <cell r="D8" t="str">
            <v>Albizia guachepele</v>
          </cell>
          <cell r="E8" t="str">
            <v>El Taladro</v>
          </cell>
          <cell r="F8">
            <v>1</v>
          </cell>
          <cell r="G8">
            <v>22.01</v>
          </cell>
          <cell r="H8" t="str">
            <v>Comayagua</v>
          </cell>
          <cell r="I8" t="str">
            <v>Honduras</v>
          </cell>
          <cell r="J8" t="str">
            <v>SKCV</v>
          </cell>
          <cell r="K8" t="str">
            <v>03</v>
          </cell>
          <cell r="L8" t="str">
            <v>Venezuela</v>
          </cell>
          <cell r="M8" t="str">
            <v>Trial</v>
          </cell>
          <cell r="N8" t="str">
            <v>22-03-01A</v>
          </cell>
          <cell r="O8" t="str">
            <v>-</v>
          </cell>
          <cell r="Q8">
            <v>1</v>
          </cell>
          <cell r="T8">
            <v>10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</row>
        <row r="9">
          <cell r="A9">
            <v>0</v>
          </cell>
          <cell r="B9" t="str">
            <v>#N/A</v>
          </cell>
          <cell r="D9" t="str">
            <v>Albizia guachepele</v>
          </cell>
          <cell r="E9" t="str">
            <v>El Taladro</v>
          </cell>
          <cell r="F9">
            <v>1</v>
          </cell>
          <cell r="G9">
            <v>22.01</v>
          </cell>
          <cell r="H9" t="str">
            <v>Comayagua</v>
          </cell>
          <cell r="I9" t="str">
            <v>Honduras</v>
          </cell>
          <cell r="J9" t="str">
            <v>SKCV</v>
          </cell>
          <cell r="K9" t="str">
            <v>03</v>
          </cell>
          <cell r="L9" t="str">
            <v>Venezuela</v>
          </cell>
          <cell r="M9" t="str">
            <v>Trial</v>
          </cell>
          <cell r="N9" t="str">
            <v>22-03-01A</v>
          </cell>
          <cell r="O9" t="str">
            <v>-</v>
          </cell>
          <cell r="Q9">
            <v>1</v>
          </cell>
          <cell r="T9">
            <v>1</v>
          </cell>
          <cell r="AH9">
            <v>0</v>
          </cell>
          <cell r="AI9">
            <v>0</v>
          </cell>
          <cell r="AJ9">
            <v>0</v>
          </cell>
          <cell r="AK9">
            <v>0</v>
          </cell>
        </row>
        <row r="10">
          <cell r="A10">
            <v>0</v>
          </cell>
          <cell r="B10" t="str">
            <v>#N/A</v>
          </cell>
          <cell r="D10" t="str">
            <v>Albizia guachepele</v>
          </cell>
          <cell r="E10" t="str">
            <v>El Taladro</v>
          </cell>
          <cell r="F10">
            <v>1</v>
          </cell>
          <cell r="G10">
            <v>22.01</v>
          </cell>
          <cell r="H10" t="str">
            <v>Comayagua</v>
          </cell>
          <cell r="I10" t="str">
            <v>Honduras</v>
          </cell>
          <cell r="J10" t="str">
            <v>SKCV</v>
          </cell>
          <cell r="K10" t="str">
            <v>03</v>
          </cell>
          <cell r="L10" t="str">
            <v>Venezuela</v>
          </cell>
          <cell r="M10" t="str">
            <v>Trial</v>
          </cell>
          <cell r="N10" t="str">
            <v>22-03-01A</v>
          </cell>
          <cell r="O10" t="str">
            <v>-</v>
          </cell>
          <cell r="Q10">
            <v>1</v>
          </cell>
          <cell r="T10">
            <v>11</v>
          </cell>
          <cell r="AH10">
            <v>0</v>
          </cell>
          <cell r="AI10">
            <v>0</v>
          </cell>
          <cell r="AJ10">
            <v>0</v>
          </cell>
          <cell r="AK10">
            <v>0</v>
          </cell>
        </row>
        <row r="11">
          <cell r="A11">
            <v>0</v>
          </cell>
          <cell r="B11" t="str">
            <v>#N/A</v>
          </cell>
          <cell r="D11" t="str">
            <v>Albizia guachepele</v>
          </cell>
          <cell r="E11" t="str">
            <v>El Taladro</v>
          </cell>
          <cell r="F11">
            <v>1</v>
          </cell>
          <cell r="G11">
            <v>22.01</v>
          </cell>
          <cell r="H11" t="str">
            <v>Comayagua</v>
          </cell>
          <cell r="I11" t="str">
            <v>Honduras</v>
          </cell>
          <cell r="J11" t="str">
            <v>SKCV</v>
          </cell>
          <cell r="K11" t="str">
            <v>03</v>
          </cell>
          <cell r="L11" t="str">
            <v>Venezuela</v>
          </cell>
          <cell r="M11" t="str">
            <v>Trial</v>
          </cell>
          <cell r="N11" t="str">
            <v>22-03-01A</v>
          </cell>
          <cell r="O11" t="str">
            <v>-</v>
          </cell>
          <cell r="Q11">
            <v>1</v>
          </cell>
          <cell r="T11">
            <v>12</v>
          </cell>
          <cell r="AH11">
            <v>0</v>
          </cell>
          <cell r="AI11">
            <v>0</v>
          </cell>
          <cell r="AJ11">
            <v>0</v>
          </cell>
          <cell r="AK11">
            <v>0</v>
          </cell>
        </row>
        <row r="12">
          <cell r="A12">
            <v>0</v>
          </cell>
          <cell r="B12" t="str">
            <v>#N/A</v>
          </cell>
          <cell r="D12" t="str">
            <v>Albizia guachepele</v>
          </cell>
          <cell r="E12" t="str">
            <v>El Taladro</v>
          </cell>
          <cell r="F12">
            <v>1</v>
          </cell>
          <cell r="G12">
            <v>22.01</v>
          </cell>
          <cell r="H12" t="str">
            <v>Comayagua</v>
          </cell>
          <cell r="I12" t="str">
            <v>Honduras</v>
          </cell>
          <cell r="J12" t="str">
            <v>SKCV</v>
          </cell>
          <cell r="K12" t="str">
            <v>03</v>
          </cell>
          <cell r="L12" t="str">
            <v>Venezuela</v>
          </cell>
          <cell r="M12" t="str">
            <v>Trial</v>
          </cell>
          <cell r="N12" t="str">
            <v>22-03-01A</v>
          </cell>
          <cell r="O12" t="str">
            <v>-</v>
          </cell>
          <cell r="Q12">
            <v>1</v>
          </cell>
          <cell r="T12">
            <v>13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</row>
        <row r="13">
          <cell r="A13">
            <v>0</v>
          </cell>
          <cell r="B13" t="str">
            <v>#N/A</v>
          </cell>
          <cell r="D13" t="str">
            <v>Albizia guachepele</v>
          </cell>
          <cell r="E13" t="str">
            <v>El Taladro</v>
          </cell>
          <cell r="F13">
            <v>1</v>
          </cell>
          <cell r="G13">
            <v>22.01</v>
          </cell>
          <cell r="H13" t="str">
            <v>Comayagua</v>
          </cell>
          <cell r="I13" t="str">
            <v>Honduras</v>
          </cell>
          <cell r="J13" t="str">
            <v>SKCV</v>
          </cell>
          <cell r="K13" t="str">
            <v>03</v>
          </cell>
          <cell r="L13" t="str">
            <v>Venezuela</v>
          </cell>
          <cell r="M13" t="str">
            <v>Trial</v>
          </cell>
          <cell r="N13" t="str">
            <v>22-03-01A</v>
          </cell>
          <cell r="O13" t="str">
            <v>-</v>
          </cell>
          <cell r="Q13">
            <v>1</v>
          </cell>
          <cell r="T13">
            <v>14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</row>
        <row r="14">
          <cell r="A14">
            <v>0</v>
          </cell>
          <cell r="B14" t="str">
            <v>#N/A</v>
          </cell>
          <cell r="D14" t="str">
            <v>Albizia guachepele</v>
          </cell>
          <cell r="E14" t="str">
            <v>El Taladro</v>
          </cell>
          <cell r="F14">
            <v>1</v>
          </cell>
          <cell r="G14">
            <v>22.01</v>
          </cell>
          <cell r="H14" t="str">
            <v>Comayagua</v>
          </cell>
          <cell r="I14" t="str">
            <v>Honduras</v>
          </cell>
          <cell r="J14" t="str">
            <v>SKCV</v>
          </cell>
          <cell r="K14" t="str">
            <v>03</v>
          </cell>
          <cell r="L14" t="str">
            <v>Venezuela</v>
          </cell>
          <cell r="M14" t="str">
            <v>Trial</v>
          </cell>
          <cell r="N14" t="str">
            <v>22-03-01A</v>
          </cell>
          <cell r="O14" t="str">
            <v>-</v>
          </cell>
          <cell r="Q14">
            <v>1</v>
          </cell>
          <cell r="T14">
            <v>15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</row>
        <row r="15">
          <cell r="A15">
            <v>0</v>
          </cell>
          <cell r="B15" t="str">
            <v>#N/A</v>
          </cell>
          <cell r="D15" t="str">
            <v>Albizia guachepele</v>
          </cell>
          <cell r="E15" t="str">
            <v>El Taladro</v>
          </cell>
          <cell r="F15">
            <v>1</v>
          </cell>
          <cell r="G15">
            <v>22.01</v>
          </cell>
          <cell r="H15" t="str">
            <v>Comayagua</v>
          </cell>
          <cell r="I15" t="str">
            <v>Honduras</v>
          </cell>
          <cell r="J15" t="str">
            <v>SKCV</v>
          </cell>
          <cell r="K15" t="str">
            <v>03</v>
          </cell>
          <cell r="L15" t="str">
            <v>Venezuela</v>
          </cell>
          <cell r="M15" t="str">
            <v>Trial</v>
          </cell>
          <cell r="N15" t="str">
            <v>22-03-01A</v>
          </cell>
          <cell r="O15" t="str">
            <v>-</v>
          </cell>
          <cell r="Q15">
            <v>1</v>
          </cell>
          <cell r="T15">
            <v>23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</row>
        <row r="16">
          <cell r="A16">
            <v>0</v>
          </cell>
          <cell r="B16" t="str">
            <v>#N/A</v>
          </cell>
          <cell r="D16" t="str">
            <v>Albizia guachepele</v>
          </cell>
          <cell r="E16" t="str">
            <v>El Taladro</v>
          </cell>
          <cell r="F16">
            <v>1</v>
          </cell>
          <cell r="G16">
            <v>22.01</v>
          </cell>
          <cell r="H16" t="str">
            <v>Comayagua</v>
          </cell>
          <cell r="I16" t="str">
            <v>Honduras</v>
          </cell>
          <cell r="J16" t="str">
            <v>SKCV</v>
          </cell>
          <cell r="K16" t="str">
            <v>03</v>
          </cell>
          <cell r="L16" t="str">
            <v>Venezuela</v>
          </cell>
          <cell r="M16" t="str">
            <v>Trial</v>
          </cell>
          <cell r="N16" t="str">
            <v>22-03-01A</v>
          </cell>
          <cell r="O16" t="str">
            <v>-</v>
          </cell>
          <cell r="Q16">
            <v>1</v>
          </cell>
          <cell r="T16">
            <v>3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</row>
        <row r="17">
          <cell r="A17">
            <v>0</v>
          </cell>
          <cell r="B17" t="str">
            <v>#N/A</v>
          </cell>
          <cell r="D17" t="str">
            <v>Albizia guachepele</v>
          </cell>
          <cell r="E17" t="str">
            <v>El Taladro</v>
          </cell>
          <cell r="F17">
            <v>1</v>
          </cell>
          <cell r="G17">
            <v>22.01</v>
          </cell>
          <cell r="H17" t="str">
            <v>Comayagua</v>
          </cell>
          <cell r="I17" t="str">
            <v>Honduras</v>
          </cell>
          <cell r="J17" t="str">
            <v>SKCV</v>
          </cell>
          <cell r="K17" t="str">
            <v>03</v>
          </cell>
          <cell r="L17" t="str">
            <v>Venezuela</v>
          </cell>
          <cell r="M17" t="str">
            <v>Trial</v>
          </cell>
          <cell r="N17" t="str">
            <v>22-03-01A</v>
          </cell>
          <cell r="O17" t="str">
            <v>-</v>
          </cell>
          <cell r="Q17">
            <v>1</v>
          </cell>
          <cell r="T17">
            <v>4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</row>
        <row r="18">
          <cell r="A18">
            <v>0</v>
          </cell>
          <cell r="B18" t="str">
            <v>#N/A</v>
          </cell>
          <cell r="D18" t="str">
            <v>Albizia guachepele</v>
          </cell>
          <cell r="E18" t="str">
            <v>El Taladro</v>
          </cell>
          <cell r="F18">
            <v>1</v>
          </cell>
          <cell r="G18">
            <v>22.01</v>
          </cell>
          <cell r="H18" t="str">
            <v>Comayagua</v>
          </cell>
          <cell r="I18" t="str">
            <v>Honduras</v>
          </cell>
          <cell r="J18" t="str">
            <v>SKCV</v>
          </cell>
          <cell r="K18" t="str">
            <v>03</v>
          </cell>
          <cell r="L18" t="str">
            <v>Venezuela</v>
          </cell>
          <cell r="M18" t="str">
            <v>Trial</v>
          </cell>
          <cell r="N18" t="str">
            <v>22-03-01A</v>
          </cell>
          <cell r="O18" t="str">
            <v>-</v>
          </cell>
          <cell r="Q18">
            <v>1</v>
          </cell>
          <cell r="T18">
            <v>5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</row>
        <row r="19">
          <cell r="A19">
            <v>0</v>
          </cell>
          <cell r="B19" t="str">
            <v>#N/A</v>
          </cell>
          <cell r="D19" t="str">
            <v>Albizia guachepele</v>
          </cell>
          <cell r="E19" t="str">
            <v>El Taladro</v>
          </cell>
          <cell r="F19">
            <v>1</v>
          </cell>
          <cell r="G19">
            <v>22.01</v>
          </cell>
          <cell r="H19" t="str">
            <v>Comayagua</v>
          </cell>
          <cell r="I19" t="str">
            <v>Honduras</v>
          </cell>
          <cell r="J19" t="str">
            <v>SKCV</v>
          </cell>
          <cell r="K19" t="str">
            <v>03</v>
          </cell>
          <cell r="L19" t="str">
            <v>Venezuela</v>
          </cell>
          <cell r="M19" t="str">
            <v>Trial</v>
          </cell>
          <cell r="N19" t="str">
            <v>22-03-01A</v>
          </cell>
          <cell r="O19" t="str">
            <v>-</v>
          </cell>
          <cell r="Q19">
            <v>1</v>
          </cell>
          <cell r="T19">
            <v>6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</row>
        <row r="20">
          <cell r="A20">
            <v>0</v>
          </cell>
          <cell r="B20" t="str">
            <v>#N/A</v>
          </cell>
          <cell r="D20" t="str">
            <v>Albizia guachepele</v>
          </cell>
          <cell r="E20" t="str">
            <v>El Taladro</v>
          </cell>
          <cell r="F20">
            <v>1</v>
          </cell>
          <cell r="G20">
            <v>22.01</v>
          </cell>
          <cell r="H20" t="str">
            <v>Comayagua</v>
          </cell>
          <cell r="I20" t="str">
            <v>Honduras</v>
          </cell>
          <cell r="J20" t="str">
            <v>SKCV</v>
          </cell>
          <cell r="K20" t="str">
            <v>03</v>
          </cell>
          <cell r="L20" t="str">
            <v>Venezuela</v>
          </cell>
          <cell r="M20" t="str">
            <v>Trial</v>
          </cell>
          <cell r="N20" t="str">
            <v>22-03-01A</v>
          </cell>
          <cell r="O20" t="str">
            <v>-</v>
          </cell>
          <cell r="Q20">
            <v>1</v>
          </cell>
          <cell r="T20">
            <v>7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</row>
        <row r="21">
          <cell r="A21">
            <v>0</v>
          </cell>
          <cell r="B21" t="str">
            <v>#N/A</v>
          </cell>
          <cell r="D21" t="str">
            <v>Albizia guachepele</v>
          </cell>
          <cell r="E21" t="str">
            <v>El Taladro</v>
          </cell>
          <cell r="F21">
            <v>1</v>
          </cell>
          <cell r="G21">
            <v>22.01</v>
          </cell>
          <cell r="H21" t="str">
            <v>Comayagua</v>
          </cell>
          <cell r="I21" t="str">
            <v>Honduras</v>
          </cell>
          <cell r="J21" t="str">
            <v>SKCV</v>
          </cell>
          <cell r="K21" t="str">
            <v>03</v>
          </cell>
          <cell r="L21" t="str">
            <v>Venezuela</v>
          </cell>
          <cell r="M21" t="str">
            <v>Trial</v>
          </cell>
          <cell r="N21" t="str">
            <v>22-03-01A</v>
          </cell>
          <cell r="O21" t="str">
            <v>-</v>
          </cell>
          <cell r="Q21">
            <v>1</v>
          </cell>
          <cell r="T21">
            <v>8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</row>
        <row r="22">
          <cell r="A22">
            <v>0</v>
          </cell>
          <cell r="D22" t="str">
            <v>Albizia guachepele</v>
          </cell>
          <cell r="E22" t="str">
            <v>El Taladro</v>
          </cell>
          <cell r="F22">
            <v>1</v>
          </cell>
          <cell r="G22">
            <v>22.01</v>
          </cell>
          <cell r="H22" t="str">
            <v>Comayagua</v>
          </cell>
          <cell r="I22" t="str">
            <v>Honduras</v>
          </cell>
          <cell r="J22" t="str">
            <v>SKCV</v>
          </cell>
          <cell r="K22" t="str">
            <v>03</v>
          </cell>
          <cell r="L22" t="str">
            <v>Venezuela</v>
          </cell>
          <cell r="M22" t="str">
            <v>Trial</v>
          </cell>
          <cell r="N22" t="str">
            <v>22-03-01A</v>
          </cell>
          <cell r="O22" t="str">
            <v>-</v>
          </cell>
          <cell r="Q22">
            <v>1</v>
          </cell>
          <cell r="T22">
            <v>9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</row>
        <row r="23">
          <cell r="A23" t="str">
            <v>49-083</v>
          </cell>
          <cell r="D23" t="str">
            <v>E. urophylla</v>
          </cell>
          <cell r="E23" t="str">
            <v>Muda</v>
          </cell>
          <cell r="F23">
            <v>3</v>
          </cell>
          <cell r="G23">
            <v>49.03</v>
          </cell>
          <cell r="H23" t="str">
            <v>Adonara</v>
          </cell>
          <cell r="I23" t="str">
            <v>Indonesia</v>
          </cell>
          <cell r="J23" t="str">
            <v>SKCC</v>
          </cell>
          <cell r="K23" t="str">
            <v>02</v>
          </cell>
          <cell r="L23" t="str">
            <v>Colombia</v>
          </cell>
          <cell r="M23" t="str">
            <v>Trial</v>
          </cell>
          <cell r="N23" t="str">
            <v>49-02-01D2</v>
          </cell>
          <cell r="O23" t="str">
            <v>F</v>
          </cell>
          <cell r="P23">
            <v>53</v>
          </cell>
          <cell r="Q23">
            <v>1</v>
          </cell>
          <cell r="R23">
            <v>1</v>
          </cell>
          <cell r="T23" t="str">
            <v>R5T4</v>
          </cell>
          <cell r="U23" t="str">
            <v>49-083</v>
          </cell>
          <cell r="V23" t="e">
            <v>#REF!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</row>
        <row r="24">
          <cell r="A24" t="str">
            <v>49-085</v>
          </cell>
          <cell r="D24" t="str">
            <v>E. urophylla</v>
          </cell>
          <cell r="E24" t="str">
            <v>Muda</v>
          </cell>
          <cell r="F24">
            <v>3</v>
          </cell>
          <cell r="G24">
            <v>49.03</v>
          </cell>
          <cell r="H24" t="str">
            <v>Adonara</v>
          </cell>
          <cell r="I24" t="str">
            <v>Indonesia</v>
          </cell>
          <cell r="J24" t="str">
            <v>SKCC</v>
          </cell>
          <cell r="K24" t="str">
            <v>02</v>
          </cell>
          <cell r="L24" t="str">
            <v>Colombia</v>
          </cell>
          <cell r="M24" t="str">
            <v>Trial</v>
          </cell>
          <cell r="N24" t="str">
            <v>49-02-01D2</v>
          </cell>
          <cell r="O24" t="str">
            <v>F</v>
          </cell>
          <cell r="P24">
            <v>43</v>
          </cell>
          <cell r="Q24">
            <v>3</v>
          </cell>
          <cell r="R24">
            <v>1</v>
          </cell>
          <cell r="T24" t="str">
            <v>R3T4</v>
          </cell>
          <cell r="U24" t="str">
            <v>49-085</v>
          </cell>
          <cell r="V24" t="e">
            <v>#REF!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</row>
        <row r="25">
          <cell r="A25" t="str">
            <v>49-087</v>
          </cell>
          <cell r="D25" t="str">
            <v>E. urophylla</v>
          </cell>
          <cell r="E25" t="str">
            <v>Muda</v>
          </cell>
          <cell r="F25">
            <v>3</v>
          </cell>
          <cell r="G25">
            <v>49.03</v>
          </cell>
          <cell r="H25" t="str">
            <v>Adonara</v>
          </cell>
          <cell r="I25" t="str">
            <v>Indonesia</v>
          </cell>
          <cell r="J25" t="str">
            <v>SKCC</v>
          </cell>
          <cell r="K25" t="str">
            <v>02</v>
          </cell>
          <cell r="L25" t="str">
            <v>Colombia</v>
          </cell>
          <cell r="M25" t="str">
            <v>Trial</v>
          </cell>
          <cell r="N25" t="str">
            <v>49-02-02D2</v>
          </cell>
          <cell r="O25" t="str">
            <v>F</v>
          </cell>
          <cell r="P25">
            <v>42</v>
          </cell>
          <cell r="Q25">
            <v>1</v>
          </cell>
          <cell r="R25">
            <v>1</v>
          </cell>
          <cell r="T25" t="str">
            <v>R2T6</v>
          </cell>
          <cell r="U25" t="str">
            <v>49-087</v>
          </cell>
          <cell r="V25" t="e">
            <v>#REF!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</row>
        <row r="26">
          <cell r="A26" t="str">
            <v>49-088</v>
          </cell>
          <cell r="D26" t="str">
            <v>E. urophylla</v>
          </cell>
          <cell r="E26" t="str">
            <v>Muda</v>
          </cell>
          <cell r="F26">
            <v>3</v>
          </cell>
          <cell r="G26">
            <v>49.03</v>
          </cell>
          <cell r="H26" t="str">
            <v>Adonara</v>
          </cell>
          <cell r="I26" t="str">
            <v>Indonesia</v>
          </cell>
          <cell r="J26" t="str">
            <v>SKCC</v>
          </cell>
          <cell r="K26" t="str">
            <v>02</v>
          </cell>
          <cell r="L26" t="str">
            <v>Colombia</v>
          </cell>
          <cell r="M26" t="str">
            <v>Trial</v>
          </cell>
          <cell r="N26" t="str">
            <v>49-02-02D2</v>
          </cell>
          <cell r="O26" t="str">
            <v>F</v>
          </cell>
          <cell r="P26">
            <v>42</v>
          </cell>
          <cell r="Q26">
            <v>2</v>
          </cell>
          <cell r="R26">
            <v>1</v>
          </cell>
          <cell r="T26" t="str">
            <v>R5T2</v>
          </cell>
          <cell r="U26" t="str">
            <v>49-088</v>
          </cell>
          <cell r="V26" t="e">
            <v>#REF!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</row>
        <row r="27">
          <cell r="A27" t="str">
            <v>49-089</v>
          </cell>
          <cell r="D27" t="str">
            <v>E. urophylla</v>
          </cell>
          <cell r="E27" t="str">
            <v>Muda</v>
          </cell>
          <cell r="F27">
            <v>3</v>
          </cell>
          <cell r="G27">
            <v>49.03</v>
          </cell>
          <cell r="H27" t="str">
            <v>Adonara</v>
          </cell>
          <cell r="I27" t="str">
            <v>Indonesia</v>
          </cell>
          <cell r="J27" t="str">
            <v>SKCC</v>
          </cell>
          <cell r="K27" t="str">
            <v>02</v>
          </cell>
          <cell r="L27" t="str">
            <v>Colombia</v>
          </cell>
          <cell r="M27" t="str">
            <v>Trial</v>
          </cell>
          <cell r="N27" t="str">
            <v>49-02-01D2</v>
          </cell>
          <cell r="O27" t="str">
            <v>F</v>
          </cell>
          <cell r="P27">
            <v>41</v>
          </cell>
          <cell r="Q27">
            <v>4</v>
          </cell>
          <cell r="R27">
            <v>1</v>
          </cell>
          <cell r="T27" t="str">
            <v>R1T2</v>
          </cell>
          <cell r="U27" t="str">
            <v>49-089</v>
          </cell>
          <cell r="V27" t="e">
            <v>#REF!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</row>
        <row r="28">
          <cell r="A28" t="str">
            <v>49-090</v>
          </cell>
          <cell r="D28" t="str">
            <v>E. urophylla</v>
          </cell>
          <cell r="E28" t="str">
            <v>Muda</v>
          </cell>
          <cell r="F28">
            <v>3</v>
          </cell>
          <cell r="G28">
            <v>49.03</v>
          </cell>
          <cell r="H28" t="str">
            <v>Adonara</v>
          </cell>
          <cell r="I28" t="str">
            <v>Indonesia</v>
          </cell>
          <cell r="J28" t="str">
            <v>SKCC</v>
          </cell>
          <cell r="K28" t="str">
            <v>02</v>
          </cell>
          <cell r="L28" t="str">
            <v>Colombia</v>
          </cell>
          <cell r="M28" t="str">
            <v>Trial</v>
          </cell>
          <cell r="N28" t="str">
            <v>49-02-01D2</v>
          </cell>
          <cell r="O28" t="str">
            <v>F</v>
          </cell>
          <cell r="P28">
            <v>41</v>
          </cell>
          <cell r="Q28">
            <v>1</v>
          </cell>
          <cell r="R28">
            <v>1</v>
          </cell>
          <cell r="T28" t="str">
            <v>R2T6</v>
          </cell>
          <cell r="U28" t="str">
            <v>49-090</v>
          </cell>
          <cell r="V28" t="e">
            <v>#REF!</v>
          </cell>
          <cell r="AH28">
            <v>0</v>
          </cell>
          <cell r="AI28">
            <v>0</v>
          </cell>
          <cell r="AJ28">
            <v>0</v>
          </cell>
          <cell r="AK28">
            <v>0</v>
          </cell>
        </row>
        <row r="29">
          <cell r="A29" t="str">
            <v>49-091</v>
          </cell>
          <cell r="D29" t="str">
            <v>E. urophylla</v>
          </cell>
          <cell r="E29" t="str">
            <v>Muda</v>
          </cell>
          <cell r="F29">
            <v>3</v>
          </cell>
          <cell r="G29">
            <v>49.03</v>
          </cell>
          <cell r="H29" t="str">
            <v>Adonara</v>
          </cell>
          <cell r="I29" t="str">
            <v>Indonesia</v>
          </cell>
          <cell r="J29" t="str">
            <v>SKCC</v>
          </cell>
          <cell r="K29" t="str">
            <v>02</v>
          </cell>
          <cell r="L29" t="str">
            <v>Colombia</v>
          </cell>
          <cell r="M29" t="str">
            <v>Trial</v>
          </cell>
          <cell r="N29" t="str">
            <v>49-02-02D2</v>
          </cell>
          <cell r="O29" t="str">
            <v>F</v>
          </cell>
          <cell r="P29">
            <v>56</v>
          </cell>
          <cell r="Q29">
            <v>2</v>
          </cell>
          <cell r="R29">
            <v>1</v>
          </cell>
          <cell r="T29" t="str">
            <v>R1T1</v>
          </cell>
          <cell r="U29" t="str">
            <v>49-091</v>
          </cell>
          <cell r="V29" t="e">
            <v>#REF!</v>
          </cell>
          <cell r="AH29">
            <v>0</v>
          </cell>
          <cell r="AI29">
            <v>0</v>
          </cell>
          <cell r="AJ29">
            <v>0</v>
          </cell>
          <cell r="AK29">
            <v>0</v>
          </cell>
        </row>
        <row r="30">
          <cell r="A30" t="str">
            <v>49-092</v>
          </cell>
          <cell r="D30" t="str">
            <v>E. urophylla</v>
          </cell>
          <cell r="E30" t="str">
            <v>Muda</v>
          </cell>
          <cell r="F30">
            <v>3</v>
          </cell>
          <cell r="G30">
            <v>49.03</v>
          </cell>
          <cell r="H30" t="str">
            <v>Adonara</v>
          </cell>
          <cell r="I30" t="str">
            <v>Indonesia</v>
          </cell>
          <cell r="J30" t="str">
            <v>SKCC</v>
          </cell>
          <cell r="K30" t="str">
            <v>02</v>
          </cell>
          <cell r="L30" t="str">
            <v>Colombia</v>
          </cell>
          <cell r="M30" t="str">
            <v>Trial</v>
          </cell>
          <cell r="N30" t="str">
            <v>49-02-02D2</v>
          </cell>
          <cell r="O30" t="str">
            <v>F</v>
          </cell>
          <cell r="P30">
            <v>56</v>
          </cell>
          <cell r="Q30">
            <v>1</v>
          </cell>
          <cell r="R30">
            <v>1</v>
          </cell>
          <cell r="T30" t="str">
            <v>R4T2</v>
          </cell>
          <cell r="U30" t="str">
            <v>49-092</v>
          </cell>
          <cell r="V30" t="e">
            <v>#REF!</v>
          </cell>
          <cell r="AH30">
            <v>0</v>
          </cell>
          <cell r="AI30">
            <v>0</v>
          </cell>
          <cell r="AJ30">
            <v>0</v>
          </cell>
          <cell r="AK30">
            <v>0</v>
          </cell>
        </row>
        <row r="31">
          <cell r="A31" t="str">
            <v>49-095</v>
          </cell>
          <cell r="D31" t="str">
            <v>E. urophylla</v>
          </cell>
          <cell r="E31" t="str">
            <v>Muda</v>
          </cell>
          <cell r="F31">
            <v>3</v>
          </cell>
          <cell r="G31">
            <v>49.03</v>
          </cell>
          <cell r="H31" t="str">
            <v>Adonara</v>
          </cell>
          <cell r="I31" t="str">
            <v>Indonesia</v>
          </cell>
          <cell r="J31" t="str">
            <v>SKCC</v>
          </cell>
          <cell r="K31" t="str">
            <v>02</v>
          </cell>
          <cell r="L31" t="str">
            <v>Colombia</v>
          </cell>
          <cell r="M31" t="str">
            <v>Trial</v>
          </cell>
          <cell r="N31" t="str">
            <v>49-02-02D2</v>
          </cell>
          <cell r="O31" t="str">
            <v>F</v>
          </cell>
          <cell r="P31">
            <v>54</v>
          </cell>
          <cell r="Q31">
            <v>1</v>
          </cell>
          <cell r="R31">
            <v>1</v>
          </cell>
          <cell r="T31" t="str">
            <v>R5T5</v>
          </cell>
          <cell r="U31" t="str">
            <v>49-095</v>
          </cell>
          <cell r="V31" t="e">
            <v>#REF!</v>
          </cell>
          <cell r="AH31">
            <v>0</v>
          </cell>
          <cell r="AI31">
            <v>0</v>
          </cell>
          <cell r="AJ31">
            <v>0</v>
          </cell>
          <cell r="AK31">
            <v>0</v>
          </cell>
        </row>
        <row r="32">
          <cell r="A32" t="str">
            <v>49-098</v>
          </cell>
          <cell r="D32" t="str">
            <v>E. urophylla</v>
          </cell>
          <cell r="E32" t="str">
            <v>Muda</v>
          </cell>
          <cell r="F32">
            <v>3</v>
          </cell>
          <cell r="G32">
            <v>49.03</v>
          </cell>
          <cell r="H32" t="str">
            <v>Adonara</v>
          </cell>
          <cell r="I32" t="str">
            <v>Indonesia</v>
          </cell>
          <cell r="J32" t="str">
            <v>SKCC</v>
          </cell>
          <cell r="K32" t="str">
            <v>02</v>
          </cell>
          <cell r="L32" t="str">
            <v>Colombia</v>
          </cell>
          <cell r="M32" t="str">
            <v>Trial</v>
          </cell>
          <cell r="N32" t="str">
            <v>49-02-01D2</v>
          </cell>
          <cell r="O32" t="str">
            <v>F</v>
          </cell>
          <cell r="P32">
            <v>47</v>
          </cell>
          <cell r="Q32">
            <v>3</v>
          </cell>
          <cell r="R32">
            <v>1</v>
          </cell>
          <cell r="T32" t="str">
            <v>R1T1</v>
          </cell>
          <cell r="U32" t="str">
            <v>49-098</v>
          </cell>
          <cell r="V32" t="e">
            <v>#REF!</v>
          </cell>
          <cell r="AH32">
            <v>0</v>
          </cell>
          <cell r="AI32">
            <v>0</v>
          </cell>
          <cell r="AJ32">
            <v>0</v>
          </cell>
          <cell r="AK32">
            <v>0</v>
          </cell>
        </row>
        <row r="33">
          <cell r="A33" t="str">
            <v>49-099</v>
          </cell>
          <cell r="D33" t="str">
            <v>E. urophylla</v>
          </cell>
          <cell r="E33" t="str">
            <v>Muda</v>
          </cell>
          <cell r="F33">
            <v>3</v>
          </cell>
          <cell r="G33">
            <v>49.03</v>
          </cell>
          <cell r="H33" t="str">
            <v>Adonara</v>
          </cell>
          <cell r="I33" t="str">
            <v>Indonesia</v>
          </cell>
          <cell r="J33" t="str">
            <v>SKCC</v>
          </cell>
          <cell r="K33" t="str">
            <v>02</v>
          </cell>
          <cell r="L33" t="str">
            <v>Colombia</v>
          </cell>
          <cell r="M33" t="str">
            <v>Trial</v>
          </cell>
          <cell r="N33" t="str">
            <v>49-02-01D2</v>
          </cell>
          <cell r="O33" t="str">
            <v>F</v>
          </cell>
          <cell r="P33">
            <v>47</v>
          </cell>
          <cell r="Q33">
            <v>1</v>
          </cell>
          <cell r="R33">
            <v>1</v>
          </cell>
          <cell r="T33" t="str">
            <v>R4T6</v>
          </cell>
          <cell r="U33" t="str">
            <v>49-099</v>
          </cell>
          <cell r="V33" t="e">
            <v>#REF!</v>
          </cell>
          <cell r="AH33">
            <v>0</v>
          </cell>
          <cell r="AI33">
            <v>0</v>
          </cell>
          <cell r="AJ33">
            <v>0</v>
          </cell>
          <cell r="AK33">
            <v>0</v>
          </cell>
        </row>
        <row r="34">
          <cell r="A34" t="str">
            <v>49-101</v>
          </cell>
          <cell r="D34" t="str">
            <v>E. urophylla</v>
          </cell>
          <cell r="E34" t="str">
            <v>Muda</v>
          </cell>
          <cell r="F34">
            <v>3</v>
          </cell>
          <cell r="G34">
            <v>49.03</v>
          </cell>
          <cell r="H34" t="str">
            <v>Adonara</v>
          </cell>
          <cell r="I34" t="str">
            <v>Indonesia</v>
          </cell>
          <cell r="J34" t="str">
            <v>SKCC</v>
          </cell>
          <cell r="K34" t="str">
            <v>02</v>
          </cell>
          <cell r="L34" t="str">
            <v>Colombia</v>
          </cell>
          <cell r="M34" t="str">
            <v>Trial</v>
          </cell>
          <cell r="N34" t="str">
            <v>49-02-01D2</v>
          </cell>
          <cell r="O34" t="str">
            <v>F</v>
          </cell>
          <cell r="P34">
            <v>59</v>
          </cell>
          <cell r="Q34">
            <v>1</v>
          </cell>
          <cell r="R34">
            <v>1</v>
          </cell>
          <cell r="T34" t="str">
            <v>R4T4</v>
          </cell>
          <cell r="U34" t="str">
            <v>49-101</v>
          </cell>
          <cell r="V34" t="e">
            <v>#REF!</v>
          </cell>
          <cell r="AH34">
            <v>0</v>
          </cell>
          <cell r="AI34">
            <v>0</v>
          </cell>
          <cell r="AJ34">
            <v>0</v>
          </cell>
          <cell r="AK34">
            <v>0</v>
          </cell>
        </row>
        <row r="35">
          <cell r="A35" t="str">
            <v>49-102</v>
          </cell>
          <cell r="D35" t="str">
            <v>E. urophylla</v>
          </cell>
          <cell r="E35" t="str">
            <v>Muda</v>
          </cell>
          <cell r="F35">
            <v>3</v>
          </cell>
          <cell r="G35">
            <v>49.03</v>
          </cell>
          <cell r="H35" t="str">
            <v>Adonara</v>
          </cell>
          <cell r="I35" t="str">
            <v>Indonesia</v>
          </cell>
          <cell r="J35" t="str">
            <v>SKCC</v>
          </cell>
          <cell r="K35" t="str">
            <v>02</v>
          </cell>
          <cell r="L35" t="str">
            <v>Colombia</v>
          </cell>
          <cell r="M35" t="str">
            <v>Trial</v>
          </cell>
          <cell r="N35" t="str">
            <v>49-02-01D2</v>
          </cell>
          <cell r="O35" t="str">
            <v>F</v>
          </cell>
          <cell r="P35">
            <v>49</v>
          </cell>
          <cell r="Q35">
            <v>1</v>
          </cell>
          <cell r="R35">
            <v>1</v>
          </cell>
          <cell r="T35" t="str">
            <v>R1T3</v>
          </cell>
          <cell r="U35" t="str">
            <v>49-102</v>
          </cell>
          <cell r="V35" t="e">
            <v>#REF!</v>
          </cell>
          <cell r="AH35">
            <v>0</v>
          </cell>
          <cell r="AI35">
            <v>0</v>
          </cell>
          <cell r="AJ35">
            <v>0</v>
          </cell>
          <cell r="AK35">
            <v>0</v>
          </cell>
        </row>
        <row r="36">
          <cell r="A36" t="str">
            <v>49-105</v>
          </cell>
          <cell r="D36" t="str">
            <v>E. urophylla</v>
          </cell>
          <cell r="E36" t="str">
            <v>Muda</v>
          </cell>
          <cell r="F36">
            <v>3</v>
          </cell>
          <cell r="G36">
            <v>49.03</v>
          </cell>
          <cell r="H36" t="str">
            <v>Adonara</v>
          </cell>
          <cell r="I36" t="str">
            <v>Indonesia</v>
          </cell>
          <cell r="J36" t="str">
            <v>SKCC</v>
          </cell>
          <cell r="K36" t="str">
            <v>02</v>
          </cell>
          <cell r="L36" t="str">
            <v>Colombia</v>
          </cell>
          <cell r="M36" t="str">
            <v>Trial</v>
          </cell>
          <cell r="N36" t="str">
            <v>49-02-02D2</v>
          </cell>
          <cell r="O36" t="str">
            <v>F</v>
          </cell>
          <cell r="P36">
            <v>44</v>
          </cell>
          <cell r="Q36">
            <v>1</v>
          </cell>
          <cell r="R36">
            <v>1</v>
          </cell>
          <cell r="T36" t="str">
            <v>R4T1</v>
          </cell>
          <cell r="U36" t="str">
            <v>49-105</v>
          </cell>
          <cell r="V36" t="e">
            <v>#REF!</v>
          </cell>
          <cell r="AH36">
            <v>0</v>
          </cell>
          <cell r="AI36">
            <v>0</v>
          </cell>
          <cell r="AJ36">
            <v>0</v>
          </cell>
          <cell r="AK36">
            <v>0</v>
          </cell>
        </row>
        <row r="37">
          <cell r="A37" t="str">
            <v>49-106</v>
          </cell>
          <cell r="D37" t="str">
            <v>E. urophylla</v>
          </cell>
          <cell r="E37" t="str">
            <v>Muda</v>
          </cell>
          <cell r="F37">
            <v>3</v>
          </cell>
          <cell r="G37">
            <v>49.03</v>
          </cell>
          <cell r="H37" t="str">
            <v>Adonara</v>
          </cell>
          <cell r="I37" t="str">
            <v>Indonesia</v>
          </cell>
          <cell r="J37" t="str">
            <v>SKCC</v>
          </cell>
          <cell r="K37" t="str">
            <v>02</v>
          </cell>
          <cell r="L37" t="str">
            <v>Colombia</v>
          </cell>
          <cell r="M37" t="str">
            <v>Trial</v>
          </cell>
          <cell r="N37" t="str">
            <v>49-02-02D2</v>
          </cell>
          <cell r="O37" t="str">
            <v>F</v>
          </cell>
          <cell r="P37">
            <v>44</v>
          </cell>
          <cell r="Q37">
            <v>2</v>
          </cell>
          <cell r="R37">
            <v>1</v>
          </cell>
          <cell r="T37" t="str">
            <v>R4T4</v>
          </cell>
          <cell r="U37" t="str">
            <v>49-106</v>
          </cell>
          <cell r="V37" t="e">
            <v>#REF!</v>
          </cell>
          <cell r="AH37">
            <v>0</v>
          </cell>
          <cell r="AI37">
            <v>0</v>
          </cell>
          <cell r="AJ37">
            <v>0</v>
          </cell>
          <cell r="AK37">
            <v>0</v>
          </cell>
        </row>
        <row r="38">
          <cell r="A38" t="str">
            <v>49-107</v>
          </cell>
          <cell r="D38" t="str">
            <v>E. urophylla</v>
          </cell>
          <cell r="E38" t="str">
            <v>Muda</v>
          </cell>
          <cell r="F38">
            <v>3</v>
          </cell>
          <cell r="G38">
            <v>49.03</v>
          </cell>
          <cell r="H38" t="str">
            <v>Adonara</v>
          </cell>
          <cell r="I38" t="str">
            <v>Indonesia</v>
          </cell>
          <cell r="J38" t="str">
            <v>SKCC</v>
          </cell>
          <cell r="K38" t="str">
            <v>02</v>
          </cell>
          <cell r="L38" t="str">
            <v>Colombia</v>
          </cell>
          <cell r="M38" t="str">
            <v>Trial</v>
          </cell>
          <cell r="N38" t="str">
            <v>49-02-01D2</v>
          </cell>
          <cell r="O38" t="str">
            <v>F</v>
          </cell>
          <cell r="P38">
            <v>55</v>
          </cell>
          <cell r="Q38">
            <v>1</v>
          </cell>
          <cell r="R38">
            <v>1</v>
          </cell>
          <cell r="T38" t="str">
            <v>R1T3</v>
          </cell>
          <cell r="U38" t="str">
            <v>49-107</v>
          </cell>
          <cell r="V38" t="e">
            <v>#REF!</v>
          </cell>
          <cell r="AH38">
            <v>0</v>
          </cell>
          <cell r="AI38">
            <v>0</v>
          </cell>
          <cell r="AJ38">
            <v>0</v>
          </cell>
          <cell r="AK38">
            <v>0</v>
          </cell>
        </row>
        <row r="39">
          <cell r="A39" t="str">
            <v>49-108</v>
          </cell>
          <cell r="D39" t="str">
            <v>E. urophylla</v>
          </cell>
          <cell r="E39" t="str">
            <v>Muda</v>
          </cell>
          <cell r="F39">
            <v>3</v>
          </cell>
          <cell r="G39">
            <v>49.03</v>
          </cell>
          <cell r="H39" t="str">
            <v>Adonara</v>
          </cell>
          <cell r="I39" t="str">
            <v>Indonesia</v>
          </cell>
          <cell r="J39" t="str">
            <v>SKCC</v>
          </cell>
          <cell r="K39" t="str">
            <v>02</v>
          </cell>
          <cell r="L39" t="str">
            <v>Colombia</v>
          </cell>
          <cell r="M39" t="str">
            <v>Trial</v>
          </cell>
          <cell r="N39" t="str">
            <v>49-02-01D2</v>
          </cell>
          <cell r="O39" t="str">
            <v>F</v>
          </cell>
          <cell r="P39">
            <v>55</v>
          </cell>
          <cell r="Q39">
            <v>2</v>
          </cell>
          <cell r="R39">
            <v>1</v>
          </cell>
          <cell r="T39" t="str">
            <v>R1T5</v>
          </cell>
          <cell r="U39" t="str">
            <v>49-108</v>
          </cell>
          <cell r="V39" t="e">
            <v>#REF!</v>
          </cell>
          <cell r="AH39">
            <v>0</v>
          </cell>
          <cell r="AI39">
            <v>0</v>
          </cell>
          <cell r="AJ39">
            <v>0</v>
          </cell>
          <cell r="AK39">
            <v>0</v>
          </cell>
        </row>
        <row r="40">
          <cell r="A40" t="str">
            <v>49-109</v>
          </cell>
          <cell r="D40" t="str">
            <v>E. urophylla</v>
          </cell>
          <cell r="E40" t="str">
            <v>Lamalota</v>
          </cell>
          <cell r="F40">
            <v>4</v>
          </cell>
          <cell r="G40">
            <v>49.04</v>
          </cell>
          <cell r="H40" t="str">
            <v>Adonara</v>
          </cell>
          <cell r="I40" t="str">
            <v>Indonesia</v>
          </cell>
          <cell r="J40" t="str">
            <v>SKCC</v>
          </cell>
          <cell r="K40" t="str">
            <v>02</v>
          </cell>
          <cell r="L40" t="str">
            <v>Colombia</v>
          </cell>
          <cell r="M40" t="str">
            <v>Trial</v>
          </cell>
          <cell r="N40" t="str">
            <v>49-02-02D2</v>
          </cell>
          <cell r="O40" t="str">
            <v>F</v>
          </cell>
          <cell r="P40">
            <v>66</v>
          </cell>
          <cell r="Q40">
            <v>2</v>
          </cell>
          <cell r="R40">
            <v>1</v>
          </cell>
          <cell r="T40" t="str">
            <v>R1T2</v>
          </cell>
          <cell r="U40" t="str">
            <v>49-109</v>
          </cell>
          <cell r="V40" t="e">
            <v>#REF!</v>
          </cell>
          <cell r="AH40">
            <v>0</v>
          </cell>
          <cell r="AI40">
            <v>0</v>
          </cell>
          <cell r="AJ40">
            <v>0</v>
          </cell>
          <cell r="AK40">
            <v>0</v>
          </cell>
        </row>
        <row r="41">
          <cell r="A41" t="str">
            <v>49-110</v>
          </cell>
          <cell r="D41" t="str">
            <v>E. urophylla</v>
          </cell>
          <cell r="E41" t="str">
            <v>Lamalota</v>
          </cell>
          <cell r="F41">
            <v>4</v>
          </cell>
          <cell r="G41">
            <v>49.04</v>
          </cell>
          <cell r="H41" t="str">
            <v>Adonara</v>
          </cell>
          <cell r="I41" t="str">
            <v>Indonesia</v>
          </cell>
          <cell r="J41" t="str">
            <v>SKCC</v>
          </cell>
          <cell r="K41" t="str">
            <v>02</v>
          </cell>
          <cell r="L41" t="str">
            <v>Colombia</v>
          </cell>
          <cell r="M41" t="str">
            <v>Trial</v>
          </cell>
          <cell r="N41" t="str">
            <v>49-02-02D2</v>
          </cell>
          <cell r="O41" t="str">
            <v>F</v>
          </cell>
          <cell r="P41">
            <v>66</v>
          </cell>
          <cell r="Q41">
            <v>1</v>
          </cell>
          <cell r="R41">
            <v>1</v>
          </cell>
          <cell r="T41" t="str">
            <v>R3T4</v>
          </cell>
          <cell r="U41" t="str">
            <v>49-110</v>
          </cell>
          <cell r="V41" t="e">
            <v>#REF!</v>
          </cell>
          <cell r="AH41">
            <v>0</v>
          </cell>
          <cell r="AI41">
            <v>0</v>
          </cell>
          <cell r="AJ41">
            <v>0</v>
          </cell>
          <cell r="AK41">
            <v>0</v>
          </cell>
        </row>
        <row r="42">
          <cell r="A42" t="str">
            <v>49-112</v>
          </cell>
          <cell r="D42" t="str">
            <v>E. urophylla</v>
          </cell>
          <cell r="E42" t="str">
            <v>Muda</v>
          </cell>
          <cell r="F42">
            <v>3</v>
          </cell>
          <cell r="G42">
            <v>49.03</v>
          </cell>
          <cell r="H42" t="str">
            <v>Adonara</v>
          </cell>
          <cell r="I42" t="str">
            <v>Indonesia</v>
          </cell>
          <cell r="J42" t="str">
            <v>SKCC</v>
          </cell>
          <cell r="K42" t="str">
            <v>02</v>
          </cell>
          <cell r="L42" t="str">
            <v>Colombia</v>
          </cell>
          <cell r="M42" t="str">
            <v>Trial</v>
          </cell>
          <cell r="N42" t="str">
            <v>49-02-01D2</v>
          </cell>
          <cell r="O42" t="str">
            <v>F</v>
          </cell>
          <cell r="P42">
            <v>51</v>
          </cell>
          <cell r="Q42">
            <v>1</v>
          </cell>
          <cell r="R42">
            <v>1</v>
          </cell>
          <cell r="T42" t="str">
            <v>R5T3</v>
          </cell>
          <cell r="U42" t="str">
            <v>49-112</v>
          </cell>
          <cell r="V42" t="e">
            <v>#REF!</v>
          </cell>
          <cell r="AH42">
            <v>0</v>
          </cell>
          <cell r="AI42">
            <v>0</v>
          </cell>
          <cell r="AJ42">
            <v>0</v>
          </cell>
          <cell r="AK42">
            <v>0</v>
          </cell>
        </row>
        <row r="43">
          <cell r="A43" t="str">
            <v>49-113</v>
          </cell>
          <cell r="D43" t="str">
            <v>E. urophylla</v>
          </cell>
          <cell r="E43" t="str">
            <v>Muda</v>
          </cell>
          <cell r="F43">
            <v>3</v>
          </cell>
          <cell r="G43">
            <v>49.03</v>
          </cell>
          <cell r="H43" t="str">
            <v>Adonara</v>
          </cell>
          <cell r="I43" t="str">
            <v>Indonesia</v>
          </cell>
          <cell r="J43" t="str">
            <v>SKCC</v>
          </cell>
          <cell r="K43" t="str">
            <v>02</v>
          </cell>
          <cell r="L43" t="str">
            <v>Colombia</v>
          </cell>
          <cell r="M43" t="str">
            <v>Trial</v>
          </cell>
          <cell r="N43" t="str">
            <v>49-02-02D2</v>
          </cell>
          <cell r="O43" t="str">
            <v>F</v>
          </cell>
          <cell r="P43">
            <v>58</v>
          </cell>
          <cell r="Q43">
            <v>2</v>
          </cell>
          <cell r="R43">
            <v>1</v>
          </cell>
          <cell r="T43" t="str">
            <v>R2T5</v>
          </cell>
          <cell r="U43" t="str">
            <v>49-113</v>
          </cell>
          <cell r="V43" t="e">
            <v>#REF!</v>
          </cell>
          <cell r="AH43">
            <v>0</v>
          </cell>
          <cell r="AI43">
            <v>0</v>
          </cell>
          <cell r="AJ43">
            <v>0</v>
          </cell>
          <cell r="AK43">
            <v>0</v>
          </cell>
        </row>
        <row r="44">
          <cell r="A44" t="str">
            <v>49-114</v>
          </cell>
          <cell r="D44" t="str">
            <v>E. urophylla</v>
          </cell>
          <cell r="E44" t="str">
            <v>Muda</v>
          </cell>
          <cell r="F44">
            <v>3</v>
          </cell>
          <cell r="G44">
            <v>49.03</v>
          </cell>
          <cell r="H44" t="str">
            <v>Adonara</v>
          </cell>
          <cell r="I44" t="str">
            <v>Indonesia</v>
          </cell>
          <cell r="J44" t="str">
            <v>SKCC</v>
          </cell>
          <cell r="K44" t="str">
            <v>02</v>
          </cell>
          <cell r="L44" t="str">
            <v>Colombia</v>
          </cell>
          <cell r="M44" t="str">
            <v>Trial</v>
          </cell>
          <cell r="N44" t="str">
            <v>49-02-02D2</v>
          </cell>
          <cell r="O44" t="str">
            <v>F</v>
          </cell>
          <cell r="P44">
            <v>58</v>
          </cell>
          <cell r="Q44">
            <v>1</v>
          </cell>
          <cell r="R44">
            <v>1</v>
          </cell>
          <cell r="T44" t="str">
            <v>R2T2</v>
          </cell>
          <cell r="U44" t="str">
            <v>49-114</v>
          </cell>
          <cell r="V44" t="e">
            <v>#REF!</v>
          </cell>
          <cell r="AH44">
            <v>0</v>
          </cell>
          <cell r="AI44">
            <v>0</v>
          </cell>
          <cell r="AJ44">
            <v>0</v>
          </cell>
          <cell r="AK44">
            <v>0</v>
          </cell>
        </row>
        <row r="45">
          <cell r="A45" t="str">
            <v>49-116</v>
          </cell>
          <cell r="D45" t="str">
            <v>E. urophylla</v>
          </cell>
          <cell r="E45" t="str">
            <v>Muda</v>
          </cell>
          <cell r="F45">
            <v>3</v>
          </cell>
          <cell r="G45">
            <v>49.03</v>
          </cell>
          <cell r="H45" t="str">
            <v>Adonara</v>
          </cell>
          <cell r="I45" t="str">
            <v>Indonesia</v>
          </cell>
          <cell r="J45" t="str">
            <v>SKCC</v>
          </cell>
          <cell r="K45" t="str">
            <v>02</v>
          </cell>
          <cell r="L45" t="str">
            <v>Colombia</v>
          </cell>
          <cell r="M45" t="str">
            <v>Trial</v>
          </cell>
          <cell r="N45" t="str">
            <v>49-02-02D2</v>
          </cell>
          <cell r="O45" t="str">
            <v>F</v>
          </cell>
          <cell r="P45">
            <v>50</v>
          </cell>
          <cell r="Q45">
            <v>1</v>
          </cell>
          <cell r="R45">
            <v>1</v>
          </cell>
          <cell r="T45" t="str">
            <v>R5T5</v>
          </cell>
          <cell r="U45" t="str">
            <v>49-116</v>
          </cell>
          <cell r="V45" t="e">
            <v>#REF!</v>
          </cell>
          <cell r="AH45">
            <v>0</v>
          </cell>
          <cell r="AI45">
            <v>0</v>
          </cell>
          <cell r="AJ45">
            <v>0</v>
          </cell>
          <cell r="AK45">
            <v>0</v>
          </cell>
        </row>
        <row r="46">
          <cell r="A46" t="str">
            <v>49-117</v>
          </cell>
          <cell r="D46" t="str">
            <v>E. urophylla</v>
          </cell>
          <cell r="E46" t="str">
            <v>Lamalota</v>
          </cell>
          <cell r="F46">
            <v>4</v>
          </cell>
          <cell r="G46">
            <v>49.04</v>
          </cell>
          <cell r="H46" t="str">
            <v>Adonara</v>
          </cell>
          <cell r="I46" t="str">
            <v>Indonesia</v>
          </cell>
          <cell r="J46" t="str">
            <v>SKCC</v>
          </cell>
          <cell r="K46" t="str">
            <v>02</v>
          </cell>
          <cell r="L46" t="str">
            <v>Colombia</v>
          </cell>
          <cell r="M46" t="str">
            <v>Trial</v>
          </cell>
          <cell r="N46" t="str">
            <v>49-02-01D2</v>
          </cell>
          <cell r="O46" t="str">
            <v>F</v>
          </cell>
          <cell r="P46">
            <v>67</v>
          </cell>
          <cell r="Q46">
            <v>1</v>
          </cell>
          <cell r="R46">
            <v>1</v>
          </cell>
          <cell r="T46" t="str">
            <v>R5T5</v>
          </cell>
          <cell r="U46" t="str">
            <v>49-117</v>
          </cell>
          <cell r="V46" t="e">
            <v>#REF!</v>
          </cell>
          <cell r="AH46">
            <v>0</v>
          </cell>
          <cell r="AI46">
            <v>0</v>
          </cell>
          <cell r="AJ46">
            <v>0</v>
          </cell>
          <cell r="AK46">
            <v>0</v>
          </cell>
        </row>
        <row r="47">
          <cell r="A47" t="str">
            <v>49-118</v>
          </cell>
          <cell r="D47" t="str">
            <v>E. urophylla</v>
          </cell>
          <cell r="E47" t="str">
            <v>Muda</v>
          </cell>
          <cell r="F47">
            <v>3</v>
          </cell>
          <cell r="G47">
            <v>49.03</v>
          </cell>
          <cell r="H47" t="str">
            <v>Adonara</v>
          </cell>
          <cell r="I47" t="str">
            <v>Indonesia</v>
          </cell>
          <cell r="J47" t="str">
            <v>SKCC</v>
          </cell>
          <cell r="K47" t="str">
            <v>02</v>
          </cell>
          <cell r="L47" t="str">
            <v>Colombia</v>
          </cell>
          <cell r="M47" t="str">
            <v>Trial</v>
          </cell>
          <cell r="N47" t="str">
            <v>49-02-02D2</v>
          </cell>
          <cell r="O47" t="str">
            <v>F</v>
          </cell>
          <cell r="P47">
            <v>60</v>
          </cell>
          <cell r="Q47">
            <v>1</v>
          </cell>
          <cell r="R47">
            <v>1</v>
          </cell>
          <cell r="T47" t="str">
            <v>R1T5</v>
          </cell>
          <cell r="U47" t="str">
            <v>49-118</v>
          </cell>
          <cell r="V47" t="e">
            <v>#REF!</v>
          </cell>
          <cell r="AH47">
            <v>0</v>
          </cell>
          <cell r="AI47">
            <v>0</v>
          </cell>
          <cell r="AJ47">
            <v>0</v>
          </cell>
          <cell r="AK47">
            <v>0</v>
          </cell>
        </row>
        <row r="48">
          <cell r="A48" t="str">
            <v>49-119</v>
          </cell>
          <cell r="D48" t="str">
            <v>E. urophylla</v>
          </cell>
          <cell r="E48" t="str">
            <v>Padekluwa</v>
          </cell>
          <cell r="F48">
            <v>2</v>
          </cell>
          <cell r="G48">
            <v>49.02</v>
          </cell>
          <cell r="H48" t="str">
            <v>Lomblen</v>
          </cell>
          <cell r="I48" t="str">
            <v>Indonesia</v>
          </cell>
          <cell r="J48" t="str">
            <v>SKCC</v>
          </cell>
          <cell r="K48" t="str">
            <v>02</v>
          </cell>
          <cell r="L48" t="str">
            <v>Colombia</v>
          </cell>
          <cell r="M48" t="str">
            <v>Trial</v>
          </cell>
          <cell r="N48" t="str">
            <v>49-02-02D2</v>
          </cell>
          <cell r="O48" t="str">
            <v>F</v>
          </cell>
          <cell r="P48">
            <v>36</v>
          </cell>
          <cell r="Q48">
            <v>2</v>
          </cell>
          <cell r="R48">
            <v>1</v>
          </cell>
          <cell r="T48" t="str">
            <v>R5T5</v>
          </cell>
          <cell r="U48" t="str">
            <v>49-119</v>
          </cell>
          <cell r="V48" t="e">
            <v>#REF!</v>
          </cell>
          <cell r="AH48">
            <v>0</v>
          </cell>
          <cell r="AI48">
            <v>0</v>
          </cell>
          <cell r="AJ48">
            <v>0</v>
          </cell>
          <cell r="AK48">
            <v>0</v>
          </cell>
        </row>
        <row r="49">
          <cell r="A49" t="str">
            <v>49-120</v>
          </cell>
          <cell r="D49" t="str">
            <v>E. urophylla</v>
          </cell>
          <cell r="E49" t="str">
            <v>Padekluwa</v>
          </cell>
          <cell r="F49">
            <v>2</v>
          </cell>
          <cell r="G49">
            <v>49.02</v>
          </cell>
          <cell r="H49" t="str">
            <v>Lomblen</v>
          </cell>
          <cell r="I49" t="str">
            <v>Indonesia</v>
          </cell>
          <cell r="J49" t="str">
            <v>SKCC</v>
          </cell>
          <cell r="K49" t="str">
            <v>02</v>
          </cell>
          <cell r="L49" t="str">
            <v>Colombia</v>
          </cell>
          <cell r="M49" t="str">
            <v>Trial</v>
          </cell>
          <cell r="N49" t="str">
            <v>49-02-02D2</v>
          </cell>
          <cell r="O49" t="str">
            <v>F</v>
          </cell>
          <cell r="P49">
            <v>36</v>
          </cell>
          <cell r="Q49">
            <v>1</v>
          </cell>
          <cell r="R49">
            <v>1</v>
          </cell>
          <cell r="T49" t="str">
            <v>R5T2</v>
          </cell>
          <cell r="U49" t="str">
            <v>49-120</v>
          </cell>
          <cell r="V49" t="e">
            <v>#REF!</v>
          </cell>
          <cell r="AH49">
            <v>0</v>
          </cell>
          <cell r="AI49">
            <v>0</v>
          </cell>
          <cell r="AJ49">
            <v>0</v>
          </cell>
          <cell r="AK49">
            <v>0</v>
          </cell>
        </row>
        <row r="50">
          <cell r="A50" t="str">
            <v>49-124</v>
          </cell>
          <cell r="D50" t="str">
            <v>E. urophylla</v>
          </cell>
          <cell r="E50" t="str">
            <v>Lamalota</v>
          </cell>
          <cell r="F50">
            <v>4</v>
          </cell>
          <cell r="G50">
            <v>49.04</v>
          </cell>
          <cell r="H50" t="str">
            <v>Adonara</v>
          </cell>
          <cell r="I50" t="str">
            <v>Indonesia</v>
          </cell>
          <cell r="J50" t="str">
            <v>SKCC</v>
          </cell>
          <cell r="K50" t="str">
            <v>02</v>
          </cell>
          <cell r="L50" t="str">
            <v>Colombia</v>
          </cell>
          <cell r="M50" t="str">
            <v>Trial</v>
          </cell>
          <cell r="N50" t="str">
            <v>49-02-01D2</v>
          </cell>
          <cell r="O50" t="str">
            <v>F</v>
          </cell>
          <cell r="P50">
            <v>79</v>
          </cell>
          <cell r="Q50">
            <v>1</v>
          </cell>
          <cell r="R50">
            <v>1</v>
          </cell>
          <cell r="T50" t="str">
            <v>R1T2</v>
          </cell>
          <cell r="U50" t="str">
            <v>49-124</v>
          </cell>
          <cell r="V50" t="e">
            <v>#REF!</v>
          </cell>
          <cell r="AH50">
            <v>0</v>
          </cell>
          <cell r="AI50">
            <v>0</v>
          </cell>
          <cell r="AJ50">
            <v>0</v>
          </cell>
          <cell r="AK50">
            <v>0</v>
          </cell>
        </row>
        <row r="51">
          <cell r="A51" t="str">
            <v>49-127</v>
          </cell>
          <cell r="B51" t="str">
            <v>49-02-107-1</v>
          </cell>
          <cell r="D51" t="str">
            <v>E. urophylla</v>
          </cell>
          <cell r="E51" t="str">
            <v>Labalekan</v>
          </cell>
          <cell r="F51">
            <v>6</v>
          </cell>
          <cell r="G51">
            <v>49.06</v>
          </cell>
          <cell r="H51" t="str">
            <v>Lomblen</v>
          </cell>
          <cell r="I51" t="str">
            <v>Indonesia</v>
          </cell>
          <cell r="J51" t="str">
            <v>SKCC</v>
          </cell>
          <cell r="K51" t="str">
            <v>02</v>
          </cell>
          <cell r="L51" t="str">
            <v>Colombia</v>
          </cell>
          <cell r="M51" t="str">
            <v>Trial</v>
          </cell>
          <cell r="N51" t="str">
            <v>49-02-01D2</v>
          </cell>
          <cell r="O51" t="str">
            <v>F</v>
          </cell>
          <cell r="P51">
            <v>107</v>
          </cell>
          <cell r="Q51">
            <v>1</v>
          </cell>
          <cell r="R51">
            <v>1</v>
          </cell>
          <cell r="T51" t="str">
            <v>R1T6</v>
          </cell>
          <cell r="U51" t="str">
            <v>49-127</v>
          </cell>
          <cell r="V51" t="e">
            <v>#REF!</v>
          </cell>
          <cell r="AH51">
            <v>0</v>
          </cell>
          <cell r="AI51">
            <v>0</v>
          </cell>
          <cell r="AJ51">
            <v>0</v>
          </cell>
          <cell r="AK51">
            <v>0</v>
          </cell>
        </row>
        <row r="52">
          <cell r="A52" t="str">
            <v>49-130</v>
          </cell>
          <cell r="B52" t="str">
            <v>49-02-43-2</v>
          </cell>
          <cell r="D52" t="str">
            <v>E. urophylla</v>
          </cell>
          <cell r="E52" t="str">
            <v>Muda</v>
          </cell>
          <cell r="F52">
            <v>3</v>
          </cell>
          <cell r="G52">
            <v>49.03</v>
          </cell>
          <cell r="H52" t="str">
            <v>Adonara</v>
          </cell>
          <cell r="I52" t="str">
            <v>Indonesia</v>
          </cell>
          <cell r="J52" t="str">
            <v>SKCC</v>
          </cell>
          <cell r="K52" t="str">
            <v>02</v>
          </cell>
          <cell r="L52" t="str">
            <v>Colombia</v>
          </cell>
          <cell r="M52" t="str">
            <v>Trial</v>
          </cell>
          <cell r="N52" t="str">
            <v>49-02-01D1</v>
          </cell>
          <cell r="O52" t="str">
            <v>F</v>
          </cell>
          <cell r="P52">
            <v>43</v>
          </cell>
          <cell r="Q52">
            <v>2</v>
          </cell>
          <cell r="R52">
            <v>1</v>
          </cell>
          <cell r="T52" t="str">
            <v>R5T5</v>
          </cell>
          <cell r="U52" t="str">
            <v>49-130</v>
          </cell>
          <cell r="V52" t="e">
            <v>#REF!</v>
          </cell>
          <cell r="AH52">
            <v>0</v>
          </cell>
          <cell r="AI52">
            <v>0</v>
          </cell>
          <cell r="AJ52">
            <v>0</v>
          </cell>
          <cell r="AK52">
            <v>0</v>
          </cell>
        </row>
        <row r="53">
          <cell r="A53" t="str">
            <v>49-131</v>
          </cell>
          <cell r="B53" t="str">
            <v>49-02-43-1</v>
          </cell>
          <cell r="D53" t="str">
            <v>E. urophylla</v>
          </cell>
          <cell r="E53" t="str">
            <v>Muda</v>
          </cell>
          <cell r="F53">
            <v>3</v>
          </cell>
          <cell r="G53">
            <v>49.03</v>
          </cell>
          <cell r="H53" t="str">
            <v>Adonara</v>
          </cell>
          <cell r="I53" t="str">
            <v>Indonesia</v>
          </cell>
          <cell r="J53" t="str">
            <v>SKCC</v>
          </cell>
          <cell r="K53" t="str">
            <v>02</v>
          </cell>
          <cell r="L53" t="str">
            <v>Colombia</v>
          </cell>
          <cell r="M53" t="str">
            <v>Trial</v>
          </cell>
          <cell r="N53" t="str">
            <v>49-02-01D1</v>
          </cell>
          <cell r="O53" t="str">
            <v>F</v>
          </cell>
          <cell r="P53">
            <v>43</v>
          </cell>
          <cell r="Q53">
            <v>1</v>
          </cell>
          <cell r="R53">
            <v>1</v>
          </cell>
          <cell r="T53" t="str">
            <v>R2T2</v>
          </cell>
          <cell r="U53" t="str">
            <v>49-131</v>
          </cell>
          <cell r="V53" t="e">
            <v>#REF!</v>
          </cell>
          <cell r="AH53">
            <v>0</v>
          </cell>
          <cell r="AI53">
            <v>0</v>
          </cell>
          <cell r="AJ53">
            <v>0</v>
          </cell>
          <cell r="AK53">
            <v>0</v>
          </cell>
        </row>
        <row r="54">
          <cell r="A54" t="str">
            <v>49-132</v>
          </cell>
          <cell r="B54" t="str">
            <v>49-02-42-4</v>
          </cell>
          <cell r="D54" t="str">
            <v>E. urophylla</v>
          </cell>
          <cell r="E54" t="str">
            <v>Muda</v>
          </cell>
          <cell r="F54">
            <v>3</v>
          </cell>
          <cell r="G54">
            <v>49.03</v>
          </cell>
          <cell r="H54" t="str">
            <v>Adonara</v>
          </cell>
          <cell r="I54" t="str">
            <v>Indonesia</v>
          </cell>
          <cell r="J54" t="str">
            <v>SKCC</v>
          </cell>
          <cell r="K54" t="str">
            <v>02</v>
          </cell>
          <cell r="L54" t="str">
            <v>Colombia</v>
          </cell>
          <cell r="M54" t="str">
            <v>Trial</v>
          </cell>
          <cell r="N54" t="str">
            <v>49-02-02D1</v>
          </cell>
          <cell r="O54" t="str">
            <v>F</v>
          </cell>
          <cell r="P54">
            <v>42</v>
          </cell>
          <cell r="Q54">
            <v>4</v>
          </cell>
          <cell r="R54">
            <v>1</v>
          </cell>
          <cell r="T54" t="str">
            <v>R1T1</v>
          </cell>
          <cell r="U54" t="str">
            <v>49-132</v>
          </cell>
          <cell r="V54" t="e">
            <v>#REF!</v>
          </cell>
          <cell r="AH54">
            <v>0</v>
          </cell>
          <cell r="AI54">
            <v>0</v>
          </cell>
          <cell r="AJ54">
            <v>0</v>
          </cell>
          <cell r="AK54">
            <v>0</v>
          </cell>
        </row>
        <row r="55">
          <cell r="A55" t="str">
            <v>49-133</v>
          </cell>
          <cell r="B55" t="str">
            <v>49-02-42-3</v>
          </cell>
          <cell r="D55" t="str">
            <v>E. urophylla</v>
          </cell>
          <cell r="E55" t="str">
            <v>Muda</v>
          </cell>
          <cell r="F55">
            <v>3</v>
          </cell>
          <cell r="G55">
            <v>49.03</v>
          </cell>
          <cell r="H55" t="str">
            <v>Adonara</v>
          </cell>
          <cell r="I55" t="str">
            <v>Indonesia</v>
          </cell>
          <cell r="J55" t="str">
            <v>SKCC</v>
          </cell>
          <cell r="K55" t="str">
            <v>02</v>
          </cell>
          <cell r="L55" t="str">
            <v>Colombia</v>
          </cell>
          <cell r="M55" t="str">
            <v>Trial</v>
          </cell>
          <cell r="N55" t="str">
            <v>49-02-02D1</v>
          </cell>
          <cell r="O55" t="str">
            <v>F</v>
          </cell>
          <cell r="P55">
            <v>42</v>
          </cell>
          <cell r="Q55">
            <v>3</v>
          </cell>
          <cell r="R55">
            <v>1</v>
          </cell>
          <cell r="T55" t="str">
            <v>R4T4</v>
          </cell>
          <cell r="U55" t="str">
            <v>49-133</v>
          </cell>
          <cell r="V55" t="e">
            <v>#REF!</v>
          </cell>
          <cell r="AH55">
            <v>0</v>
          </cell>
          <cell r="AI55">
            <v>0</v>
          </cell>
          <cell r="AJ55">
            <v>0</v>
          </cell>
          <cell r="AK55">
            <v>0</v>
          </cell>
        </row>
        <row r="56">
          <cell r="A56" t="str">
            <v>49-134</v>
          </cell>
          <cell r="B56" t="str">
            <v>49-02-41-3</v>
          </cell>
          <cell r="D56" t="str">
            <v>E. urophylla</v>
          </cell>
          <cell r="E56" t="str">
            <v>Muda</v>
          </cell>
          <cell r="F56">
            <v>3</v>
          </cell>
          <cell r="G56">
            <v>49.03</v>
          </cell>
          <cell r="H56" t="str">
            <v>Adonara</v>
          </cell>
          <cell r="I56" t="str">
            <v>Indonesia</v>
          </cell>
          <cell r="J56" t="str">
            <v>SKCC</v>
          </cell>
          <cell r="K56" t="str">
            <v>02</v>
          </cell>
          <cell r="L56" t="str">
            <v>Colombia</v>
          </cell>
          <cell r="M56" t="str">
            <v>Trial</v>
          </cell>
          <cell r="N56" t="str">
            <v>49-02-01D1</v>
          </cell>
          <cell r="O56" t="str">
            <v>F</v>
          </cell>
          <cell r="P56">
            <v>41</v>
          </cell>
          <cell r="Q56">
            <v>3</v>
          </cell>
          <cell r="R56">
            <v>1</v>
          </cell>
          <cell r="T56" t="str">
            <v>R3T4</v>
          </cell>
          <cell r="U56" t="str">
            <v>49-134</v>
          </cell>
          <cell r="V56" t="e">
            <v>#REF!</v>
          </cell>
          <cell r="AH56">
            <v>0</v>
          </cell>
          <cell r="AI56">
            <v>0</v>
          </cell>
          <cell r="AJ56">
            <v>0</v>
          </cell>
          <cell r="AK56">
            <v>0</v>
          </cell>
        </row>
        <row r="57">
          <cell r="A57" t="str">
            <v>49-135</v>
          </cell>
          <cell r="B57" t="str">
            <v>49-02-41-2</v>
          </cell>
          <cell r="D57" t="str">
            <v>E. urophylla</v>
          </cell>
          <cell r="E57" t="str">
            <v>Muda</v>
          </cell>
          <cell r="F57">
            <v>3</v>
          </cell>
          <cell r="G57">
            <v>49.03</v>
          </cell>
          <cell r="H57" t="str">
            <v>Adonara</v>
          </cell>
          <cell r="I57" t="str">
            <v>Indonesia</v>
          </cell>
          <cell r="J57" t="str">
            <v>SKCC</v>
          </cell>
          <cell r="K57" t="str">
            <v>02</v>
          </cell>
          <cell r="L57" t="str">
            <v>Colombia</v>
          </cell>
          <cell r="M57" t="str">
            <v>Trial</v>
          </cell>
          <cell r="N57" t="str">
            <v>49-02-01D1</v>
          </cell>
          <cell r="O57" t="str">
            <v>F</v>
          </cell>
          <cell r="P57">
            <v>41</v>
          </cell>
          <cell r="Q57">
            <v>2</v>
          </cell>
          <cell r="R57">
            <v>1</v>
          </cell>
          <cell r="T57" t="str">
            <v>R4T6</v>
          </cell>
          <cell r="U57" t="str">
            <v>49-135</v>
          </cell>
          <cell r="V57" t="e">
            <v>#REF!</v>
          </cell>
          <cell r="AH57">
            <v>0</v>
          </cell>
          <cell r="AI57">
            <v>0</v>
          </cell>
          <cell r="AJ57">
            <v>0</v>
          </cell>
          <cell r="AK57">
            <v>0</v>
          </cell>
        </row>
        <row r="58">
          <cell r="A58" t="str">
            <v>49-136</v>
          </cell>
          <cell r="B58" t="str">
            <v>49-02-56-3</v>
          </cell>
          <cell r="D58" t="str">
            <v>E. urophylla</v>
          </cell>
          <cell r="E58" t="str">
            <v>Muda</v>
          </cell>
          <cell r="F58">
            <v>3</v>
          </cell>
          <cell r="G58">
            <v>49.03</v>
          </cell>
          <cell r="H58" t="str">
            <v>Adonara</v>
          </cell>
          <cell r="I58" t="str">
            <v>Indonesia</v>
          </cell>
          <cell r="J58" t="str">
            <v>SKCC</v>
          </cell>
          <cell r="K58" t="str">
            <v>02</v>
          </cell>
          <cell r="L58" t="str">
            <v>Colombia</v>
          </cell>
          <cell r="M58" t="str">
            <v>Trial</v>
          </cell>
          <cell r="N58" t="str">
            <v>49-02-02D1</v>
          </cell>
          <cell r="O58" t="str">
            <v>F</v>
          </cell>
          <cell r="P58">
            <v>56</v>
          </cell>
          <cell r="Q58">
            <v>3</v>
          </cell>
          <cell r="R58">
            <v>1</v>
          </cell>
          <cell r="T58" t="str">
            <v>R1T5</v>
          </cell>
          <cell r="U58" t="str">
            <v>49-136</v>
          </cell>
          <cell r="V58" t="e">
            <v>#REF!</v>
          </cell>
          <cell r="AH58">
            <v>0</v>
          </cell>
          <cell r="AI58">
            <v>0</v>
          </cell>
          <cell r="AJ58">
            <v>0</v>
          </cell>
          <cell r="AK58">
            <v>0</v>
          </cell>
        </row>
        <row r="59">
          <cell r="A59" t="str">
            <v>49-137</v>
          </cell>
          <cell r="B59" t="str">
            <v>49-02-56-4</v>
          </cell>
          <cell r="D59" t="str">
            <v>E. urophylla</v>
          </cell>
          <cell r="E59" t="str">
            <v>Muda</v>
          </cell>
          <cell r="F59">
            <v>3</v>
          </cell>
          <cell r="G59">
            <v>49.03</v>
          </cell>
          <cell r="H59" t="str">
            <v>Adonara</v>
          </cell>
          <cell r="I59" t="str">
            <v>Indonesia</v>
          </cell>
          <cell r="J59" t="str">
            <v>SKCC</v>
          </cell>
          <cell r="K59" t="str">
            <v>02</v>
          </cell>
          <cell r="L59" t="str">
            <v>Colombia</v>
          </cell>
          <cell r="M59" t="str">
            <v>Trial</v>
          </cell>
          <cell r="N59" t="str">
            <v>49-02-02D1</v>
          </cell>
          <cell r="O59" t="str">
            <v>F</v>
          </cell>
          <cell r="P59">
            <v>56</v>
          </cell>
          <cell r="Q59">
            <v>4</v>
          </cell>
          <cell r="R59">
            <v>1</v>
          </cell>
          <cell r="T59" t="str">
            <v>R2T2</v>
          </cell>
          <cell r="U59" t="str">
            <v>49-137</v>
          </cell>
          <cell r="V59" t="e">
            <v>#REF!</v>
          </cell>
          <cell r="AH59">
            <v>0</v>
          </cell>
          <cell r="AI59">
            <v>0</v>
          </cell>
          <cell r="AJ59">
            <v>0</v>
          </cell>
          <cell r="AK59">
            <v>0</v>
          </cell>
        </row>
        <row r="60">
          <cell r="A60" t="str">
            <v>49-138</v>
          </cell>
          <cell r="B60" t="str">
            <v>49-02-48-2</v>
          </cell>
          <cell r="D60" t="str">
            <v>E. urophylla</v>
          </cell>
          <cell r="E60" t="str">
            <v>Muda</v>
          </cell>
          <cell r="F60">
            <v>3</v>
          </cell>
          <cell r="G60">
            <v>49.03</v>
          </cell>
          <cell r="H60" t="str">
            <v>Adonara</v>
          </cell>
          <cell r="I60" t="str">
            <v>Indonesia</v>
          </cell>
          <cell r="J60" t="str">
            <v>SKCC</v>
          </cell>
          <cell r="K60" t="str">
            <v>02</v>
          </cell>
          <cell r="L60" t="str">
            <v>Colombia</v>
          </cell>
          <cell r="M60" t="str">
            <v>Trial</v>
          </cell>
          <cell r="N60" t="str">
            <v>49-02-02D1</v>
          </cell>
          <cell r="O60" t="str">
            <v>F</v>
          </cell>
          <cell r="P60">
            <v>48</v>
          </cell>
          <cell r="Q60">
            <v>2</v>
          </cell>
          <cell r="R60">
            <v>1</v>
          </cell>
          <cell r="T60" t="str">
            <v>R2T3</v>
          </cell>
          <cell r="U60" t="str">
            <v>49-138</v>
          </cell>
          <cell r="V60" t="e">
            <v>#REF!</v>
          </cell>
          <cell r="AH60">
            <v>0</v>
          </cell>
          <cell r="AI60">
            <v>0</v>
          </cell>
          <cell r="AJ60">
            <v>0</v>
          </cell>
          <cell r="AK60">
            <v>0</v>
          </cell>
        </row>
        <row r="61">
          <cell r="A61" t="str">
            <v>49-139</v>
          </cell>
          <cell r="B61" t="str">
            <v>49-02-48-1</v>
          </cell>
          <cell r="D61" t="str">
            <v>E. urophylla</v>
          </cell>
          <cell r="E61" t="str">
            <v>Muda</v>
          </cell>
          <cell r="F61">
            <v>3</v>
          </cell>
          <cell r="G61">
            <v>49.03</v>
          </cell>
          <cell r="H61" t="str">
            <v>Adonara</v>
          </cell>
          <cell r="I61" t="str">
            <v>Indonesia</v>
          </cell>
          <cell r="J61" t="str">
            <v>SKCC</v>
          </cell>
          <cell r="K61" t="str">
            <v>02</v>
          </cell>
          <cell r="L61" t="str">
            <v>Colombia</v>
          </cell>
          <cell r="M61" t="str">
            <v>Trial</v>
          </cell>
          <cell r="N61" t="str">
            <v>49-02-02D1</v>
          </cell>
          <cell r="O61" t="str">
            <v>F</v>
          </cell>
          <cell r="P61">
            <v>48</v>
          </cell>
          <cell r="Q61">
            <v>1</v>
          </cell>
          <cell r="R61">
            <v>1</v>
          </cell>
          <cell r="T61" t="str">
            <v>R3T2</v>
          </cell>
          <cell r="U61" t="str">
            <v>49-139</v>
          </cell>
          <cell r="V61" t="e">
            <v>#REF!</v>
          </cell>
          <cell r="AH61">
            <v>0</v>
          </cell>
          <cell r="AI61">
            <v>0</v>
          </cell>
          <cell r="AJ61">
            <v>0</v>
          </cell>
          <cell r="AK61">
            <v>0</v>
          </cell>
        </row>
        <row r="62">
          <cell r="A62" t="str">
            <v>49-140</v>
          </cell>
          <cell r="B62" t="str">
            <v>49-02-54-3</v>
          </cell>
          <cell r="D62" t="str">
            <v>E. urophylla</v>
          </cell>
          <cell r="E62" t="str">
            <v>Muda</v>
          </cell>
          <cell r="F62">
            <v>3</v>
          </cell>
          <cell r="G62">
            <v>49.03</v>
          </cell>
          <cell r="H62" t="str">
            <v>Adonara</v>
          </cell>
          <cell r="I62" t="str">
            <v>Indonesia</v>
          </cell>
          <cell r="J62" t="str">
            <v>SKCC</v>
          </cell>
          <cell r="K62" t="str">
            <v>02</v>
          </cell>
          <cell r="L62" t="str">
            <v>Colombia</v>
          </cell>
          <cell r="M62" t="str">
            <v>Trial</v>
          </cell>
          <cell r="N62" t="str">
            <v>49-02-02D1</v>
          </cell>
          <cell r="O62" t="str">
            <v>F</v>
          </cell>
          <cell r="P62">
            <v>54</v>
          </cell>
          <cell r="Q62">
            <v>3</v>
          </cell>
          <cell r="R62">
            <v>1</v>
          </cell>
          <cell r="T62" t="str">
            <v>R3T6</v>
          </cell>
          <cell r="U62" t="str">
            <v>49-140</v>
          </cell>
          <cell r="V62" t="e">
            <v>#REF!</v>
          </cell>
          <cell r="AH62">
            <v>0</v>
          </cell>
          <cell r="AI62">
            <v>0</v>
          </cell>
          <cell r="AJ62">
            <v>0</v>
          </cell>
          <cell r="AK62">
            <v>0</v>
          </cell>
        </row>
        <row r="63">
          <cell r="A63" t="str">
            <v>49-141</v>
          </cell>
          <cell r="B63" t="str">
            <v>49-02-54-2</v>
          </cell>
          <cell r="D63" t="str">
            <v>E. urophylla</v>
          </cell>
          <cell r="E63" t="str">
            <v>Muda</v>
          </cell>
          <cell r="F63">
            <v>3</v>
          </cell>
          <cell r="G63">
            <v>49.03</v>
          </cell>
          <cell r="H63" t="str">
            <v>Adonara</v>
          </cell>
          <cell r="I63" t="str">
            <v>Indonesia</v>
          </cell>
          <cell r="J63" t="str">
            <v>SKCC</v>
          </cell>
          <cell r="K63" t="str">
            <v>02</v>
          </cell>
          <cell r="L63" t="str">
            <v>Colombia</v>
          </cell>
          <cell r="M63" t="str">
            <v>Trial</v>
          </cell>
          <cell r="N63" t="str">
            <v>49-02-02D1</v>
          </cell>
          <cell r="O63" t="str">
            <v>F</v>
          </cell>
          <cell r="P63">
            <v>54</v>
          </cell>
          <cell r="Q63">
            <v>2</v>
          </cell>
          <cell r="R63">
            <v>1</v>
          </cell>
          <cell r="T63" t="str">
            <v>R5T1</v>
          </cell>
          <cell r="U63" t="str">
            <v>49-141</v>
          </cell>
          <cell r="V63" t="e">
            <v>#REF!</v>
          </cell>
          <cell r="AH63">
            <v>0</v>
          </cell>
          <cell r="AI63">
            <v>0</v>
          </cell>
          <cell r="AJ63">
            <v>0</v>
          </cell>
          <cell r="AK63">
            <v>0</v>
          </cell>
        </row>
        <row r="64">
          <cell r="A64" t="str">
            <v>49-142</v>
          </cell>
          <cell r="B64" t="str">
            <v>49-02-52-1</v>
          </cell>
          <cell r="D64" t="str">
            <v>E. urophylla</v>
          </cell>
          <cell r="E64" t="str">
            <v>Muda</v>
          </cell>
          <cell r="F64">
            <v>3</v>
          </cell>
          <cell r="G64">
            <v>49.03</v>
          </cell>
          <cell r="H64" t="str">
            <v>Adonara</v>
          </cell>
          <cell r="I64" t="str">
            <v>Indonesia</v>
          </cell>
          <cell r="J64" t="str">
            <v>SKCC</v>
          </cell>
          <cell r="K64" t="str">
            <v>02</v>
          </cell>
          <cell r="L64" t="str">
            <v>Colombia</v>
          </cell>
          <cell r="M64" t="str">
            <v>Trial</v>
          </cell>
          <cell r="N64" t="str">
            <v>49-02-02D1</v>
          </cell>
          <cell r="O64" t="str">
            <v>F</v>
          </cell>
          <cell r="P64">
            <v>52</v>
          </cell>
          <cell r="Q64">
            <v>1</v>
          </cell>
          <cell r="R64">
            <v>1</v>
          </cell>
          <cell r="T64" t="str">
            <v>R5T2</v>
          </cell>
          <cell r="U64" t="str">
            <v>49-142</v>
          </cell>
          <cell r="V64" t="e">
            <v>#REF!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</row>
        <row r="65">
          <cell r="A65" t="str">
            <v>49-143</v>
          </cell>
          <cell r="B65" t="str">
            <v>49-02-52-2</v>
          </cell>
          <cell r="D65" t="str">
            <v>E. urophylla</v>
          </cell>
          <cell r="E65" t="str">
            <v>Muda</v>
          </cell>
          <cell r="F65">
            <v>3</v>
          </cell>
          <cell r="G65">
            <v>49.03</v>
          </cell>
          <cell r="H65" t="str">
            <v>Adonara</v>
          </cell>
          <cell r="I65" t="str">
            <v>Indonesia</v>
          </cell>
          <cell r="J65" t="str">
            <v>SKCC</v>
          </cell>
          <cell r="K65" t="str">
            <v>02</v>
          </cell>
          <cell r="L65" t="str">
            <v>Colombia</v>
          </cell>
          <cell r="M65" t="str">
            <v>Trial</v>
          </cell>
          <cell r="N65" t="str">
            <v>49-02-02D1</v>
          </cell>
          <cell r="O65" t="str">
            <v>F</v>
          </cell>
          <cell r="P65">
            <v>52</v>
          </cell>
          <cell r="Q65">
            <v>2</v>
          </cell>
          <cell r="R65">
            <v>1</v>
          </cell>
          <cell r="T65" t="str">
            <v>R4T4</v>
          </cell>
          <cell r="U65" t="str">
            <v>49-143</v>
          </cell>
          <cell r="V65" t="e">
            <v>#REF!</v>
          </cell>
          <cell r="AH65">
            <v>0</v>
          </cell>
          <cell r="AI65">
            <v>0</v>
          </cell>
          <cell r="AJ65">
            <v>0</v>
          </cell>
          <cell r="AK65">
            <v>0</v>
          </cell>
        </row>
        <row r="66">
          <cell r="A66" t="str">
            <v>49-144</v>
          </cell>
          <cell r="B66" t="str">
            <v>49-02-47-2</v>
          </cell>
          <cell r="C66">
            <v>8004</v>
          </cell>
          <cell r="D66" t="str">
            <v>E. urophylla</v>
          </cell>
          <cell r="E66" t="str">
            <v>Muda</v>
          </cell>
          <cell r="F66">
            <v>3</v>
          </cell>
          <cell r="G66">
            <v>49.03</v>
          </cell>
          <cell r="H66" t="str">
            <v>Adonara</v>
          </cell>
          <cell r="I66" t="str">
            <v>Indonesia</v>
          </cell>
          <cell r="J66" t="str">
            <v>SKCC</v>
          </cell>
          <cell r="K66" t="str">
            <v>02</v>
          </cell>
          <cell r="L66" t="str">
            <v>Colombia</v>
          </cell>
          <cell r="M66" t="str">
            <v>Trial</v>
          </cell>
          <cell r="N66" t="str">
            <v>49-02-01D1</v>
          </cell>
          <cell r="O66" t="str">
            <v>F</v>
          </cell>
          <cell r="P66">
            <v>47</v>
          </cell>
          <cell r="Q66">
            <v>2</v>
          </cell>
          <cell r="R66">
            <v>1</v>
          </cell>
          <cell r="T66" t="str">
            <v>R2T2</v>
          </cell>
          <cell r="U66" t="str">
            <v>49-144</v>
          </cell>
          <cell r="V66" t="e">
            <v>#REF!</v>
          </cell>
          <cell r="AH66">
            <v>0</v>
          </cell>
          <cell r="AI66">
            <v>0</v>
          </cell>
          <cell r="AJ66">
            <v>0</v>
          </cell>
          <cell r="AK66">
            <v>0</v>
          </cell>
        </row>
        <row r="67">
          <cell r="A67" t="str">
            <v>49-147</v>
          </cell>
          <cell r="B67" t="str">
            <v>49-02-59-2</v>
          </cell>
          <cell r="D67" t="str">
            <v>E. urophylla</v>
          </cell>
          <cell r="E67" t="str">
            <v>Muda</v>
          </cell>
          <cell r="F67">
            <v>3</v>
          </cell>
          <cell r="G67">
            <v>49.03</v>
          </cell>
          <cell r="H67" t="str">
            <v>Adonara</v>
          </cell>
          <cell r="I67" t="str">
            <v>Indonesia</v>
          </cell>
          <cell r="J67" t="str">
            <v>SKCC</v>
          </cell>
          <cell r="K67" t="str">
            <v>02</v>
          </cell>
          <cell r="L67" t="str">
            <v>Colombia</v>
          </cell>
          <cell r="M67" t="str">
            <v>Trial</v>
          </cell>
          <cell r="N67" t="str">
            <v>49-02-01D1</v>
          </cell>
          <cell r="O67" t="str">
            <v>F</v>
          </cell>
          <cell r="P67">
            <v>59</v>
          </cell>
          <cell r="Q67">
            <v>2</v>
          </cell>
          <cell r="R67">
            <v>1</v>
          </cell>
          <cell r="T67" t="str">
            <v>R5T6</v>
          </cell>
          <cell r="U67" t="str">
            <v>49-147</v>
          </cell>
          <cell r="V67" t="e">
            <v>#REF!</v>
          </cell>
          <cell r="AH67">
            <v>0</v>
          </cell>
          <cell r="AI67">
            <v>0</v>
          </cell>
          <cell r="AJ67">
            <v>0</v>
          </cell>
          <cell r="AK67">
            <v>0</v>
          </cell>
        </row>
        <row r="68">
          <cell r="A68" t="str">
            <v>49-148</v>
          </cell>
          <cell r="B68" t="str">
            <v>49-02-51-2</v>
          </cell>
          <cell r="D68" t="str">
            <v>E. urophylla</v>
          </cell>
          <cell r="E68" t="str">
            <v>Muda</v>
          </cell>
          <cell r="F68">
            <v>3</v>
          </cell>
          <cell r="G68">
            <v>49.03</v>
          </cell>
          <cell r="H68" t="str">
            <v>Adonara</v>
          </cell>
          <cell r="I68" t="str">
            <v>Indonesia</v>
          </cell>
          <cell r="J68" t="str">
            <v>SKCC</v>
          </cell>
          <cell r="K68" t="str">
            <v>02</v>
          </cell>
          <cell r="L68" t="str">
            <v>Colombia</v>
          </cell>
          <cell r="M68" t="str">
            <v>Trial</v>
          </cell>
          <cell r="N68" t="str">
            <v>49-02-01D1</v>
          </cell>
          <cell r="O68" t="str">
            <v>F</v>
          </cell>
          <cell r="P68">
            <v>51</v>
          </cell>
          <cell r="Q68">
            <v>2</v>
          </cell>
          <cell r="R68">
            <v>1</v>
          </cell>
          <cell r="T68" t="str">
            <v>R2T3</v>
          </cell>
          <cell r="U68" t="str">
            <v>49-148</v>
          </cell>
          <cell r="V68" t="e">
            <v>#REF!</v>
          </cell>
          <cell r="AH68">
            <v>0</v>
          </cell>
          <cell r="AI68">
            <v>0</v>
          </cell>
          <cell r="AJ68">
            <v>0</v>
          </cell>
          <cell r="AK68">
            <v>0</v>
          </cell>
        </row>
        <row r="69">
          <cell r="A69" t="str">
            <v>49-149</v>
          </cell>
          <cell r="B69" t="str">
            <v>49-02-50-2</v>
          </cell>
          <cell r="D69" t="str">
            <v>E. urophylla</v>
          </cell>
          <cell r="E69" t="str">
            <v>Muda</v>
          </cell>
          <cell r="F69">
            <v>3</v>
          </cell>
          <cell r="G69">
            <v>49.03</v>
          </cell>
          <cell r="H69" t="str">
            <v>Adonara</v>
          </cell>
          <cell r="I69" t="str">
            <v>Indonesia</v>
          </cell>
          <cell r="J69" t="str">
            <v>SKCC</v>
          </cell>
          <cell r="K69" t="str">
            <v>02</v>
          </cell>
          <cell r="L69" t="str">
            <v>Colombia</v>
          </cell>
          <cell r="M69" t="str">
            <v>Trial</v>
          </cell>
          <cell r="N69" t="str">
            <v>49-02-02D1</v>
          </cell>
          <cell r="O69" t="str">
            <v>F</v>
          </cell>
          <cell r="P69">
            <v>50</v>
          </cell>
          <cell r="Q69">
            <v>2</v>
          </cell>
          <cell r="R69">
            <v>1</v>
          </cell>
          <cell r="T69" t="str">
            <v>R4T2</v>
          </cell>
          <cell r="U69" t="str">
            <v>49-149</v>
          </cell>
          <cell r="V69" t="e">
            <v>#REF!</v>
          </cell>
          <cell r="AH69">
            <v>0</v>
          </cell>
          <cell r="AI69">
            <v>0</v>
          </cell>
          <cell r="AJ69">
            <v>0</v>
          </cell>
          <cell r="AK69">
            <v>0</v>
          </cell>
        </row>
        <row r="70">
          <cell r="A70" t="str">
            <v>49-150</v>
          </cell>
          <cell r="B70" t="str">
            <v>49-02-37-1</v>
          </cell>
          <cell r="D70" t="str">
            <v>E. urophylla</v>
          </cell>
          <cell r="E70" t="str">
            <v>Muda</v>
          </cell>
          <cell r="F70">
            <v>3</v>
          </cell>
          <cell r="G70">
            <v>49.03</v>
          </cell>
          <cell r="H70" t="str">
            <v>Adonara</v>
          </cell>
          <cell r="I70" t="str">
            <v>Indonesia</v>
          </cell>
          <cell r="J70" t="str">
            <v>SKCC</v>
          </cell>
          <cell r="K70" t="str">
            <v>02</v>
          </cell>
          <cell r="L70" t="str">
            <v>Colombia</v>
          </cell>
          <cell r="M70" t="str">
            <v>Trial</v>
          </cell>
          <cell r="N70" t="str">
            <v>49-02-01D1</v>
          </cell>
          <cell r="O70" t="str">
            <v>F</v>
          </cell>
          <cell r="P70">
            <v>37</v>
          </cell>
          <cell r="Q70">
            <v>1</v>
          </cell>
          <cell r="R70">
            <v>1</v>
          </cell>
          <cell r="T70" t="str">
            <v>R3T1</v>
          </cell>
          <cell r="U70" t="str">
            <v>49-150</v>
          </cell>
          <cell r="V70" t="e">
            <v>#REF!</v>
          </cell>
          <cell r="AH70">
            <v>0</v>
          </cell>
          <cell r="AI70">
            <v>0</v>
          </cell>
          <cell r="AJ70">
            <v>0</v>
          </cell>
          <cell r="AK70">
            <v>0</v>
          </cell>
        </row>
        <row r="71">
          <cell r="A71" t="str">
            <v>49-152</v>
          </cell>
          <cell r="B71" t="str">
            <v>49-02-104-1</v>
          </cell>
          <cell r="D71" t="str">
            <v>E. urophylla</v>
          </cell>
          <cell r="E71" t="str">
            <v>Labalekan</v>
          </cell>
          <cell r="F71">
            <v>6</v>
          </cell>
          <cell r="G71">
            <v>49.06</v>
          </cell>
          <cell r="H71" t="str">
            <v>Lomblen</v>
          </cell>
          <cell r="I71" t="str">
            <v>Indonesia</v>
          </cell>
          <cell r="J71" t="str">
            <v>SKCC</v>
          </cell>
          <cell r="K71" t="str">
            <v>02</v>
          </cell>
          <cell r="L71" t="str">
            <v>Colombia</v>
          </cell>
          <cell r="M71" t="str">
            <v>Trial</v>
          </cell>
          <cell r="N71" t="str">
            <v>49-02-02D1</v>
          </cell>
          <cell r="O71" t="str">
            <v>F</v>
          </cell>
          <cell r="P71">
            <v>104</v>
          </cell>
          <cell r="Q71">
            <v>1</v>
          </cell>
          <cell r="R71">
            <v>1</v>
          </cell>
          <cell r="T71" t="str">
            <v>R3T5</v>
          </cell>
          <cell r="U71" t="str">
            <v>49-152</v>
          </cell>
          <cell r="V71" t="e">
            <v>#REF!</v>
          </cell>
          <cell r="AH71">
            <v>0</v>
          </cell>
          <cell r="AI71">
            <v>0</v>
          </cell>
          <cell r="AJ71">
            <v>0</v>
          </cell>
          <cell r="AK71">
            <v>0</v>
          </cell>
        </row>
        <row r="72">
          <cell r="A72" t="str">
            <v>49-155</v>
          </cell>
          <cell r="B72" t="str">
            <v>49-02-153-1</v>
          </cell>
          <cell r="D72" t="str">
            <v>E. urophylla</v>
          </cell>
          <cell r="E72" t="str">
            <v>Mollo</v>
          </cell>
          <cell r="F72">
            <v>8</v>
          </cell>
          <cell r="G72">
            <v>49.08</v>
          </cell>
          <cell r="H72" t="str">
            <v>Timor</v>
          </cell>
          <cell r="I72" t="str">
            <v>Indonesia</v>
          </cell>
          <cell r="J72" t="str">
            <v>SKCC</v>
          </cell>
          <cell r="K72" t="str">
            <v>02</v>
          </cell>
          <cell r="L72" t="str">
            <v>Colombia</v>
          </cell>
          <cell r="M72" t="str">
            <v>Trial</v>
          </cell>
          <cell r="N72" t="str">
            <v>49-02-03A1</v>
          </cell>
          <cell r="O72" t="str">
            <v>-</v>
          </cell>
          <cell r="P72">
            <v>153</v>
          </cell>
          <cell r="Q72">
            <v>1</v>
          </cell>
          <cell r="R72">
            <v>1</v>
          </cell>
          <cell r="T72" t="str">
            <v>R2T2</v>
          </cell>
          <cell r="U72" t="str">
            <v>49-155</v>
          </cell>
          <cell r="V72" t="e">
            <v>#REF!</v>
          </cell>
          <cell r="AH72">
            <v>0</v>
          </cell>
          <cell r="AI72">
            <v>0</v>
          </cell>
          <cell r="AJ72">
            <v>0</v>
          </cell>
          <cell r="AK72">
            <v>0</v>
          </cell>
        </row>
        <row r="73">
          <cell r="A73" t="str">
            <v>49-158</v>
          </cell>
          <cell r="B73" t="str">
            <v>49-02-183-1</v>
          </cell>
          <cell r="C73">
            <v>8000</v>
          </cell>
          <cell r="D73" t="str">
            <v>E. urophylla</v>
          </cell>
          <cell r="E73" t="str">
            <v>Tune</v>
          </cell>
          <cell r="F73">
            <v>10</v>
          </cell>
          <cell r="G73">
            <v>49.1</v>
          </cell>
          <cell r="H73" t="str">
            <v>Timor</v>
          </cell>
          <cell r="I73" t="str">
            <v>Indonesia</v>
          </cell>
          <cell r="J73" t="str">
            <v>SKCC</v>
          </cell>
          <cell r="K73" t="str">
            <v>02</v>
          </cell>
          <cell r="L73" t="str">
            <v>Colombia</v>
          </cell>
          <cell r="M73" t="str">
            <v>Trial</v>
          </cell>
          <cell r="N73" t="str">
            <v>49-02-03A1</v>
          </cell>
          <cell r="O73" t="str">
            <v>-</v>
          </cell>
          <cell r="P73">
            <v>183</v>
          </cell>
          <cell r="Q73">
            <v>1</v>
          </cell>
          <cell r="R73">
            <v>1</v>
          </cell>
          <cell r="T73" t="str">
            <v>R4T6</v>
          </cell>
          <cell r="U73" t="str">
            <v>49-158</v>
          </cell>
          <cell r="V73" t="e">
            <v>#REF!</v>
          </cell>
          <cell r="AH73">
            <v>0</v>
          </cell>
          <cell r="AI73">
            <v>0</v>
          </cell>
          <cell r="AJ73">
            <v>0</v>
          </cell>
          <cell r="AK73">
            <v>0</v>
          </cell>
        </row>
        <row r="74">
          <cell r="A74" t="str">
            <v>49-163</v>
          </cell>
          <cell r="B74" t="str">
            <v>49-02-180-1</v>
          </cell>
          <cell r="D74" t="str">
            <v>E. urophylla</v>
          </cell>
          <cell r="E74" t="str">
            <v>Tutem</v>
          </cell>
          <cell r="F74">
            <v>9</v>
          </cell>
          <cell r="G74">
            <v>49.09</v>
          </cell>
          <cell r="H74" t="str">
            <v>Timor</v>
          </cell>
          <cell r="I74" t="str">
            <v>Indonesia</v>
          </cell>
          <cell r="J74" t="str">
            <v>SKCC</v>
          </cell>
          <cell r="K74" t="str">
            <v>02</v>
          </cell>
          <cell r="L74" t="str">
            <v>Colombia</v>
          </cell>
          <cell r="M74" t="str">
            <v>Trial</v>
          </cell>
          <cell r="N74" t="str">
            <v>49-02-04A1</v>
          </cell>
          <cell r="O74" t="str">
            <v>-</v>
          </cell>
          <cell r="P74">
            <v>180</v>
          </cell>
          <cell r="Q74">
            <v>1</v>
          </cell>
          <cell r="R74">
            <v>1</v>
          </cell>
          <cell r="T74" t="str">
            <v>R1T6</v>
          </cell>
          <cell r="U74" t="str">
            <v>49-163</v>
          </cell>
          <cell r="V74" t="e">
            <v>#REF!</v>
          </cell>
          <cell r="AH74">
            <v>0</v>
          </cell>
          <cell r="AI74">
            <v>0</v>
          </cell>
          <cell r="AJ74">
            <v>0</v>
          </cell>
          <cell r="AK74">
            <v>0</v>
          </cell>
        </row>
        <row r="75">
          <cell r="A75" t="str">
            <v>49-164</v>
          </cell>
          <cell r="B75" t="str">
            <v>49-02-200-1</v>
          </cell>
          <cell r="D75" t="str">
            <v>E. urophylla</v>
          </cell>
          <cell r="E75" t="str">
            <v>Tune</v>
          </cell>
          <cell r="F75">
            <v>10</v>
          </cell>
          <cell r="G75">
            <v>49.1</v>
          </cell>
          <cell r="H75" t="str">
            <v>Timor</v>
          </cell>
          <cell r="I75" t="str">
            <v>Indonesia</v>
          </cell>
          <cell r="J75" t="str">
            <v>SKCC</v>
          </cell>
          <cell r="K75" t="str">
            <v>02</v>
          </cell>
          <cell r="L75" t="str">
            <v>Colombia</v>
          </cell>
          <cell r="M75" t="str">
            <v>Trial</v>
          </cell>
          <cell r="N75" t="str">
            <v>49-02-04A1</v>
          </cell>
          <cell r="O75" t="str">
            <v>-</v>
          </cell>
          <cell r="P75">
            <v>200</v>
          </cell>
          <cell r="Q75">
            <v>1</v>
          </cell>
          <cell r="R75">
            <v>1</v>
          </cell>
          <cell r="T75" t="str">
            <v>R1T3</v>
          </cell>
          <cell r="U75" t="str">
            <v>49-164</v>
          </cell>
          <cell r="V75" t="e">
            <v>#REF!</v>
          </cell>
          <cell r="AH75">
            <v>0</v>
          </cell>
          <cell r="AI75">
            <v>0</v>
          </cell>
          <cell r="AJ75">
            <v>0</v>
          </cell>
          <cell r="AK75">
            <v>0</v>
          </cell>
        </row>
        <row r="76">
          <cell r="A76" t="str">
            <v>49-174</v>
          </cell>
          <cell r="B76" t="str">
            <v>49-02-236-1</v>
          </cell>
          <cell r="D76" t="str">
            <v>E. urophylla</v>
          </cell>
          <cell r="E76" t="str">
            <v>Mainang</v>
          </cell>
          <cell r="F76">
            <v>13</v>
          </cell>
          <cell r="G76">
            <v>49.13</v>
          </cell>
          <cell r="H76" t="str">
            <v>Alor</v>
          </cell>
          <cell r="I76" t="str">
            <v>Indonesia</v>
          </cell>
          <cell r="J76" t="str">
            <v>SKCC</v>
          </cell>
          <cell r="K76" t="str">
            <v>02</v>
          </cell>
          <cell r="L76" t="str">
            <v>Colombia</v>
          </cell>
          <cell r="M76" t="str">
            <v>Trial</v>
          </cell>
          <cell r="N76" t="str">
            <v>49-02-06A1</v>
          </cell>
          <cell r="O76" t="str">
            <v>-</v>
          </cell>
          <cell r="P76">
            <v>236</v>
          </cell>
          <cell r="Q76">
            <v>1</v>
          </cell>
          <cell r="R76">
            <v>1</v>
          </cell>
          <cell r="T76" t="str">
            <v>R3T1</v>
          </cell>
          <cell r="U76" t="str">
            <v>49-174</v>
          </cell>
          <cell r="V76" t="e">
            <v>#REF!</v>
          </cell>
          <cell r="AH76">
            <v>0</v>
          </cell>
          <cell r="AI76">
            <v>0</v>
          </cell>
          <cell r="AJ76">
            <v>0</v>
          </cell>
          <cell r="AK76">
            <v>0</v>
          </cell>
        </row>
        <row r="77">
          <cell r="A77" t="str">
            <v>49-177</v>
          </cell>
          <cell r="B77" t="str">
            <v>49-02-268-1</v>
          </cell>
          <cell r="D77" t="str">
            <v>E. urophylla</v>
          </cell>
          <cell r="E77" t="str">
            <v>Pintu Mas</v>
          </cell>
          <cell r="F77">
            <v>15</v>
          </cell>
          <cell r="G77">
            <v>49.15</v>
          </cell>
          <cell r="H77" t="str">
            <v>Alor</v>
          </cell>
          <cell r="I77" t="str">
            <v>Indonesia</v>
          </cell>
          <cell r="J77" t="str">
            <v>SKCC</v>
          </cell>
          <cell r="K77" t="str">
            <v>02</v>
          </cell>
          <cell r="L77" t="str">
            <v>Colombia</v>
          </cell>
          <cell r="M77" t="str">
            <v>Trial</v>
          </cell>
          <cell r="N77" t="str">
            <v>49-02-06A1</v>
          </cell>
          <cell r="O77" t="str">
            <v>-</v>
          </cell>
          <cell r="P77">
            <v>268</v>
          </cell>
          <cell r="Q77">
            <v>1</v>
          </cell>
          <cell r="R77">
            <v>1</v>
          </cell>
          <cell r="T77" t="str">
            <v>R4T6</v>
          </cell>
          <cell r="U77" t="str">
            <v>49-177</v>
          </cell>
          <cell r="V77" t="e">
            <v>#REF!</v>
          </cell>
          <cell r="AH77">
            <v>0</v>
          </cell>
          <cell r="AI77">
            <v>0</v>
          </cell>
          <cell r="AJ77">
            <v>0</v>
          </cell>
          <cell r="AK77">
            <v>0</v>
          </cell>
        </row>
        <row r="78">
          <cell r="A78" t="str">
            <v>49-182</v>
          </cell>
          <cell r="B78" t="str">
            <v>49-02-158-1</v>
          </cell>
          <cell r="C78">
            <v>8001</v>
          </cell>
          <cell r="D78" t="str">
            <v>E. urophylla</v>
          </cell>
          <cell r="E78" t="str">
            <v>Mollo</v>
          </cell>
          <cell r="F78">
            <v>8</v>
          </cell>
          <cell r="G78">
            <v>49.08</v>
          </cell>
          <cell r="H78" t="str">
            <v>Timor</v>
          </cell>
          <cell r="I78" t="str">
            <v>Indonesia</v>
          </cell>
          <cell r="J78" t="str">
            <v>SKCC</v>
          </cell>
          <cell r="K78" t="str">
            <v>02</v>
          </cell>
          <cell r="L78" t="str">
            <v>Colombia</v>
          </cell>
          <cell r="M78" t="str">
            <v>Trial</v>
          </cell>
          <cell r="N78" t="str">
            <v>49-02-04A2</v>
          </cell>
          <cell r="O78" t="str">
            <v>-</v>
          </cell>
          <cell r="P78">
            <v>158</v>
          </cell>
          <cell r="Q78">
            <v>1</v>
          </cell>
          <cell r="R78">
            <v>1</v>
          </cell>
          <cell r="T78" t="str">
            <v>R1T5</v>
          </cell>
          <cell r="U78" t="str">
            <v>49-182</v>
          </cell>
          <cell r="V78" t="e">
            <v>#REF!</v>
          </cell>
          <cell r="AH78">
            <v>0</v>
          </cell>
          <cell r="AI78">
            <v>0</v>
          </cell>
          <cell r="AJ78">
            <v>0</v>
          </cell>
          <cell r="AK78">
            <v>0</v>
          </cell>
        </row>
        <row r="79">
          <cell r="A79" t="str">
            <v>49-183</v>
          </cell>
          <cell r="B79" t="str">
            <v>49-02-184-1</v>
          </cell>
          <cell r="C79">
            <v>8003</v>
          </cell>
          <cell r="D79" t="str">
            <v>E. urophylla</v>
          </cell>
          <cell r="E79" t="str">
            <v>Tune</v>
          </cell>
          <cell r="F79">
            <v>10</v>
          </cell>
          <cell r="G79">
            <v>49.1</v>
          </cell>
          <cell r="H79" t="str">
            <v>Timor</v>
          </cell>
          <cell r="I79" t="str">
            <v>Indonesia</v>
          </cell>
          <cell r="J79" t="str">
            <v>SKCC</v>
          </cell>
          <cell r="K79" t="str">
            <v>02</v>
          </cell>
          <cell r="L79" t="str">
            <v>Colombia</v>
          </cell>
          <cell r="M79" t="str">
            <v>Trial</v>
          </cell>
          <cell r="N79" t="str">
            <v>49-02-04A2</v>
          </cell>
          <cell r="O79" t="str">
            <v>-</v>
          </cell>
          <cell r="P79">
            <v>184</v>
          </cell>
          <cell r="Q79">
            <v>1</v>
          </cell>
          <cell r="R79">
            <v>1</v>
          </cell>
          <cell r="T79" t="str">
            <v>R3T5</v>
          </cell>
          <cell r="U79" t="str">
            <v>49-183</v>
          </cell>
          <cell r="V79" t="e">
            <v>#REF!</v>
          </cell>
          <cell r="AH79">
            <v>0</v>
          </cell>
          <cell r="AI79">
            <v>0</v>
          </cell>
          <cell r="AJ79">
            <v>0</v>
          </cell>
          <cell r="AK79">
            <v>0</v>
          </cell>
        </row>
        <row r="80">
          <cell r="A80" t="str">
            <v>49-184</v>
          </cell>
          <cell r="B80" t="str">
            <v>49-02-190-1</v>
          </cell>
          <cell r="C80">
            <v>8005</v>
          </cell>
          <cell r="D80" t="str">
            <v>E. urophylla</v>
          </cell>
          <cell r="E80" t="str">
            <v>Tune</v>
          </cell>
          <cell r="F80">
            <v>10</v>
          </cell>
          <cell r="G80">
            <v>49.1</v>
          </cell>
          <cell r="H80" t="str">
            <v>Timor</v>
          </cell>
          <cell r="I80" t="str">
            <v>Indonesia</v>
          </cell>
          <cell r="J80" t="str">
            <v>SKCC</v>
          </cell>
          <cell r="K80" t="str">
            <v>02</v>
          </cell>
          <cell r="L80" t="str">
            <v>Colombia</v>
          </cell>
          <cell r="M80" t="str">
            <v>Trial</v>
          </cell>
          <cell r="N80" t="str">
            <v>49-02-04A2</v>
          </cell>
          <cell r="O80" t="str">
            <v>-</v>
          </cell>
          <cell r="P80">
            <v>190</v>
          </cell>
          <cell r="Q80">
            <v>1</v>
          </cell>
          <cell r="R80">
            <v>1</v>
          </cell>
          <cell r="T80" t="str">
            <v>R3T3</v>
          </cell>
          <cell r="U80" t="str">
            <v>49-184</v>
          </cell>
          <cell r="V80" t="e">
            <v>#REF!</v>
          </cell>
          <cell r="AH80">
            <v>0</v>
          </cell>
          <cell r="AI80">
            <v>0</v>
          </cell>
          <cell r="AJ80">
            <v>0</v>
          </cell>
          <cell r="AK80">
            <v>0</v>
          </cell>
        </row>
        <row r="81">
          <cell r="A81" t="str">
            <v>49-185</v>
          </cell>
          <cell r="B81" t="str">
            <v>49-02-194-1</v>
          </cell>
          <cell r="D81" t="str">
            <v>E. urophylla</v>
          </cell>
          <cell r="E81" t="str">
            <v>Tune</v>
          </cell>
          <cell r="F81">
            <v>10</v>
          </cell>
          <cell r="G81">
            <v>49.1</v>
          </cell>
          <cell r="H81" t="str">
            <v>Timor</v>
          </cell>
          <cell r="I81" t="str">
            <v>Indonesia</v>
          </cell>
          <cell r="J81" t="str">
            <v>SKCC</v>
          </cell>
          <cell r="K81" t="str">
            <v>02</v>
          </cell>
          <cell r="L81" t="str">
            <v>Colombia</v>
          </cell>
          <cell r="M81" t="str">
            <v>Trial</v>
          </cell>
          <cell r="N81" t="str">
            <v>49-02-04A2</v>
          </cell>
          <cell r="O81" t="str">
            <v>-</v>
          </cell>
          <cell r="P81">
            <v>194</v>
          </cell>
          <cell r="Q81">
            <v>1</v>
          </cell>
          <cell r="R81">
            <v>1</v>
          </cell>
          <cell r="T81" t="str">
            <v>R3T6</v>
          </cell>
          <cell r="U81" t="str">
            <v>49-185</v>
          </cell>
          <cell r="V81" t="e">
            <v>#REF!</v>
          </cell>
          <cell r="AH81">
            <v>0</v>
          </cell>
          <cell r="AI81">
            <v>0</v>
          </cell>
          <cell r="AJ81">
            <v>0</v>
          </cell>
          <cell r="AK81">
            <v>0</v>
          </cell>
        </row>
        <row r="82">
          <cell r="A82" t="str">
            <v>49-187</v>
          </cell>
          <cell r="B82" t="str">
            <v>49-02-168-1</v>
          </cell>
          <cell r="C82">
            <v>8002</v>
          </cell>
          <cell r="D82" t="str">
            <v>E. urophylla</v>
          </cell>
          <cell r="E82" t="str">
            <v>Tutem</v>
          </cell>
          <cell r="F82">
            <v>9</v>
          </cell>
          <cell r="G82">
            <v>49.09</v>
          </cell>
          <cell r="H82" t="str">
            <v>Timor</v>
          </cell>
          <cell r="I82" t="str">
            <v>Indonesia</v>
          </cell>
          <cell r="J82" t="str">
            <v>SKCC</v>
          </cell>
          <cell r="K82" t="str">
            <v>02</v>
          </cell>
          <cell r="L82" t="str">
            <v>Colombia</v>
          </cell>
          <cell r="M82" t="str">
            <v>Trial</v>
          </cell>
          <cell r="N82" t="str">
            <v>49-02-04A2</v>
          </cell>
          <cell r="O82" t="str">
            <v>-</v>
          </cell>
          <cell r="P82">
            <v>168</v>
          </cell>
          <cell r="Q82">
            <v>1</v>
          </cell>
          <cell r="R82">
            <v>1</v>
          </cell>
          <cell r="T82" t="str">
            <v>R4T3</v>
          </cell>
          <cell r="U82" t="str">
            <v>49-187</v>
          </cell>
          <cell r="V82" t="e">
            <v>#REF!</v>
          </cell>
          <cell r="AH82">
            <v>0</v>
          </cell>
          <cell r="AI82">
            <v>0</v>
          </cell>
          <cell r="AJ82">
            <v>0</v>
          </cell>
          <cell r="AK82">
            <v>0</v>
          </cell>
        </row>
        <row r="83">
          <cell r="A83" t="str">
            <v>49-188</v>
          </cell>
          <cell r="B83" t="str">
            <v>49-02-130-1</v>
          </cell>
          <cell r="C83">
            <v>8109</v>
          </cell>
          <cell r="D83" t="str">
            <v>E. urophylla</v>
          </cell>
          <cell r="E83" t="str">
            <v>Naususu</v>
          </cell>
          <cell r="F83">
            <v>7</v>
          </cell>
          <cell r="G83">
            <v>49.07</v>
          </cell>
          <cell r="H83" t="str">
            <v>Timor</v>
          </cell>
          <cell r="I83" t="str">
            <v>Indonesia</v>
          </cell>
          <cell r="J83" t="str">
            <v>SKCC</v>
          </cell>
          <cell r="K83" t="str">
            <v>02</v>
          </cell>
          <cell r="L83" t="str">
            <v>Colombia</v>
          </cell>
          <cell r="M83" t="str">
            <v>Trial</v>
          </cell>
          <cell r="N83" t="str">
            <v>49-02-04A2</v>
          </cell>
          <cell r="O83" t="str">
            <v>-</v>
          </cell>
          <cell r="P83">
            <v>130</v>
          </cell>
          <cell r="Q83">
            <v>1</v>
          </cell>
          <cell r="R83">
            <v>1</v>
          </cell>
          <cell r="T83" t="str">
            <v>R5T3</v>
          </cell>
          <cell r="U83" t="str">
            <v>49-188</v>
          </cell>
          <cell r="V83" t="e">
            <v>#REF!</v>
          </cell>
          <cell r="AH83">
            <v>0</v>
          </cell>
          <cell r="AI83">
            <v>0</v>
          </cell>
          <cell r="AJ83">
            <v>0</v>
          </cell>
          <cell r="AK83">
            <v>0</v>
          </cell>
        </row>
        <row r="84">
          <cell r="A84" t="str">
            <v>49-190</v>
          </cell>
          <cell r="B84" t="str">
            <v>49-02-175-1</v>
          </cell>
          <cell r="C84">
            <v>8103</v>
          </cell>
          <cell r="D84" t="str">
            <v>E. urophylla</v>
          </cell>
          <cell r="E84" t="str">
            <v>Tutem</v>
          </cell>
          <cell r="F84">
            <v>9</v>
          </cell>
          <cell r="G84">
            <v>49.09</v>
          </cell>
          <cell r="H84" t="str">
            <v>Timor</v>
          </cell>
          <cell r="I84" t="str">
            <v>Indonesia</v>
          </cell>
          <cell r="J84" t="str">
            <v>SKCC</v>
          </cell>
          <cell r="K84" t="str">
            <v>02</v>
          </cell>
          <cell r="L84" t="str">
            <v>Colombia</v>
          </cell>
          <cell r="M84" t="str">
            <v>Trial</v>
          </cell>
          <cell r="N84" t="str">
            <v>49-02-03A2</v>
          </cell>
          <cell r="O84" t="str">
            <v>-</v>
          </cell>
          <cell r="P84">
            <v>175</v>
          </cell>
          <cell r="Q84">
            <v>1</v>
          </cell>
          <cell r="R84">
            <v>1</v>
          </cell>
          <cell r="T84" t="str">
            <v>R2T3</v>
          </cell>
          <cell r="U84" t="str">
            <v>49-190</v>
          </cell>
          <cell r="V84" t="e">
            <v>#REF!</v>
          </cell>
          <cell r="AH84">
            <v>0</v>
          </cell>
          <cell r="AI84">
            <v>0</v>
          </cell>
          <cell r="AJ84">
            <v>0</v>
          </cell>
          <cell r="AK84">
            <v>0</v>
          </cell>
        </row>
        <row r="85">
          <cell r="A85" t="str">
            <v>49-195</v>
          </cell>
          <cell r="B85" t="str">
            <v>49-02-259-2</v>
          </cell>
          <cell r="C85">
            <v>8100</v>
          </cell>
          <cell r="D85" t="str">
            <v>E. urophylla</v>
          </cell>
          <cell r="E85" t="str">
            <v>Pintu Mas</v>
          </cell>
          <cell r="F85">
            <v>15</v>
          </cell>
          <cell r="G85">
            <v>49.15</v>
          </cell>
          <cell r="H85" t="str">
            <v>Alor</v>
          </cell>
          <cell r="I85" t="str">
            <v>Indonesia</v>
          </cell>
          <cell r="J85" t="str">
            <v>SKCC</v>
          </cell>
          <cell r="K85" t="str">
            <v>02</v>
          </cell>
          <cell r="L85" t="str">
            <v>Colombia</v>
          </cell>
          <cell r="M85" t="str">
            <v>Trial</v>
          </cell>
          <cell r="N85" t="str">
            <v>49-02-05A2</v>
          </cell>
          <cell r="O85" t="str">
            <v>-</v>
          </cell>
          <cell r="P85">
            <v>259</v>
          </cell>
          <cell r="Q85">
            <v>2</v>
          </cell>
          <cell r="R85">
            <v>1</v>
          </cell>
          <cell r="T85" t="str">
            <v>R2T5</v>
          </cell>
          <cell r="U85" t="str">
            <v>49-195</v>
          </cell>
          <cell r="V85" t="e">
            <v>#REF!</v>
          </cell>
          <cell r="AH85">
            <v>0</v>
          </cell>
          <cell r="AI85">
            <v>0</v>
          </cell>
          <cell r="AJ85">
            <v>0</v>
          </cell>
          <cell r="AK85">
            <v>0</v>
          </cell>
        </row>
        <row r="86">
          <cell r="A86" t="str">
            <v>49-197</v>
          </cell>
          <cell r="B86" t="str">
            <v>49-02-285-1</v>
          </cell>
          <cell r="C86">
            <v>8101</v>
          </cell>
          <cell r="D86" t="str">
            <v>E. urophylla</v>
          </cell>
          <cell r="E86" t="str">
            <v>Watakika</v>
          </cell>
          <cell r="F86">
            <v>16</v>
          </cell>
          <cell r="G86">
            <v>49.16</v>
          </cell>
          <cell r="H86" t="str">
            <v>Alor</v>
          </cell>
          <cell r="I86" t="str">
            <v>Indonesia</v>
          </cell>
          <cell r="J86" t="str">
            <v>SKCC</v>
          </cell>
          <cell r="K86" t="str">
            <v>02</v>
          </cell>
          <cell r="L86" t="str">
            <v>Colombia</v>
          </cell>
          <cell r="M86" t="str">
            <v>Trial</v>
          </cell>
          <cell r="N86" t="str">
            <v>49-02-05A2</v>
          </cell>
          <cell r="O86" t="str">
            <v>-</v>
          </cell>
          <cell r="P86">
            <v>285</v>
          </cell>
          <cell r="Q86">
            <v>1</v>
          </cell>
          <cell r="R86">
            <v>1</v>
          </cell>
          <cell r="T86" t="str">
            <v>R2T1</v>
          </cell>
          <cell r="U86" t="str">
            <v>49-197</v>
          </cell>
          <cell r="V86" t="e">
            <v>#REF!</v>
          </cell>
          <cell r="AH86">
            <v>0</v>
          </cell>
          <cell r="AI86">
            <v>0</v>
          </cell>
          <cell r="AJ86">
            <v>0</v>
          </cell>
          <cell r="AK86">
            <v>0</v>
          </cell>
        </row>
        <row r="87">
          <cell r="A87" t="str">
            <v>49-198</v>
          </cell>
          <cell r="B87" t="str">
            <v>49-02-281-2</v>
          </cell>
          <cell r="D87" t="str">
            <v>E. urophylla</v>
          </cell>
          <cell r="E87" t="str">
            <v>Watakika</v>
          </cell>
          <cell r="F87">
            <v>16</v>
          </cell>
          <cell r="G87">
            <v>49.16</v>
          </cell>
          <cell r="H87" t="str">
            <v>Alor</v>
          </cell>
          <cell r="I87" t="str">
            <v>Indonesia</v>
          </cell>
          <cell r="J87" t="str">
            <v>SKCC</v>
          </cell>
          <cell r="K87" t="str">
            <v>02</v>
          </cell>
          <cell r="L87" t="str">
            <v>Colombia</v>
          </cell>
          <cell r="M87" t="str">
            <v>Trial</v>
          </cell>
          <cell r="N87" t="str">
            <v>49-02-05A2</v>
          </cell>
          <cell r="O87" t="str">
            <v>-</v>
          </cell>
          <cell r="P87">
            <v>281</v>
          </cell>
          <cell r="Q87">
            <v>2</v>
          </cell>
          <cell r="R87">
            <v>1</v>
          </cell>
          <cell r="T87" t="str">
            <v>R2T6</v>
          </cell>
          <cell r="U87" t="str">
            <v>49-198</v>
          </cell>
          <cell r="V87" t="e">
            <v>#REF!</v>
          </cell>
          <cell r="AH87">
            <v>0</v>
          </cell>
          <cell r="AI87">
            <v>0</v>
          </cell>
          <cell r="AJ87">
            <v>0</v>
          </cell>
          <cell r="AK87">
            <v>0</v>
          </cell>
        </row>
        <row r="88">
          <cell r="A88" t="str">
            <v>49-203</v>
          </cell>
          <cell r="B88" t="str">
            <v>49-02-237-1</v>
          </cell>
          <cell r="C88">
            <v>8102</v>
          </cell>
          <cell r="D88" t="str">
            <v>E. urophylla</v>
          </cell>
          <cell r="E88" t="str">
            <v>Mainang</v>
          </cell>
          <cell r="F88">
            <v>13</v>
          </cell>
          <cell r="G88">
            <v>49.13</v>
          </cell>
          <cell r="H88" t="str">
            <v>Alor</v>
          </cell>
          <cell r="I88" t="str">
            <v>Indonesia</v>
          </cell>
          <cell r="J88" t="str">
            <v>SKCC</v>
          </cell>
          <cell r="K88" t="str">
            <v>02</v>
          </cell>
          <cell r="L88" t="str">
            <v>Colombia</v>
          </cell>
          <cell r="M88" t="str">
            <v>Trial</v>
          </cell>
          <cell r="N88" t="str">
            <v>49-02-05A2</v>
          </cell>
          <cell r="O88" t="str">
            <v>-</v>
          </cell>
          <cell r="P88">
            <v>237</v>
          </cell>
          <cell r="Q88">
            <v>1</v>
          </cell>
          <cell r="R88">
            <v>1</v>
          </cell>
          <cell r="T88" t="str">
            <v>R3T2</v>
          </cell>
          <cell r="U88" t="str">
            <v>49-203</v>
          </cell>
          <cell r="V88" t="e">
            <v>#REF!</v>
          </cell>
          <cell r="AH88">
            <v>0</v>
          </cell>
          <cell r="AI88">
            <v>0</v>
          </cell>
          <cell r="AJ88">
            <v>0</v>
          </cell>
          <cell r="AK88">
            <v>0</v>
          </cell>
        </row>
        <row r="89">
          <cell r="A89" t="str">
            <v>49-205</v>
          </cell>
          <cell r="B89" t="str">
            <v>49-02-263-1</v>
          </cell>
          <cell r="D89" t="str">
            <v>E. urophylla</v>
          </cell>
          <cell r="E89" t="str">
            <v>Pintu Mas</v>
          </cell>
          <cell r="F89">
            <v>15</v>
          </cell>
          <cell r="G89">
            <v>49.15</v>
          </cell>
          <cell r="H89" t="str">
            <v>Alor</v>
          </cell>
          <cell r="I89" t="str">
            <v>Indonesia</v>
          </cell>
          <cell r="J89" t="str">
            <v>SKCC</v>
          </cell>
          <cell r="K89" t="str">
            <v>02</v>
          </cell>
          <cell r="L89" t="str">
            <v>Colombia</v>
          </cell>
          <cell r="M89" t="str">
            <v>Trial</v>
          </cell>
          <cell r="N89" t="str">
            <v>49-02-05A2</v>
          </cell>
          <cell r="O89" t="str">
            <v>-</v>
          </cell>
          <cell r="P89">
            <v>263</v>
          </cell>
          <cell r="Q89">
            <v>1</v>
          </cell>
          <cell r="R89">
            <v>1</v>
          </cell>
          <cell r="T89" t="str">
            <v>R3T1</v>
          </cell>
          <cell r="U89" t="str">
            <v>49-205</v>
          </cell>
          <cell r="V89" t="e">
            <v>#REF!</v>
          </cell>
          <cell r="AH89">
            <v>0</v>
          </cell>
          <cell r="AI89">
            <v>0</v>
          </cell>
          <cell r="AJ89">
            <v>0</v>
          </cell>
          <cell r="AK89">
            <v>0</v>
          </cell>
        </row>
        <row r="90">
          <cell r="A90" t="str">
            <v>49-206</v>
          </cell>
          <cell r="B90" t="str">
            <v>49-02-259-1</v>
          </cell>
          <cell r="D90" t="str">
            <v>E. urophylla</v>
          </cell>
          <cell r="E90" t="str">
            <v>Pintu Mas</v>
          </cell>
          <cell r="F90">
            <v>15</v>
          </cell>
          <cell r="G90">
            <v>49.15</v>
          </cell>
          <cell r="H90" t="str">
            <v>Alor</v>
          </cell>
          <cell r="I90" t="str">
            <v>Indonesia</v>
          </cell>
          <cell r="J90" t="str">
            <v>SKCC</v>
          </cell>
          <cell r="K90" t="str">
            <v>02</v>
          </cell>
          <cell r="L90" t="str">
            <v>Colombia</v>
          </cell>
          <cell r="M90" t="str">
            <v>Trial</v>
          </cell>
          <cell r="N90" t="str">
            <v>49-02-05A2</v>
          </cell>
          <cell r="O90" t="str">
            <v>-</v>
          </cell>
          <cell r="P90">
            <v>259</v>
          </cell>
          <cell r="Q90">
            <v>1</v>
          </cell>
          <cell r="R90">
            <v>1</v>
          </cell>
          <cell r="T90" t="str">
            <v>R3T3</v>
          </cell>
          <cell r="U90" t="str">
            <v>49-206</v>
          </cell>
          <cell r="V90" t="e">
            <v>#REF!</v>
          </cell>
          <cell r="AH90">
            <v>0</v>
          </cell>
          <cell r="AI90">
            <v>0</v>
          </cell>
          <cell r="AJ90">
            <v>0</v>
          </cell>
          <cell r="AK90">
            <v>0</v>
          </cell>
        </row>
        <row r="91">
          <cell r="A91" t="str">
            <v>49-207</v>
          </cell>
          <cell r="B91" t="str">
            <v>49-02-265-1</v>
          </cell>
          <cell r="C91">
            <v>8104</v>
          </cell>
          <cell r="D91" t="str">
            <v>E. urophylla</v>
          </cell>
          <cell r="E91" t="str">
            <v>Pintu Mas</v>
          </cell>
          <cell r="F91">
            <v>15</v>
          </cell>
          <cell r="G91">
            <v>49.15</v>
          </cell>
          <cell r="H91" t="str">
            <v>Alor</v>
          </cell>
          <cell r="I91" t="str">
            <v>Indonesia</v>
          </cell>
          <cell r="J91" t="str">
            <v>SKCC</v>
          </cell>
          <cell r="K91" t="str">
            <v>02</v>
          </cell>
          <cell r="L91" t="str">
            <v>Colombia</v>
          </cell>
          <cell r="M91" t="str">
            <v>Trial</v>
          </cell>
          <cell r="N91" t="str">
            <v>49-02-05A2</v>
          </cell>
          <cell r="O91" t="str">
            <v>-</v>
          </cell>
          <cell r="P91">
            <v>265</v>
          </cell>
          <cell r="Q91">
            <v>1</v>
          </cell>
          <cell r="R91">
            <v>1</v>
          </cell>
          <cell r="T91" t="str">
            <v>R3T6</v>
          </cell>
          <cell r="U91" t="str">
            <v>49-207</v>
          </cell>
          <cell r="V91" t="e">
            <v>#REF!</v>
          </cell>
          <cell r="AH91">
            <v>0</v>
          </cell>
          <cell r="AI91">
            <v>0</v>
          </cell>
          <cell r="AJ91">
            <v>0</v>
          </cell>
          <cell r="AK91">
            <v>0</v>
          </cell>
        </row>
        <row r="92">
          <cell r="A92" t="str">
            <v>49-208</v>
          </cell>
          <cell r="B92" t="str">
            <v>49-02-277-1</v>
          </cell>
          <cell r="D92" t="str">
            <v>E. urophylla</v>
          </cell>
          <cell r="E92" t="str">
            <v>Pintu Mas</v>
          </cell>
          <cell r="F92">
            <v>15</v>
          </cell>
          <cell r="G92">
            <v>49.15</v>
          </cell>
          <cell r="H92" t="str">
            <v>Alor</v>
          </cell>
          <cell r="I92" t="str">
            <v>Indonesia</v>
          </cell>
          <cell r="J92" t="str">
            <v>SKCC</v>
          </cell>
          <cell r="K92" t="str">
            <v>02</v>
          </cell>
          <cell r="L92" t="str">
            <v>Colombia</v>
          </cell>
          <cell r="M92" t="str">
            <v>Trial</v>
          </cell>
          <cell r="N92" t="str">
            <v>49-02-05A2</v>
          </cell>
          <cell r="O92" t="str">
            <v>-</v>
          </cell>
          <cell r="P92">
            <v>277</v>
          </cell>
          <cell r="Q92">
            <v>1</v>
          </cell>
          <cell r="R92">
            <v>1</v>
          </cell>
          <cell r="T92" t="str">
            <v>R4T6</v>
          </cell>
          <cell r="U92" t="str">
            <v>49-208</v>
          </cell>
          <cell r="V92" t="e">
            <v>#REF!</v>
          </cell>
          <cell r="AH92">
            <v>0</v>
          </cell>
          <cell r="AI92">
            <v>0</v>
          </cell>
          <cell r="AJ92">
            <v>0</v>
          </cell>
          <cell r="AK92">
            <v>0</v>
          </cell>
        </row>
        <row r="93">
          <cell r="A93" t="str">
            <v>49-209</v>
          </cell>
          <cell r="B93" t="str">
            <v>49-02-281-1</v>
          </cell>
          <cell r="C93">
            <v>8108</v>
          </cell>
          <cell r="D93" t="str">
            <v>E. urophylla</v>
          </cell>
          <cell r="E93" t="str">
            <v>Watakika</v>
          </cell>
          <cell r="F93">
            <v>16</v>
          </cell>
          <cell r="G93">
            <v>49.16</v>
          </cell>
          <cell r="H93" t="str">
            <v>Alor</v>
          </cell>
          <cell r="I93" t="str">
            <v>Indonesia</v>
          </cell>
          <cell r="J93" t="str">
            <v>SKCC</v>
          </cell>
          <cell r="K93" t="str">
            <v>02</v>
          </cell>
          <cell r="L93" t="str">
            <v>Colombia</v>
          </cell>
          <cell r="M93" t="str">
            <v>Trial</v>
          </cell>
          <cell r="N93" t="str">
            <v>49-02-05A2</v>
          </cell>
          <cell r="O93" t="str">
            <v>-</v>
          </cell>
          <cell r="P93">
            <v>281</v>
          </cell>
          <cell r="Q93">
            <v>1</v>
          </cell>
          <cell r="R93">
            <v>1</v>
          </cell>
          <cell r="T93" t="str">
            <v>R4T3</v>
          </cell>
          <cell r="U93" t="str">
            <v>49-209</v>
          </cell>
          <cell r="V93" t="e">
            <v>#REF!</v>
          </cell>
          <cell r="AH93">
            <v>0</v>
          </cell>
          <cell r="AI93">
            <v>0</v>
          </cell>
          <cell r="AJ93">
            <v>0</v>
          </cell>
          <cell r="AK93">
            <v>0</v>
          </cell>
        </row>
        <row r="94">
          <cell r="A94" t="str">
            <v>49-211</v>
          </cell>
          <cell r="B94" t="str">
            <v>49-02-266-1</v>
          </cell>
          <cell r="D94" t="str">
            <v>E. urophylla</v>
          </cell>
          <cell r="E94" t="str">
            <v>Pintu Mas</v>
          </cell>
          <cell r="F94">
            <v>15</v>
          </cell>
          <cell r="G94">
            <v>49.15</v>
          </cell>
          <cell r="H94" t="str">
            <v>Alor</v>
          </cell>
          <cell r="I94" t="str">
            <v>Indonesia</v>
          </cell>
          <cell r="J94" t="str">
            <v>SKCC</v>
          </cell>
          <cell r="K94" t="str">
            <v>02</v>
          </cell>
          <cell r="L94" t="str">
            <v>Colombia</v>
          </cell>
          <cell r="M94" t="str">
            <v>Trial</v>
          </cell>
          <cell r="N94" t="str">
            <v>49-02-06A2</v>
          </cell>
          <cell r="O94" t="str">
            <v>-</v>
          </cell>
          <cell r="P94">
            <v>266</v>
          </cell>
          <cell r="Q94">
            <v>1</v>
          </cell>
          <cell r="R94">
            <v>1</v>
          </cell>
          <cell r="T94" t="str">
            <v>R3T3</v>
          </cell>
          <cell r="U94" t="str">
            <v>49-211</v>
          </cell>
          <cell r="V94" t="e">
            <v>#REF!</v>
          </cell>
          <cell r="AH94">
            <v>0</v>
          </cell>
          <cell r="AI94">
            <v>0</v>
          </cell>
          <cell r="AJ94">
            <v>0</v>
          </cell>
          <cell r="AK94">
            <v>0</v>
          </cell>
        </row>
        <row r="95">
          <cell r="A95" t="e">
            <v>#N/A</v>
          </cell>
          <cell r="B95" t="str">
            <v>49-02-226-1</v>
          </cell>
          <cell r="D95" t="str">
            <v>E. urophylla</v>
          </cell>
          <cell r="E95" t="str">
            <v>Mainang</v>
          </cell>
          <cell r="F95">
            <v>13</v>
          </cell>
          <cell r="G95">
            <v>49.13</v>
          </cell>
          <cell r="H95" t="str">
            <v>Alor</v>
          </cell>
          <cell r="I95" t="str">
            <v>Indonesia</v>
          </cell>
          <cell r="J95" t="str">
            <v>SKCC</v>
          </cell>
          <cell r="K95" t="str">
            <v>02</v>
          </cell>
          <cell r="L95" t="str">
            <v>Colombia</v>
          </cell>
          <cell r="M95" t="str">
            <v>Trial</v>
          </cell>
          <cell r="N95" t="str">
            <v>49-02-06A1</v>
          </cell>
          <cell r="O95" t="str">
            <v>-</v>
          </cell>
          <cell r="P95">
            <v>226</v>
          </cell>
          <cell r="Q95">
            <v>1</v>
          </cell>
          <cell r="R95">
            <v>1</v>
          </cell>
          <cell r="T95" t="str">
            <v>R3T4</v>
          </cell>
          <cell r="U95" t="e">
            <v>#N/A</v>
          </cell>
          <cell r="V95" t="e">
            <v>#REF!</v>
          </cell>
          <cell r="AH95">
            <v>0</v>
          </cell>
          <cell r="AI95">
            <v>0</v>
          </cell>
          <cell r="AJ95">
            <v>0</v>
          </cell>
          <cell r="AK95">
            <v>0</v>
          </cell>
        </row>
        <row r="96">
          <cell r="A96" t="str">
            <v>05-002</v>
          </cell>
          <cell r="B96" t="str">
            <v>05-4-294-</v>
          </cell>
          <cell r="C96">
            <v>8105</v>
          </cell>
          <cell r="D96" t="str">
            <v>P. caribaea</v>
          </cell>
          <cell r="E96" t="str">
            <v>Gualjoco</v>
          </cell>
          <cell r="F96">
            <v>2</v>
          </cell>
          <cell r="G96">
            <v>5.0199999999999996</v>
          </cell>
          <cell r="H96" t="str">
            <v>Santa Bárbara</v>
          </cell>
          <cell r="I96" t="str">
            <v>Honduras</v>
          </cell>
          <cell r="J96" t="str">
            <v>PROFORCA</v>
          </cell>
          <cell r="K96">
            <v>4</v>
          </cell>
          <cell r="L96" t="str">
            <v>Venezuela</v>
          </cell>
          <cell r="M96" t="str">
            <v>Trial</v>
          </cell>
          <cell r="N96" t="str">
            <v>050405A</v>
          </cell>
          <cell r="O96" t="str">
            <v>Chaguarama</v>
          </cell>
          <cell r="P96">
            <v>294</v>
          </cell>
          <cell r="T96" t="str">
            <v>C28</v>
          </cell>
          <cell r="U96" t="str">
            <v>05-002</v>
          </cell>
          <cell r="W96">
            <v>24</v>
          </cell>
          <cell r="X96">
            <v>2</v>
          </cell>
          <cell r="Y96">
            <v>22</v>
          </cell>
          <cell r="Z96">
            <v>133</v>
          </cell>
          <cell r="AA96">
            <v>3433</v>
          </cell>
          <cell r="AB96">
            <v>17</v>
          </cell>
          <cell r="AC96">
            <v>65</v>
          </cell>
          <cell r="AH96">
            <v>0</v>
          </cell>
          <cell r="AI96">
            <v>39</v>
          </cell>
          <cell r="AJ96">
            <v>198</v>
          </cell>
          <cell r="AK96">
            <v>6048</v>
          </cell>
        </row>
        <row r="97">
          <cell r="A97" t="str">
            <v>05-004</v>
          </cell>
          <cell r="B97" t="str">
            <v>05-4-239-</v>
          </cell>
          <cell r="C97">
            <v>8106</v>
          </cell>
          <cell r="D97" t="str">
            <v>P. caribaea</v>
          </cell>
          <cell r="E97" t="str">
            <v>Los Limones</v>
          </cell>
          <cell r="F97">
            <v>3</v>
          </cell>
          <cell r="G97">
            <v>5.03</v>
          </cell>
          <cell r="H97" t="str">
            <v>El Paraíso</v>
          </cell>
          <cell r="I97" t="str">
            <v>Honduras</v>
          </cell>
          <cell r="J97" t="str">
            <v>PROFORCA</v>
          </cell>
          <cell r="K97">
            <v>4</v>
          </cell>
          <cell r="L97" t="str">
            <v>Venezuela</v>
          </cell>
          <cell r="M97" t="str">
            <v>Trial</v>
          </cell>
          <cell r="N97" t="str">
            <v>050405A</v>
          </cell>
          <cell r="O97" t="str">
            <v>Chaguarama</v>
          </cell>
          <cell r="P97">
            <v>239</v>
          </cell>
          <cell r="T97" t="str">
            <v>C12</v>
          </cell>
          <cell r="U97" t="str">
            <v>05-004</v>
          </cell>
          <cell r="W97">
            <v>18</v>
          </cell>
          <cell r="X97">
            <v>2</v>
          </cell>
          <cell r="Y97">
            <v>16</v>
          </cell>
          <cell r="Z97">
            <v>140</v>
          </cell>
          <cell r="AA97">
            <v>2540</v>
          </cell>
          <cell r="AB97">
            <v>17</v>
          </cell>
          <cell r="AC97">
            <v>6</v>
          </cell>
          <cell r="AH97">
            <v>0</v>
          </cell>
          <cell r="AI97">
            <v>33</v>
          </cell>
          <cell r="AJ97">
            <v>146</v>
          </cell>
          <cell r="AK97">
            <v>5096</v>
          </cell>
        </row>
        <row r="98">
          <cell r="A98" t="str">
            <v>05-005</v>
          </cell>
          <cell r="B98" t="str">
            <v>05-4-242-</v>
          </cell>
          <cell r="D98" t="str">
            <v>P. caribaea</v>
          </cell>
          <cell r="E98" t="str">
            <v>Los Limones</v>
          </cell>
          <cell r="F98">
            <v>3</v>
          </cell>
          <cell r="G98">
            <v>5.03</v>
          </cell>
          <cell r="H98" t="str">
            <v>El Paraíso</v>
          </cell>
          <cell r="I98" t="str">
            <v>Honduras</v>
          </cell>
          <cell r="J98" t="str">
            <v>PROFORCA</v>
          </cell>
          <cell r="K98">
            <v>4</v>
          </cell>
          <cell r="L98" t="str">
            <v>Venezuela</v>
          </cell>
          <cell r="M98" t="str">
            <v>Trial</v>
          </cell>
          <cell r="N98" t="str">
            <v>050405A</v>
          </cell>
          <cell r="P98">
            <v>242</v>
          </cell>
          <cell r="T98" t="str">
            <v>C13</v>
          </cell>
          <cell r="U98" t="str">
            <v>05-005</v>
          </cell>
          <cell r="W98">
            <v>20</v>
          </cell>
          <cell r="X98">
            <v>2</v>
          </cell>
          <cell r="Y98">
            <v>18</v>
          </cell>
          <cell r="Z98">
            <v>18</v>
          </cell>
          <cell r="AA98">
            <v>2718</v>
          </cell>
          <cell r="AB98">
            <v>21</v>
          </cell>
          <cell r="AC98">
            <v>0</v>
          </cell>
          <cell r="AH98">
            <v>0</v>
          </cell>
          <cell r="AI98">
            <v>39</v>
          </cell>
          <cell r="AJ98">
            <v>18</v>
          </cell>
          <cell r="AK98">
            <v>5868</v>
          </cell>
        </row>
        <row r="99">
          <cell r="A99" t="str">
            <v>05-006</v>
          </cell>
          <cell r="B99" t="str">
            <v>05-4-140-</v>
          </cell>
          <cell r="C99">
            <v>8107</v>
          </cell>
          <cell r="D99" t="str">
            <v>P. caribaea</v>
          </cell>
          <cell r="E99" t="str">
            <v>El Porvenir</v>
          </cell>
          <cell r="F99">
            <v>1</v>
          </cell>
          <cell r="G99">
            <v>5.01</v>
          </cell>
          <cell r="H99" t="str">
            <v>Fco. Morazán</v>
          </cell>
          <cell r="I99" t="str">
            <v>Honduras</v>
          </cell>
          <cell r="J99" t="str">
            <v>PROFORCA</v>
          </cell>
          <cell r="K99">
            <v>4</v>
          </cell>
          <cell r="L99" t="str">
            <v>Venezuela</v>
          </cell>
          <cell r="M99" t="str">
            <v>Trial</v>
          </cell>
          <cell r="N99" t="str">
            <v>050405A</v>
          </cell>
          <cell r="O99" t="str">
            <v>Chaguarama</v>
          </cell>
          <cell r="P99">
            <v>140</v>
          </cell>
          <cell r="T99" t="str">
            <v>C7</v>
          </cell>
          <cell r="U99" t="str">
            <v>05-006</v>
          </cell>
          <cell r="W99">
            <v>21</v>
          </cell>
          <cell r="X99">
            <v>2</v>
          </cell>
          <cell r="Y99">
            <v>19</v>
          </cell>
          <cell r="Z99">
            <v>42</v>
          </cell>
          <cell r="AA99">
            <v>2892</v>
          </cell>
          <cell r="AB99">
            <v>12</v>
          </cell>
          <cell r="AC99">
            <v>84</v>
          </cell>
          <cell r="AH99">
            <v>0</v>
          </cell>
          <cell r="AI99">
            <v>31</v>
          </cell>
          <cell r="AJ99">
            <v>126</v>
          </cell>
          <cell r="AK99">
            <v>4776</v>
          </cell>
        </row>
        <row r="100">
          <cell r="A100" t="str">
            <v>05-008</v>
          </cell>
          <cell r="B100" t="str">
            <v>05-4-255-</v>
          </cell>
          <cell r="C100">
            <v>8111</v>
          </cell>
          <cell r="D100" t="str">
            <v>P. caribaea</v>
          </cell>
          <cell r="E100" t="str">
            <v>Los Limones</v>
          </cell>
          <cell r="F100">
            <v>3</v>
          </cell>
          <cell r="G100">
            <v>5.03</v>
          </cell>
          <cell r="H100" t="str">
            <v>El Paraíso</v>
          </cell>
          <cell r="I100" t="str">
            <v>Honduras</v>
          </cell>
          <cell r="J100" t="str">
            <v>PROFORCA</v>
          </cell>
          <cell r="K100">
            <v>4</v>
          </cell>
          <cell r="L100" t="str">
            <v>Venezuela</v>
          </cell>
          <cell r="M100" t="str">
            <v>Trial</v>
          </cell>
          <cell r="N100" t="str">
            <v>050405A</v>
          </cell>
          <cell r="O100" t="str">
            <v>Chaguarama</v>
          </cell>
          <cell r="P100">
            <v>255</v>
          </cell>
          <cell r="T100" t="str">
            <v>C15</v>
          </cell>
          <cell r="U100" t="str">
            <v>05-008</v>
          </cell>
          <cell r="W100">
            <v>20</v>
          </cell>
          <cell r="X100">
            <v>2</v>
          </cell>
          <cell r="Y100">
            <v>18</v>
          </cell>
          <cell r="Z100">
            <v>24</v>
          </cell>
          <cell r="AA100">
            <v>2724</v>
          </cell>
          <cell r="AH100">
            <v>0</v>
          </cell>
          <cell r="AI100">
            <v>18</v>
          </cell>
          <cell r="AJ100">
            <v>24</v>
          </cell>
          <cell r="AK100">
            <v>2724</v>
          </cell>
        </row>
        <row r="101">
          <cell r="A101" t="str">
            <v>05-015</v>
          </cell>
          <cell r="B101" t="str">
            <v>05-4-44-</v>
          </cell>
          <cell r="D101" t="str">
            <v>P. caribaea</v>
          </cell>
          <cell r="E101" t="str">
            <v>Poptún</v>
          </cell>
          <cell r="F101">
            <v>4</v>
          </cell>
          <cell r="G101">
            <v>5.04</v>
          </cell>
          <cell r="H101" t="str">
            <v>El Petén</v>
          </cell>
          <cell r="I101" t="str">
            <v>Guatemala</v>
          </cell>
          <cell r="J101" t="str">
            <v>PROFORCA</v>
          </cell>
          <cell r="K101">
            <v>4</v>
          </cell>
          <cell r="L101" t="str">
            <v>Venezuela</v>
          </cell>
          <cell r="M101" t="str">
            <v>Trial</v>
          </cell>
          <cell r="N101" t="str">
            <v>050406A</v>
          </cell>
          <cell r="O101" t="str">
            <v>Coloradito</v>
          </cell>
          <cell r="P101">
            <v>44</v>
          </cell>
          <cell r="T101" t="str">
            <v>C25</v>
          </cell>
          <cell r="U101" t="str">
            <v>05-015</v>
          </cell>
          <cell r="W101">
            <v>9</v>
          </cell>
          <cell r="X101">
            <v>2</v>
          </cell>
          <cell r="Y101">
            <v>7</v>
          </cell>
          <cell r="Z101">
            <v>45</v>
          </cell>
          <cell r="AA101">
            <v>1095</v>
          </cell>
          <cell r="AB101">
            <v>11</v>
          </cell>
          <cell r="AC101">
            <v>106</v>
          </cell>
          <cell r="AH101">
            <v>0</v>
          </cell>
          <cell r="AI101">
            <v>18</v>
          </cell>
          <cell r="AJ101">
            <v>151</v>
          </cell>
          <cell r="AK101">
            <v>2851</v>
          </cell>
        </row>
        <row r="102">
          <cell r="A102" t="str">
            <v>05-016</v>
          </cell>
          <cell r="B102" t="str">
            <v>05-4-227-</v>
          </cell>
          <cell r="D102" t="str">
            <v>P. caribaea</v>
          </cell>
          <cell r="E102" t="str">
            <v>Los Limones</v>
          </cell>
          <cell r="F102">
            <v>3</v>
          </cell>
          <cell r="G102">
            <v>5.03</v>
          </cell>
          <cell r="H102" t="str">
            <v>El Paraíso</v>
          </cell>
          <cell r="I102" t="str">
            <v>Honduras</v>
          </cell>
          <cell r="J102" t="str">
            <v>PROFORCA</v>
          </cell>
          <cell r="K102">
            <v>4</v>
          </cell>
          <cell r="L102" t="str">
            <v>Venezuela</v>
          </cell>
          <cell r="M102" t="str">
            <v>Trial</v>
          </cell>
          <cell r="N102" t="str">
            <v>050406A</v>
          </cell>
          <cell r="O102" t="str">
            <v>Coloradito</v>
          </cell>
          <cell r="P102">
            <v>227</v>
          </cell>
          <cell r="T102" t="str">
            <v>C22</v>
          </cell>
          <cell r="U102" t="str">
            <v>05-016</v>
          </cell>
          <cell r="W102">
            <v>26</v>
          </cell>
          <cell r="X102">
            <v>2</v>
          </cell>
          <cell r="Y102">
            <v>24</v>
          </cell>
          <cell r="Z102">
            <v>59</v>
          </cell>
          <cell r="AA102">
            <v>3659</v>
          </cell>
          <cell r="AB102">
            <v>22</v>
          </cell>
          <cell r="AC102">
            <v>34</v>
          </cell>
          <cell r="AH102">
            <v>0</v>
          </cell>
          <cell r="AI102">
            <v>46</v>
          </cell>
          <cell r="AJ102">
            <v>93</v>
          </cell>
          <cell r="AK102">
            <v>6993</v>
          </cell>
        </row>
        <row r="103">
          <cell r="A103" t="str">
            <v>05-017</v>
          </cell>
          <cell r="B103" t="str">
            <v>05-4-21-</v>
          </cell>
          <cell r="C103">
            <v>8110</v>
          </cell>
          <cell r="D103" t="str">
            <v>P. caribaea</v>
          </cell>
          <cell r="E103" t="str">
            <v>Poptún</v>
          </cell>
          <cell r="F103">
            <v>4</v>
          </cell>
          <cell r="G103">
            <v>5.04</v>
          </cell>
          <cell r="H103" t="str">
            <v>El Petén</v>
          </cell>
          <cell r="I103" t="str">
            <v>Guatemala</v>
          </cell>
          <cell r="J103" t="str">
            <v>PROFORCA</v>
          </cell>
          <cell r="K103">
            <v>4</v>
          </cell>
          <cell r="L103" t="str">
            <v>Venezuela</v>
          </cell>
          <cell r="M103" t="str">
            <v>Trial</v>
          </cell>
          <cell r="N103" t="str">
            <v>050406A</v>
          </cell>
          <cell r="O103" t="e">
            <v>#N/A</v>
          </cell>
          <cell r="P103">
            <v>21</v>
          </cell>
          <cell r="T103" t="str">
            <v>C17</v>
          </cell>
          <cell r="U103" t="str">
            <v>05-017</v>
          </cell>
          <cell r="W103">
            <v>3</v>
          </cell>
          <cell r="X103">
            <v>1</v>
          </cell>
          <cell r="Y103">
            <v>2</v>
          </cell>
          <cell r="Z103">
            <v>132</v>
          </cell>
          <cell r="AA103">
            <v>432</v>
          </cell>
          <cell r="AH103">
            <v>0</v>
          </cell>
          <cell r="AI103">
            <v>2</v>
          </cell>
          <cell r="AJ103">
            <v>132</v>
          </cell>
          <cell r="AK103">
            <v>432</v>
          </cell>
        </row>
        <row r="104">
          <cell r="A104" t="str">
            <v>05-018</v>
          </cell>
          <cell r="B104" t="str">
            <v>05-4-26-</v>
          </cell>
          <cell r="C104">
            <v>8200</v>
          </cell>
          <cell r="D104" t="str">
            <v>P. caribaea</v>
          </cell>
          <cell r="E104" t="str">
            <v>Poptún</v>
          </cell>
          <cell r="F104">
            <v>4</v>
          </cell>
          <cell r="G104">
            <v>5.04</v>
          </cell>
          <cell r="H104" t="str">
            <v>El Petén</v>
          </cell>
          <cell r="I104" t="str">
            <v>Guatemala</v>
          </cell>
          <cell r="J104" t="str">
            <v>PROFORCA</v>
          </cell>
          <cell r="K104">
            <v>4</v>
          </cell>
          <cell r="L104" t="str">
            <v>Venezuela</v>
          </cell>
          <cell r="M104" t="str">
            <v>Trial</v>
          </cell>
          <cell r="N104" t="str">
            <v>050406A</v>
          </cell>
          <cell r="O104" t="str">
            <v>Coloradito</v>
          </cell>
          <cell r="P104">
            <v>26</v>
          </cell>
          <cell r="T104" t="str">
            <v>C18</v>
          </cell>
          <cell r="U104" t="str">
            <v>05-018</v>
          </cell>
          <cell r="W104">
            <v>12</v>
          </cell>
          <cell r="X104">
            <v>2</v>
          </cell>
          <cell r="Y104">
            <v>10</v>
          </cell>
          <cell r="Z104">
            <v>145</v>
          </cell>
          <cell r="AA104">
            <v>1645</v>
          </cell>
          <cell r="AB104">
            <v>45</v>
          </cell>
          <cell r="AC104">
            <v>45</v>
          </cell>
          <cell r="AH104">
            <v>0</v>
          </cell>
          <cell r="AI104">
            <v>55</v>
          </cell>
          <cell r="AJ104">
            <v>190</v>
          </cell>
          <cell r="AK104">
            <v>8440</v>
          </cell>
        </row>
        <row r="105">
          <cell r="A105" t="str">
            <v>05-019</v>
          </cell>
          <cell r="B105" t="str">
            <v>05-4-290-</v>
          </cell>
          <cell r="C105">
            <v>8203</v>
          </cell>
          <cell r="D105" t="str">
            <v>P. caribaea</v>
          </cell>
          <cell r="E105" t="str">
            <v>Gualjoco</v>
          </cell>
          <cell r="F105">
            <v>2</v>
          </cell>
          <cell r="G105">
            <v>5.0199999999999996</v>
          </cell>
          <cell r="H105" t="str">
            <v>Santa Bárbara</v>
          </cell>
          <cell r="I105" t="str">
            <v>Honduras</v>
          </cell>
          <cell r="J105" t="str">
            <v>PROFORCA</v>
          </cell>
          <cell r="K105">
            <v>4</v>
          </cell>
          <cell r="L105" t="str">
            <v>Venezuela</v>
          </cell>
          <cell r="M105" t="str">
            <v>Trial</v>
          </cell>
          <cell r="N105" t="str">
            <v>050406A</v>
          </cell>
          <cell r="O105" t="str">
            <v>Coloradito</v>
          </cell>
          <cell r="P105">
            <v>290</v>
          </cell>
          <cell r="T105" t="str">
            <v>C24</v>
          </cell>
          <cell r="U105" t="str">
            <v>05-019</v>
          </cell>
          <cell r="W105">
            <v>31</v>
          </cell>
          <cell r="X105">
            <v>2</v>
          </cell>
          <cell r="Y105">
            <v>29</v>
          </cell>
          <cell r="Z105">
            <v>42</v>
          </cell>
          <cell r="AA105">
            <v>4392</v>
          </cell>
          <cell r="AB105">
            <v>22</v>
          </cell>
          <cell r="AC105">
            <v>116</v>
          </cell>
          <cell r="AH105">
            <v>0</v>
          </cell>
          <cell r="AI105">
            <v>51</v>
          </cell>
          <cell r="AJ105">
            <v>158</v>
          </cell>
          <cell r="AK105">
            <v>7808</v>
          </cell>
        </row>
        <row r="106">
          <cell r="A106" t="str">
            <v>05-020</v>
          </cell>
          <cell r="B106" t="str">
            <v>05-4-243-</v>
          </cell>
          <cell r="C106">
            <v>8202</v>
          </cell>
          <cell r="D106" t="str">
            <v>P. caribaea</v>
          </cell>
          <cell r="E106" t="str">
            <v>Los Limones</v>
          </cell>
          <cell r="F106">
            <v>3</v>
          </cell>
          <cell r="G106">
            <v>5.03</v>
          </cell>
          <cell r="H106" t="str">
            <v>El Paraíso</v>
          </cell>
          <cell r="I106" t="str">
            <v>Honduras</v>
          </cell>
          <cell r="J106" t="str">
            <v>PROFORCA</v>
          </cell>
          <cell r="K106">
            <v>4</v>
          </cell>
          <cell r="L106" t="str">
            <v>Venezuela</v>
          </cell>
          <cell r="M106" t="str">
            <v>Trial</v>
          </cell>
          <cell r="N106" t="str">
            <v>050406A</v>
          </cell>
          <cell r="O106" t="str">
            <v>Coloradito</v>
          </cell>
          <cell r="P106">
            <v>243</v>
          </cell>
          <cell r="T106" t="str">
            <v>C23</v>
          </cell>
          <cell r="U106" t="str">
            <v>05-020</v>
          </cell>
          <cell r="W106">
            <v>22</v>
          </cell>
          <cell r="X106">
            <v>2</v>
          </cell>
          <cell r="Y106">
            <v>20</v>
          </cell>
          <cell r="Z106">
            <v>54</v>
          </cell>
          <cell r="AA106">
            <v>3054</v>
          </cell>
          <cell r="AB106">
            <v>14</v>
          </cell>
          <cell r="AC106">
            <v>136</v>
          </cell>
          <cell r="AH106">
            <v>0</v>
          </cell>
          <cell r="AI106">
            <v>34</v>
          </cell>
          <cell r="AJ106">
            <v>190</v>
          </cell>
          <cell r="AK106">
            <v>5290</v>
          </cell>
        </row>
        <row r="107">
          <cell r="A107" t="str">
            <v>05-045</v>
          </cell>
          <cell r="B107" t="str">
            <v>05-4-31-</v>
          </cell>
          <cell r="D107" t="str">
            <v>P. caribaea</v>
          </cell>
          <cell r="E107" t="str">
            <v>Poptún</v>
          </cell>
          <cell r="F107">
            <v>4</v>
          </cell>
          <cell r="G107">
            <v>5.04</v>
          </cell>
          <cell r="H107" t="str">
            <v>El Petén</v>
          </cell>
          <cell r="I107" t="str">
            <v>Guatemala</v>
          </cell>
          <cell r="J107" t="str">
            <v>PROFORCA</v>
          </cell>
          <cell r="K107">
            <v>4</v>
          </cell>
          <cell r="L107" t="str">
            <v>Venezuela</v>
          </cell>
          <cell r="M107" t="str">
            <v>Trial</v>
          </cell>
          <cell r="N107" t="str">
            <v>050405A</v>
          </cell>
          <cell r="O107" t="str">
            <v>Chaguarama</v>
          </cell>
          <cell r="P107">
            <v>31</v>
          </cell>
          <cell r="T107" t="str">
            <v>C3</v>
          </cell>
          <cell r="U107" t="str">
            <v>05-045</v>
          </cell>
          <cell r="W107">
            <v>20</v>
          </cell>
          <cell r="X107">
            <v>2</v>
          </cell>
          <cell r="Y107">
            <v>18</v>
          </cell>
          <cell r="Z107">
            <v>88</v>
          </cell>
          <cell r="AA107">
            <v>2788</v>
          </cell>
          <cell r="AB107">
            <v>16</v>
          </cell>
          <cell r="AC107">
            <v>145</v>
          </cell>
          <cell r="AH107">
            <v>0</v>
          </cell>
          <cell r="AI107">
            <v>34</v>
          </cell>
          <cell r="AJ107">
            <v>233</v>
          </cell>
          <cell r="AK107">
            <v>5333</v>
          </cell>
        </row>
        <row r="108">
          <cell r="A108" t="str">
            <v>05-052</v>
          </cell>
          <cell r="B108" t="str">
            <v>05-4-53-</v>
          </cell>
          <cell r="D108" t="str">
            <v>P. caribaea</v>
          </cell>
          <cell r="E108" t="str">
            <v>Poptún</v>
          </cell>
          <cell r="F108">
            <v>4</v>
          </cell>
          <cell r="G108">
            <v>5.04</v>
          </cell>
          <cell r="H108" t="str">
            <v>El Petén</v>
          </cell>
          <cell r="I108" t="str">
            <v>Guatemala</v>
          </cell>
          <cell r="J108" t="str">
            <v>PROFORCA</v>
          </cell>
          <cell r="K108">
            <v>4</v>
          </cell>
          <cell r="L108" t="str">
            <v>Venezuela</v>
          </cell>
          <cell r="M108" t="str">
            <v>Trial</v>
          </cell>
          <cell r="N108" t="str">
            <v>050406A</v>
          </cell>
          <cell r="O108" t="str">
            <v>Coloradito</v>
          </cell>
          <cell r="P108">
            <v>53</v>
          </cell>
          <cell r="T108" t="str">
            <v>C26</v>
          </cell>
          <cell r="U108" t="str">
            <v>05-052</v>
          </cell>
          <cell r="W108">
            <v>11</v>
          </cell>
          <cell r="X108">
            <v>2</v>
          </cell>
          <cell r="Y108">
            <v>9</v>
          </cell>
          <cell r="Z108">
            <v>87</v>
          </cell>
          <cell r="AA108">
            <v>1437</v>
          </cell>
          <cell r="AB108">
            <v>14</v>
          </cell>
          <cell r="AC108">
            <v>89</v>
          </cell>
          <cell r="AH108">
            <v>0</v>
          </cell>
          <cell r="AI108">
            <v>23</v>
          </cell>
          <cell r="AJ108">
            <v>176</v>
          </cell>
          <cell r="AK108">
            <v>3626</v>
          </cell>
        </row>
        <row r="109">
          <cell r="A109" t="str">
            <v>05-307</v>
          </cell>
          <cell r="B109" t="str">
            <v>05-4-28-</v>
          </cell>
          <cell r="C109">
            <v>8201</v>
          </cell>
          <cell r="D109" t="str">
            <v>P. caribaea</v>
          </cell>
          <cell r="E109" t="str">
            <v>Poptún</v>
          </cell>
          <cell r="F109">
            <v>4</v>
          </cell>
          <cell r="G109">
            <v>5.04</v>
          </cell>
          <cell r="H109" t="str">
            <v>El Petén</v>
          </cell>
          <cell r="I109" t="str">
            <v>Guatemala</v>
          </cell>
          <cell r="J109" t="str">
            <v>PROFORCA</v>
          </cell>
          <cell r="K109">
            <v>4</v>
          </cell>
          <cell r="L109" t="str">
            <v>Venezuela</v>
          </cell>
          <cell r="M109" t="str">
            <v>Trial</v>
          </cell>
          <cell r="N109" t="str">
            <v>050405A</v>
          </cell>
          <cell r="O109" t="str">
            <v>Chaguarama</v>
          </cell>
          <cell r="P109">
            <v>28</v>
          </cell>
          <cell r="T109" t="str">
            <v>C2</v>
          </cell>
          <cell r="U109" t="str">
            <v>05-307</v>
          </cell>
          <cell r="W109">
            <v>22</v>
          </cell>
          <cell r="X109">
            <v>2</v>
          </cell>
          <cell r="Y109">
            <v>20</v>
          </cell>
          <cell r="Z109">
            <v>142</v>
          </cell>
          <cell r="AA109">
            <v>3142</v>
          </cell>
          <cell r="AB109">
            <v>21</v>
          </cell>
          <cell r="AC109">
            <v>142</v>
          </cell>
          <cell r="AH109">
            <v>0</v>
          </cell>
          <cell r="AI109">
            <v>41</v>
          </cell>
          <cell r="AJ109">
            <v>284</v>
          </cell>
          <cell r="AK109">
            <v>6434</v>
          </cell>
        </row>
        <row r="110">
          <cell r="A110" t="str">
            <v>05-292</v>
          </cell>
          <cell r="B110" t="str">
            <v>05-4-23-</v>
          </cell>
          <cell r="D110" t="str">
            <v>P. caribaea</v>
          </cell>
          <cell r="E110" t="str">
            <v>Poptún</v>
          </cell>
          <cell r="F110">
            <v>4</v>
          </cell>
          <cell r="G110">
            <v>5.04</v>
          </cell>
          <cell r="H110" t="str">
            <v>El Petén</v>
          </cell>
          <cell r="I110" t="str">
            <v>Guatemala</v>
          </cell>
          <cell r="J110" t="str">
            <v>PROFORCA</v>
          </cell>
          <cell r="K110">
            <v>4</v>
          </cell>
          <cell r="L110" t="str">
            <v>Venezuela</v>
          </cell>
          <cell r="M110" t="str">
            <v>Trial</v>
          </cell>
          <cell r="N110" t="str">
            <v>050405A</v>
          </cell>
          <cell r="O110" t="e">
            <v>#N/A</v>
          </cell>
          <cell r="P110">
            <v>23</v>
          </cell>
          <cell r="T110" t="str">
            <v>C01</v>
          </cell>
          <cell r="U110" t="str">
            <v>05-292</v>
          </cell>
          <cell r="W110">
            <v>21</v>
          </cell>
          <cell r="X110">
            <v>2</v>
          </cell>
          <cell r="Y110">
            <v>19</v>
          </cell>
          <cell r="Z110">
            <v>59</v>
          </cell>
          <cell r="AA110">
            <v>2909</v>
          </cell>
          <cell r="AB110">
            <v>18</v>
          </cell>
          <cell r="AH110">
            <v>0</v>
          </cell>
          <cell r="AI110">
            <v>37</v>
          </cell>
          <cell r="AJ110">
            <v>59</v>
          </cell>
          <cell r="AK110">
            <v>5609</v>
          </cell>
        </row>
        <row r="111">
          <cell r="A111" t="str">
            <v>05-298</v>
          </cell>
          <cell r="B111" t="str">
            <v>05-4-164-</v>
          </cell>
          <cell r="D111" t="str">
            <v>P. caribaea</v>
          </cell>
          <cell r="E111" t="str">
            <v>El Porvenir</v>
          </cell>
          <cell r="F111">
            <v>1</v>
          </cell>
          <cell r="G111">
            <v>5.01</v>
          </cell>
          <cell r="H111" t="str">
            <v>Fco. Morazán</v>
          </cell>
          <cell r="I111" t="str">
            <v>Honduras</v>
          </cell>
          <cell r="J111" t="str">
            <v>PROFORCA</v>
          </cell>
          <cell r="K111">
            <v>4</v>
          </cell>
          <cell r="L111" t="str">
            <v>Venezuela</v>
          </cell>
          <cell r="M111" t="str">
            <v>Trial</v>
          </cell>
          <cell r="N111" t="str">
            <v>050405A</v>
          </cell>
          <cell r="O111" t="e">
            <v>#N/A</v>
          </cell>
          <cell r="P111">
            <v>164</v>
          </cell>
          <cell r="T111" t="str">
            <v>C08</v>
          </cell>
          <cell r="U111" t="str">
            <v>05-298</v>
          </cell>
          <cell r="W111">
            <v>20</v>
          </cell>
          <cell r="X111">
            <v>2</v>
          </cell>
          <cell r="Y111">
            <v>18</v>
          </cell>
          <cell r="Z111">
            <v>6</v>
          </cell>
          <cell r="AA111">
            <v>2706</v>
          </cell>
          <cell r="AB111">
            <v>12</v>
          </cell>
          <cell r="AH111">
            <v>0</v>
          </cell>
          <cell r="AI111">
            <v>30</v>
          </cell>
          <cell r="AJ111">
            <v>6</v>
          </cell>
          <cell r="AK111">
            <v>4506</v>
          </cell>
        </row>
        <row r="112">
          <cell r="A112" t="str">
            <v>05-302</v>
          </cell>
          <cell r="B112" t="str">
            <v>05-4-230-</v>
          </cell>
          <cell r="D112" t="str">
            <v>P. caribaea</v>
          </cell>
          <cell r="E112" t="str">
            <v>Los Limones</v>
          </cell>
          <cell r="F112">
            <v>3</v>
          </cell>
          <cell r="G112">
            <v>5.03</v>
          </cell>
          <cell r="H112" t="str">
            <v>El Paraíso</v>
          </cell>
          <cell r="I112" t="str">
            <v>Honduras</v>
          </cell>
          <cell r="J112" t="str">
            <v>PROFORCA</v>
          </cell>
          <cell r="K112">
            <v>4</v>
          </cell>
          <cell r="L112" t="str">
            <v>Venezuela</v>
          </cell>
          <cell r="M112" t="str">
            <v>Trial</v>
          </cell>
          <cell r="N112" t="str">
            <v>050405A</v>
          </cell>
          <cell r="O112" t="e">
            <v>#N/A</v>
          </cell>
          <cell r="P112">
            <v>230</v>
          </cell>
          <cell r="T112" t="str">
            <v>C11</v>
          </cell>
          <cell r="U112" t="str">
            <v>05-302</v>
          </cell>
          <cell r="W112">
            <v>21</v>
          </cell>
          <cell r="X112">
            <v>2</v>
          </cell>
          <cell r="Y112">
            <v>19</v>
          </cell>
          <cell r="Z112">
            <v>64</v>
          </cell>
          <cell r="AA112">
            <v>2914</v>
          </cell>
          <cell r="AB112">
            <v>19</v>
          </cell>
          <cell r="AH112">
            <v>0</v>
          </cell>
          <cell r="AI112">
            <v>38</v>
          </cell>
          <cell r="AJ112">
            <v>64</v>
          </cell>
          <cell r="AK112">
            <v>5764</v>
          </cell>
        </row>
        <row r="113">
          <cell r="A113" t="str">
            <v>05-303</v>
          </cell>
          <cell r="B113" t="str">
            <v>05-4-235-</v>
          </cell>
          <cell r="D113" t="str">
            <v>P. caribaea</v>
          </cell>
          <cell r="E113" t="str">
            <v>Los Limones</v>
          </cell>
          <cell r="F113">
            <v>3</v>
          </cell>
          <cell r="G113">
            <v>5.03</v>
          </cell>
          <cell r="H113" t="str">
            <v>El Paraíso</v>
          </cell>
          <cell r="I113" t="str">
            <v>Honduras</v>
          </cell>
          <cell r="J113" t="str">
            <v>PROFORCA</v>
          </cell>
          <cell r="K113">
            <v>4</v>
          </cell>
          <cell r="L113" t="str">
            <v>Venezuela</v>
          </cell>
          <cell r="M113" t="str">
            <v>Trial</v>
          </cell>
          <cell r="N113" t="str">
            <v>050406A</v>
          </cell>
          <cell r="O113" t="e">
            <v>#N/A</v>
          </cell>
          <cell r="P113">
            <v>235</v>
          </cell>
          <cell r="T113" t="str">
            <v>C27</v>
          </cell>
          <cell r="U113" t="str">
            <v>05-303</v>
          </cell>
          <cell r="W113">
            <v>17</v>
          </cell>
          <cell r="X113">
            <v>2</v>
          </cell>
          <cell r="Y113">
            <v>15</v>
          </cell>
          <cell r="Z113">
            <v>56</v>
          </cell>
          <cell r="AA113">
            <v>2306</v>
          </cell>
          <cell r="AB113">
            <v>21</v>
          </cell>
          <cell r="AH113">
            <v>0</v>
          </cell>
          <cell r="AI113">
            <v>36</v>
          </cell>
          <cell r="AJ113">
            <v>56</v>
          </cell>
          <cell r="AK113">
            <v>5456</v>
          </cell>
        </row>
        <row r="114">
          <cell r="A114" t="str">
            <v>05-304</v>
          </cell>
          <cell r="B114" t="str">
            <v>05-4-241-</v>
          </cell>
          <cell r="D114" t="str">
            <v>P. caribaea</v>
          </cell>
          <cell r="E114" t="str">
            <v>Los Limones</v>
          </cell>
          <cell r="F114">
            <v>3</v>
          </cell>
          <cell r="G114">
            <v>5.03</v>
          </cell>
          <cell r="H114" t="str">
            <v>El Paraíso</v>
          </cell>
          <cell r="I114" t="str">
            <v>Honduras</v>
          </cell>
          <cell r="J114" t="str">
            <v>PROFORCA</v>
          </cell>
          <cell r="K114">
            <v>4</v>
          </cell>
          <cell r="L114" t="str">
            <v>Venezuela</v>
          </cell>
          <cell r="M114" t="str">
            <v>Trial</v>
          </cell>
          <cell r="N114" t="str">
            <v>050405A</v>
          </cell>
          <cell r="O114" t="e">
            <v>#N/A</v>
          </cell>
          <cell r="P114">
            <v>241</v>
          </cell>
          <cell r="T114" t="str">
            <v>C14</v>
          </cell>
          <cell r="U114" t="str">
            <v>05-304</v>
          </cell>
          <cell r="W114">
            <v>31</v>
          </cell>
          <cell r="X114">
            <v>2</v>
          </cell>
          <cell r="Y114">
            <v>29</v>
          </cell>
          <cell r="Z114">
            <v>60</v>
          </cell>
          <cell r="AA114">
            <v>4410</v>
          </cell>
          <cell r="AB114">
            <v>25</v>
          </cell>
          <cell r="AH114">
            <v>0</v>
          </cell>
          <cell r="AI114">
            <v>54</v>
          </cell>
          <cell r="AJ114">
            <v>60</v>
          </cell>
          <cell r="AK114">
            <v>8160</v>
          </cell>
        </row>
        <row r="115">
          <cell r="A115" t="str">
            <v>05-305</v>
          </cell>
          <cell r="B115" t="str">
            <v>05-4-297-</v>
          </cell>
          <cell r="D115" t="str">
            <v>P. caribaea</v>
          </cell>
          <cell r="E115" t="str">
            <v>Gualjoco</v>
          </cell>
          <cell r="F115">
            <v>2</v>
          </cell>
          <cell r="G115">
            <v>5.0199999999999996</v>
          </cell>
          <cell r="H115" t="str">
            <v>Santa Bárbara</v>
          </cell>
          <cell r="I115" t="str">
            <v>Honduras</v>
          </cell>
          <cell r="J115" t="str">
            <v>PROFORCA</v>
          </cell>
          <cell r="K115">
            <v>4</v>
          </cell>
          <cell r="L115" t="str">
            <v>Venezuela</v>
          </cell>
          <cell r="M115" t="str">
            <v>Trial</v>
          </cell>
          <cell r="N115" t="str">
            <v>050405A</v>
          </cell>
          <cell r="O115" t="e">
            <v>#N/A</v>
          </cell>
          <cell r="P115">
            <v>297</v>
          </cell>
          <cell r="T115" t="str">
            <v>C29</v>
          </cell>
          <cell r="U115" t="str">
            <v>05-305</v>
          </cell>
          <cell r="W115">
            <v>16</v>
          </cell>
          <cell r="X115">
            <v>2</v>
          </cell>
          <cell r="Y115">
            <v>14</v>
          </cell>
          <cell r="Z115">
            <v>35</v>
          </cell>
          <cell r="AA115">
            <v>2135</v>
          </cell>
          <cell r="AB115">
            <v>17</v>
          </cell>
          <cell r="AH115">
            <v>0</v>
          </cell>
          <cell r="AI115">
            <v>31</v>
          </cell>
          <cell r="AJ115">
            <v>35</v>
          </cell>
          <cell r="AK115">
            <v>4685</v>
          </cell>
        </row>
        <row r="116">
          <cell r="A116" t="str">
            <v>05-306</v>
          </cell>
          <cell r="B116" t="str">
            <v>05-4-320-</v>
          </cell>
          <cell r="D116" t="str">
            <v>P. caribaea</v>
          </cell>
          <cell r="E116" t="str">
            <v>Gualjoco</v>
          </cell>
          <cell r="F116">
            <v>2</v>
          </cell>
          <cell r="G116">
            <v>5.0199999999999996</v>
          </cell>
          <cell r="H116" t="str">
            <v>Santa Bárbara</v>
          </cell>
          <cell r="I116" t="str">
            <v>Honduras</v>
          </cell>
          <cell r="J116" t="str">
            <v>PROFORCA</v>
          </cell>
          <cell r="K116">
            <v>4</v>
          </cell>
          <cell r="L116" t="str">
            <v>Venezuela</v>
          </cell>
          <cell r="M116" t="str">
            <v>Trial</v>
          </cell>
          <cell r="N116" t="str">
            <v>050405A</v>
          </cell>
          <cell r="O116" t="e">
            <v>#N/A</v>
          </cell>
          <cell r="P116">
            <v>320</v>
          </cell>
          <cell r="T116" t="str">
            <v>C16</v>
          </cell>
          <cell r="U116" t="str">
            <v>05-306</v>
          </cell>
          <cell r="W116">
            <v>29</v>
          </cell>
          <cell r="X116">
            <v>2</v>
          </cell>
          <cell r="Y116">
            <v>27</v>
          </cell>
          <cell r="Z116">
            <v>26</v>
          </cell>
          <cell r="AA116">
            <v>4076</v>
          </cell>
          <cell r="AB116">
            <v>15</v>
          </cell>
          <cell r="AH116">
            <v>0</v>
          </cell>
          <cell r="AI116">
            <v>42</v>
          </cell>
          <cell r="AJ116">
            <v>26</v>
          </cell>
          <cell r="AK116">
            <v>6326</v>
          </cell>
        </row>
        <row r="117">
          <cell r="A117" t="str">
            <v>16-214</v>
          </cell>
          <cell r="B117" t="str">
            <v>41-50-7/77(40 ANT)-1</v>
          </cell>
          <cell r="D117" t="str">
            <v>P. caribaea</v>
          </cell>
          <cell r="E117" t="e">
            <v>#N/A</v>
          </cell>
          <cell r="G117">
            <v>41</v>
          </cell>
          <cell r="H117" t="e">
            <v>#N/A</v>
          </cell>
          <cell r="I117" t="e">
            <v>#N/A</v>
          </cell>
          <cell r="J117" t="str">
            <v>E AFRICA</v>
          </cell>
          <cell r="K117" t="str">
            <v>50</v>
          </cell>
          <cell r="L117" t="str">
            <v>East Africa</v>
          </cell>
          <cell r="M117" t="str">
            <v>Trial</v>
          </cell>
          <cell r="N117">
            <v>415503</v>
          </cell>
          <cell r="O117" t="e">
            <v>#N/A</v>
          </cell>
          <cell r="P117" t="str">
            <v>7/77(40 ANT)</v>
          </cell>
          <cell r="Q117">
            <v>1</v>
          </cell>
          <cell r="U117" t="str">
            <v>16-214</v>
          </cell>
          <cell r="W117">
            <v>6</v>
          </cell>
          <cell r="X117">
            <v>1</v>
          </cell>
          <cell r="Y117">
            <v>5</v>
          </cell>
          <cell r="Z117">
            <v>43</v>
          </cell>
          <cell r="AA117">
            <v>793</v>
          </cell>
          <cell r="AH117">
            <v>0</v>
          </cell>
          <cell r="AI117">
            <v>5</v>
          </cell>
          <cell r="AJ117">
            <v>43</v>
          </cell>
          <cell r="AK117">
            <v>793</v>
          </cell>
        </row>
        <row r="118">
          <cell r="A118" t="e">
            <v>#N/A</v>
          </cell>
          <cell r="B118" t="str">
            <v>05-4-23-</v>
          </cell>
          <cell r="D118" t="str">
            <v>P. caribaea</v>
          </cell>
          <cell r="E118" t="str">
            <v>Poptún</v>
          </cell>
          <cell r="F118">
            <v>4</v>
          </cell>
          <cell r="G118">
            <v>5.04</v>
          </cell>
          <cell r="H118" t="str">
            <v>El Petén</v>
          </cell>
          <cell r="I118" t="str">
            <v>Guatemala</v>
          </cell>
          <cell r="J118" t="str">
            <v>Proforca</v>
          </cell>
          <cell r="K118">
            <v>4</v>
          </cell>
          <cell r="L118" t="str">
            <v>Venezuela</v>
          </cell>
          <cell r="M118" t="str">
            <v>Seed orchard</v>
          </cell>
          <cell r="N118" t="str">
            <v>050405A</v>
          </cell>
          <cell r="O118" t="str">
            <v>Chaguarama</v>
          </cell>
          <cell r="P118">
            <v>23</v>
          </cell>
          <cell r="T118" t="str">
            <v>C1</v>
          </cell>
          <cell r="U118" t="e">
            <v>#N/A</v>
          </cell>
          <cell r="Y118">
            <v>0</v>
          </cell>
          <cell r="AA118">
            <v>0</v>
          </cell>
          <cell r="AF118">
            <v>0</v>
          </cell>
          <cell r="AG118">
            <v>0</v>
          </cell>
          <cell r="AH118">
            <v>0</v>
          </cell>
          <cell r="AI118">
            <v>0</v>
          </cell>
        </row>
        <row r="119">
          <cell r="A119" t="e">
            <v>#N/A</v>
          </cell>
          <cell r="B119" t="str">
            <v>05-4-164-</v>
          </cell>
          <cell r="D119" t="str">
            <v>P. caribaea</v>
          </cell>
          <cell r="E119" t="str">
            <v>El Porvenir</v>
          </cell>
          <cell r="F119">
            <v>1</v>
          </cell>
          <cell r="G119">
            <v>5.01</v>
          </cell>
          <cell r="H119" t="str">
            <v>Fco. Morazán</v>
          </cell>
          <cell r="I119" t="str">
            <v>Honduras</v>
          </cell>
          <cell r="J119" t="str">
            <v>Proforca</v>
          </cell>
          <cell r="K119">
            <v>4</v>
          </cell>
          <cell r="L119" t="str">
            <v>Venezuela</v>
          </cell>
          <cell r="M119" t="str">
            <v>Seed orchard</v>
          </cell>
          <cell r="N119" t="str">
            <v>050405A</v>
          </cell>
          <cell r="O119" t="str">
            <v>Chaguarama</v>
          </cell>
          <cell r="P119">
            <v>164</v>
          </cell>
          <cell r="T119" t="str">
            <v>C8</v>
          </cell>
          <cell r="U119" t="e">
            <v>#N/A</v>
          </cell>
          <cell r="Y119">
            <v>0</v>
          </cell>
          <cell r="AA119">
            <v>0</v>
          </cell>
          <cell r="AF119">
            <v>0</v>
          </cell>
          <cell r="AG119">
            <v>0</v>
          </cell>
          <cell r="AH119">
            <v>0</v>
          </cell>
          <cell r="AI119">
            <v>0</v>
          </cell>
        </row>
        <row r="120">
          <cell r="A120" t="e">
            <v>#N/A</v>
          </cell>
          <cell r="B120" t="str">
            <v>05-4-230-</v>
          </cell>
          <cell r="D120" t="str">
            <v>P. caribaea</v>
          </cell>
          <cell r="E120" t="str">
            <v>Los Limones</v>
          </cell>
          <cell r="F120">
            <v>3</v>
          </cell>
          <cell r="G120">
            <v>5.03</v>
          </cell>
          <cell r="H120" t="str">
            <v>El Paraíso</v>
          </cell>
          <cell r="I120" t="str">
            <v>Honduras</v>
          </cell>
          <cell r="J120" t="str">
            <v>Proforca</v>
          </cell>
          <cell r="K120">
            <v>4</v>
          </cell>
          <cell r="L120" t="str">
            <v>Venezuela</v>
          </cell>
          <cell r="M120" t="str">
            <v>Seed orchard</v>
          </cell>
          <cell r="N120" t="str">
            <v>050405A</v>
          </cell>
          <cell r="O120" t="str">
            <v>Chaguarama</v>
          </cell>
          <cell r="P120">
            <v>230</v>
          </cell>
          <cell r="T120" t="str">
            <v>C11</v>
          </cell>
          <cell r="U120" t="e">
            <v>#N/A</v>
          </cell>
          <cell r="Y120">
            <v>0</v>
          </cell>
          <cell r="AA120">
            <v>0</v>
          </cell>
          <cell r="AF120">
            <v>0</v>
          </cell>
          <cell r="AG120">
            <v>0</v>
          </cell>
          <cell r="AH120">
            <v>0</v>
          </cell>
          <cell r="AI120">
            <v>0</v>
          </cell>
        </row>
        <row r="121">
          <cell r="A121" t="e">
            <v>#N/A</v>
          </cell>
          <cell r="B121" t="str">
            <v>05-4-241-</v>
          </cell>
          <cell r="D121" t="str">
            <v>P. caribaea</v>
          </cell>
          <cell r="E121" t="str">
            <v>Los Limones</v>
          </cell>
          <cell r="F121">
            <v>3</v>
          </cell>
          <cell r="G121">
            <v>5.03</v>
          </cell>
          <cell r="H121" t="str">
            <v>El Paraíso</v>
          </cell>
          <cell r="I121" t="str">
            <v>Honduras</v>
          </cell>
          <cell r="J121" t="str">
            <v>Proforca</v>
          </cell>
          <cell r="K121">
            <v>4</v>
          </cell>
          <cell r="L121" t="str">
            <v>Venezuela</v>
          </cell>
          <cell r="M121" t="str">
            <v>Seed orchard</v>
          </cell>
          <cell r="N121" t="str">
            <v>050405A</v>
          </cell>
          <cell r="O121" t="str">
            <v>Chaguarama</v>
          </cell>
          <cell r="P121">
            <v>241</v>
          </cell>
          <cell r="T121" t="str">
            <v>C14</v>
          </cell>
          <cell r="U121" t="e">
            <v>#N/A</v>
          </cell>
          <cell r="Y121">
            <v>0</v>
          </cell>
          <cell r="AA121">
            <v>0</v>
          </cell>
          <cell r="AF121">
            <v>0</v>
          </cell>
          <cell r="AG121">
            <v>0</v>
          </cell>
          <cell r="AH121">
            <v>0</v>
          </cell>
          <cell r="AI121">
            <v>0</v>
          </cell>
        </row>
        <row r="122">
          <cell r="A122" t="e">
            <v>#N/A</v>
          </cell>
          <cell r="B122" t="str">
            <v>05-4-297-</v>
          </cell>
          <cell r="D122" t="str">
            <v>P. caribaea</v>
          </cell>
          <cell r="E122" t="str">
            <v>Gualjoco</v>
          </cell>
          <cell r="F122">
            <v>2</v>
          </cell>
          <cell r="G122">
            <v>5.0199999999999996</v>
          </cell>
          <cell r="H122" t="str">
            <v>Santa Bárbara</v>
          </cell>
          <cell r="I122" t="str">
            <v>Honduras</v>
          </cell>
          <cell r="J122" t="str">
            <v>Proforca</v>
          </cell>
          <cell r="K122">
            <v>4</v>
          </cell>
          <cell r="L122" t="str">
            <v>Venezuela</v>
          </cell>
          <cell r="M122" t="str">
            <v>Seed orchard</v>
          </cell>
          <cell r="N122" t="str">
            <v>050405A</v>
          </cell>
          <cell r="O122" t="str">
            <v>Chaguarama</v>
          </cell>
          <cell r="P122">
            <v>297</v>
          </cell>
          <cell r="T122" t="str">
            <v>C29</v>
          </cell>
          <cell r="U122" t="e">
            <v>#N/A</v>
          </cell>
          <cell r="AF122">
            <v>0</v>
          </cell>
          <cell r="AG122">
            <v>0</v>
          </cell>
          <cell r="AH122">
            <v>0</v>
          </cell>
          <cell r="AI122">
            <v>0</v>
          </cell>
        </row>
        <row r="123">
          <cell r="A123" t="e">
            <v>#N/A</v>
          </cell>
          <cell r="B123" t="str">
            <v>05-4-320-</v>
          </cell>
          <cell r="D123" t="str">
            <v>P. caribaea</v>
          </cell>
          <cell r="E123" t="str">
            <v>Gualjoco</v>
          </cell>
          <cell r="F123">
            <v>2</v>
          </cell>
          <cell r="G123">
            <v>5.0199999999999996</v>
          </cell>
          <cell r="H123" t="str">
            <v>Santa Bárbara</v>
          </cell>
          <cell r="I123" t="str">
            <v>Honduras</v>
          </cell>
          <cell r="J123" t="str">
            <v>Proforca</v>
          </cell>
          <cell r="K123">
            <v>4</v>
          </cell>
          <cell r="L123" t="str">
            <v>Venezuela</v>
          </cell>
          <cell r="M123" t="str">
            <v>Seed orchard</v>
          </cell>
          <cell r="N123" t="str">
            <v>050405A</v>
          </cell>
          <cell r="O123" t="str">
            <v>Chaguarama</v>
          </cell>
          <cell r="P123">
            <v>320</v>
          </cell>
          <cell r="T123" t="str">
            <v>C16</v>
          </cell>
          <cell r="U123" t="e">
            <v>#N/A</v>
          </cell>
          <cell r="AF123">
            <v>0</v>
          </cell>
          <cell r="AG123">
            <v>0</v>
          </cell>
          <cell r="AH123">
            <v>0</v>
          </cell>
          <cell r="AI123">
            <v>0</v>
          </cell>
        </row>
        <row r="124">
          <cell r="A124" t="e">
            <v>#N/A</v>
          </cell>
          <cell r="B124" t="str">
            <v>05-4-235-</v>
          </cell>
          <cell r="D124" t="str">
            <v>P. caribaea</v>
          </cell>
          <cell r="E124" t="str">
            <v>Los Limones</v>
          </cell>
          <cell r="F124">
            <v>3</v>
          </cell>
          <cell r="G124">
            <v>5.03</v>
          </cell>
          <cell r="H124" t="str">
            <v>El Paraíso</v>
          </cell>
          <cell r="I124" t="str">
            <v>Honduras</v>
          </cell>
          <cell r="J124" t="str">
            <v>Proforca</v>
          </cell>
          <cell r="K124">
            <v>4</v>
          </cell>
          <cell r="L124" t="str">
            <v>Venezuela</v>
          </cell>
          <cell r="M124" t="str">
            <v>Seed orchard</v>
          </cell>
          <cell r="N124" t="str">
            <v>050406A</v>
          </cell>
          <cell r="O124" t="str">
            <v>Coloradito</v>
          </cell>
          <cell r="P124">
            <v>235</v>
          </cell>
          <cell r="T124" t="str">
            <v>C27</v>
          </cell>
          <cell r="U124" t="e">
            <v>#N/A</v>
          </cell>
          <cell r="Y124">
            <v>0</v>
          </cell>
          <cell r="AA124">
            <v>0</v>
          </cell>
          <cell r="AF124">
            <v>0</v>
          </cell>
          <cell r="AG124">
            <v>0</v>
          </cell>
          <cell r="AH124">
            <v>0</v>
          </cell>
          <cell r="AI124">
            <v>0</v>
          </cell>
        </row>
        <row r="125">
          <cell r="A125">
            <v>0</v>
          </cell>
          <cell r="B125" t="str">
            <v>05-4-27-</v>
          </cell>
          <cell r="D125" t="str">
            <v>P. caribaea</v>
          </cell>
          <cell r="E125" t="str">
            <v>Poptún</v>
          </cell>
          <cell r="F125">
            <v>4</v>
          </cell>
          <cell r="G125">
            <v>5.04</v>
          </cell>
          <cell r="H125" t="str">
            <v>El Petén</v>
          </cell>
          <cell r="I125" t="str">
            <v>Guatemala</v>
          </cell>
          <cell r="J125" t="str">
            <v>PROFORCA</v>
          </cell>
          <cell r="K125">
            <v>4</v>
          </cell>
          <cell r="L125" t="str">
            <v>Venezuela</v>
          </cell>
          <cell r="M125" t="str">
            <v>Trial</v>
          </cell>
          <cell r="N125" t="str">
            <v>050405A</v>
          </cell>
          <cell r="O125" t="e">
            <v>#N/A</v>
          </cell>
          <cell r="P125">
            <v>27</v>
          </cell>
          <cell r="T125" t="str">
            <v>C31</v>
          </cell>
          <cell r="Y125">
            <v>0</v>
          </cell>
          <cell r="AA125">
            <v>0</v>
          </cell>
          <cell r="AH125">
            <v>0</v>
          </cell>
          <cell r="AI125">
            <v>0</v>
          </cell>
          <cell r="AJ125">
            <v>0</v>
          </cell>
          <cell r="AK125">
            <v>0</v>
          </cell>
        </row>
        <row r="126">
          <cell r="A126">
            <v>0</v>
          </cell>
          <cell r="B126" t="str">
            <v>05-4-75-</v>
          </cell>
          <cell r="D126" t="str">
            <v>P. caribaea</v>
          </cell>
          <cell r="E126" t="str">
            <v>Poptún</v>
          </cell>
          <cell r="F126">
            <v>4</v>
          </cell>
          <cell r="G126">
            <v>5.04</v>
          </cell>
          <cell r="H126" t="str">
            <v>El Petén</v>
          </cell>
          <cell r="I126" t="str">
            <v>Guatemala</v>
          </cell>
          <cell r="J126" t="str">
            <v>PROFORCA</v>
          </cell>
          <cell r="K126">
            <v>4</v>
          </cell>
          <cell r="L126" t="str">
            <v>Venezuela</v>
          </cell>
          <cell r="M126" t="str">
            <v>Trial</v>
          </cell>
          <cell r="N126" t="str">
            <v>050405A</v>
          </cell>
          <cell r="O126" t="e">
            <v>#N/A</v>
          </cell>
          <cell r="P126">
            <v>75</v>
          </cell>
          <cell r="T126" t="str">
            <v>C32</v>
          </cell>
          <cell r="Y126">
            <v>0</v>
          </cell>
          <cell r="AA126">
            <v>0</v>
          </cell>
          <cell r="AH126">
            <v>0</v>
          </cell>
          <cell r="AI126">
            <v>0</v>
          </cell>
          <cell r="AJ126">
            <v>0</v>
          </cell>
          <cell r="AK126">
            <v>0</v>
          </cell>
        </row>
        <row r="127">
          <cell r="A127" t="str">
            <v>05-297</v>
          </cell>
          <cell r="B127" t="str">
            <v>05-4-81-</v>
          </cell>
          <cell r="D127" t="str">
            <v>P. caribaea</v>
          </cell>
          <cell r="E127" t="str">
            <v>Los Limones</v>
          </cell>
          <cell r="F127">
            <v>3</v>
          </cell>
          <cell r="G127">
            <v>5.03</v>
          </cell>
          <cell r="H127" t="str">
            <v>El Paraíso</v>
          </cell>
          <cell r="I127" t="str">
            <v>Honduras</v>
          </cell>
          <cell r="J127" t="str">
            <v>PROFORCA</v>
          </cell>
          <cell r="K127">
            <v>4</v>
          </cell>
          <cell r="L127" t="str">
            <v>Venezuela</v>
          </cell>
          <cell r="M127" t="str">
            <v>Trial</v>
          </cell>
          <cell r="N127" t="str">
            <v>050406A</v>
          </cell>
          <cell r="O127" t="e">
            <v>#N/A</v>
          </cell>
          <cell r="P127">
            <v>81</v>
          </cell>
          <cell r="T127" t="str">
            <v>C30</v>
          </cell>
          <cell r="U127" t="str">
            <v>05-297</v>
          </cell>
          <cell r="Y127">
            <v>0</v>
          </cell>
          <cell r="AA127">
            <v>0</v>
          </cell>
          <cell r="AB127">
            <v>15</v>
          </cell>
          <cell r="AC127">
            <v>90</v>
          </cell>
          <cell r="AH127">
            <v>0</v>
          </cell>
          <cell r="AI127">
            <v>15</v>
          </cell>
          <cell r="AJ127">
            <v>90</v>
          </cell>
          <cell r="AK127">
            <v>2340</v>
          </cell>
        </row>
        <row r="128">
          <cell r="A128" t="str">
            <v>05-294</v>
          </cell>
          <cell r="B128" t="str">
            <v>05-4-78-</v>
          </cell>
          <cell r="D128" t="str">
            <v>P. caribaea</v>
          </cell>
          <cell r="E128" t="str">
            <v>El Porvenir</v>
          </cell>
          <cell r="F128">
            <v>1</v>
          </cell>
          <cell r="G128">
            <v>5.01</v>
          </cell>
          <cell r="H128" t="str">
            <v>Fco. Morazán</v>
          </cell>
          <cell r="I128" t="str">
            <v>Honduras</v>
          </cell>
          <cell r="J128" t="str">
            <v>PROFORCA</v>
          </cell>
          <cell r="K128">
            <v>4</v>
          </cell>
          <cell r="L128" t="str">
            <v>Venezuela</v>
          </cell>
          <cell r="M128" t="str">
            <v>Trial</v>
          </cell>
          <cell r="N128" t="str">
            <v>050405A</v>
          </cell>
          <cell r="O128" t="str">
            <v>Chaguarama</v>
          </cell>
          <cell r="P128">
            <v>78</v>
          </cell>
          <cell r="T128" t="str">
            <v>C4</v>
          </cell>
          <cell r="U128" t="str">
            <v>05-294</v>
          </cell>
          <cell r="Y128">
            <v>0</v>
          </cell>
          <cell r="AA128">
            <v>0</v>
          </cell>
          <cell r="AH128">
            <v>0</v>
          </cell>
          <cell r="AI128">
            <v>0</v>
          </cell>
          <cell r="AJ128">
            <v>0</v>
          </cell>
          <cell r="AK128">
            <v>0</v>
          </cell>
        </row>
        <row r="129">
          <cell r="A129" t="str">
            <v>05-295</v>
          </cell>
          <cell r="B129" t="str">
            <v>05-4-80-</v>
          </cell>
          <cell r="D129" t="str">
            <v>P. caribaea</v>
          </cell>
          <cell r="E129" t="str">
            <v>Gualjoco</v>
          </cell>
          <cell r="F129">
            <v>2</v>
          </cell>
          <cell r="G129">
            <v>5.0199999999999996</v>
          </cell>
          <cell r="H129" t="str">
            <v>Santa Bárbara</v>
          </cell>
          <cell r="I129" t="str">
            <v>Honduras</v>
          </cell>
          <cell r="J129" t="str">
            <v>PROFORCA</v>
          </cell>
          <cell r="K129">
            <v>4</v>
          </cell>
          <cell r="L129" t="str">
            <v>Venezuela</v>
          </cell>
          <cell r="M129" t="str">
            <v>Trial</v>
          </cell>
          <cell r="N129" t="str">
            <v>050405A</v>
          </cell>
          <cell r="O129" t="str">
            <v>Chaguarama</v>
          </cell>
          <cell r="P129">
            <v>80</v>
          </cell>
          <cell r="T129" t="str">
            <v>C5</v>
          </cell>
          <cell r="U129" t="str">
            <v>05-295</v>
          </cell>
          <cell r="Y129">
            <v>0</v>
          </cell>
          <cell r="AA129">
            <v>0</v>
          </cell>
          <cell r="AH129">
            <v>0</v>
          </cell>
          <cell r="AI129">
            <v>0</v>
          </cell>
          <cell r="AJ129">
            <v>0</v>
          </cell>
          <cell r="AK129">
            <v>0</v>
          </cell>
        </row>
        <row r="130">
          <cell r="A130" t="str">
            <v>05-296</v>
          </cell>
          <cell r="B130" t="str">
            <v>05-4-81-</v>
          </cell>
          <cell r="D130" t="str">
            <v>P. caribaea</v>
          </cell>
          <cell r="E130" t="str">
            <v>Los Limones</v>
          </cell>
          <cell r="F130">
            <v>3</v>
          </cell>
          <cell r="G130">
            <v>5.03</v>
          </cell>
          <cell r="H130" t="str">
            <v>El Paraíso</v>
          </cell>
          <cell r="I130" t="str">
            <v>Honduras</v>
          </cell>
          <cell r="J130" t="str">
            <v>PROFORCA</v>
          </cell>
          <cell r="K130">
            <v>4</v>
          </cell>
          <cell r="L130" t="str">
            <v>Venezuela</v>
          </cell>
          <cell r="M130" t="str">
            <v>Trial</v>
          </cell>
          <cell r="N130" t="str">
            <v>050405A</v>
          </cell>
          <cell r="O130" t="str">
            <v>Chaguarama</v>
          </cell>
          <cell r="P130">
            <v>81</v>
          </cell>
          <cell r="T130" t="str">
            <v>C6</v>
          </cell>
          <cell r="U130" t="str">
            <v>05-296</v>
          </cell>
          <cell r="Y130">
            <v>0</v>
          </cell>
          <cell r="AA130">
            <v>0</v>
          </cell>
          <cell r="AH130">
            <v>0</v>
          </cell>
          <cell r="AI130">
            <v>0</v>
          </cell>
          <cell r="AJ130">
            <v>0</v>
          </cell>
          <cell r="AK130">
            <v>0</v>
          </cell>
        </row>
        <row r="131">
          <cell r="A131" t="str">
            <v>05-299</v>
          </cell>
          <cell r="B131" t="str">
            <v>05-4-173-</v>
          </cell>
          <cell r="D131" t="str">
            <v>P. caribaea</v>
          </cell>
          <cell r="E131" t="str">
            <v>El Porvenir</v>
          </cell>
          <cell r="F131">
            <v>1</v>
          </cell>
          <cell r="G131">
            <v>5.01</v>
          </cell>
          <cell r="H131" t="str">
            <v>Fco. Morazán</v>
          </cell>
          <cell r="I131" t="str">
            <v>Honduras</v>
          </cell>
          <cell r="J131" t="str">
            <v>PROFORCA</v>
          </cell>
          <cell r="K131">
            <v>4</v>
          </cell>
          <cell r="L131" t="str">
            <v>Venezuela</v>
          </cell>
          <cell r="M131" t="str">
            <v>Trial</v>
          </cell>
          <cell r="N131" t="str">
            <v>050405A</v>
          </cell>
          <cell r="O131" t="str">
            <v>Chaguarama</v>
          </cell>
          <cell r="P131">
            <v>173</v>
          </cell>
          <cell r="T131" t="str">
            <v>C9</v>
          </cell>
          <cell r="U131" t="str">
            <v>05-299</v>
          </cell>
          <cell r="Y131">
            <v>0</v>
          </cell>
          <cell r="AA131">
            <v>0</v>
          </cell>
          <cell r="AH131">
            <v>0</v>
          </cell>
          <cell r="AI131">
            <v>0</v>
          </cell>
          <cell r="AJ131">
            <v>0</v>
          </cell>
          <cell r="AK131">
            <v>0</v>
          </cell>
        </row>
        <row r="132">
          <cell r="A132" t="str">
            <v>05-300</v>
          </cell>
          <cell r="B132" t="str">
            <v>05-4-179-</v>
          </cell>
          <cell r="D132" t="str">
            <v>P. caribaea</v>
          </cell>
          <cell r="E132" t="str">
            <v>Santa Cruz de Yojoa</v>
          </cell>
          <cell r="F132">
            <v>5</v>
          </cell>
          <cell r="G132">
            <v>5.05</v>
          </cell>
          <cell r="H132" t="str">
            <v>Cortés</v>
          </cell>
          <cell r="I132" t="str">
            <v>Honduras</v>
          </cell>
          <cell r="J132" t="str">
            <v>PROFORCA</v>
          </cell>
          <cell r="K132">
            <v>4</v>
          </cell>
          <cell r="L132" t="str">
            <v>Venezuela</v>
          </cell>
          <cell r="M132" t="str">
            <v>Trial</v>
          </cell>
          <cell r="N132" t="str">
            <v>050405A</v>
          </cell>
          <cell r="O132" t="str">
            <v>Chaguarama</v>
          </cell>
          <cell r="P132">
            <v>179</v>
          </cell>
          <cell r="T132" t="str">
            <v>C10</v>
          </cell>
          <cell r="U132" t="str">
            <v>05-300</v>
          </cell>
          <cell r="Y132">
            <v>0</v>
          </cell>
          <cell r="AA132">
            <v>0</v>
          </cell>
          <cell r="AH132">
            <v>0</v>
          </cell>
          <cell r="AI132">
            <v>0</v>
          </cell>
          <cell r="AJ132">
            <v>0</v>
          </cell>
          <cell r="AK132">
            <v>0</v>
          </cell>
        </row>
        <row r="133">
          <cell r="A133" t="str">
            <v>05-022</v>
          </cell>
          <cell r="B133" t="str">
            <v>05-4-29-</v>
          </cell>
          <cell r="D133" t="str">
            <v>P. caribaea</v>
          </cell>
          <cell r="E133" t="str">
            <v>Poptún</v>
          </cell>
          <cell r="F133">
            <v>4</v>
          </cell>
          <cell r="G133">
            <v>5.04</v>
          </cell>
          <cell r="H133" t="str">
            <v>El Petén</v>
          </cell>
          <cell r="I133" t="str">
            <v>Guatemala</v>
          </cell>
          <cell r="J133" t="str">
            <v>PROFORCA</v>
          </cell>
          <cell r="K133">
            <v>4</v>
          </cell>
          <cell r="L133" t="str">
            <v>Venezuela</v>
          </cell>
          <cell r="M133" t="str">
            <v>Trial</v>
          </cell>
          <cell r="N133" t="str">
            <v>050406A</v>
          </cell>
          <cell r="O133" t="str">
            <v>Coloradito</v>
          </cell>
          <cell r="P133">
            <v>29</v>
          </cell>
          <cell r="T133" t="str">
            <v>C19</v>
          </cell>
          <cell r="U133" t="str">
            <v>05-022</v>
          </cell>
          <cell r="Y133">
            <v>0</v>
          </cell>
          <cell r="AA133">
            <v>0</v>
          </cell>
          <cell r="AB133">
            <v>19</v>
          </cell>
          <cell r="AC133">
            <v>49</v>
          </cell>
          <cell r="AH133">
            <v>0</v>
          </cell>
          <cell r="AI133">
            <v>19</v>
          </cell>
          <cell r="AJ133">
            <v>49</v>
          </cell>
          <cell r="AK133">
            <v>2899</v>
          </cell>
        </row>
        <row r="134">
          <cell r="A134" t="str">
            <v>05-293</v>
          </cell>
          <cell r="B134" t="str">
            <v>05-4-36-</v>
          </cell>
          <cell r="D134" t="str">
            <v>P. caribaea</v>
          </cell>
          <cell r="E134" t="str">
            <v>Poptún</v>
          </cell>
          <cell r="F134">
            <v>4</v>
          </cell>
          <cell r="G134">
            <v>5.04</v>
          </cell>
          <cell r="H134" t="str">
            <v>El Petén</v>
          </cell>
          <cell r="I134" t="str">
            <v>Guatemala</v>
          </cell>
          <cell r="J134" t="str">
            <v>PROFORCA</v>
          </cell>
          <cell r="K134">
            <v>4</v>
          </cell>
          <cell r="L134" t="str">
            <v>Venezuela</v>
          </cell>
          <cell r="M134" t="str">
            <v>Trial</v>
          </cell>
          <cell r="N134" t="str">
            <v>050406A</v>
          </cell>
          <cell r="O134" t="str">
            <v>Coloradito</v>
          </cell>
          <cell r="P134">
            <v>36</v>
          </cell>
          <cell r="T134" t="str">
            <v>C20</v>
          </cell>
          <cell r="U134" t="str">
            <v>05-293</v>
          </cell>
          <cell r="Y134">
            <v>0</v>
          </cell>
          <cell r="AA134">
            <v>0</v>
          </cell>
          <cell r="AH134">
            <v>0</v>
          </cell>
          <cell r="AI134">
            <v>0</v>
          </cell>
          <cell r="AJ134">
            <v>0</v>
          </cell>
          <cell r="AK134">
            <v>0</v>
          </cell>
        </row>
        <row r="135">
          <cell r="A135" t="str">
            <v>05-301</v>
          </cell>
          <cell r="B135" t="str">
            <v>05-4-189-</v>
          </cell>
          <cell r="D135" t="str">
            <v>P. caribaea</v>
          </cell>
          <cell r="E135" t="str">
            <v>Santa Cruz de Yojoa</v>
          </cell>
          <cell r="F135">
            <v>5</v>
          </cell>
          <cell r="G135">
            <v>5.05</v>
          </cell>
          <cell r="H135" t="str">
            <v>Cortés</v>
          </cell>
          <cell r="I135" t="str">
            <v>Honduras</v>
          </cell>
          <cell r="J135" t="str">
            <v>PROFORCA</v>
          </cell>
          <cell r="K135">
            <v>4</v>
          </cell>
          <cell r="L135" t="str">
            <v>Venezuela</v>
          </cell>
          <cell r="M135" t="str">
            <v>Trial</v>
          </cell>
          <cell r="N135" t="str">
            <v>050406A</v>
          </cell>
          <cell r="O135" t="str">
            <v>Coloradito</v>
          </cell>
          <cell r="P135">
            <v>189</v>
          </cell>
          <cell r="T135" t="str">
            <v>C21</v>
          </cell>
          <cell r="U135" t="str">
            <v>05-301</v>
          </cell>
          <cell r="Y135">
            <v>0</v>
          </cell>
          <cell r="AA135">
            <v>0</v>
          </cell>
          <cell r="AB135">
            <v>15</v>
          </cell>
          <cell r="AC135">
            <v>70</v>
          </cell>
          <cell r="AH135">
            <v>0</v>
          </cell>
          <cell r="AI135">
            <v>15</v>
          </cell>
          <cell r="AJ135">
            <v>70</v>
          </cell>
          <cell r="AK135">
            <v>2320</v>
          </cell>
        </row>
        <row r="136">
          <cell r="A136" t="str">
            <v>12-001</v>
          </cell>
          <cell r="B136" t="str">
            <v>12-10-27-1</v>
          </cell>
          <cell r="D136" t="str">
            <v>P. chiapensis</v>
          </cell>
          <cell r="E136" t="str">
            <v>La Trinidad</v>
          </cell>
          <cell r="F136">
            <v>4</v>
          </cell>
          <cell r="G136">
            <v>12.04</v>
          </cell>
          <cell r="H136" t="str">
            <v>Chiapas</v>
          </cell>
          <cell r="I136" t="str">
            <v>Mexico</v>
          </cell>
          <cell r="J136" t="str">
            <v>KLF</v>
          </cell>
          <cell r="K136" t="str">
            <v>10</v>
          </cell>
          <cell r="L136" t="str">
            <v>South Africa</v>
          </cell>
          <cell r="M136" t="str">
            <v>Trial</v>
          </cell>
          <cell r="N136" t="str">
            <v>12-10-01A</v>
          </cell>
          <cell r="O136" t="str">
            <v>P2</v>
          </cell>
          <cell r="P136">
            <v>27</v>
          </cell>
          <cell r="Q136">
            <v>1</v>
          </cell>
          <cell r="R136">
            <v>1</v>
          </cell>
          <cell r="S136" t="str">
            <v>R9 P477 T2</v>
          </cell>
          <cell r="T136" t="str">
            <v>AC  1</v>
          </cell>
          <cell r="U136" t="str">
            <v>12-001</v>
          </cell>
          <cell r="AH136">
            <v>0</v>
          </cell>
          <cell r="AI136">
            <v>0</v>
          </cell>
          <cell r="AJ136">
            <v>0</v>
          </cell>
          <cell r="AK136">
            <v>0</v>
          </cell>
        </row>
        <row r="137">
          <cell r="A137" t="str">
            <v>12-002</v>
          </cell>
          <cell r="B137" t="str">
            <v>12-10-99-1</v>
          </cell>
          <cell r="D137" t="str">
            <v>P. chiapensis</v>
          </cell>
          <cell r="E137" t="str">
            <v>La Libertad</v>
          </cell>
          <cell r="F137">
            <v>3</v>
          </cell>
          <cell r="G137">
            <v>12.03</v>
          </cell>
          <cell r="H137" t="str">
            <v>Chiapas</v>
          </cell>
          <cell r="I137" t="str">
            <v>Mexico</v>
          </cell>
          <cell r="J137" t="str">
            <v>KLF</v>
          </cell>
          <cell r="K137" t="str">
            <v>10</v>
          </cell>
          <cell r="L137" t="str">
            <v>South Africa</v>
          </cell>
          <cell r="M137" t="str">
            <v>Trial</v>
          </cell>
          <cell r="N137" t="str">
            <v>12-10-01A</v>
          </cell>
          <cell r="O137" t="str">
            <v>P2</v>
          </cell>
          <cell r="P137">
            <v>99</v>
          </cell>
          <cell r="Q137">
            <v>1</v>
          </cell>
          <cell r="R137">
            <v>1</v>
          </cell>
          <cell r="S137" t="str">
            <v>R7 P347 T1</v>
          </cell>
          <cell r="T137" t="str">
            <v>AC  2</v>
          </cell>
          <cell r="U137" t="str">
            <v>12-002</v>
          </cell>
          <cell r="AH137">
            <v>0</v>
          </cell>
          <cell r="AI137">
            <v>0</v>
          </cell>
          <cell r="AJ137">
            <v>0</v>
          </cell>
          <cell r="AK137">
            <v>0</v>
          </cell>
        </row>
        <row r="138">
          <cell r="A138" t="str">
            <v>12-003</v>
          </cell>
          <cell r="B138" t="str">
            <v>12-10-106-1</v>
          </cell>
          <cell r="D138" t="str">
            <v>P. chiapensis</v>
          </cell>
          <cell r="E138" t="str">
            <v>La Libertad</v>
          </cell>
          <cell r="F138">
            <v>3</v>
          </cell>
          <cell r="G138">
            <v>12.03</v>
          </cell>
          <cell r="H138" t="str">
            <v>Chiapas</v>
          </cell>
          <cell r="I138" t="str">
            <v>Mexico</v>
          </cell>
          <cell r="J138" t="str">
            <v>KLF</v>
          </cell>
          <cell r="K138" t="str">
            <v>10</v>
          </cell>
          <cell r="L138" t="str">
            <v>South Africa</v>
          </cell>
          <cell r="M138" t="str">
            <v>Trial</v>
          </cell>
          <cell r="N138" t="str">
            <v>12-10-01A</v>
          </cell>
          <cell r="O138" t="str">
            <v>P2</v>
          </cell>
          <cell r="P138">
            <v>106</v>
          </cell>
          <cell r="Q138">
            <v>1</v>
          </cell>
          <cell r="R138">
            <v>1</v>
          </cell>
          <cell r="S138" t="str">
            <v>R7 P371 T6</v>
          </cell>
          <cell r="T138" t="str">
            <v>AC  3</v>
          </cell>
          <cell r="U138" t="str">
            <v>12-003</v>
          </cell>
          <cell r="AH138">
            <v>0</v>
          </cell>
          <cell r="AI138">
            <v>0</v>
          </cell>
          <cell r="AJ138">
            <v>0</v>
          </cell>
          <cell r="AK138">
            <v>0</v>
          </cell>
        </row>
        <row r="139">
          <cell r="A139" t="str">
            <v>12-004</v>
          </cell>
          <cell r="B139" t="str">
            <v>12-10-106-2</v>
          </cell>
          <cell r="D139" t="str">
            <v>P. chiapensis</v>
          </cell>
          <cell r="E139" t="str">
            <v>La Libertad</v>
          </cell>
          <cell r="F139">
            <v>3</v>
          </cell>
          <cell r="G139">
            <v>12.03</v>
          </cell>
          <cell r="H139" t="str">
            <v>Chiapas</v>
          </cell>
          <cell r="I139" t="str">
            <v>Mexico</v>
          </cell>
          <cell r="J139" t="str">
            <v>KLF</v>
          </cell>
          <cell r="K139" t="str">
            <v>10</v>
          </cell>
          <cell r="L139" t="str">
            <v>South Africa</v>
          </cell>
          <cell r="M139" t="str">
            <v>Trial</v>
          </cell>
          <cell r="N139" t="str">
            <v>12-10-01A</v>
          </cell>
          <cell r="O139" t="str">
            <v>P2</v>
          </cell>
          <cell r="P139">
            <v>106</v>
          </cell>
          <cell r="Q139">
            <v>2</v>
          </cell>
          <cell r="R139">
            <v>1</v>
          </cell>
          <cell r="S139" t="str">
            <v>R4 P202 T3</v>
          </cell>
          <cell r="T139" t="str">
            <v>AC  4</v>
          </cell>
          <cell r="U139" t="str">
            <v>12-004</v>
          </cell>
          <cell r="AH139">
            <v>0</v>
          </cell>
          <cell r="AI139">
            <v>0</v>
          </cell>
          <cell r="AJ139">
            <v>0</v>
          </cell>
          <cell r="AK139">
            <v>0</v>
          </cell>
        </row>
        <row r="140">
          <cell r="A140" t="str">
            <v>12-005</v>
          </cell>
          <cell r="B140" t="str">
            <v>12-10-27-2</v>
          </cell>
          <cell r="D140" t="str">
            <v>P. chiapensis</v>
          </cell>
          <cell r="E140" t="str">
            <v>La Trinidad</v>
          </cell>
          <cell r="F140">
            <v>4</v>
          </cell>
          <cell r="G140">
            <v>12.04</v>
          </cell>
          <cell r="H140" t="str">
            <v>Chiapas</v>
          </cell>
          <cell r="I140" t="str">
            <v>Mexico</v>
          </cell>
          <cell r="J140" t="str">
            <v>KLF</v>
          </cell>
          <cell r="K140" t="str">
            <v>10</v>
          </cell>
          <cell r="L140" t="str">
            <v>South Africa</v>
          </cell>
          <cell r="M140" t="str">
            <v>Trial</v>
          </cell>
          <cell r="N140" t="str">
            <v>12-10-01A</v>
          </cell>
          <cell r="O140" t="str">
            <v>P2</v>
          </cell>
          <cell r="P140">
            <v>27</v>
          </cell>
          <cell r="Q140">
            <v>2</v>
          </cell>
          <cell r="R140">
            <v>1</v>
          </cell>
          <cell r="S140" t="str">
            <v>R5 P223 T4</v>
          </cell>
          <cell r="T140" t="str">
            <v>AC  5</v>
          </cell>
          <cell r="U140" t="str">
            <v>12-005</v>
          </cell>
          <cell r="AH140">
            <v>0</v>
          </cell>
          <cell r="AI140">
            <v>0</v>
          </cell>
          <cell r="AJ140">
            <v>0</v>
          </cell>
          <cell r="AK140">
            <v>0</v>
          </cell>
        </row>
        <row r="141">
          <cell r="A141" t="str">
            <v>12-006</v>
          </cell>
          <cell r="B141" t="str">
            <v>12-10-30-1</v>
          </cell>
          <cell r="D141" t="str">
            <v>P. chiapensis</v>
          </cell>
          <cell r="E141" t="str">
            <v>La Trinidad</v>
          </cell>
          <cell r="F141">
            <v>4</v>
          </cell>
          <cell r="G141">
            <v>12.04</v>
          </cell>
          <cell r="H141" t="str">
            <v>Chiapas</v>
          </cell>
          <cell r="I141" t="str">
            <v>Mexico</v>
          </cell>
          <cell r="J141" t="str">
            <v>KLF</v>
          </cell>
          <cell r="K141" t="str">
            <v>10</v>
          </cell>
          <cell r="L141" t="str">
            <v>South Africa</v>
          </cell>
          <cell r="M141" t="str">
            <v>Trial</v>
          </cell>
          <cell r="N141" t="str">
            <v>12-10-01A</v>
          </cell>
          <cell r="O141" t="str">
            <v>P2</v>
          </cell>
          <cell r="P141">
            <v>30</v>
          </cell>
          <cell r="Q141">
            <v>1</v>
          </cell>
          <cell r="R141">
            <v>1</v>
          </cell>
          <cell r="S141" t="str">
            <v>R5 P220 T4</v>
          </cell>
          <cell r="T141" t="str">
            <v>AC  6</v>
          </cell>
          <cell r="U141" t="str">
            <v>12-006</v>
          </cell>
          <cell r="AH141">
            <v>0</v>
          </cell>
          <cell r="AI141">
            <v>0</v>
          </cell>
          <cell r="AJ141">
            <v>0</v>
          </cell>
          <cell r="AK141">
            <v>0</v>
          </cell>
        </row>
        <row r="142">
          <cell r="A142" t="str">
            <v>12-007</v>
          </cell>
          <cell r="B142" t="str">
            <v>12-10-109-1</v>
          </cell>
          <cell r="D142" t="str">
            <v>P. chiapensis</v>
          </cell>
          <cell r="E142" t="str">
            <v>La Libertad</v>
          </cell>
          <cell r="F142">
            <v>3</v>
          </cell>
          <cell r="G142">
            <v>12.03</v>
          </cell>
          <cell r="H142" t="str">
            <v>Chiapas</v>
          </cell>
          <cell r="I142" t="str">
            <v>Mexico</v>
          </cell>
          <cell r="J142" t="str">
            <v>KLF</v>
          </cell>
          <cell r="K142" t="str">
            <v>10</v>
          </cell>
          <cell r="L142" t="str">
            <v>South Africa</v>
          </cell>
          <cell r="M142" t="str">
            <v>Trial</v>
          </cell>
          <cell r="N142" t="str">
            <v>12-10-01A</v>
          </cell>
          <cell r="O142" t="str">
            <v>P2</v>
          </cell>
          <cell r="P142">
            <v>109</v>
          </cell>
          <cell r="Q142">
            <v>1</v>
          </cell>
          <cell r="R142">
            <v>1</v>
          </cell>
          <cell r="S142" t="str">
            <v>R9 P434 T2</v>
          </cell>
          <cell r="T142" t="str">
            <v>AC  7</v>
          </cell>
          <cell r="U142" t="str">
            <v>12-007</v>
          </cell>
          <cell r="AH142">
            <v>0</v>
          </cell>
          <cell r="AI142">
            <v>0</v>
          </cell>
          <cell r="AJ142">
            <v>0</v>
          </cell>
          <cell r="AK142">
            <v>0</v>
          </cell>
        </row>
        <row r="143">
          <cell r="A143" t="str">
            <v>12-008</v>
          </cell>
          <cell r="B143" t="str">
            <v>12-10-23-1</v>
          </cell>
          <cell r="D143" t="str">
            <v>P. chiapensis</v>
          </cell>
          <cell r="E143" t="str">
            <v>La Trinidad</v>
          </cell>
          <cell r="F143">
            <v>4</v>
          </cell>
          <cell r="G143">
            <v>12.04</v>
          </cell>
          <cell r="H143" t="str">
            <v>Chiapas</v>
          </cell>
          <cell r="I143" t="str">
            <v>Mexico</v>
          </cell>
          <cell r="J143" t="str">
            <v>KLF</v>
          </cell>
          <cell r="K143" t="str">
            <v>10</v>
          </cell>
          <cell r="L143" t="str">
            <v>South Africa</v>
          </cell>
          <cell r="M143" t="str">
            <v>Trial</v>
          </cell>
          <cell r="N143" t="str">
            <v>12-10-01A</v>
          </cell>
          <cell r="O143" t="str">
            <v>P2</v>
          </cell>
          <cell r="P143">
            <v>23</v>
          </cell>
          <cell r="Q143">
            <v>1</v>
          </cell>
          <cell r="R143">
            <v>1</v>
          </cell>
          <cell r="S143" t="str">
            <v>R3 P149 T6</v>
          </cell>
          <cell r="T143" t="str">
            <v>AC  8</v>
          </cell>
          <cell r="U143" t="str">
            <v>12-008</v>
          </cell>
          <cell r="AH143">
            <v>0</v>
          </cell>
          <cell r="AI143">
            <v>0</v>
          </cell>
          <cell r="AJ143">
            <v>0</v>
          </cell>
          <cell r="AK143">
            <v>0</v>
          </cell>
        </row>
        <row r="144">
          <cell r="A144" t="str">
            <v>12-009</v>
          </cell>
          <cell r="B144" t="str">
            <v>12-10-23-2</v>
          </cell>
          <cell r="D144" t="str">
            <v>P. chiapensis</v>
          </cell>
          <cell r="E144" t="str">
            <v>La Trinidad</v>
          </cell>
          <cell r="F144">
            <v>4</v>
          </cell>
          <cell r="G144">
            <v>12.04</v>
          </cell>
          <cell r="H144" t="str">
            <v>Chiapas</v>
          </cell>
          <cell r="I144" t="str">
            <v>Mexico</v>
          </cell>
          <cell r="J144" t="str">
            <v>KLF</v>
          </cell>
          <cell r="K144" t="str">
            <v>10</v>
          </cell>
          <cell r="L144" t="str">
            <v>South Africa</v>
          </cell>
          <cell r="M144" t="str">
            <v>Trial</v>
          </cell>
          <cell r="N144" t="str">
            <v>12-10-01A</v>
          </cell>
          <cell r="O144" t="str">
            <v>P2</v>
          </cell>
          <cell r="P144">
            <v>23</v>
          </cell>
          <cell r="Q144">
            <v>2</v>
          </cell>
          <cell r="R144">
            <v>1</v>
          </cell>
          <cell r="S144" t="str">
            <v>R5 P228 T6</v>
          </cell>
          <cell r="T144" t="str">
            <v>AC  9</v>
          </cell>
          <cell r="U144" t="str">
            <v>12-009</v>
          </cell>
          <cell r="AH144">
            <v>0</v>
          </cell>
          <cell r="AI144">
            <v>0</v>
          </cell>
          <cell r="AJ144">
            <v>0</v>
          </cell>
          <cell r="AK144">
            <v>0</v>
          </cell>
        </row>
        <row r="145">
          <cell r="A145" t="str">
            <v>12-010</v>
          </cell>
          <cell r="B145" t="str">
            <v>12-10-50-1</v>
          </cell>
          <cell r="D145" t="str">
            <v>P. chiapensis</v>
          </cell>
          <cell r="E145" t="str">
            <v>Pueblo Nuevo</v>
          </cell>
          <cell r="F145">
            <v>7</v>
          </cell>
          <cell r="G145">
            <v>12.07</v>
          </cell>
          <cell r="H145" t="str">
            <v>Chiapas</v>
          </cell>
          <cell r="I145" t="str">
            <v>Mexico</v>
          </cell>
          <cell r="J145" t="str">
            <v>KLF</v>
          </cell>
          <cell r="K145" t="str">
            <v>10</v>
          </cell>
          <cell r="L145" t="str">
            <v>South Africa</v>
          </cell>
          <cell r="M145" t="str">
            <v>Trial</v>
          </cell>
          <cell r="N145" t="str">
            <v>12-10-01A</v>
          </cell>
          <cell r="O145" t="str">
            <v>P2</v>
          </cell>
          <cell r="P145">
            <v>50</v>
          </cell>
          <cell r="Q145">
            <v>1</v>
          </cell>
          <cell r="R145">
            <v>1</v>
          </cell>
          <cell r="S145" t="str">
            <v>R2 P100 T2</v>
          </cell>
          <cell r="T145" t="str">
            <v>AC  10</v>
          </cell>
          <cell r="U145" t="str">
            <v>12-010</v>
          </cell>
          <cell r="AH145">
            <v>0</v>
          </cell>
          <cell r="AI145">
            <v>0</v>
          </cell>
          <cell r="AJ145">
            <v>0</v>
          </cell>
          <cell r="AK145">
            <v>0</v>
          </cell>
        </row>
        <row r="146">
          <cell r="A146" t="str">
            <v>12-011</v>
          </cell>
          <cell r="B146" t="str">
            <v>12-10-24-1</v>
          </cell>
          <cell r="D146" t="str">
            <v>P. chiapensis</v>
          </cell>
          <cell r="E146" t="str">
            <v>La Trinidad</v>
          </cell>
          <cell r="F146">
            <v>4</v>
          </cell>
          <cell r="G146">
            <v>12.04</v>
          </cell>
          <cell r="H146" t="str">
            <v>Chiapas</v>
          </cell>
          <cell r="I146" t="str">
            <v>Mexico</v>
          </cell>
          <cell r="J146" t="str">
            <v>KLF</v>
          </cell>
          <cell r="K146" t="str">
            <v>10</v>
          </cell>
          <cell r="L146" t="str">
            <v>South Africa</v>
          </cell>
          <cell r="M146" t="str">
            <v>Trial</v>
          </cell>
          <cell r="N146" t="str">
            <v>12-10-01A</v>
          </cell>
          <cell r="O146" t="str">
            <v>P2</v>
          </cell>
          <cell r="P146">
            <v>24</v>
          </cell>
          <cell r="Q146">
            <v>1</v>
          </cell>
          <cell r="R146">
            <v>1</v>
          </cell>
          <cell r="S146" t="str">
            <v>R5 P225 T1</v>
          </cell>
          <cell r="T146" t="str">
            <v>AC  11</v>
          </cell>
          <cell r="U146" t="str">
            <v>12-011</v>
          </cell>
          <cell r="AH146">
            <v>0</v>
          </cell>
          <cell r="AI146">
            <v>0</v>
          </cell>
          <cell r="AJ146">
            <v>0</v>
          </cell>
          <cell r="AK146">
            <v>0</v>
          </cell>
        </row>
        <row r="147">
          <cell r="A147" t="str">
            <v>12-012</v>
          </cell>
          <cell r="B147" t="str">
            <v>12-10-64-1</v>
          </cell>
          <cell r="D147" t="str">
            <v>P. chiapensis</v>
          </cell>
          <cell r="E147" t="str">
            <v>Pueblo Nuevo</v>
          </cell>
          <cell r="F147">
            <v>7</v>
          </cell>
          <cell r="G147">
            <v>12.07</v>
          </cell>
          <cell r="H147" t="str">
            <v>Chiapas</v>
          </cell>
          <cell r="I147" t="str">
            <v>Mexico</v>
          </cell>
          <cell r="J147" t="str">
            <v>KLF</v>
          </cell>
          <cell r="K147" t="str">
            <v>10</v>
          </cell>
          <cell r="L147" t="str">
            <v>South Africa</v>
          </cell>
          <cell r="M147" t="str">
            <v>Trial</v>
          </cell>
          <cell r="N147" t="str">
            <v>12-10-01A</v>
          </cell>
          <cell r="O147" t="str">
            <v>P2</v>
          </cell>
          <cell r="P147">
            <v>64</v>
          </cell>
          <cell r="Q147">
            <v>1</v>
          </cell>
          <cell r="R147">
            <v>1</v>
          </cell>
          <cell r="S147" t="str">
            <v>R1 P10 T5</v>
          </cell>
          <cell r="T147" t="str">
            <v>AC  12</v>
          </cell>
          <cell r="U147" t="str">
            <v>12-012</v>
          </cell>
          <cell r="AH147">
            <v>0</v>
          </cell>
          <cell r="AI147">
            <v>0</v>
          </cell>
          <cell r="AJ147">
            <v>0</v>
          </cell>
          <cell r="AK147">
            <v>0</v>
          </cell>
        </row>
        <row r="148">
          <cell r="A148" t="str">
            <v>12-013</v>
          </cell>
          <cell r="B148" t="str">
            <v>12-10-30-2</v>
          </cell>
          <cell r="D148" t="str">
            <v>P. chiapensis</v>
          </cell>
          <cell r="E148" t="str">
            <v>La Trinidad</v>
          </cell>
          <cell r="F148">
            <v>4</v>
          </cell>
          <cell r="G148">
            <v>12.04</v>
          </cell>
          <cell r="H148" t="str">
            <v>Chiapas</v>
          </cell>
          <cell r="I148" t="str">
            <v>Mexico</v>
          </cell>
          <cell r="J148" t="str">
            <v>KLF</v>
          </cell>
          <cell r="K148" t="str">
            <v>10</v>
          </cell>
          <cell r="L148" t="str">
            <v>South Africa</v>
          </cell>
          <cell r="M148" t="str">
            <v>Trial</v>
          </cell>
          <cell r="N148" t="str">
            <v>12-10-01A</v>
          </cell>
          <cell r="O148" t="str">
            <v>P2</v>
          </cell>
          <cell r="P148">
            <v>30</v>
          </cell>
          <cell r="Q148">
            <v>2</v>
          </cell>
          <cell r="R148">
            <v>1</v>
          </cell>
          <cell r="S148" t="str">
            <v>R4 P177 T6</v>
          </cell>
          <cell r="T148" t="str">
            <v>AC  13</v>
          </cell>
          <cell r="U148" t="str">
            <v>12-013</v>
          </cell>
          <cell r="AH148">
            <v>0</v>
          </cell>
          <cell r="AI148">
            <v>0</v>
          </cell>
          <cell r="AJ148">
            <v>0</v>
          </cell>
          <cell r="AK148">
            <v>0</v>
          </cell>
        </row>
        <row r="149">
          <cell r="A149" t="str">
            <v>12-014</v>
          </cell>
          <cell r="B149" t="str">
            <v>12-10-22-1</v>
          </cell>
          <cell r="D149" t="str">
            <v>P. chiapensis</v>
          </cell>
          <cell r="E149" t="str">
            <v>La Trinidad</v>
          </cell>
          <cell r="F149">
            <v>4</v>
          </cell>
          <cell r="G149">
            <v>12.04</v>
          </cell>
          <cell r="H149" t="str">
            <v>Chiapas</v>
          </cell>
          <cell r="I149" t="str">
            <v>Mexico</v>
          </cell>
          <cell r="J149" t="str">
            <v>KLF</v>
          </cell>
          <cell r="K149" t="str">
            <v>10</v>
          </cell>
          <cell r="L149" t="str">
            <v>South Africa</v>
          </cell>
          <cell r="M149" t="str">
            <v>Trial</v>
          </cell>
          <cell r="N149" t="str">
            <v>12-10-01B1</v>
          </cell>
          <cell r="O149" t="str">
            <v>P2</v>
          </cell>
          <cell r="P149">
            <v>22</v>
          </cell>
          <cell r="Q149">
            <v>1</v>
          </cell>
          <cell r="R149">
            <v>1</v>
          </cell>
          <cell r="S149" t="str">
            <v>R1 P29 T2</v>
          </cell>
          <cell r="T149" t="str">
            <v>AC  14</v>
          </cell>
          <cell r="U149" t="str">
            <v>12-014</v>
          </cell>
          <cell r="AH149">
            <v>0</v>
          </cell>
          <cell r="AI149">
            <v>0</v>
          </cell>
          <cell r="AJ149">
            <v>0</v>
          </cell>
          <cell r="AK149">
            <v>0</v>
          </cell>
        </row>
        <row r="150">
          <cell r="A150" t="str">
            <v>12-015</v>
          </cell>
          <cell r="B150" t="str">
            <v>12-10-59-1</v>
          </cell>
          <cell r="D150" t="str">
            <v>P. chiapensis</v>
          </cell>
          <cell r="E150" t="str">
            <v>Pueblo Nuevo</v>
          </cell>
          <cell r="F150">
            <v>7</v>
          </cell>
          <cell r="G150">
            <v>12.07</v>
          </cell>
          <cell r="H150" t="str">
            <v>Chiapas</v>
          </cell>
          <cell r="I150" t="str">
            <v>Mexico</v>
          </cell>
          <cell r="J150" t="str">
            <v>KLF</v>
          </cell>
          <cell r="K150" t="str">
            <v>10</v>
          </cell>
          <cell r="L150" t="str">
            <v>South Africa</v>
          </cell>
          <cell r="M150" t="str">
            <v>Trial</v>
          </cell>
          <cell r="N150" t="str">
            <v>12-10-01B1</v>
          </cell>
          <cell r="O150" t="str">
            <v>P2</v>
          </cell>
          <cell r="P150">
            <v>59</v>
          </cell>
          <cell r="Q150">
            <v>1</v>
          </cell>
          <cell r="R150">
            <v>1</v>
          </cell>
          <cell r="S150" t="str">
            <v>R3 P81 T6</v>
          </cell>
          <cell r="T150" t="str">
            <v>AC  15</v>
          </cell>
          <cell r="U150" t="str">
            <v>12-015</v>
          </cell>
          <cell r="AH150">
            <v>0</v>
          </cell>
          <cell r="AI150">
            <v>0</v>
          </cell>
          <cell r="AJ150">
            <v>0</v>
          </cell>
          <cell r="AK150">
            <v>0</v>
          </cell>
        </row>
        <row r="151">
          <cell r="A151" t="str">
            <v>12-016</v>
          </cell>
          <cell r="B151" t="str">
            <v>12-10-28-1</v>
          </cell>
          <cell r="D151" t="str">
            <v>P. chiapensis</v>
          </cell>
          <cell r="E151" t="str">
            <v>La Trinidad</v>
          </cell>
          <cell r="F151">
            <v>4</v>
          </cell>
          <cell r="G151">
            <v>12.04</v>
          </cell>
          <cell r="H151" t="str">
            <v>Chiapas</v>
          </cell>
          <cell r="I151" t="str">
            <v>Mexico</v>
          </cell>
          <cell r="J151" t="str">
            <v>KLF</v>
          </cell>
          <cell r="K151" t="str">
            <v>10</v>
          </cell>
          <cell r="L151" t="str">
            <v>South Africa</v>
          </cell>
          <cell r="M151" t="str">
            <v>Trial</v>
          </cell>
          <cell r="N151" t="str">
            <v>12-10-01B1</v>
          </cell>
          <cell r="O151" t="str">
            <v>P2</v>
          </cell>
          <cell r="P151">
            <v>28</v>
          </cell>
          <cell r="Q151">
            <v>1</v>
          </cell>
          <cell r="R151">
            <v>1</v>
          </cell>
          <cell r="S151" t="str">
            <v>R1 P28 T1</v>
          </cell>
          <cell r="T151" t="str">
            <v>AC  16</v>
          </cell>
          <cell r="U151" t="str">
            <v>12-016</v>
          </cell>
          <cell r="AH151">
            <v>0</v>
          </cell>
          <cell r="AI151">
            <v>0</v>
          </cell>
          <cell r="AJ151">
            <v>0</v>
          </cell>
          <cell r="AK151">
            <v>0</v>
          </cell>
        </row>
        <row r="152">
          <cell r="A152" t="str">
            <v>12-017</v>
          </cell>
          <cell r="B152" t="str">
            <v>12-10-28-2</v>
          </cell>
          <cell r="D152" t="str">
            <v>P. chiapensis</v>
          </cell>
          <cell r="E152" t="str">
            <v>La Trinidad</v>
          </cell>
          <cell r="F152">
            <v>4</v>
          </cell>
          <cell r="G152">
            <v>12.04</v>
          </cell>
          <cell r="H152" t="str">
            <v>Chiapas</v>
          </cell>
          <cell r="I152" t="str">
            <v>Mexico</v>
          </cell>
          <cell r="J152" t="str">
            <v>KLF</v>
          </cell>
          <cell r="K152" t="str">
            <v>10</v>
          </cell>
          <cell r="L152" t="str">
            <v>South Africa</v>
          </cell>
          <cell r="M152" t="str">
            <v>Trial</v>
          </cell>
          <cell r="N152" t="str">
            <v>12-10-01B1</v>
          </cell>
          <cell r="O152" t="str">
            <v>P2</v>
          </cell>
          <cell r="P152">
            <v>28</v>
          </cell>
          <cell r="Q152">
            <v>2</v>
          </cell>
          <cell r="R152">
            <v>1</v>
          </cell>
          <cell r="S152" t="str">
            <v>R2 P42 T4</v>
          </cell>
          <cell r="T152" t="str">
            <v>AC  17</v>
          </cell>
          <cell r="U152" t="str">
            <v>12-017</v>
          </cell>
          <cell r="AH152">
            <v>0</v>
          </cell>
          <cell r="AI152">
            <v>0</v>
          </cell>
          <cell r="AJ152">
            <v>0</v>
          </cell>
          <cell r="AK152">
            <v>0</v>
          </cell>
        </row>
        <row r="153">
          <cell r="A153" t="str">
            <v>12-018</v>
          </cell>
          <cell r="B153" t="str">
            <v>12-10-27-3</v>
          </cell>
          <cell r="D153" t="str">
            <v>P. chiapensis</v>
          </cell>
          <cell r="E153" t="str">
            <v>La Trinidad</v>
          </cell>
          <cell r="F153">
            <v>4</v>
          </cell>
          <cell r="G153">
            <v>12.04</v>
          </cell>
          <cell r="H153" t="str">
            <v>Chiapas</v>
          </cell>
          <cell r="I153" t="str">
            <v>Mexico</v>
          </cell>
          <cell r="J153" t="str">
            <v>KLF</v>
          </cell>
          <cell r="K153" t="str">
            <v>10</v>
          </cell>
          <cell r="L153" t="str">
            <v>South Africa</v>
          </cell>
          <cell r="M153" t="str">
            <v>Trial</v>
          </cell>
          <cell r="N153" t="str">
            <v>12-10-01B1</v>
          </cell>
          <cell r="O153" t="str">
            <v>P2</v>
          </cell>
          <cell r="P153">
            <v>27</v>
          </cell>
          <cell r="Q153">
            <v>3</v>
          </cell>
          <cell r="R153">
            <v>1</v>
          </cell>
          <cell r="S153" t="str">
            <v>R2 P47 T2</v>
          </cell>
          <cell r="T153" t="str">
            <v>AC  18</v>
          </cell>
          <cell r="U153" t="str">
            <v>12-018</v>
          </cell>
          <cell r="AH153">
            <v>0</v>
          </cell>
          <cell r="AI153">
            <v>0</v>
          </cell>
          <cell r="AJ153">
            <v>0</v>
          </cell>
          <cell r="AK153">
            <v>0</v>
          </cell>
        </row>
        <row r="154">
          <cell r="A154" t="str">
            <v>12-019</v>
          </cell>
          <cell r="B154" t="str">
            <v>12-10-28-3</v>
          </cell>
          <cell r="D154" t="str">
            <v>P. chiapensis</v>
          </cell>
          <cell r="E154" t="str">
            <v>La Trinidad</v>
          </cell>
          <cell r="F154">
            <v>4</v>
          </cell>
          <cell r="G154">
            <v>12.04</v>
          </cell>
          <cell r="H154" t="str">
            <v>Chiapas</v>
          </cell>
          <cell r="I154" t="str">
            <v>Mexico</v>
          </cell>
          <cell r="J154" t="str">
            <v>KLF</v>
          </cell>
          <cell r="K154" t="str">
            <v>10</v>
          </cell>
          <cell r="L154" t="str">
            <v>South Africa</v>
          </cell>
          <cell r="M154" t="str">
            <v>Trial</v>
          </cell>
          <cell r="N154" t="str">
            <v>12-10-01B1</v>
          </cell>
          <cell r="O154" t="str">
            <v>P2</v>
          </cell>
          <cell r="P154">
            <v>28</v>
          </cell>
          <cell r="Q154">
            <v>3</v>
          </cell>
          <cell r="R154">
            <v>1</v>
          </cell>
          <cell r="S154" t="str">
            <v>R6 P240 T5</v>
          </cell>
          <cell r="T154" t="str">
            <v>AC  19</v>
          </cell>
          <cell r="U154" t="str">
            <v>12-019</v>
          </cell>
          <cell r="AH154">
            <v>0</v>
          </cell>
          <cell r="AI154">
            <v>0</v>
          </cell>
          <cell r="AJ154">
            <v>0</v>
          </cell>
          <cell r="AK154">
            <v>0</v>
          </cell>
        </row>
        <row r="155">
          <cell r="A155" t="str">
            <v>12-020</v>
          </cell>
          <cell r="B155" t="str">
            <v>12-10-116-1</v>
          </cell>
          <cell r="D155" t="str">
            <v>P. chiapensis</v>
          </cell>
          <cell r="E155" t="str">
            <v>La Libertad</v>
          </cell>
          <cell r="F155">
            <v>3</v>
          </cell>
          <cell r="G155">
            <v>12.03</v>
          </cell>
          <cell r="H155" t="str">
            <v>Chiapas</v>
          </cell>
          <cell r="I155" t="str">
            <v>Mexico</v>
          </cell>
          <cell r="J155" t="str">
            <v>KLF</v>
          </cell>
          <cell r="K155" t="str">
            <v>10</v>
          </cell>
          <cell r="L155" t="str">
            <v>South Africa</v>
          </cell>
          <cell r="M155" t="str">
            <v>Trial</v>
          </cell>
          <cell r="N155" t="str">
            <v>12-10-01B1</v>
          </cell>
          <cell r="O155" t="str">
            <v>P2</v>
          </cell>
          <cell r="P155">
            <v>116</v>
          </cell>
          <cell r="Q155">
            <v>1</v>
          </cell>
          <cell r="R155">
            <v>1</v>
          </cell>
          <cell r="S155" t="str">
            <v>R3 P95 T1</v>
          </cell>
          <cell r="T155" t="str">
            <v>AC  20</v>
          </cell>
          <cell r="U155" t="str">
            <v>12-020</v>
          </cell>
          <cell r="AH155">
            <v>0</v>
          </cell>
          <cell r="AI155">
            <v>0</v>
          </cell>
          <cell r="AJ155">
            <v>0</v>
          </cell>
          <cell r="AK155">
            <v>0</v>
          </cell>
        </row>
        <row r="156">
          <cell r="A156" t="str">
            <v>12-021</v>
          </cell>
          <cell r="B156" t="str">
            <v>12-10-28-4</v>
          </cell>
          <cell r="D156" t="str">
            <v>P. chiapensis</v>
          </cell>
          <cell r="E156" t="str">
            <v>La Trinidad</v>
          </cell>
          <cell r="F156">
            <v>4</v>
          </cell>
          <cell r="G156">
            <v>12.04</v>
          </cell>
          <cell r="H156" t="str">
            <v>Chiapas</v>
          </cell>
          <cell r="I156" t="str">
            <v>Mexico</v>
          </cell>
          <cell r="J156" t="str">
            <v>KLF</v>
          </cell>
          <cell r="K156" t="str">
            <v>10</v>
          </cell>
          <cell r="L156" t="str">
            <v>South Africa</v>
          </cell>
          <cell r="M156" t="str">
            <v>Trial</v>
          </cell>
          <cell r="N156" t="str">
            <v>12-10-01B1</v>
          </cell>
          <cell r="O156" t="str">
            <v>P2</v>
          </cell>
          <cell r="P156">
            <v>28</v>
          </cell>
          <cell r="Q156">
            <v>4</v>
          </cell>
          <cell r="R156">
            <v>1</v>
          </cell>
          <cell r="S156" t="str">
            <v>R5 P166 T2</v>
          </cell>
          <cell r="T156" t="str">
            <v>AC  21</v>
          </cell>
          <cell r="U156" t="str">
            <v>12-021</v>
          </cell>
          <cell r="AH156">
            <v>0</v>
          </cell>
          <cell r="AI156">
            <v>0</v>
          </cell>
          <cell r="AJ156">
            <v>0</v>
          </cell>
          <cell r="AK156">
            <v>0</v>
          </cell>
        </row>
        <row r="157">
          <cell r="A157" t="str">
            <v>12-022</v>
          </cell>
          <cell r="B157" t="str">
            <v>12-10-28-5</v>
          </cell>
          <cell r="D157" t="str">
            <v>P. chiapensis</v>
          </cell>
          <cell r="E157" t="str">
            <v>La Trinidad</v>
          </cell>
          <cell r="F157">
            <v>4</v>
          </cell>
          <cell r="G157">
            <v>12.04</v>
          </cell>
          <cell r="H157" t="str">
            <v>Chiapas</v>
          </cell>
          <cell r="I157" t="str">
            <v>Mexico</v>
          </cell>
          <cell r="J157" t="str">
            <v>KLF</v>
          </cell>
          <cell r="K157" t="str">
            <v>10</v>
          </cell>
          <cell r="L157" t="str">
            <v>South Africa</v>
          </cell>
          <cell r="M157" t="str">
            <v>Trial</v>
          </cell>
          <cell r="N157" t="str">
            <v>12-10-01B1</v>
          </cell>
          <cell r="O157" t="str">
            <v>P2</v>
          </cell>
          <cell r="P157">
            <v>28</v>
          </cell>
          <cell r="Q157">
            <v>5</v>
          </cell>
          <cell r="R157">
            <v>1</v>
          </cell>
          <cell r="S157" t="str">
            <v>R7 P267 T2</v>
          </cell>
          <cell r="T157" t="str">
            <v>AC  22</v>
          </cell>
          <cell r="U157" t="str">
            <v>12-022</v>
          </cell>
          <cell r="AH157">
            <v>0</v>
          </cell>
          <cell r="AI157">
            <v>0</v>
          </cell>
          <cell r="AJ157">
            <v>0</v>
          </cell>
          <cell r="AK157">
            <v>0</v>
          </cell>
        </row>
        <row r="158">
          <cell r="A158" t="str">
            <v>12-023</v>
          </cell>
          <cell r="B158" t="str">
            <v>12-10-92-1</v>
          </cell>
          <cell r="D158" t="str">
            <v>P. chiapensis</v>
          </cell>
          <cell r="E158" t="str">
            <v>La Libertad</v>
          </cell>
          <cell r="F158">
            <v>3</v>
          </cell>
          <cell r="G158">
            <v>12.03</v>
          </cell>
          <cell r="H158" t="str">
            <v>Chiapas</v>
          </cell>
          <cell r="I158" t="str">
            <v>Mexico</v>
          </cell>
          <cell r="J158" t="str">
            <v>KLF</v>
          </cell>
          <cell r="K158" t="str">
            <v>10</v>
          </cell>
          <cell r="L158" t="str">
            <v>South Africa</v>
          </cell>
          <cell r="M158" t="str">
            <v>Trial</v>
          </cell>
          <cell r="N158" t="str">
            <v>12-10-01B1</v>
          </cell>
          <cell r="O158" t="str">
            <v>P2</v>
          </cell>
          <cell r="P158">
            <v>92</v>
          </cell>
          <cell r="Q158">
            <v>1</v>
          </cell>
          <cell r="R158">
            <v>1</v>
          </cell>
          <cell r="S158" t="str">
            <v>R9 P340 T1</v>
          </cell>
          <cell r="T158" t="str">
            <v>AC  23</v>
          </cell>
          <cell r="U158" t="str">
            <v>12-023</v>
          </cell>
          <cell r="AH158">
            <v>0</v>
          </cell>
          <cell r="AI158">
            <v>0</v>
          </cell>
          <cell r="AJ158">
            <v>0</v>
          </cell>
          <cell r="AK158">
            <v>0</v>
          </cell>
        </row>
        <row r="159">
          <cell r="A159" t="str">
            <v>12-024</v>
          </cell>
          <cell r="B159" t="str">
            <v>12-10-27-4</v>
          </cell>
          <cell r="D159" t="str">
            <v>P. chiapensis</v>
          </cell>
          <cell r="E159" t="str">
            <v>La Trinidad</v>
          </cell>
          <cell r="F159">
            <v>4</v>
          </cell>
          <cell r="G159">
            <v>12.04</v>
          </cell>
          <cell r="H159" t="str">
            <v>Chiapas</v>
          </cell>
          <cell r="I159" t="str">
            <v>Mexico</v>
          </cell>
          <cell r="J159" t="str">
            <v>KLF</v>
          </cell>
          <cell r="K159" t="str">
            <v>10</v>
          </cell>
          <cell r="L159" t="str">
            <v>South Africa</v>
          </cell>
          <cell r="M159" t="str">
            <v>Trial</v>
          </cell>
          <cell r="N159" t="str">
            <v>12-10-01B1</v>
          </cell>
          <cell r="O159" t="str">
            <v>P2</v>
          </cell>
          <cell r="P159">
            <v>27</v>
          </cell>
          <cell r="Q159">
            <v>4</v>
          </cell>
          <cell r="R159">
            <v>1</v>
          </cell>
          <cell r="S159" t="str">
            <v>R3 P114 T4</v>
          </cell>
          <cell r="T159" t="str">
            <v>AC  24</v>
          </cell>
          <cell r="U159" t="str">
            <v>12-024</v>
          </cell>
          <cell r="AH159">
            <v>0</v>
          </cell>
          <cell r="AI159">
            <v>0</v>
          </cell>
          <cell r="AJ159">
            <v>0</v>
          </cell>
          <cell r="AK159">
            <v>0</v>
          </cell>
        </row>
        <row r="160">
          <cell r="A160" t="str">
            <v>12-025</v>
          </cell>
          <cell r="B160" t="str">
            <v>12-10-59-2</v>
          </cell>
          <cell r="D160" t="str">
            <v>P. chiapensis</v>
          </cell>
          <cell r="E160" t="str">
            <v>Pueblo Nuevo</v>
          </cell>
          <cell r="F160">
            <v>7</v>
          </cell>
          <cell r="G160">
            <v>12.07</v>
          </cell>
          <cell r="H160" t="str">
            <v>Chiapas</v>
          </cell>
          <cell r="I160" t="str">
            <v>Mexico</v>
          </cell>
          <cell r="J160" t="str">
            <v>KLF</v>
          </cell>
          <cell r="K160" t="str">
            <v>10</v>
          </cell>
          <cell r="L160" t="str">
            <v>South Africa</v>
          </cell>
          <cell r="M160" t="str">
            <v>Trial</v>
          </cell>
          <cell r="N160" t="str">
            <v>12-10-01B1</v>
          </cell>
          <cell r="O160" t="str">
            <v>P2</v>
          </cell>
          <cell r="P160">
            <v>59</v>
          </cell>
          <cell r="Q160">
            <v>2</v>
          </cell>
          <cell r="R160">
            <v>1</v>
          </cell>
          <cell r="S160" t="str">
            <v>R9 P328 T1</v>
          </cell>
          <cell r="T160" t="str">
            <v>AC  25</v>
          </cell>
          <cell r="U160" t="str">
            <v>12-025</v>
          </cell>
          <cell r="AH160">
            <v>0</v>
          </cell>
          <cell r="AI160">
            <v>0</v>
          </cell>
          <cell r="AJ160">
            <v>0</v>
          </cell>
          <cell r="AK160">
            <v>0</v>
          </cell>
        </row>
        <row r="161">
          <cell r="A161" t="str">
            <v>12-026</v>
          </cell>
          <cell r="B161" t="str">
            <v>12-10-52-1</v>
          </cell>
          <cell r="D161" t="str">
            <v>P. chiapensis</v>
          </cell>
          <cell r="E161" t="str">
            <v>Pueblo Nuevo</v>
          </cell>
          <cell r="F161">
            <v>7</v>
          </cell>
          <cell r="G161">
            <v>12.07</v>
          </cell>
          <cell r="H161" t="str">
            <v>Chiapas</v>
          </cell>
          <cell r="I161" t="str">
            <v>Mexico</v>
          </cell>
          <cell r="J161" t="str">
            <v>KLF</v>
          </cell>
          <cell r="K161" t="str">
            <v>10</v>
          </cell>
          <cell r="L161" t="str">
            <v>South Africa</v>
          </cell>
          <cell r="M161" t="str">
            <v>Trial</v>
          </cell>
          <cell r="N161" t="str">
            <v>12-10-01B1</v>
          </cell>
          <cell r="O161" t="str">
            <v>P2</v>
          </cell>
          <cell r="P161">
            <v>52</v>
          </cell>
          <cell r="Q161">
            <v>1</v>
          </cell>
          <cell r="R161">
            <v>1</v>
          </cell>
          <cell r="S161" t="str">
            <v>R4 P158 T6</v>
          </cell>
          <cell r="T161" t="str">
            <v>AC  26</v>
          </cell>
          <cell r="U161" t="str">
            <v>12-026</v>
          </cell>
          <cell r="AH161">
            <v>0</v>
          </cell>
          <cell r="AI161">
            <v>0</v>
          </cell>
          <cell r="AJ161">
            <v>0</v>
          </cell>
          <cell r="AK161">
            <v>0</v>
          </cell>
        </row>
        <row r="162">
          <cell r="A162" t="str">
            <v>12-027</v>
          </cell>
          <cell r="B162" t="str">
            <v>12-10-116-2</v>
          </cell>
          <cell r="D162" t="str">
            <v>P. chiapensis</v>
          </cell>
          <cell r="E162" t="str">
            <v>La Libertad</v>
          </cell>
          <cell r="F162">
            <v>3</v>
          </cell>
          <cell r="G162">
            <v>12.03</v>
          </cell>
          <cell r="H162" t="str">
            <v>Chiapas</v>
          </cell>
          <cell r="I162" t="str">
            <v>Mexico</v>
          </cell>
          <cell r="J162" t="str">
            <v>KLF</v>
          </cell>
          <cell r="K162" t="str">
            <v>10</v>
          </cell>
          <cell r="L162" t="str">
            <v>South Africa</v>
          </cell>
          <cell r="M162" t="str">
            <v>Trial</v>
          </cell>
          <cell r="N162" t="str">
            <v>12-10-01B1</v>
          </cell>
          <cell r="O162" t="str">
            <v>P2</v>
          </cell>
          <cell r="P162">
            <v>116</v>
          </cell>
          <cell r="Q162">
            <v>2</v>
          </cell>
          <cell r="R162">
            <v>1</v>
          </cell>
          <cell r="S162" t="str">
            <v>R3 P95 T6</v>
          </cell>
          <cell r="T162" t="str">
            <v>AC  27</v>
          </cell>
          <cell r="U162" t="str">
            <v>12-027</v>
          </cell>
          <cell r="AH162">
            <v>0</v>
          </cell>
          <cell r="AI162">
            <v>0</v>
          </cell>
          <cell r="AJ162">
            <v>0</v>
          </cell>
          <cell r="AK162">
            <v>0</v>
          </cell>
        </row>
        <row r="163">
          <cell r="A163" t="str">
            <v>33-254</v>
          </cell>
          <cell r="B163" t="str">
            <v>12-02-348-1</v>
          </cell>
          <cell r="D163" t="str">
            <v>P. chiapensis</v>
          </cell>
          <cell r="E163" t="str">
            <v>Barillas</v>
          </cell>
          <cell r="F163">
            <v>1</v>
          </cell>
          <cell r="G163">
            <v>12.01</v>
          </cell>
          <cell r="H163" t="str">
            <v>Huehuetenango</v>
          </cell>
          <cell r="I163" t="str">
            <v>Guatemala</v>
          </cell>
          <cell r="J163" t="str">
            <v>SKCC</v>
          </cell>
          <cell r="K163" t="str">
            <v>02</v>
          </cell>
          <cell r="L163" t="str">
            <v>Colombia</v>
          </cell>
          <cell r="M163" t="str">
            <v>Trial</v>
          </cell>
          <cell r="N163" t="str">
            <v>12-02-07C</v>
          </cell>
          <cell r="O163" t="str">
            <v>P2</v>
          </cell>
          <cell r="P163">
            <v>348</v>
          </cell>
          <cell r="Q163">
            <v>1</v>
          </cell>
          <cell r="R163">
            <v>1</v>
          </cell>
          <cell r="U163" t="str">
            <v>33-254</v>
          </cell>
          <cell r="AH163">
            <v>0</v>
          </cell>
          <cell r="AI163">
            <v>0</v>
          </cell>
          <cell r="AJ163">
            <v>0</v>
          </cell>
          <cell r="AK163">
            <v>0</v>
          </cell>
        </row>
        <row r="164">
          <cell r="A164" t="str">
            <v>33-255</v>
          </cell>
          <cell r="B164" t="str">
            <v>12-02-349-1</v>
          </cell>
          <cell r="D164" t="str">
            <v>P. chiapensis</v>
          </cell>
          <cell r="E164" t="str">
            <v>Barillas</v>
          </cell>
          <cell r="F164">
            <v>1</v>
          </cell>
          <cell r="G164">
            <v>12.01</v>
          </cell>
          <cell r="H164" t="str">
            <v>Huehuetenango</v>
          </cell>
          <cell r="I164" t="str">
            <v>Guatemala</v>
          </cell>
          <cell r="J164" t="str">
            <v>SKCC</v>
          </cell>
          <cell r="K164" t="str">
            <v>02</v>
          </cell>
          <cell r="L164" t="str">
            <v>Colombia</v>
          </cell>
          <cell r="M164" t="str">
            <v>Trial</v>
          </cell>
          <cell r="N164" t="str">
            <v>12-02-07C</v>
          </cell>
          <cell r="O164" t="str">
            <v>P2</v>
          </cell>
          <cell r="P164">
            <v>349</v>
          </cell>
          <cell r="Q164">
            <v>1</v>
          </cell>
          <cell r="R164">
            <v>1</v>
          </cell>
          <cell r="U164" t="str">
            <v>33-255</v>
          </cell>
          <cell r="AH164">
            <v>0</v>
          </cell>
          <cell r="AI164">
            <v>0</v>
          </cell>
          <cell r="AJ164">
            <v>0</v>
          </cell>
          <cell r="AK164">
            <v>0</v>
          </cell>
        </row>
        <row r="165">
          <cell r="A165">
            <v>0</v>
          </cell>
          <cell r="B165" t="str">
            <v>01-02-1-3</v>
          </cell>
          <cell r="D165" t="str">
            <v>P. chiapensis</v>
          </cell>
          <cell r="E165" t="str">
            <v>San Juan Cotzal</v>
          </cell>
          <cell r="F165">
            <v>1</v>
          </cell>
          <cell r="G165">
            <v>1.01</v>
          </cell>
          <cell r="H165" t="str">
            <v>El Quiché</v>
          </cell>
          <cell r="I165" t="str">
            <v>Guatemala</v>
          </cell>
          <cell r="J165" t="str">
            <v>SKCC</v>
          </cell>
          <cell r="K165" t="str">
            <v>02</v>
          </cell>
          <cell r="L165" t="str">
            <v>Colombia</v>
          </cell>
          <cell r="M165" t="str">
            <v>Trial</v>
          </cell>
          <cell r="N165" t="str">
            <v>01-02-01A</v>
          </cell>
          <cell r="O165" t="str">
            <v>P2</v>
          </cell>
          <cell r="P165">
            <v>1</v>
          </cell>
          <cell r="Q165">
            <v>3</v>
          </cell>
          <cell r="R165">
            <v>1</v>
          </cell>
          <cell r="AH165">
            <v>0</v>
          </cell>
          <cell r="AI165">
            <v>0</v>
          </cell>
          <cell r="AJ165">
            <v>0</v>
          </cell>
          <cell r="AK165">
            <v>0</v>
          </cell>
        </row>
        <row r="166">
          <cell r="A166">
            <v>0</v>
          </cell>
          <cell r="B166" t="str">
            <v>01-02-3-1</v>
          </cell>
          <cell r="D166" t="str">
            <v>P. chiapensis</v>
          </cell>
          <cell r="E166" t="str">
            <v>San Juan Cotzal</v>
          </cell>
          <cell r="F166">
            <v>1</v>
          </cell>
          <cell r="G166">
            <v>1.01</v>
          </cell>
          <cell r="H166" t="str">
            <v>El Quiché</v>
          </cell>
          <cell r="I166" t="str">
            <v>Guatemala</v>
          </cell>
          <cell r="J166" t="str">
            <v>SKCC</v>
          </cell>
          <cell r="K166" t="str">
            <v>02</v>
          </cell>
          <cell r="L166" t="str">
            <v>Colombia</v>
          </cell>
          <cell r="M166" t="str">
            <v>Trial</v>
          </cell>
          <cell r="N166" t="str">
            <v>01-02-01A</v>
          </cell>
          <cell r="O166" t="str">
            <v>P2</v>
          </cell>
          <cell r="P166">
            <v>3</v>
          </cell>
          <cell r="Q166">
            <v>1</v>
          </cell>
          <cell r="R166">
            <v>1</v>
          </cell>
          <cell r="AH166">
            <v>0</v>
          </cell>
          <cell r="AI166">
            <v>0</v>
          </cell>
          <cell r="AJ166">
            <v>0</v>
          </cell>
          <cell r="AK166">
            <v>0</v>
          </cell>
        </row>
        <row r="167">
          <cell r="A167">
            <v>0</v>
          </cell>
          <cell r="B167" t="str">
            <v>01-02-4-1</v>
          </cell>
          <cell r="D167" t="str">
            <v>P. chiapensis</v>
          </cell>
          <cell r="E167" t="str">
            <v>San Juan Cotzal</v>
          </cell>
          <cell r="F167">
            <v>1</v>
          </cell>
          <cell r="G167">
            <v>1.01</v>
          </cell>
          <cell r="H167" t="str">
            <v>El Quiché</v>
          </cell>
          <cell r="I167" t="str">
            <v>Guatemala</v>
          </cell>
          <cell r="J167" t="str">
            <v>SKCC</v>
          </cell>
          <cell r="K167" t="str">
            <v>02</v>
          </cell>
          <cell r="L167" t="str">
            <v>Colombia</v>
          </cell>
          <cell r="M167" t="str">
            <v>Trial</v>
          </cell>
          <cell r="N167" t="str">
            <v>01-02-01A</v>
          </cell>
          <cell r="O167" t="str">
            <v>P2</v>
          </cell>
          <cell r="P167">
            <v>4</v>
          </cell>
          <cell r="Q167">
            <v>1</v>
          </cell>
          <cell r="R167">
            <v>1</v>
          </cell>
          <cell r="AH167">
            <v>0</v>
          </cell>
          <cell r="AI167">
            <v>0</v>
          </cell>
          <cell r="AJ167">
            <v>0</v>
          </cell>
          <cell r="AK167">
            <v>0</v>
          </cell>
        </row>
        <row r="168">
          <cell r="A168">
            <v>0</v>
          </cell>
          <cell r="B168" t="str">
            <v>01-02-5-3</v>
          </cell>
          <cell r="D168" t="str">
            <v>P. chiapensis</v>
          </cell>
          <cell r="E168" t="str">
            <v>San Juan Cotzal</v>
          </cell>
          <cell r="F168">
            <v>1</v>
          </cell>
          <cell r="G168">
            <v>1.01</v>
          </cell>
          <cell r="H168" t="str">
            <v>El Quiché</v>
          </cell>
          <cell r="I168" t="str">
            <v>Guatemala</v>
          </cell>
          <cell r="J168" t="str">
            <v>SKCC</v>
          </cell>
          <cell r="K168" t="str">
            <v>02</v>
          </cell>
          <cell r="L168" t="str">
            <v>Colombia</v>
          </cell>
          <cell r="M168" t="str">
            <v>Trial</v>
          </cell>
          <cell r="N168" t="str">
            <v>01-02-01A</v>
          </cell>
          <cell r="O168" t="str">
            <v>P2</v>
          </cell>
          <cell r="P168">
            <v>5</v>
          </cell>
          <cell r="Q168">
            <v>3</v>
          </cell>
          <cell r="R168">
            <v>1</v>
          </cell>
          <cell r="AH168">
            <v>0</v>
          </cell>
          <cell r="AI168">
            <v>0</v>
          </cell>
          <cell r="AJ168">
            <v>0</v>
          </cell>
          <cell r="AK168">
            <v>0</v>
          </cell>
        </row>
        <row r="169">
          <cell r="A169">
            <v>0</v>
          </cell>
          <cell r="B169" t="str">
            <v>01-02-6-1</v>
          </cell>
          <cell r="D169" t="str">
            <v>P. chiapensis</v>
          </cell>
          <cell r="E169" t="str">
            <v>San Juan Cotzal</v>
          </cell>
          <cell r="F169">
            <v>1</v>
          </cell>
          <cell r="G169">
            <v>1.01</v>
          </cell>
          <cell r="H169" t="str">
            <v>El Quiché</v>
          </cell>
          <cell r="I169" t="str">
            <v>Guatemala</v>
          </cell>
          <cell r="J169" t="str">
            <v>SKCC</v>
          </cell>
          <cell r="K169" t="str">
            <v>02</v>
          </cell>
          <cell r="L169" t="str">
            <v>Colombia</v>
          </cell>
          <cell r="M169" t="str">
            <v>Trial</v>
          </cell>
          <cell r="N169" t="str">
            <v>01-02-01A</v>
          </cell>
          <cell r="O169" t="str">
            <v>P2</v>
          </cell>
          <cell r="P169">
            <v>6</v>
          </cell>
          <cell r="Q169">
            <v>1</v>
          </cell>
          <cell r="R169">
            <v>1</v>
          </cell>
          <cell r="AH169">
            <v>0</v>
          </cell>
          <cell r="AI169">
            <v>0</v>
          </cell>
          <cell r="AJ169">
            <v>0</v>
          </cell>
          <cell r="AK169">
            <v>0</v>
          </cell>
        </row>
        <row r="170">
          <cell r="A170">
            <v>0</v>
          </cell>
          <cell r="B170" t="str">
            <v>01-02-7-2</v>
          </cell>
          <cell r="D170" t="str">
            <v>P. chiapensis</v>
          </cell>
          <cell r="E170" t="str">
            <v>San Juan Cotzal</v>
          </cell>
          <cell r="F170">
            <v>1</v>
          </cell>
          <cell r="G170">
            <v>1.01</v>
          </cell>
          <cell r="H170" t="str">
            <v>El Quiché</v>
          </cell>
          <cell r="I170" t="str">
            <v>Guatemala</v>
          </cell>
          <cell r="J170" t="str">
            <v>SKCC</v>
          </cell>
          <cell r="K170" t="str">
            <v>02</v>
          </cell>
          <cell r="L170" t="str">
            <v>Colombia</v>
          </cell>
          <cell r="M170" t="str">
            <v>Trial</v>
          </cell>
          <cell r="N170" t="str">
            <v>01-02-01A</v>
          </cell>
          <cell r="O170" t="str">
            <v>P2</v>
          </cell>
          <cell r="P170">
            <v>7</v>
          </cell>
          <cell r="Q170">
            <v>2</v>
          </cell>
          <cell r="R170">
            <v>1</v>
          </cell>
          <cell r="AH170">
            <v>0</v>
          </cell>
          <cell r="AI170">
            <v>0</v>
          </cell>
          <cell r="AJ170">
            <v>0</v>
          </cell>
          <cell r="AK170">
            <v>0</v>
          </cell>
        </row>
        <row r="171">
          <cell r="A171">
            <v>0</v>
          </cell>
          <cell r="B171" t="str">
            <v>01-02-8-3</v>
          </cell>
          <cell r="D171" t="str">
            <v>P. chiapensis</v>
          </cell>
          <cell r="E171" t="str">
            <v>San Juan Cotzal</v>
          </cell>
          <cell r="F171">
            <v>1</v>
          </cell>
          <cell r="G171">
            <v>1.01</v>
          </cell>
          <cell r="H171" t="str">
            <v>El Quiché</v>
          </cell>
          <cell r="I171" t="str">
            <v>Guatemala</v>
          </cell>
          <cell r="J171" t="str">
            <v>SKCC</v>
          </cell>
          <cell r="K171" t="str">
            <v>02</v>
          </cell>
          <cell r="L171" t="str">
            <v>Colombia</v>
          </cell>
          <cell r="M171" t="str">
            <v>Trial</v>
          </cell>
          <cell r="N171" t="str">
            <v>01-02-01A</v>
          </cell>
          <cell r="O171" t="str">
            <v>P2</v>
          </cell>
          <cell r="P171">
            <v>8</v>
          </cell>
          <cell r="Q171">
            <v>3</v>
          </cell>
          <cell r="R171">
            <v>1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</row>
        <row r="172">
          <cell r="A172">
            <v>0</v>
          </cell>
          <cell r="B172" t="str">
            <v>01-10-1-1</v>
          </cell>
          <cell r="D172" t="str">
            <v>P. chiapensis</v>
          </cell>
          <cell r="E172" t="str">
            <v>San Juan Cotzal</v>
          </cell>
          <cell r="F172">
            <v>1</v>
          </cell>
          <cell r="G172">
            <v>1.01</v>
          </cell>
          <cell r="H172" t="str">
            <v>El Quiché</v>
          </cell>
          <cell r="I172" t="str">
            <v>Guatemala</v>
          </cell>
          <cell r="J172" t="str">
            <v>KLF</v>
          </cell>
          <cell r="K172" t="str">
            <v>10</v>
          </cell>
          <cell r="L172" t="str">
            <v>South Africa</v>
          </cell>
          <cell r="M172" t="str">
            <v>Trial</v>
          </cell>
          <cell r="N172" t="str">
            <v>01-10-01A</v>
          </cell>
          <cell r="O172" t="str">
            <v>P2</v>
          </cell>
          <cell r="P172">
            <v>1</v>
          </cell>
          <cell r="Q172">
            <v>1</v>
          </cell>
          <cell r="R172">
            <v>1</v>
          </cell>
          <cell r="S172" t="str">
            <v>R7 P48 T8</v>
          </cell>
          <cell r="T172" t="str">
            <v>AC  47</v>
          </cell>
          <cell r="AH172">
            <v>0</v>
          </cell>
          <cell r="AI172">
            <v>0</v>
          </cell>
          <cell r="AJ172">
            <v>0</v>
          </cell>
          <cell r="AK172">
            <v>0</v>
          </cell>
        </row>
        <row r="173">
          <cell r="A173">
            <v>0</v>
          </cell>
          <cell r="B173" t="str">
            <v>01-10-1-2</v>
          </cell>
          <cell r="D173" t="str">
            <v>P. chiapensis</v>
          </cell>
          <cell r="E173" t="str">
            <v>San Juan Cotzal</v>
          </cell>
          <cell r="F173">
            <v>1</v>
          </cell>
          <cell r="G173">
            <v>1.01</v>
          </cell>
          <cell r="H173" t="str">
            <v>El Quiché</v>
          </cell>
          <cell r="I173" t="str">
            <v>Guatemala</v>
          </cell>
          <cell r="J173" t="str">
            <v>KLF</v>
          </cell>
          <cell r="K173" t="str">
            <v>10</v>
          </cell>
          <cell r="L173" t="str">
            <v>South Africa</v>
          </cell>
          <cell r="M173" t="str">
            <v>Trial</v>
          </cell>
          <cell r="N173" t="str">
            <v>01-10-01A</v>
          </cell>
          <cell r="O173" t="str">
            <v>P2</v>
          </cell>
          <cell r="P173">
            <v>1</v>
          </cell>
          <cell r="Q173">
            <v>2</v>
          </cell>
          <cell r="R173">
            <v>1</v>
          </cell>
          <cell r="S173" t="str">
            <v>R17 P112 T7</v>
          </cell>
          <cell r="T173" t="str">
            <v>AC  51</v>
          </cell>
          <cell r="AH173">
            <v>0</v>
          </cell>
          <cell r="AI173">
            <v>0</v>
          </cell>
          <cell r="AJ173">
            <v>0</v>
          </cell>
          <cell r="AK173">
            <v>0</v>
          </cell>
        </row>
        <row r="174">
          <cell r="A174">
            <v>0</v>
          </cell>
          <cell r="B174" t="str">
            <v>01-10-2-1</v>
          </cell>
          <cell r="D174" t="str">
            <v>P. chiapensis</v>
          </cell>
          <cell r="E174" t="str">
            <v>San Juan Cotzal</v>
          </cell>
          <cell r="F174">
            <v>1</v>
          </cell>
          <cell r="G174">
            <v>1.01</v>
          </cell>
          <cell r="H174" t="str">
            <v>El Quiché</v>
          </cell>
          <cell r="I174" t="str">
            <v>Guatemala</v>
          </cell>
          <cell r="J174" t="str">
            <v>KLF</v>
          </cell>
          <cell r="K174" t="str">
            <v>10</v>
          </cell>
          <cell r="L174" t="str">
            <v>South Africa</v>
          </cell>
          <cell r="M174" t="str">
            <v>Trial</v>
          </cell>
          <cell r="N174" t="str">
            <v>01-10-01A</v>
          </cell>
          <cell r="O174" t="str">
            <v>P2</v>
          </cell>
          <cell r="P174">
            <v>2</v>
          </cell>
          <cell r="Q174">
            <v>1</v>
          </cell>
          <cell r="R174">
            <v>1</v>
          </cell>
          <cell r="S174" t="str">
            <v>R1 P2 T10</v>
          </cell>
          <cell r="T174" t="str">
            <v>AC  46</v>
          </cell>
          <cell r="AH174">
            <v>0</v>
          </cell>
          <cell r="AI174">
            <v>0</v>
          </cell>
          <cell r="AJ174">
            <v>0</v>
          </cell>
          <cell r="AK174">
            <v>0</v>
          </cell>
        </row>
        <row r="175">
          <cell r="A175">
            <v>0</v>
          </cell>
          <cell r="B175" t="str">
            <v>01-10-5-1</v>
          </cell>
          <cell r="D175" t="str">
            <v>P. chiapensis</v>
          </cell>
          <cell r="E175" t="str">
            <v>San Juan Cotzal</v>
          </cell>
          <cell r="F175">
            <v>1</v>
          </cell>
          <cell r="G175">
            <v>1.01</v>
          </cell>
          <cell r="H175" t="str">
            <v>El Quiché</v>
          </cell>
          <cell r="I175" t="str">
            <v>Guatemala</v>
          </cell>
          <cell r="J175" t="str">
            <v>KLF</v>
          </cell>
          <cell r="K175" t="str">
            <v>10</v>
          </cell>
          <cell r="L175" t="str">
            <v>South Africa</v>
          </cell>
          <cell r="M175" t="str">
            <v>Trial</v>
          </cell>
          <cell r="N175" t="str">
            <v>01-10-01A</v>
          </cell>
          <cell r="O175" t="str">
            <v>P2</v>
          </cell>
          <cell r="P175">
            <v>5</v>
          </cell>
          <cell r="Q175">
            <v>1</v>
          </cell>
          <cell r="R175">
            <v>1</v>
          </cell>
          <cell r="S175" t="str">
            <v>R15 P98 T3</v>
          </cell>
          <cell r="T175" t="str">
            <v>AC  48</v>
          </cell>
          <cell r="AH175">
            <v>0</v>
          </cell>
          <cell r="AI175">
            <v>0</v>
          </cell>
          <cell r="AJ175">
            <v>0</v>
          </cell>
          <cell r="AK175">
            <v>0</v>
          </cell>
        </row>
        <row r="176">
          <cell r="A176">
            <v>0</v>
          </cell>
          <cell r="B176" t="str">
            <v>01-10-5-2</v>
          </cell>
          <cell r="D176" t="str">
            <v>P. chiapensis</v>
          </cell>
          <cell r="E176" t="str">
            <v>San Juan Cotzal</v>
          </cell>
          <cell r="F176">
            <v>1</v>
          </cell>
          <cell r="G176">
            <v>1.01</v>
          </cell>
          <cell r="H176" t="str">
            <v>El Quiché</v>
          </cell>
          <cell r="I176" t="str">
            <v>Guatemala</v>
          </cell>
          <cell r="J176" t="str">
            <v>KLF</v>
          </cell>
          <cell r="K176" t="str">
            <v>10</v>
          </cell>
          <cell r="L176" t="str">
            <v>South Africa</v>
          </cell>
          <cell r="M176" t="str">
            <v>Trial</v>
          </cell>
          <cell r="N176" t="str">
            <v>01-10-01A</v>
          </cell>
          <cell r="O176" t="str">
            <v>P2</v>
          </cell>
          <cell r="P176">
            <v>5</v>
          </cell>
          <cell r="Q176">
            <v>2</v>
          </cell>
          <cell r="R176">
            <v>1</v>
          </cell>
          <cell r="S176" t="str">
            <v>R14 P89 T6</v>
          </cell>
          <cell r="T176" t="str">
            <v>AC  49</v>
          </cell>
          <cell r="AH176">
            <v>0</v>
          </cell>
          <cell r="AI176">
            <v>0</v>
          </cell>
          <cell r="AJ176">
            <v>0</v>
          </cell>
          <cell r="AK176">
            <v>0</v>
          </cell>
        </row>
        <row r="177">
          <cell r="A177">
            <v>0</v>
          </cell>
          <cell r="B177" t="str">
            <v>01-10-7-1</v>
          </cell>
          <cell r="D177" t="str">
            <v>P. chiapensis</v>
          </cell>
          <cell r="E177" t="str">
            <v>San Juan Cotzal</v>
          </cell>
          <cell r="F177">
            <v>1</v>
          </cell>
          <cell r="G177">
            <v>1.01</v>
          </cell>
          <cell r="H177" t="str">
            <v>El Quiché</v>
          </cell>
          <cell r="I177" t="str">
            <v>Guatemala</v>
          </cell>
          <cell r="J177" t="str">
            <v>KLF</v>
          </cell>
          <cell r="K177" t="str">
            <v>10</v>
          </cell>
          <cell r="L177" t="str">
            <v>South Africa</v>
          </cell>
          <cell r="M177" t="str">
            <v>Trial</v>
          </cell>
          <cell r="N177" t="str">
            <v>01-10-01A</v>
          </cell>
          <cell r="O177" t="str">
            <v>P2</v>
          </cell>
          <cell r="P177">
            <v>7</v>
          </cell>
          <cell r="Q177">
            <v>1</v>
          </cell>
          <cell r="R177">
            <v>1</v>
          </cell>
          <cell r="S177" t="str">
            <v>R3 P21 T7</v>
          </cell>
          <cell r="T177" t="str">
            <v>AC  45</v>
          </cell>
          <cell r="AH177">
            <v>0</v>
          </cell>
          <cell r="AI177">
            <v>0</v>
          </cell>
          <cell r="AJ177">
            <v>0</v>
          </cell>
          <cell r="AK177">
            <v>0</v>
          </cell>
        </row>
        <row r="178">
          <cell r="A178">
            <v>0</v>
          </cell>
          <cell r="B178" t="str">
            <v>01-10-8-1</v>
          </cell>
          <cell r="D178" t="str">
            <v>P. chiapensis</v>
          </cell>
          <cell r="E178" t="str">
            <v>San Juan Cotzal</v>
          </cell>
          <cell r="F178">
            <v>1</v>
          </cell>
          <cell r="G178">
            <v>1.01</v>
          </cell>
          <cell r="H178" t="str">
            <v>El Quiché</v>
          </cell>
          <cell r="I178" t="str">
            <v>Guatemala</v>
          </cell>
          <cell r="J178" t="str">
            <v>KLF</v>
          </cell>
          <cell r="K178" t="str">
            <v>10</v>
          </cell>
          <cell r="L178" t="str">
            <v>South Africa</v>
          </cell>
          <cell r="M178" t="str">
            <v>Trial</v>
          </cell>
          <cell r="N178" t="str">
            <v>01-10-01A</v>
          </cell>
          <cell r="O178" t="str">
            <v>P2</v>
          </cell>
          <cell r="P178">
            <v>8</v>
          </cell>
          <cell r="Q178">
            <v>1</v>
          </cell>
          <cell r="R178">
            <v>1</v>
          </cell>
          <cell r="S178" t="str">
            <v>R19 P125 T5</v>
          </cell>
          <cell r="T178" t="str">
            <v>AC  50</v>
          </cell>
          <cell r="AH178">
            <v>0</v>
          </cell>
          <cell r="AI178">
            <v>0</v>
          </cell>
          <cell r="AJ178">
            <v>0</v>
          </cell>
          <cell r="AK178">
            <v>0</v>
          </cell>
        </row>
        <row r="179">
          <cell r="A179">
            <v>0</v>
          </cell>
          <cell r="B179" t="str">
            <v>01-10-8-2</v>
          </cell>
          <cell r="D179" t="str">
            <v>P. chiapensis</v>
          </cell>
          <cell r="E179" t="str">
            <v>San Juan Cotzal</v>
          </cell>
          <cell r="F179">
            <v>1</v>
          </cell>
          <cell r="G179">
            <v>1.01</v>
          </cell>
          <cell r="H179" t="str">
            <v>El Quiché</v>
          </cell>
          <cell r="I179" t="str">
            <v>Guatemala</v>
          </cell>
          <cell r="J179" t="str">
            <v>KLF</v>
          </cell>
          <cell r="K179" t="str">
            <v>10</v>
          </cell>
          <cell r="L179" t="str">
            <v>South Africa</v>
          </cell>
          <cell r="M179" t="str">
            <v>Trial</v>
          </cell>
          <cell r="N179" t="str">
            <v>01-10-01A</v>
          </cell>
          <cell r="O179" t="str">
            <v>P2</v>
          </cell>
          <cell r="P179">
            <v>8</v>
          </cell>
          <cell r="Q179">
            <v>2</v>
          </cell>
          <cell r="R179">
            <v>1</v>
          </cell>
          <cell r="S179" t="str">
            <v>R17 P108 T4</v>
          </cell>
          <cell r="T179" t="str">
            <v>AC  52</v>
          </cell>
          <cell r="AH179">
            <v>0</v>
          </cell>
          <cell r="AI179">
            <v>0</v>
          </cell>
          <cell r="AJ179">
            <v>0</v>
          </cell>
          <cell r="AK179">
            <v>0</v>
          </cell>
        </row>
        <row r="180">
          <cell r="A180">
            <v>0</v>
          </cell>
          <cell r="B180" t="str">
            <v>12-02-350-1</v>
          </cell>
          <cell r="C180" t="str">
            <v>R350</v>
          </cell>
          <cell r="D180" t="str">
            <v>P. chiapensis</v>
          </cell>
          <cell r="E180" t="str">
            <v>Barillas</v>
          </cell>
          <cell r="F180">
            <v>1</v>
          </cell>
          <cell r="G180">
            <v>12.01</v>
          </cell>
          <cell r="H180" t="str">
            <v>Huehuetenango</v>
          </cell>
          <cell r="I180" t="str">
            <v>Guatemala</v>
          </cell>
          <cell r="J180" t="str">
            <v>SKCC</v>
          </cell>
          <cell r="K180" t="str">
            <v>02</v>
          </cell>
          <cell r="L180" t="str">
            <v>Colombia</v>
          </cell>
          <cell r="M180" t="str">
            <v>Trial</v>
          </cell>
          <cell r="N180" t="str">
            <v>12-02-07C</v>
          </cell>
          <cell r="O180" t="str">
            <v>P2</v>
          </cell>
          <cell r="P180">
            <v>350</v>
          </cell>
          <cell r="Q180">
            <v>1</v>
          </cell>
          <cell r="R180">
            <v>1</v>
          </cell>
          <cell r="AH180">
            <v>0</v>
          </cell>
          <cell r="AI180">
            <v>0</v>
          </cell>
          <cell r="AJ180">
            <v>0</v>
          </cell>
          <cell r="AK180">
            <v>0</v>
          </cell>
        </row>
        <row r="181">
          <cell r="A181">
            <v>0</v>
          </cell>
          <cell r="B181" t="str">
            <v>12-02-352-1</v>
          </cell>
          <cell r="C181" t="str">
            <v>R352</v>
          </cell>
          <cell r="D181" t="str">
            <v>P. chiapensis</v>
          </cell>
          <cell r="E181" t="str">
            <v>Barillas</v>
          </cell>
          <cell r="F181">
            <v>1</v>
          </cell>
          <cell r="G181">
            <v>12.01</v>
          </cell>
          <cell r="H181" t="str">
            <v>Huehuetenango</v>
          </cell>
          <cell r="I181" t="str">
            <v>Guatemala</v>
          </cell>
          <cell r="J181" t="str">
            <v>SKCC</v>
          </cell>
          <cell r="K181" t="str">
            <v>02</v>
          </cell>
          <cell r="L181" t="str">
            <v>Colombia</v>
          </cell>
          <cell r="M181" t="str">
            <v>Trial</v>
          </cell>
          <cell r="N181" t="str">
            <v>12-02-07C</v>
          </cell>
          <cell r="O181" t="str">
            <v>P2</v>
          </cell>
          <cell r="P181">
            <v>352</v>
          </cell>
          <cell r="Q181">
            <v>1</v>
          </cell>
          <cell r="R181">
            <v>1</v>
          </cell>
          <cell r="AH181">
            <v>0</v>
          </cell>
          <cell r="AI181">
            <v>0</v>
          </cell>
          <cell r="AJ181">
            <v>0</v>
          </cell>
          <cell r="AK181">
            <v>0</v>
          </cell>
        </row>
        <row r="182">
          <cell r="A182">
            <v>0</v>
          </cell>
          <cell r="B182" t="str">
            <v>12-02-353-1</v>
          </cell>
          <cell r="C182" t="str">
            <v>R353</v>
          </cell>
          <cell r="D182" t="str">
            <v>P. chiapensis</v>
          </cell>
          <cell r="E182" t="str">
            <v>Barillas</v>
          </cell>
          <cell r="F182">
            <v>1</v>
          </cell>
          <cell r="G182">
            <v>12.01</v>
          </cell>
          <cell r="H182" t="str">
            <v>Huehuetenango</v>
          </cell>
          <cell r="I182" t="str">
            <v>Guatemala</v>
          </cell>
          <cell r="J182" t="str">
            <v>SKCC</v>
          </cell>
          <cell r="K182" t="str">
            <v>02</v>
          </cell>
          <cell r="L182" t="str">
            <v>Colombia</v>
          </cell>
          <cell r="M182" t="str">
            <v>Trial</v>
          </cell>
          <cell r="N182" t="str">
            <v>12-02-07C</v>
          </cell>
          <cell r="O182" t="str">
            <v>P2</v>
          </cell>
          <cell r="P182">
            <v>353</v>
          </cell>
          <cell r="Q182">
            <v>1</v>
          </cell>
          <cell r="R182">
            <v>1</v>
          </cell>
          <cell r="AH182">
            <v>0</v>
          </cell>
          <cell r="AI182">
            <v>0</v>
          </cell>
          <cell r="AJ182">
            <v>0</v>
          </cell>
          <cell r="AK182">
            <v>0</v>
          </cell>
        </row>
        <row r="183">
          <cell r="A183">
            <v>0</v>
          </cell>
          <cell r="B183" t="str">
            <v>12-02-354-1</v>
          </cell>
          <cell r="C183" t="str">
            <v>R354</v>
          </cell>
          <cell r="D183" t="str">
            <v>P. chiapensis</v>
          </cell>
          <cell r="E183" t="str">
            <v>Barillas</v>
          </cell>
          <cell r="F183">
            <v>1</v>
          </cell>
          <cell r="G183">
            <v>12.01</v>
          </cell>
          <cell r="H183" t="str">
            <v>Huehuetenango</v>
          </cell>
          <cell r="I183" t="str">
            <v>Guatemala</v>
          </cell>
          <cell r="J183" t="str">
            <v>SKCC</v>
          </cell>
          <cell r="K183" t="str">
            <v>02</v>
          </cell>
          <cell r="L183" t="str">
            <v>Colombia</v>
          </cell>
          <cell r="M183" t="str">
            <v>Trial</v>
          </cell>
          <cell r="N183" t="str">
            <v>12-02-07C</v>
          </cell>
          <cell r="O183" t="str">
            <v>P2</v>
          </cell>
          <cell r="P183">
            <v>354</v>
          </cell>
          <cell r="Q183">
            <v>1</v>
          </cell>
          <cell r="R183">
            <v>1</v>
          </cell>
          <cell r="AH183">
            <v>0</v>
          </cell>
          <cell r="AI183">
            <v>0</v>
          </cell>
          <cell r="AJ183">
            <v>0</v>
          </cell>
          <cell r="AK183">
            <v>0</v>
          </cell>
        </row>
        <row r="184">
          <cell r="A184">
            <v>0</v>
          </cell>
          <cell r="B184" t="str">
            <v>12-02-358-1</v>
          </cell>
          <cell r="C184" t="str">
            <v>R358</v>
          </cell>
          <cell r="D184" t="str">
            <v>P. chiapensis</v>
          </cell>
          <cell r="E184" t="str">
            <v>Barillas</v>
          </cell>
          <cell r="F184">
            <v>1</v>
          </cell>
          <cell r="G184">
            <v>12.01</v>
          </cell>
          <cell r="H184" t="str">
            <v>Huehuetenango</v>
          </cell>
          <cell r="I184" t="str">
            <v>Guatemala</v>
          </cell>
          <cell r="J184" t="str">
            <v>SKCC</v>
          </cell>
          <cell r="K184" t="str">
            <v>02</v>
          </cell>
          <cell r="L184" t="str">
            <v>Colombia</v>
          </cell>
          <cell r="M184" t="str">
            <v>Trial</v>
          </cell>
          <cell r="N184" t="str">
            <v>12-02-07C</v>
          </cell>
          <cell r="O184" t="str">
            <v>P2</v>
          </cell>
          <cell r="P184">
            <v>358</v>
          </cell>
          <cell r="Q184">
            <v>1</v>
          </cell>
          <cell r="R184">
            <v>1</v>
          </cell>
          <cell r="AH184">
            <v>0</v>
          </cell>
          <cell r="AI184">
            <v>0</v>
          </cell>
          <cell r="AJ184">
            <v>0</v>
          </cell>
          <cell r="AK184">
            <v>0</v>
          </cell>
        </row>
        <row r="185">
          <cell r="A185">
            <v>0</v>
          </cell>
          <cell r="B185" t="str">
            <v>12-02-359-1</v>
          </cell>
          <cell r="C185" t="str">
            <v>R359</v>
          </cell>
          <cell r="D185" t="str">
            <v>P. chiapensis</v>
          </cell>
          <cell r="E185" t="str">
            <v>Barillas</v>
          </cell>
          <cell r="F185">
            <v>1</v>
          </cell>
          <cell r="G185">
            <v>12.01</v>
          </cell>
          <cell r="H185" t="str">
            <v>Huehuetenango</v>
          </cell>
          <cell r="I185" t="str">
            <v>Guatemala</v>
          </cell>
          <cell r="J185" t="str">
            <v>SKCC</v>
          </cell>
          <cell r="K185" t="str">
            <v>02</v>
          </cell>
          <cell r="L185" t="str">
            <v>Colombia</v>
          </cell>
          <cell r="M185" t="str">
            <v>Trial</v>
          </cell>
          <cell r="N185" t="str">
            <v>12-02-07C</v>
          </cell>
          <cell r="O185" t="str">
            <v>P2</v>
          </cell>
          <cell r="P185">
            <v>359</v>
          </cell>
          <cell r="Q185">
            <v>1</v>
          </cell>
          <cell r="R185">
            <v>1</v>
          </cell>
          <cell r="AH185">
            <v>0</v>
          </cell>
          <cell r="AI185">
            <v>0</v>
          </cell>
          <cell r="AJ185">
            <v>0</v>
          </cell>
          <cell r="AK185">
            <v>0</v>
          </cell>
        </row>
        <row r="186">
          <cell r="A186">
            <v>0</v>
          </cell>
          <cell r="B186" t="str">
            <v>12-02-365-1</v>
          </cell>
          <cell r="C186" t="str">
            <v>R365</v>
          </cell>
          <cell r="D186" t="str">
            <v>P. chiapensis</v>
          </cell>
          <cell r="E186" t="str">
            <v>Barillas</v>
          </cell>
          <cell r="F186">
            <v>1</v>
          </cell>
          <cell r="G186">
            <v>12.01</v>
          </cell>
          <cell r="H186" t="str">
            <v>Huehuetenango</v>
          </cell>
          <cell r="I186" t="str">
            <v>Guatemala</v>
          </cell>
          <cell r="J186" t="str">
            <v>SKCC</v>
          </cell>
          <cell r="K186" t="str">
            <v>02</v>
          </cell>
          <cell r="L186" t="str">
            <v>Colombia</v>
          </cell>
          <cell r="M186" t="str">
            <v>Trial</v>
          </cell>
          <cell r="N186" t="str">
            <v>12-02-07C</v>
          </cell>
          <cell r="O186" t="str">
            <v>P2</v>
          </cell>
          <cell r="P186">
            <v>365</v>
          </cell>
          <cell r="Q186">
            <v>1</v>
          </cell>
          <cell r="R186">
            <v>1</v>
          </cell>
          <cell r="AH186">
            <v>0</v>
          </cell>
          <cell r="AI186">
            <v>0</v>
          </cell>
          <cell r="AJ186">
            <v>0</v>
          </cell>
          <cell r="AK186">
            <v>0</v>
          </cell>
        </row>
        <row r="187">
          <cell r="A187">
            <v>0</v>
          </cell>
          <cell r="B187" t="str">
            <v>12-02-366-1</v>
          </cell>
          <cell r="C187" t="str">
            <v>R366</v>
          </cell>
          <cell r="D187" t="str">
            <v>P. chiapensis</v>
          </cell>
          <cell r="E187" t="str">
            <v>Barillas</v>
          </cell>
          <cell r="F187">
            <v>1</v>
          </cell>
          <cell r="G187">
            <v>12.01</v>
          </cell>
          <cell r="H187" t="str">
            <v>Huehuetenango</v>
          </cell>
          <cell r="I187" t="str">
            <v>Guatemala</v>
          </cell>
          <cell r="J187" t="str">
            <v>SKCC</v>
          </cell>
          <cell r="K187" t="str">
            <v>02</v>
          </cell>
          <cell r="L187" t="str">
            <v>Colombia</v>
          </cell>
          <cell r="M187" t="str">
            <v>Trial</v>
          </cell>
          <cell r="N187" t="str">
            <v>12-02-07C</v>
          </cell>
          <cell r="O187" t="str">
            <v>P2</v>
          </cell>
          <cell r="P187">
            <v>366</v>
          </cell>
          <cell r="Q187">
            <v>1</v>
          </cell>
          <cell r="R187">
            <v>1</v>
          </cell>
          <cell r="AH187">
            <v>0</v>
          </cell>
          <cell r="AI187">
            <v>0</v>
          </cell>
          <cell r="AJ187">
            <v>0</v>
          </cell>
          <cell r="AK187">
            <v>0</v>
          </cell>
        </row>
        <row r="188">
          <cell r="A188">
            <v>0</v>
          </cell>
          <cell r="B188" t="str">
            <v>12-02-368-1</v>
          </cell>
          <cell r="C188" t="str">
            <v>R368</v>
          </cell>
          <cell r="D188" t="str">
            <v>P. chiapensis</v>
          </cell>
          <cell r="E188" t="str">
            <v>Barillas</v>
          </cell>
          <cell r="F188">
            <v>1</v>
          </cell>
          <cell r="G188">
            <v>12.01</v>
          </cell>
          <cell r="H188" t="str">
            <v>Huehuetenango</v>
          </cell>
          <cell r="I188" t="str">
            <v>Guatemala</v>
          </cell>
          <cell r="J188" t="str">
            <v>SKCC</v>
          </cell>
          <cell r="K188" t="str">
            <v>02</v>
          </cell>
          <cell r="L188" t="str">
            <v>Colombia</v>
          </cell>
          <cell r="M188" t="str">
            <v>Trial</v>
          </cell>
          <cell r="N188" t="str">
            <v>12-02-07C</v>
          </cell>
          <cell r="O188" t="str">
            <v>P2</v>
          </cell>
          <cell r="P188">
            <v>368</v>
          </cell>
          <cell r="Q188">
            <v>1</v>
          </cell>
          <cell r="R188">
            <v>1</v>
          </cell>
          <cell r="AH188">
            <v>0</v>
          </cell>
          <cell r="AI188">
            <v>0</v>
          </cell>
          <cell r="AJ188">
            <v>0</v>
          </cell>
          <cell r="AK188">
            <v>0</v>
          </cell>
        </row>
        <row r="189">
          <cell r="A189">
            <v>0</v>
          </cell>
          <cell r="B189" t="str">
            <v>12-02-370-1</v>
          </cell>
          <cell r="C189" t="str">
            <v>R370</v>
          </cell>
          <cell r="D189" t="str">
            <v>P. chiapensis</v>
          </cell>
          <cell r="E189" t="str">
            <v>Barillas</v>
          </cell>
          <cell r="F189">
            <v>1</v>
          </cell>
          <cell r="G189">
            <v>12.01</v>
          </cell>
          <cell r="H189" t="str">
            <v>Huehuetenango</v>
          </cell>
          <cell r="I189" t="str">
            <v>Guatemala</v>
          </cell>
          <cell r="J189" t="str">
            <v>SKCC</v>
          </cell>
          <cell r="K189" t="str">
            <v>02</v>
          </cell>
          <cell r="L189" t="str">
            <v>Colombia</v>
          </cell>
          <cell r="M189" t="str">
            <v>Trial</v>
          </cell>
          <cell r="N189" t="str">
            <v>12-02-07C</v>
          </cell>
          <cell r="O189" t="str">
            <v>P2</v>
          </cell>
          <cell r="P189">
            <v>370</v>
          </cell>
          <cell r="Q189">
            <v>1</v>
          </cell>
          <cell r="R189">
            <v>1</v>
          </cell>
          <cell r="AH189">
            <v>0</v>
          </cell>
          <cell r="AI189">
            <v>0</v>
          </cell>
          <cell r="AJ189">
            <v>0</v>
          </cell>
          <cell r="AK189">
            <v>0</v>
          </cell>
        </row>
        <row r="190">
          <cell r="A190">
            <v>0</v>
          </cell>
          <cell r="B190" t="str">
            <v>12-02-371-1</v>
          </cell>
          <cell r="C190" t="str">
            <v>R371</v>
          </cell>
          <cell r="D190" t="str">
            <v>P. chiapensis</v>
          </cell>
          <cell r="E190" t="str">
            <v>Barillas</v>
          </cell>
          <cell r="F190">
            <v>1</v>
          </cell>
          <cell r="G190">
            <v>12.01</v>
          </cell>
          <cell r="H190" t="str">
            <v>Huehuetenango</v>
          </cell>
          <cell r="I190" t="str">
            <v>Guatemala</v>
          </cell>
          <cell r="J190" t="str">
            <v>SKCC</v>
          </cell>
          <cell r="K190" t="str">
            <v>02</v>
          </cell>
          <cell r="L190" t="str">
            <v>Colombia</v>
          </cell>
          <cell r="M190" t="str">
            <v>Trial</v>
          </cell>
          <cell r="N190" t="str">
            <v>12-02-07C</v>
          </cell>
          <cell r="O190" t="str">
            <v>P2</v>
          </cell>
          <cell r="P190">
            <v>371</v>
          </cell>
          <cell r="Q190">
            <v>1</v>
          </cell>
          <cell r="R190">
            <v>1</v>
          </cell>
          <cell r="AH190">
            <v>0</v>
          </cell>
          <cell r="AI190">
            <v>0</v>
          </cell>
          <cell r="AJ190">
            <v>0</v>
          </cell>
          <cell r="AK190">
            <v>0</v>
          </cell>
        </row>
        <row r="191">
          <cell r="A191">
            <v>0</v>
          </cell>
          <cell r="B191" t="str">
            <v>12-02-372-1</v>
          </cell>
          <cell r="C191" t="str">
            <v>R372</v>
          </cell>
          <cell r="D191" t="str">
            <v>P. chiapensis</v>
          </cell>
          <cell r="E191" t="str">
            <v>Barillas</v>
          </cell>
          <cell r="F191">
            <v>1</v>
          </cell>
          <cell r="G191">
            <v>12.01</v>
          </cell>
          <cell r="H191" t="str">
            <v>Huehuetenango</v>
          </cell>
          <cell r="I191" t="str">
            <v>Guatemala</v>
          </cell>
          <cell r="J191" t="str">
            <v>SKCC</v>
          </cell>
          <cell r="K191" t="str">
            <v>02</v>
          </cell>
          <cell r="L191" t="str">
            <v>Colombia</v>
          </cell>
          <cell r="M191" t="str">
            <v>Trial</v>
          </cell>
          <cell r="N191" t="str">
            <v>12-02-07C</v>
          </cell>
          <cell r="O191" t="str">
            <v>P2</v>
          </cell>
          <cell r="P191">
            <v>372</v>
          </cell>
          <cell r="Q191">
            <v>1</v>
          </cell>
          <cell r="R191">
            <v>1</v>
          </cell>
          <cell r="AH191">
            <v>0</v>
          </cell>
          <cell r="AI191">
            <v>0</v>
          </cell>
          <cell r="AJ191">
            <v>0</v>
          </cell>
          <cell r="AK191">
            <v>0</v>
          </cell>
        </row>
        <row r="192">
          <cell r="A192">
            <v>0</v>
          </cell>
          <cell r="B192" t="str">
            <v>12-10-91-1</v>
          </cell>
          <cell r="C192" t="str">
            <v>R91</v>
          </cell>
          <cell r="D192" t="str">
            <v>P. chiapensis</v>
          </cell>
          <cell r="E192" t="str">
            <v>La Libertad</v>
          </cell>
          <cell r="F192">
            <v>3</v>
          </cell>
          <cell r="G192">
            <v>12.03</v>
          </cell>
          <cell r="H192" t="str">
            <v>Chiapas</v>
          </cell>
          <cell r="I192" t="str">
            <v>Mexico</v>
          </cell>
          <cell r="J192" t="str">
            <v>KLF</v>
          </cell>
          <cell r="K192" t="str">
            <v>10</v>
          </cell>
          <cell r="L192" t="str">
            <v>South Africa</v>
          </cell>
          <cell r="M192" t="str">
            <v>Trial</v>
          </cell>
          <cell r="N192" t="str">
            <v>12-10-01A</v>
          </cell>
          <cell r="O192" t="str">
            <v>P2</v>
          </cell>
          <cell r="P192">
            <v>91</v>
          </cell>
          <cell r="Q192">
            <v>1</v>
          </cell>
          <cell r="R192">
            <v>1</v>
          </cell>
          <cell r="S192" t="str">
            <v>R7 P349 T2</v>
          </cell>
          <cell r="T192" t="str">
            <v>AC  35</v>
          </cell>
          <cell r="AH192">
            <v>0</v>
          </cell>
          <cell r="AI192">
            <v>0</v>
          </cell>
          <cell r="AJ192">
            <v>0</v>
          </cell>
          <cell r="AK192">
            <v>0</v>
          </cell>
        </row>
        <row r="193">
          <cell r="A193">
            <v>0</v>
          </cell>
          <cell r="B193" t="str">
            <v>12-10-96-2</v>
          </cell>
          <cell r="C193" t="str">
            <v>R96</v>
          </cell>
          <cell r="D193" t="str">
            <v>P. chiapensis</v>
          </cell>
          <cell r="E193" t="str">
            <v>La Libertad</v>
          </cell>
          <cell r="F193">
            <v>3</v>
          </cell>
          <cell r="G193">
            <v>12.03</v>
          </cell>
          <cell r="H193" t="str">
            <v>Chiapas</v>
          </cell>
          <cell r="I193" t="str">
            <v>Mexico</v>
          </cell>
          <cell r="J193" t="str">
            <v>KLF</v>
          </cell>
          <cell r="K193" t="str">
            <v>10</v>
          </cell>
          <cell r="L193" t="str">
            <v>South Africa</v>
          </cell>
          <cell r="M193" t="str">
            <v>Trial</v>
          </cell>
          <cell r="N193" t="str">
            <v>12-10-01A</v>
          </cell>
          <cell r="O193" t="str">
            <v>P2</v>
          </cell>
          <cell r="P193">
            <v>96</v>
          </cell>
          <cell r="Q193">
            <v>2</v>
          </cell>
          <cell r="R193">
            <v>1</v>
          </cell>
          <cell r="S193" t="str">
            <v>R4 P210 T3</v>
          </cell>
          <cell r="T193" t="str">
            <v>AC  36</v>
          </cell>
          <cell r="AH193">
            <v>0</v>
          </cell>
          <cell r="AI193">
            <v>0</v>
          </cell>
          <cell r="AJ193">
            <v>0</v>
          </cell>
          <cell r="AK193">
            <v>0</v>
          </cell>
        </row>
        <row r="194">
          <cell r="A194">
            <v>0</v>
          </cell>
          <cell r="B194" t="str">
            <v>12-10-111-1</v>
          </cell>
          <cell r="C194" t="str">
            <v>R111</v>
          </cell>
          <cell r="D194" t="str">
            <v>P. chiapensis</v>
          </cell>
          <cell r="E194" t="str">
            <v>La Libertad</v>
          </cell>
          <cell r="F194">
            <v>3</v>
          </cell>
          <cell r="G194">
            <v>12.03</v>
          </cell>
          <cell r="H194" t="str">
            <v>Chiapas</v>
          </cell>
          <cell r="I194" t="str">
            <v>Mexico</v>
          </cell>
          <cell r="J194" t="str">
            <v>KLF</v>
          </cell>
          <cell r="K194" t="str">
            <v>10</v>
          </cell>
          <cell r="L194" t="str">
            <v>South Africa</v>
          </cell>
          <cell r="M194" t="str">
            <v>Trial</v>
          </cell>
          <cell r="N194" t="str">
            <v>12-10-01A</v>
          </cell>
          <cell r="O194" t="str">
            <v>P2</v>
          </cell>
          <cell r="P194">
            <v>111</v>
          </cell>
          <cell r="Q194">
            <v>1</v>
          </cell>
          <cell r="R194">
            <v>1</v>
          </cell>
          <cell r="S194" t="str">
            <v>R4 P204 T6</v>
          </cell>
          <cell r="T194" t="str">
            <v>AC  37</v>
          </cell>
          <cell r="AH194">
            <v>0</v>
          </cell>
          <cell r="AI194">
            <v>0</v>
          </cell>
          <cell r="AJ194">
            <v>0</v>
          </cell>
          <cell r="AK194">
            <v>0</v>
          </cell>
        </row>
        <row r="195">
          <cell r="A195">
            <v>0</v>
          </cell>
          <cell r="B195" t="str">
            <v>12-10-13-1</v>
          </cell>
          <cell r="C195" t="str">
            <v>R13</v>
          </cell>
          <cell r="D195" t="str">
            <v>P. chiapensis</v>
          </cell>
          <cell r="E195" t="str">
            <v>La Trinidad</v>
          </cell>
          <cell r="F195">
            <v>4</v>
          </cell>
          <cell r="G195">
            <v>12.04</v>
          </cell>
          <cell r="H195" t="str">
            <v>Chiapas</v>
          </cell>
          <cell r="I195" t="str">
            <v>Mexico</v>
          </cell>
          <cell r="J195" t="str">
            <v>KLF</v>
          </cell>
          <cell r="K195" t="str">
            <v>10</v>
          </cell>
          <cell r="L195" t="str">
            <v>South Africa</v>
          </cell>
          <cell r="M195" t="str">
            <v>Trial</v>
          </cell>
          <cell r="N195" t="str">
            <v>12-10-01A</v>
          </cell>
          <cell r="O195" t="str">
            <v>P2</v>
          </cell>
          <cell r="P195">
            <v>13</v>
          </cell>
          <cell r="Q195">
            <v>1</v>
          </cell>
          <cell r="R195">
            <v>1</v>
          </cell>
          <cell r="S195" t="str">
            <v>R2 P67 T3</v>
          </cell>
          <cell r="T195" t="str">
            <v>AC  41</v>
          </cell>
          <cell r="AH195">
            <v>0</v>
          </cell>
          <cell r="AI195">
            <v>0</v>
          </cell>
          <cell r="AJ195">
            <v>0</v>
          </cell>
          <cell r="AK195">
            <v>0</v>
          </cell>
        </row>
        <row r="196">
          <cell r="A196">
            <v>0</v>
          </cell>
          <cell r="B196" t="str">
            <v>12-10-23-3</v>
          </cell>
          <cell r="C196" t="str">
            <v>R23</v>
          </cell>
          <cell r="D196" t="str">
            <v>P. chiapensis</v>
          </cell>
          <cell r="E196" t="str">
            <v>La Trinidad</v>
          </cell>
          <cell r="F196">
            <v>4</v>
          </cell>
          <cell r="G196">
            <v>12.04</v>
          </cell>
          <cell r="H196" t="str">
            <v>Chiapas</v>
          </cell>
          <cell r="I196" t="str">
            <v>Mexico</v>
          </cell>
          <cell r="J196" t="str">
            <v>KLF</v>
          </cell>
          <cell r="K196" t="str">
            <v>10</v>
          </cell>
          <cell r="L196" t="str">
            <v>South Africa</v>
          </cell>
          <cell r="M196" t="str">
            <v>Trial</v>
          </cell>
          <cell r="N196" t="str">
            <v>12-10-01A</v>
          </cell>
          <cell r="O196" t="str">
            <v>P2</v>
          </cell>
          <cell r="P196">
            <v>23</v>
          </cell>
          <cell r="Q196">
            <v>3</v>
          </cell>
          <cell r="R196">
            <v>1</v>
          </cell>
          <cell r="S196" t="str">
            <v>R4 P185 T3</v>
          </cell>
          <cell r="T196" t="str">
            <v>AC  38</v>
          </cell>
          <cell r="AH196">
            <v>0</v>
          </cell>
          <cell r="AI196">
            <v>0</v>
          </cell>
          <cell r="AJ196">
            <v>0</v>
          </cell>
          <cell r="AK196">
            <v>0</v>
          </cell>
        </row>
        <row r="197">
          <cell r="A197">
            <v>0</v>
          </cell>
          <cell r="B197" t="str">
            <v>12-10-27-5</v>
          </cell>
          <cell r="C197" t="str">
            <v>R27</v>
          </cell>
          <cell r="D197" t="str">
            <v>P. chiapensis</v>
          </cell>
          <cell r="E197" t="str">
            <v>La Trinidad</v>
          </cell>
          <cell r="F197">
            <v>4</v>
          </cell>
          <cell r="G197">
            <v>12.04</v>
          </cell>
          <cell r="H197" t="str">
            <v>Chiapas</v>
          </cell>
          <cell r="I197" t="str">
            <v>Mexico</v>
          </cell>
          <cell r="J197" t="str">
            <v>KLF</v>
          </cell>
          <cell r="K197" t="str">
            <v>10</v>
          </cell>
          <cell r="L197" t="str">
            <v>South Africa</v>
          </cell>
          <cell r="M197" t="str">
            <v>Trial</v>
          </cell>
          <cell r="N197" t="str">
            <v>12-10-01A</v>
          </cell>
          <cell r="O197" t="str">
            <v>P2</v>
          </cell>
          <cell r="P197">
            <v>27</v>
          </cell>
          <cell r="Q197">
            <v>5</v>
          </cell>
          <cell r="R197">
            <v>1</v>
          </cell>
          <cell r="S197" t="str">
            <v>R8 P385 T4</v>
          </cell>
          <cell r="T197" t="str">
            <v>AC  40</v>
          </cell>
          <cell r="AH197">
            <v>0</v>
          </cell>
          <cell r="AI197">
            <v>0</v>
          </cell>
          <cell r="AJ197">
            <v>0</v>
          </cell>
          <cell r="AK197">
            <v>0</v>
          </cell>
        </row>
        <row r="198">
          <cell r="A198">
            <v>0</v>
          </cell>
          <cell r="B198" t="str">
            <v>12-10-28-6</v>
          </cell>
          <cell r="C198" t="str">
            <v>R28</v>
          </cell>
          <cell r="D198" t="str">
            <v>P. chiapensis</v>
          </cell>
          <cell r="E198" t="str">
            <v>La Trinidad</v>
          </cell>
          <cell r="F198">
            <v>4</v>
          </cell>
          <cell r="G198">
            <v>12.04</v>
          </cell>
          <cell r="H198" t="str">
            <v>Chiapas</v>
          </cell>
          <cell r="I198" t="str">
            <v>Mexico</v>
          </cell>
          <cell r="J198" t="str">
            <v>KLF</v>
          </cell>
          <cell r="K198" t="str">
            <v>10</v>
          </cell>
          <cell r="L198" t="str">
            <v>South Africa</v>
          </cell>
          <cell r="M198" t="str">
            <v>Trial</v>
          </cell>
          <cell r="N198" t="str">
            <v>12-10-01A</v>
          </cell>
          <cell r="O198" t="str">
            <v>P2</v>
          </cell>
          <cell r="P198">
            <v>28</v>
          </cell>
          <cell r="Q198">
            <v>6</v>
          </cell>
          <cell r="R198">
            <v>1</v>
          </cell>
          <cell r="S198" t="str">
            <v>R3 P156 T6</v>
          </cell>
          <cell r="T198" t="str">
            <v>AC  39</v>
          </cell>
          <cell r="AH198">
            <v>0</v>
          </cell>
          <cell r="AI198">
            <v>0</v>
          </cell>
          <cell r="AJ198">
            <v>0</v>
          </cell>
          <cell r="AK198">
            <v>0</v>
          </cell>
        </row>
        <row r="199">
          <cell r="A199">
            <v>0</v>
          </cell>
          <cell r="B199" t="str">
            <v>12-10-30-3</v>
          </cell>
          <cell r="C199" t="str">
            <v>R30</v>
          </cell>
          <cell r="D199" t="str">
            <v>P. chiapensis</v>
          </cell>
          <cell r="E199" t="str">
            <v>La Trinidad</v>
          </cell>
          <cell r="F199">
            <v>4</v>
          </cell>
          <cell r="G199">
            <v>12.04</v>
          </cell>
          <cell r="H199" t="str">
            <v>Chiapas</v>
          </cell>
          <cell r="I199" t="str">
            <v>Mexico</v>
          </cell>
          <cell r="J199" t="str">
            <v>KLF</v>
          </cell>
          <cell r="K199" t="str">
            <v>10</v>
          </cell>
          <cell r="L199" t="str">
            <v>South Africa</v>
          </cell>
          <cell r="M199" t="str">
            <v>Trial</v>
          </cell>
          <cell r="N199" t="str">
            <v>12-10-01A</v>
          </cell>
          <cell r="O199" t="str">
            <v>P2</v>
          </cell>
          <cell r="P199">
            <v>30</v>
          </cell>
          <cell r="Q199">
            <v>3</v>
          </cell>
          <cell r="R199">
            <v>1</v>
          </cell>
          <cell r="S199" t="str">
            <v>R3 P146 T2</v>
          </cell>
          <cell r="T199" t="str">
            <v>AC  42</v>
          </cell>
          <cell r="AH199">
            <v>0</v>
          </cell>
          <cell r="AI199">
            <v>0</v>
          </cell>
          <cell r="AJ199">
            <v>0</v>
          </cell>
          <cell r="AK199">
            <v>0</v>
          </cell>
        </row>
        <row r="200">
          <cell r="A200">
            <v>0</v>
          </cell>
          <cell r="B200" t="str">
            <v>12-10-92-2</v>
          </cell>
          <cell r="D200" t="str">
            <v>P. chiapensis</v>
          </cell>
          <cell r="E200" t="str">
            <v>La Libertad</v>
          </cell>
          <cell r="F200">
            <v>3</v>
          </cell>
          <cell r="G200">
            <v>12.03</v>
          </cell>
          <cell r="H200" t="str">
            <v>Chiapas</v>
          </cell>
          <cell r="I200" t="str">
            <v>Mexico</v>
          </cell>
          <cell r="J200" t="str">
            <v>KLF</v>
          </cell>
          <cell r="K200" t="str">
            <v>10</v>
          </cell>
          <cell r="L200" t="str">
            <v>South Africa</v>
          </cell>
          <cell r="M200" t="str">
            <v>Trial</v>
          </cell>
          <cell r="N200" t="str">
            <v>12-10-01B1</v>
          </cell>
          <cell r="O200" t="str">
            <v>P2</v>
          </cell>
          <cell r="P200">
            <v>92</v>
          </cell>
          <cell r="Q200">
            <v>2</v>
          </cell>
          <cell r="R200">
            <v>1</v>
          </cell>
          <cell r="S200" t="str">
            <v>R9 P340 T6</v>
          </cell>
          <cell r="T200" t="str">
            <v>AC  31</v>
          </cell>
          <cell r="AH200">
            <v>0</v>
          </cell>
          <cell r="AI200">
            <v>0</v>
          </cell>
          <cell r="AJ200">
            <v>0</v>
          </cell>
          <cell r="AK200">
            <v>0</v>
          </cell>
        </row>
        <row r="201">
          <cell r="A201">
            <v>0</v>
          </cell>
          <cell r="B201" t="str">
            <v>12-10-96-1</v>
          </cell>
          <cell r="C201" t="str">
            <v>R96</v>
          </cell>
          <cell r="D201" t="str">
            <v>P. chiapensis</v>
          </cell>
          <cell r="E201" t="str">
            <v>La Libertad</v>
          </cell>
          <cell r="F201">
            <v>3</v>
          </cell>
          <cell r="G201">
            <v>12.03</v>
          </cell>
          <cell r="H201" t="str">
            <v>Chiapas</v>
          </cell>
          <cell r="I201" t="str">
            <v>Mexico</v>
          </cell>
          <cell r="J201" t="str">
            <v>KLF</v>
          </cell>
          <cell r="K201" t="str">
            <v>10</v>
          </cell>
          <cell r="L201" t="str">
            <v>South Africa</v>
          </cell>
          <cell r="M201" t="str">
            <v>Trial</v>
          </cell>
          <cell r="N201" t="str">
            <v>12-10-01B1</v>
          </cell>
          <cell r="O201" t="str">
            <v>P2</v>
          </cell>
          <cell r="P201">
            <v>96</v>
          </cell>
          <cell r="Q201">
            <v>1</v>
          </cell>
          <cell r="R201">
            <v>1</v>
          </cell>
          <cell r="S201" t="str">
            <v>R7 P248 T1</v>
          </cell>
          <cell r="T201" t="str">
            <v>AC  29</v>
          </cell>
          <cell r="AH201">
            <v>0</v>
          </cell>
          <cell r="AI201">
            <v>0</v>
          </cell>
          <cell r="AJ201">
            <v>0</v>
          </cell>
          <cell r="AK201">
            <v>0</v>
          </cell>
        </row>
        <row r="202">
          <cell r="A202">
            <v>0</v>
          </cell>
          <cell r="B202" t="str">
            <v>12-10-97-1</v>
          </cell>
          <cell r="D202" t="str">
            <v>P. chiapensis</v>
          </cell>
          <cell r="E202" t="str">
            <v>La Libertad</v>
          </cell>
          <cell r="F202">
            <v>3</v>
          </cell>
          <cell r="G202">
            <v>12.03</v>
          </cell>
          <cell r="H202" t="str">
            <v>Chiapas</v>
          </cell>
          <cell r="I202" t="str">
            <v>Mexico</v>
          </cell>
          <cell r="J202" t="str">
            <v>KLF</v>
          </cell>
          <cell r="K202" t="str">
            <v>10</v>
          </cell>
          <cell r="L202" t="str">
            <v>South Africa</v>
          </cell>
          <cell r="M202" t="str">
            <v>Trial</v>
          </cell>
          <cell r="N202" t="str">
            <v>12-10-01B1</v>
          </cell>
          <cell r="O202" t="str">
            <v>P2</v>
          </cell>
          <cell r="P202">
            <v>97</v>
          </cell>
          <cell r="Q202">
            <v>1</v>
          </cell>
          <cell r="R202">
            <v>1</v>
          </cell>
          <cell r="S202" t="str">
            <v>R6 P225 T6</v>
          </cell>
          <cell r="T202" t="str">
            <v>AC  34</v>
          </cell>
          <cell r="AH202">
            <v>0</v>
          </cell>
          <cell r="AI202">
            <v>0</v>
          </cell>
          <cell r="AJ202">
            <v>0</v>
          </cell>
          <cell r="AK202">
            <v>0</v>
          </cell>
        </row>
        <row r="203">
          <cell r="A203">
            <v>0</v>
          </cell>
          <cell r="B203" t="str">
            <v>12-10-98-1</v>
          </cell>
          <cell r="D203" t="str">
            <v>P. chiapensis</v>
          </cell>
          <cell r="E203" t="str">
            <v>La Libertad</v>
          </cell>
          <cell r="F203">
            <v>3</v>
          </cell>
          <cell r="G203">
            <v>12.03</v>
          </cell>
          <cell r="H203" t="str">
            <v>Chiapas</v>
          </cell>
          <cell r="I203" t="str">
            <v>Mexico</v>
          </cell>
          <cell r="J203" t="str">
            <v>KLF</v>
          </cell>
          <cell r="K203" t="str">
            <v>10</v>
          </cell>
          <cell r="L203" t="str">
            <v>South Africa</v>
          </cell>
          <cell r="M203" t="str">
            <v>Trial</v>
          </cell>
          <cell r="N203" t="str">
            <v>12-10-01B1</v>
          </cell>
          <cell r="O203" t="str">
            <v>P2</v>
          </cell>
          <cell r="P203">
            <v>98</v>
          </cell>
          <cell r="Q203">
            <v>1</v>
          </cell>
          <cell r="R203">
            <v>1</v>
          </cell>
          <cell r="S203" t="str">
            <v>R7 P249 T1</v>
          </cell>
          <cell r="T203" t="str">
            <v>AC  28</v>
          </cell>
          <cell r="AH203">
            <v>0</v>
          </cell>
          <cell r="AI203">
            <v>0</v>
          </cell>
          <cell r="AJ203">
            <v>0</v>
          </cell>
          <cell r="AK203">
            <v>0</v>
          </cell>
        </row>
        <row r="204">
          <cell r="A204">
            <v>0</v>
          </cell>
          <cell r="B204" t="str">
            <v>12-10-105-1</v>
          </cell>
          <cell r="D204" t="str">
            <v>P. chiapensis</v>
          </cell>
          <cell r="E204" t="str">
            <v>La Libertad</v>
          </cell>
          <cell r="F204">
            <v>3</v>
          </cell>
          <cell r="G204">
            <v>12.03</v>
          </cell>
          <cell r="H204" t="str">
            <v>Chiapas</v>
          </cell>
          <cell r="I204" t="str">
            <v>Mexico</v>
          </cell>
          <cell r="J204" t="str">
            <v>KLF</v>
          </cell>
          <cell r="K204" t="str">
            <v>10</v>
          </cell>
          <cell r="L204" t="str">
            <v>South Africa</v>
          </cell>
          <cell r="M204" t="str">
            <v>Trial</v>
          </cell>
          <cell r="N204" t="str">
            <v>12-10-01B1</v>
          </cell>
          <cell r="O204" t="str">
            <v>P2</v>
          </cell>
          <cell r="P204">
            <v>105</v>
          </cell>
          <cell r="Q204">
            <v>1</v>
          </cell>
          <cell r="R204">
            <v>1</v>
          </cell>
          <cell r="S204" t="str">
            <v>R9 P345 T1</v>
          </cell>
          <cell r="T204" t="str">
            <v>AC  30</v>
          </cell>
          <cell r="AH204">
            <v>0</v>
          </cell>
          <cell r="AI204">
            <v>0</v>
          </cell>
          <cell r="AJ204">
            <v>0</v>
          </cell>
          <cell r="AK204">
            <v>0</v>
          </cell>
        </row>
        <row r="205">
          <cell r="A205">
            <v>0</v>
          </cell>
          <cell r="B205" t="str">
            <v>12-10-105-2</v>
          </cell>
          <cell r="D205" t="str">
            <v>P. chiapensis</v>
          </cell>
          <cell r="E205" t="str">
            <v>La Libertad</v>
          </cell>
          <cell r="F205">
            <v>3</v>
          </cell>
          <cell r="G205">
            <v>12.03</v>
          </cell>
          <cell r="H205" t="str">
            <v>Chiapas</v>
          </cell>
          <cell r="I205" t="str">
            <v>Mexico</v>
          </cell>
          <cell r="J205" t="str">
            <v>KLF</v>
          </cell>
          <cell r="K205" t="str">
            <v>10</v>
          </cell>
          <cell r="L205" t="str">
            <v>South Africa</v>
          </cell>
          <cell r="M205" t="str">
            <v>Trial</v>
          </cell>
          <cell r="N205" t="str">
            <v>12-10-01B1</v>
          </cell>
          <cell r="O205" t="str">
            <v>P2</v>
          </cell>
          <cell r="P205">
            <v>105</v>
          </cell>
          <cell r="Q205">
            <v>2</v>
          </cell>
          <cell r="R205">
            <v>1</v>
          </cell>
          <cell r="S205" t="str">
            <v>R4 P133 T2</v>
          </cell>
          <cell r="T205" t="str">
            <v>AC  33</v>
          </cell>
          <cell r="AH205">
            <v>0</v>
          </cell>
          <cell r="AI205">
            <v>0</v>
          </cell>
          <cell r="AJ205">
            <v>0</v>
          </cell>
          <cell r="AK205">
            <v>0</v>
          </cell>
        </row>
        <row r="206">
          <cell r="A206">
            <v>0</v>
          </cell>
          <cell r="B206" t="str">
            <v>12-10-109-2</v>
          </cell>
          <cell r="D206" t="str">
            <v>P. chiapensis</v>
          </cell>
          <cell r="E206" t="str">
            <v>La Libertad</v>
          </cell>
          <cell r="F206">
            <v>3</v>
          </cell>
          <cell r="G206">
            <v>12.03</v>
          </cell>
          <cell r="H206" t="str">
            <v>Chiapas</v>
          </cell>
          <cell r="I206" t="str">
            <v>Mexico</v>
          </cell>
          <cell r="J206" t="str">
            <v>KLF</v>
          </cell>
          <cell r="K206" t="str">
            <v>10</v>
          </cell>
          <cell r="L206" t="str">
            <v>South Africa</v>
          </cell>
          <cell r="M206" t="str">
            <v>Trial</v>
          </cell>
          <cell r="N206" t="str">
            <v>12-10-01B1</v>
          </cell>
          <cell r="O206" t="str">
            <v>P2</v>
          </cell>
          <cell r="P206">
            <v>109</v>
          </cell>
          <cell r="Q206">
            <v>2</v>
          </cell>
          <cell r="R206">
            <v>1</v>
          </cell>
          <cell r="S206" t="str">
            <v>R4 P122 T3</v>
          </cell>
          <cell r="T206" t="str">
            <v>AC  32</v>
          </cell>
          <cell r="AH206">
            <v>0</v>
          </cell>
          <cell r="AI206">
            <v>0</v>
          </cell>
          <cell r="AJ206">
            <v>0</v>
          </cell>
          <cell r="AK206">
            <v>0</v>
          </cell>
        </row>
        <row r="207">
          <cell r="A207">
            <v>0</v>
          </cell>
          <cell r="B207" t="str">
            <v>12-10-28-7</v>
          </cell>
          <cell r="D207" t="str">
            <v>P. chiapensis</v>
          </cell>
          <cell r="E207" t="str">
            <v>La Trinidad</v>
          </cell>
          <cell r="F207">
            <v>4</v>
          </cell>
          <cell r="G207">
            <v>12.04</v>
          </cell>
          <cell r="H207" t="str">
            <v>Chiapas</v>
          </cell>
          <cell r="I207" t="str">
            <v>Mexico</v>
          </cell>
          <cell r="J207" t="str">
            <v>KLF</v>
          </cell>
          <cell r="K207" t="str">
            <v>10</v>
          </cell>
          <cell r="L207" t="str">
            <v>South Africa</v>
          </cell>
          <cell r="M207" t="str">
            <v>Trial</v>
          </cell>
          <cell r="N207" t="str">
            <v>12-10-01B1</v>
          </cell>
          <cell r="O207" t="str">
            <v>P2</v>
          </cell>
          <cell r="P207">
            <v>28</v>
          </cell>
          <cell r="Q207">
            <v>7</v>
          </cell>
          <cell r="R207">
            <v>1</v>
          </cell>
          <cell r="S207" t="str">
            <v>R5 P166 T1</v>
          </cell>
          <cell r="T207" t="str">
            <v>AC  54</v>
          </cell>
          <cell r="AH207">
            <v>0</v>
          </cell>
          <cell r="AI207">
            <v>0</v>
          </cell>
          <cell r="AJ207">
            <v>0</v>
          </cell>
          <cell r="AK207">
            <v>0</v>
          </cell>
        </row>
        <row r="208">
          <cell r="A208">
            <v>0</v>
          </cell>
          <cell r="B208" t="str">
            <v>12-10-59-3</v>
          </cell>
          <cell r="D208" t="str">
            <v>P. chiapensis</v>
          </cell>
          <cell r="E208" t="str">
            <v>Pueblo Nuevo</v>
          </cell>
          <cell r="F208">
            <v>7</v>
          </cell>
          <cell r="G208">
            <v>12.07</v>
          </cell>
          <cell r="H208" t="str">
            <v>Chiapas</v>
          </cell>
          <cell r="I208" t="str">
            <v>Mexico</v>
          </cell>
          <cell r="J208" t="str">
            <v>KLF</v>
          </cell>
          <cell r="K208" t="str">
            <v>10</v>
          </cell>
          <cell r="L208" t="str">
            <v>South Africa</v>
          </cell>
          <cell r="M208" t="str">
            <v>Trial</v>
          </cell>
          <cell r="N208" t="str">
            <v>12-10-01B1</v>
          </cell>
          <cell r="O208" t="str">
            <v>P2</v>
          </cell>
          <cell r="P208">
            <v>59</v>
          </cell>
          <cell r="Q208">
            <v>3</v>
          </cell>
          <cell r="R208">
            <v>1</v>
          </cell>
          <cell r="S208" t="str">
            <v>R5 P177 T4</v>
          </cell>
          <cell r="T208" t="str">
            <v>AC  53</v>
          </cell>
          <cell r="AH208">
            <v>0</v>
          </cell>
          <cell r="AI208">
            <v>0</v>
          </cell>
          <cell r="AJ208">
            <v>0</v>
          </cell>
          <cell r="AK208">
            <v>0</v>
          </cell>
        </row>
        <row r="209">
          <cell r="A209" t="str">
            <v>33-203</v>
          </cell>
          <cell r="B209" t="str">
            <v>33-26-18-2</v>
          </cell>
          <cell r="C209" t="str">
            <v>R18</v>
          </cell>
          <cell r="D209" t="str">
            <v>P. greggii</v>
          </cell>
          <cell r="E209" t="str">
            <v>El Madroño</v>
          </cell>
          <cell r="F209">
            <v>1</v>
          </cell>
          <cell r="G209">
            <v>33.01</v>
          </cell>
          <cell r="H209" t="str">
            <v>Querétaro</v>
          </cell>
          <cell r="I209" t="str">
            <v>Mexico</v>
          </cell>
          <cell r="J209" t="str">
            <v>KLABIN PR</v>
          </cell>
          <cell r="K209" t="str">
            <v>26</v>
          </cell>
          <cell r="L209" t="str">
            <v>Brazil</v>
          </cell>
          <cell r="M209" t="str">
            <v>Trial</v>
          </cell>
          <cell r="N209" t="str">
            <v>33-26-01E</v>
          </cell>
          <cell r="O209" t="str">
            <v>-</v>
          </cell>
          <cell r="P209">
            <v>18</v>
          </cell>
          <cell r="Q209">
            <v>2</v>
          </cell>
          <cell r="R209">
            <v>1</v>
          </cell>
          <cell r="S209" t="str">
            <v>R9 T4</v>
          </cell>
          <cell r="U209" t="str">
            <v>33-203</v>
          </cell>
          <cell r="W209">
            <v>4</v>
          </cell>
          <cell r="X209">
            <v>0</v>
          </cell>
          <cell r="Y209">
            <v>4</v>
          </cell>
          <cell r="Z209">
            <v>136</v>
          </cell>
          <cell r="AA209">
            <v>736</v>
          </cell>
          <cell r="AH209">
            <v>0</v>
          </cell>
          <cell r="AI209">
            <v>4</v>
          </cell>
          <cell r="AJ209">
            <v>136</v>
          </cell>
          <cell r="AK209">
            <v>736</v>
          </cell>
        </row>
        <row r="210">
          <cell r="A210" t="str">
            <v>33-204</v>
          </cell>
          <cell r="B210" t="str">
            <v>33-26-19-1</v>
          </cell>
          <cell r="D210" t="str">
            <v>P. greggii</v>
          </cell>
          <cell r="E210" t="str">
            <v>El Madroño</v>
          </cell>
          <cell r="F210">
            <v>1</v>
          </cell>
          <cell r="G210">
            <v>33.01</v>
          </cell>
          <cell r="H210" t="str">
            <v>Querétaro</v>
          </cell>
          <cell r="I210" t="str">
            <v>Mexico</v>
          </cell>
          <cell r="J210" t="str">
            <v>KLABIN PR</v>
          </cell>
          <cell r="K210" t="str">
            <v>26</v>
          </cell>
          <cell r="L210" t="str">
            <v>Brazil</v>
          </cell>
          <cell r="M210" t="str">
            <v>Trial</v>
          </cell>
          <cell r="N210" t="str">
            <v>33-26-01E</v>
          </cell>
          <cell r="O210" t="str">
            <v>-</v>
          </cell>
          <cell r="P210">
            <v>19</v>
          </cell>
          <cell r="Q210">
            <v>1</v>
          </cell>
          <cell r="R210">
            <v>1</v>
          </cell>
          <cell r="S210" t="str">
            <v>R4 T4</v>
          </cell>
          <cell r="U210" t="str">
            <v>33-204</v>
          </cell>
          <cell r="W210">
            <v>4</v>
          </cell>
          <cell r="X210">
            <v>0</v>
          </cell>
          <cell r="Y210">
            <v>4</v>
          </cell>
          <cell r="Z210">
            <v>107</v>
          </cell>
          <cell r="AA210">
            <v>707</v>
          </cell>
          <cell r="AH210">
            <v>0</v>
          </cell>
          <cell r="AI210">
            <v>4</v>
          </cell>
          <cell r="AJ210">
            <v>107</v>
          </cell>
          <cell r="AK210">
            <v>707</v>
          </cell>
        </row>
        <row r="211">
          <cell r="A211" t="str">
            <v>33-205</v>
          </cell>
          <cell r="B211" t="str">
            <v>33-26-20-2</v>
          </cell>
          <cell r="D211" t="str">
            <v>P. greggii</v>
          </cell>
          <cell r="E211" t="str">
            <v>El Madroño</v>
          </cell>
          <cell r="F211">
            <v>1</v>
          </cell>
          <cell r="G211">
            <v>33.01</v>
          </cell>
          <cell r="H211" t="str">
            <v>Querétaro</v>
          </cell>
          <cell r="I211" t="str">
            <v>Mexico</v>
          </cell>
          <cell r="J211" t="str">
            <v>KLABIN PR</v>
          </cell>
          <cell r="K211" t="str">
            <v>26</v>
          </cell>
          <cell r="L211" t="str">
            <v>Brazil</v>
          </cell>
          <cell r="M211" t="str">
            <v>Trial</v>
          </cell>
          <cell r="N211" t="str">
            <v>33-26-01E</v>
          </cell>
          <cell r="O211" t="str">
            <v>-</v>
          </cell>
          <cell r="P211">
            <v>20</v>
          </cell>
          <cell r="Q211">
            <v>2</v>
          </cell>
          <cell r="R211">
            <v>1</v>
          </cell>
          <cell r="S211" t="str">
            <v>R1 T5</v>
          </cell>
          <cell r="U211" t="str">
            <v>33-205</v>
          </cell>
          <cell r="W211">
            <v>3</v>
          </cell>
          <cell r="X211">
            <v>0</v>
          </cell>
          <cell r="Y211">
            <v>3</v>
          </cell>
          <cell r="Z211">
            <v>59</v>
          </cell>
          <cell r="AA211">
            <v>509</v>
          </cell>
          <cell r="AH211">
            <v>0</v>
          </cell>
          <cell r="AI211">
            <v>3</v>
          </cell>
          <cell r="AJ211">
            <v>59</v>
          </cell>
          <cell r="AK211">
            <v>509</v>
          </cell>
        </row>
        <row r="212">
          <cell r="A212" t="str">
            <v>33-207</v>
          </cell>
          <cell r="B212" t="str">
            <v>33-26-26-2</v>
          </cell>
          <cell r="D212" t="str">
            <v>P. greggii</v>
          </cell>
          <cell r="E212" t="str">
            <v>Laguna Atezca</v>
          </cell>
          <cell r="F212">
            <v>2</v>
          </cell>
          <cell r="G212">
            <v>33.020000000000003</v>
          </cell>
          <cell r="H212" t="str">
            <v>Hidalgo</v>
          </cell>
          <cell r="I212" t="str">
            <v>Mexico</v>
          </cell>
          <cell r="J212" t="str">
            <v>KLABIN PR</v>
          </cell>
          <cell r="K212" t="str">
            <v>26</v>
          </cell>
          <cell r="L212" t="str">
            <v>Brazil</v>
          </cell>
          <cell r="M212" t="str">
            <v>Trial</v>
          </cell>
          <cell r="N212" t="str">
            <v>33-26-01E</v>
          </cell>
          <cell r="O212" t="str">
            <v>-</v>
          </cell>
          <cell r="P212">
            <v>26</v>
          </cell>
          <cell r="Q212">
            <v>2</v>
          </cell>
          <cell r="R212">
            <v>1</v>
          </cell>
          <cell r="S212" t="str">
            <v>R1 T5</v>
          </cell>
          <cell r="U212" t="str">
            <v>33-207</v>
          </cell>
          <cell r="W212">
            <v>5</v>
          </cell>
          <cell r="X212">
            <v>0</v>
          </cell>
          <cell r="Y212">
            <v>5</v>
          </cell>
          <cell r="Z212">
            <v>90</v>
          </cell>
          <cell r="AA212">
            <v>840</v>
          </cell>
          <cell r="AH212">
            <v>0</v>
          </cell>
          <cell r="AI212">
            <v>5</v>
          </cell>
          <cell r="AJ212">
            <v>90</v>
          </cell>
          <cell r="AK212">
            <v>840</v>
          </cell>
        </row>
        <row r="213">
          <cell r="A213" t="str">
            <v>33-208</v>
          </cell>
          <cell r="B213" t="str">
            <v>33-26-26-3</v>
          </cell>
          <cell r="D213" t="str">
            <v>P. greggii</v>
          </cell>
          <cell r="E213" t="str">
            <v>Laguna Atezca</v>
          </cell>
          <cell r="F213">
            <v>2</v>
          </cell>
          <cell r="G213">
            <v>33.020000000000003</v>
          </cell>
          <cell r="H213" t="str">
            <v>Hidalgo</v>
          </cell>
          <cell r="I213" t="str">
            <v>Mexico</v>
          </cell>
          <cell r="J213" t="str">
            <v>KLABIN PR</v>
          </cell>
          <cell r="K213" t="str">
            <v>26</v>
          </cell>
          <cell r="L213" t="str">
            <v>Brazil</v>
          </cell>
          <cell r="M213" t="str">
            <v>Trial</v>
          </cell>
          <cell r="N213" t="str">
            <v>33-26-01E</v>
          </cell>
          <cell r="O213" t="str">
            <v>-</v>
          </cell>
          <cell r="P213">
            <v>26</v>
          </cell>
          <cell r="Q213">
            <v>3</v>
          </cell>
          <cell r="R213">
            <v>1</v>
          </cell>
          <cell r="S213" t="str">
            <v>R8 T1</v>
          </cell>
          <cell r="U213" t="str">
            <v>33-208</v>
          </cell>
          <cell r="W213">
            <v>5</v>
          </cell>
          <cell r="X213">
            <v>0</v>
          </cell>
          <cell r="Y213">
            <v>5</v>
          </cell>
          <cell r="Z213">
            <v>18</v>
          </cell>
          <cell r="AA213">
            <v>768</v>
          </cell>
          <cell r="AH213">
            <v>0</v>
          </cell>
          <cell r="AI213">
            <v>5</v>
          </cell>
          <cell r="AJ213">
            <v>18</v>
          </cell>
          <cell r="AK213">
            <v>768</v>
          </cell>
        </row>
        <row r="214">
          <cell r="A214" t="str">
            <v>33-209</v>
          </cell>
          <cell r="B214" t="str">
            <v>33-26-27-2</v>
          </cell>
          <cell r="D214" t="str">
            <v>P. greggii</v>
          </cell>
          <cell r="E214" t="str">
            <v>Laguna Atezca</v>
          </cell>
          <cell r="F214">
            <v>2</v>
          </cell>
          <cell r="G214">
            <v>33.020000000000003</v>
          </cell>
          <cell r="H214" t="str">
            <v>Hidalgo</v>
          </cell>
          <cell r="I214" t="str">
            <v>Mexico</v>
          </cell>
          <cell r="J214" t="str">
            <v>KLABIN PR</v>
          </cell>
          <cell r="K214" t="str">
            <v>26</v>
          </cell>
          <cell r="L214" t="str">
            <v>Brazil</v>
          </cell>
          <cell r="M214" t="str">
            <v>Trial</v>
          </cell>
          <cell r="N214" t="str">
            <v>33-26-01E</v>
          </cell>
          <cell r="O214" t="str">
            <v>-</v>
          </cell>
          <cell r="P214">
            <v>27</v>
          </cell>
          <cell r="Q214">
            <v>2</v>
          </cell>
          <cell r="R214">
            <v>1</v>
          </cell>
          <cell r="S214" t="str">
            <v>R1 T5</v>
          </cell>
          <cell r="U214" t="str">
            <v>33-209</v>
          </cell>
          <cell r="W214">
            <v>4</v>
          </cell>
          <cell r="X214">
            <v>0</v>
          </cell>
          <cell r="Y214">
            <v>4</v>
          </cell>
          <cell r="Z214">
            <v>63</v>
          </cell>
          <cell r="AA214">
            <v>663</v>
          </cell>
          <cell r="AH214">
            <v>0</v>
          </cell>
          <cell r="AI214">
            <v>4</v>
          </cell>
          <cell r="AJ214">
            <v>63</v>
          </cell>
          <cell r="AK214">
            <v>663</v>
          </cell>
        </row>
        <row r="215">
          <cell r="A215" t="str">
            <v>33-210</v>
          </cell>
          <cell r="B215" t="str">
            <v>33-26-27-3</v>
          </cell>
          <cell r="D215" t="str">
            <v>P. greggii</v>
          </cell>
          <cell r="E215" t="str">
            <v>Laguna Atezca</v>
          </cell>
          <cell r="F215">
            <v>2</v>
          </cell>
          <cell r="G215">
            <v>33.020000000000003</v>
          </cell>
          <cell r="H215" t="str">
            <v>Hidalgo</v>
          </cell>
          <cell r="I215" t="str">
            <v>Mexico</v>
          </cell>
          <cell r="J215" t="str">
            <v>KLABIN PR</v>
          </cell>
          <cell r="K215" t="str">
            <v>26</v>
          </cell>
          <cell r="L215" t="str">
            <v>Brazil</v>
          </cell>
          <cell r="M215" t="str">
            <v>Trial</v>
          </cell>
          <cell r="N215" t="str">
            <v>33-26-01E</v>
          </cell>
          <cell r="O215" t="str">
            <v>-</v>
          </cell>
          <cell r="P215">
            <v>27</v>
          </cell>
          <cell r="Q215">
            <v>3</v>
          </cell>
          <cell r="R215">
            <v>1</v>
          </cell>
          <cell r="S215" t="str">
            <v>R5 T3</v>
          </cell>
          <cell r="U215" t="str">
            <v>33-210</v>
          </cell>
          <cell r="W215">
            <v>7</v>
          </cell>
          <cell r="X215">
            <v>0</v>
          </cell>
          <cell r="Y215">
            <v>7</v>
          </cell>
          <cell r="Z215">
            <v>109</v>
          </cell>
          <cell r="AA215">
            <v>1159</v>
          </cell>
          <cell r="AH215">
            <v>0</v>
          </cell>
          <cell r="AI215">
            <v>7</v>
          </cell>
          <cell r="AJ215">
            <v>109</v>
          </cell>
          <cell r="AK215">
            <v>1159</v>
          </cell>
        </row>
        <row r="216">
          <cell r="A216" t="str">
            <v>33-211</v>
          </cell>
          <cell r="B216" t="str">
            <v>33-26-28-2</v>
          </cell>
          <cell r="D216" t="str">
            <v>P. greggii</v>
          </cell>
          <cell r="E216" t="str">
            <v>Laguna Atezca</v>
          </cell>
          <cell r="F216">
            <v>2</v>
          </cell>
          <cell r="G216">
            <v>33.020000000000003</v>
          </cell>
          <cell r="H216" t="str">
            <v>Hidalgo</v>
          </cell>
          <cell r="I216" t="str">
            <v>Mexico</v>
          </cell>
          <cell r="J216" t="str">
            <v>KLABIN PR</v>
          </cell>
          <cell r="K216" t="str">
            <v>26</v>
          </cell>
          <cell r="L216" t="str">
            <v>Brazil</v>
          </cell>
          <cell r="M216" t="str">
            <v>Trial</v>
          </cell>
          <cell r="N216" t="str">
            <v>33-26-01E</v>
          </cell>
          <cell r="O216" t="str">
            <v>-</v>
          </cell>
          <cell r="P216">
            <v>28</v>
          </cell>
          <cell r="Q216">
            <v>2</v>
          </cell>
          <cell r="R216">
            <v>1</v>
          </cell>
          <cell r="S216" t="str">
            <v>R1 T2</v>
          </cell>
          <cell r="U216" t="str">
            <v>33-211</v>
          </cell>
          <cell r="W216">
            <v>4</v>
          </cell>
          <cell r="X216">
            <v>0</v>
          </cell>
          <cell r="Y216">
            <v>4</v>
          </cell>
          <cell r="Z216">
            <v>137</v>
          </cell>
          <cell r="AA216">
            <v>737</v>
          </cell>
          <cell r="AH216">
            <v>0</v>
          </cell>
          <cell r="AI216">
            <v>4</v>
          </cell>
          <cell r="AJ216">
            <v>137</v>
          </cell>
          <cell r="AK216">
            <v>737</v>
          </cell>
        </row>
        <row r="217">
          <cell r="A217" t="str">
            <v>33-212</v>
          </cell>
          <cell r="B217" t="str">
            <v>33-26-28-3</v>
          </cell>
          <cell r="D217" t="str">
            <v>P. greggii</v>
          </cell>
          <cell r="E217" t="str">
            <v>Laguna Atezca</v>
          </cell>
          <cell r="F217">
            <v>2</v>
          </cell>
          <cell r="G217">
            <v>33.020000000000003</v>
          </cell>
          <cell r="H217" t="str">
            <v>Hidalgo</v>
          </cell>
          <cell r="I217" t="str">
            <v>Mexico</v>
          </cell>
          <cell r="J217" t="str">
            <v>KLABIN PR</v>
          </cell>
          <cell r="K217" t="str">
            <v>26</v>
          </cell>
          <cell r="L217" t="str">
            <v>Brazil</v>
          </cell>
          <cell r="M217" t="str">
            <v>Trial</v>
          </cell>
          <cell r="N217" t="str">
            <v>33-26-01E</v>
          </cell>
          <cell r="O217" t="str">
            <v>-</v>
          </cell>
          <cell r="P217">
            <v>28</v>
          </cell>
          <cell r="Q217">
            <v>3</v>
          </cell>
          <cell r="R217">
            <v>1</v>
          </cell>
          <cell r="S217" t="str">
            <v>R3 T3</v>
          </cell>
          <cell r="U217" t="str">
            <v>33-212</v>
          </cell>
          <cell r="W217">
            <v>4</v>
          </cell>
          <cell r="X217">
            <v>0</v>
          </cell>
          <cell r="Y217">
            <v>4</v>
          </cell>
          <cell r="Z217">
            <v>212</v>
          </cell>
          <cell r="AA217">
            <v>812</v>
          </cell>
          <cell r="AH217">
            <v>0</v>
          </cell>
          <cell r="AI217">
            <v>4</v>
          </cell>
          <cell r="AJ217">
            <v>212</v>
          </cell>
          <cell r="AK217">
            <v>812</v>
          </cell>
        </row>
        <row r="218">
          <cell r="A218" t="str">
            <v>33-213</v>
          </cell>
          <cell r="B218" t="str">
            <v>33-26-28-4</v>
          </cell>
          <cell r="D218" t="str">
            <v>P. greggii</v>
          </cell>
          <cell r="E218" t="str">
            <v>Laguna Atezca</v>
          </cell>
          <cell r="F218">
            <v>2</v>
          </cell>
          <cell r="G218">
            <v>33.020000000000003</v>
          </cell>
          <cell r="H218" t="str">
            <v>Hidalgo</v>
          </cell>
          <cell r="I218" t="str">
            <v>Mexico</v>
          </cell>
          <cell r="J218" t="str">
            <v>KLABIN PR</v>
          </cell>
          <cell r="K218" t="str">
            <v>26</v>
          </cell>
          <cell r="L218" t="str">
            <v>Brazil</v>
          </cell>
          <cell r="M218" t="str">
            <v>Trial</v>
          </cell>
          <cell r="N218" t="str">
            <v>33-26-01E</v>
          </cell>
          <cell r="O218" t="str">
            <v>-</v>
          </cell>
          <cell r="P218">
            <v>28</v>
          </cell>
          <cell r="Q218">
            <v>4</v>
          </cell>
          <cell r="R218">
            <v>1</v>
          </cell>
          <cell r="S218" t="str">
            <v>R3 T4</v>
          </cell>
          <cell r="U218" t="str">
            <v>33-213</v>
          </cell>
          <cell r="W218">
            <v>5</v>
          </cell>
          <cell r="X218">
            <v>0</v>
          </cell>
          <cell r="Y218">
            <v>5</v>
          </cell>
          <cell r="Z218">
            <v>13</v>
          </cell>
          <cell r="AA218">
            <v>763</v>
          </cell>
          <cell r="AH218">
            <v>0</v>
          </cell>
          <cell r="AI218">
            <v>5</v>
          </cell>
          <cell r="AJ218">
            <v>13</v>
          </cell>
          <cell r="AK218">
            <v>763</v>
          </cell>
        </row>
        <row r="219">
          <cell r="A219" t="str">
            <v>33-214</v>
          </cell>
          <cell r="B219" t="str">
            <v>33-26-28-5</v>
          </cell>
          <cell r="D219" t="str">
            <v>P. greggii</v>
          </cell>
          <cell r="E219" t="str">
            <v>Laguna Atezca</v>
          </cell>
          <cell r="F219">
            <v>2</v>
          </cell>
          <cell r="G219">
            <v>33.020000000000003</v>
          </cell>
          <cell r="H219" t="str">
            <v>Hidalgo</v>
          </cell>
          <cell r="I219" t="str">
            <v>Mexico</v>
          </cell>
          <cell r="J219" t="str">
            <v>KLABIN PR</v>
          </cell>
          <cell r="K219" t="str">
            <v>26</v>
          </cell>
          <cell r="L219" t="str">
            <v>Brazil</v>
          </cell>
          <cell r="M219" t="str">
            <v>Trial</v>
          </cell>
          <cell r="N219" t="str">
            <v>33-26-01E</v>
          </cell>
          <cell r="O219" t="str">
            <v>-</v>
          </cell>
          <cell r="P219">
            <v>28</v>
          </cell>
          <cell r="Q219">
            <v>5</v>
          </cell>
          <cell r="R219">
            <v>1</v>
          </cell>
          <cell r="S219" t="str">
            <v>R5 T4</v>
          </cell>
          <cell r="U219" t="str">
            <v>33-214</v>
          </cell>
          <cell r="W219">
            <v>5</v>
          </cell>
          <cell r="X219">
            <v>0</v>
          </cell>
          <cell r="Y219">
            <v>5</v>
          </cell>
          <cell r="Z219">
            <v>54</v>
          </cell>
          <cell r="AA219">
            <v>804</v>
          </cell>
          <cell r="AH219">
            <v>0</v>
          </cell>
          <cell r="AI219">
            <v>5</v>
          </cell>
          <cell r="AJ219">
            <v>54</v>
          </cell>
          <cell r="AK219">
            <v>804</v>
          </cell>
        </row>
        <row r="220">
          <cell r="A220" t="str">
            <v>33-215</v>
          </cell>
          <cell r="B220" t="str">
            <v>33-26-28-6</v>
          </cell>
          <cell r="D220" t="str">
            <v>P. greggii</v>
          </cell>
          <cell r="E220" t="str">
            <v>Laguna Atezca</v>
          </cell>
          <cell r="F220">
            <v>2</v>
          </cell>
          <cell r="G220">
            <v>33.020000000000003</v>
          </cell>
          <cell r="H220" t="str">
            <v>Hidalgo</v>
          </cell>
          <cell r="I220" t="str">
            <v>Mexico</v>
          </cell>
          <cell r="J220" t="str">
            <v>KLABIN PR</v>
          </cell>
          <cell r="K220" t="str">
            <v>26</v>
          </cell>
          <cell r="L220" t="str">
            <v>Brazil</v>
          </cell>
          <cell r="M220" t="str">
            <v>Trial</v>
          </cell>
          <cell r="N220" t="str">
            <v>33-26-01E</v>
          </cell>
          <cell r="O220" t="str">
            <v>-</v>
          </cell>
          <cell r="P220">
            <v>28</v>
          </cell>
          <cell r="Q220">
            <v>6</v>
          </cell>
          <cell r="R220">
            <v>1</v>
          </cell>
          <cell r="S220" t="str">
            <v>R5 T5</v>
          </cell>
          <cell r="U220" t="str">
            <v>33-215</v>
          </cell>
          <cell r="W220">
            <v>5</v>
          </cell>
          <cell r="X220">
            <v>0</v>
          </cell>
          <cell r="Y220">
            <v>5</v>
          </cell>
          <cell r="Z220">
            <v>112</v>
          </cell>
          <cell r="AA220">
            <v>862</v>
          </cell>
          <cell r="AH220">
            <v>0</v>
          </cell>
          <cell r="AI220">
            <v>5</v>
          </cell>
          <cell r="AJ220">
            <v>112</v>
          </cell>
          <cell r="AK220">
            <v>862</v>
          </cell>
        </row>
        <row r="221">
          <cell r="A221" t="str">
            <v>33-216</v>
          </cell>
          <cell r="B221" t="str">
            <v>33-26-28-7</v>
          </cell>
          <cell r="D221" t="str">
            <v>P. greggii</v>
          </cell>
          <cell r="E221" t="str">
            <v>Laguna Atezca</v>
          </cell>
          <cell r="F221">
            <v>2</v>
          </cell>
          <cell r="G221">
            <v>33.020000000000003</v>
          </cell>
          <cell r="H221" t="str">
            <v>Hidalgo</v>
          </cell>
          <cell r="I221" t="str">
            <v>Mexico</v>
          </cell>
          <cell r="J221" t="str">
            <v>KLABIN PR</v>
          </cell>
          <cell r="K221" t="str">
            <v>26</v>
          </cell>
          <cell r="L221" t="str">
            <v>Brazil</v>
          </cell>
          <cell r="M221" t="str">
            <v>Trial</v>
          </cell>
          <cell r="N221" t="str">
            <v>33-26-01E</v>
          </cell>
          <cell r="O221" t="str">
            <v>-</v>
          </cell>
          <cell r="P221">
            <v>28</v>
          </cell>
          <cell r="Q221">
            <v>7</v>
          </cell>
          <cell r="R221">
            <v>1</v>
          </cell>
          <cell r="S221" t="str">
            <v>R8 T1</v>
          </cell>
          <cell r="U221" t="str">
            <v>33-216</v>
          </cell>
          <cell r="W221">
            <v>5</v>
          </cell>
          <cell r="X221">
            <v>0</v>
          </cell>
          <cell r="Y221">
            <v>5</v>
          </cell>
          <cell r="Z221">
            <v>11</v>
          </cell>
          <cell r="AA221">
            <v>761</v>
          </cell>
          <cell r="AH221">
            <v>0</v>
          </cell>
          <cell r="AI221">
            <v>5</v>
          </cell>
          <cell r="AJ221">
            <v>11</v>
          </cell>
          <cell r="AK221">
            <v>761</v>
          </cell>
        </row>
        <row r="222">
          <cell r="A222" t="str">
            <v>33-217</v>
          </cell>
          <cell r="B222" t="str">
            <v>33-26-28-8</v>
          </cell>
          <cell r="D222" t="str">
            <v>P. greggii</v>
          </cell>
          <cell r="E222" t="str">
            <v>Laguna Atezca</v>
          </cell>
          <cell r="F222">
            <v>2</v>
          </cell>
          <cell r="G222">
            <v>33.020000000000003</v>
          </cell>
          <cell r="H222" t="str">
            <v>Hidalgo</v>
          </cell>
          <cell r="I222" t="str">
            <v>Mexico</v>
          </cell>
          <cell r="J222" t="str">
            <v>KLABIN PR</v>
          </cell>
          <cell r="K222" t="str">
            <v>26</v>
          </cell>
          <cell r="L222" t="str">
            <v>Brazil</v>
          </cell>
          <cell r="M222" t="str">
            <v>Trial</v>
          </cell>
          <cell r="N222" t="str">
            <v>33-26-01E</v>
          </cell>
          <cell r="O222" t="str">
            <v>-</v>
          </cell>
          <cell r="P222">
            <v>28</v>
          </cell>
          <cell r="Q222">
            <v>8</v>
          </cell>
          <cell r="R222">
            <v>1</v>
          </cell>
          <cell r="S222" t="str">
            <v>R9 T1</v>
          </cell>
          <cell r="U222" t="str">
            <v>33-217</v>
          </cell>
          <cell r="W222">
            <v>5</v>
          </cell>
          <cell r="X222">
            <v>0</v>
          </cell>
          <cell r="Y222">
            <v>5</v>
          </cell>
          <cell r="Z222">
            <v>18</v>
          </cell>
          <cell r="AA222">
            <v>768</v>
          </cell>
          <cell r="AH222">
            <v>0</v>
          </cell>
          <cell r="AI222">
            <v>5</v>
          </cell>
          <cell r="AJ222">
            <v>18</v>
          </cell>
          <cell r="AK222">
            <v>768</v>
          </cell>
        </row>
        <row r="223">
          <cell r="A223" t="str">
            <v>33-218</v>
          </cell>
          <cell r="B223" t="str">
            <v>33-26-28-9</v>
          </cell>
          <cell r="D223" t="str">
            <v>P. greggii</v>
          </cell>
          <cell r="E223" t="str">
            <v>Laguna Atezca</v>
          </cell>
          <cell r="F223">
            <v>2</v>
          </cell>
          <cell r="G223">
            <v>33.020000000000003</v>
          </cell>
          <cell r="H223" t="str">
            <v>Hidalgo</v>
          </cell>
          <cell r="I223" t="str">
            <v>Mexico</v>
          </cell>
          <cell r="J223" t="str">
            <v>KLABIN PR</v>
          </cell>
          <cell r="K223" t="str">
            <v>26</v>
          </cell>
          <cell r="L223" t="str">
            <v>Brazil</v>
          </cell>
          <cell r="M223" t="str">
            <v>Trial</v>
          </cell>
          <cell r="N223" t="str">
            <v>33-26-01E</v>
          </cell>
          <cell r="O223" t="str">
            <v>-</v>
          </cell>
          <cell r="P223">
            <v>28</v>
          </cell>
          <cell r="Q223">
            <v>9</v>
          </cell>
          <cell r="R223">
            <v>1</v>
          </cell>
          <cell r="S223" t="str">
            <v>R9 T2</v>
          </cell>
          <cell r="U223" t="str">
            <v>33-218</v>
          </cell>
          <cell r="W223">
            <v>5</v>
          </cell>
          <cell r="X223">
            <v>0</v>
          </cell>
          <cell r="Y223">
            <v>5</v>
          </cell>
          <cell r="Z223">
            <v>52</v>
          </cell>
          <cell r="AA223">
            <v>802</v>
          </cell>
          <cell r="AH223">
            <v>0</v>
          </cell>
          <cell r="AI223">
            <v>5</v>
          </cell>
          <cell r="AJ223">
            <v>52</v>
          </cell>
          <cell r="AK223">
            <v>802</v>
          </cell>
        </row>
        <row r="224">
          <cell r="A224" t="str">
            <v>33-219</v>
          </cell>
          <cell r="B224" t="str">
            <v>33-26-28-10</v>
          </cell>
          <cell r="D224" t="str">
            <v>P. greggii</v>
          </cell>
          <cell r="E224" t="str">
            <v>Laguna Atezca</v>
          </cell>
          <cell r="F224">
            <v>2</v>
          </cell>
          <cell r="G224">
            <v>33.020000000000003</v>
          </cell>
          <cell r="H224" t="str">
            <v>Hidalgo</v>
          </cell>
          <cell r="I224" t="str">
            <v>Mexico</v>
          </cell>
          <cell r="J224" t="str">
            <v>KLABIN PR</v>
          </cell>
          <cell r="K224" t="str">
            <v>26</v>
          </cell>
          <cell r="L224" t="str">
            <v>Brazil</v>
          </cell>
          <cell r="M224" t="str">
            <v>Trial</v>
          </cell>
          <cell r="N224" t="str">
            <v>33-26-01E</v>
          </cell>
          <cell r="O224" t="str">
            <v>-</v>
          </cell>
          <cell r="P224">
            <v>28</v>
          </cell>
          <cell r="Q224">
            <v>10</v>
          </cell>
          <cell r="R224">
            <v>1</v>
          </cell>
          <cell r="S224" t="str">
            <v>R9 T4</v>
          </cell>
          <cell r="U224" t="str">
            <v>33-219</v>
          </cell>
          <cell r="W224">
            <v>7</v>
          </cell>
          <cell r="X224">
            <v>0</v>
          </cell>
          <cell r="Y224">
            <v>7</v>
          </cell>
          <cell r="Z224">
            <v>137</v>
          </cell>
          <cell r="AA224">
            <v>1187</v>
          </cell>
          <cell r="AH224">
            <v>0</v>
          </cell>
          <cell r="AI224">
            <v>7</v>
          </cell>
          <cell r="AJ224">
            <v>137</v>
          </cell>
          <cell r="AK224">
            <v>1187</v>
          </cell>
        </row>
        <row r="225">
          <cell r="A225" t="str">
            <v>33-220</v>
          </cell>
          <cell r="B225" t="str">
            <v>33-26-29-1</v>
          </cell>
          <cell r="D225" t="str">
            <v>P. greggii</v>
          </cell>
          <cell r="E225" t="str">
            <v>Laguna Atezca</v>
          </cell>
          <cell r="F225">
            <v>2</v>
          </cell>
          <cell r="G225">
            <v>33.020000000000003</v>
          </cell>
          <cell r="H225" t="str">
            <v>Hidalgo</v>
          </cell>
          <cell r="I225" t="str">
            <v>Mexico</v>
          </cell>
          <cell r="J225" t="str">
            <v>KLABIN PR</v>
          </cell>
          <cell r="K225" t="str">
            <v>26</v>
          </cell>
          <cell r="L225" t="str">
            <v>Brazil</v>
          </cell>
          <cell r="M225" t="str">
            <v>Trial</v>
          </cell>
          <cell r="N225" t="str">
            <v>33-26-01E</v>
          </cell>
          <cell r="O225" t="str">
            <v>-</v>
          </cell>
          <cell r="P225">
            <v>29</v>
          </cell>
          <cell r="Q225">
            <v>1</v>
          </cell>
          <cell r="R225">
            <v>1</v>
          </cell>
          <cell r="S225" t="str">
            <v>R7 T4</v>
          </cell>
          <cell r="U225" t="str">
            <v>33-220</v>
          </cell>
          <cell r="W225">
            <v>6</v>
          </cell>
          <cell r="X225">
            <v>0</v>
          </cell>
          <cell r="Y225">
            <v>6</v>
          </cell>
          <cell r="Z225">
            <v>0</v>
          </cell>
          <cell r="AA225">
            <v>900</v>
          </cell>
          <cell r="AH225">
            <v>0</v>
          </cell>
          <cell r="AI225">
            <v>6</v>
          </cell>
          <cell r="AJ225">
            <v>0</v>
          </cell>
          <cell r="AK225">
            <v>900</v>
          </cell>
        </row>
        <row r="226">
          <cell r="A226" t="str">
            <v>33-221</v>
          </cell>
          <cell r="B226" t="str">
            <v>33-26-30-2</v>
          </cell>
          <cell r="D226" t="str">
            <v>P. greggii</v>
          </cell>
          <cell r="E226" t="str">
            <v>Laguna Atezca</v>
          </cell>
          <cell r="F226">
            <v>2</v>
          </cell>
          <cell r="G226">
            <v>33.020000000000003</v>
          </cell>
          <cell r="H226" t="str">
            <v>Hidalgo</v>
          </cell>
          <cell r="I226" t="str">
            <v>Mexico</v>
          </cell>
          <cell r="J226" t="str">
            <v>KLABIN PR</v>
          </cell>
          <cell r="K226" t="str">
            <v>26</v>
          </cell>
          <cell r="L226" t="str">
            <v>Brazil</v>
          </cell>
          <cell r="M226" t="str">
            <v>Trial</v>
          </cell>
          <cell r="N226" t="str">
            <v>33-26-01E</v>
          </cell>
          <cell r="O226" t="str">
            <v>-</v>
          </cell>
          <cell r="P226">
            <v>30</v>
          </cell>
          <cell r="Q226">
            <v>2</v>
          </cell>
          <cell r="R226">
            <v>1</v>
          </cell>
          <cell r="S226" t="str">
            <v>R2 T2</v>
          </cell>
          <cell r="U226" t="str">
            <v>33-221</v>
          </cell>
          <cell r="W226">
            <v>6</v>
          </cell>
          <cell r="X226">
            <v>0</v>
          </cell>
          <cell r="Y226">
            <v>6</v>
          </cell>
          <cell r="Z226">
            <v>52</v>
          </cell>
          <cell r="AA226">
            <v>952</v>
          </cell>
          <cell r="AH226">
            <v>0</v>
          </cell>
          <cell r="AI226">
            <v>6</v>
          </cell>
          <cell r="AJ226">
            <v>52</v>
          </cell>
          <cell r="AK226">
            <v>952</v>
          </cell>
        </row>
        <row r="227">
          <cell r="A227" t="str">
            <v>33-222</v>
          </cell>
          <cell r="B227" t="str">
            <v>33-26-32-2</v>
          </cell>
          <cell r="D227" t="str">
            <v>P. greggii</v>
          </cell>
          <cell r="E227" t="str">
            <v>Laguna Atezca</v>
          </cell>
          <cell r="F227">
            <v>2</v>
          </cell>
          <cell r="G227">
            <v>33.020000000000003</v>
          </cell>
          <cell r="H227" t="str">
            <v>Hidalgo</v>
          </cell>
          <cell r="I227" t="str">
            <v>Mexico</v>
          </cell>
          <cell r="J227" t="str">
            <v>KLABIN PR</v>
          </cell>
          <cell r="K227" t="str">
            <v>26</v>
          </cell>
          <cell r="L227" t="str">
            <v>Brazil</v>
          </cell>
          <cell r="M227" t="str">
            <v>Trial</v>
          </cell>
          <cell r="N227" t="str">
            <v>33-26-01E</v>
          </cell>
          <cell r="O227" t="str">
            <v>-</v>
          </cell>
          <cell r="P227">
            <v>32</v>
          </cell>
          <cell r="Q227">
            <v>2</v>
          </cell>
          <cell r="R227">
            <v>1</v>
          </cell>
          <cell r="S227" t="str">
            <v>R4 T5</v>
          </cell>
          <cell r="U227" t="str">
            <v>33-222</v>
          </cell>
          <cell r="W227">
            <v>5</v>
          </cell>
          <cell r="X227">
            <v>0</v>
          </cell>
          <cell r="Y227">
            <v>5</v>
          </cell>
          <cell r="Z227">
            <v>55</v>
          </cell>
          <cell r="AA227">
            <v>805</v>
          </cell>
          <cell r="AH227">
            <v>0</v>
          </cell>
          <cell r="AI227">
            <v>5</v>
          </cell>
          <cell r="AJ227">
            <v>55</v>
          </cell>
          <cell r="AK227">
            <v>805</v>
          </cell>
        </row>
        <row r="228">
          <cell r="A228" t="str">
            <v>33-223</v>
          </cell>
          <cell r="B228" t="str">
            <v>33-26-32-3</v>
          </cell>
          <cell r="D228" t="str">
            <v>P. greggii</v>
          </cell>
          <cell r="E228" t="str">
            <v>Laguna Atezca</v>
          </cell>
          <cell r="F228">
            <v>2</v>
          </cell>
          <cell r="G228">
            <v>33.020000000000003</v>
          </cell>
          <cell r="H228" t="str">
            <v>Hidalgo</v>
          </cell>
          <cell r="I228" t="str">
            <v>Mexico</v>
          </cell>
          <cell r="J228" t="str">
            <v>KLABIN PR</v>
          </cell>
          <cell r="K228" t="str">
            <v>26</v>
          </cell>
          <cell r="L228" t="str">
            <v>Brazil</v>
          </cell>
          <cell r="M228" t="str">
            <v>Trial</v>
          </cell>
          <cell r="N228" t="str">
            <v>33-26-01E</v>
          </cell>
          <cell r="O228" t="str">
            <v>-</v>
          </cell>
          <cell r="P228">
            <v>32</v>
          </cell>
          <cell r="Q228">
            <v>3</v>
          </cell>
          <cell r="R228">
            <v>1</v>
          </cell>
          <cell r="S228" t="str">
            <v>R4 T4</v>
          </cell>
          <cell r="U228" t="str">
            <v>33-223</v>
          </cell>
          <cell r="W228">
            <v>4</v>
          </cell>
          <cell r="X228">
            <v>0</v>
          </cell>
          <cell r="Y228">
            <v>4</v>
          </cell>
          <cell r="Z228">
            <v>75</v>
          </cell>
          <cell r="AA228">
            <v>675</v>
          </cell>
          <cell r="AH228">
            <v>0</v>
          </cell>
          <cell r="AI228">
            <v>4</v>
          </cell>
          <cell r="AJ228">
            <v>75</v>
          </cell>
          <cell r="AK228">
            <v>675</v>
          </cell>
        </row>
        <row r="229">
          <cell r="A229" t="str">
            <v>33-224</v>
          </cell>
          <cell r="B229" t="str">
            <v>33-26-34-1</v>
          </cell>
          <cell r="D229" t="str">
            <v>P. greggii</v>
          </cell>
          <cell r="E229" t="str">
            <v>Laguna Atezca</v>
          </cell>
          <cell r="F229">
            <v>2</v>
          </cell>
          <cell r="G229">
            <v>33.020000000000003</v>
          </cell>
          <cell r="H229" t="str">
            <v>Hidalgo</v>
          </cell>
          <cell r="I229" t="str">
            <v>Mexico</v>
          </cell>
          <cell r="J229" t="str">
            <v>KLABIN PR</v>
          </cell>
          <cell r="K229" t="str">
            <v>26</v>
          </cell>
          <cell r="L229" t="str">
            <v>Brazil</v>
          </cell>
          <cell r="M229" t="str">
            <v>Trial</v>
          </cell>
          <cell r="N229" t="str">
            <v>33-26-01E</v>
          </cell>
          <cell r="O229" t="str">
            <v>-</v>
          </cell>
          <cell r="P229">
            <v>34</v>
          </cell>
          <cell r="Q229">
            <v>1</v>
          </cell>
          <cell r="R229">
            <v>1</v>
          </cell>
          <cell r="S229" t="str">
            <v>R9 T1</v>
          </cell>
          <cell r="U229" t="str">
            <v>33-224</v>
          </cell>
          <cell r="W229">
            <v>5</v>
          </cell>
          <cell r="X229">
            <v>0</v>
          </cell>
          <cell r="Y229">
            <v>5</v>
          </cell>
          <cell r="Z229">
            <v>1</v>
          </cell>
          <cell r="AA229">
            <v>751</v>
          </cell>
          <cell r="AH229">
            <v>0</v>
          </cell>
          <cell r="AI229">
            <v>5</v>
          </cell>
          <cell r="AJ229">
            <v>1</v>
          </cell>
          <cell r="AK229">
            <v>751</v>
          </cell>
        </row>
        <row r="230">
          <cell r="A230" t="str">
            <v>33-225</v>
          </cell>
          <cell r="B230" t="str">
            <v>33-26-35-2</v>
          </cell>
          <cell r="D230" t="str">
            <v>P. greggii</v>
          </cell>
          <cell r="E230" t="str">
            <v>Laguna Atezca</v>
          </cell>
          <cell r="F230">
            <v>2</v>
          </cell>
          <cell r="G230">
            <v>33.020000000000003</v>
          </cell>
          <cell r="H230" t="str">
            <v>Hidalgo</v>
          </cell>
          <cell r="I230" t="str">
            <v>Mexico</v>
          </cell>
          <cell r="J230" t="str">
            <v>KLABIN PR</v>
          </cell>
          <cell r="K230" t="str">
            <v>26</v>
          </cell>
          <cell r="L230" t="str">
            <v>Brazil</v>
          </cell>
          <cell r="M230" t="str">
            <v>Trial</v>
          </cell>
          <cell r="N230" t="str">
            <v>33-26-01E</v>
          </cell>
          <cell r="O230" t="str">
            <v>-</v>
          </cell>
          <cell r="P230">
            <v>35</v>
          </cell>
          <cell r="Q230">
            <v>2</v>
          </cell>
          <cell r="R230">
            <v>1</v>
          </cell>
          <cell r="S230" t="str">
            <v>R4 T1</v>
          </cell>
          <cell r="U230" t="str">
            <v>33-225</v>
          </cell>
          <cell r="W230">
            <v>4</v>
          </cell>
          <cell r="X230">
            <v>0</v>
          </cell>
          <cell r="Y230">
            <v>4</v>
          </cell>
          <cell r="Z230">
            <v>94</v>
          </cell>
          <cell r="AA230">
            <v>694</v>
          </cell>
          <cell r="AH230">
            <v>0</v>
          </cell>
          <cell r="AI230">
            <v>4</v>
          </cell>
          <cell r="AJ230">
            <v>94</v>
          </cell>
          <cell r="AK230">
            <v>694</v>
          </cell>
        </row>
        <row r="231">
          <cell r="A231" t="str">
            <v>33-226</v>
          </cell>
          <cell r="B231" t="str">
            <v>33-26-35-3</v>
          </cell>
          <cell r="D231" t="str">
            <v>P. greggii</v>
          </cell>
          <cell r="E231" t="str">
            <v>Laguna Atezca</v>
          </cell>
          <cell r="F231">
            <v>2</v>
          </cell>
          <cell r="G231">
            <v>33.020000000000003</v>
          </cell>
          <cell r="H231" t="str">
            <v>Hidalgo</v>
          </cell>
          <cell r="I231" t="str">
            <v>Mexico</v>
          </cell>
          <cell r="J231" t="str">
            <v>KLABIN PR</v>
          </cell>
          <cell r="K231" t="str">
            <v>26</v>
          </cell>
          <cell r="L231" t="str">
            <v>Brazil</v>
          </cell>
          <cell r="M231" t="str">
            <v>Trial</v>
          </cell>
          <cell r="N231" t="str">
            <v>33-26-01E</v>
          </cell>
          <cell r="O231" t="str">
            <v>-</v>
          </cell>
          <cell r="P231">
            <v>35</v>
          </cell>
          <cell r="Q231">
            <v>3</v>
          </cell>
          <cell r="R231">
            <v>1</v>
          </cell>
          <cell r="S231" t="str">
            <v>R5 T6</v>
          </cell>
          <cell r="U231" t="str">
            <v>33-226</v>
          </cell>
          <cell r="W231">
            <v>5</v>
          </cell>
          <cell r="X231">
            <v>0</v>
          </cell>
          <cell r="Y231">
            <v>5</v>
          </cell>
          <cell r="Z231">
            <v>89</v>
          </cell>
          <cell r="AA231">
            <v>839</v>
          </cell>
          <cell r="AH231">
            <v>0</v>
          </cell>
          <cell r="AI231">
            <v>5</v>
          </cell>
          <cell r="AJ231">
            <v>89</v>
          </cell>
          <cell r="AK231">
            <v>839</v>
          </cell>
        </row>
        <row r="232">
          <cell r="A232" t="str">
            <v>33-227</v>
          </cell>
          <cell r="B232" t="str">
            <v>33-26-37-2</v>
          </cell>
          <cell r="D232" t="str">
            <v>P. greggii</v>
          </cell>
          <cell r="E232" t="str">
            <v>Laguna Atezca</v>
          </cell>
          <cell r="F232">
            <v>2</v>
          </cell>
          <cell r="G232">
            <v>33.020000000000003</v>
          </cell>
          <cell r="H232" t="str">
            <v>Hidalgo</v>
          </cell>
          <cell r="I232" t="str">
            <v>Mexico</v>
          </cell>
          <cell r="J232" t="str">
            <v>KLABIN PR</v>
          </cell>
          <cell r="K232" t="str">
            <v>26</v>
          </cell>
          <cell r="L232" t="str">
            <v>Brazil</v>
          </cell>
          <cell r="M232" t="str">
            <v>Trial</v>
          </cell>
          <cell r="N232" t="str">
            <v>33-26-01E</v>
          </cell>
          <cell r="O232" t="str">
            <v>-</v>
          </cell>
          <cell r="P232">
            <v>37</v>
          </cell>
          <cell r="Q232">
            <v>2</v>
          </cell>
          <cell r="R232">
            <v>1</v>
          </cell>
          <cell r="S232" t="str">
            <v>R2 T3</v>
          </cell>
          <cell r="U232" t="str">
            <v>33-227</v>
          </cell>
          <cell r="W232">
            <v>4</v>
          </cell>
          <cell r="X232">
            <v>0</v>
          </cell>
          <cell r="Y232">
            <v>4</v>
          </cell>
          <cell r="Z232">
            <v>122</v>
          </cell>
          <cell r="AA232">
            <v>722</v>
          </cell>
          <cell r="AH232">
            <v>0</v>
          </cell>
          <cell r="AI232">
            <v>4</v>
          </cell>
          <cell r="AJ232">
            <v>122</v>
          </cell>
          <cell r="AK232">
            <v>722</v>
          </cell>
        </row>
        <row r="233">
          <cell r="A233" t="str">
            <v>33-228</v>
          </cell>
          <cell r="B233" t="str">
            <v>33-26-38-2</v>
          </cell>
          <cell r="D233" t="str">
            <v>P. greggii</v>
          </cell>
          <cell r="E233" t="str">
            <v>Laguna Atezca</v>
          </cell>
          <cell r="F233">
            <v>2</v>
          </cell>
          <cell r="G233">
            <v>33.020000000000003</v>
          </cell>
          <cell r="H233" t="str">
            <v>Hidalgo</v>
          </cell>
          <cell r="I233" t="str">
            <v>Mexico</v>
          </cell>
          <cell r="J233" t="str">
            <v>KLABIN PR</v>
          </cell>
          <cell r="K233" t="str">
            <v>26</v>
          </cell>
          <cell r="L233" t="str">
            <v>Brazil</v>
          </cell>
          <cell r="M233" t="str">
            <v>Trial</v>
          </cell>
          <cell r="N233" t="str">
            <v>33-26-01E</v>
          </cell>
          <cell r="O233" t="str">
            <v>-</v>
          </cell>
          <cell r="P233">
            <v>38</v>
          </cell>
          <cell r="Q233">
            <v>2</v>
          </cell>
          <cell r="R233">
            <v>1</v>
          </cell>
          <cell r="S233" t="str">
            <v>R8 T2</v>
          </cell>
          <cell r="U233" t="str">
            <v>33-228</v>
          </cell>
          <cell r="W233">
            <v>4</v>
          </cell>
          <cell r="X233">
            <v>0</v>
          </cell>
          <cell r="Y233">
            <v>4</v>
          </cell>
          <cell r="Z233">
            <v>133</v>
          </cell>
          <cell r="AA233">
            <v>733</v>
          </cell>
          <cell r="AH233">
            <v>0</v>
          </cell>
          <cell r="AI233">
            <v>4</v>
          </cell>
          <cell r="AJ233">
            <v>133</v>
          </cell>
          <cell r="AK233">
            <v>733</v>
          </cell>
        </row>
        <row r="234">
          <cell r="A234" t="str">
            <v>33-229</v>
          </cell>
          <cell r="B234" t="str">
            <v>33-26-42-2</v>
          </cell>
          <cell r="D234" t="str">
            <v>P. greggii</v>
          </cell>
          <cell r="E234" t="str">
            <v>Laguna Atezca</v>
          </cell>
          <cell r="F234">
            <v>2</v>
          </cell>
          <cell r="G234">
            <v>33.020000000000003</v>
          </cell>
          <cell r="H234" t="str">
            <v>Hidalgo</v>
          </cell>
          <cell r="I234" t="str">
            <v>Mexico</v>
          </cell>
          <cell r="J234" t="str">
            <v>KLABIN PR</v>
          </cell>
          <cell r="K234" t="str">
            <v>26</v>
          </cell>
          <cell r="L234" t="str">
            <v>Brazil</v>
          </cell>
          <cell r="M234" t="str">
            <v>Trial</v>
          </cell>
          <cell r="N234" t="str">
            <v>33-26-01E</v>
          </cell>
          <cell r="O234" t="str">
            <v>-</v>
          </cell>
          <cell r="P234">
            <v>42</v>
          </cell>
          <cell r="Q234">
            <v>2</v>
          </cell>
          <cell r="R234">
            <v>1</v>
          </cell>
          <cell r="S234" t="str">
            <v>R5 T1</v>
          </cell>
          <cell r="U234" t="str">
            <v>33-229</v>
          </cell>
          <cell r="W234">
            <v>6</v>
          </cell>
          <cell r="X234">
            <v>0</v>
          </cell>
          <cell r="Y234">
            <v>6</v>
          </cell>
          <cell r="Z234">
            <v>137</v>
          </cell>
          <cell r="AA234">
            <v>1037</v>
          </cell>
          <cell r="AH234">
            <v>0</v>
          </cell>
          <cell r="AI234">
            <v>6</v>
          </cell>
          <cell r="AJ234">
            <v>137</v>
          </cell>
          <cell r="AK234">
            <v>1037</v>
          </cell>
        </row>
        <row r="235">
          <cell r="A235" t="str">
            <v>33-230</v>
          </cell>
          <cell r="B235" t="str">
            <v>33-26-43-2</v>
          </cell>
          <cell r="D235" t="str">
            <v>P. greggii</v>
          </cell>
          <cell r="E235" t="str">
            <v>Laguna Atezca</v>
          </cell>
          <cell r="F235">
            <v>2</v>
          </cell>
          <cell r="G235">
            <v>33.020000000000003</v>
          </cell>
          <cell r="H235" t="str">
            <v>Hidalgo</v>
          </cell>
          <cell r="I235" t="str">
            <v>Mexico</v>
          </cell>
          <cell r="J235" t="str">
            <v>KLABIN PR</v>
          </cell>
          <cell r="K235" t="str">
            <v>26</v>
          </cell>
          <cell r="L235" t="str">
            <v>Brazil</v>
          </cell>
          <cell r="M235" t="str">
            <v>Trial</v>
          </cell>
          <cell r="N235" t="str">
            <v>33-26-01E</v>
          </cell>
          <cell r="O235" t="str">
            <v>-</v>
          </cell>
          <cell r="P235">
            <v>43</v>
          </cell>
          <cell r="Q235">
            <v>2</v>
          </cell>
          <cell r="R235">
            <v>1</v>
          </cell>
          <cell r="S235" t="str">
            <v>R4 T2</v>
          </cell>
          <cell r="U235" t="str">
            <v>33-230</v>
          </cell>
          <cell r="W235">
            <v>5</v>
          </cell>
          <cell r="X235">
            <v>0</v>
          </cell>
          <cell r="Y235">
            <v>5</v>
          </cell>
          <cell r="Z235">
            <v>29</v>
          </cell>
          <cell r="AA235">
            <v>779</v>
          </cell>
          <cell r="AH235">
            <v>0</v>
          </cell>
          <cell r="AI235">
            <v>5</v>
          </cell>
          <cell r="AJ235">
            <v>29</v>
          </cell>
          <cell r="AK235">
            <v>779</v>
          </cell>
        </row>
        <row r="236">
          <cell r="A236" t="str">
            <v>33-231</v>
          </cell>
          <cell r="B236" t="str">
            <v>33-26-43-3</v>
          </cell>
          <cell r="D236" t="str">
            <v>P. greggii</v>
          </cell>
          <cell r="E236" t="str">
            <v>Laguna Atezca</v>
          </cell>
          <cell r="F236">
            <v>2</v>
          </cell>
          <cell r="G236">
            <v>33.020000000000003</v>
          </cell>
          <cell r="H236" t="str">
            <v>Hidalgo</v>
          </cell>
          <cell r="I236" t="str">
            <v>Mexico</v>
          </cell>
          <cell r="J236" t="str">
            <v>KLABIN PR</v>
          </cell>
          <cell r="K236" t="str">
            <v>26</v>
          </cell>
          <cell r="L236" t="str">
            <v>Brazil</v>
          </cell>
          <cell r="M236" t="str">
            <v>Trial</v>
          </cell>
          <cell r="N236" t="str">
            <v>33-26-01E</v>
          </cell>
          <cell r="O236" t="str">
            <v>-</v>
          </cell>
          <cell r="P236">
            <v>43</v>
          </cell>
          <cell r="Q236">
            <v>3</v>
          </cell>
          <cell r="R236">
            <v>1</v>
          </cell>
          <cell r="S236" t="str">
            <v>R9 T5</v>
          </cell>
          <cell r="U236" t="str">
            <v>33-231</v>
          </cell>
          <cell r="W236">
            <v>5</v>
          </cell>
          <cell r="X236">
            <v>0</v>
          </cell>
          <cell r="Y236">
            <v>5</v>
          </cell>
          <cell r="Z236">
            <v>50</v>
          </cell>
          <cell r="AA236">
            <v>800</v>
          </cell>
          <cell r="AH236">
            <v>0</v>
          </cell>
          <cell r="AI236">
            <v>5</v>
          </cell>
          <cell r="AJ236">
            <v>50</v>
          </cell>
          <cell r="AK236">
            <v>800</v>
          </cell>
        </row>
        <row r="237">
          <cell r="A237" t="str">
            <v>33-232</v>
          </cell>
          <cell r="B237" t="str">
            <v>33-26-43-4</v>
          </cell>
          <cell r="D237" t="str">
            <v>P. greggii</v>
          </cell>
          <cell r="E237" t="str">
            <v>Laguna Atezca</v>
          </cell>
          <cell r="F237">
            <v>2</v>
          </cell>
          <cell r="G237">
            <v>33.020000000000003</v>
          </cell>
          <cell r="H237" t="str">
            <v>Hidalgo</v>
          </cell>
          <cell r="I237" t="str">
            <v>Mexico</v>
          </cell>
          <cell r="J237" t="str">
            <v>KLABIN PR</v>
          </cell>
          <cell r="K237" t="str">
            <v>26</v>
          </cell>
          <cell r="L237" t="str">
            <v>Brazil</v>
          </cell>
          <cell r="M237" t="str">
            <v>Trial</v>
          </cell>
          <cell r="N237" t="str">
            <v>33-26-01E</v>
          </cell>
          <cell r="O237" t="str">
            <v>-</v>
          </cell>
          <cell r="P237">
            <v>43</v>
          </cell>
          <cell r="Q237">
            <v>4</v>
          </cell>
          <cell r="R237">
            <v>1</v>
          </cell>
          <cell r="S237" t="str">
            <v>R1 T3</v>
          </cell>
          <cell r="U237" t="str">
            <v>33-232</v>
          </cell>
          <cell r="W237">
            <v>4</v>
          </cell>
          <cell r="X237">
            <v>0</v>
          </cell>
          <cell r="Y237">
            <v>4</v>
          </cell>
          <cell r="Z237">
            <v>137</v>
          </cell>
          <cell r="AA237">
            <v>737</v>
          </cell>
          <cell r="AH237">
            <v>0</v>
          </cell>
          <cell r="AI237">
            <v>4</v>
          </cell>
          <cell r="AJ237">
            <v>137</v>
          </cell>
          <cell r="AK237">
            <v>737</v>
          </cell>
        </row>
        <row r="238">
          <cell r="A238" t="str">
            <v>33-233</v>
          </cell>
          <cell r="B238" t="str">
            <v>33-26-44-2</v>
          </cell>
          <cell r="D238" t="str">
            <v>P. greggii</v>
          </cell>
          <cell r="E238" t="str">
            <v>Laguna Atezca</v>
          </cell>
          <cell r="F238">
            <v>2</v>
          </cell>
          <cell r="G238">
            <v>33.020000000000003</v>
          </cell>
          <cell r="H238" t="str">
            <v>Hidalgo</v>
          </cell>
          <cell r="I238" t="str">
            <v>Mexico</v>
          </cell>
          <cell r="J238" t="str">
            <v>KLABIN PR</v>
          </cell>
          <cell r="K238" t="str">
            <v>26</v>
          </cell>
          <cell r="L238" t="str">
            <v>Brazil</v>
          </cell>
          <cell r="M238" t="str">
            <v>Trial</v>
          </cell>
          <cell r="N238" t="str">
            <v>33-26-01E</v>
          </cell>
          <cell r="O238" t="str">
            <v>-</v>
          </cell>
          <cell r="P238">
            <v>44</v>
          </cell>
          <cell r="Q238">
            <v>2</v>
          </cell>
          <cell r="R238">
            <v>1</v>
          </cell>
          <cell r="S238" t="str">
            <v>R5 T1</v>
          </cell>
          <cell r="U238" t="str">
            <v>33-233</v>
          </cell>
          <cell r="W238">
            <v>4</v>
          </cell>
          <cell r="X238">
            <v>0</v>
          </cell>
          <cell r="Y238">
            <v>4</v>
          </cell>
          <cell r="Z238">
            <v>114</v>
          </cell>
          <cell r="AA238">
            <v>714</v>
          </cell>
          <cell r="AH238">
            <v>0</v>
          </cell>
          <cell r="AI238">
            <v>4</v>
          </cell>
          <cell r="AJ238">
            <v>114</v>
          </cell>
          <cell r="AK238">
            <v>714</v>
          </cell>
        </row>
        <row r="239">
          <cell r="A239" t="str">
            <v>33-234</v>
          </cell>
          <cell r="B239" t="str">
            <v>33-26-45-1</v>
          </cell>
          <cell r="C239" t="str">
            <v>R45</v>
          </cell>
          <cell r="D239" t="str">
            <v>P. greggii</v>
          </cell>
          <cell r="E239" t="str">
            <v>Laguna Atezca</v>
          </cell>
          <cell r="F239">
            <v>2</v>
          </cell>
          <cell r="G239">
            <v>33.020000000000003</v>
          </cell>
          <cell r="H239" t="str">
            <v>Hidalgo</v>
          </cell>
          <cell r="I239" t="str">
            <v>Mexico</v>
          </cell>
          <cell r="J239" t="str">
            <v>KLABIN PR</v>
          </cell>
          <cell r="K239" t="str">
            <v>26</v>
          </cell>
          <cell r="L239" t="str">
            <v>Brazil</v>
          </cell>
          <cell r="M239" t="str">
            <v>Trial</v>
          </cell>
          <cell r="N239" t="str">
            <v>33-26-01E</v>
          </cell>
          <cell r="O239" t="str">
            <v>-</v>
          </cell>
          <cell r="P239">
            <v>45</v>
          </cell>
          <cell r="Q239">
            <v>1</v>
          </cell>
          <cell r="R239">
            <v>1</v>
          </cell>
          <cell r="S239" t="str">
            <v>R2 T2</v>
          </cell>
          <cell r="U239" t="str">
            <v>33-234</v>
          </cell>
          <cell r="W239">
            <v>4</v>
          </cell>
          <cell r="X239">
            <v>0</v>
          </cell>
          <cell r="Y239">
            <v>4</v>
          </cell>
          <cell r="Z239">
            <v>125</v>
          </cell>
          <cell r="AA239">
            <v>725</v>
          </cell>
          <cell r="AH239">
            <v>0</v>
          </cell>
          <cell r="AI239">
            <v>4</v>
          </cell>
          <cell r="AJ239">
            <v>125</v>
          </cell>
          <cell r="AK239">
            <v>725</v>
          </cell>
        </row>
        <row r="240">
          <cell r="A240" t="str">
            <v>33-235</v>
          </cell>
          <cell r="B240" t="str">
            <v>33-26-46-1</v>
          </cell>
          <cell r="D240" t="str">
            <v>P. greggii</v>
          </cell>
          <cell r="E240" t="str">
            <v>Laguna Atezca</v>
          </cell>
          <cell r="F240">
            <v>2</v>
          </cell>
          <cell r="G240">
            <v>33.020000000000003</v>
          </cell>
          <cell r="H240" t="str">
            <v>Hidalgo</v>
          </cell>
          <cell r="I240" t="str">
            <v>Mexico</v>
          </cell>
          <cell r="J240" t="str">
            <v>KLABIN PR</v>
          </cell>
          <cell r="K240" t="str">
            <v>26</v>
          </cell>
          <cell r="L240" t="str">
            <v>Brazil</v>
          </cell>
          <cell r="M240" t="str">
            <v>Trial</v>
          </cell>
          <cell r="N240" t="str">
            <v>33-26-01E</v>
          </cell>
          <cell r="O240" t="str">
            <v>-</v>
          </cell>
          <cell r="P240">
            <v>46</v>
          </cell>
          <cell r="Q240">
            <v>1</v>
          </cell>
          <cell r="R240">
            <v>1</v>
          </cell>
          <cell r="S240" t="str">
            <v>R2 T2</v>
          </cell>
          <cell r="U240" t="str">
            <v>33-235</v>
          </cell>
          <cell r="W240">
            <v>4</v>
          </cell>
          <cell r="X240">
            <v>0</v>
          </cell>
          <cell r="Y240">
            <v>4</v>
          </cell>
          <cell r="Z240">
            <v>125</v>
          </cell>
          <cell r="AA240">
            <v>725</v>
          </cell>
          <cell r="AH240">
            <v>0</v>
          </cell>
          <cell r="AI240">
            <v>4</v>
          </cell>
          <cell r="AJ240">
            <v>125</v>
          </cell>
          <cell r="AK240">
            <v>725</v>
          </cell>
        </row>
        <row r="241">
          <cell r="A241" t="str">
            <v>33-236</v>
          </cell>
          <cell r="B241" t="str">
            <v>33-26-46-2</v>
          </cell>
          <cell r="D241" t="str">
            <v>P. greggii</v>
          </cell>
          <cell r="E241" t="str">
            <v>Laguna Atezca</v>
          </cell>
          <cell r="F241">
            <v>2</v>
          </cell>
          <cell r="G241">
            <v>33.020000000000003</v>
          </cell>
          <cell r="H241" t="str">
            <v>Hidalgo</v>
          </cell>
          <cell r="I241" t="str">
            <v>Mexico</v>
          </cell>
          <cell r="J241" t="str">
            <v>KLABIN PR</v>
          </cell>
          <cell r="K241" t="str">
            <v>26</v>
          </cell>
          <cell r="L241" t="str">
            <v>Brazil</v>
          </cell>
          <cell r="M241" t="str">
            <v>Trial</v>
          </cell>
          <cell r="N241" t="str">
            <v>33-26-01E</v>
          </cell>
          <cell r="O241" t="str">
            <v>-</v>
          </cell>
          <cell r="P241">
            <v>46</v>
          </cell>
          <cell r="Q241">
            <v>2</v>
          </cell>
          <cell r="R241">
            <v>1</v>
          </cell>
          <cell r="S241" t="str">
            <v>R4 T5</v>
          </cell>
          <cell r="U241" t="str">
            <v>33-236</v>
          </cell>
          <cell r="W241">
            <v>5</v>
          </cell>
          <cell r="X241">
            <v>0</v>
          </cell>
          <cell r="Y241">
            <v>5</v>
          </cell>
          <cell r="Z241">
            <v>23</v>
          </cell>
          <cell r="AA241">
            <v>773</v>
          </cell>
          <cell r="AH241">
            <v>0</v>
          </cell>
          <cell r="AI241">
            <v>5</v>
          </cell>
          <cell r="AJ241">
            <v>23</v>
          </cell>
          <cell r="AK241">
            <v>773</v>
          </cell>
        </row>
        <row r="242">
          <cell r="A242" t="str">
            <v>33-237</v>
          </cell>
          <cell r="B242" t="str">
            <v>33-26-46-3</v>
          </cell>
          <cell r="D242" t="str">
            <v>P. greggii</v>
          </cell>
          <cell r="E242" t="str">
            <v>Laguna Atezca</v>
          </cell>
          <cell r="F242">
            <v>2</v>
          </cell>
          <cell r="G242">
            <v>33.020000000000003</v>
          </cell>
          <cell r="H242" t="str">
            <v>Hidalgo</v>
          </cell>
          <cell r="I242" t="str">
            <v>Mexico</v>
          </cell>
          <cell r="J242" t="str">
            <v>KLABIN PR</v>
          </cell>
          <cell r="K242" t="str">
            <v>26</v>
          </cell>
          <cell r="L242" t="str">
            <v>Brazil</v>
          </cell>
          <cell r="M242" t="str">
            <v>Trial</v>
          </cell>
          <cell r="N242" t="str">
            <v>33-26-01E</v>
          </cell>
          <cell r="O242" t="str">
            <v>-</v>
          </cell>
          <cell r="P242">
            <v>46</v>
          </cell>
          <cell r="Q242">
            <v>3</v>
          </cell>
          <cell r="R242">
            <v>1</v>
          </cell>
          <cell r="S242" t="str">
            <v>R7 T4</v>
          </cell>
          <cell r="U242" t="str">
            <v>33-237</v>
          </cell>
          <cell r="W242">
            <v>4</v>
          </cell>
          <cell r="X242">
            <v>0</v>
          </cell>
          <cell r="Y242">
            <v>4</v>
          </cell>
          <cell r="Z242">
            <v>125</v>
          </cell>
          <cell r="AA242">
            <v>725</v>
          </cell>
          <cell r="AH242">
            <v>0</v>
          </cell>
          <cell r="AI242">
            <v>4</v>
          </cell>
          <cell r="AJ242">
            <v>125</v>
          </cell>
          <cell r="AK242">
            <v>725</v>
          </cell>
        </row>
        <row r="243">
          <cell r="A243" t="str">
            <v>33-238</v>
          </cell>
          <cell r="B243" t="str">
            <v>33-26-104-1</v>
          </cell>
          <cell r="D243" t="str">
            <v>P. greggii</v>
          </cell>
          <cell r="E243" t="str">
            <v>Laguna Seca</v>
          </cell>
          <cell r="F243">
            <v>3</v>
          </cell>
          <cell r="G243">
            <v>33.03</v>
          </cell>
          <cell r="H243" t="str">
            <v>Hidalgo</v>
          </cell>
          <cell r="I243" t="str">
            <v>Mexico</v>
          </cell>
          <cell r="J243" t="str">
            <v>KLABIN PR</v>
          </cell>
          <cell r="K243" t="str">
            <v>26</v>
          </cell>
          <cell r="L243" t="str">
            <v>Brazil</v>
          </cell>
          <cell r="M243" t="str">
            <v>Trial</v>
          </cell>
          <cell r="N243" t="str">
            <v>33-26-01E</v>
          </cell>
          <cell r="O243" t="str">
            <v>-</v>
          </cell>
          <cell r="P243">
            <v>104</v>
          </cell>
          <cell r="Q243">
            <v>1</v>
          </cell>
          <cell r="R243">
            <v>1</v>
          </cell>
          <cell r="S243" t="str">
            <v>R2 T1</v>
          </cell>
          <cell r="U243" t="str">
            <v>33-238</v>
          </cell>
          <cell r="W243">
            <v>4</v>
          </cell>
          <cell r="X243">
            <v>0</v>
          </cell>
          <cell r="Y243">
            <v>4</v>
          </cell>
          <cell r="Z243">
            <v>144</v>
          </cell>
          <cell r="AA243">
            <v>744</v>
          </cell>
          <cell r="AH243">
            <v>0</v>
          </cell>
          <cell r="AI243">
            <v>4</v>
          </cell>
          <cell r="AJ243">
            <v>144</v>
          </cell>
          <cell r="AK243">
            <v>744</v>
          </cell>
        </row>
        <row r="244">
          <cell r="A244" t="str">
            <v>33-239</v>
          </cell>
          <cell r="B244" t="str">
            <v>33-26-104-2</v>
          </cell>
          <cell r="D244" t="str">
            <v>P. greggii</v>
          </cell>
          <cell r="E244" t="str">
            <v>Laguna Seca</v>
          </cell>
          <cell r="F244">
            <v>3</v>
          </cell>
          <cell r="G244">
            <v>33.03</v>
          </cell>
          <cell r="H244" t="str">
            <v>Hidalgo</v>
          </cell>
          <cell r="I244" t="str">
            <v>Mexico</v>
          </cell>
          <cell r="J244" t="str">
            <v>KLABIN PR</v>
          </cell>
          <cell r="K244" t="str">
            <v>26</v>
          </cell>
          <cell r="L244" t="str">
            <v>Brazil</v>
          </cell>
          <cell r="M244" t="str">
            <v>Trial</v>
          </cell>
          <cell r="N244" t="str">
            <v>33-26-01E</v>
          </cell>
          <cell r="O244" t="str">
            <v>-</v>
          </cell>
          <cell r="P244">
            <v>104</v>
          </cell>
          <cell r="Q244">
            <v>2</v>
          </cell>
          <cell r="R244">
            <v>1</v>
          </cell>
          <cell r="S244" t="str">
            <v>R2 T4</v>
          </cell>
          <cell r="U244" t="str">
            <v>33-239</v>
          </cell>
          <cell r="W244">
            <v>5</v>
          </cell>
          <cell r="X244">
            <v>0</v>
          </cell>
          <cell r="Y244">
            <v>5</v>
          </cell>
          <cell r="Z244">
            <v>0</v>
          </cell>
          <cell r="AA244">
            <v>750</v>
          </cell>
          <cell r="AH244">
            <v>0</v>
          </cell>
          <cell r="AI244">
            <v>5</v>
          </cell>
          <cell r="AJ244">
            <v>0</v>
          </cell>
          <cell r="AK244">
            <v>750</v>
          </cell>
        </row>
        <row r="245">
          <cell r="A245" t="str">
            <v>33-240</v>
          </cell>
          <cell r="B245" t="str">
            <v>33-26-104-3</v>
          </cell>
          <cell r="D245" t="str">
            <v>P. greggii</v>
          </cell>
          <cell r="E245" t="str">
            <v>Laguna Seca</v>
          </cell>
          <cell r="F245">
            <v>3</v>
          </cell>
          <cell r="G245">
            <v>33.03</v>
          </cell>
          <cell r="H245" t="str">
            <v>Hidalgo</v>
          </cell>
          <cell r="I245" t="str">
            <v>Mexico</v>
          </cell>
          <cell r="J245" t="str">
            <v>KLABIN PR</v>
          </cell>
          <cell r="K245" t="str">
            <v>26</v>
          </cell>
          <cell r="L245" t="str">
            <v>Brazil</v>
          </cell>
          <cell r="M245" t="str">
            <v>Trial</v>
          </cell>
          <cell r="N245" t="str">
            <v>33-26-01E</v>
          </cell>
          <cell r="O245" t="str">
            <v>-</v>
          </cell>
          <cell r="P245">
            <v>104</v>
          </cell>
          <cell r="Q245">
            <v>3</v>
          </cell>
          <cell r="R245">
            <v>1</v>
          </cell>
          <cell r="S245" t="str">
            <v>R8 T4</v>
          </cell>
          <cell r="U245" t="str">
            <v>33-240</v>
          </cell>
          <cell r="W245">
            <v>3</v>
          </cell>
          <cell r="X245">
            <v>0</v>
          </cell>
          <cell r="Y245">
            <v>3</v>
          </cell>
          <cell r="Z245">
            <v>81</v>
          </cell>
          <cell r="AA245">
            <v>531</v>
          </cell>
          <cell r="AH245">
            <v>0</v>
          </cell>
          <cell r="AI245">
            <v>3</v>
          </cell>
          <cell r="AJ245">
            <v>81</v>
          </cell>
          <cell r="AK245">
            <v>531</v>
          </cell>
        </row>
        <row r="246">
          <cell r="A246" t="str">
            <v>33-241</v>
          </cell>
          <cell r="B246" t="str">
            <v>33-26-104-4</v>
          </cell>
          <cell r="D246" t="str">
            <v>P. greggii</v>
          </cell>
          <cell r="E246" t="str">
            <v>Laguna Seca</v>
          </cell>
          <cell r="F246">
            <v>3</v>
          </cell>
          <cell r="G246">
            <v>33.03</v>
          </cell>
          <cell r="H246" t="str">
            <v>Hidalgo</v>
          </cell>
          <cell r="I246" t="str">
            <v>Mexico</v>
          </cell>
          <cell r="J246" t="str">
            <v>KLABIN PR</v>
          </cell>
          <cell r="K246" t="str">
            <v>26</v>
          </cell>
          <cell r="L246" t="str">
            <v>Brazil</v>
          </cell>
          <cell r="M246" t="str">
            <v>Trial</v>
          </cell>
          <cell r="N246" t="str">
            <v>33-26-01E</v>
          </cell>
          <cell r="O246" t="str">
            <v>-</v>
          </cell>
          <cell r="P246">
            <v>104</v>
          </cell>
          <cell r="Q246">
            <v>4</v>
          </cell>
          <cell r="R246">
            <v>1</v>
          </cell>
          <cell r="S246" t="str">
            <v>R8 T8</v>
          </cell>
          <cell r="U246" t="str">
            <v>33-241</v>
          </cell>
          <cell r="W246">
            <v>5</v>
          </cell>
          <cell r="X246">
            <v>0</v>
          </cell>
          <cell r="Y246">
            <v>5</v>
          </cell>
          <cell r="Z246">
            <v>52</v>
          </cell>
          <cell r="AA246">
            <v>802</v>
          </cell>
          <cell r="AH246">
            <v>0</v>
          </cell>
          <cell r="AI246">
            <v>5</v>
          </cell>
          <cell r="AJ246">
            <v>52</v>
          </cell>
          <cell r="AK246">
            <v>802</v>
          </cell>
        </row>
        <row r="247">
          <cell r="A247" t="str">
            <v>33-242</v>
          </cell>
          <cell r="B247" t="str">
            <v>33-26-104-5</v>
          </cell>
          <cell r="C247" t="str">
            <v>R104</v>
          </cell>
          <cell r="D247" t="str">
            <v>P. greggii</v>
          </cell>
          <cell r="E247" t="str">
            <v>Laguna Seca</v>
          </cell>
          <cell r="F247">
            <v>3</v>
          </cell>
          <cell r="G247">
            <v>33.03</v>
          </cell>
          <cell r="H247" t="str">
            <v>Hidalgo</v>
          </cell>
          <cell r="I247" t="str">
            <v>Mexico</v>
          </cell>
          <cell r="J247" t="str">
            <v>KLABIN PR</v>
          </cell>
          <cell r="K247" t="str">
            <v>26</v>
          </cell>
          <cell r="L247" t="str">
            <v>Brazil</v>
          </cell>
          <cell r="M247" t="str">
            <v>Trial</v>
          </cell>
          <cell r="N247" t="str">
            <v>33-26-01E</v>
          </cell>
          <cell r="O247" t="str">
            <v>-</v>
          </cell>
          <cell r="P247">
            <v>104</v>
          </cell>
          <cell r="Q247">
            <v>5</v>
          </cell>
          <cell r="R247">
            <v>1</v>
          </cell>
          <cell r="S247" t="str">
            <v>R9 T2</v>
          </cell>
          <cell r="U247" t="str">
            <v>33-242</v>
          </cell>
          <cell r="W247">
            <v>4</v>
          </cell>
          <cell r="X247">
            <v>0</v>
          </cell>
          <cell r="Y247">
            <v>4</v>
          </cell>
          <cell r="Z247">
            <v>148</v>
          </cell>
          <cell r="AA247">
            <v>748</v>
          </cell>
          <cell r="AH247">
            <v>0</v>
          </cell>
          <cell r="AI247">
            <v>4</v>
          </cell>
          <cell r="AJ247">
            <v>148</v>
          </cell>
          <cell r="AK247">
            <v>748</v>
          </cell>
        </row>
        <row r="248">
          <cell r="A248" t="str">
            <v>33-243</v>
          </cell>
          <cell r="B248" t="str">
            <v>33-26-107-2</v>
          </cell>
          <cell r="D248" t="str">
            <v>P. greggii</v>
          </cell>
          <cell r="E248" t="str">
            <v>Laguna Seca</v>
          </cell>
          <cell r="F248">
            <v>3</v>
          </cell>
          <cell r="G248">
            <v>33.03</v>
          </cell>
          <cell r="H248" t="str">
            <v>Hidalgo</v>
          </cell>
          <cell r="I248" t="str">
            <v>Mexico</v>
          </cell>
          <cell r="J248" t="str">
            <v>KLABIN PR</v>
          </cell>
          <cell r="K248" t="str">
            <v>26</v>
          </cell>
          <cell r="L248" t="str">
            <v>Brazil</v>
          </cell>
          <cell r="M248" t="str">
            <v>Trial</v>
          </cell>
          <cell r="N248" t="str">
            <v>33-26-01E</v>
          </cell>
          <cell r="O248" t="str">
            <v>-</v>
          </cell>
          <cell r="P248">
            <v>107</v>
          </cell>
          <cell r="Q248">
            <v>2</v>
          </cell>
          <cell r="R248">
            <v>1</v>
          </cell>
          <cell r="S248" t="str">
            <v>R1 T2</v>
          </cell>
          <cell r="U248" t="str">
            <v>33-243</v>
          </cell>
          <cell r="W248">
            <v>5</v>
          </cell>
          <cell r="X248">
            <v>0</v>
          </cell>
          <cell r="Y248">
            <v>5</v>
          </cell>
          <cell r="Z248">
            <v>0</v>
          </cell>
          <cell r="AA248">
            <v>750</v>
          </cell>
          <cell r="AH248">
            <v>0</v>
          </cell>
          <cell r="AI248">
            <v>5</v>
          </cell>
          <cell r="AJ248">
            <v>0</v>
          </cell>
          <cell r="AK248">
            <v>750</v>
          </cell>
        </row>
        <row r="249">
          <cell r="A249" t="str">
            <v>33-244</v>
          </cell>
          <cell r="B249" t="str">
            <v>33-26-109-2</v>
          </cell>
          <cell r="D249" t="str">
            <v>P. greggii</v>
          </cell>
          <cell r="E249" t="str">
            <v>Laguna Seca</v>
          </cell>
          <cell r="F249">
            <v>3</v>
          </cell>
          <cell r="G249">
            <v>33.03</v>
          </cell>
          <cell r="H249" t="str">
            <v>Hidalgo</v>
          </cell>
          <cell r="I249" t="str">
            <v>Mexico</v>
          </cell>
          <cell r="J249" t="str">
            <v>KLABIN PR</v>
          </cell>
          <cell r="K249" t="str">
            <v>26</v>
          </cell>
          <cell r="L249" t="str">
            <v>Brazil</v>
          </cell>
          <cell r="M249" t="str">
            <v>Trial</v>
          </cell>
          <cell r="N249" t="str">
            <v>33-26-01E</v>
          </cell>
          <cell r="O249" t="str">
            <v>-</v>
          </cell>
          <cell r="P249">
            <v>109</v>
          </cell>
          <cell r="Q249">
            <v>2</v>
          </cell>
          <cell r="R249">
            <v>1</v>
          </cell>
          <cell r="S249" t="str">
            <v>R4 T5</v>
          </cell>
          <cell r="U249" t="str">
            <v>33-244</v>
          </cell>
          <cell r="W249">
            <v>6</v>
          </cell>
          <cell r="X249">
            <v>0</v>
          </cell>
          <cell r="Y249">
            <v>6</v>
          </cell>
          <cell r="Z249">
            <v>140</v>
          </cell>
          <cell r="AA249">
            <v>1040</v>
          </cell>
          <cell r="AH249">
            <v>0</v>
          </cell>
          <cell r="AI249">
            <v>6</v>
          </cell>
          <cell r="AJ249">
            <v>140</v>
          </cell>
          <cell r="AK249">
            <v>1040</v>
          </cell>
        </row>
        <row r="250">
          <cell r="A250" t="str">
            <v>33-245</v>
          </cell>
          <cell r="B250" t="str">
            <v>33-26-113-1</v>
          </cell>
          <cell r="D250" t="str">
            <v>P. greggii</v>
          </cell>
          <cell r="E250" t="str">
            <v>Laguna Seca</v>
          </cell>
          <cell r="F250">
            <v>3</v>
          </cell>
          <cell r="G250">
            <v>33.03</v>
          </cell>
          <cell r="H250" t="str">
            <v>Hidalgo</v>
          </cell>
          <cell r="I250" t="str">
            <v>Mexico</v>
          </cell>
          <cell r="J250" t="str">
            <v>KLABIN PR</v>
          </cell>
          <cell r="K250" t="str">
            <v>26</v>
          </cell>
          <cell r="L250" t="str">
            <v>Brazil</v>
          </cell>
          <cell r="M250" t="str">
            <v>Trial</v>
          </cell>
          <cell r="N250" t="str">
            <v>33-26-01E</v>
          </cell>
          <cell r="O250" t="str">
            <v>-</v>
          </cell>
          <cell r="P250">
            <v>113</v>
          </cell>
          <cell r="Q250">
            <v>1</v>
          </cell>
          <cell r="R250">
            <v>1</v>
          </cell>
          <cell r="S250" t="str">
            <v>R3 T3</v>
          </cell>
          <cell r="U250" t="str">
            <v>33-245</v>
          </cell>
          <cell r="W250">
            <v>5</v>
          </cell>
          <cell r="X250">
            <v>0</v>
          </cell>
          <cell r="Y250">
            <v>5</v>
          </cell>
          <cell r="Z250">
            <v>3</v>
          </cell>
          <cell r="AA250">
            <v>753</v>
          </cell>
          <cell r="AH250">
            <v>0</v>
          </cell>
          <cell r="AI250">
            <v>5</v>
          </cell>
          <cell r="AJ250">
            <v>3</v>
          </cell>
          <cell r="AK250">
            <v>753</v>
          </cell>
        </row>
        <row r="251">
          <cell r="A251" t="str">
            <v>33-246</v>
          </cell>
          <cell r="B251" t="str">
            <v>33-26-114-1</v>
          </cell>
          <cell r="D251" t="str">
            <v>P. greggii</v>
          </cell>
          <cell r="E251" t="str">
            <v>Laguna Seca</v>
          </cell>
          <cell r="F251">
            <v>3</v>
          </cell>
          <cell r="G251">
            <v>33.03</v>
          </cell>
          <cell r="H251" t="str">
            <v>Hidalgo</v>
          </cell>
          <cell r="I251" t="str">
            <v>Mexico</v>
          </cell>
          <cell r="J251" t="str">
            <v>KLABIN PR</v>
          </cell>
          <cell r="K251" t="str">
            <v>26</v>
          </cell>
          <cell r="L251" t="str">
            <v>Brazil</v>
          </cell>
          <cell r="M251" t="str">
            <v>Trial</v>
          </cell>
          <cell r="N251" t="str">
            <v>33-26-01E</v>
          </cell>
          <cell r="O251" t="str">
            <v>-</v>
          </cell>
          <cell r="P251">
            <v>114</v>
          </cell>
          <cell r="Q251">
            <v>1</v>
          </cell>
          <cell r="R251">
            <v>1</v>
          </cell>
          <cell r="S251" t="str">
            <v>R8 T4</v>
          </cell>
          <cell r="U251" t="str">
            <v>33-246</v>
          </cell>
          <cell r="W251">
            <v>5</v>
          </cell>
          <cell r="X251">
            <v>0</v>
          </cell>
          <cell r="Y251">
            <v>5</v>
          </cell>
          <cell r="Z251">
            <v>4</v>
          </cell>
          <cell r="AA251">
            <v>754</v>
          </cell>
          <cell r="AH251">
            <v>0</v>
          </cell>
          <cell r="AI251">
            <v>5</v>
          </cell>
          <cell r="AJ251">
            <v>4</v>
          </cell>
          <cell r="AK251">
            <v>754</v>
          </cell>
        </row>
        <row r="252">
          <cell r="A252" t="str">
            <v>33-247</v>
          </cell>
          <cell r="B252" t="str">
            <v>33-26-114-2</v>
          </cell>
          <cell r="D252" t="str">
            <v>P. greggii</v>
          </cell>
          <cell r="E252" t="str">
            <v>Laguna Seca</v>
          </cell>
          <cell r="F252">
            <v>3</v>
          </cell>
          <cell r="G252">
            <v>33.03</v>
          </cell>
          <cell r="H252" t="str">
            <v>Hidalgo</v>
          </cell>
          <cell r="I252" t="str">
            <v>Mexico</v>
          </cell>
          <cell r="J252" t="str">
            <v>KLABIN PR</v>
          </cell>
          <cell r="K252" t="str">
            <v>26</v>
          </cell>
          <cell r="L252" t="str">
            <v>Brazil</v>
          </cell>
          <cell r="M252" t="str">
            <v>Trial</v>
          </cell>
          <cell r="N252" t="str">
            <v>33-26-01E</v>
          </cell>
          <cell r="O252" t="str">
            <v>-</v>
          </cell>
          <cell r="P252">
            <v>114</v>
          </cell>
          <cell r="Q252">
            <v>2</v>
          </cell>
          <cell r="R252">
            <v>1</v>
          </cell>
          <cell r="S252" t="str">
            <v>R8 T6</v>
          </cell>
          <cell r="U252" t="str">
            <v>33-247</v>
          </cell>
          <cell r="W252">
            <v>4</v>
          </cell>
          <cell r="X252">
            <v>0</v>
          </cell>
          <cell r="Y252">
            <v>4</v>
          </cell>
          <cell r="Z252">
            <v>146</v>
          </cell>
          <cell r="AA252">
            <v>746</v>
          </cell>
          <cell r="AH252">
            <v>0</v>
          </cell>
          <cell r="AI252">
            <v>4</v>
          </cell>
          <cell r="AJ252">
            <v>146</v>
          </cell>
          <cell r="AK252">
            <v>746</v>
          </cell>
        </row>
        <row r="253">
          <cell r="A253" t="str">
            <v>33-248</v>
          </cell>
          <cell r="B253" t="str">
            <v>33-26-114-3</v>
          </cell>
          <cell r="D253" t="str">
            <v>P. greggii</v>
          </cell>
          <cell r="E253" t="str">
            <v>Laguna Seca</v>
          </cell>
          <cell r="F253">
            <v>3</v>
          </cell>
          <cell r="G253">
            <v>33.03</v>
          </cell>
          <cell r="H253" t="str">
            <v>Hidalgo</v>
          </cell>
          <cell r="I253" t="str">
            <v>Mexico</v>
          </cell>
          <cell r="J253" t="str">
            <v>KLABIN PR</v>
          </cell>
          <cell r="K253" t="str">
            <v>26</v>
          </cell>
          <cell r="L253" t="str">
            <v>Brazil</v>
          </cell>
          <cell r="M253" t="str">
            <v>Trial</v>
          </cell>
          <cell r="N253" t="str">
            <v>33-26-01E</v>
          </cell>
          <cell r="O253" t="str">
            <v>-</v>
          </cell>
          <cell r="P253">
            <v>114</v>
          </cell>
          <cell r="Q253">
            <v>3</v>
          </cell>
          <cell r="R253">
            <v>1</v>
          </cell>
          <cell r="S253" t="str">
            <v>R9 T1</v>
          </cell>
          <cell r="U253" t="str">
            <v>33-248</v>
          </cell>
          <cell r="W253">
            <v>5</v>
          </cell>
          <cell r="X253">
            <v>0</v>
          </cell>
          <cell r="Y253">
            <v>5</v>
          </cell>
          <cell r="Z253">
            <v>29</v>
          </cell>
          <cell r="AA253">
            <v>779</v>
          </cell>
          <cell r="AH253">
            <v>0</v>
          </cell>
          <cell r="AI253">
            <v>5</v>
          </cell>
          <cell r="AJ253">
            <v>29</v>
          </cell>
          <cell r="AK253">
            <v>779</v>
          </cell>
        </row>
        <row r="254">
          <cell r="A254" t="str">
            <v>33-249</v>
          </cell>
          <cell r="B254" t="str">
            <v>33-26-114-4</v>
          </cell>
          <cell r="D254" t="str">
            <v>P. greggii</v>
          </cell>
          <cell r="E254" t="str">
            <v>Laguna Seca</v>
          </cell>
          <cell r="F254">
            <v>3</v>
          </cell>
          <cell r="G254">
            <v>33.03</v>
          </cell>
          <cell r="H254" t="str">
            <v>Hidalgo</v>
          </cell>
          <cell r="I254" t="str">
            <v>Mexico</v>
          </cell>
          <cell r="J254" t="str">
            <v>KLABIN PR</v>
          </cell>
          <cell r="K254" t="str">
            <v>26</v>
          </cell>
          <cell r="L254" t="str">
            <v>Brazil</v>
          </cell>
          <cell r="M254" t="str">
            <v>Trial</v>
          </cell>
          <cell r="N254" t="str">
            <v>33-26-01E</v>
          </cell>
          <cell r="O254" t="str">
            <v>-</v>
          </cell>
          <cell r="P254">
            <v>114</v>
          </cell>
          <cell r="Q254">
            <v>4</v>
          </cell>
          <cell r="R254">
            <v>1</v>
          </cell>
          <cell r="S254" t="str">
            <v>R6 T4</v>
          </cell>
          <cell r="U254" t="str">
            <v>33-249</v>
          </cell>
          <cell r="W254">
            <v>5</v>
          </cell>
          <cell r="X254">
            <v>0</v>
          </cell>
          <cell r="Y254">
            <v>5</v>
          </cell>
          <cell r="Z254">
            <v>24</v>
          </cell>
          <cell r="AA254">
            <v>774</v>
          </cell>
          <cell r="AH254">
            <v>0</v>
          </cell>
          <cell r="AI254">
            <v>5</v>
          </cell>
          <cell r="AJ254">
            <v>24</v>
          </cell>
          <cell r="AK254">
            <v>774</v>
          </cell>
        </row>
        <row r="255">
          <cell r="A255" t="str">
            <v>33-250</v>
          </cell>
          <cell r="B255" t="str">
            <v>33-26-115-1</v>
          </cell>
          <cell r="D255" t="str">
            <v>P. greggii</v>
          </cell>
          <cell r="E255" t="str">
            <v>Laguna Seca</v>
          </cell>
          <cell r="F255">
            <v>3</v>
          </cell>
          <cell r="G255">
            <v>33.03</v>
          </cell>
          <cell r="H255" t="str">
            <v>Hidalgo</v>
          </cell>
          <cell r="I255" t="str">
            <v>Mexico</v>
          </cell>
          <cell r="J255" t="str">
            <v>KLABIN PR</v>
          </cell>
          <cell r="K255" t="str">
            <v>26</v>
          </cell>
          <cell r="L255" t="str">
            <v>Brazil</v>
          </cell>
          <cell r="M255" t="str">
            <v>Trial</v>
          </cell>
          <cell r="N255" t="str">
            <v>33-26-01E</v>
          </cell>
          <cell r="O255" t="str">
            <v>-</v>
          </cell>
          <cell r="P255">
            <v>115</v>
          </cell>
          <cell r="Q255">
            <v>1</v>
          </cell>
          <cell r="R255">
            <v>1</v>
          </cell>
          <cell r="S255" t="str">
            <v>R8 T6</v>
          </cell>
          <cell r="U255" t="str">
            <v>33-250</v>
          </cell>
          <cell r="W255">
            <v>4</v>
          </cell>
          <cell r="X255">
            <v>0</v>
          </cell>
          <cell r="Y255">
            <v>4</v>
          </cell>
          <cell r="Z255">
            <v>85</v>
          </cell>
          <cell r="AA255">
            <v>685</v>
          </cell>
          <cell r="AH255">
            <v>0</v>
          </cell>
          <cell r="AI255">
            <v>4</v>
          </cell>
          <cell r="AJ255">
            <v>85</v>
          </cell>
          <cell r="AK255">
            <v>685</v>
          </cell>
        </row>
        <row r="256">
          <cell r="A256" t="str">
            <v>33-251</v>
          </cell>
          <cell r="B256" t="str">
            <v>33-26-117-2</v>
          </cell>
          <cell r="D256" t="str">
            <v>P. greggii</v>
          </cell>
          <cell r="E256" t="str">
            <v>Laguna Seca</v>
          </cell>
          <cell r="F256">
            <v>3</v>
          </cell>
          <cell r="G256">
            <v>33.03</v>
          </cell>
          <cell r="H256" t="str">
            <v>Hidalgo</v>
          </cell>
          <cell r="I256" t="str">
            <v>Mexico</v>
          </cell>
          <cell r="J256" t="str">
            <v>KLABIN PR</v>
          </cell>
          <cell r="K256" t="str">
            <v>26</v>
          </cell>
          <cell r="L256" t="str">
            <v>Brazil</v>
          </cell>
          <cell r="M256" t="str">
            <v>Trial</v>
          </cell>
          <cell r="N256" t="str">
            <v>33-26-01E</v>
          </cell>
          <cell r="O256" t="str">
            <v>-</v>
          </cell>
          <cell r="P256">
            <v>117</v>
          </cell>
          <cell r="Q256">
            <v>2</v>
          </cell>
          <cell r="R256">
            <v>1</v>
          </cell>
          <cell r="S256" t="str">
            <v>R5 T2</v>
          </cell>
          <cell r="U256" t="str">
            <v>33-251</v>
          </cell>
          <cell r="W256">
            <v>5</v>
          </cell>
          <cell r="X256">
            <v>0</v>
          </cell>
          <cell r="Y256">
            <v>5</v>
          </cell>
          <cell r="Z256">
            <v>37</v>
          </cell>
          <cell r="AA256">
            <v>787</v>
          </cell>
          <cell r="AH256">
            <v>0</v>
          </cell>
          <cell r="AI256">
            <v>5</v>
          </cell>
          <cell r="AJ256">
            <v>37</v>
          </cell>
          <cell r="AK256">
            <v>787</v>
          </cell>
        </row>
        <row r="257">
          <cell r="A257" t="str">
            <v>33-252</v>
          </cell>
          <cell r="B257" t="str">
            <v>33-26-117-3</v>
          </cell>
          <cell r="D257" t="str">
            <v>P. greggii</v>
          </cell>
          <cell r="E257" t="str">
            <v>Laguna Seca</v>
          </cell>
          <cell r="F257">
            <v>3</v>
          </cell>
          <cell r="G257">
            <v>33.03</v>
          </cell>
          <cell r="H257" t="str">
            <v>Hidalgo</v>
          </cell>
          <cell r="I257" t="str">
            <v>Mexico</v>
          </cell>
          <cell r="J257" t="str">
            <v>KLABIN PR</v>
          </cell>
          <cell r="K257" t="str">
            <v>26</v>
          </cell>
          <cell r="L257" t="str">
            <v>Brazil</v>
          </cell>
          <cell r="M257" t="str">
            <v>Trial</v>
          </cell>
          <cell r="N257" t="str">
            <v>33-26-01E</v>
          </cell>
          <cell r="O257" t="str">
            <v>-</v>
          </cell>
          <cell r="P257">
            <v>117</v>
          </cell>
          <cell r="Q257">
            <v>3</v>
          </cell>
          <cell r="R257">
            <v>1</v>
          </cell>
          <cell r="S257" t="str">
            <v>R7 T1</v>
          </cell>
          <cell r="U257" t="str">
            <v>33-252</v>
          </cell>
          <cell r="W257">
            <v>4</v>
          </cell>
          <cell r="X257">
            <v>0</v>
          </cell>
          <cell r="Y257">
            <v>4</v>
          </cell>
          <cell r="Z257">
            <v>91</v>
          </cell>
          <cell r="AA257">
            <v>691</v>
          </cell>
          <cell r="AH257">
            <v>0</v>
          </cell>
          <cell r="AI257">
            <v>4</v>
          </cell>
          <cell r="AJ257">
            <v>91</v>
          </cell>
          <cell r="AK257">
            <v>691</v>
          </cell>
        </row>
        <row r="258">
          <cell r="A258" t="str">
            <v>33-253</v>
          </cell>
          <cell r="B258" t="str">
            <v>33-26-9-1</v>
          </cell>
          <cell r="D258" t="str">
            <v>P. greggii</v>
          </cell>
          <cell r="E258" t="str">
            <v>El Madroño</v>
          </cell>
          <cell r="F258">
            <v>1</v>
          </cell>
          <cell r="G258">
            <v>33.01</v>
          </cell>
          <cell r="H258" t="str">
            <v>Querétaro</v>
          </cell>
          <cell r="I258" t="str">
            <v>Mexico</v>
          </cell>
          <cell r="J258" t="str">
            <v>KLABIN PR</v>
          </cell>
          <cell r="K258" t="str">
            <v>26</v>
          </cell>
          <cell r="L258" t="str">
            <v>Brazil</v>
          </cell>
          <cell r="M258" t="str">
            <v>Trial</v>
          </cell>
          <cell r="N258" t="str">
            <v>33-26-01E</v>
          </cell>
          <cell r="O258" t="str">
            <v>-</v>
          </cell>
          <cell r="P258">
            <v>9</v>
          </cell>
          <cell r="Q258">
            <v>1</v>
          </cell>
          <cell r="R258">
            <v>1</v>
          </cell>
          <cell r="S258" t="str">
            <v>R1 T1</v>
          </cell>
          <cell r="U258" t="str">
            <v>33-253</v>
          </cell>
          <cell r="AH258">
            <v>0</v>
          </cell>
          <cell r="AI258">
            <v>0</v>
          </cell>
          <cell r="AJ258">
            <v>0</v>
          </cell>
          <cell r="AK258">
            <v>0</v>
          </cell>
        </row>
        <row r="259">
          <cell r="A259" t="str">
            <v>33-253</v>
          </cell>
          <cell r="B259" t="str">
            <v>33-26-17-2</v>
          </cell>
          <cell r="D259" t="str">
            <v>P. greggii</v>
          </cell>
          <cell r="E259" t="str">
            <v>El Madroño</v>
          </cell>
          <cell r="F259">
            <v>1</v>
          </cell>
          <cell r="G259">
            <v>33.01</v>
          </cell>
          <cell r="H259" t="str">
            <v>Querétaro</v>
          </cell>
          <cell r="I259" t="str">
            <v>Mexico</v>
          </cell>
          <cell r="J259" t="str">
            <v>KLABIN PR</v>
          </cell>
          <cell r="K259" t="str">
            <v>26</v>
          </cell>
          <cell r="L259" t="str">
            <v>Brazil</v>
          </cell>
          <cell r="M259" t="str">
            <v>Trial</v>
          </cell>
          <cell r="N259" t="str">
            <v>33-26-01E</v>
          </cell>
          <cell r="O259" t="str">
            <v>-</v>
          </cell>
          <cell r="P259">
            <v>17</v>
          </cell>
          <cell r="Q259">
            <v>2</v>
          </cell>
          <cell r="R259">
            <v>1</v>
          </cell>
          <cell r="S259" t="str">
            <v>R5 T?</v>
          </cell>
          <cell r="U259" t="str">
            <v>33-253</v>
          </cell>
          <cell r="W259">
            <v>4</v>
          </cell>
          <cell r="X259">
            <v>0</v>
          </cell>
          <cell r="Y259">
            <v>4</v>
          </cell>
          <cell r="Z259">
            <v>60</v>
          </cell>
          <cell r="AA259">
            <v>660</v>
          </cell>
          <cell r="AH259">
            <v>0</v>
          </cell>
          <cell r="AI259">
            <v>4</v>
          </cell>
          <cell r="AJ259">
            <v>60</v>
          </cell>
          <cell r="AK259">
            <v>660</v>
          </cell>
        </row>
        <row r="260">
          <cell r="A260">
            <v>0</v>
          </cell>
          <cell r="B260" t="str">
            <v>33-07-64-1</v>
          </cell>
          <cell r="D260" t="str">
            <v>P. greggii</v>
          </cell>
          <cell r="E260" t="str">
            <v>Las Placetas</v>
          </cell>
          <cell r="F260">
            <v>4</v>
          </cell>
          <cell r="G260">
            <v>33.04</v>
          </cell>
          <cell r="H260" t="str">
            <v>Nuevo León</v>
          </cell>
          <cell r="I260" t="str">
            <v>Mexico</v>
          </cell>
          <cell r="J260" t="str">
            <v>SAPPI</v>
          </cell>
          <cell r="K260" t="str">
            <v>07</v>
          </cell>
          <cell r="L260" t="str">
            <v>South Africa</v>
          </cell>
          <cell r="M260" t="str">
            <v>Trial</v>
          </cell>
          <cell r="N260" t="str">
            <v>33-07-04E1</v>
          </cell>
          <cell r="O260" t="str">
            <v>F</v>
          </cell>
          <cell r="P260">
            <v>64</v>
          </cell>
          <cell r="Q260">
            <v>1</v>
          </cell>
          <cell r="R260">
            <v>1</v>
          </cell>
          <cell r="S260" t="str">
            <v>R4 T5</v>
          </cell>
          <cell r="T260" t="str">
            <v>Ref1</v>
          </cell>
          <cell r="AH260">
            <v>0</v>
          </cell>
          <cell r="AI260">
            <v>0</v>
          </cell>
          <cell r="AJ260">
            <v>0</v>
          </cell>
          <cell r="AK260">
            <v>0</v>
          </cell>
        </row>
        <row r="261">
          <cell r="A261">
            <v>0</v>
          </cell>
          <cell r="B261" t="str">
            <v>33-07-98-1</v>
          </cell>
          <cell r="D261" t="str">
            <v>P. greggii</v>
          </cell>
          <cell r="E261" t="str">
            <v>Los Lirios</v>
          </cell>
          <cell r="F261">
            <v>5</v>
          </cell>
          <cell r="G261">
            <v>33.049999999999997</v>
          </cell>
          <cell r="H261" t="str">
            <v>Coahuila</v>
          </cell>
          <cell r="I261" t="str">
            <v>Mexico</v>
          </cell>
          <cell r="J261" t="str">
            <v>SAPPI</v>
          </cell>
          <cell r="K261" t="str">
            <v>07</v>
          </cell>
          <cell r="L261" t="str">
            <v>South Africa</v>
          </cell>
          <cell r="M261" t="str">
            <v>Trial</v>
          </cell>
          <cell r="N261" t="str">
            <v>33-07-04E1</v>
          </cell>
          <cell r="O261" t="str">
            <v>F</v>
          </cell>
          <cell r="P261">
            <v>98</v>
          </cell>
          <cell r="Q261">
            <v>1</v>
          </cell>
          <cell r="R261">
            <v>1</v>
          </cell>
          <cell r="S261" t="str">
            <v>R4 T2</v>
          </cell>
          <cell r="T261" t="str">
            <v>Ref6</v>
          </cell>
          <cell r="AH261">
            <v>0</v>
          </cell>
          <cell r="AI261">
            <v>0</v>
          </cell>
          <cell r="AJ261">
            <v>0</v>
          </cell>
          <cell r="AK261">
            <v>0</v>
          </cell>
        </row>
        <row r="262">
          <cell r="A262">
            <v>0</v>
          </cell>
          <cell r="B262" t="str">
            <v>33-07-95-1</v>
          </cell>
          <cell r="D262" t="str">
            <v>P. greggii</v>
          </cell>
          <cell r="E262" t="str">
            <v>Jamé</v>
          </cell>
          <cell r="F262">
            <v>6</v>
          </cell>
          <cell r="G262">
            <v>33.06</v>
          </cell>
          <cell r="H262" t="str">
            <v>Coahuila</v>
          </cell>
          <cell r="I262" t="str">
            <v>Mexico</v>
          </cell>
          <cell r="J262" t="str">
            <v>SAPPI</v>
          </cell>
          <cell r="K262" t="str">
            <v>07</v>
          </cell>
          <cell r="L262" t="str">
            <v>South Africa</v>
          </cell>
          <cell r="M262" t="str">
            <v>Trial</v>
          </cell>
          <cell r="N262" t="str">
            <v>33-07-04E1</v>
          </cell>
          <cell r="O262" t="str">
            <v>F</v>
          </cell>
          <cell r="P262">
            <v>95</v>
          </cell>
          <cell r="Q262">
            <v>1</v>
          </cell>
          <cell r="R262">
            <v>1</v>
          </cell>
          <cell r="S262" t="str">
            <v>R1 T3</v>
          </cell>
          <cell r="T262" t="str">
            <v>Ref5</v>
          </cell>
          <cell r="AH262">
            <v>0</v>
          </cell>
          <cell r="AI262">
            <v>0</v>
          </cell>
          <cell r="AJ262">
            <v>0</v>
          </cell>
          <cell r="AK262">
            <v>0</v>
          </cell>
        </row>
        <row r="263">
          <cell r="A263">
            <v>0</v>
          </cell>
          <cell r="B263" t="str">
            <v>33-07-118-1</v>
          </cell>
          <cell r="D263" t="str">
            <v>P. greggii</v>
          </cell>
          <cell r="E263" t="str">
            <v>Ojo de Agua</v>
          </cell>
          <cell r="F263">
            <v>8</v>
          </cell>
          <cell r="G263">
            <v>33.08</v>
          </cell>
          <cell r="H263" t="str">
            <v>Nuevo León</v>
          </cell>
          <cell r="I263" t="str">
            <v>Mexico</v>
          </cell>
          <cell r="J263" t="str">
            <v>SAPPI</v>
          </cell>
          <cell r="K263" t="str">
            <v>07</v>
          </cell>
          <cell r="L263" t="str">
            <v>South Africa</v>
          </cell>
          <cell r="M263" t="str">
            <v>Trial</v>
          </cell>
          <cell r="N263" t="str">
            <v>33-07-04E1</v>
          </cell>
          <cell r="O263" t="str">
            <v>F</v>
          </cell>
          <cell r="P263">
            <v>118</v>
          </cell>
          <cell r="Q263">
            <v>1</v>
          </cell>
          <cell r="R263">
            <v>1</v>
          </cell>
          <cell r="S263" t="str">
            <v>R1 T5</v>
          </cell>
          <cell r="T263" t="str">
            <v>Ref7</v>
          </cell>
          <cell r="AH263">
            <v>0</v>
          </cell>
          <cell r="AI263">
            <v>0</v>
          </cell>
          <cell r="AJ263">
            <v>0</v>
          </cell>
          <cell r="AK263">
            <v>0</v>
          </cell>
        </row>
        <row r="264">
          <cell r="A264">
            <v>0</v>
          </cell>
          <cell r="B264" t="str">
            <v>33-07-121-1</v>
          </cell>
          <cell r="D264" t="str">
            <v>P. greggii</v>
          </cell>
          <cell r="E264" t="str">
            <v>Ojo de Agua</v>
          </cell>
          <cell r="F264">
            <v>8</v>
          </cell>
          <cell r="G264">
            <v>33.08</v>
          </cell>
          <cell r="H264" t="str">
            <v>Nuevo León</v>
          </cell>
          <cell r="I264" t="str">
            <v>Mexico</v>
          </cell>
          <cell r="J264" t="str">
            <v>SAPPI</v>
          </cell>
          <cell r="K264" t="str">
            <v>07</v>
          </cell>
          <cell r="L264" t="str">
            <v>South Africa</v>
          </cell>
          <cell r="M264" t="str">
            <v>Trial</v>
          </cell>
          <cell r="N264" t="str">
            <v>33-07-04E1</v>
          </cell>
          <cell r="O264" t="str">
            <v>F</v>
          </cell>
          <cell r="P264">
            <v>121</v>
          </cell>
          <cell r="Q264">
            <v>1</v>
          </cell>
          <cell r="R264">
            <v>1</v>
          </cell>
          <cell r="S264" t="str">
            <v>R1 T5</v>
          </cell>
          <cell r="T264" t="str">
            <v>Ref8</v>
          </cell>
          <cell r="AH264">
            <v>0</v>
          </cell>
          <cell r="AI264">
            <v>0</v>
          </cell>
          <cell r="AJ264">
            <v>0</v>
          </cell>
          <cell r="AK264">
            <v>0</v>
          </cell>
        </row>
        <row r="265">
          <cell r="A265">
            <v>0</v>
          </cell>
          <cell r="B265" t="str">
            <v>33-07-126-1</v>
          </cell>
          <cell r="D265" t="str">
            <v>P. greggii</v>
          </cell>
          <cell r="E265" t="str">
            <v>Ojo de Agua</v>
          </cell>
          <cell r="F265">
            <v>8</v>
          </cell>
          <cell r="G265">
            <v>33.08</v>
          </cell>
          <cell r="H265" t="str">
            <v>Nuevo León</v>
          </cell>
          <cell r="I265" t="str">
            <v>Mexico</v>
          </cell>
          <cell r="J265" t="str">
            <v>SAPPI</v>
          </cell>
          <cell r="K265" t="str">
            <v>07</v>
          </cell>
          <cell r="L265" t="str">
            <v>South Africa</v>
          </cell>
          <cell r="M265" t="str">
            <v>Trial</v>
          </cell>
          <cell r="N265" t="str">
            <v>33-07-04E1</v>
          </cell>
          <cell r="O265" t="str">
            <v>F</v>
          </cell>
          <cell r="P265">
            <v>126</v>
          </cell>
          <cell r="Q265">
            <v>1</v>
          </cell>
          <cell r="R265">
            <v>1</v>
          </cell>
          <cell r="S265" t="str">
            <v>R1 T4</v>
          </cell>
          <cell r="T265" t="str">
            <v>Ref9</v>
          </cell>
          <cell r="AH265">
            <v>0</v>
          </cell>
          <cell r="AI265">
            <v>0</v>
          </cell>
          <cell r="AJ265">
            <v>0</v>
          </cell>
          <cell r="AK265">
            <v>0</v>
          </cell>
        </row>
        <row r="266">
          <cell r="A266">
            <v>0</v>
          </cell>
          <cell r="B266" t="str">
            <v>33-07-149-1</v>
          </cell>
          <cell r="D266" t="str">
            <v>P. greggii</v>
          </cell>
          <cell r="E266" t="str">
            <v>La Tapona</v>
          </cell>
          <cell r="F266">
            <v>9</v>
          </cell>
          <cell r="G266">
            <v>33.090000000000003</v>
          </cell>
          <cell r="H266" t="str">
            <v>Nuevo León</v>
          </cell>
          <cell r="I266" t="str">
            <v>Mexico</v>
          </cell>
          <cell r="J266" t="str">
            <v>SAPPI</v>
          </cell>
          <cell r="K266" t="str">
            <v>07</v>
          </cell>
          <cell r="L266" t="str">
            <v>South Africa</v>
          </cell>
          <cell r="M266" t="str">
            <v>Trial</v>
          </cell>
          <cell r="N266" t="str">
            <v>33-07-04E1</v>
          </cell>
          <cell r="O266" t="str">
            <v>F</v>
          </cell>
          <cell r="P266">
            <v>149</v>
          </cell>
          <cell r="Q266">
            <v>1</v>
          </cell>
          <cell r="R266">
            <v>1</v>
          </cell>
          <cell r="S266" t="str">
            <v>R1 T3</v>
          </cell>
          <cell r="T266" t="str">
            <v>Ref15</v>
          </cell>
          <cell r="AH266">
            <v>0</v>
          </cell>
          <cell r="AI266">
            <v>0</v>
          </cell>
          <cell r="AJ266">
            <v>0</v>
          </cell>
          <cell r="AK266">
            <v>0</v>
          </cell>
        </row>
        <row r="267">
          <cell r="A267">
            <v>0</v>
          </cell>
          <cell r="B267" t="str">
            <v>33-07-150-1</v>
          </cell>
          <cell r="D267" t="str">
            <v>P. greggii</v>
          </cell>
          <cell r="E267" t="str">
            <v>La Tapona</v>
          </cell>
          <cell r="F267">
            <v>9</v>
          </cell>
          <cell r="G267">
            <v>33.090000000000003</v>
          </cell>
          <cell r="H267" t="str">
            <v>Nuevo León</v>
          </cell>
          <cell r="I267" t="str">
            <v>Mexico</v>
          </cell>
          <cell r="J267" t="str">
            <v>SAPPI</v>
          </cell>
          <cell r="K267" t="str">
            <v>07</v>
          </cell>
          <cell r="L267" t="str">
            <v>South Africa</v>
          </cell>
          <cell r="M267" t="str">
            <v>Trial</v>
          </cell>
          <cell r="N267" t="str">
            <v>33-07-04E1</v>
          </cell>
          <cell r="O267" t="str">
            <v>F</v>
          </cell>
          <cell r="P267">
            <v>150</v>
          </cell>
          <cell r="Q267">
            <v>1</v>
          </cell>
          <cell r="R267">
            <v>1</v>
          </cell>
          <cell r="S267" t="str">
            <v>R1 T2</v>
          </cell>
          <cell r="T267" t="str">
            <v>Ref16</v>
          </cell>
          <cell r="AH267">
            <v>0</v>
          </cell>
          <cell r="AI267">
            <v>0</v>
          </cell>
          <cell r="AJ267">
            <v>0</v>
          </cell>
          <cell r="AK267">
            <v>0</v>
          </cell>
        </row>
        <row r="268">
          <cell r="A268">
            <v>0</v>
          </cell>
          <cell r="B268" t="str">
            <v>33-07-152-1</v>
          </cell>
          <cell r="D268" t="str">
            <v>P. greggii</v>
          </cell>
          <cell r="E268" t="str">
            <v>La Tapona</v>
          </cell>
          <cell r="F268">
            <v>9</v>
          </cell>
          <cell r="G268">
            <v>33.090000000000003</v>
          </cell>
          <cell r="H268" t="str">
            <v>Nuevo León</v>
          </cell>
          <cell r="I268" t="str">
            <v>Mexico</v>
          </cell>
          <cell r="J268" t="str">
            <v>SAPPI</v>
          </cell>
          <cell r="K268" t="str">
            <v>07</v>
          </cell>
          <cell r="L268" t="str">
            <v>South Africa</v>
          </cell>
          <cell r="M268" t="str">
            <v>Trial</v>
          </cell>
          <cell r="N268" t="str">
            <v>33-07-04E1</v>
          </cell>
          <cell r="O268" t="str">
            <v>F</v>
          </cell>
          <cell r="P268">
            <v>152</v>
          </cell>
          <cell r="Q268">
            <v>1</v>
          </cell>
          <cell r="R268">
            <v>1</v>
          </cell>
          <cell r="S268" t="str">
            <v>R1 T6</v>
          </cell>
          <cell r="T268" t="str">
            <v>Ref18</v>
          </cell>
          <cell r="AH268">
            <v>0</v>
          </cell>
          <cell r="AI268">
            <v>0</v>
          </cell>
          <cell r="AJ268">
            <v>0</v>
          </cell>
          <cell r="AK268">
            <v>0</v>
          </cell>
        </row>
        <row r="269">
          <cell r="A269">
            <v>0</v>
          </cell>
          <cell r="B269" t="str">
            <v>33-07-155-1</v>
          </cell>
          <cell r="D269" t="str">
            <v>P. greggii</v>
          </cell>
          <cell r="E269" t="str">
            <v>La Tapona</v>
          </cell>
          <cell r="F269">
            <v>9</v>
          </cell>
          <cell r="G269">
            <v>33.090000000000003</v>
          </cell>
          <cell r="H269" t="str">
            <v>Nuevo León</v>
          </cell>
          <cell r="I269" t="str">
            <v>Mexico</v>
          </cell>
          <cell r="J269" t="str">
            <v>SAPPI</v>
          </cell>
          <cell r="K269" t="str">
            <v>07</v>
          </cell>
          <cell r="L269" t="str">
            <v>South Africa</v>
          </cell>
          <cell r="M269" t="str">
            <v>Trial</v>
          </cell>
          <cell r="N269" t="str">
            <v>33-07-04E1</v>
          </cell>
          <cell r="O269" t="str">
            <v>F</v>
          </cell>
          <cell r="P269">
            <v>155</v>
          </cell>
          <cell r="Q269">
            <v>1</v>
          </cell>
          <cell r="R269">
            <v>1</v>
          </cell>
          <cell r="S269" t="str">
            <v>R1 T1</v>
          </cell>
          <cell r="T269" t="str">
            <v>Ref20</v>
          </cell>
          <cell r="AH269">
            <v>0</v>
          </cell>
          <cell r="AI269">
            <v>0</v>
          </cell>
          <cell r="AJ269">
            <v>0</v>
          </cell>
          <cell r="AK269">
            <v>0</v>
          </cell>
        </row>
        <row r="270">
          <cell r="A270">
            <v>0</v>
          </cell>
          <cell r="B270" t="str">
            <v>33-07-76-1</v>
          </cell>
          <cell r="D270" t="str">
            <v>P. greggii</v>
          </cell>
          <cell r="E270" t="str">
            <v>Las Placetas</v>
          </cell>
          <cell r="F270">
            <v>4</v>
          </cell>
          <cell r="G270">
            <v>33.04</v>
          </cell>
          <cell r="H270" t="str">
            <v>Nuevo León</v>
          </cell>
          <cell r="I270" t="str">
            <v>Mexico</v>
          </cell>
          <cell r="J270" t="str">
            <v>SAPPI</v>
          </cell>
          <cell r="K270" t="str">
            <v>07</v>
          </cell>
          <cell r="L270" t="str">
            <v>South Africa</v>
          </cell>
          <cell r="M270" t="str">
            <v>Trial</v>
          </cell>
          <cell r="N270" t="str">
            <v>33-07-04E2</v>
          </cell>
          <cell r="O270" t="str">
            <v>-</v>
          </cell>
          <cell r="P270">
            <v>76</v>
          </cell>
          <cell r="Q270">
            <v>1</v>
          </cell>
          <cell r="R270">
            <v>1</v>
          </cell>
          <cell r="S270" t="str">
            <v>R4 T4</v>
          </cell>
          <cell r="T270" t="str">
            <v>Ref2</v>
          </cell>
          <cell r="AH270">
            <v>0</v>
          </cell>
          <cell r="AI270">
            <v>0</v>
          </cell>
          <cell r="AJ270">
            <v>0</v>
          </cell>
          <cell r="AK270">
            <v>0</v>
          </cell>
        </row>
        <row r="271">
          <cell r="A271">
            <v>0</v>
          </cell>
          <cell r="B271" t="str">
            <v>33-07-77-1</v>
          </cell>
          <cell r="D271" t="str">
            <v>P. greggii</v>
          </cell>
          <cell r="E271" t="str">
            <v>Los Lirios</v>
          </cell>
          <cell r="F271">
            <v>5</v>
          </cell>
          <cell r="G271">
            <v>33.049999999999997</v>
          </cell>
          <cell r="H271" t="str">
            <v>Coahuila</v>
          </cell>
          <cell r="I271" t="str">
            <v>Mexico</v>
          </cell>
          <cell r="J271" t="str">
            <v>SAPPI</v>
          </cell>
          <cell r="K271" t="str">
            <v>07</v>
          </cell>
          <cell r="L271" t="str">
            <v>South Africa</v>
          </cell>
          <cell r="M271" t="str">
            <v>Trial</v>
          </cell>
          <cell r="N271" t="str">
            <v>33-07-04E2</v>
          </cell>
          <cell r="O271" t="str">
            <v>-</v>
          </cell>
          <cell r="P271">
            <v>77</v>
          </cell>
          <cell r="Q271">
            <v>1</v>
          </cell>
          <cell r="R271">
            <v>1</v>
          </cell>
          <cell r="S271" t="str">
            <v>R7 T1</v>
          </cell>
          <cell r="T271" t="str">
            <v>Ref3</v>
          </cell>
          <cell r="AH271">
            <v>0</v>
          </cell>
          <cell r="AI271">
            <v>0</v>
          </cell>
          <cell r="AJ271">
            <v>0</v>
          </cell>
          <cell r="AK271">
            <v>0</v>
          </cell>
        </row>
        <row r="272">
          <cell r="A272">
            <v>0</v>
          </cell>
          <cell r="B272" t="str">
            <v>33-07-90-1</v>
          </cell>
          <cell r="D272" t="str">
            <v>P. greggii</v>
          </cell>
          <cell r="E272" t="str">
            <v>Jamé</v>
          </cell>
          <cell r="F272">
            <v>6</v>
          </cell>
          <cell r="G272">
            <v>33.06</v>
          </cell>
          <cell r="H272" t="str">
            <v>Coahuila</v>
          </cell>
          <cell r="I272" t="str">
            <v>Mexico</v>
          </cell>
          <cell r="J272" t="str">
            <v>SAPPI</v>
          </cell>
          <cell r="K272" t="str">
            <v>07</v>
          </cell>
          <cell r="L272" t="str">
            <v>South Africa</v>
          </cell>
          <cell r="M272" t="str">
            <v>Trial</v>
          </cell>
          <cell r="N272" t="str">
            <v>33-07-04E2</v>
          </cell>
          <cell r="O272" t="str">
            <v>-</v>
          </cell>
          <cell r="P272">
            <v>90</v>
          </cell>
          <cell r="Q272">
            <v>1</v>
          </cell>
          <cell r="R272">
            <v>1</v>
          </cell>
          <cell r="S272" t="str">
            <v>R4 T5</v>
          </cell>
          <cell r="T272" t="str">
            <v>Ref4</v>
          </cell>
          <cell r="AH272">
            <v>0</v>
          </cell>
          <cell r="AI272">
            <v>0</v>
          </cell>
          <cell r="AJ272">
            <v>0</v>
          </cell>
          <cell r="AK272">
            <v>0</v>
          </cell>
        </row>
        <row r="273">
          <cell r="A273">
            <v>0</v>
          </cell>
          <cell r="B273" t="str">
            <v>33-07-129-1</v>
          </cell>
          <cell r="D273" t="str">
            <v>P. greggii</v>
          </cell>
          <cell r="E273" t="str">
            <v>Ojo de Agua</v>
          </cell>
          <cell r="F273">
            <v>8</v>
          </cell>
          <cell r="G273">
            <v>33.08</v>
          </cell>
          <cell r="H273" t="str">
            <v>Nuevo León</v>
          </cell>
          <cell r="I273" t="str">
            <v>Mexico</v>
          </cell>
          <cell r="J273" t="str">
            <v>SAPPI</v>
          </cell>
          <cell r="K273" t="str">
            <v>07</v>
          </cell>
          <cell r="L273" t="str">
            <v>South Africa</v>
          </cell>
          <cell r="M273" t="str">
            <v>Trial</v>
          </cell>
          <cell r="N273" t="str">
            <v>33-07-04E2</v>
          </cell>
          <cell r="O273" t="str">
            <v>-</v>
          </cell>
          <cell r="P273">
            <v>129</v>
          </cell>
          <cell r="Q273">
            <v>1</v>
          </cell>
          <cell r="R273">
            <v>1</v>
          </cell>
          <cell r="S273" t="str">
            <v>R7 T5</v>
          </cell>
          <cell r="T273" t="str">
            <v>Ref10</v>
          </cell>
          <cell r="AH273">
            <v>0</v>
          </cell>
          <cell r="AI273">
            <v>0</v>
          </cell>
          <cell r="AJ273">
            <v>0</v>
          </cell>
          <cell r="AK273">
            <v>0</v>
          </cell>
        </row>
        <row r="274">
          <cell r="A274">
            <v>0</v>
          </cell>
          <cell r="B274" t="str">
            <v>33-07-136-1</v>
          </cell>
          <cell r="D274" t="str">
            <v>P. greggii</v>
          </cell>
          <cell r="E274" t="str">
            <v>Ojo de Agua</v>
          </cell>
          <cell r="F274">
            <v>8</v>
          </cell>
          <cell r="G274">
            <v>33.08</v>
          </cell>
          <cell r="H274" t="str">
            <v>Nuevo León</v>
          </cell>
          <cell r="I274" t="str">
            <v>Mexico</v>
          </cell>
          <cell r="J274" t="str">
            <v>SAPPI</v>
          </cell>
          <cell r="K274" t="str">
            <v>07</v>
          </cell>
          <cell r="L274" t="str">
            <v>South Africa</v>
          </cell>
          <cell r="M274" t="str">
            <v>Trial</v>
          </cell>
          <cell r="N274" t="str">
            <v>33-07-04E2</v>
          </cell>
          <cell r="O274" t="str">
            <v>-</v>
          </cell>
          <cell r="P274">
            <v>136</v>
          </cell>
          <cell r="Q274">
            <v>1</v>
          </cell>
          <cell r="R274">
            <v>1</v>
          </cell>
          <cell r="S274" t="str">
            <v>R7 T6</v>
          </cell>
          <cell r="T274" t="str">
            <v>Ref11</v>
          </cell>
          <cell r="AH274">
            <v>0</v>
          </cell>
          <cell r="AI274">
            <v>0</v>
          </cell>
          <cell r="AJ274">
            <v>0</v>
          </cell>
          <cell r="AK274">
            <v>0</v>
          </cell>
        </row>
        <row r="275">
          <cell r="A275">
            <v>0</v>
          </cell>
          <cell r="B275" t="str">
            <v>33-07-139-1</v>
          </cell>
          <cell r="D275" t="str">
            <v>P. greggii</v>
          </cell>
          <cell r="E275" t="str">
            <v>Ojo de Agua</v>
          </cell>
          <cell r="F275">
            <v>8</v>
          </cell>
          <cell r="G275">
            <v>33.08</v>
          </cell>
          <cell r="H275" t="str">
            <v>Nuevo León</v>
          </cell>
          <cell r="I275" t="str">
            <v>Mexico</v>
          </cell>
          <cell r="J275" t="str">
            <v>SAPPI</v>
          </cell>
          <cell r="K275" t="str">
            <v>07</v>
          </cell>
          <cell r="L275" t="str">
            <v>South Africa</v>
          </cell>
          <cell r="M275" t="str">
            <v>Trial</v>
          </cell>
          <cell r="N275" t="str">
            <v>33-07-04E2</v>
          </cell>
          <cell r="O275" t="str">
            <v>-</v>
          </cell>
          <cell r="P275">
            <v>139</v>
          </cell>
          <cell r="Q275">
            <v>1</v>
          </cell>
          <cell r="R275">
            <v>1</v>
          </cell>
          <cell r="S275" t="str">
            <v>R4 T5</v>
          </cell>
          <cell r="T275" t="str">
            <v>Ref12</v>
          </cell>
          <cell r="AH275">
            <v>0</v>
          </cell>
          <cell r="AI275">
            <v>0</v>
          </cell>
          <cell r="AJ275">
            <v>0</v>
          </cell>
          <cell r="AK275">
            <v>0</v>
          </cell>
        </row>
        <row r="276">
          <cell r="A276">
            <v>0</v>
          </cell>
          <cell r="B276" t="str">
            <v>33-07-141-1</v>
          </cell>
          <cell r="D276" t="str">
            <v>P. greggii</v>
          </cell>
          <cell r="E276" t="str">
            <v>Ojo de Agua</v>
          </cell>
          <cell r="F276">
            <v>8</v>
          </cell>
          <cell r="G276">
            <v>33.08</v>
          </cell>
          <cell r="H276" t="str">
            <v>Nuevo León</v>
          </cell>
          <cell r="I276" t="str">
            <v>Mexico</v>
          </cell>
          <cell r="J276" t="str">
            <v>SAPPI</v>
          </cell>
          <cell r="K276" t="str">
            <v>07</v>
          </cell>
          <cell r="L276" t="str">
            <v>South Africa</v>
          </cell>
          <cell r="M276" t="str">
            <v>Trial</v>
          </cell>
          <cell r="N276" t="str">
            <v>33-07-04E2</v>
          </cell>
          <cell r="O276" t="str">
            <v>-</v>
          </cell>
          <cell r="P276">
            <v>141</v>
          </cell>
          <cell r="Q276">
            <v>1</v>
          </cell>
          <cell r="R276">
            <v>1</v>
          </cell>
          <cell r="S276" t="str">
            <v>R4 T3</v>
          </cell>
          <cell r="T276" t="str">
            <v>Ref13</v>
          </cell>
          <cell r="AH276">
            <v>0</v>
          </cell>
          <cell r="AI276">
            <v>0</v>
          </cell>
          <cell r="AJ276">
            <v>0</v>
          </cell>
          <cell r="AK276">
            <v>0</v>
          </cell>
        </row>
        <row r="277">
          <cell r="A277">
            <v>0</v>
          </cell>
          <cell r="B277" t="str">
            <v>33-07-148-1</v>
          </cell>
          <cell r="D277" t="str">
            <v>P. greggii</v>
          </cell>
          <cell r="E277" t="str">
            <v>La Tapona</v>
          </cell>
          <cell r="F277">
            <v>9</v>
          </cell>
          <cell r="G277">
            <v>33.090000000000003</v>
          </cell>
          <cell r="H277" t="str">
            <v>Nuevo León</v>
          </cell>
          <cell r="I277" t="str">
            <v>Mexico</v>
          </cell>
          <cell r="J277" t="str">
            <v>SAPPI</v>
          </cell>
          <cell r="K277" t="str">
            <v>07</v>
          </cell>
          <cell r="L277" t="str">
            <v>South Africa</v>
          </cell>
          <cell r="M277" t="str">
            <v>Trial</v>
          </cell>
          <cell r="N277" t="str">
            <v>33-07-04E2</v>
          </cell>
          <cell r="O277" t="str">
            <v>-</v>
          </cell>
          <cell r="P277">
            <v>148</v>
          </cell>
          <cell r="Q277">
            <v>1</v>
          </cell>
          <cell r="R277">
            <v>1</v>
          </cell>
          <cell r="S277" t="str">
            <v>R7 T1</v>
          </cell>
          <cell r="T277" t="str">
            <v>Ref14</v>
          </cell>
          <cell r="AH277">
            <v>0</v>
          </cell>
          <cell r="AI277">
            <v>0</v>
          </cell>
          <cell r="AJ277">
            <v>0</v>
          </cell>
          <cell r="AK277">
            <v>0</v>
          </cell>
        </row>
        <row r="278">
          <cell r="A278">
            <v>0</v>
          </cell>
          <cell r="B278" t="str">
            <v>33-07-151-1</v>
          </cell>
          <cell r="D278" t="str">
            <v>P. greggii</v>
          </cell>
          <cell r="E278" t="str">
            <v>La Tapona</v>
          </cell>
          <cell r="F278">
            <v>9</v>
          </cell>
          <cell r="G278">
            <v>33.090000000000003</v>
          </cell>
          <cell r="H278" t="str">
            <v>Nuevo León</v>
          </cell>
          <cell r="I278" t="str">
            <v>Mexico</v>
          </cell>
          <cell r="J278" t="str">
            <v>SAPPI</v>
          </cell>
          <cell r="K278" t="str">
            <v>07</v>
          </cell>
          <cell r="L278" t="str">
            <v>South Africa</v>
          </cell>
          <cell r="M278" t="str">
            <v>Trial</v>
          </cell>
          <cell r="N278" t="str">
            <v>33-07-04E2</v>
          </cell>
          <cell r="O278" t="str">
            <v>-</v>
          </cell>
          <cell r="P278">
            <v>151</v>
          </cell>
          <cell r="Q278">
            <v>1</v>
          </cell>
          <cell r="R278">
            <v>1</v>
          </cell>
          <cell r="S278" t="str">
            <v>R7 T2</v>
          </cell>
          <cell r="T278" t="str">
            <v>Ref17</v>
          </cell>
          <cell r="AH278">
            <v>0</v>
          </cell>
          <cell r="AI278">
            <v>0</v>
          </cell>
          <cell r="AJ278">
            <v>0</v>
          </cell>
          <cell r="AK278">
            <v>0</v>
          </cell>
        </row>
        <row r="279">
          <cell r="A279">
            <v>0</v>
          </cell>
          <cell r="B279" t="str">
            <v>33-07-153-1</v>
          </cell>
          <cell r="D279" t="str">
            <v>P. greggii</v>
          </cell>
          <cell r="E279" t="str">
            <v>La Tapona</v>
          </cell>
          <cell r="F279">
            <v>9</v>
          </cell>
          <cell r="G279">
            <v>33.090000000000003</v>
          </cell>
          <cell r="H279" t="str">
            <v>Nuevo León</v>
          </cell>
          <cell r="I279" t="str">
            <v>Mexico</v>
          </cell>
          <cell r="J279" t="str">
            <v>SAPPI</v>
          </cell>
          <cell r="K279" t="str">
            <v>07</v>
          </cell>
          <cell r="L279" t="str">
            <v>South Africa</v>
          </cell>
          <cell r="M279" t="str">
            <v>Trial</v>
          </cell>
          <cell r="N279" t="str">
            <v>33-07-04E2</v>
          </cell>
          <cell r="O279" t="str">
            <v>-</v>
          </cell>
          <cell r="P279">
            <v>153</v>
          </cell>
          <cell r="Q279">
            <v>1</v>
          </cell>
          <cell r="R279">
            <v>1</v>
          </cell>
          <cell r="S279" t="str">
            <v>R7 T2</v>
          </cell>
          <cell r="T279" t="str">
            <v>Ref19</v>
          </cell>
          <cell r="AH279">
            <v>0</v>
          </cell>
          <cell r="AI279">
            <v>0</v>
          </cell>
          <cell r="AJ279">
            <v>0</v>
          </cell>
          <cell r="AK279">
            <v>0</v>
          </cell>
        </row>
        <row r="280">
          <cell r="A280">
            <v>0</v>
          </cell>
          <cell r="B280" t="str">
            <v>33-27-11-1</v>
          </cell>
          <cell r="D280" t="str">
            <v>P. greggii</v>
          </cell>
          <cell r="E280" t="str">
            <v>El Madroño</v>
          </cell>
          <cell r="F280">
            <v>1</v>
          </cell>
          <cell r="G280">
            <v>33.01</v>
          </cell>
          <cell r="H280" t="str">
            <v>Querétaro</v>
          </cell>
          <cell r="I280" t="str">
            <v>Mexico</v>
          </cell>
          <cell r="J280" t="str">
            <v>RIGESA</v>
          </cell>
          <cell r="K280" t="str">
            <v>27</v>
          </cell>
          <cell r="L280" t="str">
            <v>Brazil</v>
          </cell>
          <cell r="M280" t="str">
            <v>Trial</v>
          </cell>
          <cell r="N280" t="str">
            <v>33-27-01H</v>
          </cell>
          <cell r="O280" t="str">
            <v>F</v>
          </cell>
          <cell r="P280">
            <v>11</v>
          </cell>
          <cell r="Q280">
            <v>1</v>
          </cell>
          <cell r="R280">
            <v>1</v>
          </cell>
          <cell r="S280" t="str">
            <v>B1-F3-A4-T11</v>
          </cell>
          <cell r="AH280">
            <v>0</v>
          </cell>
          <cell r="AI280">
            <v>0</v>
          </cell>
          <cell r="AJ280">
            <v>0</v>
          </cell>
          <cell r="AK280">
            <v>0</v>
          </cell>
        </row>
        <row r="281">
          <cell r="A281">
            <v>0</v>
          </cell>
          <cell r="B281" t="str">
            <v>33-27-12-1</v>
          </cell>
          <cell r="D281" t="str">
            <v>P. greggii</v>
          </cell>
          <cell r="E281" t="str">
            <v>El Madroño</v>
          </cell>
          <cell r="F281">
            <v>1</v>
          </cell>
          <cell r="G281">
            <v>33.01</v>
          </cell>
          <cell r="H281" t="str">
            <v>Querétaro</v>
          </cell>
          <cell r="I281" t="str">
            <v>Mexico</v>
          </cell>
          <cell r="J281" t="str">
            <v>RIGESA</v>
          </cell>
          <cell r="K281" t="str">
            <v>27</v>
          </cell>
          <cell r="L281" t="str">
            <v>Brazil</v>
          </cell>
          <cell r="M281" t="str">
            <v>Trial</v>
          </cell>
          <cell r="N281" t="str">
            <v>33-27-01H</v>
          </cell>
          <cell r="O281" t="str">
            <v>F</v>
          </cell>
          <cell r="P281">
            <v>12</v>
          </cell>
          <cell r="Q281">
            <v>1</v>
          </cell>
          <cell r="R281">
            <v>1</v>
          </cell>
          <cell r="S281" t="str">
            <v>B3-F12-A1-T12</v>
          </cell>
          <cell r="AH281">
            <v>0</v>
          </cell>
          <cell r="AI281">
            <v>0</v>
          </cell>
          <cell r="AJ281">
            <v>0</v>
          </cell>
          <cell r="AK281">
            <v>0</v>
          </cell>
        </row>
        <row r="282">
          <cell r="A282">
            <v>0</v>
          </cell>
          <cell r="B282" t="str">
            <v>33-27-17-1</v>
          </cell>
          <cell r="D282" t="str">
            <v>P. greggii</v>
          </cell>
          <cell r="E282" t="str">
            <v>El Madroño</v>
          </cell>
          <cell r="F282">
            <v>1</v>
          </cell>
          <cell r="G282">
            <v>33.01</v>
          </cell>
          <cell r="H282" t="str">
            <v>Querétaro</v>
          </cell>
          <cell r="I282" t="str">
            <v>Mexico</v>
          </cell>
          <cell r="J282" t="str">
            <v>RIGESA</v>
          </cell>
          <cell r="K282" t="str">
            <v>27</v>
          </cell>
          <cell r="L282" t="str">
            <v>Brazil</v>
          </cell>
          <cell r="M282" t="str">
            <v>Trial</v>
          </cell>
          <cell r="N282" t="str">
            <v>33-27-01H</v>
          </cell>
          <cell r="O282" t="str">
            <v>F</v>
          </cell>
          <cell r="P282">
            <v>17</v>
          </cell>
          <cell r="Q282">
            <v>1</v>
          </cell>
          <cell r="R282">
            <v>1</v>
          </cell>
          <cell r="S282" t="str">
            <v>B1-F25-A6-T17</v>
          </cell>
          <cell r="AH282">
            <v>0</v>
          </cell>
          <cell r="AI282">
            <v>0</v>
          </cell>
          <cell r="AJ282">
            <v>0</v>
          </cell>
          <cell r="AK282">
            <v>0</v>
          </cell>
        </row>
        <row r="283">
          <cell r="A283">
            <v>0</v>
          </cell>
          <cell r="B283" t="str">
            <v>33-27-18-1</v>
          </cell>
          <cell r="D283" t="str">
            <v>P. greggii</v>
          </cell>
          <cell r="E283" t="str">
            <v>El Madroño</v>
          </cell>
          <cell r="F283">
            <v>1</v>
          </cell>
          <cell r="G283">
            <v>33.01</v>
          </cell>
          <cell r="H283" t="str">
            <v>Querétaro</v>
          </cell>
          <cell r="I283" t="str">
            <v>Mexico</v>
          </cell>
          <cell r="J283" t="str">
            <v>RIGESA</v>
          </cell>
          <cell r="K283" t="str">
            <v>27</v>
          </cell>
          <cell r="L283" t="str">
            <v>Brazil</v>
          </cell>
          <cell r="M283" t="str">
            <v>Trial</v>
          </cell>
          <cell r="N283" t="str">
            <v>33-27-01H</v>
          </cell>
          <cell r="O283" t="str">
            <v>F</v>
          </cell>
          <cell r="P283">
            <v>18</v>
          </cell>
          <cell r="Q283">
            <v>1</v>
          </cell>
          <cell r="R283">
            <v>1</v>
          </cell>
          <cell r="S283" t="str">
            <v>B8-F10-A3-T18</v>
          </cell>
          <cell r="AH283">
            <v>0</v>
          </cell>
          <cell r="AI283">
            <v>0</v>
          </cell>
          <cell r="AJ283">
            <v>0</v>
          </cell>
          <cell r="AK283">
            <v>0</v>
          </cell>
        </row>
        <row r="284">
          <cell r="A284">
            <v>0</v>
          </cell>
          <cell r="B284" t="str">
            <v>33-27-20-1</v>
          </cell>
          <cell r="D284" t="str">
            <v>P. greggii</v>
          </cell>
          <cell r="E284" t="str">
            <v>El Madroño</v>
          </cell>
          <cell r="F284">
            <v>1</v>
          </cell>
          <cell r="G284">
            <v>33.01</v>
          </cell>
          <cell r="H284" t="str">
            <v>Querétaro</v>
          </cell>
          <cell r="I284" t="str">
            <v>Mexico</v>
          </cell>
          <cell r="J284" t="str">
            <v>RIGESA</v>
          </cell>
          <cell r="K284" t="str">
            <v>27</v>
          </cell>
          <cell r="L284" t="str">
            <v>Brazil</v>
          </cell>
          <cell r="M284" t="str">
            <v>Trial</v>
          </cell>
          <cell r="N284" t="str">
            <v>33-27-01H</v>
          </cell>
          <cell r="O284" t="str">
            <v>F</v>
          </cell>
          <cell r="P284">
            <v>20</v>
          </cell>
          <cell r="Q284">
            <v>1</v>
          </cell>
          <cell r="R284">
            <v>1</v>
          </cell>
          <cell r="S284" t="str">
            <v>B8-F7-A2-T20</v>
          </cell>
          <cell r="AH284">
            <v>0</v>
          </cell>
          <cell r="AI284">
            <v>0</v>
          </cell>
          <cell r="AJ284">
            <v>0</v>
          </cell>
          <cell r="AK284">
            <v>0</v>
          </cell>
        </row>
        <row r="285">
          <cell r="A285">
            <v>0</v>
          </cell>
          <cell r="B285" t="str">
            <v>33-27-26-1</v>
          </cell>
          <cell r="D285" t="str">
            <v>P. greggii</v>
          </cell>
          <cell r="E285" t="str">
            <v>Laguna Atezca</v>
          </cell>
          <cell r="F285">
            <v>2</v>
          </cell>
          <cell r="G285">
            <v>33.020000000000003</v>
          </cell>
          <cell r="H285" t="str">
            <v>Hidalgo</v>
          </cell>
          <cell r="I285" t="str">
            <v>Mexico</v>
          </cell>
          <cell r="J285" t="str">
            <v>RIGESA</v>
          </cell>
          <cell r="K285" t="str">
            <v>27</v>
          </cell>
          <cell r="L285" t="str">
            <v>Brazil</v>
          </cell>
          <cell r="M285" t="str">
            <v>Trial</v>
          </cell>
          <cell r="N285" t="str">
            <v>33-27-01H</v>
          </cell>
          <cell r="O285" t="str">
            <v>F</v>
          </cell>
          <cell r="P285">
            <v>26</v>
          </cell>
          <cell r="Q285">
            <v>1</v>
          </cell>
          <cell r="R285">
            <v>1</v>
          </cell>
          <cell r="S285" t="str">
            <v>B6-F7-A1-T26</v>
          </cell>
          <cell r="AH285">
            <v>0</v>
          </cell>
          <cell r="AI285">
            <v>0</v>
          </cell>
          <cell r="AJ285">
            <v>0</v>
          </cell>
          <cell r="AK285">
            <v>0</v>
          </cell>
        </row>
        <row r="286">
          <cell r="A286">
            <v>0</v>
          </cell>
          <cell r="B286" t="str">
            <v>33-27-27-1</v>
          </cell>
          <cell r="D286" t="str">
            <v>P. greggii</v>
          </cell>
          <cell r="E286" t="str">
            <v>Laguna Atezca</v>
          </cell>
          <cell r="F286">
            <v>2</v>
          </cell>
          <cell r="G286">
            <v>33.020000000000003</v>
          </cell>
          <cell r="H286" t="str">
            <v>Hidalgo</v>
          </cell>
          <cell r="I286" t="str">
            <v>Mexico</v>
          </cell>
          <cell r="J286" t="str">
            <v>RIGESA</v>
          </cell>
          <cell r="K286" t="str">
            <v>27</v>
          </cell>
          <cell r="L286" t="str">
            <v>Brazil</v>
          </cell>
          <cell r="M286" t="str">
            <v>Trial</v>
          </cell>
          <cell r="N286" t="str">
            <v>33-27-01H</v>
          </cell>
          <cell r="O286" t="str">
            <v>F</v>
          </cell>
          <cell r="P286">
            <v>27</v>
          </cell>
          <cell r="Q286">
            <v>1</v>
          </cell>
          <cell r="R286">
            <v>1</v>
          </cell>
          <cell r="S286" t="str">
            <v>B6-F31-A2-T27</v>
          </cell>
          <cell r="AH286">
            <v>0</v>
          </cell>
          <cell r="AI286">
            <v>0</v>
          </cell>
          <cell r="AJ286">
            <v>0</v>
          </cell>
          <cell r="AK286">
            <v>0</v>
          </cell>
        </row>
        <row r="287">
          <cell r="A287">
            <v>0</v>
          </cell>
          <cell r="B287" t="str">
            <v>33-27-28-1</v>
          </cell>
          <cell r="D287" t="str">
            <v>P. greggii</v>
          </cell>
          <cell r="E287" t="str">
            <v>Laguna Atezca</v>
          </cell>
          <cell r="F287">
            <v>2</v>
          </cell>
          <cell r="G287">
            <v>33.020000000000003</v>
          </cell>
          <cell r="H287" t="str">
            <v>Hidalgo</v>
          </cell>
          <cell r="I287" t="str">
            <v>Mexico</v>
          </cell>
          <cell r="J287" t="str">
            <v>RIGESA</v>
          </cell>
          <cell r="K287" t="str">
            <v>27</v>
          </cell>
          <cell r="L287" t="str">
            <v>Brazil</v>
          </cell>
          <cell r="M287" t="str">
            <v>Trial</v>
          </cell>
          <cell r="N287" t="str">
            <v>33-27-01H</v>
          </cell>
          <cell r="O287" t="str">
            <v>F</v>
          </cell>
          <cell r="P287">
            <v>28</v>
          </cell>
          <cell r="Q287">
            <v>1</v>
          </cell>
          <cell r="R287">
            <v>1</v>
          </cell>
          <cell r="S287" t="str">
            <v>B5-F12-A3-T28</v>
          </cell>
          <cell r="AH287">
            <v>0</v>
          </cell>
          <cell r="AI287">
            <v>0</v>
          </cell>
          <cell r="AJ287">
            <v>0</v>
          </cell>
          <cell r="AK287">
            <v>0</v>
          </cell>
        </row>
        <row r="288">
          <cell r="A288">
            <v>0</v>
          </cell>
          <cell r="B288" t="str">
            <v>33-27-30-1</v>
          </cell>
          <cell r="D288" t="str">
            <v>P. greggii</v>
          </cell>
          <cell r="E288" t="str">
            <v>Laguna Atezca</v>
          </cell>
          <cell r="F288">
            <v>2</v>
          </cell>
          <cell r="G288">
            <v>33.020000000000003</v>
          </cell>
          <cell r="H288" t="str">
            <v>Hidalgo</v>
          </cell>
          <cell r="I288" t="str">
            <v>Mexico</v>
          </cell>
          <cell r="J288" t="str">
            <v>RIGESA</v>
          </cell>
          <cell r="K288" t="str">
            <v>27</v>
          </cell>
          <cell r="L288" t="str">
            <v>Brazil</v>
          </cell>
          <cell r="M288" t="str">
            <v>Trial</v>
          </cell>
          <cell r="N288" t="str">
            <v>33-27-01H</v>
          </cell>
          <cell r="O288" t="str">
            <v>F</v>
          </cell>
          <cell r="P288">
            <v>30</v>
          </cell>
          <cell r="Q288">
            <v>1</v>
          </cell>
          <cell r="R288">
            <v>1</v>
          </cell>
          <cell r="S288" t="str">
            <v>B2-F23-A5-T30</v>
          </cell>
          <cell r="AH288">
            <v>0</v>
          </cell>
          <cell r="AI288">
            <v>0</v>
          </cell>
          <cell r="AJ288">
            <v>0</v>
          </cell>
          <cell r="AK288">
            <v>0</v>
          </cell>
        </row>
        <row r="289">
          <cell r="A289">
            <v>0</v>
          </cell>
          <cell r="B289" t="str">
            <v>33-27-32-1</v>
          </cell>
          <cell r="D289" t="str">
            <v>P. greggii</v>
          </cell>
          <cell r="E289" t="str">
            <v>Laguna Atezca</v>
          </cell>
          <cell r="F289">
            <v>2</v>
          </cell>
          <cell r="G289">
            <v>33.020000000000003</v>
          </cell>
          <cell r="H289" t="str">
            <v>Hidalgo</v>
          </cell>
          <cell r="I289" t="str">
            <v>Mexico</v>
          </cell>
          <cell r="J289" t="str">
            <v>RIGESA</v>
          </cell>
          <cell r="K289" t="str">
            <v>27</v>
          </cell>
          <cell r="L289" t="str">
            <v>Brazil</v>
          </cell>
          <cell r="M289" t="str">
            <v>Trial</v>
          </cell>
          <cell r="N289" t="str">
            <v>33-27-01H</v>
          </cell>
          <cell r="O289" t="str">
            <v>F</v>
          </cell>
          <cell r="P289">
            <v>32</v>
          </cell>
          <cell r="Q289">
            <v>1</v>
          </cell>
          <cell r="R289">
            <v>1</v>
          </cell>
          <cell r="S289" t="str">
            <v>B8-F32-A5-T32</v>
          </cell>
          <cell r="AH289">
            <v>0</v>
          </cell>
          <cell r="AI289">
            <v>0</v>
          </cell>
          <cell r="AJ289">
            <v>0</v>
          </cell>
          <cell r="AK289">
            <v>0</v>
          </cell>
        </row>
        <row r="290">
          <cell r="A290">
            <v>0</v>
          </cell>
          <cell r="B290" t="str">
            <v>33-27-35-1</v>
          </cell>
          <cell r="D290" t="str">
            <v>P. greggii</v>
          </cell>
          <cell r="E290" t="str">
            <v>Laguna Atezca</v>
          </cell>
          <cell r="F290">
            <v>2</v>
          </cell>
          <cell r="G290">
            <v>33.020000000000003</v>
          </cell>
          <cell r="H290" t="str">
            <v>Hidalgo</v>
          </cell>
          <cell r="I290" t="str">
            <v>Mexico</v>
          </cell>
          <cell r="J290" t="str">
            <v>RIGESA</v>
          </cell>
          <cell r="K290" t="str">
            <v>27</v>
          </cell>
          <cell r="L290" t="str">
            <v>Brazil</v>
          </cell>
          <cell r="M290" t="str">
            <v>Trial</v>
          </cell>
          <cell r="N290" t="str">
            <v>33-27-01H</v>
          </cell>
          <cell r="O290" t="str">
            <v>F</v>
          </cell>
          <cell r="P290">
            <v>35</v>
          </cell>
          <cell r="Q290">
            <v>1</v>
          </cell>
          <cell r="R290">
            <v>1</v>
          </cell>
          <cell r="S290" t="str">
            <v>B1-F38-A1-T35</v>
          </cell>
          <cell r="AH290">
            <v>0</v>
          </cell>
          <cell r="AI290">
            <v>0</v>
          </cell>
          <cell r="AJ290">
            <v>0</v>
          </cell>
          <cell r="AK290">
            <v>0</v>
          </cell>
        </row>
        <row r="291">
          <cell r="A291">
            <v>0</v>
          </cell>
          <cell r="B291" t="str">
            <v>33-27-37-1</v>
          </cell>
          <cell r="D291" t="str">
            <v>P. greggii</v>
          </cell>
          <cell r="E291" t="str">
            <v>Laguna Atezca</v>
          </cell>
          <cell r="F291">
            <v>2</v>
          </cell>
          <cell r="G291">
            <v>33.020000000000003</v>
          </cell>
          <cell r="H291" t="str">
            <v>Hidalgo</v>
          </cell>
          <cell r="I291" t="str">
            <v>Mexico</v>
          </cell>
          <cell r="J291" t="str">
            <v>RIGESA</v>
          </cell>
          <cell r="K291" t="str">
            <v>27</v>
          </cell>
          <cell r="L291" t="str">
            <v>Brazil</v>
          </cell>
          <cell r="M291" t="str">
            <v>Trial</v>
          </cell>
          <cell r="N291" t="str">
            <v>33-27-01H</v>
          </cell>
          <cell r="O291" t="str">
            <v>F</v>
          </cell>
          <cell r="P291">
            <v>37</v>
          </cell>
          <cell r="Q291">
            <v>1</v>
          </cell>
          <cell r="R291">
            <v>1</v>
          </cell>
          <cell r="S291" t="str">
            <v>B5-F29-A4-T37</v>
          </cell>
          <cell r="AH291">
            <v>0</v>
          </cell>
          <cell r="AI291">
            <v>0</v>
          </cell>
          <cell r="AJ291">
            <v>0</v>
          </cell>
          <cell r="AK291">
            <v>0</v>
          </cell>
        </row>
        <row r="292">
          <cell r="A292">
            <v>0</v>
          </cell>
          <cell r="B292" t="str">
            <v>33-27-38-1</v>
          </cell>
          <cell r="D292" t="str">
            <v>P. greggii</v>
          </cell>
          <cell r="E292" t="str">
            <v>Laguna Atezca</v>
          </cell>
          <cell r="F292">
            <v>2</v>
          </cell>
          <cell r="G292">
            <v>33.020000000000003</v>
          </cell>
          <cell r="H292" t="str">
            <v>Hidalgo</v>
          </cell>
          <cell r="I292" t="str">
            <v>Mexico</v>
          </cell>
          <cell r="J292" t="str">
            <v>RIGESA</v>
          </cell>
          <cell r="K292" t="str">
            <v>27</v>
          </cell>
          <cell r="L292" t="str">
            <v>Brazil</v>
          </cell>
          <cell r="M292" t="str">
            <v>Trial</v>
          </cell>
          <cell r="N292" t="str">
            <v>33-27-01H</v>
          </cell>
          <cell r="O292" t="str">
            <v>F</v>
          </cell>
          <cell r="P292">
            <v>38</v>
          </cell>
          <cell r="Q292">
            <v>1</v>
          </cell>
          <cell r="R292">
            <v>1</v>
          </cell>
          <cell r="S292" t="str">
            <v>B1-F2-A3-T38</v>
          </cell>
          <cell r="AH292">
            <v>0</v>
          </cell>
          <cell r="AI292">
            <v>0</v>
          </cell>
          <cell r="AJ292">
            <v>0</v>
          </cell>
          <cell r="AK292">
            <v>0</v>
          </cell>
        </row>
        <row r="293">
          <cell r="A293">
            <v>0</v>
          </cell>
          <cell r="B293" t="str">
            <v>33-27-42-1</v>
          </cell>
          <cell r="D293" t="str">
            <v>P. greggii</v>
          </cell>
          <cell r="E293" t="str">
            <v>Laguna Atezca</v>
          </cell>
          <cell r="F293">
            <v>2</v>
          </cell>
          <cell r="G293">
            <v>33.020000000000003</v>
          </cell>
          <cell r="H293" t="str">
            <v>Hidalgo</v>
          </cell>
          <cell r="I293" t="str">
            <v>Mexico</v>
          </cell>
          <cell r="J293" t="str">
            <v>RIGESA</v>
          </cell>
          <cell r="K293" t="str">
            <v>27</v>
          </cell>
          <cell r="L293" t="str">
            <v>Brazil</v>
          </cell>
          <cell r="M293" t="str">
            <v>Trial</v>
          </cell>
          <cell r="N293" t="str">
            <v>33-27-01H</v>
          </cell>
          <cell r="O293" t="str">
            <v>F</v>
          </cell>
          <cell r="P293">
            <v>42</v>
          </cell>
          <cell r="Q293">
            <v>1</v>
          </cell>
          <cell r="R293">
            <v>1</v>
          </cell>
          <cell r="S293" t="str">
            <v>B2-F20-A3-T42</v>
          </cell>
          <cell r="AH293">
            <v>0</v>
          </cell>
          <cell r="AI293">
            <v>0</v>
          </cell>
          <cell r="AJ293">
            <v>0</v>
          </cell>
          <cell r="AK293">
            <v>0</v>
          </cell>
        </row>
        <row r="294">
          <cell r="A294">
            <v>0</v>
          </cell>
          <cell r="B294" t="str">
            <v>33-27-43-1</v>
          </cell>
          <cell r="D294" t="str">
            <v>P. greggii</v>
          </cell>
          <cell r="E294" t="str">
            <v>Laguna Atezca</v>
          </cell>
          <cell r="F294">
            <v>2</v>
          </cell>
          <cell r="G294">
            <v>33.020000000000003</v>
          </cell>
          <cell r="H294" t="str">
            <v>Hidalgo</v>
          </cell>
          <cell r="I294" t="str">
            <v>Mexico</v>
          </cell>
          <cell r="J294" t="str">
            <v>RIGESA</v>
          </cell>
          <cell r="K294" t="str">
            <v>27</v>
          </cell>
          <cell r="L294" t="str">
            <v>Brazil</v>
          </cell>
          <cell r="M294" t="str">
            <v>Trial</v>
          </cell>
          <cell r="N294" t="str">
            <v>33-27-01H</v>
          </cell>
          <cell r="O294" t="str">
            <v>F</v>
          </cell>
          <cell r="P294">
            <v>43</v>
          </cell>
          <cell r="Q294">
            <v>1</v>
          </cell>
          <cell r="R294">
            <v>1</v>
          </cell>
          <cell r="S294" t="str">
            <v>B1-F14-A2-T43</v>
          </cell>
          <cell r="AH294">
            <v>0</v>
          </cell>
          <cell r="AI294">
            <v>0</v>
          </cell>
          <cell r="AJ294">
            <v>0</v>
          </cell>
          <cell r="AK294">
            <v>0</v>
          </cell>
        </row>
        <row r="295">
          <cell r="A295">
            <v>0</v>
          </cell>
          <cell r="B295" t="str">
            <v>33-27-44-1</v>
          </cell>
          <cell r="D295" t="str">
            <v>P. greggii</v>
          </cell>
          <cell r="E295" t="str">
            <v>Laguna Atezca</v>
          </cell>
          <cell r="F295">
            <v>2</v>
          </cell>
          <cell r="G295">
            <v>33.020000000000003</v>
          </cell>
          <cell r="H295" t="str">
            <v>Hidalgo</v>
          </cell>
          <cell r="I295" t="str">
            <v>Mexico</v>
          </cell>
          <cell r="J295" t="str">
            <v>RIGESA</v>
          </cell>
          <cell r="K295" t="str">
            <v>27</v>
          </cell>
          <cell r="L295" t="str">
            <v>Brazil</v>
          </cell>
          <cell r="M295" t="str">
            <v>Trial</v>
          </cell>
          <cell r="N295" t="str">
            <v>33-27-01H</v>
          </cell>
          <cell r="O295" t="str">
            <v>F</v>
          </cell>
          <cell r="P295">
            <v>44</v>
          </cell>
          <cell r="Q295">
            <v>1</v>
          </cell>
          <cell r="R295">
            <v>1</v>
          </cell>
          <cell r="S295" t="str">
            <v>B3-F37-A5-T44</v>
          </cell>
          <cell r="AH295">
            <v>0</v>
          </cell>
          <cell r="AI295">
            <v>0</v>
          </cell>
          <cell r="AJ295">
            <v>0</v>
          </cell>
          <cell r="AK295">
            <v>0</v>
          </cell>
        </row>
        <row r="296">
          <cell r="A296">
            <v>0</v>
          </cell>
          <cell r="B296" t="str">
            <v>33-27-99-1</v>
          </cell>
          <cell r="D296" t="str">
            <v>P. greggii</v>
          </cell>
          <cell r="E296" t="str">
            <v>Laguna Seca</v>
          </cell>
          <cell r="F296">
            <v>3</v>
          </cell>
          <cell r="G296">
            <v>33.03</v>
          </cell>
          <cell r="H296" t="str">
            <v>Hidalgo</v>
          </cell>
          <cell r="I296" t="str">
            <v>Mexico</v>
          </cell>
          <cell r="J296" t="str">
            <v>RIGESA</v>
          </cell>
          <cell r="K296" t="str">
            <v>27</v>
          </cell>
          <cell r="L296" t="str">
            <v>Brazil</v>
          </cell>
          <cell r="M296" t="str">
            <v>Trial</v>
          </cell>
          <cell r="N296" t="str">
            <v>33-27-01H</v>
          </cell>
          <cell r="O296" t="str">
            <v>F</v>
          </cell>
          <cell r="P296">
            <v>99</v>
          </cell>
          <cell r="Q296">
            <v>1</v>
          </cell>
          <cell r="R296">
            <v>1</v>
          </cell>
          <cell r="S296" t="str">
            <v>B4-F4-A1-T99</v>
          </cell>
          <cell r="AH296">
            <v>0</v>
          </cell>
          <cell r="AI296">
            <v>0</v>
          </cell>
          <cell r="AJ296">
            <v>0</v>
          </cell>
          <cell r="AK296">
            <v>0</v>
          </cell>
        </row>
        <row r="297">
          <cell r="A297">
            <v>0</v>
          </cell>
          <cell r="B297" t="str">
            <v>33-27-107-1</v>
          </cell>
          <cell r="D297" t="str">
            <v>P. greggii</v>
          </cell>
          <cell r="E297" t="str">
            <v>Laguna Seca</v>
          </cell>
          <cell r="F297">
            <v>3</v>
          </cell>
          <cell r="G297">
            <v>33.03</v>
          </cell>
          <cell r="H297" t="str">
            <v>Hidalgo</v>
          </cell>
          <cell r="I297" t="str">
            <v>Mexico</v>
          </cell>
          <cell r="J297" t="str">
            <v>RIGESA</v>
          </cell>
          <cell r="K297" t="str">
            <v>27</v>
          </cell>
          <cell r="L297" t="str">
            <v>Brazil</v>
          </cell>
          <cell r="M297" t="str">
            <v>Trial</v>
          </cell>
          <cell r="N297" t="str">
            <v>33-27-01H</v>
          </cell>
          <cell r="O297" t="str">
            <v>F</v>
          </cell>
          <cell r="P297">
            <v>107</v>
          </cell>
          <cell r="Q297">
            <v>1</v>
          </cell>
          <cell r="R297">
            <v>1</v>
          </cell>
          <cell r="S297" t="str">
            <v>B1-F20-A2-T107</v>
          </cell>
          <cell r="AH297">
            <v>0</v>
          </cell>
          <cell r="AI297">
            <v>0</v>
          </cell>
          <cell r="AJ297">
            <v>0</v>
          </cell>
          <cell r="AK297">
            <v>0</v>
          </cell>
        </row>
        <row r="298">
          <cell r="A298">
            <v>0</v>
          </cell>
          <cell r="B298" t="str">
            <v>33-27-109-1</v>
          </cell>
          <cell r="D298" t="str">
            <v>P. greggii</v>
          </cell>
          <cell r="E298" t="str">
            <v>Laguna Seca</v>
          </cell>
          <cell r="F298">
            <v>3</v>
          </cell>
          <cell r="G298">
            <v>33.03</v>
          </cell>
          <cell r="H298" t="str">
            <v>Hidalgo</v>
          </cell>
          <cell r="I298" t="str">
            <v>Mexico</v>
          </cell>
          <cell r="J298" t="str">
            <v>RIGESA</v>
          </cell>
          <cell r="K298" t="str">
            <v>27</v>
          </cell>
          <cell r="L298" t="str">
            <v>Brazil</v>
          </cell>
          <cell r="M298" t="str">
            <v>Trial</v>
          </cell>
          <cell r="N298" t="str">
            <v>33-27-01H</v>
          </cell>
          <cell r="O298" t="str">
            <v>F</v>
          </cell>
          <cell r="P298">
            <v>109</v>
          </cell>
          <cell r="Q298">
            <v>1</v>
          </cell>
          <cell r="R298">
            <v>1</v>
          </cell>
          <cell r="S298" t="str">
            <v>B4-F23-A2-T109</v>
          </cell>
          <cell r="AH298">
            <v>0</v>
          </cell>
          <cell r="AI298">
            <v>0</v>
          </cell>
          <cell r="AJ298">
            <v>0</v>
          </cell>
          <cell r="AK298">
            <v>0</v>
          </cell>
        </row>
        <row r="299">
          <cell r="A299">
            <v>0</v>
          </cell>
          <cell r="B299" t="str">
            <v>33-27-117-1</v>
          </cell>
          <cell r="D299" t="str">
            <v>P. greggii</v>
          </cell>
          <cell r="E299" t="str">
            <v>Laguna Seca</v>
          </cell>
          <cell r="F299">
            <v>3</v>
          </cell>
          <cell r="G299">
            <v>33.03</v>
          </cell>
          <cell r="H299" t="str">
            <v>Hidalgo</v>
          </cell>
          <cell r="I299" t="str">
            <v>Mexico</v>
          </cell>
          <cell r="J299" t="str">
            <v>RIGESA</v>
          </cell>
          <cell r="K299" t="str">
            <v>27</v>
          </cell>
          <cell r="L299" t="str">
            <v>Brazil</v>
          </cell>
          <cell r="M299" t="str">
            <v>Trial</v>
          </cell>
          <cell r="N299" t="str">
            <v>33-27-01H</v>
          </cell>
          <cell r="O299" t="str">
            <v>F</v>
          </cell>
          <cell r="P299">
            <v>117</v>
          </cell>
          <cell r="Q299">
            <v>1</v>
          </cell>
          <cell r="R299">
            <v>1</v>
          </cell>
          <cell r="S299" t="str">
            <v>B4-F16-A5-T117</v>
          </cell>
          <cell r="AH299">
            <v>0</v>
          </cell>
          <cell r="AI299">
            <v>0</v>
          </cell>
          <cell r="AJ299">
            <v>0</v>
          </cell>
          <cell r="AK299">
            <v>0</v>
          </cell>
        </row>
        <row r="300">
          <cell r="A300" t="str">
            <v>15-001</v>
          </cell>
          <cell r="B300" t="str">
            <v>15-02-92-1</v>
          </cell>
          <cell r="D300" t="str">
            <v>P. maximinoi</v>
          </cell>
          <cell r="E300" t="str">
            <v>Marcala</v>
          </cell>
          <cell r="F300">
            <v>5</v>
          </cell>
          <cell r="G300">
            <v>15.05</v>
          </cell>
          <cell r="H300" t="str">
            <v>La Paz</v>
          </cell>
          <cell r="I300" t="str">
            <v>Honduras</v>
          </cell>
          <cell r="J300" t="str">
            <v>SKCC</v>
          </cell>
          <cell r="K300" t="str">
            <v>02</v>
          </cell>
          <cell r="L300" t="str">
            <v>Colombia</v>
          </cell>
          <cell r="M300" t="str">
            <v>Trial</v>
          </cell>
          <cell r="N300" t="str">
            <v>15-02-02C</v>
          </cell>
          <cell r="O300" t="str">
            <v>F</v>
          </cell>
          <cell r="P300">
            <v>92</v>
          </cell>
          <cell r="Q300">
            <v>1</v>
          </cell>
          <cell r="R300">
            <v>1</v>
          </cell>
          <cell r="S300" t="str">
            <v>R9 T1</v>
          </cell>
          <cell r="T300" t="str">
            <v>CSO-1</v>
          </cell>
          <cell r="U300" t="str">
            <v>15-001</v>
          </cell>
          <cell r="W300">
            <v>4</v>
          </cell>
          <cell r="X300">
            <v>2</v>
          </cell>
          <cell r="Y300">
            <v>2</v>
          </cell>
          <cell r="Z300">
            <v>55</v>
          </cell>
          <cell r="AA300">
            <v>355</v>
          </cell>
          <cell r="AF300">
            <v>1</v>
          </cell>
          <cell r="AH300">
            <v>1</v>
          </cell>
          <cell r="AI300">
            <v>1</v>
          </cell>
          <cell r="AJ300">
            <v>55</v>
          </cell>
          <cell r="AK300">
            <v>247</v>
          </cell>
        </row>
        <row r="301">
          <cell r="A301" t="str">
            <v>15-003</v>
          </cell>
          <cell r="B301" t="str">
            <v>15-02-134-1</v>
          </cell>
          <cell r="C301" t="str">
            <v>R134</v>
          </cell>
          <cell r="D301" t="str">
            <v>P. maximinoi</v>
          </cell>
          <cell r="E301" t="str">
            <v>Tatumbla</v>
          </cell>
          <cell r="F301">
            <v>7</v>
          </cell>
          <cell r="G301">
            <v>15.07</v>
          </cell>
          <cell r="H301" t="str">
            <v>Fco. Morazán</v>
          </cell>
          <cell r="I301" t="str">
            <v>Honduras</v>
          </cell>
          <cell r="J301" t="str">
            <v>SKCC</v>
          </cell>
          <cell r="K301" t="str">
            <v>02</v>
          </cell>
          <cell r="L301" t="str">
            <v>Colombia</v>
          </cell>
          <cell r="M301" t="str">
            <v>Trial</v>
          </cell>
          <cell r="N301" t="str">
            <v>15-02-02C</v>
          </cell>
          <cell r="O301" t="str">
            <v>F</v>
          </cell>
          <cell r="P301">
            <v>134</v>
          </cell>
          <cell r="Q301">
            <v>1</v>
          </cell>
          <cell r="R301">
            <v>1</v>
          </cell>
          <cell r="S301" t="str">
            <v>R5 T3</v>
          </cell>
          <cell r="T301" t="str">
            <v>CSO-1</v>
          </cell>
          <cell r="U301" t="str">
            <v>15-003</v>
          </cell>
          <cell r="W301">
            <v>2</v>
          </cell>
          <cell r="X301">
            <v>0</v>
          </cell>
          <cell r="Y301">
            <v>2</v>
          </cell>
          <cell r="Z301">
            <v>101</v>
          </cell>
          <cell r="AA301">
            <v>401</v>
          </cell>
          <cell r="AF301">
            <v>1</v>
          </cell>
          <cell r="AH301">
            <v>1</v>
          </cell>
          <cell r="AI301">
            <v>1</v>
          </cell>
          <cell r="AJ301">
            <v>101</v>
          </cell>
          <cell r="AK301">
            <v>250</v>
          </cell>
        </row>
        <row r="302">
          <cell r="A302" t="str">
            <v>15-004</v>
          </cell>
          <cell r="B302" t="str">
            <v>15-02-150-1</v>
          </cell>
          <cell r="D302" t="str">
            <v>P. maximinoi</v>
          </cell>
          <cell r="E302" t="str">
            <v>Tatumbla</v>
          </cell>
          <cell r="F302">
            <v>7</v>
          </cell>
          <cell r="G302">
            <v>15.07</v>
          </cell>
          <cell r="H302" t="str">
            <v>Fco. Morazán</v>
          </cell>
          <cell r="I302" t="str">
            <v>Honduras</v>
          </cell>
          <cell r="J302" t="str">
            <v>SKCC</v>
          </cell>
          <cell r="K302" t="str">
            <v>02</v>
          </cell>
          <cell r="L302" t="str">
            <v>Colombia</v>
          </cell>
          <cell r="M302" t="str">
            <v>Trial</v>
          </cell>
          <cell r="N302" t="str">
            <v>15-02-02C</v>
          </cell>
          <cell r="O302" t="str">
            <v>F</v>
          </cell>
          <cell r="P302">
            <v>150</v>
          </cell>
          <cell r="Q302">
            <v>1</v>
          </cell>
          <cell r="U302" t="str">
            <v>15-004</v>
          </cell>
          <cell r="W302">
            <v>2</v>
          </cell>
          <cell r="X302">
            <v>0</v>
          </cell>
          <cell r="Y302">
            <v>2</v>
          </cell>
          <cell r="Z302">
            <v>78</v>
          </cell>
          <cell r="AA302">
            <v>378</v>
          </cell>
          <cell r="AF302">
            <v>1</v>
          </cell>
          <cell r="AH302">
            <v>1</v>
          </cell>
          <cell r="AI302">
            <v>1</v>
          </cell>
          <cell r="AJ302">
            <v>78</v>
          </cell>
          <cell r="AK302">
            <v>227</v>
          </cell>
        </row>
        <row r="303">
          <cell r="A303" t="str">
            <v>15-005</v>
          </cell>
          <cell r="B303" t="str">
            <v>15-02-29-1</v>
          </cell>
          <cell r="D303" t="str">
            <v>P. maximinoi</v>
          </cell>
          <cell r="E303" t="str">
            <v>Cobán</v>
          </cell>
          <cell r="F303">
            <v>1</v>
          </cell>
          <cell r="G303">
            <v>15.01</v>
          </cell>
          <cell r="H303" t="str">
            <v>Alta Verapaz</v>
          </cell>
          <cell r="I303" t="str">
            <v>Guatemala</v>
          </cell>
          <cell r="J303" t="str">
            <v>SKCC</v>
          </cell>
          <cell r="K303" t="str">
            <v>02</v>
          </cell>
          <cell r="L303" t="str">
            <v>Colombia</v>
          </cell>
          <cell r="M303" t="str">
            <v>Trial</v>
          </cell>
          <cell r="N303" t="str">
            <v>15-02-02C</v>
          </cell>
          <cell r="O303" t="str">
            <v>F</v>
          </cell>
          <cell r="P303">
            <v>29</v>
          </cell>
          <cell r="Q303">
            <v>1</v>
          </cell>
          <cell r="R303">
            <v>1</v>
          </cell>
          <cell r="S303" t="str">
            <v>R3 T6</v>
          </cell>
          <cell r="T303" t="str">
            <v>CSO-1</v>
          </cell>
          <cell r="U303" t="str">
            <v>15-005</v>
          </cell>
          <cell r="W303">
            <v>7</v>
          </cell>
          <cell r="X303">
            <v>2</v>
          </cell>
          <cell r="Y303">
            <v>5</v>
          </cell>
          <cell r="Z303">
            <v>45</v>
          </cell>
          <cell r="AA303">
            <v>795</v>
          </cell>
          <cell r="AE303">
            <v>1</v>
          </cell>
          <cell r="AF303">
            <v>1</v>
          </cell>
          <cell r="AH303">
            <v>2</v>
          </cell>
          <cell r="AI303">
            <v>3</v>
          </cell>
          <cell r="AJ303">
            <v>45</v>
          </cell>
          <cell r="AK303">
            <v>398</v>
          </cell>
        </row>
        <row r="304">
          <cell r="A304" t="str">
            <v>15-006</v>
          </cell>
          <cell r="B304" t="str">
            <v>15-02-25-1</v>
          </cell>
          <cell r="D304" t="str">
            <v>P. maximinoi</v>
          </cell>
          <cell r="E304" t="str">
            <v>Cobán</v>
          </cell>
          <cell r="F304">
            <v>1</v>
          </cell>
          <cell r="G304">
            <v>15.01</v>
          </cell>
          <cell r="H304" t="str">
            <v>Alta Verapaz</v>
          </cell>
          <cell r="I304" t="str">
            <v>Guatemala</v>
          </cell>
          <cell r="J304" t="str">
            <v>SKCC</v>
          </cell>
          <cell r="K304" t="str">
            <v>02</v>
          </cell>
          <cell r="L304" t="str">
            <v>Colombia</v>
          </cell>
          <cell r="M304" t="str">
            <v>Trial</v>
          </cell>
          <cell r="N304" t="str">
            <v>15-02-02C</v>
          </cell>
          <cell r="O304" t="str">
            <v>F</v>
          </cell>
          <cell r="P304">
            <v>25</v>
          </cell>
          <cell r="Q304">
            <v>1</v>
          </cell>
          <cell r="R304">
            <v>1</v>
          </cell>
          <cell r="S304" t="str">
            <v>R7 T2</v>
          </cell>
          <cell r="T304" t="str">
            <v>CSO-1</v>
          </cell>
          <cell r="U304" t="str">
            <v>15-006</v>
          </cell>
          <cell r="W304">
            <v>4</v>
          </cell>
          <cell r="X304">
            <v>2</v>
          </cell>
          <cell r="Y304">
            <v>2</v>
          </cell>
          <cell r="Z304">
            <v>95</v>
          </cell>
          <cell r="AA304">
            <v>395</v>
          </cell>
          <cell r="AF304">
            <v>1</v>
          </cell>
          <cell r="AH304">
            <v>1</v>
          </cell>
          <cell r="AI304">
            <v>1</v>
          </cell>
          <cell r="AJ304">
            <v>95</v>
          </cell>
          <cell r="AK304">
            <v>246</v>
          </cell>
        </row>
        <row r="305">
          <cell r="A305" t="str">
            <v>15-007</v>
          </cell>
          <cell r="B305" t="str">
            <v>15-02-110-1</v>
          </cell>
          <cell r="D305" t="str">
            <v>P. maximinoi</v>
          </cell>
          <cell r="E305" t="str">
            <v>Marcala</v>
          </cell>
          <cell r="F305">
            <v>5</v>
          </cell>
          <cell r="G305">
            <v>15.05</v>
          </cell>
          <cell r="H305" t="str">
            <v>La Paz</v>
          </cell>
          <cell r="I305" t="str">
            <v>Honduras</v>
          </cell>
          <cell r="J305" t="str">
            <v>SKCC</v>
          </cell>
          <cell r="K305" t="str">
            <v>02</v>
          </cell>
          <cell r="L305" t="str">
            <v>Colombia</v>
          </cell>
          <cell r="M305" t="str">
            <v>Trial</v>
          </cell>
          <cell r="N305" t="str">
            <v>15-02-02C</v>
          </cell>
          <cell r="O305" t="str">
            <v>F</v>
          </cell>
          <cell r="P305">
            <v>110</v>
          </cell>
          <cell r="Q305">
            <v>1</v>
          </cell>
          <cell r="R305">
            <v>1</v>
          </cell>
          <cell r="S305" t="str">
            <v>R9 T2</v>
          </cell>
          <cell r="T305" t="str">
            <v>CSO-1</v>
          </cell>
          <cell r="U305" t="str">
            <v>15-007</v>
          </cell>
          <cell r="W305">
            <v>2</v>
          </cell>
          <cell r="X305">
            <v>2</v>
          </cell>
          <cell r="Y305">
            <v>0</v>
          </cell>
          <cell r="Z305">
            <v>101</v>
          </cell>
          <cell r="AA305">
            <v>101</v>
          </cell>
          <cell r="AH305">
            <v>0</v>
          </cell>
          <cell r="AI305">
            <v>0</v>
          </cell>
          <cell r="AJ305">
            <v>101</v>
          </cell>
          <cell r="AK305">
            <v>101</v>
          </cell>
        </row>
        <row r="306">
          <cell r="A306" t="str">
            <v>15-009</v>
          </cell>
          <cell r="B306" t="str">
            <v>15-02-113-1</v>
          </cell>
          <cell r="D306" t="str">
            <v>P. maximinoi</v>
          </cell>
          <cell r="E306" t="str">
            <v>Marcala</v>
          </cell>
          <cell r="F306">
            <v>5</v>
          </cell>
          <cell r="G306">
            <v>15.05</v>
          </cell>
          <cell r="H306" t="str">
            <v>La Paz</v>
          </cell>
          <cell r="I306" t="str">
            <v>Honduras</v>
          </cell>
          <cell r="J306" t="str">
            <v>SKCC</v>
          </cell>
          <cell r="K306" t="str">
            <v>02</v>
          </cell>
          <cell r="L306" t="str">
            <v>Colombia</v>
          </cell>
          <cell r="M306" t="str">
            <v>Trial</v>
          </cell>
          <cell r="N306" t="str">
            <v>15-02-02C</v>
          </cell>
          <cell r="O306" t="str">
            <v>F</v>
          </cell>
          <cell r="P306">
            <v>113</v>
          </cell>
          <cell r="Q306">
            <v>1</v>
          </cell>
          <cell r="R306">
            <v>1</v>
          </cell>
          <cell r="S306" t="str">
            <v>R2 T1</v>
          </cell>
          <cell r="T306" t="str">
            <v>CSO-1</v>
          </cell>
          <cell r="U306" t="str">
            <v>15-009</v>
          </cell>
          <cell r="W306">
            <v>2</v>
          </cell>
          <cell r="X306">
            <v>0</v>
          </cell>
          <cell r="Y306">
            <v>2</v>
          </cell>
          <cell r="Z306">
            <v>99</v>
          </cell>
          <cell r="AA306">
            <v>399</v>
          </cell>
          <cell r="AF306">
            <v>1</v>
          </cell>
          <cell r="AH306">
            <v>1</v>
          </cell>
          <cell r="AI306">
            <v>1</v>
          </cell>
          <cell r="AJ306">
            <v>99</v>
          </cell>
          <cell r="AK306">
            <v>249</v>
          </cell>
        </row>
        <row r="307">
          <cell r="A307" t="str">
            <v>15-010</v>
          </cell>
          <cell r="B307" t="str">
            <v>15-02-142-1</v>
          </cell>
          <cell r="D307" t="str">
            <v>P. maximinoi</v>
          </cell>
          <cell r="E307" t="str">
            <v>Tatumbla</v>
          </cell>
          <cell r="F307">
            <v>7</v>
          </cell>
          <cell r="G307">
            <v>15.07</v>
          </cell>
          <cell r="H307" t="str">
            <v>Fco. Morazán</v>
          </cell>
          <cell r="I307" t="str">
            <v>Honduras</v>
          </cell>
          <cell r="J307" t="str">
            <v>SKCC</v>
          </cell>
          <cell r="K307" t="str">
            <v>02</v>
          </cell>
          <cell r="L307" t="str">
            <v>Colombia</v>
          </cell>
          <cell r="M307" t="str">
            <v>Trial</v>
          </cell>
          <cell r="N307" t="str">
            <v>15-02-02C</v>
          </cell>
          <cell r="O307" t="str">
            <v>F</v>
          </cell>
          <cell r="P307">
            <v>142</v>
          </cell>
          <cell r="Q307">
            <v>1</v>
          </cell>
          <cell r="R307">
            <v>1</v>
          </cell>
          <cell r="S307" t="str">
            <v>R8 T4</v>
          </cell>
          <cell r="T307" t="str">
            <v>CSO-1</v>
          </cell>
          <cell r="U307" t="str">
            <v>15-010</v>
          </cell>
          <cell r="W307">
            <v>4</v>
          </cell>
          <cell r="X307">
            <v>2</v>
          </cell>
          <cell r="Y307">
            <v>2</v>
          </cell>
          <cell r="Z307">
            <v>95</v>
          </cell>
          <cell r="AA307">
            <v>395</v>
          </cell>
          <cell r="AF307">
            <v>1</v>
          </cell>
          <cell r="AH307">
            <v>1</v>
          </cell>
          <cell r="AI307">
            <v>1</v>
          </cell>
          <cell r="AJ307">
            <v>95</v>
          </cell>
          <cell r="AK307">
            <v>239</v>
          </cell>
        </row>
        <row r="308">
          <cell r="A308" t="str">
            <v>15-011</v>
          </cell>
          <cell r="B308" t="str">
            <v>15-02-85-1</v>
          </cell>
          <cell r="D308" t="str">
            <v>P. maximinoi</v>
          </cell>
          <cell r="E308" t="str">
            <v>San Jerónimo</v>
          </cell>
          <cell r="F308">
            <v>2</v>
          </cell>
          <cell r="G308">
            <v>15.02</v>
          </cell>
          <cell r="H308" t="str">
            <v>Baja Verapaz</v>
          </cell>
          <cell r="I308" t="str">
            <v>Guatemala</v>
          </cell>
          <cell r="J308" t="str">
            <v>SKCC</v>
          </cell>
          <cell r="K308" t="str">
            <v>02</v>
          </cell>
          <cell r="L308" t="str">
            <v>Colombia</v>
          </cell>
          <cell r="M308" t="str">
            <v>Trial</v>
          </cell>
          <cell r="N308" t="str">
            <v>15-02-02C</v>
          </cell>
          <cell r="O308" t="str">
            <v>F</v>
          </cell>
          <cell r="P308">
            <v>85</v>
          </cell>
          <cell r="Q308">
            <v>1</v>
          </cell>
          <cell r="R308">
            <v>1</v>
          </cell>
          <cell r="S308" t="str">
            <v>R9 T4</v>
          </cell>
          <cell r="T308" t="str">
            <v>CSO-1</v>
          </cell>
          <cell r="U308" t="str">
            <v>15-011</v>
          </cell>
          <cell r="W308">
            <v>7</v>
          </cell>
          <cell r="X308">
            <v>2</v>
          </cell>
          <cell r="Y308">
            <v>5</v>
          </cell>
          <cell r="Z308">
            <v>10</v>
          </cell>
          <cell r="AA308">
            <v>760</v>
          </cell>
          <cell r="AE308">
            <v>1</v>
          </cell>
          <cell r="AF308">
            <v>1</v>
          </cell>
          <cell r="AH308">
            <v>2</v>
          </cell>
          <cell r="AI308">
            <v>3</v>
          </cell>
          <cell r="AJ308">
            <v>10</v>
          </cell>
          <cell r="AK308">
            <v>160</v>
          </cell>
        </row>
        <row r="309">
          <cell r="A309" t="str">
            <v>15-012</v>
          </cell>
          <cell r="B309" t="str">
            <v>15-02-269-1</v>
          </cell>
          <cell r="D309" t="str">
            <v>P. maximinoi</v>
          </cell>
          <cell r="E309" t="str">
            <v>Altamirano</v>
          </cell>
          <cell r="F309">
            <v>8</v>
          </cell>
          <cell r="G309">
            <v>15.08</v>
          </cell>
          <cell r="H309" t="str">
            <v>Chiapas</v>
          </cell>
          <cell r="I309" t="str">
            <v>Mexico</v>
          </cell>
          <cell r="J309" t="str">
            <v>SKCC</v>
          </cell>
          <cell r="K309" t="str">
            <v>02</v>
          </cell>
          <cell r="L309" t="str">
            <v>Colombia</v>
          </cell>
          <cell r="M309" t="str">
            <v>Trial</v>
          </cell>
          <cell r="N309" t="str">
            <v>15-02-03A</v>
          </cell>
          <cell r="O309" t="str">
            <v>F</v>
          </cell>
          <cell r="P309">
            <v>269</v>
          </cell>
          <cell r="Q309">
            <v>1</v>
          </cell>
          <cell r="R309">
            <v>1</v>
          </cell>
          <cell r="S309" t="str">
            <v>R2 T6</v>
          </cell>
          <cell r="T309" t="str">
            <v>CSO-1</v>
          </cell>
          <cell r="U309" t="str">
            <v>15-012</v>
          </cell>
          <cell r="W309">
            <v>5</v>
          </cell>
          <cell r="X309">
            <v>2</v>
          </cell>
          <cell r="Y309">
            <v>3</v>
          </cell>
          <cell r="Z309">
            <v>43</v>
          </cell>
          <cell r="AA309">
            <v>493</v>
          </cell>
          <cell r="AF309">
            <v>1</v>
          </cell>
          <cell r="AH309">
            <v>1</v>
          </cell>
          <cell r="AI309">
            <v>2</v>
          </cell>
          <cell r="AJ309">
            <v>43</v>
          </cell>
          <cell r="AK309">
            <v>343</v>
          </cell>
        </row>
        <row r="310">
          <cell r="A310" t="str">
            <v>15-013</v>
          </cell>
          <cell r="B310" t="str">
            <v>15-02-254-1</v>
          </cell>
          <cell r="D310" t="str">
            <v>P. maximinoi</v>
          </cell>
          <cell r="E310" t="str">
            <v>Altamirano</v>
          </cell>
          <cell r="F310">
            <v>8</v>
          </cell>
          <cell r="G310">
            <v>15.08</v>
          </cell>
          <cell r="H310" t="str">
            <v>Chiapas</v>
          </cell>
          <cell r="I310" t="str">
            <v>Mexico</v>
          </cell>
          <cell r="J310" t="str">
            <v>SKCC</v>
          </cell>
          <cell r="K310" t="str">
            <v>02</v>
          </cell>
          <cell r="L310" t="str">
            <v>Colombia</v>
          </cell>
          <cell r="M310" t="str">
            <v>Trial</v>
          </cell>
          <cell r="N310" t="str">
            <v>15-02-03A</v>
          </cell>
          <cell r="O310" t="str">
            <v>F</v>
          </cell>
          <cell r="P310">
            <v>254</v>
          </cell>
          <cell r="Q310">
            <v>1</v>
          </cell>
          <cell r="R310">
            <v>1</v>
          </cell>
          <cell r="S310" t="str">
            <v>R1 T6</v>
          </cell>
          <cell r="T310" t="str">
            <v>CSO-1</v>
          </cell>
          <cell r="U310" t="str">
            <v>15-013</v>
          </cell>
          <cell r="W310">
            <v>1</v>
          </cell>
          <cell r="X310">
            <v>1</v>
          </cell>
          <cell r="Y310">
            <v>0</v>
          </cell>
          <cell r="Z310">
            <v>0</v>
          </cell>
          <cell r="AA310">
            <v>0</v>
          </cell>
          <cell r="AH310">
            <v>0</v>
          </cell>
          <cell r="AI310">
            <v>0</v>
          </cell>
          <cell r="AJ310">
            <v>0</v>
          </cell>
          <cell r="AK310">
            <v>0</v>
          </cell>
        </row>
        <row r="311">
          <cell r="A311" t="str">
            <v>15-014</v>
          </cell>
          <cell r="B311" t="str">
            <v>15-02-207-2</v>
          </cell>
          <cell r="D311" t="str">
            <v>P. maximinoi</v>
          </cell>
          <cell r="E311" t="str">
            <v>Monte Cristo</v>
          </cell>
          <cell r="F311">
            <v>13</v>
          </cell>
          <cell r="G311">
            <v>15.13</v>
          </cell>
          <cell r="H311" t="str">
            <v>Chiapas</v>
          </cell>
          <cell r="I311" t="str">
            <v>Mexico</v>
          </cell>
          <cell r="J311" t="str">
            <v>SKCC</v>
          </cell>
          <cell r="K311" t="str">
            <v>02</v>
          </cell>
          <cell r="L311" t="str">
            <v>Colombia</v>
          </cell>
          <cell r="M311" t="str">
            <v>Trial</v>
          </cell>
          <cell r="N311" t="str">
            <v>15-02-03A</v>
          </cell>
          <cell r="O311" t="str">
            <v>F</v>
          </cell>
          <cell r="P311">
            <v>207</v>
          </cell>
          <cell r="Q311">
            <v>2</v>
          </cell>
          <cell r="U311" t="str">
            <v>15-014</v>
          </cell>
          <cell r="W311">
            <v>4</v>
          </cell>
          <cell r="X311">
            <v>0</v>
          </cell>
          <cell r="Y311">
            <v>4</v>
          </cell>
          <cell r="Z311">
            <v>142</v>
          </cell>
          <cell r="AA311">
            <v>742</v>
          </cell>
          <cell r="AE311">
            <v>1</v>
          </cell>
          <cell r="AF311">
            <v>1</v>
          </cell>
          <cell r="AH311">
            <v>2</v>
          </cell>
          <cell r="AI311">
            <v>2</v>
          </cell>
          <cell r="AJ311">
            <v>142</v>
          </cell>
          <cell r="AK311">
            <v>441</v>
          </cell>
        </row>
        <row r="312">
          <cell r="A312" t="str">
            <v>15-015</v>
          </cell>
          <cell r="B312" t="str">
            <v>15-02-263-1</v>
          </cell>
          <cell r="D312" t="str">
            <v>P. maximinoi</v>
          </cell>
          <cell r="E312" t="str">
            <v>Altamirano</v>
          </cell>
          <cell r="F312">
            <v>8</v>
          </cell>
          <cell r="G312">
            <v>15.08</v>
          </cell>
          <cell r="H312" t="str">
            <v>Chiapas</v>
          </cell>
          <cell r="I312" t="str">
            <v>Mexico</v>
          </cell>
          <cell r="J312" t="str">
            <v>SKCC</v>
          </cell>
          <cell r="K312" t="str">
            <v>02</v>
          </cell>
          <cell r="L312" t="str">
            <v>Colombia</v>
          </cell>
          <cell r="M312" t="str">
            <v>Trial</v>
          </cell>
          <cell r="N312" t="str">
            <v>15-02-03A</v>
          </cell>
          <cell r="O312" t="str">
            <v>F</v>
          </cell>
          <cell r="P312">
            <v>263</v>
          </cell>
          <cell r="Q312">
            <v>1</v>
          </cell>
          <cell r="R312">
            <v>1</v>
          </cell>
          <cell r="S312" t="str">
            <v>R7 T5</v>
          </cell>
          <cell r="T312" t="str">
            <v>CSO-1</v>
          </cell>
          <cell r="U312" t="str">
            <v>15-015</v>
          </cell>
          <cell r="W312">
            <v>4</v>
          </cell>
          <cell r="X312">
            <v>2</v>
          </cell>
          <cell r="Y312">
            <v>2</v>
          </cell>
          <cell r="Z312">
            <v>22</v>
          </cell>
          <cell r="AA312">
            <v>322</v>
          </cell>
          <cell r="AF312">
            <v>1</v>
          </cell>
          <cell r="AH312">
            <v>1</v>
          </cell>
          <cell r="AI312">
            <v>1</v>
          </cell>
          <cell r="AJ312">
            <v>22</v>
          </cell>
          <cell r="AK312">
            <v>172</v>
          </cell>
        </row>
        <row r="313">
          <cell r="A313" t="str">
            <v>15-016</v>
          </cell>
          <cell r="B313" t="str">
            <v>15-02-92-2</v>
          </cell>
          <cell r="D313" t="str">
            <v>P. maximinoi</v>
          </cell>
          <cell r="E313" t="str">
            <v>Marcala</v>
          </cell>
          <cell r="F313">
            <v>5</v>
          </cell>
          <cell r="G313">
            <v>15.05</v>
          </cell>
          <cell r="H313" t="str">
            <v>La Paz</v>
          </cell>
          <cell r="I313" t="str">
            <v>Honduras</v>
          </cell>
          <cell r="J313" t="str">
            <v>SKCC</v>
          </cell>
          <cell r="K313" t="str">
            <v>02</v>
          </cell>
          <cell r="L313" t="str">
            <v>Colombia</v>
          </cell>
          <cell r="M313" t="str">
            <v>Trial</v>
          </cell>
          <cell r="N313" t="str">
            <v>15-02-01Z</v>
          </cell>
          <cell r="O313" t="str">
            <v>F</v>
          </cell>
          <cell r="P313">
            <v>92</v>
          </cell>
          <cell r="Q313">
            <v>2</v>
          </cell>
          <cell r="R313">
            <v>1</v>
          </cell>
          <cell r="S313" t="str">
            <v>R2 T1</v>
          </cell>
          <cell r="T313" t="str">
            <v>CSO-1</v>
          </cell>
          <cell r="U313" t="str">
            <v>15-016</v>
          </cell>
          <cell r="W313">
            <v>4</v>
          </cell>
          <cell r="X313">
            <v>2</v>
          </cell>
          <cell r="Y313">
            <v>2</v>
          </cell>
          <cell r="Z313">
            <v>82</v>
          </cell>
          <cell r="AA313">
            <v>382</v>
          </cell>
          <cell r="AF313">
            <v>1</v>
          </cell>
          <cell r="AH313">
            <v>1</v>
          </cell>
          <cell r="AI313">
            <v>1</v>
          </cell>
          <cell r="AJ313">
            <v>82</v>
          </cell>
          <cell r="AK313">
            <v>232</v>
          </cell>
        </row>
        <row r="314">
          <cell r="A314" t="str">
            <v>15-017</v>
          </cell>
          <cell r="B314" t="str">
            <v>15-02-147-1</v>
          </cell>
          <cell r="D314" t="str">
            <v>P. maximinoi</v>
          </cell>
          <cell r="E314" t="str">
            <v>Tatumbla</v>
          </cell>
          <cell r="F314">
            <v>7</v>
          </cell>
          <cell r="G314">
            <v>15.07</v>
          </cell>
          <cell r="H314" t="str">
            <v>Fco. Morazán</v>
          </cell>
          <cell r="I314" t="str">
            <v>Honduras</v>
          </cell>
          <cell r="J314" t="str">
            <v>SKCC</v>
          </cell>
          <cell r="K314" t="str">
            <v>02</v>
          </cell>
          <cell r="L314" t="str">
            <v>Colombia</v>
          </cell>
          <cell r="M314" t="str">
            <v>Trial</v>
          </cell>
          <cell r="N314" t="str">
            <v>15-02-01Z</v>
          </cell>
          <cell r="O314" t="str">
            <v>F</v>
          </cell>
          <cell r="P314">
            <v>147</v>
          </cell>
          <cell r="Q314">
            <v>1</v>
          </cell>
          <cell r="R314">
            <v>1</v>
          </cell>
          <cell r="S314" t="str">
            <v>R8 T4</v>
          </cell>
          <cell r="T314" t="str">
            <v>CSO-1</v>
          </cell>
          <cell r="U314" t="str">
            <v>15-017</v>
          </cell>
          <cell r="W314">
            <v>7</v>
          </cell>
          <cell r="X314">
            <v>2</v>
          </cell>
          <cell r="Y314">
            <v>5</v>
          </cell>
          <cell r="Z314">
            <v>122</v>
          </cell>
          <cell r="AA314">
            <v>872</v>
          </cell>
          <cell r="AE314">
            <v>1</v>
          </cell>
          <cell r="AF314">
            <v>1</v>
          </cell>
          <cell r="AH314">
            <v>2</v>
          </cell>
          <cell r="AI314">
            <v>3</v>
          </cell>
          <cell r="AJ314">
            <v>122</v>
          </cell>
          <cell r="AK314">
            <v>274</v>
          </cell>
        </row>
        <row r="315">
          <cell r="A315" t="str">
            <v>15-018</v>
          </cell>
          <cell r="B315" t="str">
            <v>15-02-143-1</v>
          </cell>
          <cell r="D315" t="str">
            <v>P. maximinoi</v>
          </cell>
          <cell r="E315" t="str">
            <v>Tatumbla</v>
          </cell>
          <cell r="F315">
            <v>7</v>
          </cell>
          <cell r="G315">
            <v>15.07</v>
          </cell>
          <cell r="H315" t="str">
            <v>Fco. Morazán</v>
          </cell>
          <cell r="I315" t="str">
            <v>Honduras</v>
          </cell>
          <cell r="J315" t="str">
            <v>SKCC</v>
          </cell>
          <cell r="K315" t="str">
            <v>02</v>
          </cell>
          <cell r="L315" t="str">
            <v>Colombia</v>
          </cell>
          <cell r="M315" t="str">
            <v>Trial</v>
          </cell>
          <cell r="N315" t="str">
            <v>15-02-01Z</v>
          </cell>
          <cell r="O315" t="str">
            <v>F</v>
          </cell>
          <cell r="P315">
            <v>143</v>
          </cell>
          <cell r="Q315">
            <v>1</v>
          </cell>
          <cell r="R315">
            <v>1</v>
          </cell>
          <cell r="S315" t="str">
            <v>R5 T1</v>
          </cell>
          <cell r="T315" t="str">
            <v>CSO-1</v>
          </cell>
          <cell r="U315" t="str">
            <v>15-018</v>
          </cell>
          <cell r="W315">
            <v>4</v>
          </cell>
          <cell r="X315">
            <v>2</v>
          </cell>
          <cell r="Y315">
            <v>2</v>
          </cell>
          <cell r="Z315">
            <v>101</v>
          </cell>
          <cell r="AA315">
            <v>401</v>
          </cell>
          <cell r="AF315">
            <v>1</v>
          </cell>
          <cell r="AH315">
            <v>1</v>
          </cell>
          <cell r="AI315">
            <v>1</v>
          </cell>
          <cell r="AJ315">
            <v>101</v>
          </cell>
          <cell r="AK315">
            <v>250</v>
          </cell>
        </row>
        <row r="316">
          <cell r="A316" t="str">
            <v>15-019</v>
          </cell>
          <cell r="B316" t="str">
            <v>15-02-7-1</v>
          </cell>
          <cell r="D316" t="str">
            <v>P. maximinoi</v>
          </cell>
          <cell r="E316" t="str">
            <v>Cobán</v>
          </cell>
          <cell r="F316">
            <v>1</v>
          </cell>
          <cell r="G316">
            <v>15.01</v>
          </cell>
          <cell r="H316" t="str">
            <v>Alta Verapaz</v>
          </cell>
          <cell r="I316" t="str">
            <v>Guatemala</v>
          </cell>
          <cell r="J316" t="str">
            <v>SKCC</v>
          </cell>
          <cell r="K316" t="str">
            <v>02</v>
          </cell>
          <cell r="L316" t="str">
            <v>Colombia</v>
          </cell>
          <cell r="M316" t="str">
            <v>Trial</v>
          </cell>
          <cell r="N316" t="str">
            <v>15-02-01Z</v>
          </cell>
          <cell r="O316" t="str">
            <v>F</v>
          </cell>
          <cell r="P316">
            <v>7</v>
          </cell>
          <cell r="Q316">
            <v>1</v>
          </cell>
          <cell r="R316">
            <v>1</v>
          </cell>
          <cell r="S316" t="str">
            <v>R4 T3</v>
          </cell>
          <cell r="T316" t="str">
            <v>CSO-1</v>
          </cell>
          <cell r="U316" t="str">
            <v>15-019</v>
          </cell>
          <cell r="W316">
            <v>7</v>
          </cell>
          <cell r="X316">
            <v>2</v>
          </cell>
          <cell r="Y316">
            <v>5</v>
          </cell>
          <cell r="Z316">
            <v>12</v>
          </cell>
          <cell r="AA316">
            <v>762</v>
          </cell>
          <cell r="AE316">
            <v>1</v>
          </cell>
          <cell r="AF316">
            <v>1</v>
          </cell>
          <cell r="AH316">
            <v>2</v>
          </cell>
          <cell r="AI316">
            <v>3</v>
          </cell>
          <cell r="AJ316">
            <v>12</v>
          </cell>
          <cell r="AK316">
            <v>132</v>
          </cell>
        </row>
        <row r="317">
          <cell r="A317" t="str">
            <v>15-020</v>
          </cell>
          <cell r="B317" t="str">
            <v>15-02-133-1</v>
          </cell>
          <cell r="D317" t="str">
            <v>P. maximinoi</v>
          </cell>
          <cell r="E317" t="str">
            <v>Tatumbla</v>
          </cell>
          <cell r="F317">
            <v>7</v>
          </cell>
          <cell r="G317">
            <v>15.07</v>
          </cell>
          <cell r="H317" t="str">
            <v>Fco. Morazán</v>
          </cell>
          <cell r="I317" t="str">
            <v>Honduras</v>
          </cell>
          <cell r="J317" t="str">
            <v>SKCC</v>
          </cell>
          <cell r="K317" t="str">
            <v>02</v>
          </cell>
          <cell r="L317" t="str">
            <v>Colombia</v>
          </cell>
          <cell r="M317" t="str">
            <v>Trial</v>
          </cell>
          <cell r="N317" t="str">
            <v>15-02-01Z</v>
          </cell>
          <cell r="O317" t="str">
            <v>F</v>
          </cell>
          <cell r="P317">
            <v>133</v>
          </cell>
          <cell r="Q317">
            <v>1</v>
          </cell>
          <cell r="R317">
            <v>1</v>
          </cell>
          <cell r="S317" t="str">
            <v>R6 T4</v>
          </cell>
          <cell r="T317" t="str">
            <v>CSO-1</v>
          </cell>
          <cell r="U317" t="str">
            <v>15-020</v>
          </cell>
          <cell r="W317">
            <v>4</v>
          </cell>
          <cell r="X317">
            <v>2</v>
          </cell>
          <cell r="Y317">
            <v>2</v>
          </cell>
          <cell r="Z317">
            <v>84</v>
          </cell>
          <cell r="AA317">
            <v>384</v>
          </cell>
          <cell r="AF317">
            <v>1</v>
          </cell>
          <cell r="AH317">
            <v>1</v>
          </cell>
          <cell r="AI317">
            <v>1</v>
          </cell>
          <cell r="AJ317">
            <v>84</v>
          </cell>
          <cell r="AK317">
            <v>229</v>
          </cell>
        </row>
        <row r="318">
          <cell r="A318" t="str">
            <v>15-021</v>
          </cell>
          <cell r="B318" t="str">
            <v>15-02-142-2</v>
          </cell>
          <cell r="D318" t="str">
            <v>P. maximinoi</v>
          </cell>
          <cell r="E318" t="str">
            <v>Tatumbla</v>
          </cell>
          <cell r="F318">
            <v>7</v>
          </cell>
          <cell r="G318">
            <v>15.07</v>
          </cell>
          <cell r="H318" t="str">
            <v>Fco. Morazán</v>
          </cell>
          <cell r="I318" t="str">
            <v>Honduras</v>
          </cell>
          <cell r="J318" t="str">
            <v>SKCC</v>
          </cell>
          <cell r="K318" t="str">
            <v>02</v>
          </cell>
          <cell r="L318" t="str">
            <v>Colombia</v>
          </cell>
          <cell r="M318" t="str">
            <v>Trial</v>
          </cell>
          <cell r="N318" t="str">
            <v>15-02-01Z</v>
          </cell>
          <cell r="O318" t="str">
            <v>F</v>
          </cell>
          <cell r="P318">
            <v>142</v>
          </cell>
          <cell r="Q318">
            <v>2</v>
          </cell>
          <cell r="R318">
            <v>1</v>
          </cell>
          <cell r="S318" t="str">
            <v>R8 T3</v>
          </cell>
          <cell r="T318" t="str">
            <v>CSO-1</v>
          </cell>
          <cell r="U318" t="str">
            <v>15-021</v>
          </cell>
          <cell r="W318">
            <v>2</v>
          </cell>
          <cell r="X318">
            <v>0</v>
          </cell>
          <cell r="Y318">
            <v>2</v>
          </cell>
          <cell r="Z318">
            <v>95</v>
          </cell>
          <cell r="AA318">
            <v>395</v>
          </cell>
          <cell r="AF318">
            <v>1</v>
          </cell>
          <cell r="AH318">
            <v>1</v>
          </cell>
          <cell r="AI318">
            <v>1</v>
          </cell>
          <cell r="AJ318">
            <v>95</v>
          </cell>
          <cell r="AK318">
            <v>240</v>
          </cell>
        </row>
        <row r="319">
          <cell r="A319" t="str">
            <v>15-022</v>
          </cell>
          <cell r="B319" t="str">
            <v>15-02-145-1</v>
          </cell>
          <cell r="D319" t="str">
            <v>P. maximinoi</v>
          </cell>
          <cell r="E319" t="str">
            <v>Tatumbla</v>
          </cell>
          <cell r="F319">
            <v>7</v>
          </cell>
          <cell r="G319">
            <v>15.07</v>
          </cell>
          <cell r="H319" t="str">
            <v>Fco. Morazán</v>
          </cell>
          <cell r="I319" t="str">
            <v>Honduras</v>
          </cell>
          <cell r="J319" t="str">
            <v>SKCC</v>
          </cell>
          <cell r="K319" t="str">
            <v>02</v>
          </cell>
          <cell r="L319" t="str">
            <v>Colombia</v>
          </cell>
          <cell r="M319" t="str">
            <v>Trial</v>
          </cell>
          <cell r="N319" t="str">
            <v>15-02-01Z</v>
          </cell>
          <cell r="O319" t="str">
            <v>F</v>
          </cell>
          <cell r="P319">
            <v>145</v>
          </cell>
          <cell r="Q319">
            <v>1</v>
          </cell>
          <cell r="R319">
            <v>1</v>
          </cell>
          <cell r="S319" t="str">
            <v>R2 T5</v>
          </cell>
          <cell r="T319" t="str">
            <v>CSO-1</v>
          </cell>
          <cell r="U319" t="str">
            <v>15-022</v>
          </cell>
          <cell r="W319">
            <v>2</v>
          </cell>
          <cell r="X319">
            <v>0</v>
          </cell>
          <cell r="Y319">
            <v>2</v>
          </cell>
          <cell r="Z319">
            <v>100</v>
          </cell>
          <cell r="AA319">
            <v>400</v>
          </cell>
          <cell r="AF319">
            <v>1</v>
          </cell>
          <cell r="AH319">
            <v>1</v>
          </cell>
          <cell r="AI319">
            <v>1</v>
          </cell>
          <cell r="AJ319">
            <v>100</v>
          </cell>
          <cell r="AK319">
            <v>245</v>
          </cell>
        </row>
        <row r="320">
          <cell r="A320" t="str">
            <v>15-023</v>
          </cell>
          <cell r="B320" t="str">
            <v>15-02-93-1</v>
          </cell>
          <cell r="D320" t="str">
            <v>P. maximinoi</v>
          </cell>
          <cell r="E320" t="str">
            <v>Marcala</v>
          </cell>
          <cell r="F320">
            <v>5</v>
          </cell>
          <cell r="G320">
            <v>15.05</v>
          </cell>
          <cell r="H320" t="str">
            <v>La Paz</v>
          </cell>
          <cell r="I320" t="str">
            <v>Honduras</v>
          </cell>
          <cell r="J320" t="str">
            <v>SKCC</v>
          </cell>
          <cell r="K320" t="str">
            <v>02</v>
          </cell>
          <cell r="L320" t="str">
            <v>Colombia</v>
          </cell>
          <cell r="M320" t="str">
            <v>Trial</v>
          </cell>
          <cell r="N320" t="str">
            <v>15-02-01Z</v>
          </cell>
          <cell r="O320" t="str">
            <v>F</v>
          </cell>
          <cell r="P320">
            <v>93</v>
          </cell>
          <cell r="Q320">
            <v>1</v>
          </cell>
          <cell r="R320">
            <v>1</v>
          </cell>
          <cell r="S320" t="str">
            <v>R5 T2</v>
          </cell>
          <cell r="T320" t="str">
            <v>CSO-1</v>
          </cell>
          <cell r="U320" t="str">
            <v>15-023</v>
          </cell>
          <cell r="W320">
            <v>2</v>
          </cell>
          <cell r="X320">
            <v>0</v>
          </cell>
          <cell r="Y320">
            <v>2</v>
          </cell>
          <cell r="Z320">
            <v>93</v>
          </cell>
          <cell r="AA320">
            <v>393</v>
          </cell>
          <cell r="AF320">
            <v>1</v>
          </cell>
          <cell r="AH320">
            <v>1</v>
          </cell>
          <cell r="AI320">
            <v>1</v>
          </cell>
          <cell r="AJ320">
            <v>93</v>
          </cell>
          <cell r="AK320">
            <v>238</v>
          </cell>
        </row>
        <row r="321">
          <cell r="A321" t="str">
            <v>15-024</v>
          </cell>
          <cell r="B321" t="str">
            <v>15-02-7-2</v>
          </cell>
          <cell r="D321" t="str">
            <v>P. maximinoi</v>
          </cell>
          <cell r="E321" t="str">
            <v>Cobán</v>
          </cell>
          <cell r="F321">
            <v>1</v>
          </cell>
          <cell r="G321">
            <v>15.01</v>
          </cell>
          <cell r="H321" t="str">
            <v>Alta Verapaz</v>
          </cell>
          <cell r="I321" t="str">
            <v>Guatemala</v>
          </cell>
          <cell r="J321" t="str">
            <v>SKCC</v>
          </cell>
          <cell r="K321" t="str">
            <v>02</v>
          </cell>
          <cell r="L321" t="str">
            <v>Colombia</v>
          </cell>
          <cell r="M321" t="str">
            <v>Trial</v>
          </cell>
          <cell r="N321" t="str">
            <v>15-02-01Z</v>
          </cell>
          <cell r="O321" t="str">
            <v>F</v>
          </cell>
          <cell r="P321">
            <v>7</v>
          </cell>
          <cell r="Q321">
            <v>2</v>
          </cell>
          <cell r="R321">
            <v>1</v>
          </cell>
          <cell r="S321" t="str">
            <v>R1 T6</v>
          </cell>
          <cell r="T321" t="str">
            <v>CSO-1</v>
          </cell>
          <cell r="U321" t="str">
            <v>15-024</v>
          </cell>
          <cell r="W321">
            <v>4</v>
          </cell>
          <cell r="X321">
            <v>2</v>
          </cell>
          <cell r="Y321">
            <v>2</v>
          </cell>
          <cell r="Z321">
            <v>85</v>
          </cell>
          <cell r="AA321">
            <v>385</v>
          </cell>
          <cell r="AF321">
            <v>1</v>
          </cell>
          <cell r="AH321">
            <v>1</v>
          </cell>
          <cell r="AI321">
            <v>1</v>
          </cell>
          <cell r="AJ321">
            <v>85</v>
          </cell>
          <cell r="AK321">
            <v>235</v>
          </cell>
        </row>
        <row r="322">
          <cell r="A322" t="str">
            <v>15-027</v>
          </cell>
          <cell r="B322" t="str">
            <v>15-02-148-1</v>
          </cell>
          <cell r="D322" t="str">
            <v>P. maximinoi</v>
          </cell>
          <cell r="E322" t="str">
            <v>Tatumbla</v>
          </cell>
          <cell r="F322">
            <v>7</v>
          </cell>
          <cell r="G322">
            <v>15.07</v>
          </cell>
          <cell r="H322" t="str">
            <v>Fco. Morazán</v>
          </cell>
          <cell r="I322" t="str">
            <v>Honduras</v>
          </cell>
          <cell r="J322" t="str">
            <v>SKCC</v>
          </cell>
          <cell r="K322" t="str">
            <v>02</v>
          </cell>
          <cell r="L322" t="str">
            <v>Colombia</v>
          </cell>
          <cell r="M322" t="str">
            <v>Trial</v>
          </cell>
          <cell r="N322" t="str">
            <v>15-02-01Y</v>
          </cell>
          <cell r="O322" t="str">
            <v>F</v>
          </cell>
          <cell r="P322">
            <v>148</v>
          </cell>
          <cell r="Q322">
            <v>1</v>
          </cell>
          <cell r="R322">
            <v>1</v>
          </cell>
          <cell r="S322" t="str">
            <v>R7 T1</v>
          </cell>
          <cell r="T322" t="str">
            <v>CSO-1</v>
          </cell>
          <cell r="U322" t="str">
            <v>15-027</v>
          </cell>
          <cell r="W322">
            <v>3</v>
          </cell>
          <cell r="X322">
            <v>2</v>
          </cell>
          <cell r="Y322">
            <v>1</v>
          </cell>
          <cell r="Z322">
            <v>63</v>
          </cell>
          <cell r="AA322">
            <v>213</v>
          </cell>
          <cell r="AH322">
            <v>0</v>
          </cell>
          <cell r="AI322">
            <v>1</v>
          </cell>
          <cell r="AJ322">
            <v>63</v>
          </cell>
          <cell r="AK322">
            <v>213</v>
          </cell>
        </row>
        <row r="323">
          <cell r="A323" t="str">
            <v>15-031</v>
          </cell>
          <cell r="B323" t="str">
            <v>15-02-60-1</v>
          </cell>
          <cell r="D323" t="str">
            <v>P. maximinoi</v>
          </cell>
          <cell r="E323" t="str">
            <v>San Juan Sacatepéquez</v>
          </cell>
          <cell r="F323">
            <v>3</v>
          </cell>
          <cell r="G323">
            <v>15.03</v>
          </cell>
          <cell r="H323" t="str">
            <v>Guatemala</v>
          </cell>
          <cell r="I323" t="str">
            <v>Guatemala</v>
          </cell>
          <cell r="J323" t="str">
            <v>SKCC</v>
          </cell>
          <cell r="K323" t="str">
            <v>02</v>
          </cell>
          <cell r="L323" t="str">
            <v>Colombia</v>
          </cell>
          <cell r="M323" t="str">
            <v>Trial</v>
          </cell>
          <cell r="N323" t="str">
            <v>15-02-01Y</v>
          </cell>
          <cell r="O323" t="str">
            <v>F</v>
          </cell>
          <cell r="P323">
            <v>60</v>
          </cell>
          <cell r="Q323">
            <v>1</v>
          </cell>
          <cell r="R323">
            <v>1</v>
          </cell>
          <cell r="S323" t="str">
            <v>R7 T6</v>
          </cell>
          <cell r="T323" t="str">
            <v>CSO-1</v>
          </cell>
          <cell r="U323" t="str">
            <v>15-031</v>
          </cell>
          <cell r="W323">
            <v>6</v>
          </cell>
          <cell r="X323">
            <v>2</v>
          </cell>
          <cell r="Y323">
            <v>4</v>
          </cell>
          <cell r="Z323">
            <v>61</v>
          </cell>
          <cell r="AA323">
            <v>661</v>
          </cell>
          <cell r="AE323">
            <v>1</v>
          </cell>
          <cell r="AF323">
            <v>1</v>
          </cell>
          <cell r="AH323">
            <v>2</v>
          </cell>
          <cell r="AI323">
            <v>2</v>
          </cell>
          <cell r="AJ323">
            <v>61</v>
          </cell>
          <cell r="AK323">
            <v>361</v>
          </cell>
        </row>
        <row r="324">
          <cell r="A324" t="str">
            <v>15-036</v>
          </cell>
          <cell r="B324" t="str">
            <v>15-02-22-1</v>
          </cell>
          <cell r="D324" t="str">
            <v>P. maximinoi</v>
          </cell>
          <cell r="E324" t="str">
            <v>Cobán</v>
          </cell>
          <cell r="F324">
            <v>1</v>
          </cell>
          <cell r="G324">
            <v>15.01</v>
          </cell>
          <cell r="H324" t="str">
            <v>Alta Verapaz</v>
          </cell>
          <cell r="I324" t="str">
            <v>Guatemala</v>
          </cell>
          <cell r="J324" t="str">
            <v>SKCC</v>
          </cell>
          <cell r="K324" t="str">
            <v>02</v>
          </cell>
          <cell r="L324" t="str">
            <v>Colombia</v>
          </cell>
          <cell r="M324" t="str">
            <v>Trial</v>
          </cell>
          <cell r="N324" t="str">
            <v>15-02-01Y</v>
          </cell>
          <cell r="O324" t="str">
            <v>F</v>
          </cell>
          <cell r="P324">
            <v>22</v>
          </cell>
          <cell r="Q324">
            <v>1</v>
          </cell>
          <cell r="R324">
            <v>1</v>
          </cell>
          <cell r="S324" t="str">
            <v>R8 T1</v>
          </cell>
          <cell r="T324" t="str">
            <v>CSO-1</v>
          </cell>
          <cell r="U324" t="str">
            <v>15-036</v>
          </cell>
          <cell r="W324">
            <v>4</v>
          </cell>
          <cell r="X324">
            <v>2</v>
          </cell>
          <cell r="Y324">
            <v>2</v>
          </cell>
          <cell r="Z324">
            <v>82</v>
          </cell>
          <cell r="AA324">
            <v>382</v>
          </cell>
          <cell r="AF324">
            <v>1</v>
          </cell>
          <cell r="AH324">
            <v>1</v>
          </cell>
          <cell r="AI324">
            <v>1</v>
          </cell>
          <cell r="AJ324">
            <v>82</v>
          </cell>
          <cell r="AK324">
            <v>232</v>
          </cell>
        </row>
        <row r="325">
          <cell r="A325" t="str">
            <v>15-037</v>
          </cell>
          <cell r="B325" t="str">
            <v>15-02-14-1</v>
          </cell>
          <cell r="D325" t="str">
            <v>P. maximinoi</v>
          </cell>
          <cell r="E325" t="str">
            <v>Cobán</v>
          </cell>
          <cell r="F325">
            <v>1</v>
          </cell>
          <cell r="G325">
            <v>15.01</v>
          </cell>
          <cell r="H325" t="str">
            <v>Alta Verapaz</v>
          </cell>
          <cell r="I325" t="str">
            <v>Guatemala</v>
          </cell>
          <cell r="J325" t="str">
            <v>SKCC</v>
          </cell>
          <cell r="K325" t="str">
            <v>02</v>
          </cell>
          <cell r="L325" t="str">
            <v>Colombia</v>
          </cell>
          <cell r="M325" t="str">
            <v>Trial</v>
          </cell>
          <cell r="N325" t="str">
            <v>15-02-01Y</v>
          </cell>
          <cell r="O325" t="str">
            <v>F</v>
          </cell>
          <cell r="P325">
            <v>14</v>
          </cell>
          <cell r="Q325">
            <v>1</v>
          </cell>
          <cell r="R325">
            <v>1</v>
          </cell>
          <cell r="S325" t="str">
            <v>R5 T2</v>
          </cell>
          <cell r="T325" t="str">
            <v>CSO-1</v>
          </cell>
          <cell r="U325" t="str">
            <v>15-037</v>
          </cell>
          <cell r="W325">
            <v>6</v>
          </cell>
          <cell r="X325">
            <v>2</v>
          </cell>
          <cell r="Y325">
            <v>4</v>
          </cell>
          <cell r="Z325">
            <v>52</v>
          </cell>
          <cell r="AA325">
            <v>652</v>
          </cell>
          <cell r="AE325">
            <v>1</v>
          </cell>
          <cell r="AF325">
            <v>1</v>
          </cell>
          <cell r="AH325">
            <v>2</v>
          </cell>
          <cell r="AI325">
            <v>2</v>
          </cell>
          <cell r="AJ325">
            <v>52</v>
          </cell>
          <cell r="AK325">
            <v>352</v>
          </cell>
        </row>
        <row r="326">
          <cell r="A326" t="str">
            <v>15-040</v>
          </cell>
          <cell r="B326" t="str">
            <v>15-02-352-1</v>
          </cell>
          <cell r="D326" t="str">
            <v>P. maximinoi</v>
          </cell>
          <cell r="E326" t="str">
            <v>Dulce Nombre de Copán</v>
          </cell>
          <cell r="F326">
            <v>4</v>
          </cell>
          <cell r="G326">
            <v>15.04</v>
          </cell>
          <cell r="H326" t="str">
            <v>Copán</v>
          </cell>
          <cell r="I326" t="str">
            <v>Honduras</v>
          </cell>
          <cell r="J326" t="str">
            <v>SKCC</v>
          </cell>
          <cell r="K326" t="str">
            <v>02</v>
          </cell>
          <cell r="L326" t="str">
            <v>Colombia</v>
          </cell>
          <cell r="M326" t="str">
            <v>Trial</v>
          </cell>
          <cell r="N326" t="str">
            <v>15-02-07B</v>
          </cell>
          <cell r="O326" t="str">
            <v>F</v>
          </cell>
          <cell r="P326">
            <v>352</v>
          </cell>
          <cell r="Q326">
            <v>1</v>
          </cell>
          <cell r="R326">
            <v>1</v>
          </cell>
          <cell r="S326" t="str">
            <v>R8 T5</v>
          </cell>
          <cell r="T326" t="str">
            <v>CSO-2</v>
          </cell>
          <cell r="U326" t="str">
            <v>15-040</v>
          </cell>
          <cell r="W326">
            <v>7</v>
          </cell>
          <cell r="X326">
            <v>2</v>
          </cell>
          <cell r="Y326">
            <v>5</v>
          </cell>
          <cell r="Z326">
            <v>7</v>
          </cell>
          <cell r="AA326">
            <v>757</v>
          </cell>
          <cell r="AE326">
            <v>1</v>
          </cell>
          <cell r="AF326">
            <v>1</v>
          </cell>
          <cell r="AH326">
            <v>2</v>
          </cell>
          <cell r="AI326">
            <v>3</v>
          </cell>
          <cell r="AJ326">
            <v>7</v>
          </cell>
          <cell r="AK326">
            <v>457</v>
          </cell>
        </row>
        <row r="327">
          <cell r="A327" t="str">
            <v>15-041</v>
          </cell>
          <cell r="B327" t="str">
            <v>15-02-452-1</v>
          </cell>
          <cell r="C327" t="str">
            <v>R452</v>
          </cell>
          <cell r="D327" t="str">
            <v>P. maximinoi</v>
          </cell>
          <cell r="E327" t="str">
            <v>La Cañada</v>
          </cell>
          <cell r="F327">
            <v>12</v>
          </cell>
          <cell r="G327">
            <v>15.12</v>
          </cell>
          <cell r="H327" t="str">
            <v>Chiapas</v>
          </cell>
          <cell r="I327" t="str">
            <v>Mexico</v>
          </cell>
          <cell r="J327" t="str">
            <v>SKCC</v>
          </cell>
          <cell r="K327" t="str">
            <v>02</v>
          </cell>
          <cell r="L327" t="str">
            <v>Colombia</v>
          </cell>
          <cell r="M327" t="str">
            <v>Trial</v>
          </cell>
          <cell r="N327" t="str">
            <v>15-02-07B</v>
          </cell>
          <cell r="O327" t="str">
            <v>F</v>
          </cell>
          <cell r="P327">
            <v>452</v>
          </cell>
          <cell r="Q327">
            <v>1</v>
          </cell>
          <cell r="R327">
            <v>1</v>
          </cell>
          <cell r="S327" t="str">
            <v>R2 T1</v>
          </cell>
          <cell r="T327" t="str">
            <v>CSO-2</v>
          </cell>
          <cell r="U327" t="str">
            <v>15-041</v>
          </cell>
          <cell r="W327">
            <v>6</v>
          </cell>
          <cell r="X327">
            <v>2</v>
          </cell>
          <cell r="Y327">
            <v>4</v>
          </cell>
          <cell r="Z327">
            <v>24</v>
          </cell>
          <cell r="AA327">
            <v>624</v>
          </cell>
          <cell r="AE327">
            <v>1</v>
          </cell>
          <cell r="AF327">
            <v>1</v>
          </cell>
          <cell r="AH327">
            <v>2</v>
          </cell>
          <cell r="AI327">
            <v>2</v>
          </cell>
          <cell r="AJ327">
            <v>24</v>
          </cell>
          <cell r="AK327">
            <v>324</v>
          </cell>
        </row>
        <row r="328">
          <cell r="A328" t="str">
            <v>15-043</v>
          </cell>
          <cell r="B328" t="str">
            <v>15-02-445-1</v>
          </cell>
          <cell r="D328" t="str">
            <v>P. maximinoi</v>
          </cell>
          <cell r="E328" t="str">
            <v>La Cañada</v>
          </cell>
          <cell r="F328">
            <v>12</v>
          </cell>
          <cell r="G328">
            <v>15.12</v>
          </cell>
          <cell r="H328" t="str">
            <v>Chiapas</v>
          </cell>
          <cell r="I328" t="str">
            <v>Mexico</v>
          </cell>
          <cell r="J328" t="str">
            <v>SKCC</v>
          </cell>
          <cell r="K328" t="str">
            <v>02</v>
          </cell>
          <cell r="L328" t="str">
            <v>Colombia</v>
          </cell>
          <cell r="M328" t="str">
            <v>Trial</v>
          </cell>
          <cell r="N328" t="str">
            <v>15-02-07B</v>
          </cell>
          <cell r="O328" t="str">
            <v>F</v>
          </cell>
          <cell r="P328">
            <v>445</v>
          </cell>
          <cell r="Q328">
            <v>1</v>
          </cell>
          <cell r="R328">
            <v>1</v>
          </cell>
          <cell r="S328" t="str">
            <v>R6 T1</v>
          </cell>
          <cell r="T328" t="str">
            <v>CSO-2</v>
          </cell>
          <cell r="U328" t="str">
            <v>15-043</v>
          </cell>
          <cell r="W328">
            <v>4</v>
          </cell>
          <cell r="X328">
            <v>2</v>
          </cell>
          <cell r="Y328">
            <v>2</v>
          </cell>
          <cell r="Z328">
            <v>85</v>
          </cell>
          <cell r="AA328">
            <v>385</v>
          </cell>
          <cell r="AF328">
            <v>1</v>
          </cell>
          <cell r="AH328">
            <v>1</v>
          </cell>
          <cell r="AI328">
            <v>1</v>
          </cell>
          <cell r="AJ328">
            <v>85</v>
          </cell>
          <cell r="AK328">
            <v>236</v>
          </cell>
        </row>
        <row r="329">
          <cell r="A329" t="str">
            <v>15-044</v>
          </cell>
          <cell r="B329" t="str">
            <v>15-02-447-1</v>
          </cell>
          <cell r="D329" t="str">
            <v>P. maximinoi</v>
          </cell>
          <cell r="E329" t="str">
            <v>La Cañada</v>
          </cell>
          <cell r="F329">
            <v>12</v>
          </cell>
          <cell r="G329">
            <v>15.12</v>
          </cell>
          <cell r="H329" t="str">
            <v>Chiapas</v>
          </cell>
          <cell r="I329" t="str">
            <v>Mexico</v>
          </cell>
          <cell r="J329" t="str">
            <v>SKCC</v>
          </cell>
          <cell r="K329" t="str">
            <v>02</v>
          </cell>
          <cell r="L329" t="str">
            <v>Colombia</v>
          </cell>
          <cell r="M329" t="str">
            <v>Trial</v>
          </cell>
          <cell r="N329" t="str">
            <v>15-02-07B</v>
          </cell>
          <cell r="O329" t="str">
            <v>F</v>
          </cell>
          <cell r="P329">
            <v>447</v>
          </cell>
          <cell r="Q329">
            <v>1</v>
          </cell>
          <cell r="R329">
            <v>1</v>
          </cell>
          <cell r="S329" t="str">
            <v>R7 T4</v>
          </cell>
          <cell r="T329" t="str">
            <v>CSO-2</v>
          </cell>
          <cell r="U329" t="str">
            <v>15-044</v>
          </cell>
          <cell r="W329">
            <v>4</v>
          </cell>
          <cell r="X329">
            <v>2</v>
          </cell>
          <cell r="Y329">
            <v>2</v>
          </cell>
          <cell r="Z329">
            <v>105</v>
          </cell>
          <cell r="AA329">
            <v>405</v>
          </cell>
          <cell r="AF329">
            <v>1</v>
          </cell>
          <cell r="AH329">
            <v>1</v>
          </cell>
          <cell r="AI329">
            <v>1</v>
          </cell>
          <cell r="AJ329">
            <v>105</v>
          </cell>
          <cell r="AK329">
            <v>255</v>
          </cell>
        </row>
        <row r="330">
          <cell r="A330" t="str">
            <v>15-045</v>
          </cell>
          <cell r="B330" t="str">
            <v>15-02-472-1</v>
          </cell>
          <cell r="D330" t="str">
            <v>P. maximinoi</v>
          </cell>
          <cell r="E330" t="str">
            <v>San Jerónimo CH</v>
          </cell>
          <cell r="F330">
            <v>9</v>
          </cell>
          <cell r="G330">
            <v>15.09</v>
          </cell>
          <cell r="H330" t="str">
            <v>Chiapas</v>
          </cell>
          <cell r="I330" t="str">
            <v>Mexico</v>
          </cell>
          <cell r="J330" t="str">
            <v>SKCC</v>
          </cell>
          <cell r="K330" t="str">
            <v>02</v>
          </cell>
          <cell r="L330" t="str">
            <v>Colombia</v>
          </cell>
          <cell r="M330" t="str">
            <v>Trial</v>
          </cell>
          <cell r="N330" t="str">
            <v>15-02-07B</v>
          </cell>
          <cell r="O330" t="str">
            <v>F</v>
          </cell>
          <cell r="P330">
            <v>472</v>
          </cell>
          <cell r="Q330">
            <v>1</v>
          </cell>
          <cell r="R330">
            <v>1</v>
          </cell>
          <cell r="S330" t="str">
            <v>R7 T3</v>
          </cell>
          <cell r="T330" t="str">
            <v>CSO-2</v>
          </cell>
          <cell r="U330" t="str">
            <v>15-045</v>
          </cell>
          <cell r="W330">
            <v>3</v>
          </cell>
          <cell r="X330">
            <v>2</v>
          </cell>
          <cell r="Y330">
            <v>1</v>
          </cell>
          <cell r="Z330">
            <v>122</v>
          </cell>
          <cell r="AA330">
            <v>272</v>
          </cell>
          <cell r="AH330">
            <v>0</v>
          </cell>
          <cell r="AI330">
            <v>1</v>
          </cell>
          <cell r="AJ330">
            <v>122</v>
          </cell>
          <cell r="AK330">
            <v>272</v>
          </cell>
        </row>
        <row r="331">
          <cell r="A331" t="str">
            <v>15-046</v>
          </cell>
          <cell r="B331" t="str">
            <v>15-02-448-1</v>
          </cell>
          <cell r="D331" t="str">
            <v>P. maximinoi</v>
          </cell>
          <cell r="E331" t="str">
            <v>La Cañada</v>
          </cell>
          <cell r="F331">
            <v>12</v>
          </cell>
          <cell r="G331">
            <v>15.12</v>
          </cell>
          <cell r="H331" t="str">
            <v>Chiapas</v>
          </cell>
          <cell r="I331" t="str">
            <v>Mexico</v>
          </cell>
          <cell r="J331" t="str">
            <v>SKCC</v>
          </cell>
          <cell r="K331" t="str">
            <v>02</v>
          </cell>
          <cell r="L331" t="str">
            <v>Colombia</v>
          </cell>
          <cell r="M331" t="str">
            <v>Trial</v>
          </cell>
          <cell r="N331" t="str">
            <v>15-02-07B</v>
          </cell>
          <cell r="O331" t="str">
            <v>F</v>
          </cell>
          <cell r="P331">
            <v>448</v>
          </cell>
          <cell r="Q331">
            <v>1</v>
          </cell>
          <cell r="R331">
            <v>1</v>
          </cell>
          <cell r="S331" t="str">
            <v>R1 T2</v>
          </cell>
          <cell r="T331" t="str">
            <v>CSO-2</v>
          </cell>
          <cell r="U331" t="str">
            <v>15-046</v>
          </cell>
          <cell r="W331">
            <v>1</v>
          </cell>
          <cell r="X331">
            <v>1</v>
          </cell>
          <cell r="Y331">
            <v>0</v>
          </cell>
          <cell r="Z331">
            <v>0</v>
          </cell>
          <cell r="AA331">
            <v>0</v>
          </cell>
          <cell r="AH331">
            <v>0</v>
          </cell>
          <cell r="AI331">
            <v>0</v>
          </cell>
          <cell r="AJ331">
            <v>0</v>
          </cell>
          <cell r="AK331">
            <v>0</v>
          </cell>
        </row>
        <row r="332">
          <cell r="A332" t="str">
            <v>15-048</v>
          </cell>
          <cell r="B332" t="str">
            <v>15-02-439-1</v>
          </cell>
          <cell r="D332" t="str">
            <v>P. maximinoi</v>
          </cell>
          <cell r="E332" t="str">
            <v>La Cañada</v>
          </cell>
          <cell r="F332">
            <v>12</v>
          </cell>
          <cell r="G332">
            <v>15.12</v>
          </cell>
          <cell r="H332" t="str">
            <v>Chiapas</v>
          </cell>
          <cell r="I332" t="str">
            <v>Mexico</v>
          </cell>
          <cell r="J332" t="str">
            <v>SKCC</v>
          </cell>
          <cell r="K332" t="str">
            <v>02</v>
          </cell>
          <cell r="L332" t="str">
            <v>Colombia</v>
          </cell>
          <cell r="M332" t="str">
            <v>Trial</v>
          </cell>
          <cell r="N332" t="str">
            <v>15-02-07B</v>
          </cell>
          <cell r="O332" t="str">
            <v>F</v>
          </cell>
          <cell r="P332">
            <v>439</v>
          </cell>
          <cell r="Q332">
            <v>1</v>
          </cell>
          <cell r="R332">
            <v>1</v>
          </cell>
          <cell r="S332" t="str">
            <v>R4 T1</v>
          </cell>
          <cell r="T332" t="str">
            <v>CSO-2</v>
          </cell>
          <cell r="U332" t="str">
            <v>15-048</v>
          </cell>
          <cell r="W332">
            <v>7</v>
          </cell>
          <cell r="X332">
            <v>3</v>
          </cell>
          <cell r="Y332">
            <v>4</v>
          </cell>
          <cell r="Z332">
            <v>143</v>
          </cell>
          <cell r="AA332">
            <v>743</v>
          </cell>
          <cell r="AE332">
            <v>1</v>
          </cell>
          <cell r="AF332">
            <v>1</v>
          </cell>
          <cell r="AH332">
            <v>2</v>
          </cell>
          <cell r="AI332">
            <v>2</v>
          </cell>
          <cell r="AJ332">
            <v>143</v>
          </cell>
          <cell r="AK332">
            <v>442</v>
          </cell>
        </row>
        <row r="333">
          <cell r="A333" t="str">
            <v>15-049</v>
          </cell>
          <cell r="B333" t="str">
            <v>15-02-481-1</v>
          </cell>
          <cell r="D333" t="str">
            <v>P. maximinoi</v>
          </cell>
          <cell r="E333" t="str">
            <v>San Jerónimo CH</v>
          </cell>
          <cell r="F333">
            <v>9</v>
          </cell>
          <cell r="G333">
            <v>15.09</v>
          </cell>
          <cell r="H333" t="str">
            <v>Chiapas</v>
          </cell>
          <cell r="I333" t="str">
            <v>Mexico</v>
          </cell>
          <cell r="J333" t="str">
            <v>SKCC</v>
          </cell>
          <cell r="K333" t="str">
            <v>02</v>
          </cell>
          <cell r="L333" t="str">
            <v>Colombia</v>
          </cell>
          <cell r="M333" t="str">
            <v>Trial</v>
          </cell>
          <cell r="N333" t="str">
            <v>15-02-07B</v>
          </cell>
          <cell r="O333" t="str">
            <v>F</v>
          </cell>
          <cell r="P333">
            <v>481</v>
          </cell>
          <cell r="Q333">
            <v>1</v>
          </cell>
          <cell r="R333">
            <v>1</v>
          </cell>
          <cell r="S333" t="str">
            <v>R5 T4</v>
          </cell>
          <cell r="T333" t="str">
            <v>CSO-2</v>
          </cell>
          <cell r="U333" t="str">
            <v>15-049</v>
          </cell>
          <cell r="W333">
            <v>7</v>
          </cell>
          <cell r="X333">
            <v>2</v>
          </cell>
          <cell r="Y333">
            <v>5</v>
          </cell>
          <cell r="Z333">
            <v>32</v>
          </cell>
          <cell r="AA333">
            <v>782</v>
          </cell>
          <cell r="AE333">
            <v>1</v>
          </cell>
          <cell r="AF333">
            <v>1</v>
          </cell>
          <cell r="AH333">
            <v>2</v>
          </cell>
          <cell r="AI333">
            <v>3</v>
          </cell>
          <cell r="AJ333">
            <v>32</v>
          </cell>
          <cell r="AK333">
            <v>182</v>
          </cell>
        </row>
        <row r="334">
          <cell r="A334" t="str">
            <v>15-051</v>
          </cell>
          <cell r="B334" t="str">
            <v>15-02-369-1</v>
          </cell>
          <cell r="D334" t="str">
            <v>P. maximinoi</v>
          </cell>
          <cell r="E334" t="str">
            <v>Dulce Nombre de Copán</v>
          </cell>
          <cell r="F334">
            <v>4</v>
          </cell>
          <cell r="G334">
            <v>15.04</v>
          </cell>
          <cell r="H334" t="str">
            <v>Copán</v>
          </cell>
          <cell r="I334" t="str">
            <v>Honduras</v>
          </cell>
          <cell r="J334" t="str">
            <v>SKCC</v>
          </cell>
          <cell r="K334" t="str">
            <v>02</v>
          </cell>
          <cell r="L334" t="str">
            <v>Colombia</v>
          </cell>
          <cell r="M334" t="str">
            <v>Trial</v>
          </cell>
          <cell r="N334" t="str">
            <v>15-02-07B</v>
          </cell>
          <cell r="O334" t="str">
            <v>F</v>
          </cell>
          <cell r="P334">
            <v>369</v>
          </cell>
          <cell r="Q334">
            <v>1</v>
          </cell>
          <cell r="R334">
            <v>1</v>
          </cell>
          <cell r="S334" t="str">
            <v>R6 T6</v>
          </cell>
          <cell r="T334" t="str">
            <v>CSO-2</v>
          </cell>
          <cell r="U334" t="str">
            <v>15-051</v>
          </cell>
          <cell r="W334">
            <v>4</v>
          </cell>
          <cell r="X334">
            <v>2</v>
          </cell>
          <cell r="Y334">
            <v>2</v>
          </cell>
          <cell r="Z334">
            <v>81</v>
          </cell>
          <cell r="AA334">
            <v>381</v>
          </cell>
          <cell r="AF334">
            <v>1</v>
          </cell>
          <cell r="AH334">
            <v>1</v>
          </cell>
          <cell r="AI334">
            <v>1</v>
          </cell>
          <cell r="AJ334">
            <v>81</v>
          </cell>
          <cell r="AK334">
            <v>231</v>
          </cell>
        </row>
        <row r="335">
          <cell r="A335" t="str">
            <v>15-052</v>
          </cell>
          <cell r="B335" t="str">
            <v>15-02-348-1</v>
          </cell>
          <cell r="D335" t="str">
            <v>P. maximinoi</v>
          </cell>
          <cell r="E335" t="str">
            <v>Dulce Nombre de Copán</v>
          </cell>
          <cell r="F335">
            <v>4</v>
          </cell>
          <cell r="G335">
            <v>15.04</v>
          </cell>
          <cell r="H335" t="str">
            <v>Copán</v>
          </cell>
          <cell r="I335" t="str">
            <v>Honduras</v>
          </cell>
          <cell r="J335" t="str">
            <v>SKCC</v>
          </cell>
          <cell r="K335" t="str">
            <v>02</v>
          </cell>
          <cell r="L335" t="str">
            <v>Colombia</v>
          </cell>
          <cell r="M335" t="str">
            <v>Trial</v>
          </cell>
          <cell r="N335" t="str">
            <v>15-02-07B</v>
          </cell>
          <cell r="O335" t="str">
            <v>F</v>
          </cell>
          <cell r="P335">
            <v>348</v>
          </cell>
          <cell r="Q335">
            <v>1</v>
          </cell>
          <cell r="R335">
            <v>1</v>
          </cell>
          <cell r="S335" t="str">
            <v>R7 T4</v>
          </cell>
          <cell r="T335" t="str">
            <v>CSO-2</v>
          </cell>
          <cell r="U335" t="str">
            <v>15-052</v>
          </cell>
          <cell r="W335">
            <v>3</v>
          </cell>
          <cell r="X335">
            <v>2</v>
          </cell>
          <cell r="Y335">
            <v>1</v>
          </cell>
          <cell r="Z335">
            <v>117</v>
          </cell>
          <cell r="AA335">
            <v>267</v>
          </cell>
          <cell r="AH335">
            <v>0</v>
          </cell>
          <cell r="AI335">
            <v>1</v>
          </cell>
          <cell r="AJ335">
            <v>117</v>
          </cell>
          <cell r="AK335">
            <v>267</v>
          </cell>
        </row>
        <row r="336">
          <cell r="A336" t="str">
            <v>15-053</v>
          </cell>
          <cell r="B336" t="str">
            <v>15-02-451-1</v>
          </cell>
          <cell r="D336" t="str">
            <v>P. maximinoi</v>
          </cell>
          <cell r="E336" t="str">
            <v>La Cañada</v>
          </cell>
          <cell r="F336">
            <v>12</v>
          </cell>
          <cell r="G336">
            <v>15.12</v>
          </cell>
          <cell r="H336" t="str">
            <v>Chiapas</v>
          </cell>
          <cell r="I336" t="str">
            <v>Mexico</v>
          </cell>
          <cell r="J336" t="str">
            <v>SKCC</v>
          </cell>
          <cell r="K336" t="str">
            <v>02</v>
          </cell>
          <cell r="L336" t="str">
            <v>Colombia</v>
          </cell>
          <cell r="M336" t="str">
            <v>Trial</v>
          </cell>
          <cell r="N336" t="str">
            <v>15-02-07B</v>
          </cell>
          <cell r="O336" t="str">
            <v>F</v>
          </cell>
          <cell r="P336">
            <v>451</v>
          </cell>
          <cell r="Q336">
            <v>1</v>
          </cell>
          <cell r="R336">
            <v>1</v>
          </cell>
          <cell r="S336" t="str">
            <v>R3 T1</v>
          </cell>
          <cell r="T336" t="str">
            <v>CSO-2</v>
          </cell>
          <cell r="U336" t="str">
            <v>15-053</v>
          </cell>
          <cell r="W336">
            <v>4</v>
          </cell>
          <cell r="X336">
            <v>2</v>
          </cell>
          <cell r="Y336">
            <v>2</v>
          </cell>
          <cell r="Z336">
            <v>65</v>
          </cell>
          <cell r="AA336">
            <v>365</v>
          </cell>
          <cell r="AF336">
            <v>1</v>
          </cell>
          <cell r="AH336">
            <v>1</v>
          </cell>
          <cell r="AI336">
            <v>1</v>
          </cell>
          <cell r="AJ336">
            <v>65</v>
          </cell>
          <cell r="AK336">
            <v>215</v>
          </cell>
        </row>
        <row r="337">
          <cell r="A337" t="str">
            <v>15-055</v>
          </cell>
          <cell r="B337" t="str">
            <v>15-02-339-1</v>
          </cell>
          <cell r="D337" t="str">
            <v>P. maximinoi</v>
          </cell>
          <cell r="E337" t="str">
            <v>Dulce Nombre de Copán</v>
          </cell>
          <cell r="F337">
            <v>4</v>
          </cell>
          <cell r="G337">
            <v>15.04</v>
          </cell>
          <cell r="H337" t="str">
            <v>Copán</v>
          </cell>
          <cell r="I337" t="str">
            <v>Honduras</v>
          </cell>
          <cell r="J337" t="str">
            <v>SKCC</v>
          </cell>
          <cell r="K337" t="str">
            <v>02</v>
          </cell>
          <cell r="L337" t="str">
            <v>Colombia</v>
          </cell>
          <cell r="M337" t="str">
            <v>Trial</v>
          </cell>
          <cell r="N337" t="str">
            <v>15-02-07B</v>
          </cell>
          <cell r="O337" t="str">
            <v>F</v>
          </cell>
          <cell r="P337">
            <v>339</v>
          </cell>
          <cell r="Q337">
            <v>1</v>
          </cell>
          <cell r="R337">
            <v>1</v>
          </cell>
          <cell r="S337" t="str">
            <v>R4 T5</v>
          </cell>
          <cell r="T337" t="str">
            <v>CSO-2</v>
          </cell>
          <cell r="U337" t="str">
            <v>15-055</v>
          </cell>
          <cell r="W337">
            <v>4</v>
          </cell>
          <cell r="X337">
            <v>2</v>
          </cell>
          <cell r="Y337">
            <v>2</v>
          </cell>
          <cell r="Z337">
            <v>91</v>
          </cell>
          <cell r="AA337">
            <v>391</v>
          </cell>
          <cell r="AF337">
            <v>1</v>
          </cell>
          <cell r="AH337">
            <v>1</v>
          </cell>
          <cell r="AI337">
            <v>1</v>
          </cell>
          <cell r="AJ337">
            <v>91</v>
          </cell>
          <cell r="AK337">
            <v>241</v>
          </cell>
        </row>
        <row r="338">
          <cell r="A338" t="str">
            <v>15-057</v>
          </cell>
          <cell r="B338" t="str">
            <v>15-02-465-1</v>
          </cell>
          <cell r="D338" t="str">
            <v>P. maximinoi</v>
          </cell>
          <cell r="E338" t="str">
            <v>San Jerónimo CH</v>
          </cell>
          <cell r="F338">
            <v>9</v>
          </cell>
          <cell r="G338">
            <v>15.09</v>
          </cell>
          <cell r="H338" t="str">
            <v>Chiapas</v>
          </cell>
          <cell r="I338" t="str">
            <v>Mexico</v>
          </cell>
          <cell r="J338" t="str">
            <v>SKCC</v>
          </cell>
          <cell r="K338" t="str">
            <v>02</v>
          </cell>
          <cell r="L338" t="str">
            <v>Colombia</v>
          </cell>
          <cell r="M338" t="str">
            <v>Trial</v>
          </cell>
          <cell r="N338" t="str">
            <v>15-02-07B</v>
          </cell>
          <cell r="O338" t="str">
            <v>F</v>
          </cell>
          <cell r="P338">
            <v>465</v>
          </cell>
          <cell r="Q338">
            <v>1</v>
          </cell>
          <cell r="R338">
            <v>1</v>
          </cell>
          <cell r="S338" t="str">
            <v>R6 T1</v>
          </cell>
          <cell r="T338" t="str">
            <v>CSO-2</v>
          </cell>
          <cell r="U338" t="str">
            <v>15-057</v>
          </cell>
          <cell r="W338">
            <v>4</v>
          </cell>
          <cell r="X338">
            <v>2</v>
          </cell>
          <cell r="Y338">
            <v>2</v>
          </cell>
          <cell r="Z338">
            <v>82</v>
          </cell>
          <cell r="AA338">
            <v>382</v>
          </cell>
          <cell r="AF338">
            <v>1</v>
          </cell>
          <cell r="AH338">
            <v>1</v>
          </cell>
          <cell r="AI338">
            <v>1</v>
          </cell>
          <cell r="AJ338">
            <v>82</v>
          </cell>
          <cell r="AK338">
            <v>232</v>
          </cell>
        </row>
        <row r="339">
          <cell r="A339" t="str">
            <v>15-059</v>
          </cell>
          <cell r="B339" t="str">
            <v>15-02-463-1</v>
          </cell>
          <cell r="D339" t="str">
            <v>P. maximinoi</v>
          </cell>
          <cell r="E339" t="str">
            <v>San Jerónimo CH</v>
          </cell>
          <cell r="F339">
            <v>9</v>
          </cell>
          <cell r="G339">
            <v>15.09</v>
          </cell>
          <cell r="H339" t="str">
            <v>Chiapas</v>
          </cell>
          <cell r="I339" t="str">
            <v>Mexico</v>
          </cell>
          <cell r="J339" t="str">
            <v>SKCC</v>
          </cell>
          <cell r="K339" t="str">
            <v>02</v>
          </cell>
          <cell r="L339" t="str">
            <v>Colombia</v>
          </cell>
          <cell r="M339" t="str">
            <v>Trial</v>
          </cell>
          <cell r="N339" t="str">
            <v>15-02-07B</v>
          </cell>
          <cell r="O339" t="str">
            <v>F</v>
          </cell>
          <cell r="P339">
            <v>463</v>
          </cell>
          <cell r="Q339">
            <v>1</v>
          </cell>
          <cell r="R339">
            <v>1</v>
          </cell>
          <cell r="S339" t="str">
            <v>R3 T4</v>
          </cell>
          <cell r="T339" t="str">
            <v>CSO-2</v>
          </cell>
          <cell r="U339" t="str">
            <v>15-059</v>
          </cell>
          <cell r="W339">
            <v>7</v>
          </cell>
          <cell r="X339">
            <v>2</v>
          </cell>
          <cell r="Y339">
            <v>5</v>
          </cell>
          <cell r="Z339">
            <v>28</v>
          </cell>
          <cell r="AA339">
            <v>778</v>
          </cell>
          <cell r="AE339">
            <v>1</v>
          </cell>
          <cell r="AF339">
            <v>1</v>
          </cell>
          <cell r="AH339">
            <v>2</v>
          </cell>
          <cell r="AI339">
            <v>3</v>
          </cell>
          <cell r="AJ339">
            <v>28</v>
          </cell>
          <cell r="AK339">
            <v>178</v>
          </cell>
        </row>
        <row r="340">
          <cell r="A340" t="str">
            <v>15-060</v>
          </cell>
          <cell r="B340" t="str">
            <v>15-02-344-1</v>
          </cell>
          <cell r="D340" t="str">
            <v>P. maximinoi</v>
          </cell>
          <cell r="E340" t="str">
            <v>Dulce Nombre de Copán</v>
          </cell>
          <cell r="F340">
            <v>4</v>
          </cell>
          <cell r="G340">
            <v>15.04</v>
          </cell>
          <cell r="H340" t="str">
            <v>Copán</v>
          </cell>
          <cell r="I340" t="str">
            <v>Honduras</v>
          </cell>
          <cell r="J340" t="str">
            <v>SKCC</v>
          </cell>
          <cell r="K340" t="str">
            <v>02</v>
          </cell>
          <cell r="L340" t="str">
            <v>Colombia</v>
          </cell>
          <cell r="M340" t="str">
            <v>Trial</v>
          </cell>
          <cell r="N340" t="str">
            <v>15-02-07B</v>
          </cell>
          <cell r="O340" t="str">
            <v>F</v>
          </cell>
          <cell r="P340">
            <v>344</v>
          </cell>
          <cell r="Q340">
            <v>1</v>
          </cell>
          <cell r="R340">
            <v>1</v>
          </cell>
          <cell r="S340" t="str">
            <v>R3 T2</v>
          </cell>
          <cell r="T340" t="str">
            <v>CSO-2</v>
          </cell>
          <cell r="U340" t="str">
            <v>15-060</v>
          </cell>
          <cell r="W340">
            <v>4</v>
          </cell>
          <cell r="X340">
            <v>2</v>
          </cell>
          <cell r="Y340">
            <v>2</v>
          </cell>
          <cell r="Z340">
            <v>86</v>
          </cell>
          <cell r="AA340">
            <v>386</v>
          </cell>
          <cell r="AF340">
            <v>1</v>
          </cell>
          <cell r="AH340">
            <v>1</v>
          </cell>
          <cell r="AI340">
            <v>1</v>
          </cell>
          <cell r="AJ340">
            <v>86</v>
          </cell>
          <cell r="AK340">
            <v>236</v>
          </cell>
        </row>
        <row r="341">
          <cell r="A341" t="str">
            <v>15-061</v>
          </cell>
          <cell r="B341" t="str">
            <v>15-02-425-1</v>
          </cell>
          <cell r="D341" t="str">
            <v>P. maximinoi</v>
          </cell>
          <cell r="E341" t="str">
            <v>Valle de Angeles</v>
          </cell>
          <cell r="F341">
            <v>14</v>
          </cell>
          <cell r="G341">
            <v>15.14</v>
          </cell>
          <cell r="H341" t="str">
            <v>Fco. Morazán</v>
          </cell>
          <cell r="I341" t="str">
            <v>Honduras</v>
          </cell>
          <cell r="J341" t="str">
            <v>SKCC</v>
          </cell>
          <cell r="K341" t="str">
            <v>02</v>
          </cell>
          <cell r="L341" t="str">
            <v>Colombia</v>
          </cell>
          <cell r="M341" t="str">
            <v>Trial</v>
          </cell>
          <cell r="N341" t="str">
            <v>15-02-07B</v>
          </cell>
          <cell r="O341" t="str">
            <v>F</v>
          </cell>
          <cell r="P341">
            <v>425</v>
          </cell>
          <cell r="Q341">
            <v>1</v>
          </cell>
          <cell r="R341">
            <v>1</v>
          </cell>
          <cell r="S341" t="str">
            <v>R8 T5</v>
          </cell>
          <cell r="T341" t="str">
            <v>CSO-2</v>
          </cell>
          <cell r="U341" t="str">
            <v>15-061</v>
          </cell>
          <cell r="W341">
            <v>1</v>
          </cell>
          <cell r="X341">
            <v>0</v>
          </cell>
          <cell r="Y341">
            <v>1</v>
          </cell>
          <cell r="Z341">
            <v>126</v>
          </cell>
          <cell r="AA341">
            <v>276</v>
          </cell>
          <cell r="AH341">
            <v>0</v>
          </cell>
          <cell r="AI341">
            <v>1</v>
          </cell>
          <cell r="AJ341">
            <v>126</v>
          </cell>
          <cell r="AK341">
            <v>276</v>
          </cell>
        </row>
        <row r="342">
          <cell r="A342" t="str">
            <v>15-062</v>
          </cell>
          <cell r="B342" t="str">
            <v>15-02-449-1</v>
          </cell>
          <cell r="D342" t="str">
            <v>P. maximinoi</v>
          </cell>
          <cell r="E342" t="str">
            <v>La Cañada</v>
          </cell>
          <cell r="F342">
            <v>12</v>
          </cell>
          <cell r="G342">
            <v>15.12</v>
          </cell>
          <cell r="H342" t="str">
            <v>Chiapas</v>
          </cell>
          <cell r="I342" t="str">
            <v>Mexico</v>
          </cell>
          <cell r="J342" t="str">
            <v>SKCC</v>
          </cell>
          <cell r="K342" t="str">
            <v>02</v>
          </cell>
          <cell r="L342" t="str">
            <v>Colombia</v>
          </cell>
          <cell r="M342" t="str">
            <v>Trial</v>
          </cell>
          <cell r="N342" t="str">
            <v>15-02-07B</v>
          </cell>
          <cell r="O342" t="str">
            <v>F</v>
          </cell>
          <cell r="P342">
            <v>449</v>
          </cell>
          <cell r="Q342">
            <v>1</v>
          </cell>
          <cell r="R342">
            <v>1</v>
          </cell>
          <cell r="S342" t="str">
            <v>R3 T6</v>
          </cell>
          <cell r="T342" t="str">
            <v>CSO-2</v>
          </cell>
          <cell r="U342" t="str">
            <v>15-062</v>
          </cell>
          <cell r="W342">
            <v>7</v>
          </cell>
          <cell r="X342">
            <v>2</v>
          </cell>
          <cell r="Y342">
            <v>5</v>
          </cell>
          <cell r="Z342">
            <v>34</v>
          </cell>
          <cell r="AA342">
            <v>784</v>
          </cell>
          <cell r="AE342">
            <v>1</v>
          </cell>
          <cell r="AF342">
            <v>1</v>
          </cell>
          <cell r="AH342">
            <v>2</v>
          </cell>
          <cell r="AI342">
            <v>3</v>
          </cell>
          <cell r="AJ342">
            <v>34</v>
          </cell>
          <cell r="AK342">
            <v>434</v>
          </cell>
        </row>
        <row r="343">
          <cell r="A343" t="str">
            <v>15-063</v>
          </cell>
          <cell r="B343" t="str">
            <v>15-02-438-1</v>
          </cell>
          <cell r="D343" t="str">
            <v>P. maximinoi</v>
          </cell>
          <cell r="E343" t="str">
            <v>La Cañada</v>
          </cell>
          <cell r="F343">
            <v>12</v>
          </cell>
          <cell r="G343">
            <v>15.12</v>
          </cell>
          <cell r="H343" t="str">
            <v>Chiapas</v>
          </cell>
          <cell r="I343" t="str">
            <v>Mexico</v>
          </cell>
          <cell r="J343" t="str">
            <v>SKCC</v>
          </cell>
          <cell r="K343" t="str">
            <v>02</v>
          </cell>
          <cell r="L343" t="str">
            <v>Colombia</v>
          </cell>
          <cell r="M343" t="str">
            <v>Trial</v>
          </cell>
          <cell r="N343" t="str">
            <v>15-02-07B</v>
          </cell>
          <cell r="O343" t="str">
            <v>F</v>
          </cell>
          <cell r="P343">
            <v>438</v>
          </cell>
          <cell r="Q343">
            <v>1</v>
          </cell>
          <cell r="R343">
            <v>1</v>
          </cell>
          <cell r="S343" t="str">
            <v>R3 T2</v>
          </cell>
          <cell r="T343" t="str">
            <v>CSO-2</v>
          </cell>
          <cell r="U343" t="str">
            <v>15-063</v>
          </cell>
          <cell r="W343">
            <v>0</v>
          </cell>
          <cell r="X343">
            <v>0</v>
          </cell>
          <cell r="Y343">
            <v>0</v>
          </cell>
          <cell r="Z343">
            <v>0</v>
          </cell>
          <cell r="AA343">
            <v>0</v>
          </cell>
          <cell r="AH343">
            <v>0</v>
          </cell>
          <cell r="AI343">
            <v>0</v>
          </cell>
          <cell r="AJ343">
            <v>0</v>
          </cell>
          <cell r="AK343">
            <v>0</v>
          </cell>
        </row>
        <row r="344">
          <cell r="A344" t="str">
            <v>15-064</v>
          </cell>
          <cell r="B344" t="str">
            <v>15-02-361-1</v>
          </cell>
          <cell r="D344" t="str">
            <v>P. maximinoi</v>
          </cell>
          <cell r="E344" t="str">
            <v>Dulce Nombre de Copán</v>
          </cell>
          <cell r="F344">
            <v>4</v>
          </cell>
          <cell r="G344">
            <v>15.04</v>
          </cell>
          <cell r="H344" t="str">
            <v>Copán</v>
          </cell>
          <cell r="I344" t="str">
            <v>Honduras</v>
          </cell>
          <cell r="J344" t="str">
            <v>SKCC</v>
          </cell>
          <cell r="K344" t="str">
            <v>02</v>
          </cell>
          <cell r="L344" t="str">
            <v>Colombia</v>
          </cell>
          <cell r="M344" t="str">
            <v>Trial</v>
          </cell>
          <cell r="N344" t="str">
            <v>15-02-08C</v>
          </cell>
          <cell r="O344" t="str">
            <v>F</v>
          </cell>
          <cell r="P344">
            <v>361</v>
          </cell>
          <cell r="Q344">
            <v>1</v>
          </cell>
          <cell r="R344">
            <v>1</v>
          </cell>
          <cell r="S344" t="str">
            <v>R6 T3</v>
          </cell>
          <cell r="T344" t="str">
            <v>CSO-2</v>
          </cell>
          <cell r="U344" t="str">
            <v>15-064</v>
          </cell>
          <cell r="W344">
            <v>7</v>
          </cell>
          <cell r="X344">
            <v>3</v>
          </cell>
          <cell r="Y344">
            <v>4</v>
          </cell>
          <cell r="Z344">
            <v>136</v>
          </cell>
          <cell r="AA344">
            <v>736</v>
          </cell>
          <cell r="AE344">
            <v>1</v>
          </cell>
          <cell r="AF344">
            <v>1</v>
          </cell>
          <cell r="AH344">
            <v>2</v>
          </cell>
          <cell r="AI344">
            <v>2</v>
          </cell>
          <cell r="AJ344">
            <v>136</v>
          </cell>
          <cell r="AK344">
            <v>436</v>
          </cell>
        </row>
        <row r="345">
          <cell r="A345" t="str">
            <v>15-065</v>
          </cell>
          <cell r="B345" t="str">
            <v>15-02-480-1</v>
          </cell>
          <cell r="D345" t="str">
            <v>P. maximinoi</v>
          </cell>
          <cell r="E345" t="str">
            <v>San Jerónimo CH</v>
          </cell>
          <cell r="F345">
            <v>9</v>
          </cell>
          <cell r="G345">
            <v>15.09</v>
          </cell>
          <cell r="H345" t="str">
            <v>Chiapas</v>
          </cell>
          <cell r="I345" t="str">
            <v>Mexico</v>
          </cell>
          <cell r="J345" t="str">
            <v>SKCC</v>
          </cell>
          <cell r="K345" t="str">
            <v>02</v>
          </cell>
          <cell r="L345" t="str">
            <v>Colombia</v>
          </cell>
          <cell r="M345" t="str">
            <v>Trial</v>
          </cell>
          <cell r="N345" t="str">
            <v>15-02-08C</v>
          </cell>
          <cell r="O345" t="str">
            <v>F</v>
          </cell>
          <cell r="P345">
            <v>480</v>
          </cell>
          <cell r="Q345">
            <v>1</v>
          </cell>
          <cell r="R345">
            <v>1</v>
          </cell>
          <cell r="S345" t="str">
            <v>R3 T5</v>
          </cell>
          <cell r="T345" t="str">
            <v>CSO-2</v>
          </cell>
          <cell r="U345" t="str">
            <v>15-065</v>
          </cell>
          <cell r="W345">
            <v>2</v>
          </cell>
          <cell r="X345">
            <v>0</v>
          </cell>
          <cell r="Y345">
            <v>2</v>
          </cell>
          <cell r="Z345">
            <v>72</v>
          </cell>
          <cell r="AA345">
            <v>372</v>
          </cell>
          <cell r="AF345">
            <v>1</v>
          </cell>
          <cell r="AH345">
            <v>1</v>
          </cell>
          <cell r="AI345">
            <v>1</v>
          </cell>
          <cell r="AJ345">
            <v>72</v>
          </cell>
          <cell r="AK345">
            <v>223</v>
          </cell>
        </row>
        <row r="346">
          <cell r="A346" t="str">
            <v>15-066</v>
          </cell>
          <cell r="B346" t="str">
            <v>15-02-477-1</v>
          </cell>
          <cell r="D346" t="str">
            <v>P. maximinoi</v>
          </cell>
          <cell r="E346" t="str">
            <v>San Jerónimo CH</v>
          </cell>
          <cell r="F346">
            <v>9</v>
          </cell>
          <cell r="G346">
            <v>15.09</v>
          </cell>
          <cell r="H346" t="str">
            <v>Chiapas</v>
          </cell>
          <cell r="I346" t="str">
            <v>Mexico</v>
          </cell>
          <cell r="J346" t="str">
            <v>SKCC</v>
          </cell>
          <cell r="K346" t="str">
            <v>02</v>
          </cell>
          <cell r="L346" t="str">
            <v>Colombia</v>
          </cell>
          <cell r="M346" t="str">
            <v>Trial</v>
          </cell>
          <cell r="N346" t="str">
            <v>15-02-08C</v>
          </cell>
          <cell r="O346" t="str">
            <v>F</v>
          </cell>
          <cell r="P346">
            <v>477</v>
          </cell>
          <cell r="Q346">
            <v>1</v>
          </cell>
          <cell r="R346">
            <v>1</v>
          </cell>
          <cell r="S346" t="str">
            <v>R4 T5</v>
          </cell>
          <cell r="T346" t="str">
            <v>CSO-2</v>
          </cell>
          <cell r="U346" t="str">
            <v>15-066</v>
          </cell>
          <cell r="W346">
            <v>1</v>
          </cell>
          <cell r="X346">
            <v>0</v>
          </cell>
          <cell r="Y346">
            <v>1</v>
          </cell>
          <cell r="Z346">
            <v>130</v>
          </cell>
          <cell r="AA346">
            <v>280</v>
          </cell>
          <cell r="AF346">
            <v>1</v>
          </cell>
          <cell r="AH346">
            <v>1</v>
          </cell>
          <cell r="AI346">
            <v>0</v>
          </cell>
          <cell r="AJ346">
            <v>130</v>
          </cell>
          <cell r="AK346">
            <v>131</v>
          </cell>
        </row>
        <row r="347">
          <cell r="A347" t="str">
            <v>15-068</v>
          </cell>
          <cell r="B347" t="str">
            <v>15-02-327-1</v>
          </cell>
          <cell r="D347" t="str">
            <v>P. maximinoi</v>
          </cell>
          <cell r="E347" t="str">
            <v>Tapiquil</v>
          </cell>
          <cell r="F347">
            <v>6</v>
          </cell>
          <cell r="G347">
            <v>15.06</v>
          </cell>
          <cell r="H347" t="str">
            <v>Yoro</v>
          </cell>
          <cell r="I347" t="str">
            <v>Honduras</v>
          </cell>
          <cell r="J347" t="str">
            <v>SKCC</v>
          </cell>
          <cell r="K347" t="str">
            <v>02</v>
          </cell>
          <cell r="L347" t="str">
            <v>Colombia</v>
          </cell>
          <cell r="M347" t="str">
            <v>Trial</v>
          </cell>
          <cell r="N347" t="str">
            <v>15-02-08C</v>
          </cell>
          <cell r="O347" t="str">
            <v>F</v>
          </cell>
          <cell r="P347">
            <v>327</v>
          </cell>
          <cell r="Q347">
            <v>1</v>
          </cell>
          <cell r="R347">
            <v>1</v>
          </cell>
          <cell r="S347" t="str">
            <v>R9 T1</v>
          </cell>
          <cell r="T347" t="str">
            <v>CSO-2</v>
          </cell>
          <cell r="U347" t="str">
            <v>15-068</v>
          </cell>
          <cell r="W347">
            <v>7</v>
          </cell>
          <cell r="X347">
            <v>3</v>
          </cell>
          <cell r="Y347">
            <v>4</v>
          </cell>
          <cell r="Z347">
            <v>134</v>
          </cell>
          <cell r="AA347">
            <v>734</v>
          </cell>
          <cell r="AE347">
            <v>1</v>
          </cell>
          <cell r="AF347">
            <v>1</v>
          </cell>
          <cell r="AH347">
            <v>2</v>
          </cell>
          <cell r="AI347">
            <v>2</v>
          </cell>
          <cell r="AJ347">
            <v>134</v>
          </cell>
          <cell r="AK347">
            <v>141</v>
          </cell>
        </row>
        <row r="348">
          <cell r="A348" t="str">
            <v>15-070</v>
          </cell>
          <cell r="B348" t="str">
            <v>15-02-353-1</v>
          </cell>
          <cell r="C348" t="str">
            <v>R353</v>
          </cell>
          <cell r="D348" t="str">
            <v>P. maximinoi</v>
          </cell>
          <cell r="E348" t="str">
            <v>Dulce Nombre de Copán</v>
          </cell>
          <cell r="F348">
            <v>4</v>
          </cell>
          <cell r="G348">
            <v>15.04</v>
          </cell>
          <cell r="H348" t="str">
            <v>Copán</v>
          </cell>
          <cell r="I348" t="str">
            <v>Honduras</v>
          </cell>
          <cell r="J348" t="str">
            <v>SKCC</v>
          </cell>
          <cell r="K348" t="str">
            <v>02</v>
          </cell>
          <cell r="L348" t="str">
            <v>Colombia</v>
          </cell>
          <cell r="M348" t="str">
            <v>Trial</v>
          </cell>
          <cell r="N348" t="str">
            <v>15-02-08C</v>
          </cell>
          <cell r="O348" t="str">
            <v>F</v>
          </cell>
          <cell r="P348">
            <v>353</v>
          </cell>
          <cell r="Q348">
            <v>1</v>
          </cell>
          <cell r="R348">
            <v>1</v>
          </cell>
          <cell r="S348" t="str">
            <v>R5 T4</v>
          </cell>
          <cell r="T348" t="str">
            <v>CSO-2</v>
          </cell>
          <cell r="U348" t="str">
            <v>15-070</v>
          </cell>
          <cell r="W348">
            <v>3</v>
          </cell>
          <cell r="X348">
            <v>2</v>
          </cell>
          <cell r="Y348">
            <v>1</v>
          </cell>
          <cell r="Z348">
            <v>119</v>
          </cell>
          <cell r="AA348">
            <v>269</v>
          </cell>
          <cell r="AH348">
            <v>0</v>
          </cell>
          <cell r="AI348">
            <v>1</v>
          </cell>
          <cell r="AJ348">
            <v>119</v>
          </cell>
          <cell r="AK348">
            <v>269</v>
          </cell>
        </row>
        <row r="349">
          <cell r="A349" t="str">
            <v>15-072</v>
          </cell>
          <cell r="B349" t="str">
            <v>15-02-363-5</v>
          </cell>
          <cell r="D349" t="str">
            <v>P. maximinoi</v>
          </cell>
          <cell r="E349" t="str">
            <v>Dulce Nombre de Copán</v>
          </cell>
          <cell r="F349">
            <v>4</v>
          </cell>
          <cell r="G349">
            <v>15.04</v>
          </cell>
          <cell r="H349" t="str">
            <v>Copán</v>
          </cell>
          <cell r="I349" t="str">
            <v>Honduras</v>
          </cell>
          <cell r="J349" t="str">
            <v>SKCC</v>
          </cell>
          <cell r="K349" t="str">
            <v>02</v>
          </cell>
          <cell r="L349" t="str">
            <v>Colombia</v>
          </cell>
          <cell r="M349" t="str">
            <v>Trial</v>
          </cell>
          <cell r="N349" t="str">
            <v>15-02-08C</v>
          </cell>
          <cell r="O349" t="str">
            <v>F</v>
          </cell>
          <cell r="P349">
            <v>363</v>
          </cell>
          <cell r="Q349">
            <v>5</v>
          </cell>
          <cell r="U349" t="str">
            <v>15-072</v>
          </cell>
          <cell r="W349">
            <v>1</v>
          </cell>
          <cell r="X349">
            <v>1</v>
          </cell>
          <cell r="Y349">
            <v>0</v>
          </cell>
          <cell r="Z349">
            <v>0</v>
          </cell>
          <cell r="AA349">
            <v>0</v>
          </cell>
          <cell r="AH349">
            <v>0</v>
          </cell>
          <cell r="AI349">
            <v>0</v>
          </cell>
          <cell r="AJ349">
            <v>0</v>
          </cell>
          <cell r="AK349">
            <v>0</v>
          </cell>
        </row>
        <row r="350">
          <cell r="A350" t="str">
            <v>15-073</v>
          </cell>
          <cell r="B350" t="str">
            <v>15-02-377-1</v>
          </cell>
          <cell r="D350" t="str">
            <v>P. maximinoi</v>
          </cell>
          <cell r="E350" t="str">
            <v>Dulce Nombre de Copán</v>
          </cell>
          <cell r="F350">
            <v>4</v>
          </cell>
          <cell r="G350">
            <v>15.04</v>
          </cell>
          <cell r="H350" t="str">
            <v>Copán</v>
          </cell>
          <cell r="I350" t="str">
            <v>Honduras</v>
          </cell>
          <cell r="J350" t="str">
            <v>SKCC</v>
          </cell>
          <cell r="K350" t="str">
            <v>02</v>
          </cell>
          <cell r="L350" t="str">
            <v>Colombia</v>
          </cell>
          <cell r="M350" t="str">
            <v>Trial</v>
          </cell>
          <cell r="N350" t="str">
            <v>15-02-08C</v>
          </cell>
          <cell r="O350" t="str">
            <v>F</v>
          </cell>
          <cell r="P350">
            <v>377</v>
          </cell>
          <cell r="Q350">
            <v>1</v>
          </cell>
          <cell r="R350">
            <v>1</v>
          </cell>
          <cell r="S350" t="str">
            <v>R5 T1</v>
          </cell>
          <cell r="T350" t="str">
            <v>CSO-2</v>
          </cell>
          <cell r="U350" t="str">
            <v>15-073</v>
          </cell>
          <cell r="W350">
            <v>3</v>
          </cell>
          <cell r="X350">
            <v>2</v>
          </cell>
          <cell r="Y350">
            <v>1</v>
          </cell>
          <cell r="Z350">
            <v>126</v>
          </cell>
          <cell r="AA350">
            <v>276</v>
          </cell>
          <cell r="AF350">
            <v>1</v>
          </cell>
          <cell r="AH350">
            <v>1</v>
          </cell>
          <cell r="AI350">
            <v>0</v>
          </cell>
          <cell r="AJ350">
            <v>126</v>
          </cell>
          <cell r="AK350">
            <v>124</v>
          </cell>
        </row>
        <row r="351">
          <cell r="A351" t="str">
            <v>15-074</v>
          </cell>
          <cell r="B351" t="str">
            <v>15-02-472-1</v>
          </cell>
          <cell r="D351" t="str">
            <v>P. maximinoi</v>
          </cell>
          <cell r="E351" t="str">
            <v>San Jerónimo CH</v>
          </cell>
          <cell r="F351">
            <v>9</v>
          </cell>
          <cell r="G351">
            <v>15.09</v>
          </cell>
          <cell r="H351" t="str">
            <v>Chiapas</v>
          </cell>
          <cell r="I351" t="str">
            <v>Mexico</v>
          </cell>
          <cell r="J351" t="str">
            <v>SKCC</v>
          </cell>
          <cell r="K351" t="str">
            <v>02</v>
          </cell>
          <cell r="L351" t="str">
            <v>Colombia</v>
          </cell>
          <cell r="M351" t="str">
            <v>Trial</v>
          </cell>
          <cell r="N351" t="str">
            <v>15-02-07B</v>
          </cell>
          <cell r="O351" t="str">
            <v>F</v>
          </cell>
          <cell r="P351">
            <v>472</v>
          </cell>
          <cell r="Q351">
            <v>1</v>
          </cell>
          <cell r="S351" t="str">
            <v>R7 T3</v>
          </cell>
          <cell r="U351" t="str">
            <v>15-074</v>
          </cell>
          <cell r="W351">
            <v>2</v>
          </cell>
          <cell r="X351">
            <v>2</v>
          </cell>
          <cell r="Y351">
            <v>0</v>
          </cell>
          <cell r="Z351">
            <v>59</v>
          </cell>
          <cell r="AA351">
            <v>59</v>
          </cell>
          <cell r="AH351">
            <v>0</v>
          </cell>
          <cell r="AI351">
            <v>0</v>
          </cell>
          <cell r="AJ351">
            <v>59</v>
          </cell>
          <cell r="AK351">
            <v>59</v>
          </cell>
        </row>
        <row r="352">
          <cell r="A352" t="str">
            <v>15-075</v>
          </cell>
          <cell r="B352" t="str">
            <v>15-02-372-1</v>
          </cell>
          <cell r="D352" t="str">
            <v>P. maximinoi</v>
          </cell>
          <cell r="E352" t="str">
            <v>Dulce Nombre de Copán</v>
          </cell>
          <cell r="F352">
            <v>4</v>
          </cell>
          <cell r="G352">
            <v>15.04</v>
          </cell>
          <cell r="H352" t="str">
            <v>Copán</v>
          </cell>
          <cell r="I352" t="str">
            <v>Honduras</v>
          </cell>
          <cell r="J352" t="str">
            <v>SKCC</v>
          </cell>
          <cell r="K352" t="str">
            <v>02</v>
          </cell>
          <cell r="L352" t="str">
            <v>Colombia</v>
          </cell>
          <cell r="M352" t="str">
            <v>Trial</v>
          </cell>
          <cell r="N352" t="str">
            <v>15-02-08C</v>
          </cell>
          <cell r="O352" t="str">
            <v>F</v>
          </cell>
          <cell r="P352">
            <v>372</v>
          </cell>
          <cell r="Q352">
            <v>1</v>
          </cell>
          <cell r="R352">
            <v>1</v>
          </cell>
          <cell r="S352" t="str">
            <v>R1 T1</v>
          </cell>
          <cell r="T352" t="str">
            <v>CSO-2</v>
          </cell>
          <cell r="U352" t="str">
            <v>15-075</v>
          </cell>
          <cell r="W352">
            <v>7</v>
          </cell>
          <cell r="X352">
            <v>2</v>
          </cell>
          <cell r="Y352">
            <v>5</v>
          </cell>
          <cell r="Z352">
            <v>20</v>
          </cell>
          <cell r="AA352">
            <v>770</v>
          </cell>
          <cell r="AE352">
            <v>1</v>
          </cell>
          <cell r="AF352">
            <v>1</v>
          </cell>
          <cell r="AH352">
            <v>2</v>
          </cell>
          <cell r="AI352">
            <v>3</v>
          </cell>
          <cell r="AJ352">
            <v>20</v>
          </cell>
          <cell r="AK352">
            <v>170</v>
          </cell>
        </row>
        <row r="353">
          <cell r="A353" t="str">
            <v>15-076</v>
          </cell>
          <cell r="B353" t="str">
            <v>15-02-366-1</v>
          </cell>
          <cell r="D353" t="str">
            <v>P. maximinoi</v>
          </cell>
          <cell r="E353" t="str">
            <v>Dulce Nombre de Copán</v>
          </cell>
          <cell r="F353">
            <v>4</v>
          </cell>
          <cell r="G353">
            <v>15.04</v>
          </cell>
          <cell r="H353" t="str">
            <v>Copán</v>
          </cell>
          <cell r="I353" t="str">
            <v>Honduras</v>
          </cell>
          <cell r="J353" t="str">
            <v>SKCC</v>
          </cell>
          <cell r="K353" t="str">
            <v>02</v>
          </cell>
          <cell r="L353" t="str">
            <v>Colombia</v>
          </cell>
          <cell r="M353" t="str">
            <v>Trial</v>
          </cell>
          <cell r="N353" t="str">
            <v>15-02-08C</v>
          </cell>
          <cell r="O353" t="str">
            <v>F</v>
          </cell>
          <cell r="P353">
            <v>366</v>
          </cell>
          <cell r="Q353">
            <v>1</v>
          </cell>
          <cell r="R353">
            <v>1</v>
          </cell>
          <cell r="S353" t="str">
            <v>R3 T5</v>
          </cell>
          <cell r="T353" t="str">
            <v>CSO-2</v>
          </cell>
          <cell r="U353" t="str">
            <v>15-076</v>
          </cell>
          <cell r="W353">
            <v>0</v>
          </cell>
          <cell r="X353">
            <v>0</v>
          </cell>
          <cell r="Y353">
            <v>0</v>
          </cell>
          <cell r="Z353">
            <v>0</v>
          </cell>
          <cell r="AA353">
            <v>0</v>
          </cell>
          <cell r="AH353">
            <v>0</v>
          </cell>
          <cell r="AI353">
            <v>0</v>
          </cell>
          <cell r="AJ353">
            <v>0</v>
          </cell>
          <cell r="AK353">
            <v>0</v>
          </cell>
        </row>
        <row r="354">
          <cell r="A354" t="str">
            <v>15-077</v>
          </cell>
          <cell r="B354" t="str">
            <v>15-02-331-5</v>
          </cell>
          <cell r="D354" t="str">
            <v>P. maximinoi</v>
          </cell>
          <cell r="E354" t="str">
            <v>Tapiquil</v>
          </cell>
          <cell r="F354">
            <v>6</v>
          </cell>
          <cell r="G354">
            <v>15.06</v>
          </cell>
          <cell r="H354" t="str">
            <v>Yoro</v>
          </cell>
          <cell r="I354" t="str">
            <v>Honduras</v>
          </cell>
          <cell r="J354" t="str">
            <v>SKCC</v>
          </cell>
          <cell r="K354" t="str">
            <v>02</v>
          </cell>
          <cell r="L354" t="str">
            <v>Colombia</v>
          </cell>
          <cell r="M354" t="str">
            <v>Trial</v>
          </cell>
          <cell r="N354" t="str">
            <v>15-02-08C</v>
          </cell>
          <cell r="O354" t="str">
            <v>F</v>
          </cell>
          <cell r="P354">
            <v>331</v>
          </cell>
          <cell r="Q354">
            <v>5</v>
          </cell>
          <cell r="U354" t="str">
            <v>15-077</v>
          </cell>
          <cell r="W354">
            <v>2</v>
          </cell>
          <cell r="X354">
            <v>0</v>
          </cell>
          <cell r="Y354">
            <v>2</v>
          </cell>
          <cell r="Z354">
            <v>21</v>
          </cell>
          <cell r="AA354">
            <v>321</v>
          </cell>
          <cell r="AF354">
            <v>1</v>
          </cell>
          <cell r="AH354">
            <v>1</v>
          </cell>
          <cell r="AI354">
            <v>1</v>
          </cell>
          <cell r="AJ354">
            <v>21</v>
          </cell>
          <cell r="AK354">
            <v>171</v>
          </cell>
        </row>
        <row r="355">
          <cell r="A355" t="str">
            <v>15-078</v>
          </cell>
          <cell r="B355" t="str">
            <v>15-02-362-1</v>
          </cell>
          <cell r="D355" t="str">
            <v>P. maximinoi</v>
          </cell>
          <cell r="E355" t="str">
            <v>Dulce Nombre de Copán</v>
          </cell>
          <cell r="F355">
            <v>4</v>
          </cell>
          <cell r="G355">
            <v>15.04</v>
          </cell>
          <cell r="H355" t="str">
            <v>Copán</v>
          </cell>
          <cell r="I355" t="str">
            <v>Honduras</v>
          </cell>
          <cell r="J355" t="str">
            <v>SKCC</v>
          </cell>
          <cell r="K355" t="str">
            <v>02</v>
          </cell>
          <cell r="L355" t="str">
            <v>Colombia</v>
          </cell>
          <cell r="M355" t="str">
            <v>Trial</v>
          </cell>
          <cell r="N355" t="str">
            <v>15-02-08C</v>
          </cell>
          <cell r="O355" t="str">
            <v>F</v>
          </cell>
          <cell r="P355">
            <v>362</v>
          </cell>
          <cell r="Q355">
            <v>1</v>
          </cell>
          <cell r="R355">
            <v>1</v>
          </cell>
          <cell r="S355" t="str">
            <v>R4 T2</v>
          </cell>
          <cell r="T355" t="str">
            <v>CSO-2</v>
          </cell>
          <cell r="U355" t="str">
            <v>15-078</v>
          </cell>
          <cell r="W355">
            <v>2</v>
          </cell>
          <cell r="X355">
            <v>2</v>
          </cell>
          <cell r="Y355">
            <v>0</v>
          </cell>
          <cell r="Z355">
            <v>92</v>
          </cell>
          <cell r="AA355">
            <v>92</v>
          </cell>
          <cell r="AH355">
            <v>0</v>
          </cell>
          <cell r="AI355">
            <v>0</v>
          </cell>
          <cell r="AJ355">
            <v>92</v>
          </cell>
          <cell r="AK355">
            <v>92</v>
          </cell>
        </row>
        <row r="356">
          <cell r="A356" t="str">
            <v>15-080</v>
          </cell>
          <cell r="B356" t="str">
            <v>15-02-338-1</v>
          </cell>
          <cell r="D356" t="str">
            <v>P. maximinoi</v>
          </cell>
          <cell r="E356" t="str">
            <v>Dulce Nombre de Copán</v>
          </cell>
          <cell r="F356">
            <v>4</v>
          </cell>
          <cell r="G356">
            <v>15.04</v>
          </cell>
          <cell r="H356" t="str">
            <v>Copán</v>
          </cell>
          <cell r="I356" t="str">
            <v>Honduras</v>
          </cell>
          <cell r="J356" t="str">
            <v>SKCC</v>
          </cell>
          <cell r="K356" t="str">
            <v>02</v>
          </cell>
          <cell r="L356" t="str">
            <v>Colombia</v>
          </cell>
          <cell r="M356" t="str">
            <v>Trial</v>
          </cell>
          <cell r="N356" t="str">
            <v>15-02-08C</v>
          </cell>
          <cell r="O356" t="str">
            <v>F</v>
          </cell>
          <cell r="P356">
            <v>338</v>
          </cell>
          <cell r="Q356">
            <v>1</v>
          </cell>
          <cell r="R356">
            <v>1</v>
          </cell>
          <cell r="S356" t="str">
            <v>R2 T2</v>
          </cell>
          <cell r="T356" t="str">
            <v>CSO-2</v>
          </cell>
          <cell r="U356" t="str">
            <v>15-080</v>
          </cell>
          <cell r="W356">
            <v>0</v>
          </cell>
          <cell r="X356">
            <v>0</v>
          </cell>
          <cell r="Y356">
            <v>0</v>
          </cell>
          <cell r="Z356">
            <v>0</v>
          </cell>
          <cell r="AA356">
            <v>0</v>
          </cell>
          <cell r="AH356">
            <v>0</v>
          </cell>
          <cell r="AI356">
            <v>0</v>
          </cell>
          <cell r="AJ356">
            <v>0</v>
          </cell>
          <cell r="AK356">
            <v>0</v>
          </cell>
        </row>
        <row r="357">
          <cell r="A357" t="str">
            <v>15-081</v>
          </cell>
          <cell r="B357" t="str">
            <v>15-02-441-1</v>
          </cell>
          <cell r="D357" t="str">
            <v>P. maximinoi</v>
          </cell>
          <cell r="E357" t="str">
            <v>La Cañada</v>
          </cell>
          <cell r="F357">
            <v>12</v>
          </cell>
          <cell r="G357">
            <v>15.12</v>
          </cell>
          <cell r="H357" t="str">
            <v>Chiapas</v>
          </cell>
          <cell r="I357" t="str">
            <v>Mexico</v>
          </cell>
          <cell r="J357" t="str">
            <v>SKCC</v>
          </cell>
          <cell r="K357" t="str">
            <v>02</v>
          </cell>
          <cell r="L357" t="str">
            <v>Colombia</v>
          </cell>
          <cell r="M357" t="str">
            <v>Trial</v>
          </cell>
          <cell r="N357" t="str">
            <v>15-02-08C</v>
          </cell>
          <cell r="O357" t="str">
            <v>F</v>
          </cell>
          <cell r="P357">
            <v>441</v>
          </cell>
          <cell r="Q357">
            <v>1</v>
          </cell>
          <cell r="R357">
            <v>1</v>
          </cell>
          <cell r="S357" t="str">
            <v>R1 T3</v>
          </cell>
          <cell r="T357" t="str">
            <v>CSO-2</v>
          </cell>
          <cell r="U357" t="str">
            <v>15-081</v>
          </cell>
          <cell r="W357">
            <v>1</v>
          </cell>
          <cell r="X357">
            <v>0</v>
          </cell>
          <cell r="Y357">
            <v>1</v>
          </cell>
          <cell r="Z357">
            <v>119</v>
          </cell>
          <cell r="AA357">
            <v>269</v>
          </cell>
          <cell r="AH357">
            <v>0</v>
          </cell>
          <cell r="AI357">
            <v>1</v>
          </cell>
          <cell r="AJ357">
            <v>119</v>
          </cell>
          <cell r="AK357">
            <v>269</v>
          </cell>
        </row>
        <row r="358">
          <cell r="A358" t="str">
            <v>15-082</v>
          </cell>
          <cell r="B358" t="str">
            <v>15-02-458-1</v>
          </cell>
          <cell r="D358" t="str">
            <v>P. maximinoi</v>
          </cell>
          <cell r="E358" t="str">
            <v>San Jerónimo CH</v>
          </cell>
          <cell r="F358">
            <v>9</v>
          </cell>
          <cell r="G358">
            <v>15.09</v>
          </cell>
          <cell r="H358" t="str">
            <v>Chiapas</v>
          </cell>
          <cell r="I358" t="str">
            <v>Mexico</v>
          </cell>
          <cell r="J358" t="str">
            <v>SKCC</v>
          </cell>
          <cell r="K358" t="str">
            <v>02</v>
          </cell>
          <cell r="L358" t="str">
            <v>Colombia</v>
          </cell>
          <cell r="M358" t="str">
            <v>Trial</v>
          </cell>
          <cell r="N358" t="str">
            <v>15-02-08C</v>
          </cell>
          <cell r="O358" t="str">
            <v>F</v>
          </cell>
          <cell r="P358">
            <v>458</v>
          </cell>
          <cell r="Q358">
            <v>1</v>
          </cell>
          <cell r="R358">
            <v>1</v>
          </cell>
          <cell r="S358" t="str">
            <v>R9 T6</v>
          </cell>
          <cell r="T358" t="str">
            <v>CSO-2</v>
          </cell>
          <cell r="U358" t="str">
            <v>15-082</v>
          </cell>
          <cell r="W358">
            <v>4</v>
          </cell>
          <cell r="X358">
            <v>2</v>
          </cell>
          <cell r="Y358">
            <v>2</v>
          </cell>
          <cell r="Z358">
            <v>0</v>
          </cell>
          <cell r="AA358">
            <v>300</v>
          </cell>
          <cell r="AF358">
            <v>1</v>
          </cell>
          <cell r="AH358">
            <v>1</v>
          </cell>
          <cell r="AI358">
            <v>1</v>
          </cell>
          <cell r="AJ358">
            <v>0</v>
          </cell>
          <cell r="AK358">
            <v>208</v>
          </cell>
        </row>
        <row r="359">
          <cell r="A359" t="str">
            <v>15-083</v>
          </cell>
          <cell r="B359" t="str">
            <v>15-02-459-1</v>
          </cell>
          <cell r="D359" t="str">
            <v>P. maximinoi</v>
          </cell>
          <cell r="E359" t="str">
            <v>San Jerónimo CH</v>
          </cell>
          <cell r="F359">
            <v>9</v>
          </cell>
          <cell r="G359">
            <v>15.09</v>
          </cell>
          <cell r="H359" t="str">
            <v>Chiapas</v>
          </cell>
          <cell r="I359" t="str">
            <v>Mexico</v>
          </cell>
          <cell r="J359" t="str">
            <v>SKCC</v>
          </cell>
          <cell r="K359" t="str">
            <v>02</v>
          </cell>
          <cell r="L359" t="str">
            <v>Colombia</v>
          </cell>
          <cell r="M359" t="str">
            <v>Trial</v>
          </cell>
          <cell r="N359" t="str">
            <v>15-02-08C</v>
          </cell>
          <cell r="O359" t="str">
            <v>F</v>
          </cell>
          <cell r="P359">
            <v>459</v>
          </cell>
          <cell r="Q359">
            <v>1</v>
          </cell>
          <cell r="R359">
            <v>1</v>
          </cell>
          <cell r="S359" t="str">
            <v>R2 T2</v>
          </cell>
          <cell r="T359" t="str">
            <v>CSO-2</v>
          </cell>
          <cell r="U359" t="str">
            <v>15-083</v>
          </cell>
          <cell r="W359">
            <v>0</v>
          </cell>
          <cell r="X359">
            <v>0</v>
          </cell>
          <cell r="Y359">
            <v>0</v>
          </cell>
          <cell r="Z359">
            <v>0</v>
          </cell>
          <cell r="AA359">
            <v>0</v>
          </cell>
          <cell r="AH359">
            <v>0</v>
          </cell>
          <cell r="AI359">
            <v>0</v>
          </cell>
          <cell r="AJ359">
            <v>0</v>
          </cell>
          <cell r="AK359">
            <v>0</v>
          </cell>
        </row>
        <row r="360">
          <cell r="A360" t="str">
            <v>15-084</v>
          </cell>
          <cell r="B360" t="str">
            <v>15-02-356-1</v>
          </cell>
          <cell r="D360" t="str">
            <v>P. maximinoi</v>
          </cell>
          <cell r="E360" t="str">
            <v>Dulce Nombre de Copán</v>
          </cell>
          <cell r="F360">
            <v>4</v>
          </cell>
          <cell r="G360">
            <v>15.04</v>
          </cell>
          <cell r="H360" t="str">
            <v>Copán</v>
          </cell>
          <cell r="I360" t="str">
            <v>Honduras</v>
          </cell>
          <cell r="J360" t="str">
            <v>SKCC</v>
          </cell>
          <cell r="K360" t="str">
            <v>02</v>
          </cell>
          <cell r="L360" t="str">
            <v>Colombia</v>
          </cell>
          <cell r="M360" t="str">
            <v>Trial</v>
          </cell>
          <cell r="N360" t="str">
            <v>15-02-08C</v>
          </cell>
          <cell r="O360" t="str">
            <v>F</v>
          </cell>
          <cell r="P360">
            <v>356</v>
          </cell>
          <cell r="Q360">
            <v>1</v>
          </cell>
          <cell r="R360">
            <v>1</v>
          </cell>
          <cell r="S360" t="str">
            <v>R4 T2</v>
          </cell>
          <cell r="T360" t="str">
            <v>CSO-2</v>
          </cell>
          <cell r="U360" t="str">
            <v>15-084</v>
          </cell>
          <cell r="W360">
            <v>7</v>
          </cell>
          <cell r="X360">
            <v>2</v>
          </cell>
          <cell r="Y360">
            <v>5</v>
          </cell>
          <cell r="Z360">
            <v>31</v>
          </cell>
          <cell r="AA360">
            <v>781</v>
          </cell>
          <cell r="AE360">
            <v>1</v>
          </cell>
          <cell r="AF360">
            <v>1</v>
          </cell>
          <cell r="AH360">
            <v>2</v>
          </cell>
          <cell r="AI360">
            <v>3</v>
          </cell>
          <cell r="AJ360">
            <v>31</v>
          </cell>
          <cell r="AK360">
            <v>181</v>
          </cell>
        </row>
        <row r="361">
          <cell r="A361" t="str">
            <v>15-085</v>
          </cell>
          <cell r="B361" t="str">
            <v>15-02-371-1</v>
          </cell>
          <cell r="C361" t="str">
            <v>R371</v>
          </cell>
          <cell r="D361" t="str">
            <v>P. maximinoi</v>
          </cell>
          <cell r="E361" t="str">
            <v>Dulce Nombre de Copán</v>
          </cell>
          <cell r="F361">
            <v>4</v>
          </cell>
          <cell r="G361">
            <v>15.04</v>
          </cell>
          <cell r="H361" t="str">
            <v>Copán</v>
          </cell>
          <cell r="I361" t="str">
            <v>Honduras</v>
          </cell>
          <cell r="J361" t="str">
            <v>SKCC</v>
          </cell>
          <cell r="K361" t="str">
            <v>02</v>
          </cell>
          <cell r="L361" t="str">
            <v>Colombia</v>
          </cell>
          <cell r="M361" t="str">
            <v>Trial</v>
          </cell>
          <cell r="N361" t="str">
            <v>15-02-08C</v>
          </cell>
          <cell r="O361" t="str">
            <v>F</v>
          </cell>
          <cell r="P361">
            <v>371</v>
          </cell>
          <cell r="Q361">
            <v>1</v>
          </cell>
          <cell r="R361">
            <v>1</v>
          </cell>
          <cell r="S361" t="str">
            <v>R6 T3</v>
          </cell>
          <cell r="T361" t="str">
            <v>CSO-2</v>
          </cell>
          <cell r="U361" t="str">
            <v>15-085</v>
          </cell>
          <cell r="W361">
            <v>7</v>
          </cell>
          <cell r="X361">
            <v>2</v>
          </cell>
          <cell r="Y361">
            <v>5</v>
          </cell>
          <cell r="Z361">
            <v>31</v>
          </cell>
          <cell r="AA361">
            <v>781</v>
          </cell>
          <cell r="AE361">
            <v>1</v>
          </cell>
          <cell r="AF361">
            <v>1</v>
          </cell>
          <cell r="AH361">
            <v>2</v>
          </cell>
          <cell r="AI361">
            <v>3</v>
          </cell>
          <cell r="AJ361">
            <v>31</v>
          </cell>
          <cell r="AK361">
            <v>181</v>
          </cell>
        </row>
        <row r="362">
          <cell r="A362" t="str">
            <v>15-086</v>
          </cell>
          <cell r="B362" t="str">
            <v>15-10-57-1</v>
          </cell>
          <cell r="D362" t="str">
            <v>P. maximinoi</v>
          </cell>
          <cell r="E362" t="str">
            <v>San Juan Sacatepéquez</v>
          </cell>
          <cell r="F362">
            <v>3</v>
          </cell>
          <cell r="G362">
            <v>15.03</v>
          </cell>
          <cell r="H362" t="str">
            <v>Guatemala</v>
          </cell>
          <cell r="I362" t="str">
            <v>Guatemala</v>
          </cell>
          <cell r="J362" t="str">
            <v>KLF</v>
          </cell>
          <cell r="K362" t="str">
            <v>10</v>
          </cell>
          <cell r="L362" t="str">
            <v>South Africa</v>
          </cell>
          <cell r="M362" t="str">
            <v>Trial</v>
          </cell>
          <cell r="N362" t="str">
            <v>15-10-02A1</v>
          </cell>
          <cell r="O362" t="str">
            <v>F</v>
          </cell>
          <cell r="P362">
            <v>57</v>
          </cell>
          <cell r="Q362">
            <v>1</v>
          </cell>
          <cell r="S362" t="str">
            <v>R3 P149 T2</v>
          </cell>
          <cell r="U362" t="str">
            <v>15-086</v>
          </cell>
          <cell r="AH362">
            <v>0</v>
          </cell>
          <cell r="AI362">
            <v>0</v>
          </cell>
          <cell r="AJ362">
            <v>0</v>
          </cell>
          <cell r="AK362">
            <v>0</v>
          </cell>
        </row>
        <row r="363">
          <cell r="A363" t="str">
            <v>15-087</v>
          </cell>
          <cell r="B363" t="str">
            <v>15-10-57-1</v>
          </cell>
          <cell r="D363" t="str">
            <v>P. maximinoi</v>
          </cell>
          <cell r="E363" t="str">
            <v>San Juan Sacatepéquez</v>
          </cell>
          <cell r="F363">
            <v>3</v>
          </cell>
          <cell r="G363">
            <v>15.03</v>
          </cell>
          <cell r="H363" t="str">
            <v>Guatemala</v>
          </cell>
          <cell r="I363" t="str">
            <v>Guatemala</v>
          </cell>
          <cell r="J363" t="str">
            <v>KLF</v>
          </cell>
          <cell r="K363" t="str">
            <v>10</v>
          </cell>
          <cell r="L363" t="str">
            <v>South Africa</v>
          </cell>
          <cell r="M363" t="str">
            <v>Trial</v>
          </cell>
          <cell r="N363" t="str">
            <v>15-10-02A1</v>
          </cell>
          <cell r="O363" t="str">
            <v>F</v>
          </cell>
          <cell r="P363">
            <v>57</v>
          </cell>
          <cell r="Q363">
            <v>1</v>
          </cell>
          <cell r="R363">
            <v>1</v>
          </cell>
          <cell r="S363" t="str">
            <v>R5 T1</v>
          </cell>
          <cell r="U363" t="str">
            <v>15-087</v>
          </cell>
          <cell r="W363">
            <v>3</v>
          </cell>
          <cell r="X363">
            <v>1</v>
          </cell>
          <cell r="Y363">
            <v>2</v>
          </cell>
          <cell r="Z363">
            <v>294</v>
          </cell>
          <cell r="AA363">
            <v>594</v>
          </cell>
          <cell r="AH363">
            <v>0</v>
          </cell>
          <cell r="AI363">
            <v>2</v>
          </cell>
          <cell r="AJ363">
            <v>294</v>
          </cell>
          <cell r="AK363">
            <v>292</v>
          </cell>
        </row>
        <row r="364">
          <cell r="A364" t="str">
            <v>15-089</v>
          </cell>
          <cell r="B364" t="str">
            <v>15-10-480-1</v>
          </cell>
          <cell r="D364" t="str">
            <v>P. maximinoi</v>
          </cell>
          <cell r="E364" t="str">
            <v>San Jerónimo CH</v>
          </cell>
          <cell r="F364">
            <v>9</v>
          </cell>
          <cell r="G364">
            <v>15.09</v>
          </cell>
          <cell r="H364" t="str">
            <v>Chiapas</v>
          </cell>
          <cell r="I364" t="str">
            <v>Mexico</v>
          </cell>
          <cell r="J364" t="str">
            <v>KLF</v>
          </cell>
          <cell r="K364" t="str">
            <v>10</v>
          </cell>
          <cell r="L364" t="str">
            <v>South Africa</v>
          </cell>
          <cell r="M364" t="str">
            <v>Trial</v>
          </cell>
          <cell r="N364" t="str">
            <v>15-10-08B2</v>
          </cell>
          <cell r="O364" t="str">
            <v>F</v>
          </cell>
          <cell r="P364">
            <v>480</v>
          </cell>
          <cell r="Q364">
            <v>1</v>
          </cell>
          <cell r="S364" t="str">
            <v>R6 P323 T3</v>
          </cell>
          <cell r="U364" t="str">
            <v>15-089</v>
          </cell>
          <cell r="AH364">
            <v>0</v>
          </cell>
          <cell r="AI364">
            <v>0</v>
          </cell>
          <cell r="AJ364">
            <v>0</v>
          </cell>
          <cell r="AK364">
            <v>0</v>
          </cell>
        </row>
        <row r="365">
          <cell r="A365" t="str">
            <v>15-093</v>
          </cell>
          <cell r="B365" t="str">
            <v>15-10-263-1</v>
          </cell>
          <cell r="D365" t="str">
            <v>P. maximinoi</v>
          </cell>
          <cell r="E365" t="str">
            <v>Altamirano</v>
          </cell>
          <cell r="F365">
            <v>8</v>
          </cell>
          <cell r="G365">
            <v>15.08</v>
          </cell>
          <cell r="H365" t="str">
            <v>Chiapas</v>
          </cell>
          <cell r="I365" t="str">
            <v>Mexico</v>
          </cell>
          <cell r="J365" t="str">
            <v>KLF</v>
          </cell>
          <cell r="K365" t="str">
            <v>10</v>
          </cell>
          <cell r="L365" t="str">
            <v>South Africa</v>
          </cell>
          <cell r="M365" t="str">
            <v>Trial</v>
          </cell>
          <cell r="N365" t="str">
            <v>15-10-03B2</v>
          </cell>
          <cell r="O365" t="str">
            <v>F</v>
          </cell>
          <cell r="P365">
            <v>263</v>
          </cell>
          <cell r="Q365">
            <v>1</v>
          </cell>
          <cell r="R365">
            <v>1</v>
          </cell>
          <cell r="S365" t="str">
            <v>R5 T3</v>
          </cell>
          <cell r="U365" t="str">
            <v>15-093</v>
          </cell>
          <cell r="W365">
            <v>3</v>
          </cell>
          <cell r="X365">
            <v>1</v>
          </cell>
          <cell r="Y365">
            <v>2</v>
          </cell>
          <cell r="Z365">
            <v>299</v>
          </cell>
          <cell r="AA365">
            <v>599</v>
          </cell>
          <cell r="AH365">
            <v>0</v>
          </cell>
          <cell r="AI365">
            <v>2</v>
          </cell>
          <cell r="AJ365">
            <v>299</v>
          </cell>
          <cell r="AK365">
            <v>295</v>
          </cell>
        </row>
        <row r="366">
          <cell r="A366" t="str">
            <v>15-094</v>
          </cell>
          <cell r="B366" t="str">
            <v>15-10-263-1</v>
          </cell>
          <cell r="D366" t="str">
            <v>P. maximinoi</v>
          </cell>
          <cell r="E366" t="str">
            <v>Altamirano</v>
          </cell>
          <cell r="F366">
            <v>8</v>
          </cell>
          <cell r="G366">
            <v>15.08</v>
          </cell>
          <cell r="H366" t="str">
            <v>Chiapas</v>
          </cell>
          <cell r="I366" t="str">
            <v>Mexico</v>
          </cell>
          <cell r="J366" t="str">
            <v>KLF</v>
          </cell>
          <cell r="K366" t="str">
            <v>10</v>
          </cell>
          <cell r="L366" t="str">
            <v>South Africa</v>
          </cell>
          <cell r="M366" t="str">
            <v>Trial</v>
          </cell>
          <cell r="N366" t="str">
            <v>15-10-03B2</v>
          </cell>
          <cell r="O366" t="str">
            <v>F</v>
          </cell>
          <cell r="P366">
            <v>263</v>
          </cell>
          <cell r="Q366">
            <v>1</v>
          </cell>
          <cell r="S366" t="str">
            <v>R5 P168 T5</v>
          </cell>
          <cell r="U366" t="str">
            <v>15-094</v>
          </cell>
          <cell r="AH366">
            <v>0</v>
          </cell>
          <cell r="AI366">
            <v>0</v>
          </cell>
          <cell r="AJ366">
            <v>0</v>
          </cell>
          <cell r="AK366">
            <v>0</v>
          </cell>
        </row>
        <row r="367">
          <cell r="A367" t="str">
            <v>15-095</v>
          </cell>
          <cell r="B367" t="str">
            <v>15-10-92-1</v>
          </cell>
          <cell r="D367" t="str">
            <v>P. maximinoi</v>
          </cell>
          <cell r="E367" t="str">
            <v>Marcala</v>
          </cell>
          <cell r="F367">
            <v>5</v>
          </cell>
          <cell r="G367">
            <v>15.05</v>
          </cell>
          <cell r="H367" t="str">
            <v>La Paz</v>
          </cell>
          <cell r="I367" t="str">
            <v>Honduras</v>
          </cell>
          <cell r="J367" t="str">
            <v>KLF</v>
          </cell>
          <cell r="K367" t="str">
            <v>10</v>
          </cell>
          <cell r="L367" t="str">
            <v>South Africa</v>
          </cell>
          <cell r="M367" t="str">
            <v>Trial</v>
          </cell>
          <cell r="N367" t="str">
            <v>15-10-02A2</v>
          </cell>
          <cell r="O367" t="str">
            <v>F</v>
          </cell>
          <cell r="P367">
            <v>92</v>
          </cell>
          <cell r="Q367">
            <v>1</v>
          </cell>
          <cell r="S367" t="str">
            <v>R1 P14 T4</v>
          </cell>
          <cell r="U367" t="str">
            <v>15-095</v>
          </cell>
          <cell r="AH367">
            <v>0</v>
          </cell>
          <cell r="AI367">
            <v>0</v>
          </cell>
          <cell r="AJ367">
            <v>0</v>
          </cell>
          <cell r="AK367">
            <v>0</v>
          </cell>
        </row>
        <row r="368">
          <cell r="A368" t="str">
            <v>15-096</v>
          </cell>
          <cell r="B368" t="str">
            <v>15-10-92-1</v>
          </cell>
          <cell r="D368" t="str">
            <v>P. maximinoi</v>
          </cell>
          <cell r="E368" t="str">
            <v>Marcala</v>
          </cell>
          <cell r="F368">
            <v>5</v>
          </cell>
          <cell r="G368">
            <v>15.05</v>
          </cell>
          <cell r="H368" t="str">
            <v>La Paz</v>
          </cell>
          <cell r="I368" t="str">
            <v>Honduras</v>
          </cell>
          <cell r="J368" t="str">
            <v>KLF</v>
          </cell>
          <cell r="K368" t="str">
            <v>10</v>
          </cell>
          <cell r="L368" t="str">
            <v>South Africa</v>
          </cell>
          <cell r="M368" t="str">
            <v>Trial</v>
          </cell>
          <cell r="N368" t="str">
            <v>15-10-02A1</v>
          </cell>
          <cell r="O368" t="str">
            <v>F</v>
          </cell>
          <cell r="P368">
            <v>92</v>
          </cell>
          <cell r="Q368">
            <v>1</v>
          </cell>
          <cell r="R368">
            <v>1</v>
          </cell>
          <cell r="S368" t="str">
            <v>R6 T6</v>
          </cell>
          <cell r="U368" t="str">
            <v>15-096</v>
          </cell>
          <cell r="W368">
            <v>3</v>
          </cell>
          <cell r="X368">
            <v>1</v>
          </cell>
          <cell r="Y368">
            <v>2</v>
          </cell>
          <cell r="Z368">
            <v>291</v>
          </cell>
          <cell r="AA368">
            <v>591</v>
          </cell>
          <cell r="AH368">
            <v>0</v>
          </cell>
          <cell r="AI368">
            <v>2</v>
          </cell>
          <cell r="AJ368">
            <v>291</v>
          </cell>
          <cell r="AK368">
            <v>283</v>
          </cell>
        </row>
        <row r="369">
          <cell r="A369" t="str">
            <v>15-098</v>
          </cell>
          <cell r="B369" t="str">
            <v>15-10-22-1</v>
          </cell>
          <cell r="D369" t="str">
            <v>P. maximinoi</v>
          </cell>
          <cell r="E369" t="str">
            <v>Cobán</v>
          </cell>
          <cell r="F369">
            <v>1</v>
          </cell>
          <cell r="G369">
            <v>15.01</v>
          </cell>
          <cell r="H369" t="str">
            <v>Alta Verapaz</v>
          </cell>
          <cell r="I369" t="str">
            <v>Guatemala</v>
          </cell>
          <cell r="J369" t="str">
            <v>KLF</v>
          </cell>
          <cell r="K369" t="str">
            <v>10</v>
          </cell>
          <cell r="L369" t="str">
            <v>South Africa</v>
          </cell>
          <cell r="M369" t="str">
            <v>Trial</v>
          </cell>
          <cell r="N369" t="str">
            <v>15-10-01A2</v>
          </cell>
          <cell r="O369" t="str">
            <v>F</v>
          </cell>
          <cell r="P369">
            <v>22</v>
          </cell>
          <cell r="Q369">
            <v>1</v>
          </cell>
          <cell r="R369">
            <v>1</v>
          </cell>
          <cell r="S369" t="str">
            <v>R3 T3</v>
          </cell>
          <cell r="U369" t="str">
            <v>15-098</v>
          </cell>
          <cell r="W369">
            <v>3</v>
          </cell>
          <cell r="X369">
            <v>1</v>
          </cell>
          <cell r="Y369">
            <v>2</v>
          </cell>
          <cell r="Z369">
            <v>290</v>
          </cell>
          <cell r="AA369">
            <v>590</v>
          </cell>
          <cell r="AH369">
            <v>0</v>
          </cell>
          <cell r="AI369">
            <v>2</v>
          </cell>
          <cell r="AJ369">
            <v>290</v>
          </cell>
          <cell r="AK369">
            <v>288</v>
          </cell>
        </row>
        <row r="370">
          <cell r="A370" t="str">
            <v>15-099</v>
          </cell>
          <cell r="B370" t="str">
            <v>15-10-88-1</v>
          </cell>
          <cell r="D370" t="str">
            <v>P. maximinoi</v>
          </cell>
          <cell r="E370" t="str">
            <v>San Jerónimo</v>
          </cell>
          <cell r="F370">
            <v>2</v>
          </cell>
          <cell r="G370">
            <v>15.02</v>
          </cell>
          <cell r="H370" t="str">
            <v>Baja Verapaz</v>
          </cell>
          <cell r="I370" t="str">
            <v>Guatemala</v>
          </cell>
          <cell r="J370" t="str">
            <v>KLF</v>
          </cell>
          <cell r="K370" t="str">
            <v>10</v>
          </cell>
          <cell r="L370" t="str">
            <v>South Africa</v>
          </cell>
          <cell r="M370" t="str">
            <v>Trial</v>
          </cell>
          <cell r="N370" t="str">
            <v>15-10-01A2</v>
          </cell>
          <cell r="O370" t="str">
            <v>F</v>
          </cell>
          <cell r="P370">
            <v>88</v>
          </cell>
          <cell r="Q370">
            <v>1</v>
          </cell>
          <cell r="R370">
            <v>1</v>
          </cell>
          <cell r="S370" t="str">
            <v>R3 T5</v>
          </cell>
          <cell r="U370" t="str">
            <v>15-099</v>
          </cell>
          <cell r="W370">
            <v>3</v>
          </cell>
          <cell r="X370">
            <v>1</v>
          </cell>
          <cell r="Y370">
            <v>2</v>
          </cell>
          <cell r="Z370">
            <v>276</v>
          </cell>
          <cell r="AA370">
            <v>576</v>
          </cell>
          <cell r="AH370">
            <v>0</v>
          </cell>
          <cell r="AI370">
            <v>2</v>
          </cell>
          <cell r="AJ370">
            <v>276</v>
          </cell>
          <cell r="AK370">
            <v>573</v>
          </cell>
        </row>
        <row r="371">
          <cell r="A371" t="str">
            <v>15-101</v>
          </cell>
          <cell r="B371" t="str">
            <v>15-10-458-1</v>
          </cell>
          <cell r="D371" t="str">
            <v>P. maximinoi</v>
          </cell>
          <cell r="E371" t="str">
            <v>San Jerónimo CH</v>
          </cell>
          <cell r="F371">
            <v>9</v>
          </cell>
          <cell r="G371">
            <v>15.09</v>
          </cell>
          <cell r="H371" t="str">
            <v>Chiapas</v>
          </cell>
          <cell r="I371" t="str">
            <v>Mexico</v>
          </cell>
          <cell r="J371" t="str">
            <v>KLF</v>
          </cell>
          <cell r="K371" t="str">
            <v>10</v>
          </cell>
          <cell r="L371" t="str">
            <v>South Africa</v>
          </cell>
          <cell r="M371" t="str">
            <v>Trial</v>
          </cell>
          <cell r="N371" t="str">
            <v>15-10-21B1</v>
          </cell>
          <cell r="O371" t="str">
            <v>F</v>
          </cell>
          <cell r="P371">
            <v>458</v>
          </cell>
          <cell r="Q371">
            <v>1</v>
          </cell>
          <cell r="R371">
            <v>1</v>
          </cell>
          <cell r="S371" t="str">
            <v>R1 T6</v>
          </cell>
          <cell r="U371" t="str">
            <v>15-101</v>
          </cell>
          <cell r="W371">
            <v>2</v>
          </cell>
          <cell r="X371">
            <v>0</v>
          </cell>
          <cell r="Y371">
            <v>2</v>
          </cell>
          <cell r="Z371">
            <v>286</v>
          </cell>
          <cell r="AA371">
            <v>586</v>
          </cell>
          <cell r="AH371">
            <v>0</v>
          </cell>
          <cell r="AI371">
            <v>2</v>
          </cell>
          <cell r="AJ371">
            <v>286</v>
          </cell>
          <cell r="AK371">
            <v>581</v>
          </cell>
        </row>
        <row r="372">
          <cell r="A372" t="str">
            <v>15-102</v>
          </cell>
          <cell r="B372" t="str">
            <v>15-10-477-1</v>
          </cell>
          <cell r="D372" t="str">
            <v>P. maximinoi</v>
          </cell>
          <cell r="E372" t="str">
            <v>San Jerónimo CH</v>
          </cell>
          <cell r="F372">
            <v>9</v>
          </cell>
          <cell r="G372">
            <v>15.09</v>
          </cell>
          <cell r="H372" t="str">
            <v>Chiapas</v>
          </cell>
          <cell r="I372" t="str">
            <v>Mexico</v>
          </cell>
          <cell r="J372" t="str">
            <v>KLF</v>
          </cell>
          <cell r="K372" t="str">
            <v>10</v>
          </cell>
          <cell r="L372" t="str">
            <v>South Africa</v>
          </cell>
          <cell r="M372" t="str">
            <v>Trial</v>
          </cell>
          <cell r="N372" t="str">
            <v>15-10-08B1</v>
          </cell>
          <cell r="O372" t="str">
            <v>F</v>
          </cell>
          <cell r="P372">
            <v>477</v>
          </cell>
          <cell r="Q372">
            <v>1</v>
          </cell>
          <cell r="R372">
            <v>1</v>
          </cell>
          <cell r="S372" t="str">
            <v>R8 T6</v>
          </cell>
          <cell r="U372" t="str">
            <v>15-102</v>
          </cell>
          <cell r="W372">
            <v>3</v>
          </cell>
          <cell r="X372">
            <v>1</v>
          </cell>
          <cell r="Y372">
            <v>2</v>
          </cell>
          <cell r="Z372">
            <v>280</v>
          </cell>
          <cell r="AA372">
            <v>580</v>
          </cell>
          <cell r="AH372">
            <v>0</v>
          </cell>
          <cell r="AI372">
            <v>2</v>
          </cell>
          <cell r="AJ372">
            <v>280</v>
          </cell>
          <cell r="AK372">
            <v>582</v>
          </cell>
        </row>
        <row r="373">
          <cell r="A373" t="str">
            <v>15-103</v>
          </cell>
          <cell r="B373" t="str">
            <v>15-10-477-1</v>
          </cell>
          <cell r="D373" t="str">
            <v>P. maximinoi</v>
          </cell>
          <cell r="E373" t="str">
            <v>San Jerónimo CH</v>
          </cell>
          <cell r="F373">
            <v>9</v>
          </cell>
          <cell r="G373">
            <v>15.09</v>
          </cell>
          <cell r="H373" t="str">
            <v>Chiapas</v>
          </cell>
          <cell r="I373" t="str">
            <v>Mexico</v>
          </cell>
          <cell r="J373" t="str">
            <v>KLF</v>
          </cell>
          <cell r="K373" t="str">
            <v>10</v>
          </cell>
          <cell r="L373" t="str">
            <v>South Africa</v>
          </cell>
          <cell r="M373" t="str">
            <v>Trial</v>
          </cell>
          <cell r="N373" t="str">
            <v>15-10-08B1</v>
          </cell>
          <cell r="O373" t="str">
            <v>F</v>
          </cell>
          <cell r="P373">
            <v>477</v>
          </cell>
          <cell r="Q373">
            <v>1</v>
          </cell>
          <cell r="S373" t="str">
            <v>R7 P401 T1</v>
          </cell>
          <cell r="U373" t="str">
            <v>15-103</v>
          </cell>
          <cell r="AH373">
            <v>0</v>
          </cell>
          <cell r="AI373">
            <v>0</v>
          </cell>
          <cell r="AJ373">
            <v>0</v>
          </cell>
          <cell r="AK373">
            <v>0</v>
          </cell>
        </row>
        <row r="374">
          <cell r="A374" t="str">
            <v>15-104</v>
          </cell>
          <cell r="B374" t="str">
            <v>15-10-479-1</v>
          </cell>
          <cell r="C374" t="str">
            <v>R479</v>
          </cell>
          <cell r="D374" t="str">
            <v>P. maximinoi</v>
          </cell>
          <cell r="E374" t="str">
            <v>San Jerónimo CH</v>
          </cell>
          <cell r="F374">
            <v>9</v>
          </cell>
          <cell r="G374">
            <v>15.09</v>
          </cell>
          <cell r="H374" t="str">
            <v>Chiapas</v>
          </cell>
          <cell r="I374" t="str">
            <v>Mexico</v>
          </cell>
          <cell r="J374" t="str">
            <v>KLF</v>
          </cell>
          <cell r="K374" t="str">
            <v>10</v>
          </cell>
          <cell r="L374" t="str">
            <v>South Africa</v>
          </cell>
          <cell r="M374" t="str">
            <v>Trial</v>
          </cell>
          <cell r="N374" t="str">
            <v>15-10-08B2</v>
          </cell>
          <cell r="O374" t="str">
            <v>F</v>
          </cell>
          <cell r="P374">
            <v>479</v>
          </cell>
          <cell r="Q374">
            <v>1</v>
          </cell>
          <cell r="S374" t="str">
            <v>R9 P466 T3</v>
          </cell>
          <cell r="U374" t="str">
            <v>15-104</v>
          </cell>
          <cell r="AH374">
            <v>0</v>
          </cell>
          <cell r="AI374">
            <v>0</v>
          </cell>
          <cell r="AJ374">
            <v>0</v>
          </cell>
          <cell r="AK374">
            <v>0</v>
          </cell>
        </row>
        <row r="375">
          <cell r="A375" t="str">
            <v>15-105</v>
          </cell>
          <cell r="B375" t="str">
            <v>15-10-479-1</v>
          </cell>
          <cell r="D375" t="str">
            <v>P. maximinoi</v>
          </cell>
          <cell r="E375" t="str">
            <v>San Jerónimo CH</v>
          </cell>
          <cell r="F375">
            <v>9</v>
          </cell>
          <cell r="G375">
            <v>15.09</v>
          </cell>
          <cell r="H375" t="str">
            <v>Chiapas</v>
          </cell>
          <cell r="I375" t="str">
            <v>Mexico</v>
          </cell>
          <cell r="J375" t="str">
            <v>KLF</v>
          </cell>
          <cell r="K375" t="str">
            <v>10</v>
          </cell>
          <cell r="L375" t="str">
            <v>South Africa</v>
          </cell>
          <cell r="M375" t="str">
            <v>Trial</v>
          </cell>
          <cell r="N375" t="str">
            <v>15-10-08B1</v>
          </cell>
          <cell r="O375" t="str">
            <v>F</v>
          </cell>
          <cell r="P375">
            <v>479</v>
          </cell>
          <cell r="Q375">
            <v>1</v>
          </cell>
          <cell r="R375">
            <v>1</v>
          </cell>
          <cell r="S375" t="str">
            <v>R7 T4</v>
          </cell>
          <cell r="U375" t="str">
            <v>15-105</v>
          </cell>
          <cell r="W375">
            <v>3</v>
          </cell>
          <cell r="X375">
            <v>1</v>
          </cell>
          <cell r="Y375">
            <v>2</v>
          </cell>
          <cell r="Z375">
            <v>279</v>
          </cell>
          <cell r="AA375">
            <v>579</v>
          </cell>
          <cell r="AH375">
            <v>0</v>
          </cell>
          <cell r="AI375">
            <v>2</v>
          </cell>
          <cell r="AJ375">
            <v>279</v>
          </cell>
          <cell r="AK375">
            <v>579</v>
          </cell>
        </row>
        <row r="376">
          <cell r="A376" t="str">
            <v>15-108</v>
          </cell>
          <cell r="B376" t="str">
            <v>15-10-461-1</v>
          </cell>
          <cell r="D376" t="str">
            <v>P. maximinoi</v>
          </cell>
          <cell r="E376" t="str">
            <v>San Jerónimo CH</v>
          </cell>
          <cell r="F376">
            <v>9</v>
          </cell>
          <cell r="G376">
            <v>15.09</v>
          </cell>
          <cell r="H376" t="str">
            <v>Chiapas</v>
          </cell>
          <cell r="I376" t="str">
            <v>Mexico</v>
          </cell>
          <cell r="J376" t="str">
            <v>KLF</v>
          </cell>
          <cell r="K376" t="str">
            <v>10</v>
          </cell>
          <cell r="L376" t="str">
            <v>South Africa</v>
          </cell>
          <cell r="M376" t="str">
            <v>Trial</v>
          </cell>
          <cell r="N376" t="str">
            <v>15-10-07A2</v>
          </cell>
          <cell r="O376" t="str">
            <v>F</v>
          </cell>
          <cell r="P376">
            <v>461</v>
          </cell>
          <cell r="Q376">
            <v>1</v>
          </cell>
          <cell r="R376">
            <v>1</v>
          </cell>
          <cell r="S376" t="str">
            <v>R2 T5</v>
          </cell>
          <cell r="U376" t="str">
            <v>15-108</v>
          </cell>
          <cell r="W376">
            <v>3</v>
          </cell>
          <cell r="X376">
            <v>1</v>
          </cell>
          <cell r="Y376">
            <v>2</v>
          </cell>
          <cell r="Z376">
            <v>272</v>
          </cell>
          <cell r="AA376">
            <v>572</v>
          </cell>
          <cell r="AH376">
            <v>0</v>
          </cell>
          <cell r="AI376">
            <v>2</v>
          </cell>
          <cell r="AJ376">
            <v>272</v>
          </cell>
          <cell r="AK376">
            <v>573</v>
          </cell>
        </row>
        <row r="377">
          <cell r="A377" t="str">
            <v>15-109</v>
          </cell>
          <cell r="B377" t="str">
            <v>15-10-461-2</v>
          </cell>
          <cell r="D377" t="str">
            <v>P. maximinoi</v>
          </cell>
          <cell r="E377" t="str">
            <v>San Jerónimo CH</v>
          </cell>
          <cell r="F377">
            <v>9</v>
          </cell>
          <cell r="G377">
            <v>15.09</v>
          </cell>
          <cell r="H377" t="str">
            <v>Chiapas</v>
          </cell>
          <cell r="I377" t="str">
            <v>Mexico</v>
          </cell>
          <cell r="J377" t="str">
            <v>KLF</v>
          </cell>
          <cell r="K377" t="str">
            <v>10</v>
          </cell>
          <cell r="L377" t="str">
            <v>South Africa</v>
          </cell>
          <cell r="M377" t="str">
            <v>Trial</v>
          </cell>
          <cell r="N377" t="str">
            <v>15-10-08B1</v>
          </cell>
          <cell r="O377" t="str">
            <v>F</v>
          </cell>
          <cell r="P377">
            <v>461</v>
          </cell>
          <cell r="Q377">
            <v>2</v>
          </cell>
          <cell r="R377">
            <v>1</v>
          </cell>
          <cell r="S377" t="str">
            <v>R7 T4</v>
          </cell>
          <cell r="U377" t="str">
            <v>15-109</v>
          </cell>
          <cell r="W377">
            <v>3</v>
          </cell>
          <cell r="X377">
            <v>1</v>
          </cell>
          <cell r="Y377">
            <v>2</v>
          </cell>
          <cell r="Z377">
            <v>278</v>
          </cell>
          <cell r="AA377">
            <v>578</v>
          </cell>
          <cell r="AH377">
            <v>0</v>
          </cell>
          <cell r="AI377">
            <v>2</v>
          </cell>
          <cell r="AJ377">
            <v>278</v>
          </cell>
          <cell r="AK377">
            <v>578</v>
          </cell>
        </row>
        <row r="378">
          <cell r="A378" t="str">
            <v>15-114</v>
          </cell>
          <cell r="B378" t="str">
            <v>15-10-17-1</v>
          </cell>
          <cell r="D378" t="str">
            <v>P. maximinoi</v>
          </cell>
          <cell r="E378" t="str">
            <v>Cobán</v>
          </cell>
          <cell r="F378">
            <v>1</v>
          </cell>
          <cell r="G378">
            <v>15.01</v>
          </cell>
          <cell r="H378" t="str">
            <v>Alta Verapaz</v>
          </cell>
          <cell r="I378" t="str">
            <v>Guatemala</v>
          </cell>
          <cell r="J378" t="str">
            <v>KLF</v>
          </cell>
          <cell r="K378" t="str">
            <v>10</v>
          </cell>
          <cell r="L378" t="str">
            <v>South Africa</v>
          </cell>
          <cell r="M378" t="str">
            <v>Trial</v>
          </cell>
          <cell r="N378" t="str">
            <v>15-10-02A2</v>
          </cell>
          <cell r="O378" t="str">
            <v>F</v>
          </cell>
          <cell r="P378">
            <v>17</v>
          </cell>
          <cell r="Q378">
            <v>1</v>
          </cell>
          <cell r="S378" t="str">
            <v>R9 P555 T3</v>
          </cell>
          <cell r="U378" t="str">
            <v>15-114</v>
          </cell>
          <cell r="AH378">
            <v>0</v>
          </cell>
          <cell r="AI378">
            <v>0</v>
          </cell>
          <cell r="AJ378">
            <v>0</v>
          </cell>
          <cell r="AK378">
            <v>0</v>
          </cell>
        </row>
        <row r="379">
          <cell r="A379" t="str">
            <v>15-119</v>
          </cell>
          <cell r="B379" t="str">
            <v>15-10-442-1</v>
          </cell>
          <cell r="D379" t="str">
            <v>P. maximinoi</v>
          </cell>
          <cell r="E379" t="str">
            <v>La Cañada</v>
          </cell>
          <cell r="F379">
            <v>12</v>
          </cell>
          <cell r="G379">
            <v>15.12</v>
          </cell>
          <cell r="H379" t="str">
            <v>Chiapas</v>
          </cell>
          <cell r="I379" t="str">
            <v>Mexico</v>
          </cell>
          <cell r="J379" t="str">
            <v>KLF</v>
          </cell>
          <cell r="K379" t="str">
            <v>10</v>
          </cell>
          <cell r="L379" t="str">
            <v>South Africa</v>
          </cell>
          <cell r="M379" t="str">
            <v>Trial</v>
          </cell>
          <cell r="N379" t="str">
            <v>15-10-08B2</v>
          </cell>
          <cell r="O379" t="str">
            <v>F</v>
          </cell>
          <cell r="P379">
            <v>442</v>
          </cell>
          <cell r="Q379">
            <v>1</v>
          </cell>
          <cell r="R379">
            <v>1</v>
          </cell>
          <cell r="S379" t="str">
            <v>R7 T3</v>
          </cell>
          <cell r="U379" t="str">
            <v>15-119</v>
          </cell>
          <cell r="W379">
            <v>3</v>
          </cell>
          <cell r="X379">
            <v>1</v>
          </cell>
          <cell r="Y379">
            <v>2</v>
          </cell>
          <cell r="Z379">
            <v>280</v>
          </cell>
          <cell r="AA379">
            <v>580</v>
          </cell>
          <cell r="AH379">
            <v>0</v>
          </cell>
          <cell r="AI379">
            <v>2</v>
          </cell>
          <cell r="AJ379">
            <v>280</v>
          </cell>
          <cell r="AK379">
            <v>577</v>
          </cell>
        </row>
        <row r="380">
          <cell r="A380" t="str">
            <v>15-121</v>
          </cell>
          <cell r="B380" t="str">
            <v>15-10-85-1</v>
          </cell>
          <cell r="C380" t="str">
            <v>R85</v>
          </cell>
          <cell r="D380" t="str">
            <v>P. maximinoi</v>
          </cell>
          <cell r="E380" t="str">
            <v>San Jerónimo</v>
          </cell>
          <cell r="F380">
            <v>2</v>
          </cell>
          <cell r="G380">
            <v>15.02</v>
          </cell>
          <cell r="H380" t="str">
            <v>Baja Verapaz</v>
          </cell>
          <cell r="I380" t="str">
            <v>Guatemala</v>
          </cell>
          <cell r="J380" t="str">
            <v>KLF</v>
          </cell>
          <cell r="K380" t="str">
            <v>10</v>
          </cell>
          <cell r="L380" t="str">
            <v>South Africa</v>
          </cell>
          <cell r="M380" t="str">
            <v>Trial</v>
          </cell>
          <cell r="N380" t="str">
            <v>15-10-02A1</v>
          </cell>
          <cell r="O380" t="str">
            <v>F</v>
          </cell>
          <cell r="P380">
            <v>85</v>
          </cell>
          <cell r="Q380">
            <v>1</v>
          </cell>
          <cell r="R380">
            <v>1</v>
          </cell>
          <cell r="S380" t="str">
            <v>R3 T3</v>
          </cell>
          <cell r="U380" t="str">
            <v>15-121</v>
          </cell>
          <cell r="W380">
            <v>3</v>
          </cell>
          <cell r="X380">
            <v>1</v>
          </cell>
          <cell r="Y380">
            <v>2</v>
          </cell>
          <cell r="Z380">
            <v>277</v>
          </cell>
          <cell r="AA380">
            <v>577</v>
          </cell>
          <cell r="AH380">
            <v>0</v>
          </cell>
          <cell r="AI380">
            <v>2</v>
          </cell>
          <cell r="AJ380">
            <v>277</v>
          </cell>
          <cell r="AK380">
            <v>572</v>
          </cell>
        </row>
        <row r="381">
          <cell r="A381" t="str">
            <v>15-123</v>
          </cell>
          <cell r="B381" t="str">
            <v>15-10-459-1</v>
          </cell>
          <cell r="D381" t="str">
            <v>P. maximinoi</v>
          </cell>
          <cell r="E381" t="str">
            <v>San Jerónimo CH</v>
          </cell>
          <cell r="F381">
            <v>9</v>
          </cell>
          <cell r="G381">
            <v>15.09</v>
          </cell>
          <cell r="H381" t="str">
            <v>Chiapas</v>
          </cell>
          <cell r="I381" t="str">
            <v>Mexico</v>
          </cell>
          <cell r="J381" t="str">
            <v>KLF</v>
          </cell>
          <cell r="K381" t="str">
            <v>10</v>
          </cell>
          <cell r="L381" t="str">
            <v>South Africa</v>
          </cell>
          <cell r="M381" t="str">
            <v>Trial</v>
          </cell>
          <cell r="N381" t="str">
            <v>15-10-07A1</v>
          </cell>
          <cell r="O381" t="str">
            <v>F</v>
          </cell>
          <cell r="P381">
            <v>459</v>
          </cell>
          <cell r="Q381">
            <v>1</v>
          </cell>
          <cell r="R381">
            <v>1</v>
          </cell>
          <cell r="S381" t="str">
            <v>R4 T4</v>
          </cell>
          <cell r="U381" t="str">
            <v>15-123</v>
          </cell>
          <cell r="W381">
            <v>3</v>
          </cell>
          <cell r="X381">
            <v>1</v>
          </cell>
          <cell r="Y381">
            <v>2</v>
          </cell>
          <cell r="Z381">
            <v>292</v>
          </cell>
          <cell r="AA381">
            <v>592</v>
          </cell>
          <cell r="AH381">
            <v>0</v>
          </cell>
          <cell r="AI381">
            <v>2</v>
          </cell>
          <cell r="AJ381">
            <v>292</v>
          </cell>
          <cell r="AK381">
            <v>290</v>
          </cell>
        </row>
        <row r="382">
          <cell r="A382" t="str">
            <v>15-124</v>
          </cell>
          <cell r="B382" t="str">
            <v>15-10-4-1</v>
          </cell>
          <cell r="D382" t="str">
            <v>P. maximinoi</v>
          </cell>
          <cell r="E382" t="str">
            <v>Cobán</v>
          </cell>
          <cell r="F382">
            <v>1</v>
          </cell>
          <cell r="G382">
            <v>15.01</v>
          </cell>
          <cell r="H382" t="str">
            <v>Alta Verapaz</v>
          </cell>
          <cell r="I382" t="str">
            <v>Guatemala</v>
          </cell>
          <cell r="J382" t="str">
            <v>KLF</v>
          </cell>
          <cell r="K382" t="str">
            <v>10</v>
          </cell>
          <cell r="L382" t="str">
            <v>South Africa</v>
          </cell>
          <cell r="M382" t="str">
            <v>Trial</v>
          </cell>
          <cell r="N382" t="str">
            <v>15-10-01A2</v>
          </cell>
          <cell r="O382" t="str">
            <v>F</v>
          </cell>
          <cell r="P382">
            <v>4</v>
          </cell>
          <cell r="Q382">
            <v>1</v>
          </cell>
          <cell r="R382">
            <v>1</v>
          </cell>
          <cell r="S382" t="str">
            <v>R4 T5</v>
          </cell>
          <cell r="U382" t="str">
            <v>15-124</v>
          </cell>
          <cell r="W382">
            <v>3</v>
          </cell>
          <cell r="X382">
            <v>1</v>
          </cell>
          <cell r="Y382">
            <v>2</v>
          </cell>
          <cell r="Z382">
            <v>145</v>
          </cell>
          <cell r="AA382">
            <v>445</v>
          </cell>
          <cell r="AH382">
            <v>0</v>
          </cell>
          <cell r="AI382">
            <v>1</v>
          </cell>
          <cell r="AJ382">
            <v>99</v>
          </cell>
          <cell r="AK382">
            <v>250</v>
          </cell>
        </row>
        <row r="383">
          <cell r="A383" t="str">
            <v>15-127</v>
          </cell>
          <cell r="B383" t="str">
            <v>15-10-700-1</v>
          </cell>
          <cell r="D383" t="str">
            <v>P. maximinoi</v>
          </cell>
          <cell r="E383" t="str">
            <v>La Lagunilla</v>
          </cell>
          <cell r="F383">
            <v>22</v>
          </cell>
          <cell r="G383">
            <v>15.22</v>
          </cell>
          <cell r="H383" t="str">
            <v>Jalapa</v>
          </cell>
          <cell r="I383" t="str">
            <v>Guatemala</v>
          </cell>
          <cell r="J383" t="str">
            <v>KLF</v>
          </cell>
          <cell r="K383" t="str">
            <v>10</v>
          </cell>
          <cell r="L383" t="str">
            <v>South Africa</v>
          </cell>
          <cell r="M383" t="str">
            <v>Trial</v>
          </cell>
          <cell r="N383" t="str">
            <v>15-10-17A2</v>
          </cell>
          <cell r="O383" t="str">
            <v>F</v>
          </cell>
          <cell r="P383">
            <v>700</v>
          </cell>
          <cell r="Q383">
            <v>1</v>
          </cell>
          <cell r="R383">
            <v>1</v>
          </cell>
          <cell r="S383" t="str">
            <v>R4 T3</v>
          </cell>
          <cell r="U383" t="str">
            <v>15-127</v>
          </cell>
          <cell r="W383">
            <v>3</v>
          </cell>
          <cell r="X383">
            <v>1</v>
          </cell>
          <cell r="Y383">
            <v>2</v>
          </cell>
          <cell r="Z383">
            <v>234</v>
          </cell>
          <cell r="AA383">
            <v>534</v>
          </cell>
          <cell r="AH383">
            <v>0</v>
          </cell>
          <cell r="AI383">
            <v>1</v>
          </cell>
          <cell r="AJ383">
            <v>97</v>
          </cell>
          <cell r="AK383">
            <v>248</v>
          </cell>
        </row>
        <row r="384">
          <cell r="A384" t="str">
            <v>15-134</v>
          </cell>
          <cell r="B384" t="str">
            <v>15-10-78-1</v>
          </cell>
          <cell r="D384" t="str">
            <v>P. maximinoi</v>
          </cell>
          <cell r="E384" t="str">
            <v>San Jerónimo</v>
          </cell>
          <cell r="F384">
            <v>2</v>
          </cell>
          <cell r="G384">
            <v>15.02</v>
          </cell>
          <cell r="H384" t="str">
            <v>Baja Verapaz</v>
          </cell>
          <cell r="I384" t="str">
            <v>Guatemala</v>
          </cell>
          <cell r="J384" t="str">
            <v>KLF</v>
          </cell>
          <cell r="K384" t="str">
            <v>10</v>
          </cell>
          <cell r="L384" t="str">
            <v>South Africa</v>
          </cell>
          <cell r="M384" t="str">
            <v>Trial</v>
          </cell>
          <cell r="N384" t="str">
            <v>15-10-02A1</v>
          </cell>
          <cell r="O384" t="str">
            <v>F</v>
          </cell>
          <cell r="P384">
            <v>78</v>
          </cell>
          <cell r="Q384">
            <v>1</v>
          </cell>
          <cell r="R384">
            <v>1</v>
          </cell>
          <cell r="S384" t="str">
            <v>R3 T6</v>
          </cell>
          <cell r="U384" t="str">
            <v>15-134</v>
          </cell>
          <cell r="W384">
            <v>3</v>
          </cell>
          <cell r="X384">
            <v>1</v>
          </cell>
          <cell r="Y384">
            <v>2</v>
          </cell>
          <cell r="Z384">
            <v>291</v>
          </cell>
          <cell r="AA384">
            <v>591</v>
          </cell>
          <cell r="AH384">
            <v>0</v>
          </cell>
          <cell r="AI384">
            <v>1</v>
          </cell>
          <cell r="AJ384">
            <v>91</v>
          </cell>
          <cell r="AK384">
            <v>391</v>
          </cell>
        </row>
        <row r="385">
          <cell r="A385" t="str">
            <v>15-136</v>
          </cell>
          <cell r="B385" t="str">
            <v>15-10-80-1</v>
          </cell>
          <cell r="D385" t="str">
            <v>P. maximinoi</v>
          </cell>
          <cell r="E385" t="str">
            <v>San Jerónimo</v>
          </cell>
          <cell r="F385">
            <v>2</v>
          </cell>
          <cell r="G385">
            <v>15.02</v>
          </cell>
          <cell r="H385" t="str">
            <v>Baja Verapaz</v>
          </cell>
          <cell r="I385" t="str">
            <v>Guatemala</v>
          </cell>
          <cell r="J385" t="str">
            <v>KLF</v>
          </cell>
          <cell r="K385" t="str">
            <v>10</v>
          </cell>
          <cell r="L385" t="str">
            <v>South Africa</v>
          </cell>
          <cell r="M385" t="str">
            <v>Trial</v>
          </cell>
          <cell r="N385" t="str">
            <v>15-10-01A2</v>
          </cell>
          <cell r="O385" t="str">
            <v>F</v>
          </cell>
          <cell r="P385">
            <v>80</v>
          </cell>
          <cell r="Q385">
            <v>1</v>
          </cell>
          <cell r="R385">
            <v>1</v>
          </cell>
          <cell r="S385" t="str">
            <v>R3 T3</v>
          </cell>
          <cell r="U385" t="str">
            <v>15-136</v>
          </cell>
          <cell r="W385">
            <v>3</v>
          </cell>
          <cell r="X385">
            <v>1</v>
          </cell>
          <cell r="Y385">
            <v>2</v>
          </cell>
          <cell r="Z385">
            <v>288</v>
          </cell>
          <cell r="AA385">
            <v>588</v>
          </cell>
          <cell r="AH385">
            <v>0</v>
          </cell>
          <cell r="AI385">
            <v>1</v>
          </cell>
          <cell r="AJ385">
            <v>79</v>
          </cell>
          <cell r="AK385">
            <v>279</v>
          </cell>
        </row>
        <row r="386">
          <cell r="A386" t="str">
            <v>15-139</v>
          </cell>
          <cell r="B386" t="str">
            <v>15-10-122-1</v>
          </cell>
          <cell r="D386" t="str">
            <v>P. maximinoi</v>
          </cell>
          <cell r="E386" t="str">
            <v>Marcala</v>
          </cell>
          <cell r="F386">
            <v>5</v>
          </cell>
          <cell r="G386">
            <v>15.05</v>
          </cell>
          <cell r="H386" t="str">
            <v>La Paz</v>
          </cell>
          <cell r="I386" t="str">
            <v>Honduras</v>
          </cell>
          <cell r="J386" t="str">
            <v>KLF</v>
          </cell>
          <cell r="K386" t="str">
            <v>10</v>
          </cell>
          <cell r="L386" t="str">
            <v>South Africa</v>
          </cell>
          <cell r="M386" t="str">
            <v>Trial</v>
          </cell>
          <cell r="N386" t="str">
            <v>15-10-02A2</v>
          </cell>
          <cell r="O386" t="str">
            <v>F</v>
          </cell>
          <cell r="P386">
            <v>122</v>
          </cell>
          <cell r="Q386">
            <v>1</v>
          </cell>
          <cell r="R386">
            <v>1</v>
          </cell>
          <cell r="S386" t="str">
            <v>R6 T4</v>
          </cell>
          <cell r="U386" t="str">
            <v>15-139</v>
          </cell>
          <cell r="W386">
            <v>3</v>
          </cell>
          <cell r="X386">
            <v>1</v>
          </cell>
          <cell r="Y386">
            <v>2</v>
          </cell>
          <cell r="Z386">
            <v>148</v>
          </cell>
          <cell r="AA386">
            <v>448</v>
          </cell>
          <cell r="AH386">
            <v>0</v>
          </cell>
          <cell r="AI386">
            <v>1</v>
          </cell>
          <cell r="AJ386">
            <v>97</v>
          </cell>
          <cell r="AK386">
            <v>247</v>
          </cell>
        </row>
        <row r="387">
          <cell r="A387" t="str">
            <v>15-142</v>
          </cell>
          <cell r="B387" t="str">
            <v>15-10-101-1</v>
          </cell>
          <cell r="D387" t="str">
            <v>P. maximinoi</v>
          </cell>
          <cell r="E387" t="str">
            <v>Marcala</v>
          </cell>
          <cell r="F387">
            <v>5</v>
          </cell>
          <cell r="G387">
            <v>15.05</v>
          </cell>
          <cell r="H387" t="str">
            <v>La Paz</v>
          </cell>
          <cell r="I387" t="str">
            <v>Honduras</v>
          </cell>
          <cell r="J387" t="str">
            <v>KLF</v>
          </cell>
          <cell r="K387" t="str">
            <v>10</v>
          </cell>
          <cell r="L387" t="str">
            <v>South Africa</v>
          </cell>
          <cell r="M387" t="str">
            <v>Trial</v>
          </cell>
          <cell r="N387" t="str">
            <v>15-10-01A2</v>
          </cell>
          <cell r="O387" t="str">
            <v>F</v>
          </cell>
          <cell r="P387">
            <v>101</v>
          </cell>
          <cell r="Q387">
            <v>1</v>
          </cell>
          <cell r="R387">
            <v>1</v>
          </cell>
          <cell r="S387" t="str">
            <v>R6 T4</v>
          </cell>
          <cell r="U387" t="str">
            <v>15-142</v>
          </cell>
          <cell r="W387">
            <v>3</v>
          </cell>
          <cell r="X387">
            <v>1</v>
          </cell>
          <cell r="Y387">
            <v>2</v>
          </cell>
          <cell r="Z387">
            <v>290</v>
          </cell>
          <cell r="AA387">
            <v>590</v>
          </cell>
          <cell r="AH387">
            <v>0</v>
          </cell>
          <cell r="AI387">
            <v>2</v>
          </cell>
          <cell r="AJ387">
            <v>290</v>
          </cell>
          <cell r="AK387">
            <v>290</v>
          </cell>
        </row>
        <row r="388">
          <cell r="A388" t="str">
            <v>15-143</v>
          </cell>
          <cell r="B388" t="str">
            <v>15-10-101-2</v>
          </cell>
          <cell r="D388" t="str">
            <v>P. maximinoi</v>
          </cell>
          <cell r="E388" t="str">
            <v>Marcala</v>
          </cell>
          <cell r="F388">
            <v>5</v>
          </cell>
          <cell r="G388">
            <v>15.05</v>
          </cell>
          <cell r="H388" t="str">
            <v>La Paz</v>
          </cell>
          <cell r="I388" t="str">
            <v>Honduras</v>
          </cell>
          <cell r="J388" t="str">
            <v>KLF</v>
          </cell>
          <cell r="K388" t="str">
            <v>10</v>
          </cell>
          <cell r="L388" t="str">
            <v>South Africa</v>
          </cell>
          <cell r="M388" t="str">
            <v>Trial</v>
          </cell>
          <cell r="N388" t="str">
            <v>15-10-01A2</v>
          </cell>
          <cell r="O388" t="str">
            <v>F</v>
          </cell>
          <cell r="P388">
            <v>101</v>
          </cell>
          <cell r="Q388">
            <v>2</v>
          </cell>
          <cell r="R388">
            <v>1</v>
          </cell>
          <cell r="S388" t="str">
            <v>R8 T1</v>
          </cell>
          <cell r="U388" t="str">
            <v>15-143</v>
          </cell>
          <cell r="W388">
            <v>3</v>
          </cell>
          <cell r="X388">
            <v>1</v>
          </cell>
          <cell r="Y388">
            <v>2</v>
          </cell>
          <cell r="Z388">
            <v>290</v>
          </cell>
          <cell r="AA388">
            <v>590</v>
          </cell>
          <cell r="AH388">
            <v>0</v>
          </cell>
          <cell r="AI388">
            <v>2</v>
          </cell>
          <cell r="AJ388">
            <v>290</v>
          </cell>
          <cell r="AK388">
            <v>290</v>
          </cell>
        </row>
        <row r="389">
          <cell r="A389" t="str">
            <v>15-146</v>
          </cell>
          <cell r="B389" t="str">
            <v>15-10-39-1</v>
          </cell>
          <cell r="D389" t="str">
            <v>P. maximinoi</v>
          </cell>
          <cell r="E389" t="str">
            <v>San Juan Sacatepéquez</v>
          </cell>
          <cell r="F389">
            <v>3</v>
          </cell>
          <cell r="G389">
            <v>15.03</v>
          </cell>
          <cell r="H389" t="str">
            <v>Guatemala</v>
          </cell>
          <cell r="I389" t="str">
            <v>Guatemala</v>
          </cell>
          <cell r="J389" t="str">
            <v>KLF</v>
          </cell>
          <cell r="K389" t="str">
            <v>10</v>
          </cell>
          <cell r="L389" t="str">
            <v>South Africa</v>
          </cell>
          <cell r="M389" t="str">
            <v>Trial</v>
          </cell>
          <cell r="N389" t="str">
            <v>15-10-17A1</v>
          </cell>
          <cell r="O389" t="str">
            <v>-</v>
          </cell>
          <cell r="P389">
            <v>39</v>
          </cell>
          <cell r="Q389">
            <v>1</v>
          </cell>
          <cell r="R389">
            <v>1</v>
          </cell>
          <cell r="S389" t="str">
            <v>R6 T4</v>
          </cell>
          <cell r="U389" t="str">
            <v>15-146</v>
          </cell>
          <cell r="W389">
            <v>3</v>
          </cell>
          <cell r="X389">
            <v>1</v>
          </cell>
          <cell r="Y389">
            <v>2</v>
          </cell>
          <cell r="Z389">
            <v>281</v>
          </cell>
          <cell r="AA389">
            <v>581</v>
          </cell>
          <cell r="AH389">
            <v>0</v>
          </cell>
          <cell r="AI389">
            <v>2</v>
          </cell>
          <cell r="AJ389">
            <v>281</v>
          </cell>
          <cell r="AK389">
            <v>577</v>
          </cell>
        </row>
        <row r="390">
          <cell r="A390" t="str">
            <v>15-147</v>
          </cell>
          <cell r="B390" t="str">
            <v>15-10-39-2</v>
          </cell>
          <cell r="D390" t="str">
            <v>P. maximinoi</v>
          </cell>
          <cell r="E390" t="str">
            <v>San Juan Sacatepéquez</v>
          </cell>
          <cell r="F390">
            <v>3</v>
          </cell>
          <cell r="G390">
            <v>15.03</v>
          </cell>
          <cell r="H390" t="str">
            <v>Guatemala</v>
          </cell>
          <cell r="I390" t="str">
            <v>Guatemala</v>
          </cell>
          <cell r="J390" t="str">
            <v>KLF</v>
          </cell>
          <cell r="K390" t="str">
            <v>10</v>
          </cell>
          <cell r="L390" t="str">
            <v>South Africa</v>
          </cell>
          <cell r="M390" t="str">
            <v>Trial</v>
          </cell>
          <cell r="N390" t="str">
            <v>15-10-01A1</v>
          </cell>
          <cell r="O390" t="str">
            <v>F</v>
          </cell>
          <cell r="P390">
            <v>39</v>
          </cell>
          <cell r="Q390">
            <v>2</v>
          </cell>
          <cell r="R390">
            <v>1</v>
          </cell>
          <cell r="S390" t="str">
            <v>R8 P423 T3</v>
          </cell>
          <cell r="U390" t="str">
            <v>15-147</v>
          </cell>
          <cell r="AH390">
            <v>0</v>
          </cell>
          <cell r="AI390">
            <v>0</v>
          </cell>
          <cell r="AJ390">
            <v>0</v>
          </cell>
          <cell r="AK390">
            <v>0</v>
          </cell>
        </row>
        <row r="391">
          <cell r="A391" t="str">
            <v>15-150</v>
          </cell>
          <cell r="B391" t="str">
            <v>15-10-371-1</v>
          </cell>
          <cell r="D391" t="str">
            <v>P. maximinoi</v>
          </cell>
          <cell r="E391" t="str">
            <v>Dulce Nombre de Copán</v>
          </cell>
          <cell r="F391">
            <v>4</v>
          </cell>
          <cell r="G391">
            <v>15.04</v>
          </cell>
          <cell r="H391" t="str">
            <v>Copán</v>
          </cell>
          <cell r="I391" t="str">
            <v>Honduras</v>
          </cell>
          <cell r="J391" t="str">
            <v>KLF</v>
          </cell>
          <cell r="K391" t="str">
            <v>10</v>
          </cell>
          <cell r="L391" t="str">
            <v>South Africa</v>
          </cell>
          <cell r="M391" t="str">
            <v>Trial</v>
          </cell>
          <cell r="N391" t="str">
            <v>15-10-08B1</v>
          </cell>
          <cell r="O391" t="str">
            <v>F</v>
          </cell>
          <cell r="P391">
            <v>371</v>
          </cell>
          <cell r="Q391">
            <v>1</v>
          </cell>
          <cell r="R391">
            <v>1</v>
          </cell>
          <cell r="S391" t="str">
            <v>R8 T1</v>
          </cell>
          <cell r="U391" t="str">
            <v>15-150</v>
          </cell>
          <cell r="W391">
            <v>3</v>
          </cell>
          <cell r="X391">
            <v>1</v>
          </cell>
          <cell r="Y391">
            <v>2</v>
          </cell>
          <cell r="Z391">
            <v>291</v>
          </cell>
          <cell r="AA391">
            <v>591</v>
          </cell>
          <cell r="AH391">
            <v>0</v>
          </cell>
          <cell r="AI391">
            <v>2</v>
          </cell>
          <cell r="AJ391">
            <v>291</v>
          </cell>
          <cell r="AK391">
            <v>290</v>
          </cell>
        </row>
        <row r="392">
          <cell r="A392" t="str">
            <v>15-150</v>
          </cell>
          <cell r="B392" t="str">
            <v>15-10-371-1</v>
          </cell>
          <cell r="D392" t="str">
            <v>P. maximinoi</v>
          </cell>
          <cell r="E392" t="str">
            <v>Dulce Nombre de Copán</v>
          </cell>
          <cell r="F392">
            <v>4</v>
          </cell>
          <cell r="G392">
            <v>15.04</v>
          </cell>
          <cell r="H392" t="str">
            <v>Copán</v>
          </cell>
          <cell r="I392" t="str">
            <v>Honduras</v>
          </cell>
          <cell r="J392" t="str">
            <v>KLF</v>
          </cell>
          <cell r="K392" t="str">
            <v>10</v>
          </cell>
          <cell r="L392" t="str">
            <v>South Africa</v>
          </cell>
          <cell r="M392" t="str">
            <v>Trial</v>
          </cell>
          <cell r="N392" t="str">
            <v>15-10-08B1</v>
          </cell>
          <cell r="O392" t="str">
            <v>F</v>
          </cell>
          <cell r="P392">
            <v>371</v>
          </cell>
          <cell r="Q392">
            <v>1</v>
          </cell>
          <cell r="S392" t="str">
            <v>R8 P475 T1</v>
          </cell>
          <cell r="U392" t="str">
            <v>15-150</v>
          </cell>
          <cell r="AH392">
            <v>0</v>
          </cell>
          <cell r="AI392">
            <v>0</v>
          </cell>
          <cell r="AJ392">
            <v>0</v>
          </cell>
          <cell r="AK392">
            <v>291</v>
          </cell>
        </row>
        <row r="393">
          <cell r="A393" t="str">
            <v>15-151</v>
          </cell>
          <cell r="B393" t="str">
            <v>15-10-11-1</v>
          </cell>
          <cell r="D393" t="str">
            <v>P. maximinoi</v>
          </cell>
          <cell r="E393" t="str">
            <v>Cobán</v>
          </cell>
          <cell r="F393">
            <v>1</v>
          </cell>
          <cell r="G393">
            <v>15.01</v>
          </cell>
          <cell r="H393" t="str">
            <v>Alta Verapaz</v>
          </cell>
          <cell r="I393" t="str">
            <v>Guatemala</v>
          </cell>
          <cell r="J393" t="str">
            <v>KLF</v>
          </cell>
          <cell r="K393" t="str">
            <v>10</v>
          </cell>
          <cell r="L393" t="str">
            <v>South Africa</v>
          </cell>
          <cell r="M393" t="str">
            <v>Trial</v>
          </cell>
          <cell r="N393" t="str">
            <v>15-10-01A2</v>
          </cell>
          <cell r="O393" t="str">
            <v>F</v>
          </cell>
          <cell r="P393">
            <v>11</v>
          </cell>
          <cell r="Q393">
            <v>1</v>
          </cell>
          <cell r="R393">
            <v>1</v>
          </cell>
          <cell r="S393" t="str">
            <v>R5 T1</v>
          </cell>
          <cell r="U393" t="str">
            <v>15-151</v>
          </cell>
          <cell r="W393">
            <v>3</v>
          </cell>
          <cell r="X393">
            <v>1</v>
          </cell>
          <cell r="Y393">
            <v>2</v>
          </cell>
          <cell r="Z393">
            <v>283</v>
          </cell>
          <cell r="AA393">
            <v>583</v>
          </cell>
          <cell r="AH393">
            <v>0</v>
          </cell>
          <cell r="AI393">
            <v>2</v>
          </cell>
          <cell r="AJ393">
            <v>283</v>
          </cell>
          <cell r="AK393">
            <v>585</v>
          </cell>
        </row>
        <row r="394">
          <cell r="A394" t="str">
            <v>15-152</v>
          </cell>
          <cell r="B394" t="str">
            <v>15-10-107-1</v>
          </cell>
          <cell r="D394" t="str">
            <v>P. maximinoi</v>
          </cell>
          <cell r="E394" t="str">
            <v>Marcala</v>
          </cell>
          <cell r="F394">
            <v>5</v>
          </cell>
          <cell r="G394">
            <v>15.05</v>
          </cell>
          <cell r="H394" t="str">
            <v>La Paz</v>
          </cell>
          <cell r="I394" t="str">
            <v>Honduras</v>
          </cell>
          <cell r="J394" t="str">
            <v>KLF</v>
          </cell>
          <cell r="K394" t="str">
            <v>10</v>
          </cell>
          <cell r="L394" t="str">
            <v>South Africa</v>
          </cell>
          <cell r="M394" t="str">
            <v>Trial</v>
          </cell>
          <cell r="N394" t="str">
            <v>15-10-01A2</v>
          </cell>
          <cell r="O394" t="str">
            <v>F</v>
          </cell>
          <cell r="P394">
            <v>107</v>
          </cell>
          <cell r="Q394">
            <v>1</v>
          </cell>
          <cell r="R394">
            <v>1</v>
          </cell>
          <cell r="S394" t="str">
            <v>R4 T3</v>
          </cell>
          <cell r="U394" t="str">
            <v>15-152</v>
          </cell>
          <cell r="W394">
            <v>3</v>
          </cell>
          <cell r="X394">
            <v>1</v>
          </cell>
          <cell r="Y394">
            <v>2</v>
          </cell>
          <cell r="Z394">
            <v>301</v>
          </cell>
          <cell r="AA394">
            <v>601</v>
          </cell>
          <cell r="AH394">
            <v>0</v>
          </cell>
          <cell r="AI394">
            <v>2</v>
          </cell>
          <cell r="AJ394">
            <v>301</v>
          </cell>
          <cell r="AK394">
            <v>297</v>
          </cell>
        </row>
        <row r="395">
          <cell r="A395" t="str">
            <v>15-154</v>
          </cell>
          <cell r="B395" t="str">
            <v>15-10-59-1</v>
          </cell>
          <cell r="D395" t="str">
            <v>P. maximinoi</v>
          </cell>
          <cell r="E395" t="str">
            <v>San Juan Sacatepéquez</v>
          </cell>
          <cell r="F395">
            <v>3</v>
          </cell>
          <cell r="G395">
            <v>15.03</v>
          </cell>
          <cell r="H395" t="str">
            <v>Guatemala</v>
          </cell>
          <cell r="I395" t="str">
            <v>Guatemala</v>
          </cell>
          <cell r="J395" t="str">
            <v>KLF</v>
          </cell>
          <cell r="K395" t="str">
            <v>10</v>
          </cell>
          <cell r="L395" t="str">
            <v>South Africa</v>
          </cell>
          <cell r="M395" t="str">
            <v>Trial</v>
          </cell>
          <cell r="N395" t="str">
            <v>15-10-01A2</v>
          </cell>
          <cell r="O395" t="str">
            <v>F</v>
          </cell>
          <cell r="P395">
            <v>59</v>
          </cell>
          <cell r="Q395">
            <v>1</v>
          </cell>
          <cell r="R395">
            <v>1</v>
          </cell>
          <cell r="S395" t="str">
            <v>R3 T4</v>
          </cell>
          <cell r="U395" t="str">
            <v>15-154</v>
          </cell>
          <cell r="W395">
            <v>3</v>
          </cell>
          <cell r="X395">
            <v>1</v>
          </cell>
          <cell r="Y395">
            <v>2</v>
          </cell>
          <cell r="Z395">
            <v>259</v>
          </cell>
          <cell r="AA395">
            <v>559</v>
          </cell>
          <cell r="AH395">
            <v>0</v>
          </cell>
          <cell r="AI395">
            <v>2</v>
          </cell>
          <cell r="AJ395">
            <v>259</v>
          </cell>
          <cell r="AK395">
            <v>557</v>
          </cell>
        </row>
        <row r="396">
          <cell r="A396" t="str">
            <v>15-162</v>
          </cell>
          <cell r="B396" t="str">
            <v>15-10-89-1</v>
          </cell>
          <cell r="D396" t="str">
            <v>P. maximinoi</v>
          </cell>
          <cell r="E396" t="str">
            <v>San Jerónimo</v>
          </cell>
          <cell r="F396">
            <v>2</v>
          </cell>
          <cell r="G396">
            <v>15.02</v>
          </cell>
          <cell r="H396" t="str">
            <v>Baja Verapaz</v>
          </cell>
          <cell r="I396" t="str">
            <v>Guatemala</v>
          </cell>
          <cell r="J396" t="str">
            <v>KLF</v>
          </cell>
          <cell r="K396" t="str">
            <v>10</v>
          </cell>
          <cell r="L396" t="str">
            <v>South Africa</v>
          </cell>
          <cell r="M396" t="str">
            <v>Trial</v>
          </cell>
          <cell r="N396" t="str">
            <v>15-10-02A2</v>
          </cell>
          <cell r="O396" t="str">
            <v>F</v>
          </cell>
          <cell r="P396">
            <v>89</v>
          </cell>
          <cell r="Q396">
            <v>1</v>
          </cell>
          <cell r="S396" t="str">
            <v>R4 P215 T1</v>
          </cell>
          <cell r="U396" t="str">
            <v>15-162</v>
          </cell>
          <cell r="AH396">
            <v>0</v>
          </cell>
          <cell r="AI396">
            <v>0</v>
          </cell>
          <cell r="AJ396">
            <v>0</v>
          </cell>
          <cell r="AK396">
            <v>0</v>
          </cell>
        </row>
        <row r="397">
          <cell r="A397" t="str">
            <v>15-164</v>
          </cell>
          <cell r="B397" t="str">
            <v>15-10-89-1</v>
          </cell>
          <cell r="D397" t="str">
            <v>P. maximinoi</v>
          </cell>
          <cell r="E397" t="str">
            <v>San Jerónimo</v>
          </cell>
          <cell r="F397">
            <v>2</v>
          </cell>
          <cell r="G397">
            <v>15.02</v>
          </cell>
          <cell r="H397" t="str">
            <v>Baja Verapaz</v>
          </cell>
          <cell r="I397" t="str">
            <v>Guatemala</v>
          </cell>
          <cell r="J397" t="str">
            <v>KLF</v>
          </cell>
          <cell r="K397" t="str">
            <v>10</v>
          </cell>
          <cell r="L397" t="str">
            <v>South Africa</v>
          </cell>
          <cell r="M397" t="str">
            <v>Trial</v>
          </cell>
          <cell r="N397" t="str">
            <v>15-10-02A2</v>
          </cell>
          <cell r="O397" t="str">
            <v>F</v>
          </cell>
          <cell r="P397">
            <v>89</v>
          </cell>
          <cell r="Q397">
            <v>1</v>
          </cell>
          <cell r="R397">
            <v>1</v>
          </cell>
          <cell r="S397" t="str">
            <v>R5 T4</v>
          </cell>
          <cell r="U397" t="str">
            <v>15-164</v>
          </cell>
          <cell r="W397">
            <v>3</v>
          </cell>
          <cell r="X397">
            <v>1</v>
          </cell>
          <cell r="Y397">
            <v>2</v>
          </cell>
          <cell r="Z397">
            <v>278</v>
          </cell>
          <cell r="AA397">
            <v>578</v>
          </cell>
          <cell r="AH397">
            <v>0</v>
          </cell>
          <cell r="AI397">
            <v>2</v>
          </cell>
          <cell r="AJ397">
            <v>278</v>
          </cell>
          <cell r="AK397">
            <v>579</v>
          </cell>
        </row>
        <row r="398">
          <cell r="A398" t="str">
            <v>15-165</v>
          </cell>
          <cell r="B398" t="str">
            <v>15-10-266-1</v>
          </cell>
          <cell r="D398" t="str">
            <v>P. maximinoi</v>
          </cell>
          <cell r="E398" t="str">
            <v>Altamirano</v>
          </cell>
          <cell r="F398">
            <v>8</v>
          </cell>
          <cell r="G398">
            <v>15.08</v>
          </cell>
          <cell r="H398" t="str">
            <v>Chiapas</v>
          </cell>
          <cell r="I398" t="str">
            <v>Mexico</v>
          </cell>
          <cell r="J398" t="str">
            <v>KLF</v>
          </cell>
          <cell r="K398" t="str">
            <v>10</v>
          </cell>
          <cell r="L398" t="str">
            <v>South Africa</v>
          </cell>
          <cell r="M398" t="str">
            <v>Trial</v>
          </cell>
          <cell r="N398" t="str">
            <v>15-10-03B2</v>
          </cell>
          <cell r="O398" t="str">
            <v>F</v>
          </cell>
          <cell r="P398">
            <v>266</v>
          </cell>
          <cell r="Q398">
            <v>1</v>
          </cell>
          <cell r="R398">
            <v>1</v>
          </cell>
          <cell r="S398" t="str">
            <v>R2 P69 T1</v>
          </cell>
          <cell r="U398" t="str">
            <v>15-165</v>
          </cell>
          <cell r="AH398">
            <v>0</v>
          </cell>
          <cell r="AI398">
            <v>0</v>
          </cell>
          <cell r="AJ398">
            <v>0</v>
          </cell>
          <cell r="AK398">
            <v>0</v>
          </cell>
        </row>
        <row r="399">
          <cell r="A399" t="str">
            <v>15-166</v>
          </cell>
          <cell r="B399" t="str">
            <v>15-10-38-1</v>
          </cell>
          <cell r="D399" t="str">
            <v>P. maximinoi</v>
          </cell>
          <cell r="E399" t="str">
            <v>San Juan Sacatepéquez</v>
          </cell>
          <cell r="F399">
            <v>3</v>
          </cell>
          <cell r="G399">
            <v>15.03</v>
          </cell>
          <cell r="H399" t="str">
            <v>Guatemala</v>
          </cell>
          <cell r="I399" t="str">
            <v>Guatemala</v>
          </cell>
          <cell r="J399" t="str">
            <v>KLF</v>
          </cell>
          <cell r="K399" t="str">
            <v>10</v>
          </cell>
          <cell r="L399" t="str">
            <v>South Africa</v>
          </cell>
          <cell r="M399" t="str">
            <v>Trial</v>
          </cell>
          <cell r="N399" t="str">
            <v>15-10-02A1</v>
          </cell>
          <cell r="O399" t="str">
            <v>F</v>
          </cell>
          <cell r="P399">
            <v>38</v>
          </cell>
          <cell r="Q399">
            <v>1</v>
          </cell>
          <cell r="R399">
            <v>1</v>
          </cell>
          <cell r="S399" t="str">
            <v>R7 T5</v>
          </cell>
          <cell r="U399" t="str">
            <v>15-166</v>
          </cell>
          <cell r="W399">
            <v>3</v>
          </cell>
          <cell r="X399">
            <v>1</v>
          </cell>
          <cell r="Y399">
            <v>2</v>
          </cell>
          <cell r="Z399">
            <v>297</v>
          </cell>
          <cell r="AA399">
            <v>597</v>
          </cell>
          <cell r="AH399">
            <v>0</v>
          </cell>
          <cell r="AI399">
            <v>2</v>
          </cell>
          <cell r="AJ399">
            <v>297</v>
          </cell>
          <cell r="AK399">
            <v>293</v>
          </cell>
        </row>
        <row r="400">
          <cell r="A400" t="str">
            <v>15-168</v>
          </cell>
          <cell r="B400" t="str">
            <v>15-10-7-1</v>
          </cell>
          <cell r="D400" t="str">
            <v>P. maximinoi</v>
          </cell>
          <cell r="E400" t="str">
            <v>Cobán</v>
          </cell>
          <cell r="F400">
            <v>1</v>
          </cell>
          <cell r="G400">
            <v>15.01</v>
          </cell>
          <cell r="H400" t="str">
            <v>Alta Verapaz</v>
          </cell>
          <cell r="I400" t="str">
            <v>Guatemala</v>
          </cell>
          <cell r="J400" t="str">
            <v>KLF</v>
          </cell>
          <cell r="K400" t="str">
            <v>10</v>
          </cell>
          <cell r="L400" t="str">
            <v>South Africa</v>
          </cell>
          <cell r="M400" t="str">
            <v>Trial</v>
          </cell>
          <cell r="N400" t="str">
            <v>15-10-01A2</v>
          </cell>
          <cell r="O400" t="str">
            <v>F</v>
          </cell>
          <cell r="P400">
            <v>7</v>
          </cell>
          <cell r="Q400">
            <v>1</v>
          </cell>
          <cell r="R400">
            <v>1</v>
          </cell>
          <cell r="S400" t="str">
            <v>R8 T4</v>
          </cell>
          <cell r="U400" t="str">
            <v>15-168</v>
          </cell>
          <cell r="W400">
            <v>3</v>
          </cell>
          <cell r="X400">
            <v>1</v>
          </cell>
          <cell r="Y400">
            <v>2</v>
          </cell>
          <cell r="Z400">
            <v>271</v>
          </cell>
          <cell r="AA400">
            <v>571</v>
          </cell>
          <cell r="AH400">
            <v>0</v>
          </cell>
          <cell r="AI400">
            <v>2</v>
          </cell>
          <cell r="AJ400">
            <v>271</v>
          </cell>
          <cell r="AK400">
            <v>570</v>
          </cell>
        </row>
        <row r="401">
          <cell r="A401" t="str">
            <v>15-169</v>
          </cell>
          <cell r="B401" t="str">
            <v>15-10-618-1</v>
          </cell>
          <cell r="D401" t="str">
            <v>P. maximinoi</v>
          </cell>
          <cell r="E401" t="str">
            <v>El Portillo</v>
          </cell>
          <cell r="F401">
            <v>19</v>
          </cell>
          <cell r="G401">
            <v>15.19</v>
          </cell>
          <cell r="H401" t="str">
            <v>Ocotepeque</v>
          </cell>
          <cell r="I401" t="str">
            <v>Honduras</v>
          </cell>
          <cell r="J401" t="str">
            <v>KLF</v>
          </cell>
          <cell r="K401" t="str">
            <v>10</v>
          </cell>
          <cell r="L401" t="str">
            <v>South Africa</v>
          </cell>
          <cell r="M401" t="str">
            <v>Trial</v>
          </cell>
          <cell r="N401" t="str">
            <v>15-10-21B1</v>
          </cell>
          <cell r="O401" t="str">
            <v>F</v>
          </cell>
          <cell r="P401">
            <v>618</v>
          </cell>
          <cell r="Q401">
            <v>1</v>
          </cell>
          <cell r="R401">
            <v>1</v>
          </cell>
          <cell r="S401" t="str">
            <v>R1 T2</v>
          </cell>
          <cell r="U401" t="str">
            <v>15-169</v>
          </cell>
          <cell r="W401">
            <v>3</v>
          </cell>
          <cell r="X401">
            <v>1</v>
          </cell>
          <cell r="Y401">
            <v>2</v>
          </cell>
          <cell r="Z401">
            <v>174</v>
          </cell>
          <cell r="AA401">
            <v>474</v>
          </cell>
          <cell r="AH401">
            <v>0</v>
          </cell>
          <cell r="AI401">
            <v>2</v>
          </cell>
          <cell r="AJ401">
            <v>174</v>
          </cell>
          <cell r="AK401">
            <v>474</v>
          </cell>
        </row>
        <row r="402">
          <cell r="A402" t="str">
            <v>15-169</v>
          </cell>
          <cell r="B402" t="str">
            <v>15-10-618-1</v>
          </cell>
          <cell r="D402" t="str">
            <v>P. maximinoi</v>
          </cell>
          <cell r="E402" t="str">
            <v>El Portillo</v>
          </cell>
          <cell r="F402">
            <v>19</v>
          </cell>
          <cell r="G402">
            <v>15.19</v>
          </cell>
          <cell r="H402" t="str">
            <v>Ocotepeque</v>
          </cell>
          <cell r="I402" t="str">
            <v>Honduras</v>
          </cell>
          <cell r="J402" t="str">
            <v>KLF</v>
          </cell>
          <cell r="K402" t="str">
            <v>10</v>
          </cell>
          <cell r="L402" t="str">
            <v>South Africa</v>
          </cell>
          <cell r="M402" t="str">
            <v>Trial</v>
          </cell>
          <cell r="N402" t="str">
            <v>15-10-21B1</v>
          </cell>
          <cell r="O402" t="str">
            <v>F</v>
          </cell>
          <cell r="P402">
            <v>618</v>
          </cell>
          <cell r="Q402">
            <v>1</v>
          </cell>
          <cell r="S402" t="str">
            <v>R1 P21 T2</v>
          </cell>
          <cell r="U402" t="str">
            <v>15-169</v>
          </cell>
          <cell r="AH402">
            <v>0</v>
          </cell>
          <cell r="AI402">
            <v>0</v>
          </cell>
          <cell r="AJ402">
            <v>0</v>
          </cell>
          <cell r="AK402">
            <v>0</v>
          </cell>
        </row>
        <row r="403">
          <cell r="A403" t="str">
            <v>15-170</v>
          </cell>
          <cell r="B403" t="str">
            <v>15-10-618-2</v>
          </cell>
          <cell r="D403" t="str">
            <v>P. maximinoi</v>
          </cell>
          <cell r="E403" t="str">
            <v>El Portillo</v>
          </cell>
          <cell r="F403">
            <v>19</v>
          </cell>
          <cell r="G403">
            <v>15.19</v>
          </cell>
          <cell r="H403" t="str">
            <v>Ocotepeque</v>
          </cell>
          <cell r="I403" t="str">
            <v>Honduras</v>
          </cell>
          <cell r="J403" t="str">
            <v>KLF</v>
          </cell>
          <cell r="K403" t="str">
            <v>10</v>
          </cell>
          <cell r="L403" t="str">
            <v>South Africa</v>
          </cell>
          <cell r="M403" t="str">
            <v>Trial</v>
          </cell>
          <cell r="N403" t="str">
            <v>15-10-21B1</v>
          </cell>
          <cell r="O403" t="str">
            <v>F</v>
          </cell>
          <cell r="P403">
            <v>618</v>
          </cell>
          <cell r="Q403">
            <v>2</v>
          </cell>
          <cell r="R403">
            <v>1</v>
          </cell>
          <cell r="S403" t="str">
            <v>R1 T4</v>
          </cell>
          <cell r="U403" t="str">
            <v>15-170</v>
          </cell>
          <cell r="W403">
            <v>3</v>
          </cell>
          <cell r="X403">
            <v>1</v>
          </cell>
          <cell r="Y403">
            <v>2</v>
          </cell>
          <cell r="Z403">
            <v>300</v>
          </cell>
          <cell r="AA403">
            <v>600</v>
          </cell>
          <cell r="AH403">
            <v>0</v>
          </cell>
          <cell r="AI403">
            <v>2</v>
          </cell>
          <cell r="AJ403">
            <v>300</v>
          </cell>
          <cell r="AK403">
            <v>768</v>
          </cell>
        </row>
        <row r="404">
          <cell r="A404" t="str">
            <v>15-176</v>
          </cell>
          <cell r="B404" t="str">
            <v>15-10-154-1</v>
          </cell>
          <cell r="D404" t="str">
            <v>P. maximinoi</v>
          </cell>
          <cell r="E404" t="str">
            <v>Tatumbla</v>
          </cell>
          <cell r="F404">
            <v>7</v>
          </cell>
          <cell r="G404">
            <v>15.07</v>
          </cell>
          <cell r="H404" t="str">
            <v>Fco. Morazán</v>
          </cell>
          <cell r="I404" t="str">
            <v>Honduras</v>
          </cell>
          <cell r="J404" t="str">
            <v>KLF</v>
          </cell>
          <cell r="K404" t="str">
            <v>10</v>
          </cell>
          <cell r="L404" t="str">
            <v>South Africa</v>
          </cell>
          <cell r="M404" t="str">
            <v>Trial</v>
          </cell>
          <cell r="N404" t="str">
            <v>15-10-02A1</v>
          </cell>
          <cell r="O404" t="str">
            <v>F</v>
          </cell>
          <cell r="P404">
            <v>154</v>
          </cell>
          <cell r="Q404">
            <v>1</v>
          </cell>
          <cell r="R404">
            <v>1</v>
          </cell>
          <cell r="S404" t="str">
            <v>R5 P289 T6</v>
          </cell>
          <cell r="U404" t="str">
            <v>15-176</v>
          </cell>
          <cell r="AH404">
            <v>0</v>
          </cell>
          <cell r="AI404">
            <v>0</v>
          </cell>
          <cell r="AJ404">
            <v>0</v>
          </cell>
          <cell r="AK404">
            <v>0</v>
          </cell>
        </row>
        <row r="405">
          <cell r="A405" t="str">
            <v>15-185</v>
          </cell>
          <cell r="B405" t="str">
            <v>15-10-134-1</v>
          </cell>
          <cell r="D405" t="str">
            <v>P. maximinoi</v>
          </cell>
          <cell r="E405" t="str">
            <v>Tatumbla</v>
          </cell>
          <cell r="F405">
            <v>7</v>
          </cell>
          <cell r="G405">
            <v>15.07</v>
          </cell>
          <cell r="H405" t="str">
            <v>Fco. Morazán</v>
          </cell>
          <cell r="I405" t="str">
            <v>Honduras</v>
          </cell>
          <cell r="J405" t="str">
            <v>KLF</v>
          </cell>
          <cell r="K405" t="str">
            <v>10</v>
          </cell>
          <cell r="L405" t="str">
            <v>South Africa</v>
          </cell>
          <cell r="M405" t="str">
            <v>Trial</v>
          </cell>
          <cell r="N405" t="str">
            <v>15-10-02A1</v>
          </cell>
          <cell r="O405" t="str">
            <v>F</v>
          </cell>
          <cell r="P405">
            <v>134</v>
          </cell>
          <cell r="Q405">
            <v>1</v>
          </cell>
          <cell r="R405">
            <v>1</v>
          </cell>
          <cell r="S405" t="str">
            <v>R3 P126 T4</v>
          </cell>
          <cell r="U405" t="str">
            <v>15-185</v>
          </cell>
          <cell r="AH405">
            <v>0</v>
          </cell>
          <cell r="AI405">
            <v>0</v>
          </cell>
          <cell r="AJ405">
            <v>0</v>
          </cell>
          <cell r="AK405">
            <v>0</v>
          </cell>
        </row>
        <row r="406">
          <cell r="A406" t="str">
            <v>15-189</v>
          </cell>
          <cell r="B406" t="str">
            <v>15-10-617-1</v>
          </cell>
          <cell r="D406" t="str">
            <v>P. maximinoi</v>
          </cell>
          <cell r="E406" t="str">
            <v>El Portillo</v>
          </cell>
          <cell r="F406">
            <v>19</v>
          </cell>
          <cell r="G406">
            <v>15.19</v>
          </cell>
          <cell r="H406" t="str">
            <v>Ocotepeque</v>
          </cell>
          <cell r="I406" t="str">
            <v>Honduras</v>
          </cell>
          <cell r="J406" t="str">
            <v>KLF</v>
          </cell>
          <cell r="K406" t="str">
            <v>10</v>
          </cell>
          <cell r="L406" t="str">
            <v>South Africa</v>
          </cell>
          <cell r="M406" t="str">
            <v>Trial</v>
          </cell>
          <cell r="N406" t="str">
            <v>15-10-21B1</v>
          </cell>
          <cell r="O406" t="str">
            <v>F</v>
          </cell>
          <cell r="P406">
            <v>617</v>
          </cell>
          <cell r="Q406">
            <v>1</v>
          </cell>
          <cell r="S406" t="str">
            <v>R4 P89 T1</v>
          </cell>
          <cell r="U406" t="str">
            <v>15-189</v>
          </cell>
          <cell r="AH406">
            <v>0</v>
          </cell>
          <cell r="AI406">
            <v>0</v>
          </cell>
          <cell r="AJ406">
            <v>0</v>
          </cell>
          <cell r="AK406">
            <v>0</v>
          </cell>
        </row>
        <row r="407">
          <cell r="A407" t="str">
            <v>15-194</v>
          </cell>
          <cell r="B407" t="str">
            <v>15-10-220-1</v>
          </cell>
          <cell r="D407" t="str">
            <v>P. maximinoi</v>
          </cell>
          <cell r="E407" t="str">
            <v>Monte Cristo</v>
          </cell>
          <cell r="F407">
            <v>13</v>
          </cell>
          <cell r="G407">
            <v>15.13</v>
          </cell>
          <cell r="H407" t="str">
            <v>Chiapas</v>
          </cell>
          <cell r="I407" t="str">
            <v>Mexico</v>
          </cell>
          <cell r="J407" t="str">
            <v>KLF</v>
          </cell>
          <cell r="K407" t="str">
            <v>10</v>
          </cell>
          <cell r="L407" t="str">
            <v>South Africa</v>
          </cell>
          <cell r="M407" t="str">
            <v>Trial</v>
          </cell>
          <cell r="N407" t="str">
            <v>15-10-03B2</v>
          </cell>
          <cell r="O407" t="str">
            <v>F</v>
          </cell>
          <cell r="P407">
            <v>220</v>
          </cell>
          <cell r="Q407">
            <v>1</v>
          </cell>
          <cell r="S407" t="str">
            <v>R9 P298 T2</v>
          </cell>
          <cell r="U407" t="str">
            <v>15-194</v>
          </cell>
          <cell r="AH407">
            <v>0</v>
          </cell>
          <cell r="AI407">
            <v>0</v>
          </cell>
          <cell r="AJ407">
            <v>0</v>
          </cell>
          <cell r="AK407">
            <v>0</v>
          </cell>
        </row>
        <row r="408">
          <cell r="A408" t="str">
            <v>15-206</v>
          </cell>
          <cell r="B408" t="str">
            <v>15-26-49-6</v>
          </cell>
          <cell r="D408" t="str">
            <v>P. maximinoi</v>
          </cell>
          <cell r="E408" t="str">
            <v>San Juan Sacatepéquez</v>
          </cell>
          <cell r="F408">
            <v>3</v>
          </cell>
          <cell r="G408">
            <v>15.03</v>
          </cell>
          <cell r="H408" t="str">
            <v>Guatemala</v>
          </cell>
          <cell r="I408" t="str">
            <v>Guatemala</v>
          </cell>
          <cell r="J408" t="str">
            <v>KLABIN PR</v>
          </cell>
          <cell r="K408" t="str">
            <v>26</v>
          </cell>
          <cell r="L408" t="str">
            <v>Brazil</v>
          </cell>
          <cell r="M408" t="str">
            <v>Trial</v>
          </cell>
          <cell r="N408" t="str">
            <v>15-26-02B1</v>
          </cell>
          <cell r="O408" t="str">
            <v>-</v>
          </cell>
          <cell r="P408">
            <v>49</v>
          </cell>
          <cell r="Q408">
            <v>6</v>
          </cell>
          <cell r="R408">
            <v>1</v>
          </cell>
          <cell r="S408" t="str">
            <v>R8 T6</v>
          </cell>
          <cell r="T408" t="str">
            <v>A-828-6</v>
          </cell>
          <cell r="U408" t="str">
            <v>15-206</v>
          </cell>
          <cell r="W408">
            <v>4</v>
          </cell>
          <cell r="X408">
            <v>0</v>
          </cell>
          <cell r="Y408">
            <v>4</v>
          </cell>
          <cell r="Z408">
            <v>17</v>
          </cell>
          <cell r="AA408">
            <v>617</v>
          </cell>
          <cell r="AH408">
            <v>0</v>
          </cell>
          <cell r="AI408">
            <v>4</v>
          </cell>
          <cell r="AJ408">
            <v>17</v>
          </cell>
          <cell r="AK408">
            <v>621</v>
          </cell>
        </row>
        <row r="409">
          <cell r="A409" t="str">
            <v>15-210</v>
          </cell>
          <cell r="B409" t="str">
            <v>15-26-29-5</v>
          </cell>
          <cell r="D409" t="str">
            <v>P. maximinoi</v>
          </cell>
          <cell r="E409" t="str">
            <v>Cobán</v>
          </cell>
          <cell r="F409">
            <v>1</v>
          </cell>
          <cell r="G409">
            <v>15.01</v>
          </cell>
          <cell r="H409" t="str">
            <v>Alta Verapaz</v>
          </cell>
          <cell r="I409" t="str">
            <v>Guatemala</v>
          </cell>
          <cell r="J409" t="str">
            <v>KLABIN PR</v>
          </cell>
          <cell r="K409" t="str">
            <v>26</v>
          </cell>
          <cell r="L409" t="str">
            <v>Brazil</v>
          </cell>
          <cell r="M409" t="str">
            <v>Trial</v>
          </cell>
          <cell r="N409" t="str">
            <v>15-26-02B1</v>
          </cell>
          <cell r="O409" t="str">
            <v>-</v>
          </cell>
          <cell r="P409">
            <v>29</v>
          </cell>
          <cell r="Q409">
            <v>5</v>
          </cell>
          <cell r="R409">
            <v>1</v>
          </cell>
          <cell r="S409" t="str">
            <v>R4 T4</v>
          </cell>
          <cell r="T409" t="str">
            <v>A-418-2</v>
          </cell>
          <cell r="U409" t="str">
            <v>15-210</v>
          </cell>
          <cell r="W409">
            <v>2</v>
          </cell>
          <cell r="X409">
            <v>0</v>
          </cell>
          <cell r="Y409">
            <v>2</v>
          </cell>
          <cell r="Z409">
            <v>75</v>
          </cell>
          <cell r="AA409">
            <v>375</v>
          </cell>
          <cell r="AH409">
            <v>0</v>
          </cell>
          <cell r="AI409">
            <v>2</v>
          </cell>
          <cell r="AJ409">
            <v>75</v>
          </cell>
          <cell r="AK409">
            <v>372</v>
          </cell>
        </row>
        <row r="410">
          <cell r="A410" t="str">
            <v>15-213</v>
          </cell>
          <cell r="B410" t="str">
            <v>#N/A</v>
          </cell>
          <cell r="D410" t="str">
            <v>P. maximinoi</v>
          </cell>
          <cell r="U410" t="str">
            <v>15-213</v>
          </cell>
          <cell r="W410">
            <v>10</v>
          </cell>
          <cell r="X410">
            <v>0</v>
          </cell>
          <cell r="Y410">
            <v>10</v>
          </cell>
          <cell r="Z410">
            <v>120</v>
          </cell>
          <cell r="AA410">
            <v>1620</v>
          </cell>
          <cell r="AH410">
            <v>0</v>
          </cell>
          <cell r="AI410">
            <v>10</v>
          </cell>
          <cell r="AJ410">
            <v>120</v>
          </cell>
          <cell r="AK410">
            <v>1621</v>
          </cell>
        </row>
        <row r="411">
          <cell r="A411" t="str">
            <v>15-388</v>
          </cell>
          <cell r="B411" t="str">
            <v>15-26-17-4</v>
          </cell>
          <cell r="D411" t="str">
            <v>P. maximinoi</v>
          </cell>
          <cell r="E411" t="str">
            <v>Cobán</v>
          </cell>
          <cell r="F411">
            <v>1</v>
          </cell>
          <cell r="G411">
            <v>15.01</v>
          </cell>
          <cell r="H411" t="str">
            <v>Alta Verapaz</v>
          </cell>
          <cell r="I411" t="str">
            <v>Guatemala</v>
          </cell>
          <cell r="J411" t="str">
            <v>KLABIN PR</v>
          </cell>
          <cell r="K411" t="str">
            <v>26</v>
          </cell>
          <cell r="L411" t="str">
            <v>Brazil</v>
          </cell>
          <cell r="M411" t="str">
            <v>Trial</v>
          </cell>
          <cell r="N411" t="str">
            <v>15-26-02B1</v>
          </cell>
          <cell r="O411" t="str">
            <v>-</v>
          </cell>
          <cell r="P411">
            <v>17</v>
          </cell>
          <cell r="Q411">
            <v>4</v>
          </cell>
          <cell r="R411">
            <v>1</v>
          </cell>
          <cell r="S411" t="str">
            <v>R1 T2</v>
          </cell>
          <cell r="T411" t="str">
            <v>A-146-2</v>
          </cell>
          <cell r="U411" t="str">
            <v>15-388</v>
          </cell>
          <cell r="W411">
            <v>6</v>
          </cell>
          <cell r="X411">
            <v>0</v>
          </cell>
          <cell r="Y411">
            <v>6</v>
          </cell>
          <cell r="Z411">
            <v>62</v>
          </cell>
          <cell r="AA411">
            <v>962</v>
          </cell>
          <cell r="AH411">
            <v>0</v>
          </cell>
          <cell r="AI411">
            <v>6</v>
          </cell>
          <cell r="AJ411">
            <v>62</v>
          </cell>
          <cell r="AK411">
            <v>666</v>
          </cell>
        </row>
        <row r="412">
          <cell r="A412" t="str">
            <v>15-394</v>
          </cell>
          <cell r="B412" t="str">
            <v>15-26-146-4</v>
          </cell>
          <cell r="D412" t="str">
            <v>P. maximinoi</v>
          </cell>
          <cell r="E412" t="str">
            <v>Tatumbla</v>
          </cell>
          <cell r="F412">
            <v>7</v>
          </cell>
          <cell r="G412">
            <v>15.07</v>
          </cell>
          <cell r="H412" t="str">
            <v>Fco. Morazán</v>
          </cell>
          <cell r="I412" t="str">
            <v>Honduras</v>
          </cell>
          <cell r="J412" t="str">
            <v>KLABIN PR</v>
          </cell>
          <cell r="K412" t="str">
            <v>26</v>
          </cell>
          <cell r="L412" t="str">
            <v>Brazil</v>
          </cell>
          <cell r="M412" t="str">
            <v>Trial</v>
          </cell>
          <cell r="N412" t="str">
            <v>15-26-02B1</v>
          </cell>
          <cell r="O412" t="str">
            <v>-</v>
          </cell>
          <cell r="P412">
            <v>146</v>
          </cell>
          <cell r="Q412">
            <v>4</v>
          </cell>
          <cell r="R412">
            <v>1</v>
          </cell>
          <cell r="S412" t="str">
            <v>R6 T6</v>
          </cell>
          <cell r="T412" t="str">
            <v>A-602-1</v>
          </cell>
          <cell r="U412" t="str">
            <v>15-394</v>
          </cell>
          <cell r="W412">
            <v>12</v>
          </cell>
          <cell r="X412">
            <v>0</v>
          </cell>
          <cell r="Y412">
            <v>12</v>
          </cell>
          <cell r="Z412">
            <v>84</v>
          </cell>
          <cell r="AA412">
            <v>1884</v>
          </cell>
          <cell r="AH412">
            <v>0</v>
          </cell>
          <cell r="AI412">
            <v>12</v>
          </cell>
          <cell r="AJ412">
            <v>84</v>
          </cell>
          <cell r="AK412">
            <v>1546</v>
          </cell>
        </row>
        <row r="413">
          <cell r="A413" t="str">
            <v>15-399</v>
          </cell>
          <cell r="B413" t="str">
            <v>15-26-163-4</v>
          </cell>
          <cell r="D413" t="str">
            <v>P. maximinoi</v>
          </cell>
          <cell r="E413" t="str">
            <v>Tatumbla</v>
          </cell>
          <cell r="F413">
            <v>7</v>
          </cell>
          <cell r="G413">
            <v>15.07</v>
          </cell>
          <cell r="H413" t="str">
            <v>Fco. Morazán</v>
          </cell>
          <cell r="I413" t="str">
            <v>Honduras</v>
          </cell>
          <cell r="J413" t="str">
            <v>KLABIN PR</v>
          </cell>
          <cell r="K413" t="str">
            <v>26</v>
          </cell>
          <cell r="L413" t="str">
            <v>Brazil</v>
          </cell>
          <cell r="M413" t="str">
            <v>Trial</v>
          </cell>
          <cell r="N413" t="str">
            <v>15-26-02B1</v>
          </cell>
          <cell r="O413" t="str">
            <v>-</v>
          </cell>
          <cell r="P413">
            <v>163</v>
          </cell>
          <cell r="Q413">
            <v>4</v>
          </cell>
          <cell r="R413">
            <v>1</v>
          </cell>
          <cell r="S413" t="str">
            <v>R7 T1</v>
          </cell>
          <cell r="T413" t="str">
            <v>A-741-1</v>
          </cell>
          <cell r="U413" t="str">
            <v>15-399</v>
          </cell>
          <cell r="W413">
            <v>3</v>
          </cell>
          <cell r="X413">
            <v>0</v>
          </cell>
          <cell r="Y413">
            <v>3</v>
          </cell>
          <cell r="Z413">
            <v>4</v>
          </cell>
          <cell r="AA413">
            <v>454</v>
          </cell>
          <cell r="AH413">
            <v>0</v>
          </cell>
          <cell r="AI413">
            <v>3</v>
          </cell>
          <cell r="AJ413">
            <v>4</v>
          </cell>
          <cell r="AK413">
            <v>454</v>
          </cell>
        </row>
        <row r="414">
          <cell r="A414" t="str">
            <v>15-436</v>
          </cell>
          <cell r="B414" t="str">
            <v>15-10-7-2</v>
          </cell>
          <cell r="D414" t="str">
            <v>P. maximinoi</v>
          </cell>
          <cell r="E414" t="str">
            <v>Cobán</v>
          </cell>
          <cell r="F414">
            <v>1</v>
          </cell>
          <cell r="G414">
            <v>15.01</v>
          </cell>
          <cell r="H414" t="str">
            <v>Alta Verapaz</v>
          </cell>
          <cell r="I414" t="str">
            <v>Guatemala</v>
          </cell>
          <cell r="J414" t="str">
            <v>KLF</v>
          </cell>
          <cell r="K414" t="str">
            <v>10</v>
          </cell>
          <cell r="L414" t="str">
            <v>South Africa</v>
          </cell>
          <cell r="M414" t="str">
            <v>Trial</v>
          </cell>
          <cell r="N414" t="str">
            <v>15-10-01A1</v>
          </cell>
          <cell r="O414" t="str">
            <v>F</v>
          </cell>
          <cell r="P414">
            <v>7</v>
          </cell>
          <cell r="Q414">
            <v>2</v>
          </cell>
          <cell r="R414">
            <v>1</v>
          </cell>
          <cell r="S414" t="str">
            <v>P274 T5</v>
          </cell>
          <cell r="T414">
            <v>822</v>
          </cell>
          <cell r="U414" t="str">
            <v>15-436</v>
          </cell>
          <cell r="AH414">
            <v>0</v>
          </cell>
          <cell r="AI414">
            <v>0</v>
          </cell>
          <cell r="AJ414">
            <v>0</v>
          </cell>
          <cell r="AK414">
            <v>0</v>
          </cell>
        </row>
        <row r="415">
          <cell r="A415" t="str">
            <v>15-437</v>
          </cell>
          <cell r="B415" t="str">
            <v>15-10-14-2</v>
          </cell>
          <cell r="D415" t="str">
            <v>P. maximinoi</v>
          </cell>
          <cell r="E415" t="str">
            <v>Cobán</v>
          </cell>
          <cell r="F415">
            <v>1</v>
          </cell>
          <cell r="G415">
            <v>15.01</v>
          </cell>
          <cell r="H415" t="str">
            <v>Alta Verapaz</v>
          </cell>
          <cell r="I415" t="str">
            <v>Guatemala</v>
          </cell>
          <cell r="J415" t="str">
            <v>KLF</v>
          </cell>
          <cell r="K415" t="str">
            <v>10</v>
          </cell>
          <cell r="L415" t="str">
            <v>South Africa</v>
          </cell>
          <cell r="M415" t="str">
            <v>Trial</v>
          </cell>
          <cell r="N415" t="str">
            <v>15-10-01A1</v>
          </cell>
          <cell r="O415" t="str">
            <v>F</v>
          </cell>
          <cell r="P415">
            <v>14</v>
          </cell>
          <cell r="Q415">
            <v>2</v>
          </cell>
          <cell r="R415">
            <v>1</v>
          </cell>
          <cell r="S415" t="str">
            <v>P54 T6</v>
          </cell>
          <cell r="T415">
            <v>822</v>
          </cell>
          <cell r="U415" t="str">
            <v>15-437</v>
          </cell>
          <cell r="AH415">
            <v>0</v>
          </cell>
          <cell r="AI415">
            <v>0</v>
          </cell>
          <cell r="AJ415">
            <v>0</v>
          </cell>
          <cell r="AK415">
            <v>0</v>
          </cell>
        </row>
        <row r="416">
          <cell r="A416" t="str">
            <v>15-438</v>
          </cell>
          <cell r="B416" t="str">
            <v>15-10-16-1</v>
          </cell>
          <cell r="D416" t="str">
            <v>P. maximinoi</v>
          </cell>
          <cell r="E416" t="str">
            <v>Cobán</v>
          </cell>
          <cell r="F416">
            <v>1</v>
          </cell>
          <cell r="G416">
            <v>15.01</v>
          </cell>
          <cell r="H416" t="str">
            <v>Alta Verapaz</v>
          </cell>
          <cell r="I416" t="str">
            <v>Guatemala</v>
          </cell>
          <cell r="J416" t="str">
            <v>KLF</v>
          </cell>
          <cell r="K416" t="str">
            <v>10</v>
          </cell>
          <cell r="L416" t="str">
            <v>South Africa</v>
          </cell>
          <cell r="M416" t="str">
            <v>Trial</v>
          </cell>
          <cell r="N416" t="str">
            <v>15-10-01A1</v>
          </cell>
          <cell r="O416" t="str">
            <v>F</v>
          </cell>
          <cell r="P416">
            <v>16</v>
          </cell>
          <cell r="Q416">
            <v>1</v>
          </cell>
          <cell r="R416">
            <v>1</v>
          </cell>
          <cell r="S416" t="str">
            <v>P107 T2</v>
          </cell>
          <cell r="T416">
            <v>822</v>
          </cell>
          <cell r="U416" t="str">
            <v>15-438</v>
          </cell>
          <cell r="AH416">
            <v>0</v>
          </cell>
          <cell r="AI416">
            <v>0</v>
          </cell>
          <cell r="AJ416">
            <v>0</v>
          </cell>
          <cell r="AK416">
            <v>0</v>
          </cell>
        </row>
        <row r="417">
          <cell r="A417" t="str">
            <v>15-441</v>
          </cell>
          <cell r="B417" t="str">
            <v>15-10-17-2</v>
          </cell>
          <cell r="C417" t="str">
            <v>R17</v>
          </cell>
          <cell r="D417" t="str">
            <v>P. maximinoi</v>
          </cell>
          <cell r="E417" t="str">
            <v>Cobán</v>
          </cell>
          <cell r="F417">
            <v>1</v>
          </cell>
          <cell r="G417">
            <v>15.01</v>
          </cell>
          <cell r="H417" t="str">
            <v>Alta Verapaz</v>
          </cell>
          <cell r="I417" t="str">
            <v>Guatemala</v>
          </cell>
          <cell r="J417" t="str">
            <v>KLF</v>
          </cell>
          <cell r="K417" t="str">
            <v>10</v>
          </cell>
          <cell r="L417" t="str">
            <v>South Africa</v>
          </cell>
          <cell r="M417" t="str">
            <v>Trial</v>
          </cell>
          <cell r="N417" t="str">
            <v>15-10-01A1</v>
          </cell>
          <cell r="O417" t="str">
            <v>F</v>
          </cell>
          <cell r="P417">
            <v>17</v>
          </cell>
          <cell r="Q417">
            <v>2</v>
          </cell>
          <cell r="R417">
            <v>1</v>
          </cell>
          <cell r="S417" t="str">
            <v>P360 T3</v>
          </cell>
          <cell r="T417">
            <v>822</v>
          </cell>
          <cell r="U417" t="str">
            <v>15-441</v>
          </cell>
          <cell r="AH417">
            <v>0</v>
          </cell>
          <cell r="AI417">
            <v>0</v>
          </cell>
          <cell r="AJ417">
            <v>0</v>
          </cell>
          <cell r="AK417">
            <v>0</v>
          </cell>
        </row>
        <row r="418">
          <cell r="A418" t="str">
            <v>15-442</v>
          </cell>
          <cell r="B418" t="str">
            <v>15-10-19-1</v>
          </cell>
          <cell r="C418" t="str">
            <v>R19</v>
          </cell>
          <cell r="D418" t="str">
            <v>P. maximinoi</v>
          </cell>
          <cell r="E418" t="str">
            <v>Cobán</v>
          </cell>
          <cell r="F418">
            <v>1</v>
          </cell>
          <cell r="G418">
            <v>15.01</v>
          </cell>
          <cell r="H418" t="str">
            <v>Alta Verapaz</v>
          </cell>
          <cell r="I418" t="str">
            <v>Guatemala</v>
          </cell>
          <cell r="J418" t="str">
            <v>KLF</v>
          </cell>
          <cell r="K418" t="str">
            <v>10</v>
          </cell>
          <cell r="L418" t="str">
            <v>South Africa</v>
          </cell>
          <cell r="M418" t="str">
            <v>Trial</v>
          </cell>
          <cell r="N418" t="str">
            <v>15-10-01A1</v>
          </cell>
          <cell r="O418" t="str">
            <v>F</v>
          </cell>
          <cell r="P418">
            <v>19</v>
          </cell>
          <cell r="Q418">
            <v>1</v>
          </cell>
          <cell r="R418">
            <v>1</v>
          </cell>
          <cell r="S418" t="str">
            <v>P426 T3</v>
          </cell>
          <cell r="T418">
            <v>822</v>
          </cell>
          <cell r="U418" t="str">
            <v>15-442</v>
          </cell>
          <cell r="AH418">
            <v>0</v>
          </cell>
          <cell r="AI418">
            <v>0</v>
          </cell>
          <cell r="AJ418">
            <v>0</v>
          </cell>
          <cell r="AK418">
            <v>0</v>
          </cell>
        </row>
        <row r="419">
          <cell r="A419" t="str">
            <v>15-443</v>
          </cell>
          <cell r="B419" t="str">
            <v>15-10-29-2</v>
          </cell>
          <cell r="D419" t="str">
            <v>P. maximinoi</v>
          </cell>
          <cell r="E419" t="str">
            <v>Cobán</v>
          </cell>
          <cell r="F419">
            <v>1</v>
          </cell>
          <cell r="G419">
            <v>15.01</v>
          </cell>
          <cell r="H419" t="str">
            <v>Alta Verapaz</v>
          </cell>
          <cell r="I419" t="str">
            <v>Guatemala</v>
          </cell>
          <cell r="J419" t="str">
            <v>KLF</v>
          </cell>
          <cell r="K419" t="str">
            <v>10</v>
          </cell>
          <cell r="L419" t="str">
            <v>South Africa</v>
          </cell>
          <cell r="M419" t="str">
            <v>Trial</v>
          </cell>
          <cell r="N419" t="str">
            <v>15-10-01A1</v>
          </cell>
          <cell r="O419" t="str">
            <v>F</v>
          </cell>
          <cell r="P419">
            <v>29</v>
          </cell>
          <cell r="Q419">
            <v>2</v>
          </cell>
          <cell r="R419">
            <v>1</v>
          </cell>
          <cell r="S419" t="str">
            <v>P253 T2</v>
          </cell>
          <cell r="T419">
            <v>822</v>
          </cell>
          <cell r="U419" t="str">
            <v>15-443</v>
          </cell>
          <cell r="AH419">
            <v>0</v>
          </cell>
          <cell r="AI419">
            <v>0</v>
          </cell>
          <cell r="AJ419">
            <v>0</v>
          </cell>
          <cell r="AK419">
            <v>0</v>
          </cell>
        </row>
        <row r="420">
          <cell r="A420" t="str">
            <v>15-445</v>
          </cell>
          <cell r="B420" t="str">
            <v>15-10-29-3</v>
          </cell>
          <cell r="C420" t="str">
            <v>R29</v>
          </cell>
          <cell r="D420" t="str">
            <v>P. maximinoi</v>
          </cell>
          <cell r="E420" t="str">
            <v>Cobán</v>
          </cell>
          <cell r="F420">
            <v>1</v>
          </cell>
          <cell r="G420">
            <v>15.01</v>
          </cell>
          <cell r="H420" t="str">
            <v>Alta Verapaz</v>
          </cell>
          <cell r="I420" t="str">
            <v>Guatemala</v>
          </cell>
          <cell r="J420" t="str">
            <v>KLF</v>
          </cell>
          <cell r="K420" t="str">
            <v>10</v>
          </cell>
          <cell r="L420" t="str">
            <v>South Africa</v>
          </cell>
          <cell r="M420" t="str">
            <v>Trial</v>
          </cell>
          <cell r="N420" t="str">
            <v>15-10-01A1</v>
          </cell>
          <cell r="O420" t="str">
            <v>F</v>
          </cell>
          <cell r="P420">
            <v>29</v>
          </cell>
          <cell r="Q420">
            <v>3</v>
          </cell>
          <cell r="R420">
            <v>1</v>
          </cell>
          <cell r="S420" t="str">
            <v>P546 T5</v>
          </cell>
          <cell r="T420">
            <v>822</v>
          </cell>
          <cell r="U420" t="str">
            <v>15-445</v>
          </cell>
          <cell r="AH420">
            <v>0</v>
          </cell>
          <cell r="AI420">
            <v>0</v>
          </cell>
          <cell r="AJ420">
            <v>0</v>
          </cell>
          <cell r="AK420">
            <v>0</v>
          </cell>
        </row>
        <row r="421">
          <cell r="A421" t="str">
            <v>15-446</v>
          </cell>
          <cell r="B421" t="str">
            <v>15-10-35-2</v>
          </cell>
          <cell r="C421" t="str">
            <v>R35</v>
          </cell>
          <cell r="D421" t="str">
            <v>P. maximinoi</v>
          </cell>
          <cell r="E421" t="str">
            <v>San Juan Sacatepéquez</v>
          </cell>
          <cell r="F421">
            <v>3</v>
          </cell>
          <cell r="G421">
            <v>15.03</v>
          </cell>
          <cell r="H421" t="str">
            <v>Guatemala</v>
          </cell>
          <cell r="I421" t="str">
            <v>Guatemala</v>
          </cell>
          <cell r="J421" t="str">
            <v>KLF</v>
          </cell>
          <cell r="K421" t="str">
            <v>10</v>
          </cell>
          <cell r="L421" t="str">
            <v>South Africa</v>
          </cell>
          <cell r="M421" t="str">
            <v>Trial</v>
          </cell>
          <cell r="N421" t="str">
            <v>15-10-01A1</v>
          </cell>
          <cell r="O421" t="str">
            <v>F</v>
          </cell>
          <cell r="P421">
            <v>35</v>
          </cell>
          <cell r="Q421">
            <v>2</v>
          </cell>
          <cell r="R421">
            <v>1</v>
          </cell>
          <cell r="S421" t="str">
            <v>P24 T6</v>
          </cell>
          <cell r="T421">
            <v>822</v>
          </cell>
          <cell r="U421" t="str">
            <v>15-446</v>
          </cell>
          <cell r="AH421">
            <v>0</v>
          </cell>
          <cell r="AI421">
            <v>0</v>
          </cell>
          <cell r="AJ421">
            <v>0</v>
          </cell>
          <cell r="AK421">
            <v>0</v>
          </cell>
        </row>
        <row r="422">
          <cell r="A422" t="str">
            <v>15-447</v>
          </cell>
          <cell r="B422" t="str">
            <v>15-10-35-1</v>
          </cell>
          <cell r="D422" t="str">
            <v>P. maximinoi</v>
          </cell>
          <cell r="E422" t="str">
            <v>San Juan Sacatepéquez</v>
          </cell>
          <cell r="F422">
            <v>3</v>
          </cell>
          <cell r="G422">
            <v>15.03</v>
          </cell>
          <cell r="H422" t="str">
            <v>Guatemala</v>
          </cell>
          <cell r="I422" t="str">
            <v>Guatemala</v>
          </cell>
          <cell r="J422" t="str">
            <v>KLF</v>
          </cell>
          <cell r="K422" t="str">
            <v>10</v>
          </cell>
          <cell r="L422" t="str">
            <v>South Africa</v>
          </cell>
          <cell r="M422" t="str">
            <v>Trial</v>
          </cell>
          <cell r="N422" t="str">
            <v>15-10-01A1</v>
          </cell>
          <cell r="O422" t="str">
            <v>F</v>
          </cell>
          <cell r="P422">
            <v>35</v>
          </cell>
          <cell r="Q422">
            <v>1</v>
          </cell>
          <cell r="R422">
            <v>1</v>
          </cell>
          <cell r="S422" t="str">
            <v>P159 T4</v>
          </cell>
          <cell r="T422">
            <v>822</v>
          </cell>
          <cell r="U422" t="str">
            <v>15-447</v>
          </cell>
          <cell r="AH422">
            <v>0</v>
          </cell>
          <cell r="AI422">
            <v>0</v>
          </cell>
          <cell r="AJ422">
            <v>0</v>
          </cell>
          <cell r="AK422">
            <v>0</v>
          </cell>
        </row>
        <row r="423">
          <cell r="A423" t="str">
            <v>15-448</v>
          </cell>
          <cell r="B423" t="str">
            <v>15-10-35-4</v>
          </cell>
          <cell r="D423" t="str">
            <v>P. maximinoi</v>
          </cell>
          <cell r="E423" t="str">
            <v>San Juan Sacatepéquez</v>
          </cell>
          <cell r="F423">
            <v>3</v>
          </cell>
          <cell r="G423">
            <v>15.03</v>
          </cell>
          <cell r="H423" t="str">
            <v>Guatemala</v>
          </cell>
          <cell r="I423" t="str">
            <v>Guatemala</v>
          </cell>
          <cell r="J423" t="str">
            <v>KLF</v>
          </cell>
          <cell r="K423" t="str">
            <v>10</v>
          </cell>
          <cell r="L423" t="str">
            <v>South Africa</v>
          </cell>
          <cell r="M423" t="str">
            <v>Trial</v>
          </cell>
          <cell r="N423" t="str">
            <v>15-10-01A1</v>
          </cell>
          <cell r="O423" t="str">
            <v>F</v>
          </cell>
          <cell r="P423">
            <v>35</v>
          </cell>
          <cell r="Q423">
            <v>4</v>
          </cell>
          <cell r="R423">
            <v>1</v>
          </cell>
          <cell r="S423" t="str">
            <v>P293 T2</v>
          </cell>
          <cell r="T423">
            <v>822</v>
          </cell>
          <cell r="U423" t="str">
            <v>15-448</v>
          </cell>
          <cell r="AH423">
            <v>0</v>
          </cell>
          <cell r="AI423">
            <v>0</v>
          </cell>
          <cell r="AJ423">
            <v>0</v>
          </cell>
          <cell r="AK423">
            <v>0</v>
          </cell>
        </row>
        <row r="424">
          <cell r="A424" t="str">
            <v>15-450</v>
          </cell>
          <cell r="B424" t="str">
            <v>15-10-35-5</v>
          </cell>
          <cell r="C424" t="str">
            <v>R35</v>
          </cell>
          <cell r="D424" t="str">
            <v>P. maximinoi</v>
          </cell>
          <cell r="E424" t="str">
            <v>San Juan Sacatepéquez</v>
          </cell>
          <cell r="F424">
            <v>3</v>
          </cell>
          <cell r="G424">
            <v>15.03</v>
          </cell>
          <cell r="H424" t="str">
            <v>Guatemala</v>
          </cell>
          <cell r="I424" t="str">
            <v>Guatemala</v>
          </cell>
          <cell r="J424" t="str">
            <v>KLF</v>
          </cell>
          <cell r="K424" t="str">
            <v>10</v>
          </cell>
          <cell r="L424" t="str">
            <v>South Africa</v>
          </cell>
          <cell r="M424" t="str">
            <v>Trial</v>
          </cell>
          <cell r="N424" t="str">
            <v>15-10-01A1</v>
          </cell>
          <cell r="O424" t="str">
            <v>F</v>
          </cell>
          <cell r="P424">
            <v>35</v>
          </cell>
          <cell r="Q424">
            <v>5</v>
          </cell>
          <cell r="R424">
            <v>1</v>
          </cell>
          <cell r="S424" t="str">
            <v>P541 T1</v>
          </cell>
          <cell r="T424">
            <v>822</v>
          </cell>
          <cell r="U424" t="str">
            <v>15-450</v>
          </cell>
          <cell r="AH424">
            <v>0</v>
          </cell>
          <cell r="AI424">
            <v>0</v>
          </cell>
          <cell r="AJ424">
            <v>0</v>
          </cell>
          <cell r="AK424">
            <v>0</v>
          </cell>
        </row>
        <row r="425">
          <cell r="A425" t="str">
            <v>15-451</v>
          </cell>
          <cell r="B425" t="str">
            <v>15-10-35-5</v>
          </cell>
          <cell r="D425" t="str">
            <v>P. maximinoi</v>
          </cell>
          <cell r="E425" t="str">
            <v>San Juan Sacatepéquez</v>
          </cell>
          <cell r="F425">
            <v>3</v>
          </cell>
          <cell r="G425">
            <v>15.03</v>
          </cell>
          <cell r="H425" t="str">
            <v>Guatemala</v>
          </cell>
          <cell r="I425" t="str">
            <v>Guatemala</v>
          </cell>
          <cell r="J425" t="str">
            <v>KLF</v>
          </cell>
          <cell r="K425" t="str">
            <v>10</v>
          </cell>
          <cell r="L425" t="str">
            <v>South Africa</v>
          </cell>
          <cell r="M425" t="str">
            <v>Trial</v>
          </cell>
          <cell r="N425" t="str">
            <v>15-10-01A1</v>
          </cell>
          <cell r="O425" t="str">
            <v>F</v>
          </cell>
          <cell r="P425">
            <v>35</v>
          </cell>
          <cell r="Q425">
            <v>5</v>
          </cell>
          <cell r="R425">
            <v>1</v>
          </cell>
          <cell r="S425" t="str">
            <v>P541 T3</v>
          </cell>
          <cell r="T425">
            <v>822</v>
          </cell>
          <cell r="U425" t="str">
            <v>15-451</v>
          </cell>
          <cell r="AH425">
            <v>0</v>
          </cell>
          <cell r="AI425">
            <v>0</v>
          </cell>
          <cell r="AJ425">
            <v>0</v>
          </cell>
          <cell r="AK425">
            <v>0</v>
          </cell>
        </row>
        <row r="426">
          <cell r="A426" t="str">
            <v>15-454</v>
          </cell>
          <cell r="B426" t="str">
            <v>15-10-39-5</v>
          </cell>
          <cell r="C426" t="str">
            <v>R39</v>
          </cell>
          <cell r="D426" t="str">
            <v>P. maximinoi</v>
          </cell>
          <cell r="E426" t="str">
            <v>San Juan Sacatepéquez</v>
          </cell>
          <cell r="F426">
            <v>3</v>
          </cell>
          <cell r="G426">
            <v>15.03</v>
          </cell>
          <cell r="H426" t="str">
            <v>Guatemala</v>
          </cell>
          <cell r="I426" t="str">
            <v>Guatemala</v>
          </cell>
          <cell r="J426" t="str">
            <v>KLF</v>
          </cell>
          <cell r="K426" t="str">
            <v>10</v>
          </cell>
          <cell r="L426" t="str">
            <v>South Africa</v>
          </cell>
          <cell r="M426" t="str">
            <v>Trial</v>
          </cell>
          <cell r="N426" t="str">
            <v>15-10-01A1</v>
          </cell>
          <cell r="O426" t="str">
            <v>F</v>
          </cell>
          <cell r="P426">
            <v>39</v>
          </cell>
          <cell r="Q426">
            <v>5</v>
          </cell>
          <cell r="R426">
            <v>1</v>
          </cell>
          <cell r="S426" t="str">
            <v>P476 T2</v>
          </cell>
          <cell r="T426">
            <v>822</v>
          </cell>
          <cell r="U426" t="str">
            <v>15-454</v>
          </cell>
          <cell r="AH426">
            <v>0</v>
          </cell>
          <cell r="AI426">
            <v>0</v>
          </cell>
          <cell r="AJ426">
            <v>0</v>
          </cell>
          <cell r="AK426">
            <v>0</v>
          </cell>
        </row>
        <row r="427">
          <cell r="A427" t="str">
            <v>15-458</v>
          </cell>
          <cell r="B427" t="str">
            <v>15-10-48-5</v>
          </cell>
          <cell r="D427" t="str">
            <v>P. maximinoi</v>
          </cell>
          <cell r="E427" t="str">
            <v>San Juan Sacatepéquez</v>
          </cell>
          <cell r="F427">
            <v>3</v>
          </cell>
          <cell r="G427">
            <v>15.03</v>
          </cell>
          <cell r="H427" t="str">
            <v>Guatemala</v>
          </cell>
          <cell r="I427" t="str">
            <v>Guatemala</v>
          </cell>
          <cell r="J427" t="str">
            <v>KLF</v>
          </cell>
          <cell r="K427" t="str">
            <v>10</v>
          </cell>
          <cell r="L427" t="str">
            <v>South Africa</v>
          </cell>
          <cell r="M427" t="str">
            <v>Trial</v>
          </cell>
          <cell r="N427" t="str">
            <v>15-10-01A1</v>
          </cell>
          <cell r="O427" t="str">
            <v>F</v>
          </cell>
          <cell r="P427">
            <v>48</v>
          </cell>
          <cell r="Q427">
            <v>5</v>
          </cell>
          <cell r="R427">
            <v>1</v>
          </cell>
          <cell r="S427" t="str">
            <v>P34 T6</v>
          </cell>
          <cell r="T427">
            <v>822</v>
          </cell>
          <cell r="U427" t="str">
            <v>15-458</v>
          </cell>
          <cell r="AH427">
            <v>0</v>
          </cell>
          <cell r="AI427">
            <v>0</v>
          </cell>
          <cell r="AJ427">
            <v>0</v>
          </cell>
          <cell r="AK427">
            <v>0</v>
          </cell>
        </row>
        <row r="428">
          <cell r="A428" t="str">
            <v>15-460</v>
          </cell>
          <cell r="B428" t="str">
            <v>15-10-50-5</v>
          </cell>
          <cell r="D428" t="str">
            <v>P. maximinoi</v>
          </cell>
          <cell r="E428" t="str">
            <v>San Juan Sacatepéquez</v>
          </cell>
          <cell r="F428">
            <v>3</v>
          </cell>
          <cell r="G428">
            <v>15.03</v>
          </cell>
          <cell r="H428" t="str">
            <v>Guatemala</v>
          </cell>
          <cell r="I428" t="str">
            <v>Guatemala</v>
          </cell>
          <cell r="J428" t="str">
            <v>KLF</v>
          </cell>
          <cell r="K428" t="str">
            <v>10</v>
          </cell>
          <cell r="L428" t="str">
            <v>South Africa</v>
          </cell>
          <cell r="M428" t="str">
            <v>Trial</v>
          </cell>
          <cell r="N428" t="str">
            <v>15-10-01A1</v>
          </cell>
          <cell r="O428" t="str">
            <v>F</v>
          </cell>
          <cell r="P428">
            <v>50</v>
          </cell>
          <cell r="Q428">
            <v>5</v>
          </cell>
          <cell r="R428">
            <v>1</v>
          </cell>
          <cell r="S428" t="str">
            <v>P199 T5</v>
          </cell>
          <cell r="T428">
            <v>822</v>
          </cell>
          <cell r="U428" t="str">
            <v>15-460</v>
          </cell>
          <cell r="AH428">
            <v>0</v>
          </cell>
          <cell r="AI428">
            <v>0</v>
          </cell>
          <cell r="AJ428">
            <v>0</v>
          </cell>
          <cell r="AK428">
            <v>0</v>
          </cell>
        </row>
        <row r="429">
          <cell r="A429" t="str">
            <v>15-462</v>
          </cell>
          <cell r="B429" t="str">
            <v>15-10-50-5</v>
          </cell>
          <cell r="D429" t="str">
            <v>P. maximinoi</v>
          </cell>
          <cell r="E429" t="str">
            <v>San Juan Sacatepéquez</v>
          </cell>
          <cell r="F429">
            <v>3</v>
          </cell>
          <cell r="G429">
            <v>15.03</v>
          </cell>
          <cell r="H429" t="str">
            <v>Guatemala</v>
          </cell>
          <cell r="I429" t="str">
            <v>Guatemala</v>
          </cell>
          <cell r="J429" t="str">
            <v>KLF</v>
          </cell>
          <cell r="K429" t="str">
            <v>10</v>
          </cell>
          <cell r="L429" t="str">
            <v>South Africa</v>
          </cell>
          <cell r="M429" t="str">
            <v>Trial</v>
          </cell>
          <cell r="N429" t="str">
            <v>15-10-01A1</v>
          </cell>
          <cell r="O429" t="str">
            <v>F</v>
          </cell>
          <cell r="P429">
            <v>50</v>
          </cell>
          <cell r="Q429">
            <v>5</v>
          </cell>
          <cell r="R429">
            <v>1</v>
          </cell>
          <cell r="S429" t="str">
            <v>P228 T3</v>
          </cell>
          <cell r="T429">
            <v>822</v>
          </cell>
          <cell r="U429" t="str">
            <v>15-462</v>
          </cell>
          <cell r="AH429">
            <v>0</v>
          </cell>
          <cell r="AI429">
            <v>0</v>
          </cell>
          <cell r="AJ429">
            <v>0</v>
          </cell>
          <cell r="AK429">
            <v>0</v>
          </cell>
        </row>
        <row r="430">
          <cell r="A430" t="str">
            <v>15-466</v>
          </cell>
          <cell r="B430" t="str">
            <v>15-10-50-3</v>
          </cell>
          <cell r="D430" t="str">
            <v>P. maximinoi</v>
          </cell>
          <cell r="E430" t="str">
            <v>San Juan Sacatepéquez</v>
          </cell>
          <cell r="F430">
            <v>3</v>
          </cell>
          <cell r="G430">
            <v>15.03</v>
          </cell>
          <cell r="H430" t="str">
            <v>Guatemala</v>
          </cell>
          <cell r="I430" t="str">
            <v>Guatemala</v>
          </cell>
          <cell r="J430" t="str">
            <v>KLF</v>
          </cell>
          <cell r="K430" t="str">
            <v>10</v>
          </cell>
          <cell r="L430" t="str">
            <v>South Africa</v>
          </cell>
          <cell r="M430" t="str">
            <v>Trial</v>
          </cell>
          <cell r="N430" t="str">
            <v>15-10-01A1</v>
          </cell>
          <cell r="O430" t="str">
            <v>F</v>
          </cell>
          <cell r="P430">
            <v>50</v>
          </cell>
          <cell r="Q430">
            <v>3</v>
          </cell>
          <cell r="R430">
            <v>1</v>
          </cell>
          <cell r="S430" t="str">
            <v>P289 T5</v>
          </cell>
          <cell r="T430">
            <v>736</v>
          </cell>
          <cell r="U430" t="str">
            <v>15-466</v>
          </cell>
          <cell r="AH430">
            <v>0</v>
          </cell>
          <cell r="AI430">
            <v>0</v>
          </cell>
          <cell r="AJ430">
            <v>0</v>
          </cell>
          <cell r="AK430">
            <v>0</v>
          </cell>
        </row>
        <row r="431">
          <cell r="A431" t="str">
            <v>15-467</v>
          </cell>
          <cell r="B431" t="str">
            <v>15-10-50-1</v>
          </cell>
          <cell r="D431" t="str">
            <v>P. maximinoi</v>
          </cell>
          <cell r="E431" t="str">
            <v>San Juan Sacatepéquez</v>
          </cell>
          <cell r="F431">
            <v>3</v>
          </cell>
          <cell r="G431">
            <v>15.03</v>
          </cell>
          <cell r="H431" t="str">
            <v>Guatemala</v>
          </cell>
          <cell r="I431" t="str">
            <v>Guatemala</v>
          </cell>
          <cell r="J431" t="str">
            <v>KLF</v>
          </cell>
          <cell r="K431" t="str">
            <v>10</v>
          </cell>
          <cell r="L431" t="str">
            <v>South Africa</v>
          </cell>
          <cell r="M431" t="str">
            <v>Trial</v>
          </cell>
          <cell r="N431" t="str">
            <v>15-10-01A1</v>
          </cell>
          <cell r="O431" t="str">
            <v>F</v>
          </cell>
          <cell r="P431">
            <v>50</v>
          </cell>
          <cell r="Q431">
            <v>1</v>
          </cell>
          <cell r="R431">
            <v>1</v>
          </cell>
          <cell r="S431" t="str">
            <v>P359 T4</v>
          </cell>
          <cell r="T431">
            <v>822</v>
          </cell>
          <cell r="U431" t="str">
            <v>15-467</v>
          </cell>
          <cell r="AH431">
            <v>0</v>
          </cell>
          <cell r="AI431">
            <v>0</v>
          </cell>
          <cell r="AJ431">
            <v>0</v>
          </cell>
          <cell r="AK431">
            <v>0</v>
          </cell>
        </row>
        <row r="432">
          <cell r="A432" t="str">
            <v>15-469</v>
          </cell>
          <cell r="B432" t="str">
            <v>15-10-69-4</v>
          </cell>
          <cell r="C432" t="str">
            <v>R69</v>
          </cell>
          <cell r="D432" t="str">
            <v>P. maximinoi</v>
          </cell>
          <cell r="E432" t="str">
            <v>San Jerónimo</v>
          </cell>
          <cell r="F432">
            <v>2</v>
          </cell>
          <cell r="G432">
            <v>15.02</v>
          </cell>
          <cell r="H432" t="str">
            <v>Baja Verapaz</v>
          </cell>
          <cell r="I432" t="str">
            <v>Guatemala</v>
          </cell>
          <cell r="J432" t="str">
            <v>KLF</v>
          </cell>
          <cell r="K432" t="str">
            <v>10</v>
          </cell>
          <cell r="L432" t="str">
            <v>South Africa</v>
          </cell>
          <cell r="M432" t="str">
            <v>Trial</v>
          </cell>
          <cell r="N432" t="str">
            <v>15-10-01A1</v>
          </cell>
          <cell r="O432" t="str">
            <v>F</v>
          </cell>
          <cell r="P432">
            <v>69</v>
          </cell>
          <cell r="Q432">
            <v>4</v>
          </cell>
          <cell r="R432">
            <v>1</v>
          </cell>
          <cell r="S432" t="str">
            <v>P32 T4</v>
          </cell>
          <cell r="T432">
            <v>822</v>
          </cell>
          <cell r="U432" t="str">
            <v>15-469</v>
          </cell>
          <cell r="AH432">
            <v>0</v>
          </cell>
          <cell r="AI432">
            <v>0</v>
          </cell>
          <cell r="AJ432">
            <v>0</v>
          </cell>
          <cell r="AK432">
            <v>0</v>
          </cell>
        </row>
        <row r="433">
          <cell r="A433" t="str">
            <v>15-471</v>
          </cell>
          <cell r="B433" t="str">
            <v>15-10-69-3</v>
          </cell>
          <cell r="D433" t="str">
            <v>P. maximinoi</v>
          </cell>
          <cell r="E433" t="str">
            <v>San Jerónimo</v>
          </cell>
          <cell r="F433">
            <v>2</v>
          </cell>
          <cell r="G433">
            <v>15.02</v>
          </cell>
          <cell r="H433" t="str">
            <v>Baja Verapaz</v>
          </cell>
          <cell r="I433" t="str">
            <v>Guatemala</v>
          </cell>
          <cell r="J433" t="str">
            <v>KLF</v>
          </cell>
          <cell r="K433" t="str">
            <v>10</v>
          </cell>
          <cell r="L433" t="str">
            <v>South Africa</v>
          </cell>
          <cell r="M433" t="str">
            <v>Trial</v>
          </cell>
          <cell r="N433" t="str">
            <v>15-10-01A1</v>
          </cell>
          <cell r="O433" t="str">
            <v>F</v>
          </cell>
          <cell r="P433">
            <v>69</v>
          </cell>
          <cell r="Q433">
            <v>3</v>
          </cell>
          <cell r="R433">
            <v>1</v>
          </cell>
          <cell r="S433" t="str">
            <v>P192 T3</v>
          </cell>
          <cell r="T433">
            <v>822</v>
          </cell>
          <cell r="U433" t="str">
            <v>15-471</v>
          </cell>
          <cell r="AH433">
            <v>0</v>
          </cell>
          <cell r="AI433">
            <v>0</v>
          </cell>
          <cell r="AJ433">
            <v>0</v>
          </cell>
          <cell r="AK433">
            <v>0</v>
          </cell>
        </row>
        <row r="434">
          <cell r="A434" t="str">
            <v>15-473</v>
          </cell>
          <cell r="B434" t="str">
            <v>15-10-69-2</v>
          </cell>
          <cell r="D434" t="str">
            <v>P. maximinoi</v>
          </cell>
          <cell r="E434" t="str">
            <v>San Jerónimo</v>
          </cell>
          <cell r="F434">
            <v>2</v>
          </cell>
          <cell r="G434">
            <v>15.02</v>
          </cell>
          <cell r="H434" t="str">
            <v>Baja Verapaz</v>
          </cell>
          <cell r="I434" t="str">
            <v>Guatemala</v>
          </cell>
          <cell r="J434" t="str">
            <v>KLF</v>
          </cell>
          <cell r="K434" t="str">
            <v>10</v>
          </cell>
          <cell r="L434" t="str">
            <v>South Africa</v>
          </cell>
          <cell r="M434" t="str">
            <v>Trial</v>
          </cell>
          <cell r="N434" t="str">
            <v>15-10-01A1</v>
          </cell>
          <cell r="O434" t="str">
            <v>F</v>
          </cell>
          <cell r="P434">
            <v>69</v>
          </cell>
          <cell r="Q434">
            <v>2</v>
          </cell>
          <cell r="R434">
            <v>1</v>
          </cell>
          <cell r="S434" t="str">
            <v>P268 T1</v>
          </cell>
          <cell r="T434">
            <v>822</v>
          </cell>
          <cell r="U434" t="str">
            <v>15-473</v>
          </cell>
          <cell r="AH434">
            <v>0</v>
          </cell>
          <cell r="AI434">
            <v>0</v>
          </cell>
          <cell r="AJ434">
            <v>0</v>
          </cell>
          <cell r="AK434">
            <v>0</v>
          </cell>
        </row>
        <row r="435">
          <cell r="A435" t="str">
            <v>15-474</v>
          </cell>
          <cell r="B435" t="str">
            <v>15-10-69-1</v>
          </cell>
          <cell r="C435" t="str">
            <v>R69</v>
          </cell>
          <cell r="D435" t="str">
            <v>P. maximinoi</v>
          </cell>
          <cell r="E435" t="str">
            <v>San Jerónimo</v>
          </cell>
          <cell r="F435">
            <v>2</v>
          </cell>
          <cell r="G435">
            <v>15.02</v>
          </cell>
          <cell r="H435" t="str">
            <v>Baja Verapaz</v>
          </cell>
          <cell r="I435" t="str">
            <v>Guatemala</v>
          </cell>
          <cell r="J435" t="str">
            <v>KLF</v>
          </cell>
          <cell r="K435" t="str">
            <v>10</v>
          </cell>
          <cell r="L435" t="str">
            <v>South Africa</v>
          </cell>
          <cell r="M435" t="str">
            <v>Trial</v>
          </cell>
          <cell r="N435" t="str">
            <v>15-10-01A1</v>
          </cell>
          <cell r="O435" t="str">
            <v>F</v>
          </cell>
          <cell r="P435">
            <v>69</v>
          </cell>
          <cell r="Q435">
            <v>1</v>
          </cell>
          <cell r="R435">
            <v>1</v>
          </cell>
          <cell r="S435" t="str">
            <v>P343 T5</v>
          </cell>
          <cell r="T435">
            <v>736</v>
          </cell>
          <cell r="U435" t="str">
            <v>15-474</v>
          </cell>
          <cell r="AH435">
            <v>0</v>
          </cell>
          <cell r="AI435">
            <v>0</v>
          </cell>
          <cell r="AJ435">
            <v>0</v>
          </cell>
          <cell r="AK435">
            <v>0</v>
          </cell>
        </row>
        <row r="436">
          <cell r="A436" t="str">
            <v>15-476</v>
          </cell>
          <cell r="B436" t="str">
            <v>15-10-78-4</v>
          </cell>
          <cell r="D436" t="str">
            <v>P. maximinoi</v>
          </cell>
          <cell r="E436" t="str">
            <v>San Jerónimo</v>
          </cell>
          <cell r="F436">
            <v>2</v>
          </cell>
          <cell r="G436">
            <v>15.02</v>
          </cell>
          <cell r="H436" t="str">
            <v>Baja Verapaz</v>
          </cell>
          <cell r="I436" t="str">
            <v>Guatemala</v>
          </cell>
          <cell r="J436" t="str">
            <v>KLF</v>
          </cell>
          <cell r="K436" t="str">
            <v>10</v>
          </cell>
          <cell r="L436" t="str">
            <v>South Africa</v>
          </cell>
          <cell r="M436" t="str">
            <v>Trial</v>
          </cell>
          <cell r="N436" t="str">
            <v>15-10-01A1</v>
          </cell>
          <cell r="O436" t="str">
            <v>F</v>
          </cell>
          <cell r="P436">
            <v>78</v>
          </cell>
          <cell r="Q436">
            <v>4</v>
          </cell>
          <cell r="R436">
            <v>1</v>
          </cell>
          <cell r="S436" t="str">
            <v>P14 T2</v>
          </cell>
          <cell r="T436">
            <v>736</v>
          </cell>
          <cell r="U436" t="str">
            <v>15-476</v>
          </cell>
          <cell r="AH436">
            <v>0</v>
          </cell>
          <cell r="AI436">
            <v>0</v>
          </cell>
          <cell r="AJ436">
            <v>0</v>
          </cell>
          <cell r="AK436">
            <v>0</v>
          </cell>
        </row>
        <row r="437">
          <cell r="A437" t="str">
            <v>15-478</v>
          </cell>
          <cell r="B437" t="str">
            <v>15-10-78-2</v>
          </cell>
          <cell r="D437" t="str">
            <v>P. maximinoi</v>
          </cell>
          <cell r="E437" t="str">
            <v>San Jerónimo</v>
          </cell>
          <cell r="F437">
            <v>2</v>
          </cell>
          <cell r="G437">
            <v>15.02</v>
          </cell>
          <cell r="H437" t="str">
            <v>Baja Verapaz</v>
          </cell>
          <cell r="I437" t="str">
            <v>Guatemala</v>
          </cell>
          <cell r="J437" t="str">
            <v>KLF</v>
          </cell>
          <cell r="K437" t="str">
            <v>10</v>
          </cell>
          <cell r="L437" t="str">
            <v>South Africa</v>
          </cell>
          <cell r="M437" t="str">
            <v>Trial</v>
          </cell>
          <cell r="N437" t="str">
            <v>15-10-01A1</v>
          </cell>
          <cell r="O437" t="str">
            <v>F</v>
          </cell>
          <cell r="P437">
            <v>78</v>
          </cell>
          <cell r="Q437">
            <v>2</v>
          </cell>
          <cell r="R437">
            <v>1</v>
          </cell>
          <cell r="S437" t="str">
            <v>P161 T2</v>
          </cell>
          <cell r="T437">
            <v>736</v>
          </cell>
          <cell r="U437" t="str">
            <v>15-478</v>
          </cell>
          <cell r="AH437">
            <v>0</v>
          </cell>
          <cell r="AI437">
            <v>0</v>
          </cell>
          <cell r="AJ437">
            <v>0</v>
          </cell>
          <cell r="AK437">
            <v>0</v>
          </cell>
        </row>
        <row r="438">
          <cell r="A438" t="str">
            <v>15-479</v>
          </cell>
          <cell r="B438" t="str">
            <v>15-10-78-3</v>
          </cell>
          <cell r="C438" t="str">
            <v>R78</v>
          </cell>
          <cell r="D438" t="str">
            <v>P. maximinoi</v>
          </cell>
          <cell r="E438" t="str">
            <v>San Jerónimo</v>
          </cell>
          <cell r="F438">
            <v>2</v>
          </cell>
          <cell r="G438">
            <v>15.02</v>
          </cell>
          <cell r="H438" t="str">
            <v>Baja Verapaz</v>
          </cell>
          <cell r="I438" t="str">
            <v>Guatemala</v>
          </cell>
          <cell r="J438" t="str">
            <v>KLF</v>
          </cell>
          <cell r="K438" t="str">
            <v>10</v>
          </cell>
          <cell r="L438" t="str">
            <v>South Africa</v>
          </cell>
          <cell r="M438" t="str">
            <v>Trial</v>
          </cell>
          <cell r="N438" t="str">
            <v>15-10-01A1</v>
          </cell>
          <cell r="O438" t="str">
            <v>F</v>
          </cell>
          <cell r="P438">
            <v>78</v>
          </cell>
          <cell r="Q438">
            <v>3</v>
          </cell>
          <cell r="R438">
            <v>1</v>
          </cell>
          <cell r="S438" t="str">
            <v>P161 T4</v>
          </cell>
          <cell r="T438">
            <v>736</v>
          </cell>
          <cell r="U438" t="str">
            <v>15-479</v>
          </cell>
          <cell r="AH438">
            <v>0</v>
          </cell>
          <cell r="AI438">
            <v>0</v>
          </cell>
          <cell r="AJ438">
            <v>0</v>
          </cell>
          <cell r="AK438">
            <v>0</v>
          </cell>
        </row>
        <row r="439">
          <cell r="A439" t="str">
            <v>15-480</v>
          </cell>
          <cell r="B439" t="str">
            <v>15-10-80-3</v>
          </cell>
          <cell r="D439" t="str">
            <v>P. maximinoi</v>
          </cell>
          <cell r="E439" t="str">
            <v>San Jerónimo</v>
          </cell>
          <cell r="F439">
            <v>2</v>
          </cell>
          <cell r="G439">
            <v>15.02</v>
          </cell>
          <cell r="H439" t="str">
            <v>Baja Verapaz</v>
          </cell>
          <cell r="I439" t="str">
            <v>Guatemala</v>
          </cell>
          <cell r="J439" t="str">
            <v>KLF</v>
          </cell>
          <cell r="K439" t="str">
            <v>10</v>
          </cell>
          <cell r="L439" t="str">
            <v>South Africa</v>
          </cell>
          <cell r="M439" t="str">
            <v>Trial</v>
          </cell>
          <cell r="N439" t="str">
            <v>15-10-01A1</v>
          </cell>
          <cell r="O439" t="str">
            <v>F</v>
          </cell>
          <cell r="P439">
            <v>80</v>
          </cell>
          <cell r="Q439">
            <v>3</v>
          </cell>
          <cell r="R439">
            <v>1</v>
          </cell>
          <cell r="S439" t="str">
            <v>P15 T1</v>
          </cell>
          <cell r="T439">
            <v>822</v>
          </cell>
          <cell r="U439" t="str">
            <v>15-480</v>
          </cell>
          <cell r="AH439">
            <v>0</v>
          </cell>
          <cell r="AI439">
            <v>0</v>
          </cell>
          <cell r="AJ439">
            <v>0</v>
          </cell>
          <cell r="AK439">
            <v>0</v>
          </cell>
        </row>
        <row r="440">
          <cell r="A440" t="str">
            <v>15-483</v>
          </cell>
          <cell r="B440" t="str">
            <v>15-10-80-2</v>
          </cell>
          <cell r="D440" t="str">
            <v>P. maximinoi</v>
          </cell>
          <cell r="E440" t="str">
            <v>San Jerónimo</v>
          </cell>
          <cell r="F440">
            <v>2</v>
          </cell>
          <cell r="G440">
            <v>15.02</v>
          </cell>
          <cell r="H440" t="str">
            <v>Baja Verapaz</v>
          </cell>
          <cell r="I440" t="str">
            <v>Guatemala</v>
          </cell>
          <cell r="J440" t="str">
            <v>KLF</v>
          </cell>
          <cell r="K440" t="str">
            <v>10</v>
          </cell>
          <cell r="L440" t="str">
            <v>South Africa</v>
          </cell>
          <cell r="M440" t="str">
            <v>Trial</v>
          </cell>
          <cell r="N440" t="str">
            <v>15-10-01A1</v>
          </cell>
          <cell r="O440" t="str">
            <v>F</v>
          </cell>
          <cell r="P440">
            <v>80</v>
          </cell>
          <cell r="Q440">
            <v>2</v>
          </cell>
          <cell r="R440">
            <v>1</v>
          </cell>
          <cell r="S440" t="str">
            <v>P502 T5</v>
          </cell>
          <cell r="T440">
            <v>822</v>
          </cell>
          <cell r="U440" t="str">
            <v>15-483</v>
          </cell>
          <cell r="AH440">
            <v>0</v>
          </cell>
          <cell r="AI440">
            <v>0</v>
          </cell>
          <cell r="AJ440">
            <v>0</v>
          </cell>
          <cell r="AK440">
            <v>0</v>
          </cell>
        </row>
        <row r="441">
          <cell r="A441" t="str">
            <v>15-484</v>
          </cell>
          <cell r="B441" t="str">
            <v>15-10-94-1</v>
          </cell>
          <cell r="D441" t="str">
            <v>P. maximinoi</v>
          </cell>
          <cell r="E441" t="str">
            <v>Marcala</v>
          </cell>
          <cell r="F441">
            <v>5</v>
          </cell>
          <cell r="G441">
            <v>15.05</v>
          </cell>
          <cell r="H441" t="str">
            <v>La Paz</v>
          </cell>
          <cell r="I441" t="str">
            <v>Honduras</v>
          </cell>
          <cell r="J441" t="str">
            <v>KLF</v>
          </cell>
          <cell r="K441" t="str">
            <v>10</v>
          </cell>
          <cell r="L441" t="str">
            <v>South Africa</v>
          </cell>
          <cell r="M441" t="str">
            <v>Trial</v>
          </cell>
          <cell r="N441" t="str">
            <v>15-10-01A1</v>
          </cell>
          <cell r="O441" t="str">
            <v>F</v>
          </cell>
          <cell r="P441">
            <v>94</v>
          </cell>
          <cell r="Q441">
            <v>1</v>
          </cell>
          <cell r="R441">
            <v>1</v>
          </cell>
          <cell r="S441" t="str">
            <v>P99 T1</v>
          </cell>
          <cell r="T441">
            <v>822</v>
          </cell>
          <cell r="U441" t="str">
            <v>15-484</v>
          </cell>
          <cell r="AH441">
            <v>0</v>
          </cell>
          <cell r="AI441">
            <v>0</v>
          </cell>
          <cell r="AJ441">
            <v>0</v>
          </cell>
          <cell r="AK441">
            <v>0</v>
          </cell>
        </row>
        <row r="442">
          <cell r="A442" t="str">
            <v>15-486</v>
          </cell>
          <cell r="B442" t="str">
            <v>15-10-160-1</v>
          </cell>
          <cell r="D442" t="str">
            <v>P. maximinoi</v>
          </cell>
          <cell r="E442" t="str">
            <v>Tatumbla</v>
          </cell>
          <cell r="F442">
            <v>7</v>
          </cell>
          <cell r="G442">
            <v>15.07</v>
          </cell>
          <cell r="H442" t="str">
            <v>Fco. Morazán</v>
          </cell>
          <cell r="I442" t="str">
            <v>Honduras</v>
          </cell>
          <cell r="J442" t="str">
            <v>KLF</v>
          </cell>
          <cell r="K442" t="str">
            <v>10</v>
          </cell>
          <cell r="L442" t="str">
            <v>South Africa</v>
          </cell>
          <cell r="M442" t="str">
            <v>Trial</v>
          </cell>
          <cell r="N442" t="str">
            <v>15-10-01A1</v>
          </cell>
          <cell r="O442" t="str">
            <v>F</v>
          </cell>
          <cell r="P442">
            <v>160</v>
          </cell>
          <cell r="Q442">
            <v>1</v>
          </cell>
          <cell r="R442">
            <v>1</v>
          </cell>
          <cell r="S442" t="str">
            <v>P41 T2</v>
          </cell>
          <cell r="T442">
            <v>822</v>
          </cell>
          <cell r="U442" t="str">
            <v>15-486</v>
          </cell>
          <cell r="AH442">
            <v>0</v>
          </cell>
          <cell r="AI442">
            <v>0</v>
          </cell>
          <cell r="AJ442">
            <v>0</v>
          </cell>
          <cell r="AK442">
            <v>0</v>
          </cell>
        </row>
        <row r="443">
          <cell r="A443" t="str">
            <v>15-487</v>
          </cell>
          <cell r="B443" t="str">
            <v>15-10-160-2</v>
          </cell>
          <cell r="C443" t="str">
            <v>R160</v>
          </cell>
          <cell r="D443" t="str">
            <v>P. maximinoi</v>
          </cell>
          <cell r="E443" t="str">
            <v>Tatumbla</v>
          </cell>
          <cell r="F443">
            <v>7</v>
          </cell>
          <cell r="G443">
            <v>15.07</v>
          </cell>
          <cell r="H443" t="str">
            <v>Fco. Morazán</v>
          </cell>
          <cell r="I443" t="str">
            <v>Honduras</v>
          </cell>
          <cell r="J443" t="str">
            <v>KLF</v>
          </cell>
          <cell r="K443" t="str">
            <v>10</v>
          </cell>
          <cell r="L443" t="str">
            <v>South Africa</v>
          </cell>
          <cell r="M443" t="str">
            <v>Trial</v>
          </cell>
          <cell r="N443" t="str">
            <v>15-10-01A1</v>
          </cell>
          <cell r="O443" t="str">
            <v>F</v>
          </cell>
          <cell r="P443">
            <v>160</v>
          </cell>
          <cell r="Q443">
            <v>2</v>
          </cell>
          <cell r="R443">
            <v>1</v>
          </cell>
          <cell r="S443" t="str">
            <v>P146 T4</v>
          </cell>
          <cell r="T443">
            <v>822</v>
          </cell>
          <cell r="U443" t="str">
            <v>15-487</v>
          </cell>
          <cell r="AH443">
            <v>0</v>
          </cell>
          <cell r="AI443">
            <v>0</v>
          </cell>
          <cell r="AJ443">
            <v>0</v>
          </cell>
          <cell r="AK443">
            <v>0</v>
          </cell>
        </row>
        <row r="444">
          <cell r="A444" t="str">
            <v>15-488</v>
          </cell>
          <cell r="B444" t="str">
            <v>15-10-160-3</v>
          </cell>
          <cell r="D444" t="str">
            <v>P. maximinoi</v>
          </cell>
          <cell r="E444" t="str">
            <v>Tatumbla</v>
          </cell>
          <cell r="F444">
            <v>7</v>
          </cell>
          <cell r="G444">
            <v>15.07</v>
          </cell>
          <cell r="H444" t="str">
            <v>Fco. Morazán</v>
          </cell>
          <cell r="I444" t="str">
            <v>Honduras</v>
          </cell>
          <cell r="J444" t="str">
            <v>KLF</v>
          </cell>
          <cell r="K444" t="str">
            <v>10</v>
          </cell>
          <cell r="L444" t="str">
            <v>South Africa</v>
          </cell>
          <cell r="M444" t="str">
            <v>Trial</v>
          </cell>
          <cell r="N444" t="str">
            <v>15-10-01A1</v>
          </cell>
          <cell r="O444" t="str">
            <v>F</v>
          </cell>
          <cell r="P444">
            <v>160</v>
          </cell>
          <cell r="Q444">
            <v>3</v>
          </cell>
          <cell r="R444">
            <v>1</v>
          </cell>
          <cell r="S444" t="str">
            <v>P233 T3</v>
          </cell>
          <cell r="T444">
            <v>822</v>
          </cell>
          <cell r="U444" t="str">
            <v>15-488</v>
          </cell>
          <cell r="AH444">
            <v>0</v>
          </cell>
          <cell r="AI444">
            <v>0</v>
          </cell>
          <cell r="AJ444">
            <v>0</v>
          </cell>
          <cell r="AK444">
            <v>0</v>
          </cell>
        </row>
        <row r="445">
          <cell r="A445" t="str">
            <v>15-489</v>
          </cell>
          <cell r="B445" t="str">
            <v>15-10-160-4</v>
          </cell>
          <cell r="D445" t="str">
            <v>P. maximinoi</v>
          </cell>
          <cell r="E445" t="str">
            <v>Tatumbla</v>
          </cell>
          <cell r="F445">
            <v>7</v>
          </cell>
          <cell r="G445">
            <v>15.07</v>
          </cell>
          <cell r="H445" t="str">
            <v>Fco. Morazán</v>
          </cell>
          <cell r="I445" t="str">
            <v>Honduras</v>
          </cell>
          <cell r="J445" t="str">
            <v>KLF</v>
          </cell>
          <cell r="K445" t="str">
            <v>10</v>
          </cell>
          <cell r="L445" t="str">
            <v>South Africa</v>
          </cell>
          <cell r="M445" t="str">
            <v>Trial</v>
          </cell>
          <cell r="N445" t="str">
            <v>15-10-01A1</v>
          </cell>
          <cell r="O445" t="str">
            <v>F</v>
          </cell>
          <cell r="P445">
            <v>160</v>
          </cell>
          <cell r="Q445">
            <v>4</v>
          </cell>
          <cell r="R445">
            <v>1</v>
          </cell>
          <cell r="S445" t="str">
            <v>P479 T3</v>
          </cell>
          <cell r="T445">
            <v>822</v>
          </cell>
          <cell r="U445" t="str">
            <v>15-489</v>
          </cell>
          <cell r="AH445">
            <v>0</v>
          </cell>
          <cell r="AI445">
            <v>0</v>
          </cell>
          <cell r="AJ445">
            <v>0</v>
          </cell>
          <cell r="AK445">
            <v>0</v>
          </cell>
        </row>
        <row r="446">
          <cell r="A446" t="str">
            <v>15-491</v>
          </cell>
          <cell r="B446" t="str">
            <v>15-10-352-1</v>
          </cell>
          <cell r="D446" t="str">
            <v>P. maximinoi</v>
          </cell>
          <cell r="E446" t="str">
            <v>Dulce Nombre de Copán</v>
          </cell>
          <cell r="F446">
            <v>4</v>
          </cell>
          <cell r="G446">
            <v>15.04</v>
          </cell>
          <cell r="H446" t="str">
            <v>Copán</v>
          </cell>
          <cell r="I446" t="str">
            <v>Honduras</v>
          </cell>
          <cell r="J446" t="str">
            <v>KLF</v>
          </cell>
          <cell r="K446" t="str">
            <v>10</v>
          </cell>
          <cell r="L446" t="str">
            <v>South Africa</v>
          </cell>
          <cell r="M446" t="str">
            <v>Trial</v>
          </cell>
          <cell r="N446" t="str">
            <v>15-10-01A1</v>
          </cell>
          <cell r="O446" t="str">
            <v>F</v>
          </cell>
          <cell r="P446">
            <v>352</v>
          </cell>
          <cell r="Q446">
            <v>1</v>
          </cell>
          <cell r="R446">
            <v>1</v>
          </cell>
          <cell r="S446" t="str">
            <v>P146 T1</v>
          </cell>
          <cell r="T446">
            <v>736</v>
          </cell>
          <cell r="U446" t="str">
            <v>15-491</v>
          </cell>
          <cell r="AH446">
            <v>0</v>
          </cell>
          <cell r="AI446">
            <v>0</v>
          </cell>
          <cell r="AJ446">
            <v>0</v>
          </cell>
          <cell r="AK446">
            <v>0</v>
          </cell>
        </row>
        <row r="447">
          <cell r="A447" t="str">
            <v>15-492</v>
          </cell>
          <cell r="B447" t="str">
            <v>15-10-352-2</v>
          </cell>
          <cell r="D447" t="str">
            <v>P. maximinoi</v>
          </cell>
          <cell r="E447" t="str">
            <v>Dulce Nombre de Copán</v>
          </cell>
          <cell r="F447">
            <v>4</v>
          </cell>
          <cell r="G447">
            <v>15.04</v>
          </cell>
          <cell r="H447" t="str">
            <v>Copán</v>
          </cell>
          <cell r="I447" t="str">
            <v>Honduras</v>
          </cell>
          <cell r="J447" t="str">
            <v>KLF</v>
          </cell>
          <cell r="K447" t="str">
            <v>10</v>
          </cell>
          <cell r="L447" t="str">
            <v>South Africa</v>
          </cell>
          <cell r="M447" t="str">
            <v>Trial</v>
          </cell>
          <cell r="N447" t="str">
            <v>15-10-01A1</v>
          </cell>
          <cell r="O447" t="str">
            <v>F</v>
          </cell>
          <cell r="P447">
            <v>352</v>
          </cell>
          <cell r="Q447">
            <v>2</v>
          </cell>
          <cell r="R447">
            <v>1</v>
          </cell>
          <cell r="S447" t="str">
            <v>P154 T2</v>
          </cell>
          <cell r="T447">
            <v>822</v>
          </cell>
          <cell r="U447" t="str">
            <v>15-492</v>
          </cell>
          <cell r="AH447">
            <v>0</v>
          </cell>
          <cell r="AI447">
            <v>0</v>
          </cell>
          <cell r="AJ447">
            <v>0</v>
          </cell>
          <cell r="AK447">
            <v>0</v>
          </cell>
        </row>
        <row r="448">
          <cell r="A448" t="str">
            <v>15-495</v>
          </cell>
          <cell r="B448" t="str">
            <v>15-10-352-3</v>
          </cell>
          <cell r="D448" t="str">
            <v>P. maximinoi</v>
          </cell>
          <cell r="E448" t="str">
            <v>Dulce Nombre de Copán</v>
          </cell>
          <cell r="F448">
            <v>4</v>
          </cell>
          <cell r="G448">
            <v>15.04</v>
          </cell>
          <cell r="H448" t="str">
            <v>Copán</v>
          </cell>
          <cell r="I448" t="str">
            <v>Honduras</v>
          </cell>
          <cell r="J448" t="str">
            <v>KLF</v>
          </cell>
          <cell r="K448" t="str">
            <v>10</v>
          </cell>
          <cell r="L448" t="str">
            <v>South Africa</v>
          </cell>
          <cell r="M448" t="str">
            <v>Trial</v>
          </cell>
          <cell r="N448" t="str">
            <v>15-10-01A1</v>
          </cell>
          <cell r="O448" t="str">
            <v>F</v>
          </cell>
          <cell r="P448">
            <v>352</v>
          </cell>
          <cell r="Q448">
            <v>3</v>
          </cell>
          <cell r="R448">
            <v>1</v>
          </cell>
          <cell r="S448" t="str">
            <v>P297 T5</v>
          </cell>
          <cell r="T448">
            <v>736</v>
          </cell>
          <cell r="U448" t="str">
            <v>15-495</v>
          </cell>
          <cell r="AH448">
            <v>0</v>
          </cell>
          <cell r="AI448">
            <v>0</v>
          </cell>
          <cell r="AJ448">
            <v>0</v>
          </cell>
          <cell r="AK448">
            <v>0</v>
          </cell>
        </row>
        <row r="449">
          <cell r="A449" t="str">
            <v>15-497</v>
          </cell>
          <cell r="B449" t="str">
            <v>15-10-357-1</v>
          </cell>
          <cell r="C449" t="str">
            <v>R357</v>
          </cell>
          <cell r="D449" t="str">
            <v>P. maximinoi</v>
          </cell>
          <cell r="E449" t="str">
            <v>Dulce Nombre de Copán</v>
          </cell>
          <cell r="F449">
            <v>4</v>
          </cell>
          <cell r="G449">
            <v>15.04</v>
          </cell>
          <cell r="H449" t="str">
            <v>Copán</v>
          </cell>
          <cell r="I449" t="str">
            <v>Honduras</v>
          </cell>
          <cell r="J449" t="str">
            <v>KLF</v>
          </cell>
          <cell r="K449" t="str">
            <v>10</v>
          </cell>
          <cell r="L449" t="str">
            <v>South Africa</v>
          </cell>
          <cell r="M449" t="str">
            <v>Trial</v>
          </cell>
          <cell r="N449" t="str">
            <v>15-10-01A1</v>
          </cell>
          <cell r="O449" t="str">
            <v>F</v>
          </cell>
          <cell r="P449">
            <v>357</v>
          </cell>
          <cell r="Q449">
            <v>1</v>
          </cell>
          <cell r="R449">
            <v>1</v>
          </cell>
          <cell r="S449" t="str">
            <v>P249 T3</v>
          </cell>
          <cell r="T449">
            <v>736</v>
          </cell>
          <cell r="U449" t="str">
            <v>15-497</v>
          </cell>
          <cell r="AH449">
            <v>0</v>
          </cell>
          <cell r="AI449">
            <v>0</v>
          </cell>
          <cell r="AJ449">
            <v>0</v>
          </cell>
          <cell r="AK449">
            <v>0</v>
          </cell>
        </row>
        <row r="450">
          <cell r="A450" t="str">
            <v>15-500</v>
          </cell>
          <cell r="B450" t="str">
            <v>15-10-462-2</v>
          </cell>
          <cell r="D450" t="str">
            <v>P. maximinoi</v>
          </cell>
          <cell r="E450" t="str">
            <v>San Jerónimo CH</v>
          </cell>
          <cell r="F450">
            <v>9</v>
          </cell>
          <cell r="G450">
            <v>15.09</v>
          </cell>
          <cell r="H450" t="str">
            <v>Chiapas</v>
          </cell>
          <cell r="I450" t="str">
            <v>Mexico</v>
          </cell>
          <cell r="J450" t="str">
            <v>KLF</v>
          </cell>
          <cell r="K450" t="str">
            <v>10</v>
          </cell>
          <cell r="L450" t="str">
            <v>South Africa</v>
          </cell>
          <cell r="M450" t="str">
            <v>Trial</v>
          </cell>
          <cell r="N450" t="str">
            <v>15-10-01A1</v>
          </cell>
          <cell r="O450" t="str">
            <v>F</v>
          </cell>
          <cell r="P450">
            <v>462</v>
          </cell>
          <cell r="Q450">
            <v>2</v>
          </cell>
          <cell r="R450">
            <v>1</v>
          </cell>
          <cell r="S450" t="str">
            <v>P416 T6</v>
          </cell>
          <cell r="T450">
            <v>822</v>
          </cell>
          <cell r="U450" t="str">
            <v>15-500</v>
          </cell>
          <cell r="AH450">
            <v>0</v>
          </cell>
          <cell r="AI450">
            <v>0</v>
          </cell>
          <cell r="AJ450">
            <v>0</v>
          </cell>
          <cell r="AK450">
            <v>0</v>
          </cell>
        </row>
        <row r="451">
          <cell r="A451" t="str">
            <v>15-501</v>
          </cell>
          <cell r="B451" t="str">
            <v>15-10-477-2</v>
          </cell>
          <cell r="C451" t="str">
            <v>R477</v>
          </cell>
          <cell r="D451" t="str">
            <v>P. maximinoi</v>
          </cell>
          <cell r="E451" t="str">
            <v>San Jerónimo CH</v>
          </cell>
          <cell r="F451">
            <v>9</v>
          </cell>
          <cell r="G451">
            <v>15.09</v>
          </cell>
          <cell r="H451" t="str">
            <v>Chiapas</v>
          </cell>
          <cell r="I451" t="str">
            <v>Mexico</v>
          </cell>
          <cell r="J451" t="str">
            <v>KLF</v>
          </cell>
          <cell r="K451" t="str">
            <v>10</v>
          </cell>
          <cell r="L451" t="str">
            <v>South Africa</v>
          </cell>
          <cell r="M451" t="str">
            <v>Trial</v>
          </cell>
          <cell r="N451" t="str">
            <v>15-10-01A1</v>
          </cell>
          <cell r="O451" t="str">
            <v>F</v>
          </cell>
          <cell r="P451">
            <v>477</v>
          </cell>
          <cell r="Q451">
            <v>2</v>
          </cell>
          <cell r="R451">
            <v>1</v>
          </cell>
          <cell r="S451" t="str">
            <v>P25 T6</v>
          </cell>
          <cell r="T451">
            <v>736</v>
          </cell>
          <cell r="U451" t="str">
            <v>15-501</v>
          </cell>
          <cell r="AH451">
            <v>0</v>
          </cell>
          <cell r="AI451">
            <v>0</v>
          </cell>
          <cell r="AJ451">
            <v>0</v>
          </cell>
          <cell r="AK451">
            <v>0</v>
          </cell>
        </row>
        <row r="452">
          <cell r="A452" t="str">
            <v>15-502</v>
          </cell>
          <cell r="B452" t="str">
            <v>15-10-615-1</v>
          </cell>
          <cell r="C452" t="str">
            <v>R615</v>
          </cell>
          <cell r="D452" t="str">
            <v>P. maximinoi</v>
          </cell>
          <cell r="E452" t="str">
            <v>El Portillo</v>
          </cell>
          <cell r="F452">
            <v>19</v>
          </cell>
          <cell r="G452">
            <v>15.19</v>
          </cell>
          <cell r="H452" t="str">
            <v>Ocotepeque</v>
          </cell>
          <cell r="I452" t="str">
            <v>Honduras</v>
          </cell>
          <cell r="J452" t="str">
            <v>KLF</v>
          </cell>
          <cell r="K452" t="str">
            <v>10</v>
          </cell>
          <cell r="L452" t="str">
            <v>South Africa</v>
          </cell>
          <cell r="M452" t="str">
            <v>Trial</v>
          </cell>
          <cell r="N452" t="str">
            <v>15-10-01A1</v>
          </cell>
          <cell r="O452" t="str">
            <v>F</v>
          </cell>
          <cell r="P452">
            <v>615</v>
          </cell>
          <cell r="Q452">
            <v>1</v>
          </cell>
          <cell r="R452">
            <v>1</v>
          </cell>
          <cell r="S452" t="str">
            <v>P75 T2</v>
          </cell>
          <cell r="T452">
            <v>736</v>
          </cell>
          <cell r="U452" t="str">
            <v>15-502</v>
          </cell>
          <cell r="AH452">
            <v>0</v>
          </cell>
          <cell r="AI452">
            <v>0</v>
          </cell>
          <cell r="AJ452">
            <v>0</v>
          </cell>
          <cell r="AK452">
            <v>0</v>
          </cell>
        </row>
        <row r="453">
          <cell r="A453" t="str">
            <v>15-503</v>
          </cell>
          <cell r="B453" t="str">
            <v>15-10-615-2</v>
          </cell>
          <cell r="C453" t="str">
            <v>R615</v>
          </cell>
          <cell r="D453" t="str">
            <v>P. maximinoi</v>
          </cell>
          <cell r="E453" t="str">
            <v>El Portillo</v>
          </cell>
          <cell r="F453">
            <v>19</v>
          </cell>
          <cell r="G453">
            <v>15.19</v>
          </cell>
          <cell r="H453" t="str">
            <v>Ocotepeque</v>
          </cell>
          <cell r="I453" t="str">
            <v>Honduras</v>
          </cell>
          <cell r="J453" t="str">
            <v>KLF</v>
          </cell>
          <cell r="K453" t="str">
            <v>10</v>
          </cell>
          <cell r="L453" t="str">
            <v>South Africa</v>
          </cell>
          <cell r="M453" t="str">
            <v>Trial</v>
          </cell>
          <cell r="N453" t="str">
            <v>15-10-01A1</v>
          </cell>
          <cell r="O453" t="str">
            <v>F</v>
          </cell>
          <cell r="P453">
            <v>615</v>
          </cell>
          <cell r="Q453">
            <v>2</v>
          </cell>
          <cell r="R453">
            <v>1</v>
          </cell>
          <cell r="S453" t="str">
            <v>P75 T5</v>
          </cell>
          <cell r="T453">
            <v>736</v>
          </cell>
          <cell r="U453" t="str">
            <v>15-503</v>
          </cell>
          <cell r="AH453">
            <v>0</v>
          </cell>
          <cell r="AI453">
            <v>0</v>
          </cell>
          <cell r="AJ453">
            <v>0</v>
          </cell>
          <cell r="AK453">
            <v>0</v>
          </cell>
        </row>
        <row r="454">
          <cell r="A454" t="str">
            <v>15-504</v>
          </cell>
          <cell r="B454" t="str">
            <v>15-10-615-3</v>
          </cell>
          <cell r="D454" t="str">
            <v>P. maximinoi</v>
          </cell>
          <cell r="E454" t="str">
            <v>El Portillo</v>
          </cell>
          <cell r="F454">
            <v>19</v>
          </cell>
          <cell r="G454">
            <v>15.19</v>
          </cell>
          <cell r="H454" t="str">
            <v>Ocotepeque</v>
          </cell>
          <cell r="I454" t="str">
            <v>Honduras</v>
          </cell>
          <cell r="J454" t="str">
            <v>KLF</v>
          </cell>
          <cell r="K454" t="str">
            <v>10</v>
          </cell>
          <cell r="L454" t="str">
            <v>South Africa</v>
          </cell>
          <cell r="M454" t="str">
            <v>Trial</v>
          </cell>
          <cell r="N454" t="str">
            <v>15-10-01A1</v>
          </cell>
          <cell r="O454" t="str">
            <v>F</v>
          </cell>
          <cell r="P454">
            <v>615</v>
          </cell>
          <cell r="Q454">
            <v>3</v>
          </cell>
          <cell r="R454">
            <v>1</v>
          </cell>
          <cell r="S454" t="str">
            <v>P121 T4</v>
          </cell>
          <cell r="T454">
            <v>736</v>
          </cell>
          <cell r="U454" t="str">
            <v>15-504</v>
          </cell>
          <cell r="AH454">
            <v>0</v>
          </cell>
          <cell r="AI454">
            <v>0</v>
          </cell>
          <cell r="AJ454">
            <v>0</v>
          </cell>
          <cell r="AK454">
            <v>0</v>
          </cell>
        </row>
        <row r="455">
          <cell r="A455" t="str">
            <v>15-505</v>
          </cell>
          <cell r="B455" t="str">
            <v>15-10-615-4</v>
          </cell>
          <cell r="C455" t="str">
            <v>R615</v>
          </cell>
          <cell r="D455" t="str">
            <v>P. maximinoi</v>
          </cell>
          <cell r="E455" t="str">
            <v>El Portillo</v>
          </cell>
          <cell r="F455">
            <v>19</v>
          </cell>
          <cell r="G455">
            <v>15.19</v>
          </cell>
          <cell r="H455" t="str">
            <v>Ocotepeque</v>
          </cell>
          <cell r="I455" t="str">
            <v>Honduras</v>
          </cell>
          <cell r="J455" t="str">
            <v>KLF</v>
          </cell>
          <cell r="K455" t="str">
            <v>10</v>
          </cell>
          <cell r="L455" t="str">
            <v>South Africa</v>
          </cell>
          <cell r="M455" t="str">
            <v>Trial</v>
          </cell>
          <cell r="N455" t="str">
            <v>15-10-01A1</v>
          </cell>
          <cell r="O455" t="str">
            <v>F</v>
          </cell>
          <cell r="P455">
            <v>615</v>
          </cell>
          <cell r="Q455">
            <v>4</v>
          </cell>
          <cell r="R455">
            <v>1</v>
          </cell>
          <cell r="S455" t="str">
            <v>P121 T6</v>
          </cell>
          <cell r="T455">
            <v>736</v>
          </cell>
          <cell r="U455" t="str">
            <v>15-505</v>
          </cell>
          <cell r="AH455">
            <v>0</v>
          </cell>
          <cell r="AI455">
            <v>0</v>
          </cell>
          <cell r="AJ455">
            <v>0</v>
          </cell>
          <cell r="AK455">
            <v>0</v>
          </cell>
        </row>
        <row r="456">
          <cell r="A456" t="str">
            <v>15-509</v>
          </cell>
          <cell r="B456" t="str">
            <v>15-10-615-5</v>
          </cell>
          <cell r="D456" t="str">
            <v>P. maximinoi</v>
          </cell>
          <cell r="E456" t="str">
            <v>El Portillo</v>
          </cell>
          <cell r="F456">
            <v>19</v>
          </cell>
          <cell r="G456">
            <v>15.19</v>
          </cell>
          <cell r="H456" t="str">
            <v>Ocotepeque</v>
          </cell>
          <cell r="I456" t="str">
            <v>Honduras</v>
          </cell>
          <cell r="J456" t="str">
            <v>KLF</v>
          </cell>
          <cell r="K456" t="str">
            <v>10</v>
          </cell>
          <cell r="L456" t="str">
            <v>South Africa</v>
          </cell>
          <cell r="M456" t="str">
            <v>Trial</v>
          </cell>
          <cell r="N456" t="str">
            <v>15-10-01A1</v>
          </cell>
          <cell r="O456" t="str">
            <v>F</v>
          </cell>
          <cell r="P456">
            <v>615</v>
          </cell>
          <cell r="Q456">
            <v>5</v>
          </cell>
          <cell r="R456">
            <v>1</v>
          </cell>
          <cell r="S456" t="str">
            <v>P292 T5</v>
          </cell>
          <cell r="T456">
            <v>736</v>
          </cell>
          <cell r="U456" t="str">
            <v>15-509</v>
          </cell>
          <cell r="AH456">
            <v>0</v>
          </cell>
          <cell r="AI456">
            <v>0</v>
          </cell>
          <cell r="AJ456">
            <v>0</v>
          </cell>
          <cell r="AK456">
            <v>0</v>
          </cell>
        </row>
        <row r="457">
          <cell r="A457" t="str">
            <v>15-511</v>
          </cell>
          <cell r="B457" t="str">
            <v>15-10-616-1</v>
          </cell>
          <cell r="D457" t="str">
            <v>P. maximinoi</v>
          </cell>
          <cell r="E457" t="str">
            <v>El Portillo</v>
          </cell>
          <cell r="F457">
            <v>19</v>
          </cell>
          <cell r="G457">
            <v>15.19</v>
          </cell>
          <cell r="H457" t="str">
            <v>Ocotepeque</v>
          </cell>
          <cell r="I457" t="str">
            <v>Honduras</v>
          </cell>
          <cell r="J457" t="str">
            <v>KLF</v>
          </cell>
          <cell r="K457" t="str">
            <v>10</v>
          </cell>
          <cell r="L457" t="str">
            <v>South Africa</v>
          </cell>
          <cell r="M457" t="str">
            <v>Trial</v>
          </cell>
          <cell r="N457" t="str">
            <v>15-10-01A1</v>
          </cell>
          <cell r="O457" t="str">
            <v>F</v>
          </cell>
          <cell r="P457">
            <v>616</v>
          </cell>
          <cell r="Q457">
            <v>1</v>
          </cell>
          <cell r="R457">
            <v>1</v>
          </cell>
          <cell r="S457" t="str">
            <v>P186 T4</v>
          </cell>
          <cell r="T457">
            <v>736</v>
          </cell>
          <cell r="U457" t="str">
            <v>15-511</v>
          </cell>
          <cell r="AH457">
            <v>0</v>
          </cell>
          <cell r="AI457">
            <v>0</v>
          </cell>
          <cell r="AJ457">
            <v>0</v>
          </cell>
          <cell r="AK457">
            <v>0</v>
          </cell>
        </row>
        <row r="458">
          <cell r="A458" t="str">
            <v>15-513</v>
          </cell>
          <cell r="B458" t="str">
            <v>15-10-616-2</v>
          </cell>
          <cell r="C458" t="str">
            <v>R616</v>
          </cell>
          <cell r="D458" t="str">
            <v>P. maximinoi</v>
          </cell>
          <cell r="E458" t="str">
            <v>El Portillo</v>
          </cell>
          <cell r="F458">
            <v>19</v>
          </cell>
          <cell r="G458">
            <v>15.19</v>
          </cell>
          <cell r="H458" t="str">
            <v>Ocotepeque</v>
          </cell>
          <cell r="I458" t="str">
            <v>Honduras</v>
          </cell>
          <cell r="J458" t="str">
            <v>KLF</v>
          </cell>
          <cell r="K458" t="str">
            <v>10</v>
          </cell>
          <cell r="L458" t="str">
            <v>South Africa</v>
          </cell>
          <cell r="M458" t="str">
            <v>Trial</v>
          </cell>
          <cell r="N458" t="str">
            <v>15-10-01A1</v>
          </cell>
          <cell r="O458" t="str">
            <v>F</v>
          </cell>
          <cell r="P458">
            <v>616</v>
          </cell>
          <cell r="Q458">
            <v>2</v>
          </cell>
          <cell r="R458">
            <v>1</v>
          </cell>
          <cell r="S458" t="str">
            <v>P321 T1</v>
          </cell>
          <cell r="T458">
            <v>736</v>
          </cell>
          <cell r="U458" t="str">
            <v>15-513</v>
          </cell>
          <cell r="AH458">
            <v>0</v>
          </cell>
          <cell r="AI458">
            <v>0</v>
          </cell>
          <cell r="AJ458">
            <v>0</v>
          </cell>
          <cell r="AK458">
            <v>0</v>
          </cell>
        </row>
        <row r="459">
          <cell r="A459" t="str">
            <v>15-516</v>
          </cell>
          <cell r="B459" t="str">
            <v>15-10-617-2</v>
          </cell>
          <cell r="D459" t="str">
            <v>P. maximinoi</v>
          </cell>
          <cell r="E459" t="str">
            <v>El Portillo</v>
          </cell>
          <cell r="F459">
            <v>19</v>
          </cell>
          <cell r="G459">
            <v>15.19</v>
          </cell>
          <cell r="H459" t="str">
            <v>Ocotepeque</v>
          </cell>
          <cell r="I459" t="str">
            <v>Honduras</v>
          </cell>
          <cell r="J459" t="str">
            <v>KLF</v>
          </cell>
          <cell r="K459" t="str">
            <v>10</v>
          </cell>
          <cell r="L459" t="str">
            <v>South Africa</v>
          </cell>
          <cell r="M459" t="str">
            <v>Trial</v>
          </cell>
          <cell r="N459" t="str">
            <v>15-10-01A1</v>
          </cell>
          <cell r="O459" t="str">
            <v>F</v>
          </cell>
          <cell r="P459">
            <v>617</v>
          </cell>
          <cell r="Q459">
            <v>2</v>
          </cell>
          <cell r="R459">
            <v>1</v>
          </cell>
          <cell r="S459" t="str">
            <v>P77 T5</v>
          </cell>
          <cell r="T459">
            <v>736</v>
          </cell>
          <cell r="U459" t="str">
            <v>15-516</v>
          </cell>
          <cell r="AH459">
            <v>0</v>
          </cell>
          <cell r="AI459">
            <v>0</v>
          </cell>
          <cell r="AJ459">
            <v>0</v>
          </cell>
          <cell r="AK459">
            <v>0</v>
          </cell>
        </row>
        <row r="460">
          <cell r="A460" t="str">
            <v>15-518</v>
          </cell>
          <cell r="B460" t="str">
            <v>15-10-618-3</v>
          </cell>
          <cell r="D460" t="str">
            <v>P. maximinoi</v>
          </cell>
          <cell r="E460" t="str">
            <v>El Portillo</v>
          </cell>
          <cell r="F460">
            <v>19</v>
          </cell>
          <cell r="G460">
            <v>15.19</v>
          </cell>
          <cell r="H460" t="str">
            <v>Ocotepeque</v>
          </cell>
          <cell r="I460" t="str">
            <v>Honduras</v>
          </cell>
          <cell r="J460" t="str">
            <v>KLF</v>
          </cell>
          <cell r="K460" t="str">
            <v>10</v>
          </cell>
          <cell r="L460" t="str">
            <v>South Africa</v>
          </cell>
          <cell r="M460" t="str">
            <v>Trial</v>
          </cell>
          <cell r="N460" t="str">
            <v>15-10-01A1</v>
          </cell>
          <cell r="O460" t="str">
            <v>F</v>
          </cell>
          <cell r="P460">
            <v>618</v>
          </cell>
          <cell r="Q460">
            <v>3</v>
          </cell>
          <cell r="R460">
            <v>1</v>
          </cell>
          <cell r="S460" t="str">
            <v>P78 T1</v>
          </cell>
          <cell r="T460">
            <v>736</v>
          </cell>
          <cell r="U460" t="str">
            <v>15-518</v>
          </cell>
          <cell r="AH460">
            <v>0</v>
          </cell>
          <cell r="AI460">
            <v>0</v>
          </cell>
          <cell r="AJ460">
            <v>0</v>
          </cell>
          <cell r="AK460">
            <v>0</v>
          </cell>
        </row>
        <row r="461">
          <cell r="A461" t="str">
            <v>15-519</v>
          </cell>
          <cell r="B461" t="str">
            <v>15-10-618-4</v>
          </cell>
          <cell r="D461" t="str">
            <v>P. maximinoi</v>
          </cell>
          <cell r="E461" t="str">
            <v>El Portillo</v>
          </cell>
          <cell r="F461">
            <v>19</v>
          </cell>
          <cell r="G461">
            <v>15.19</v>
          </cell>
          <cell r="H461" t="str">
            <v>Ocotepeque</v>
          </cell>
          <cell r="I461" t="str">
            <v>Honduras</v>
          </cell>
          <cell r="J461" t="str">
            <v>KLF</v>
          </cell>
          <cell r="K461" t="str">
            <v>10</v>
          </cell>
          <cell r="L461" t="str">
            <v>South Africa</v>
          </cell>
          <cell r="M461" t="str">
            <v>Trial</v>
          </cell>
          <cell r="N461" t="str">
            <v>15-10-01A1</v>
          </cell>
          <cell r="O461" t="str">
            <v>F</v>
          </cell>
          <cell r="P461">
            <v>618</v>
          </cell>
          <cell r="Q461">
            <v>4</v>
          </cell>
          <cell r="R461">
            <v>1</v>
          </cell>
          <cell r="S461" t="str">
            <v>P78 T3</v>
          </cell>
          <cell r="T461">
            <v>736</v>
          </cell>
          <cell r="U461" t="str">
            <v>15-519</v>
          </cell>
          <cell r="AH461">
            <v>0</v>
          </cell>
          <cell r="AI461">
            <v>0</v>
          </cell>
          <cell r="AJ461">
            <v>0</v>
          </cell>
          <cell r="AK461">
            <v>0</v>
          </cell>
        </row>
        <row r="462">
          <cell r="A462" t="str">
            <v>15-521</v>
          </cell>
          <cell r="B462" t="str">
            <v>15-10-618-5</v>
          </cell>
          <cell r="D462" t="str">
            <v>P. maximinoi</v>
          </cell>
          <cell r="E462" t="str">
            <v>El Portillo</v>
          </cell>
          <cell r="F462">
            <v>19</v>
          </cell>
          <cell r="G462">
            <v>15.19</v>
          </cell>
          <cell r="H462" t="str">
            <v>Ocotepeque</v>
          </cell>
          <cell r="I462" t="str">
            <v>Honduras</v>
          </cell>
          <cell r="J462" t="str">
            <v>KLF</v>
          </cell>
          <cell r="K462" t="str">
            <v>10</v>
          </cell>
          <cell r="L462" t="str">
            <v>South Africa</v>
          </cell>
          <cell r="M462" t="str">
            <v>Trial</v>
          </cell>
          <cell r="N462" t="str">
            <v>15-10-01A1</v>
          </cell>
          <cell r="O462" t="str">
            <v>F</v>
          </cell>
          <cell r="P462">
            <v>618</v>
          </cell>
          <cell r="Q462">
            <v>5</v>
          </cell>
          <cell r="R462">
            <v>1</v>
          </cell>
          <cell r="S462" t="str">
            <v>P212 T6</v>
          </cell>
          <cell r="T462">
            <v>736</v>
          </cell>
          <cell r="U462" t="str">
            <v>15-521</v>
          </cell>
          <cell r="AH462">
            <v>0</v>
          </cell>
          <cell r="AI462">
            <v>0</v>
          </cell>
          <cell r="AJ462">
            <v>0</v>
          </cell>
          <cell r="AK462">
            <v>0</v>
          </cell>
        </row>
        <row r="463">
          <cell r="A463" t="str">
            <v>15-522</v>
          </cell>
          <cell r="B463" t="str">
            <v>15-10-618-6</v>
          </cell>
          <cell r="C463" t="str">
            <v>R618</v>
          </cell>
          <cell r="D463" t="str">
            <v>P. maximinoi</v>
          </cell>
          <cell r="E463" t="str">
            <v>El Portillo</v>
          </cell>
          <cell r="F463">
            <v>19</v>
          </cell>
          <cell r="G463">
            <v>15.19</v>
          </cell>
          <cell r="H463" t="str">
            <v>Ocotepeque</v>
          </cell>
          <cell r="I463" t="str">
            <v>Honduras</v>
          </cell>
          <cell r="J463" t="str">
            <v>KLF</v>
          </cell>
          <cell r="K463" t="str">
            <v>10</v>
          </cell>
          <cell r="L463" t="str">
            <v>South Africa</v>
          </cell>
          <cell r="M463" t="str">
            <v>Trial</v>
          </cell>
          <cell r="N463" t="str">
            <v>15-10-01A1</v>
          </cell>
          <cell r="O463" t="str">
            <v>F</v>
          </cell>
          <cell r="P463">
            <v>618</v>
          </cell>
          <cell r="Q463">
            <v>6</v>
          </cell>
          <cell r="R463">
            <v>1</v>
          </cell>
          <cell r="S463" t="str">
            <v>P295 T4</v>
          </cell>
          <cell r="T463">
            <v>736</v>
          </cell>
          <cell r="U463" t="str">
            <v>15-522</v>
          </cell>
          <cell r="AH463">
            <v>0</v>
          </cell>
          <cell r="AI463">
            <v>0</v>
          </cell>
          <cell r="AJ463">
            <v>0</v>
          </cell>
          <cell r="AK463">
            <v>0</v>
          </cell>
        </row>
        <row r="464">
          <cell r="A464" t="str">
            <v>15-542</v>
          </cell>
          <cell r="B464" t="str">
            <v>15-26-12-1</v>
          </cell>
          <cell r="D464" t="str">
            <v>P. maximinoi</v>
          </cell>
          <cell r="E464" t="str">
            <v>Cobán</v>
          </cell>
          <cell r="F464">
            <v>1</v>
          </cell>
          <cell r="G464">
            <v>15.01</v>
          </cell>
          <cell r="H464" t="str">
            <v>Alta Verapaz</v>
          </cell>
          <cell r="I464" t="str">
            <v>Guatemala</v>
          </cell>
          <cell r="J464" t="str">
            <v>KLABIN PR</v>
          </cell>
          <cell r="K464" t="str">
            <v>26</v>
          </cell>
          <cell r="L464" t="str">
            <v>Brazil</v>
          </cell>
          <cell r="M464" t="str">
            <v>Trial</v>
          </cell>
          <cell r="N464" t="str">
            <v>15-26-02B1</v>
          </cell>
          <cell r="O464" t="str">
            <v>-</v>
          </cell>
          <cell r="P464">
            <v>12</v>
          </cell>
          <cell r="Q464">
            <v>1</v>
          </cell>
          <cell r="R464">
            <v>1</v>
          </cell>
          <cell r="S464" t="str">
            <v>R8 T4</v>
          </cell>
          <cell r="T464" t="str">
            <v>A-844-2</v>
          </cell>
          <cell r="U464" t="str">
            <v>15-542</v>
          </cell>
          <cell r="W464">
            <v>1</v>
          </cell>
          <cell r="X464">
            <v>0</v>
          </cell>
          <cell r="Y464">
            <v>1</v>
          </cell>
          <cell r="Z464">
            <v>57</v>
          </cell>
          <cell r="AA464">
            <v>207</v>
          </cell>
          <cell r="AH464">
            <v>0</v>
          </cell>
          <cell r="AI464">
            <v>1</v>
          </cell>
          <cell r="AJ464">
            <v>57</v>
          </cell>
          <cell r="AK464">
            <v>356</v>
          </cell>
        </row>
        <row r="465">
          <cell r="A465" t="str">
            <v>15-543</v>
          </cell>
          <cell r="B465" t="str">
            <v>15-26-15-1</v>
          </cell>
          <cell r="C465" t="str">
            <v>R15</v>
          </cell>
          <cell r="D465" t="str">
            <v>P. maximinoi</v>
          </cell>
          <cell r="E465" t="str">
            <v>Cobán</v>
          </cell>
          <cell r="F465">
            <v>1</v>
          </cell>
          <cell r="G465">
            <v>15.01</v>
          </cell>
          <cell r="H465" t="str">
            <v>Alta Verapaz</v>
          </cell>
          <cell r="I465" t="str">
            <v>Guatemala</v>
          </cell>
          <cell r="J465" t="str">
            <v>KLABIN PR</v>
          </cell>
          <cell r="K465" t="str">
            <v>26</v>
          </cell>
          <cell r="L465" t="str">
            <v>Brazil</v>
          </cell>
          <cell r="M465" t="str">
            <v>Trial</v>
          </cell>
          <cell r="N465" t="str">
            <v>15-26-02B1</v>
          </cell>
          <cell r="O465" t="str">
            <v>-</v>
          </cell>
          <cell r="P465">
            <v>15</v>
          </cell>
          <cell r="Q465">
            <v>1</v>
          </cell>
          <cell r="R465">
            <v>1</v>
          </cell>
          <cell r="S465" t="str">
            <v>R5 T1</v>
          </cell>
          <cell r="T465" t="str">
            <v>A-548-1</v>
          </cell>
          <cell r="U465" t="str">
            <v>15-543</v>
          </cell>
          <cell r="W465">
            <v>3</v>
          </cell>
          <cell r="X465">
            <v>0</v>
          </cell>
          <cell r="Y465">
            <v>3</v>
          </cell>
          <cell r="Z465">
            <v>30</v>
          </cell>
          <cell r="AA465">
            <v>480</v>
          </cell>
          <cell r="AH465">
            <v>0</v>
          </cell>
          <cell r="AI465">
            <v>3</v>
          </cell>
          <cell r="AJ465">
            <v>30</v>
          </cell>
          <cell r="AK465">
            <v>489</v>
          </cell>
        </row>
        <row r="466">
          <cell r="A466" t="str">
            <v>15-544</v>
          </cell>
          <cell r="B466" t="str">
            <v>15-26-15-2</v>
          </cell>
          <cell r="D466" t="str">
            <v>P. maximinoi</v>
          </cell>
          <cell r="E466" t="str">
            <v>Cobán</v>
          </cell>
          <cell r="F466">
            <v>1</v>
          </cell>
          <cell r="G466">
            <v>15.01</v>
          </cell>
          <cell r="H466" t="str">
            <v>Alta Verapaz</v>
          </cell>
          <cell r="I466" t="str">
            <v>Guatemala</v>
          </cell>
          <cell r="J466" t="str">
            <v>KLABIN PR</v>
          </cell>
          <cell r="K466" t="str">
            <v>26</v>
          </cell>
          <cell r="L466" t="str">
            <v>Brazil</v>
          </cell>
          <cell r="M466" t="str">
            <v>Trial</v>
          </cell>
          <cell r="N466" t="str">
            <v>15-26-02B1</v>
          </cell>
          <cell r="O466" t="str">
            <v>-</v>
          </cell>
          <cell r="P466">
            <v>15</v>
          </cell>
          <cell r="Q466">
            <v>2</v>
          </cell>
          <cell r="R466">
            <v>1</v>
          </cell>
          <cell r="S466" t="str">
            <v>R6 T2</v>
          </cell>
          <cell r="T466" t="str">
            <v>A-623-4</v>
          </cell>
          <cell r="U466" t="str">
            <v>15-544</v>
          </cell>
          <cell r="W466">
            <v>7</v>
          </cell>
          <cell r="X466">
            <v>0</v>
          </cell>
          <cell r="Y466">
            <v>7</v>
          </cell>
          <cell r="Z466">
            <v>84</v>
          </cell>
          <cell r="AA466">
            <v>1134</v>
          </cell>
          <cell r="AE466">
            <v>2</v>
          </cell>
          <cell r="AH466">
            <v>2</v>
          </cell>
          <cell r="AI466">
            <v>5</v>
          </cell>
          <cell r="AJ466">
            <v>84</v>
          </cell>
          <cell r="AK466">
            <v>678</v>
          </cell>
        </row>
        <row r="467">
          <cell r="A467" t="str">
            <v>15-545</v>
          </cell>
          <cell r="B467" t="str">
            <v>15-26-15-3</v>
          </cell>
          <cell r="C467" t="str">
            <v>R15</v>
          </cell>
          <cell r="D467" t="str">
            <v>P. maximinoi</v>
          </cell>
          <cell r="E467" t="str">
            <v>Cobán</v>
          </cell>
          <cell r="F467">
            <v>1</v>
          </cell>
          <cell r="G467">
            <v>15.01</v>
          </cell>
          <cell r="H467" t="str">
            <v>Alta Verapaz</v>
          </cell>
          <cell r="I467" t="str">
            <v>Guatemala</v>
          </cell>
          <cell r="J467" t="str">
            <v>KLABIN PR</v>
          </cell>
          <cell r="K467" t="str">
            <v>26</v>
          </cell>
          <cell r="L467" t="str">
            <v>Brazil</v>
          </cell>
          <cell r="M467" t="str">
            <v>Trial</v>
          </cell>
          <cell r="N467" t="str">
            <v>15-26-02B1</v>
          </cell>
          <cell r="O467" t="str">
            <v>-</v>
          </cell>
          <cell r="P467">
            <v>15</v>
          </cell>
          <cell r="Q467">
            <v>3</v>
          </cell>
          <cell r="R467">
            <v>1</v>
          </cell>
          <cell r="S467" t="str">
            <v>R7 T6</v>
          </cell>
          <cell r="T467" t="str">
            <v>A-717-4</v>
          </cell>
          <cell r="U467" t="str">
            <v>15-545</v>
          </cell>
          <cell r="W467">
            <v>0</v>
          </cell>
          <cell r="X467">
            <v>0</v>
          </cell>
          <cell r="Y467">
            <v>0</v>
          </cell>
          <cell r="Z467">
            <v>14</v>
          </cell>
          <cell r="AA467">
            <v>14</v>
          </cell>
          <cell r="AH467">
            <v>0</v>
          </cell>
          <cell r="AI467">
            <v>0</v>
          </cell>
          <cell r="AJ467">
            <v>14</v>
          </cell>
          <cell r="AK467">
            <v>14</v>
          </cell>
        </row>
        <row r="468">
          <cell r="A468" t="str">
            <v>15-546</v>
          </cell>
          <cell r="B468" t="str">
            <v>15-26-15-4</v>
          </cell>
          <cell r="D468" t="str">
            <v>P. maximinoi</v>
          </cell>
          <cell r="E468" t="str">
            <v>Cobán</v>
          </cell>
          <cell r="F468">
            <v>1</v>
          </cell>
          <cell r="G468">
            <v>15.01</v>
          </cell>
          <cell r="H468" t="str">
            <v>Alta Verapaz</v>
          </cell>
          <cell r="I468" t="str">
            <v>Guatemala</v>
          </cell>
          <cell r="J468" t="str">
            <v>KLABIN PR</v>
          </cell>
          <cell r="K468" t="str">
            <v>26</v>
          </cell>
          <cell r="L468" t="str">
            <v>Brazil</v>
          </cell>
          <cell r="M468" t="str">
            <v>Trial</v>
          </cell>
          <cell r="N468" t="str">
            <v>15-26-02B1</v>
          </cell>
          <cell r="O468" t="str">
            <v>-</v>
          </cell>
          <cell r="P468">
            <v>15</v>
          </cell>
          <cell r="Q468">
            <v>4</v>
          </cell>
          <cell r="R468">
            <v>1</v>
          </cell>
          <cell r="S468" t="str">
            <v>R9 T4</v>
          </cell>
          <cell r="T468" t="str">
            <v>A-935-4</v>
          </cell>
          <cell r="U468" t="str">
            <v>15-546</v>
          </cell>
          <cell r="W468">
            <v>2</v>
          </cell>
          <cell r="X468">
            <v>0</v>
          </cell>
          <cell r="Y468">
            <v>2</v>
          </cell>
          <cell r="Z468">
            <v>58</v>
          </cell>
          <cell r="AA468">
            <v>358</v>
          </cell>
          <cell r="AH468">
            <v>0</v>
          </cell>
          <cell r="AI468">
            <v>2</v>
          </cell>
          <cell r="AJ468">
            <v>58</v>
          </cell>
          <cell r="AK468">
            <v>358</v>
          </cell>
        </row>
        <row r="469">
          <cell r="A469" t="str">
            <v>15-547</v>
          </cell>
          <cell r="B469" t="str">
            <v>15-26-16-2</v>
          </cell>
          <cell r="D469" t="str">
            <v>P. maximinoi</v>
          </cell>
          <cell r="E469" t="str">
            <v>Cobán</v>
          </cell>
          <cell r="F469">
            <v>1</v>
          </cell>
          <cell r="G469">
            <v>15.01</v>
          </cell>
          <cell r="H469" t="str">
            <v>Alta Verapaz</v>
          </cell>
          <cell r="I469" t="str">
            <v>Guatemala</v>
          </cell>
          <cell r="J469" t="str">
            <v>KLABIN PR</v>
          </cell>
          <cell r="K469" t="str">
            <v>26</v>
          </cell>
          <cell r="L469" t="str">
            <v>Brazil</v>
          </cell>
          <cell r="M469" t="str">
            <v>Trial</v>
          </cell>
          <cell r="N469" t="str">
            <v>15-26-02B1</v>
          </cell>
          <cell r="O469" t="str">
            <v>-</v>
          </cell>
          <cell r="P469">
            <v>16</v>
          </cell>
          <cell r="Q469">
            <v>2</v>
          </cell>
          <cell r="R469">
            <v>1</v>
          </cell>
          <cell r="S469" t="str">
            <v>R3 T3</v>
          </cell>
          <cell r="T469" t="str">
            <v>A-306-2</v>
          </cell>
          <cell r="U469" t="str">
            <v>15-547</v>
          </cell>
          <cell r="W469">
            <v>7</v>
          </cell>
          <cell r="X469">
            <v>0</v>
          </cell>
          <cell r="Y469">
            <v>7</v>
          </cell>
          <cell r="Z469">
            <v>4</v>
          </cell>
          <cell r="AA469">
            <v>1054</v>
          </cell>
          <cell r="AE469">
            <v>1</v>
          </cell>
          <cell r="AH469">
            <v>1</v>
          </cell>
          <cell r="AI469">
            <v>6</v>
          </cell>
          <cell r="AJ469">
            <v>4</v>
          </cell>
          <cell r="AK469">
            <v>605</v>
          </cell>
        </row>
        <row r="470">
          <cell r="A470" t="str">
            <v>15-548</v>
          </cell>
          <cell r="B470" t="str">
            <v>15-26-16-3</v>
          </cell>
          <cell r="D470" t="str">
            <v>P. maximinoi</v>
          </cell>
          <cell r="E470" t="str">
            <v>Cobán</v>
          </cell>
          <cell r="F470">
            <v>1</v>
          </cell>
          <cell r="G470">
            <v>15.01</v>
          </cell>
          <cell r="H470" t="str">
            <v>Alta Verapaz</v>
          </cell>
          <cell r="I470" t="str">
            <v>Guatemala</v>
          </cell>
          <cell r="J470" t="str">
            <v>KLABIN PR</v>
          </cell>
          <cell r="K470" t="str">
            <v>26</v>
          </cell>
          <cell r="L470" t="str">
            <v>Brazil</v>
          </cell>
          <cell r="M470" t="str">
            <v>Trial</v>
          </cell>
          <cell r="N470" t="str">
            <v>15-26-02B1</v>
          </cell>
          <cell r="O470" t="str">
            <v>-</v>
          </cell>
          <cell r="P470">
            <v>16</v>
          </cell>
          <cell r="Q470">
            <v>3</v>
          </cell>
          <cell r="R470">
            <v>1</v>
          </cell>
          <cell r="S470" t="str">
            <v>R4 T4</v>
          </cell>
          <cell r="T470" t="str">
            <v>A-446-1</v>
          </cell>
          <cell r="U470" t="str">
            <v>15-548</v>
          </cell>
          <cell r="W470">
            <v>4</v>
          </cell>
          <cell r="X470">
            <v>0</v>
          </cell>
          <cell r="Y470">
            <v>4</v>
          </cell>
          <cell r="Z470">
            <v>48</v>
          </cell>
          <cell r="AA470">
            <v>648</v>
          </cell>
          <cell r="AH470">
            <v>0</v>
          </cell>
          <cell r="AI470">
            <v>4</v>
          </cell>
          <cell r="AJ470">
            <v>48</v>
          </cell>
          <cell r="AK470">
            <v>650</v>
          </cell>
        </row>
        <row r="471">
          <cell r="A471" t="str">
            <v>15-549</v>
          </cell>
          <cell r="B471" t="str">
            <v>15-26-16-4</v>
          </cell>
          <cell r="C471" t="str">
            <v>R16</v>
          </cell>
          <cell r="D471" t="str">
            <v>P. maximinoi</v>
          </cell>
          <cell r="E471" t="str">
            <v>Cobán</v>
          </cell>
          <cell r="F471">
            <v>1</v>
          </cell>
          <cell r="G471">
            <v>15.01</v>
          </cell>
          <cell r="H471" t="str">
            <v>Alta Verapaz</v>
          </cell>
          <cell r="I471" t="str">
            <v>Guatemala</v>
          </cell>
          <cell r="J471" t="str">
            <v>KLABIN PR</v>
          </cell>
          <cell r="K471" t="str">
            <v>26</v>
          </cell>
          <cell r="L471" t="str">
            <v>Brazil</v>
          </cell>
          <cell r="M471" t="str">
            <v>Trial</v>
          </cell>
          <cell r="N471" t="str">
            <v>15-26-02B1</v>
          </cell>
          <cell r="O471" t="str">
            <v>-</v>
          </cell>
          <cell r="P471">
            <v>16</v>
          </cell>
          <cell r="Q471">
            <v>4</v>
          </cell>
          <cell r="R471">
            <v>1</v>
          </cell>
          <cell r="S471" t="str">
            <v>R7 T2</v>
          </cell>
          <cell r="T471" t="str">
            <v>A-701-2</v>
          </cell>
          <cell r="U471" t="str">
            <v>15-549</v>
          </cell>
          <cell r="W471">
            <v>3</v>
          </cell>
          <cell r="X471">
            <v>0</v>
          </cell>
          <cell r="Y471">
            <v>3</v>
          </cell>
          <cell r="Z471">
            <v>51</v>
          </cell>
          <cell r="AA471">
            <v>501</v>
          </cell>
          <cell r="AH471">
            <v>0</v>
          </cell>
          <cell r="AI471">
            <v>3</v>
          </cell>
          <cell r="AJ471">
            <v>51</v>
          </cell>
          <cell r="AK471">
            <v>502</v>
          </cell>
        </row>
        <row r="472">
          <cell r="A472" t="str">
            <v>15-550</v>
          </cell>
          <cell r="B472" t="str">
            <v>15-26-16-5</v>
          </cell>
          <cell r="D472" t="str">
            <v>P. maximinoi</v>
          </cell>
          <cell r="E472" t="str">
            <v>Cobán</v>
          </cell>
          <cell r="F472">
            <v>1</v>
          </cell>
          <cell r="G472">
            <v>15.01</v>
          </cell>
          <cell r="H472" t="str">
            <v>Alta Verapaz</v>
          </cell>
          <cell r="I472" t="str">
            <v>Guatemala</v>
          </cell>
          <cell r="J472" t="str">
            <v>KLABIN PR</v>
          </cell>
          <cell r="K472" t="str">
            <v>26</v>
          </cell>
          <cell r="L472" t="str">
            <v>Brazil</v>
          </cell>
          <cell r="M472" t="str">
            <v>Trial</v>
          </cell>
          <cell r="N472" t="str">
            <v>15-26-02B1</v>
          </cell>
          <cell r="O472" t="str">
            <v>-</v>
          </cell>
          <cell r="P472">
            <v>16</v>
          </cell>
          <cell r="Q472">
            <v>5</v>
          </cell>
          <cell r="R472">
            <v>1</v>
          </cell>
          <cell r="S472" t="str">
            <v>R9 T2</v>
          </cell>
          <cell r="T472" t="str">
            <v>A-959-2</v>
          </cell>
          <cell r="U472" t="str">
            <v>15-550</v>
          </cell>
          <cell r="W472">
            <v>5</v>
          </cell>
          <cell r="X472">
            <v>0</v>
          </cell>
          <cell r="Y472">
            <v>5</v>
          </cell>
          <cell r="Z472">
            <v>142</v>
          </cell>
          <cell r="AA472">
            <v>892</v>
          </cell>
          <cell r="AH472">
            <v>0</v>
          </cell>
          <cell r="AI472">
            <v>5</v>
          </cell>
          <cell r="AJ472">
            <v>142</v>
          </cell>
          <cell r="AK472">
            <v>591</v>
          </cell>
        </row>
        <row r="473">
          <cell r="A473" t="str">
            <v>15-551</v>
          </cell>
          <cell r="B473" t="str">
            <v>15-26-17-5</v>
          </cell>
          <cell r="D473" t="str">
            <v>P. maximinoi</v>
          </cell>
          <cell r="E473" t="str">
            <v>Cobán</v>
          </cell>
          <cell r="F473">
            <v>1</v>
          </cell>
          <cell r="G473">
            <v>15.01</v>
          </cell>
          <cell r="H473" t="str">
            <v>Alta Verapaz</v>
          </cell>
          <cell r="I473" t="str">
            <v>Guatemala</v>
          </cell>
          <cell r="J473" t="str">
            <v>KLABIN PR</v>
          </cell>
          <cell r="K473" t="str">
            <v>26</v>
          </cell>
          <cell r="L473" t="str">
            <v>Brazil</v>
          </cell>
          <cell r="M473" t="str">
            <v>Trial</v>
          </cell>
          <cell r="N473" t="str">
            <v>15-26-02B1</v>
          </cell>
          <cell r="O473" t="str">
            <v>-</v>
          </cell>
          <cell r="P473">
            <v>17</v>
          </cell>
          <cell r="Q473">
            <v>5</v>
          </cell>
          <cell r="R473">
            <v>1</v>
          </cell>
          <cell r="S473" t="str">
            <v>R2 T3</v>
          </cell>
          <cell r="T473" t="str">
            <v>A-209-3</v>
          </cell>
          <cell r="U473" t="str">
            <v>15-551</v>
          </cell>
          <cell r="W473">
            <v>2</v>
          </cell>
          <cell r="X473">
            <v>0</v>
          </cell>
          <cell r="Y473">
            <v>2</v>
          </cell>
          <cell r="Z473">
            <v>31</v>
          </cell>
          <cell r="AA473">
            <v>331</v>
          </cell>
          <cell r="AH473">
            <v>0</v>
          </cell>
          <cell r="AI473">
            <v>2</v>
          </cell>
          <cell r="AJ473">
            <v>31</v>
          </cell>
          <cell r="AK473">
            <v>332</v>
          </cell>
        </row>
        <row r="474">
          <cell r="A474" t="str">
            <v>15-552</v>
          </cell>
          <cell r="B474" t="str">
            <v>15-26-17-6</v>
          </cell>
          <cell r="D474" t="str">
            <v>P. maximinoi</v>
          </cell>
          <cell r="E474" t="str">
            <v>Cobán</v>
          </cell>
          <cell r="F474">
            <v>1</v>
          </cell>
          <cell r="G474">
            <v>15.01</v>
          </cell>
          <cell r="H474" t="str">
            <v>Alta Verapaz</v>
          </cell>
          <cell r="I474" t="str">
            <v>Guatemala</v>
          </cell>
          <cell r="J474" t="str">
            <v>KLABIN PR</v>
          </cell>
          <cell r="K474" t="str">
            <v>26</v>
          </cell>
          <cell r="L474" t="str">
            <v>Brazil</v>
          </cell>
          <cell r="M474" t="str">
            <v>Trial</v>
          </cell>
          <cell r="N474" t="str">
            <v>15-26-02B1</v>
          </cell>
          <cell r="O474" t="str">
            <v>-</v>
          </cell>
          <cell r="P474">
            <v>17</v>
          </cell>
          <cell r="Q474">
            <v>6</v>
          </cell>
          <cell r="R474">
            <v>1</v>
          </cell>
          <cell r="S474" t="str">
            <v>R6 T2</v>
          </cell>
          <cell r="T474" t="str">
            <v>A-632-4</v>
          </cell>
          <cell r="U474" t="str">
            <v>15-552</v>
          </cell>
          <cell r="W474">
            <v>5</v>
          </cell>
          <cell r="X474">
            <v>0</v>
          </cell>
          <cell r="Y474">
            <v>5</v>
          </cell>
          <cell r="Z474">
            <v>0</v>
          </cell>
          <cell r="AA474">
            <v>750</v>
          </cell>
          <cell r="AH474">
            <v>0</v>
          </cell>
          <cell r="AI474">
            <v>5</v>
          </cell>
          <cell r="AJ474">
            <v>0</v>
          </cell>
          <cell r="AK474">
            <v>470</v>
          </cell>
        </row>
        <row r="475">
          <cell r="A475" t="str">
            <v>15-553</v>
          </cell>
          <cell r="B475" t="str">
            <v>15-26-17-7</v>
          </cell>
          <cell r="D475" t="str">
            <v>P. maximinoi</v>
          </cell>
          <cell r="E475" t="str">
            <v>Cobán</v>
          </cell>
          <cell r="F475">
            <v>1</v>
          </cell>
          <cell r="G475">
            <v>15.01</v>
          </cell>
          <cell r="H475" t="str">
            <v>Alta Verapaz</v>
          </cell>
          <cell r="I475" t="str">
            <v>Guatemala</v>
          </cell>
          <cell r="J475" t="str">
            <v>KLABIN PR</v>
          </cell>
          <cell r="K475" t="str">
            <v>26</v>
          </cell>
          <cell r="L475" t="str">
            <v>Brazil</v>
          </cell>
          <cell r="M475" t="str">
            <v>Trial</v>
          </cell>
          <cell r="N475" t="str">
            <v>15-26-02B1</v>
          </cell>
          <cell r="O475" t="str">
            <v>-</v>
          </cell>
          <cell r="P475">
            <v>17</v>
          </cell>
          <cell r="Q475">
            <v>7</v>
          </cell>
          <cell r="R475">
            <v>1</v>
          </cell>
          <cell r="S475" t="str">
            <v>R7 T1</v>
          </cell>
          <cell r="T475" t="str">
            <v>A-719-1</v>
          </cell>
          <cell r="U475" t="str">
            <v>15-553</v>
          </cell>
          <cell r="W475">
            <v>0</v>
          </cell>
          <cell r="X475">
            <v>0</v>
          </cell>
          <cell r="Y475">
            <v>0</v>
          </cell>
          <cell r="Z475">
            <v>42</v>
          </cell>
          <cell r="AA475">
            <v>42</v>
          </cell>
          <cell r="AH475">
            <v>0</v>
          </cell>
          <cell r="AI475">
            <v>0</v>
          </cell>
          <cell r="AJ475">
            <v>42</v>
          </cell>
          <cell r="AK475">
            <v>42</v>
          </cell>
        </row>
        <row r="476">
          <cell r="A476" t="str">
            <v>15-554</v>
          </cell>
          <cell r="B476" t="str">
            <v>15-26-17-8</v>
          </cell>
          <cell r="D476" t="str">
            <v>P. maximinoi</v>
          </cell>
          <cell r="E476" t="str">
            <v>Cobán</v>
          </cell>
          <cell r="F476">
            <v>1</v>
          </cell>
          <cell r="G476">
            <v>15.01</v>
          </cell>
          <cell r="H476" t="str">
            <v>Alta Verapaz</v>
          </cell>
          <cell r="I476" t="str">
            <v>Guatemala</v>
          </cell>
          <cell r="J476" t="str">
            <v>KLABIN PR</v>
          </cell>
          <cell r="K476" t="str">
            <v>26</v>
          </cell>
          <cell r="L476" t="str">
            <v>Brazil</v>
          </cell>
          <cell r="M476" t="str">
            <v>Trial</v>
          </cell>
          <cell r="N476" t="str">
            <v>15-26-02B1</v>
          </cell>
          <cell r="O476" t="str">
            <v>-</v>
          </cell>
          <cell r="P476">
            <v>17</v>
          </cell>
          <cell r="Q476">
            <v>8</v>
          </cell>
          <cell r="R476">
            <v>1</v>
          </cell>
          <cell r="S476" t="str">
            <v>R8 T5</v>
          </cell>
          <cell r="T476" t="str">
            <v>A-837-5</v>
          </cell>
          <cell r="U476" t="str">
            <v>15-554</v>
          </cell>
          <cell r="W476">
            <v>0</v>
          </cell>
          <cell r="X476">
            <v>0</v>
          </cell>
          <cell r="Y476">
            <v>0</v>
          </cell>
          <cell r="Z476">
            <v>142</v>
          </cell>
          <cell r="AA476">
            <v>142</v>
          </cell>
          <cell r="AH476">
            <v>0</v>
          </cell>
          <cell r="AI476">
            <v>0</v>
          </cell>
          <cell r="AJ476">
            <v>142</v>
          </cell>
          <cell r="AK476">
            <v>142</v>
          </cell>
        </row>
        <row r="477">
          <cell r="A477" t="str">
            <v>15-555</v>
          </cell>
          <cell r="B477" t="str">
            <v>15-26-17-9</v>
          </cell>
          <cell r="D477" t="str">
            <v>P. maximinoi</v>
          </cell>
          <cell r="E477" t="str">
            <v>Cobán</v>
          </cell>
          <cell r="F477">
            <v>1</v>
          </cell>
          <cell r="G477">
            <v>15.01</v>
          </cell>
          <cell r="H477" t="str">
            <v>Alta Verapaz</v>
          </cell>
          <cell r="I477" t="str">
            <v>Guatemala</v>
          </cell>
          <cell r="J477" t="str">
            <v>KLABIN PR</v>
          </cell>
          <cell r="K477" t="str">
            <v>26</v>
          </cell>
          <cell r="L477" t="str">
            <v>Brazil</v>
          </cell>
          <cell r="M477" t="str">
            <v>Trial</v>
          </cell>
          <cell r="N477" t="str">
            <v>15-26-02B1</v>
          </cell>
          <cell r="O477" t="str">
            <v>-</v>
          </cell>
          <cell r="P477">
            <v>17</v>
          </cell>
          <cell r="Q477">
            <v>9</v>
          </cell>
          <cell r="R477">
            <v>1</v>
          </cell>
          <cell r="S477" t="str">
            <v>R9 T5</v>
          </cell>
          <cell r="T477" t="str">
            <v>A-943-5</v>
          </cell>
          <cell r="U477" t="str">
            <v>15-555</v>
          </cell>
          <cell r="W477">
            <v>5</v>
          </cell>
          <cell r="X477">
            <v>0</v>
          </cell>
          <cell r="Y477">
            <v>5</v>
          </cell>
          <cell r="Z477">
            <v>30</v>
          </cell>
          <cell r="AA477">
            <v>780</v>
          </cell>
          <cell r="AH477">
            <v>0</v>
          </cell>
          <cell r="AI477">
            <v>5</v>
          </cell>
          <cell r="AJ477">
            <v>30</v>
          </cell>
          <cell r="AK477">
            <v>480</v>
          </cell>
        </row>
        <row r="478">
          <cell r="A478" t="str">
            <v>15-556</v>
          </cell>
          <cell r="B478" t="str">
            <v>15-26-19-2</v>
          </cell>
          <cell r="C478" t="str">
            <v>R19</v>
          </cell>
          <cell r="D478" t="str">
            <v>P. maximinoi</v>
          </cell>
          <cell r="E478" t="str">
            <v>Cobán</v>
          </cell>
          <cell r="F478">
            <v>1</v>
          </cell>
          <cell r="G478">
            <v>15.01</v>
          </cell>
          <cell r="H478" t="str">
            <v>Alta Verapaz</v>
          </cell>
          <cell r="I478" t="str">
            <v>Guatemala</v>
          </cell>
          <cell r="J478" t="str">
            <v>KLABIN PR</v>
          </cell>
          <cell r="K478" t="str">
            <v>26</v>
          </cell>
          <cell r="L478" t="str">
            <v>Brazil</v>
          </cell>
          <cell r="M478" t="str">
            <v>Trial</v>
          </cell>
          <cell r="N478" t="str">
            <v>15-26-02B1</v>
          </cell>
          <cell r="O478" t="str">
            <v>-</v>
          </cell>
          <cell r="P478">
            <v>19</v>
          </cell>
          <cell r="Q478">
            <v>2</v>
          </cell>
          <cell r="R478">
            <v>1</v>
          </cell>
          <cell r="S478" t="str">
            <v>R5 T1</v>
          </cell>
          <cell r="T478" t="str">
            <v>A-549-4</v>
          </cell>
          <cell r="U478" t="str">
            <v>15-556</v>
          </cell>
          <cell r="AH478">
            <v>0</v>
          </cell>
          <cell r="AI478">
            <v>0</v>
          </cell>
          <cell r="AJ478">
            <v>0</v>
          </cell>
          <cell r="AK478">
            <v>0</v>
          </cell>
        </row>
        <row r="479">
          <cell r="A479" t="str">
            <v>15-557</v>
          </cell>
          <cell r="B479" t="str">
            <v>15-26-19-3</v>
          </cell>
          <cell r="D479" t="str">
            <v>P. maximinoi</v>
          </cell>
          <cell r="E479" t="str">
            <v>Cobán</v>
          </cell>
          <cell r="F479">
            <v>1</v>
          </cell>
          <cell r="G479">
            <v>15.01</v>
          </cell>
          <cell r="H479" t="str">
            <v>Alta Verapaz</v>
          </cell>
          <cell r="I479" t="str">
            <v>Guatemala</v>
          </cell>
          <cell r="J479" t="str">
            <v>KLABIN PR</v>
          </cell>
          <cell r="K479" t="str">
            <v>26</v>
          </cell>
          <cell r="L479" t="str">
            <v>Brazil</v>
          </cell>
          <cell r="M479" t="str">
            <v>Trial</v>
          </cell>
          <cell r="N479" t="str">
            <v>15-26-02B1</v>
          </cell>
          <cell r="O479" t="str">
            <v>-</v>
          </cell>
          <cell r="P479">
            <v>19</v>
          </cell>
          <cell r="Q479">
            <v>3</v>
          </cell>
          <cell r="R479">
            <v>1</v>
          </cell>
          <cell r="S479" t="str">
            <v>R8 T2</v>
          </cell>
          <cell r="T479" t="str">
            <v>A-845-2</v>
          </cell>
          <cell r="U479" t="str">
            <v>15-557</v>
          </cell>
          <cell r="W479">
            <v>0</v>
          </cell>
          <cell r="X479">
            <v>0</v>
          </cell>
          <cell r="Y479">
            <v>0</v>
          </cell>
          <cell r="Z479">
            <v>104</v>
          </cell>
          <cell r="AA479">
            <v>104</v>
          </cell>
          <cell r="AH479">
            <v>0</v>
          </cell>
          <cell r="AI479">
            <v>0</v>
          </cell>
          <cell r="AJ479">
            <v>104</v>
          </cell>
          <cell r="AK479">
            <v>104</v>
          </cell>
        </row>
        <row r="480">
          <cell r="A480" t="str">
            <v>15-558</v>
          </cell>
          <cell r="B480" t="str">
            <v>15-26-20-1</v>
          </cell>
          <cell r="D480" t="str">
            <v>P. maximinoi</v>
          </cell>
          <cell r="E480" t="str">
            <v>Cobán</v>
          </cell>
          <cell r="F480">
            <v>1</v>
          </cell>
          <cell r="G480">
            <v>15.01</v>
          </cell>
          <cell r="H480" t="str">
            <v>Alta Verapaz</v>
          </cell>
          <cell r="I480" t="str">
            <v>Guatemala</v>
          </cell>
          <cell r="J480" t="str">
            <v>KLABIN PR</v>
          </cell>
          <cell r="K480" t="str">
            <v>26</v>
          </cell>
          <cell r="L480" t="str">
            <v>Brazil</v>
          </cell>
          <cell r="M480" t="str">
            <v>Trial</v>
          </cell>
          <cell r="N480" t="str">
            <v>15-26-02B1</v>
          </cell>
          <cell r="O480" t="str">
            <v>-</v>
          </cell>
          <cell r="P480">
            <v>20</v>
          </cell>
          <cell r="Q480">
            <v>1</v>
          </cell>
          <cell r="R480">
            <v>1</v>
          </cell>
          <cell r="S480" t="str">
            <v>R4 T2</v>
          </cell>
          <cell r="T480" t="str">
            <v>A-422-1</v>
          </cell>
          <cell r="U480" t="str">
            <v>15-558</v>
          </cell>
          <cell r="W480">
            <v>12</v>
          </cell>
          <cell r="X480">
            <v>0</v>
          </cell>
          <cell r="Y480">
            <v>12</v>
          </cell>
          <cell r="Z480">
            <v>136</v>
          </cell>
          <cell r="AA480">
            <v>1936</v>
          </cell>
          <cell r="AE480">
            <v>1</v>
          </cell>
          <cell r="AH480">
            <v>1</v>
          </cell>
          <cell r="AI480">
            <v>11</v>
          </cell>
          <cell r="AJ480">
            <v>136</v>
          </cell>
          <cell r="AK480">
            <v>1484</v>
          </cell>
        </row>
        <row r="481">
          <cell r="A481" t="str">
            <v>15-559</v>
          </cell>
          <cell r="B481" t="str">
            <v>15-26-23-1</v>
          </cell>
          <cell r="D481" t="str">
            <v>P. maximinoi</v>
          </cell>
          <cell r="E481" t="str">
            <v>Cobán</v>
          </cell>
          <cell r="F481">
            <v>1</v>
          </cell>
          <cell r="G481">
            <v>15.01</v>
          </cell>
          <cell r="H481" t="str">
            <v>Alta Verapaz</v>
          </cell>
          <cell r="I481" t="str">
            <v>Guatemala</v>
          </cell>
          <cell r="J481" t="str">
            <v>KLABIN PR</v>
          </cell>
          <cell r="K481" t="str">
            <v>26</v>
          </cell>
          <cell r="L481" t="str">
            <v>Brazil</v>
          </cell>
          <cell r="M481" t="str">
            <v>Trial</v>
          </cell>
          <cell r="N481" t="str">
            <v>15-26-02B1</v>
          </cell>
          <cell r="O481" t="str">
            <v>-</v>
          </cell>
          <cell r="P481">
            <v>23</v>
          </cell>
          <cell r="Q481">
            <v>1</v>
          </cell>
          <cell r="R481">
            <v>1</v>
          </cell>
          <cell r="S481" t="str">
            <v>R2 T2</v>
          </cell>
          <cell r="T481" t="str">
            <v>A-212-3</v>
          </cell>
          <cell r="U481" t="str">
            <v>15-559</v>
          </cell>
          <cell r="W481">
            <v>6</v>
          </cell>
          <cell r="X481">
            <v>0</v>
          </cell>
          <cell r="Y481">
            <v>6</v>
          </cell>
          <cell r="Z481">
            <v>105</v>
          </cell>
          <cell r="AA481">
            <v>1005</v>
          </cell>
          <cell r="AE481">
            <v>1</v>
          </cell>
          <cell r="AH481">
            <v>1</v>
          </cell>
          <cell r="AI481">
            <v>5</v>
          </cell>
          <cell r="AJ481">
            <v>105</v>
          </cell>
          <cell r="AK481">
            <v>552</v>
          </cell>
        </row>
        <row r="482">
          <cell r="A482" t="str">
            <v>15-560</v>
          </cell>
          <cell r="B482" t="str">
            <v>15-26-23-2</v>
          </cell>
          <cell r="D482" t="str">
            <v>P. maximinoi</v>
          </cell>
          <cell r="E482" t="str">
            <v>Cobán</v>
          </cell>
          <cell r="F482">
            <v>1</v>
          </cell>
          <cell r="G482">
            <v>15.01</v>
          </cell>
          <cell r="H482" t="str">
            <v>Alta Verapaz</v>
          </cell>
          <cell r="I482" t="str">
            <v>Guatemala</v>
          </cell>
          <cell r="J482" t="str">
            <v>KLABIN PR</v>
          </cell>
          <cell r="K482" t="str">
            <v>26</v>
          </cell>
          <cell r="L482" t="str">
            <v>Brazil</v>
          </cell>
          <cell r="M482" t="str">
            <v>Trial</v>
          </cell>
          <cell r="N482" t="str">
            <v>15-26-02B1</v>
          </cell>
          <cell r="O482" t="str">
            <v>-</v>
          </cell>
          <cell r="P482">
            <v>23</v>
          </cell>
          <cell r="Q482">
            <v>2</v>
          </cell>
          <cell r="R482">
            <v>1</v>
          </cell>
          <cell r="S482" t="str">
            <v>R4 T1</v>
          </cell>
          <cell r="T482" t="str">
            <v>A-423-1</v>
          </cell>
          <cell r="U482" t="str">
            <v>15-560</v>
          </cell>
          <cell r="W482">
            <v>4</v>
          </cell>
          <cell r="X482">
            <v>0</v>
          </cell>
          <cell r="Y482">
            <v>4</v>
          </cell>
          <cell r="Z482">
            <v>63</v>
          </cell>
          <cell r="AA482">
            <v>663</v>
          </cell>
          <cell r="AE482">
            <v>1</v>
          </cell>
          <cell r="AH482">
            <v>1</v>
          </cell>
          <cell r="AI482">
            <v>3</v>
          </cell>
          <cell r="AJ482">
            <v>63</v>
          </cell>
          <cell r="AK482">
            <v>511</v>
          </cell>
        </row>
        <row r="483">
          <cell r="A483" t="str">
            <v>15-561</v>
          </cell>
          <cell r="B483" t="str">
            <v>15-26-25-3</v>
          </cell>
          <cell r="C483" t="str">
            <v>R25</v>
          </cell>
          <cell r="D483" t="str">
            <v>P. maximinoi</v>
          </cell>
          <cell r="E483" t="str">
            <v>Cobán</v>
          </cell>
          <cell r="F483">
            <v>1</v>
          </cell>
          <cell r="G483">
            <v>15.01</v>
          </cell>
          <cell r="H483" t="str">
            <v>Alta Verapaz</v>
          </cell>
          <cell r="I483" t="str">
            <v>Guatemala</v>
          </cell>
          <cell r="J483" t="str">
            <v>KLABIN PR</v>
          </cell>
          <cell r="K483" t="str">
            <v>26</v>
          </cell>
          <cell r="L483" t="str">
            <v>Brazil</v>
          </cell>
          <cell r="M483" t="str">
            <v>Trial</v>
          </cell>
          <cell r="N483" t="str">
            <v>15-26-02B1</v>
          </cell>
          <cell r="O483" t="str">
            <v>-</v>
          </cell>
          <cell r="P483">
            <v>25</v>
          </cell>
          <cell r="Q483">
            <v>3</v>
          </cell>
          <cell r="R483">
            <v>1</v>
          </cell>
          <cell r="S483" t="str">
            <v>R2 T2</v>
          </cell>
          <cell r="T483" t="str">
            <v>A-206-2</v>
          </cell>
          <cell r="U483" t="str">
            <v>15-561</v>
          </cell>
          <cell r="W483">
            <v>0</v>
          </cell>
          <cell r="X483">
            <v>0</v>
          </cell>
          <cell r="Y483">
            <v>0</v>
          </cell>
          <cell r="Z483">
            <v>87</v>
          </cell>
          <cell r="AA483">
            <v>87</v>
          </cell>
          <cell r="AH483">
            <v>0</v>
          </cell>
          <cell r="AI483">
            <v>0</v>
          </cell>
          <cell r="AJ483">
            <v>87</v>
          </cell>
          <cell r="AK483">
            <v>85</v>
          </cell>
        </row>
        <row r="484">
          <cell r="A484" t="str">
            <v>15-562</v>
          </cell>
          <cell r="B484" t="str">
            <v>15-26-25-4</v>
          </cell>
          <cell r="D484" t="str">
            <v>P. maximinoi</v>
          </cell>
          <cell r="E484" t="str">
            <v>Cobán</v>
          </cell>
          <cell r="F484">
            <v>1</v>
          </cell>
          <cell r="G484">
            <v>15.01</v>
          </cell>
          <cell r="H484" t="str">
            <v>Alta Verapaz</v>
          </cell>
          <cell r="I484" t="str">
            <v>Guatemala</v>
          </cell>
          <cell r="J484" t="str">
            <v>KLABIN PR</v>
          </cell>
          <cell r="K484" t="str">
            <v>26</v>
          </cell>
          <cell r="L484" t="str">
            <v>Brazil</v>
          </cell>
          <cell r="M484" t="str">
            <v>Trial</v>
          </cell>
          <cell r="N484" t="str">
            <v>15-26-02B1</v>
          </cell>
          <cell r="O484" t="str">
            <v>-</v>
          </cell>
          <cell r="P484">
            <v>25</v>
          </cell>
          <cell r="Q484">
            <v>4</v>
          </cell>
          <cell r="R484">
            <v>1</v>
          </cell>
          <cell r="S484" t="str">
            <v>R9 T2</v>
          </cell>
          <cell r="T484" t="str">
            <v>A-937-1</v>
          </cell>
          <cell r="U484" t="str">
            <v>15-562</v>
          </cell>
          <cell r="W484">
            <v>6</v>
          </cell>
          <cell r="X484">
            <v>0</v>
          </cell>
          <cell r="Y484">
            <v>6</v>
          </cell>
          <cell r="Z484">
            <v>0</v>
          </cell>
          <cell r="AA484">
            <v>900</v>
          </cell>
          <cell r="AE484">
            <v>1</v>
          </cell>
          <cell r="AH484">
            <v>1</v>
          </cell>
          <cell r="AI484">
            <v>5</v>
          </cell>
          <cell r="AJ484">
            <v>0</v>
          </cell>
          <cell r="AK484">
            <v>450</v>
          </cell>
        </row>
        <row r="485">
          <cell r="A485" t="str">
            <v>15-563</v>
          </cell>
          <cell r="B485" t="str">
            <v>15-26-26-1</v>
          </cell>
          <cell r="C485" t="str">
            <v>R26</v>
          </cell>
          <cell r="D485" t="str">
            <v>P. maximinoi</v>
          </cell>
          <cell r="E485" t="str">
            <v>Cobán</v>
          </cell>
          <cell r="F485">
            <v>1</v>
          </cell>
          <cell r="G485">
            <v>15.01</v>
          </cell>
          <cell r="H485" t="str">
            <v>Alta Verapaz</v>
          </cell>
          <cell r="I485" t="str">
            <v>Guatemala</v>
          </cell>
          <cell r="J485" t="str">
            <v>KLABIN PR</v>
          </cell>
          <cell r="K485" t="str">
            <v>26</v>
          </cell>
          <cell r="L485" t="str">
            <v>Brazil</v>
          </cell>
          <cell r="M485" t="str">
            <v>Trial</v>
          </cell>
          <cell r="N485" t="str">
            <v>15-26-02B1</v>
          </cell>
          <cell r="O485" t="str">
            <v>-</v>
          </cell>
          <cell r="P485">
            <v>26</v>
          </cell>
          <cell r="Q485">
            <v>1</v>
          </cell>
          <cell r="R485">
            <v>1</v>
          </cell>
          <cell r="S485" t="str">
            <v>R1 T2</v>
          </cell>
          <cell r="T485" t="str">
            <v>A-139-2</v>
          </cell>
          <cell r="U485" t="str">
            <v>15-563</v>
          </cell>
          <cell r="W485">
            <v>6</v>
          </cell>
          <cell r="X485">
            <v>0</v>
          </cell>
          <cell r="Y485">
            <v>6</v>
          </cell>
          <cell r="Z485">
            <v>0</v>
          </cell>
          <cell r="AA485">
            <v>900</v>
          </cell>
          <cell r="AH485">
            <v>0</v>
          </cell>
          <cell r="AI485">
            <v>6</v>
          </cell>
          <cell r="AJ485">
            <v>0</v>
          </cell>
          <cell r="AK485">
            <v>450</v>
          </cell>
        </row>
        <row r="486">
          <cell r="A486" t="str">
            <v>15-564</v>
          </cell>
          <cell r="B486" t="str">
            <v>15-26-26-2</v>
          </cell>
          <cell r="C486" t="str">
            <v>R26</v>
          </cell>
          <cell r="D486" t="str">
            <v>P. maximinoi</v>
          </cell>
          <cell r="E486" t="str">
            <v>Cobán</v>
          </cell>
          <cell r="F486">
            <v>1</v>
          </cell>
          <cell r="G486">
            <v>15.01</v>
          </cell>
          <cell r="H486" t="str">
            <v>Alta Verapaz</v>
          </cell>
          <cell r="I486" t="str">
            <v>Guatemala</v>
          </cell>
          <cell r="J486" t="str">
            <v>KLABIN PR</v>
          </cell>
          <cell r="K486" t="str">
            <v>26</v>
          </cell>
          <cell r="L486" t="str">
            <v>Brazil</v>
          </cell>
          <cell r="M486" t="str">
            <v>Trial</v>
          </cell>
          <cell r="N486" t="str">
            <v>15-26-02B1</v>
          </cell>
          <cell r="O486" t="str">
            <v>-</v>
          </cell>
          <cell r="P486">
            <v>26</v>
          </cell>
          <cell r="Q486">
            <v>2</v>
          </cell>
          <cell r="R486">
            <v>1</v>
          </cell>
          <cell r="S486" t="str">
            <v>R3 T1</v>
          </cell>
          <cell r="T486" t="str">
            <v>A-349-1</v>
          </cell>
          <cell r="U486" t="str">
            <v>15-564</v>
          </cell>
          <cell r="W486">
            <v>0</v>
          </cell>
          <cell r="X486">
            <v>0</v>
          </cell>
          <cell r="Y486">
            <v>0</v>
          </cell>
          <cell r="Z486">
            <v>102</v>
          </cell>
          <cell r="AA486">
            <v>102</v>
          </cell>
          <cell r="AH486">
            <v>0</v>
          </cell>
          <cell r="AI486">
            <v>0</v>
          </cell>
          <cell r="AJ486">
            <v>102</v>
          </cell>
          <cell r="AK486">
            <v>99</v>
          </cell>
        </row>
        <row r="487">
          <cell r="A487" t="str">
            <v>15-565</v>
          </cell>
          <cell r="B487" t="str">
            <v>15-26-26-3</v>
          </cell>
          <cell r="D487" t="str">
            <v>P. maximinoi</v>
          </cell>
          <cell r="E487" t="str">
            <v>Cobán</v>
          </cell>
          <cell r="F487">
            <v>1</v>
          </cell>
          <cell r="G487">
            <v>15.01</v>
          </cell>
          <cell r="H487" t="str">
            <v>Alta Verapaz</v>
          </cell>
          <cell r="I487" t="str">
            <v>Guatemala</v>
          </cell>
          <cell r="J487" t="str">
            <v>KLABIN PR</v>
          </cell>
          <cell r="K487" t="str">
            <v>26</v>
          </cell>
          <cell r="L487" t="str">
            <v>Brazil</v>
          </cell>
          <cell r="M487" t="str">
            <v>Trial</v>
          </cell>
          <cell r="N487" t="str">
            <v>15-26-02B1</v>
          </cell>
          <cell r="O487" t="str">
            <v>-</v>
          </cell>
          <cell r="P487">
            <v>26</v>
          </cell>
          <cell r="Q487">
            <v>3</v>
          </cell>
          <cell r="R487">
            <v>1</v>
          </cell>
          <cell r="S487" t="str">
            <v>R8 T1</v>
          </cell>
          <cell r="T487" t="str">
            <v>A-847-1</v>
          </cell>
          <cell r="U487" t="str">
            <v>15-565</v>
          </cell>
          <cell r="W487">
            <v>2</v>
          </cell>
          <cell r="X487">
            <v>0</v>
          </cell>
          <cell r="Y487">
            <v>2</v>
          </cell>
          <cell r="Z487">
            <v>96</v>
          </cell>
          <cell r="AA487">
            <v>396</v>
          </cell>
          <cell r="AH487">
            <v>0</v>
          </cell>
          <cell r="AI487">
            <v>2</v>
          </cell>
          <cell r="AJ487">
            <v>96</v>
          </cell>
          <cell r="AK487">
            <v>397</v>
          </cell>
        </row>
        <row r="488">
          <cell r="A488" t="str">
            <v>15-566</v>
          </cell>
          <cell r="B488" t="str">
            <v>15-26-26-4</v>
          </cell>
          <cell r="C488" t="str">
            <v>R26</v>
          </cell>
          <cell r="D488" t="str">
            <v>P. maximinoi</v>
          </cell>
          <cell r="E488" t="str">
            <v>Cobán</v>
          </cell>
          <cell r="F488">
            <v>1</v>
          </cell>
          <cell r="G488">
            <v>15.01</v>
          </cell>
          <cell r="H488" t="str">
            <v>Alta Verapaz</v>
          </cell>
          <cell r="I488" t="str">
            <v>Guatemala</v>
          </cell>
          <cell r="J488" t="str">
            <v>KLABIN PR</v>
          </cell>
          <cell r="K488" t="str">
            <v>26</v>
          </cell>
          <cell r="L488" t="str">
            <v>Brazil</v>
          </cell>
          <cell r="M488" t="str">
            <v>Trial</v>
          </cell>
          <cell r="N488" t="str">
            <v>15-26-02B1</v>
          </cell>
          <cell r="O488" t="str">
            <v>-</v>
          </cell>
          <cell r="P488">
            <v>26</v>
          </cell>
          <cell r="Q488">
            <v>4</v>
          </cell>
          <cell r="R488">
            <v>1</v>
          </cell>
          <cell r="S488" t="str">
            <v>R9 T1</v>
          </cell>
          <cell r="T488" t="str">
            <v>A-941-4</v>
          </cell>
          <cell r="U488" t="str">
            <v>15-566</v>
          </cell>
          <cell r="W488">
            <v>2</v>
          </cell>
          <cell r="X488">
            <v>0</v>
          </cell>
          <cell r="Y488">
            <v>2</v>
          </cell>
          <cell r="Z488">
            <v>61</v>
          </cell>
          <cell r="AA488">
            <v>361</v>
          </cell>
          <cell r="AH488">
            <v>0</v>
          </cell>
          <cell r="AI488">
            <v>2</v>
          </cell>
          <cell r="AJ488">
            <v>61</v>
          </cell>
          <cell r="AK488">
            <v>361</v>
          </cell>
        </row>
        <row r="489">
          <cell r="A489" t="str">
            <v>15-567</v>
          </cell>
          <cell r="B489" t="str">
            <v>15-26-27-5</v>
          </cell>
          <cell r="C489" t="str">
            <v>R27</v>
          </cell>
          <cell r="D489" t="str">
            <v>P. maximinoi</v>
          </cell>
          <cell r="E489" t="str">
            <v>Cobán</v>
          </cell>
          <cell r="F489">
            <v>1</v>
          </cell>
          <cell r="G489">
            <v>15.01</v>
          </cell>
          <cell r="H489" t="str">
            <v>Alta Verapaz</v>
          </cell>
          <cell r="I489" t="str">
            <v>Guatemala</v>
          </cell>
          <cell r="J489" t="str">
            <v>KLABIN PR</v>
          </cell>
          <cell r="K489" t="str">
            <v>26</v>
          </cell>
          <cell r="L489" t="str">
            <v>Brazil</v>
          </cell>
          <cell r="M489" t="str">
            <v>Trial</v>
          </cell>
          <cell r="N489" t="str">
            <v>15-26-02B1</v>
          </cell>
          <cell r="O489" t="str">
            <v>-</v>
          </cell>
          <cell r="P489">
            <v>27</v>
          </cell>
          <cell r="Q489">
            <v>5</v>
          </cell>
          <cell r="R489">
            <v>1</v>
          </cell>
          <cell r="S489" t="str">
            <v>R8 T1</v>
          </cell>
          <cell r="T489" t="str">
            <v>A-841-5</v>
          </cell>
          <cell r="U489" t="str">
            <v>15-567</v>
          </cell>
          <cell r="W489">
            <v>9</v>
          </cell>
          <cell r="X489">
            <v>0</v>
          </cell>
          <cell r="Y489">
            <v>9</v>
          </cell>
          <cell r="Z489">
            <v>41</v>
          </cell>
          <cell r="AA489">
            <v>1391</v>
          </cell>
          <cell r="AE489">
            <v>1</v>
          </cell>
          <cell r="AH489">
            <v>1</v>
          </cell>
          <cell r="AI489">
            <v>8</v>
          </cell>
          <cell r="AJ489">
            <v>41</v>
          </cell>
          <cell r="AK489">
            <v>940</v>
          </cell>
        </row>
        <row r="490">
          <cell r="A490" t="str">
            <v>15-568</v>
          </cell>
          <cell r="B490" t="str">
            <v>15-26-35-6</v>
          </cell>
          <cell r="D490" t="str">
            <v>P. maximinoi</v>
          </cell>
          <cell r="E490" t="str">
            <v>San Juan Sacatepéquez</v>
          </cell>
          <cell r="F490">
            <v>3</v>
          </cell>
          <cell r="G490">
            <v>15.03</v>
          </cell>
          <cell r="H490" t="str">
            <v>Guatemala</v>
          </cell>
          <cell r="I490" t="str">
            <v>Guatemala</v>
          </cell>
          <cell r="J490" t="str">
            <v>KLABIN PR</v>
          </cell>
          <cell r="K490" t="str">
            <v>26</v>
          </cell>
          <cell r="L490" t="str">
            <v>Brazil</v>
          </cell>
          <cell r="M490" t="str">
            <v>Trial</v>
          </cell>
          <cell r="N490" t="str">
            <v>15-26-02B1</v>
          </cell>
          <cell r="O490" t="str">
            <v>-</v>
          </cell>
          <cell r="P490">
            <v>35</v>
          </cell>
          <cell r="Q490">
            <v>6</v>
          </cell>
          <cell r="R490">
            <v>1</v>
          </cell>
          <cell r="S490" t="str">
            <v>R1 T1</v>
          </cell>
          <cell r="T490" t="str">
            <v>A-121-6</v>
          </cell>
          <cell r="U490" t="str">
            <v>15-568</v>
          </cell>
          <cell r="W490">
            <v>10</v>
          </cell>
          <cell r="X490">
            <v>0</v>
          </cell>
          <cell r="Y490">
            <v>10</v>
          </cell>
          <cell r="Z490">
            <v>83</v>
          </cell>
          <cell r="AA490">
            <v>1583</v>
          </cell>
          <cell r="AH490">
            <v>0</v>
          </cell>
          <cell r="AI490">
            <v>10</v>
          </cell>
          <cell r="AJ490">
            <v>83</v>
          </cell>
          <cell r="AK490">
            <v>1282</v>
          </cell>
        </row>
        <row r="491">
          <cell r="A491" t="str">
            <v>15-569</v>
          </cell>
          <cell r="B491" t="str">
            <v>15-26-35-7</v>
          </cell>
          <cell r="C491" t="str">
            <v>R35</v>
          </cell>
          <cell r="D491" t="str">
            <v>P. maximinoi</v>
          </cell>
          <cell r="E491" t="str">
            <v>San Juan Sacatepéquez</v>
          </cell>
          <cell r="F491">
            <v>3</v>
          </cell>
          <cell r="G491">
            <v>15.03</v>
          </cell>
          <cell r="H491" t="str">
            <v>Guatemala</v>
          </cell>
          <cell r="I491" t="str">
            <v>Guatemala</v>
          </cell>
          <cell r="J491" t="str">
            <v>KLABIN PR</v>
          </cell>
          <cell r="K491" t="str">
            <v>26</v>
          </cell>
          <cell r="L491" t="str">
            <v>Brazil</v>
          </cell>
          <cell r="M491" t="str">
            <v>Trial</v>
          </cell>
          <cell r="N491" t="str">
            <v>15-26-02B1</v>
          </cell>
          <cell r="O491" t="str">
            <v>-</v>
          </cell>
          <cell r="P491">
            <v>35</v>
          </cell>
          <cell r="Q491">
            <v>7</v>
          </cell>
          <cell r="R491">
            <v>1</v>
          </cell>
          <cell r="S491" t="str">
            <v>R2 T3</v>
          </cell>
          <cell r="T491" t="str">
            <v>A-248-1</v>
          </cell>
          <cell r="U491" t="str">
            <v>15-569</v>
          </cell>
          <cell r="W491">
            <v>8</v>
          </cell>
          <cell r="X491">
            <v>0</v>
          </cell>
          <cell r="Y491">
            <v>8</v>
          </cell>
          <cell r="Z491">
            <v>0</v>
          </cell>
          <cell r="AA491">
            <v>1200</v>
          </cell>
          <cell r="AE491">
            <v>1</v>
          </cell>
          <cell r="AH491">
            <v>1</v>
          </cell>
          <cell r="AI491">
            <v>7</v>
          </cell>
          <cell r="AJ491">
            <v>0</v>
          </cell>
          <cell r="AK491">
            <v>750</v>
          </cell>
        </row>
        <row r="492">
          <cell r="A492" t="str">
            <v>15-570</v>
          </cell>
          <cell r="B492" t="str">
            <v>15-26-35-8</v>
          </cell>
          <cell r="D492" t="str">
            <v>P. maximinoi</v>
          </cell>
          <cell r="E492" t="str">
            <v>San Juan Sacatepéquez</v>
          </cell>
          <cell r="F492">
            <v>3</v>
          </cell>
          <cell r="G492">
            <v>15.03</v>
          </cell>
          <cell r="H492" t="str">
            <v>Guatemala</v>
          </cell>
          <cell r="I492" t="str">
            <v>Guatemala</v>
          </cell>
          <cell r="J492" t="str">
            <v>KLABIN PR</v>
          </cell>
          <cell r="K492" t="str">
            <v>26</v>
          </cell>
          <cell r="L492" t="str">
            <v>Brazil</v>
          </cell>
          <cell r="M492" t="str">
            <v>Trial</v>
          </cell>
          <cell r="N492" t="str">
            <v>15-26-02B1</v>
          </cell>
          <cell r="O492" t="str">
            <v>-</v>
          </cell>
          <cell r="P492">
            <v>35</v>
          </cell>
          <cell r="Q492">
            <v>8</v>
          </cell>
          <cell r="R492">
            <v>1</v>
          </cell>
          <cell r="S492" t="str">
            <v>R3 T3</v>
          </cell>
          <cell r="T492" t="str">
            <v>A-321-4</v>
          </cell>
          <cell r="U492" t="str">
            <v>15-570</v>
          </cell>
          <cell r="W492">
            <v>10</v>
          </cell>
          <cell r="X492">
            <v>0</v>
          </cell>
          <cell r="Y492">
            <v>10</v>
          </cell>
          <cell r="Z492">
            <v>3</v>
          </cell>
          <cell r="AA492">
            <v>1503</v>
          </cell>
          <cell r="AE492">
            <v>1</v>
          </cell>
          <cell r="AH492">
            <v>1</v>
          </cell>
          <cell r="AI492">
            <v>9</v>
          </cell>
          <cell r="AJ492">
            <v>3</v>
          </cell>
          <cell r="AK492">
            <v>1053</v>
          </cell>
        </row>
        <row r="493">
          <cell r="A493" t="str">
            <v>15-571</v>
          </cell>
          <cell r="B493" t="str">
            <v>15-26-35-9</v>
          </cell>
          <cell r="D493" t="str">
            <v>P. maximinoi</v>
          </cell>
          <cell r="E493" t="str">
            <v>San Juan Sacatepéquez</v>
          </cell>
          <cell r="F493">
            <v>3</v>
          </cell>
          <cell r="G493">
            <v>15.03</v>
          </cell>
          <cell r="H493" t="str">
            <v>Guatemala</v>
          </cell>
          <cell r="I493" t="str">
            <v>Guatemala</v>
          </cell>
          <cell r="J493" t="str">
            <v>KLABIN PR</v>
          </cell>
          <cell r="K493" t="str">
            <v>26</v>
          </cell>
          <cell r="L493" t="str">
            <v>Brazil</v>
          </cell>
          <cell r="M493" t="str">
            <v>Trial</v>
          </cell>
          <cell r="N493" t="str">
            <v>15-26-02B1</v>
          </cell>
          <cell r="O493" t="str">
            <v>-</v>
          </cell>
          <cell r="P493">
            <v>35</v>
          </cell>
          <cell r="Q493">
            <v>9</v>
          </cell>
          <cell r="R493">
            <v>1</v>
          </cell>
          <cell r="S493" t="str">
            <v>R8 T1</v>
          </cell>
          <cell r="T493" t="str">
            <v>A-824-1</v>
          </cell>
          <cell r="U493" t="str">
            <v>15-571</v>
          </cell>
          <cell r="W493">
            <v>5</v>
          </cell>
          <cell r="X493">
            <v>0</v>
          </cell>
          <cell r="Y493">
            <v>5</v>
          </cell>
          <cell r="Z493">
            <v>69</v>
          </cell>
          <cell r="AA493">
            <v>819</v>
          </cell>
          <cell r="AH493">
            <v>0</v>
          </cell>
          <cell r="AI493">
            <v>5</v>
          </cell>
          <cell r="AJ493">
            <v>69</v>
          </cell>
          <cell r="AK493">
            <v>518</v>
          </cell>
        </row>
        <row r="494">
          <cell r="A494" t="str">
            <v>15-572</v>
          </cell>
          <cell r="B494" t="str">
            <v>15-26-38-3</v>
          </cell>
          <cell r="D494" t="str">
            <v>P. maximinoi</v>
          </cell>
          <cell r="E494" t="str">
            <v>San Juan Sacatepéquez</v>
          </cell>
          <cell r="F494">
            <v>3</v>
          </cell>
          <cell r="G494">
            <v>15.03</v>
          </cell>
          <cell r="H494" t="str">
            <v>Guatemala</v>
          </cell>
          <cell r="I494" t="str">
            <v>Guatemala</v>
          </cell>
          <cell r="J494" t="str">
            <v>KLABIN PR</v>
          </cell>
          <cell r="K494" t="str">
            <v>26</v>
          </cell>
          <cell r="L494" t="str">
            <v>Brazil</v>
          </cell>
          <cell r="M494" t="str">
            <v>Trial</v>
          </cell>
          <cell r="N494" t="str">
            <v>15-26-02B1</v>
          </cell>
          <cell r="O494" t="str">
            <v>-</v>
          </cell>
          <cell r="P494">
            <v>38</v>
          </cell>
          <cell r="Q494">
            <v>3</v>
          </cell>
          <cell r="R494">
            <v>1</v>
          </cell>
          <cell r="S494" t="str">
            <v>R1 T6</v>
          </cell>
          <cell r="T494" t="str">
            <v>A-123-6</v>
          </cell>
          <cell r="U494" t="str">
            <v>15-572</v>
          </cell>
          <cell r="W494">
            <v>4</v>
          </cell>
          <cell r="X494">
            <v>0</v>
          </cell>
          <cell r="Y494">
            <v>4</v>
          </cell>
          <cell r="Z494">
            <v>113</v>
          </cell>
          <cell r="AA494">
            <v>713</v>
          </cell>
          <cell r="AH494">
            <v>0</v>
          </cell>
          <cell r="AI494">
            <v>4</v>
          </cell>
          <cell r="AJ494">
            <v>113</v>
          </cell>
          <cell r="AK494">
            <v>714</v>
          </cell>
        </row>
        <row r="495">
          <cell r="A495" t="str">
            <v>15-573</v>
          </cell>
          <cell r="B495" t="str">
            <v>15-26-38-4</v>
          </cell>
          <cell r="D495" t="str">
            <v>P. maximinoi</v>
          </cell>
          <cell r="E495" t="str">
            <v>San Juan Sacatepéquez</v>
          </cell>
          <cell r="F495">
            <v>3</v>
          </cell>
          <cell r="G495">
            <v>15.03</v>
          </cell>
          <cell r="H495" t="str">
            <v>Guatemala</v>
          </cell>
          <cell r="I495" t="str">
            <v>Guatemala</v>
          </cell>
          <cell r="J495" t="str">
            <v>KLABIN PR</v>
          </cell>
          <cell r="K495" t="str">
            <v>26</v>
          </cell>
          <cell r="L495" t="str">
            <v>Brazil</v>
          </cell>
          <cell r="M495" t="str">
            <v>Trial</v>
          </cell>
          <cell r="N495" t="str">
            <v>15-26-02B1</v>
          </cell>
          <cell r="O495" t="str">
            <v>-</v>
          </cell>
          <cell r="P495">
            <v>38</v>
          </cell>
          <cell r="Q495">
            <v>4</v>
          </cell>
          <cell r="R495">
            <v>1</v>
          </cell>
          <cell r="S495" t="str">
            <v>R9 T3</v>
          </cell>
          <cell r="T495" t="str">
            <v>A-910-3</v>
          </cell>
          <cell r="U495" t="str">
            <v>15-573</v>
          </cell>
          <cell r="W495">
            <v>3</v>
          </cell>
          <cell r="X495">
            <v>0</v>
          </cell>
          <cell r="Y495">
            <v>3</v>
          </cell>
          <cell r="Z495">
            <v>95</v>
          </cell>
          <cell r="AA495">
            <v>545</v>
          </cell>
          <cell r="AH495">
            <v>0</v>
          </cell>
          <cell r="AI495">
            <v>3</v>
          </cell>
          <cell r="AJ495">
            <v>95</v>
          </cell>
          <cell r="AK495">
            <v>553</v>
          </cell>
        </row>
        <row r="496">
          <cell r="A496" t="str">
            <v>15-574</v>
          </cell>
          <cell r="B496" t="str">
            <v>15-26-40-1</v>
          </cell>
          <cell r="D496" t="str">
            <v>P. maximinoi</v>
          </cell>
          <cell r="E496" t="str">
            <v>San Juan Sacatepéquez</v>
          </cell>
          <cell r="F496">
            <v>3</v>
          </cell>
          <cell r="G496">
            <v>15.03</v>
          </cell>
          <cell r="H496" t="str">
            <v>Guatemala</v>
          </cell>
          <cell r="I496" t="str">
            <v>Guatemala</v>
          </cell>
          <cell r="J496" t="str">
            <v>KLABIN PR</v>
          </cell>
          <cell r="K496" t="str">
            <v>26</v>
          </cell>
          <cell r="L496" t="str">
            <v>Brazil</v>
          </cell>
          <cell r="M496" t="str">
            <v>Trial</v>
          </cell>
          <cell r="N496" t="str">
            <v>15-26-02B1</v>
          </cell>
          <cell r="O496" t="str">
            <v>-</v>
          </cell>
          <cell r="P496">
            <v>40</v>
          </cell>
          <cell r="Q496">
            <v>1</v>
          </cell>
          <cell r="R496">
            <v>1</v>
          </cell>
          <cell r="S496" t="str">
            <v>R1 T3</v>
          </cell>
          <cell r="T496" t="str">
            <v>A-118-5</v>
          </cell>
          <cell r="U496" t="str">
            <v>15-574</v>
          </cell>
          <cell r="W496">
            <v>6</v>
          </cell>
          <cell r="X496">
            <v>0</v>
          </cell>
          <cell r="Y496">
            <v>6</v>
          </cell>
          <cell r="Z496">
            <v>5</v>
          </cell>
          <cell r="AA496">
            <v>905</v>
          </cell>
          <cell r="AH496">
            <v>0</v>
          </cell>
          <cell r="AI496">
            <v>6</v>
          </cell>
          <cell r="AJ496">
            <v>5</v>
          </cell>
          <cell r="AK496">
            <v>605</v>
          </cell>
        </row>
        <row r="497">
          <cell r="A497" t="str">
            <v>15-575</v>
          </cell>
          <cell r="B497" t="str">
            <v>15-26-45-1</v>
          </cell>
          <cell r="C497" t="str">
            <v>R45</v>
          </cell>
          <cell r="D497" t="str">
            <v>P. maximinoi</v>
          </cell>
          <cell r="E497" t="str">
            <v>San Juan Sacatepéquez</v>
          </cell>
          <cell r="F497">
            <v>3</v>
          </cell>
          <cell r="G497">
            <v>15.03</v>
          </cell>
          <cell r="H497" t="str">
            <v>Guatemala</v>
          </cell>
          <cell r="I497" t="str">
            <v>Guatemala</v>
          </cell>
          <cell r="J497" t="str">
            <v>KLABIN PR</v>
          </cell>
          <cell r="K497" t="str">
            <v>26</v>
          </cell>
          <cell r="L497" t="str">
            <v>Brazil</v>
          </cell>
          <cell r="M497" t="str">
            <v>Trial</v>
          </cell>
          <cell r="N497" t="str">
            <v>15-26-02B1</v>
          </cell>
          <cell r="O497" t="str">
            <v>-</v>
          </cell>
          <cell r="P497">
            <v>45</v>
          </cell>
          <cell r="Q497">
            <v>1</v>
          </cell>
          <cell r="R497">
            <v>1</v>
          </cell>
          <cell r="S497" t="str">
            <v>R3 T4</v>
          </cell>
          <cell r="T497" t="str">
            <v>A-323-4</v>
          </cell>
          <cell r="U497" t="str">
            <v>15-575</v>
          </cell>
          <cell r="W497">
            <v>12</v>
          </cell>
          <cell r="X497">
            <v>0</v>
          </cell>
          <cell r="Y497">
            <v>12</v>
          </cell>
          <cell r="Z497">
            <v>47</v>
          </cell>
          <cell r="AA497">
            <v>1847</v>
          </cell>
          <cell r="AE497">
            <v>1</v>
          </cell>
          <cell r="AH497">
            <v>1</v>
          </cell>
          <cell r="AI497">
            <v>11</v>
          </cell>
          <cell r="AJ497">
            <v>47</v>
          </cell>
          <cell r="AK497">
            <v>1395</v>
          </cell>
        </row>
        <row r="498">
          <cell r="A498" t="str">
            <v>15-576</v>
          </cell>
          <cell r="B498" t="str">
            <v>15-26-47-1</v>
          </cell>
          <cell r="D498" t="str">
            <v>P. maximinoi</v>
          </cell>
          <cell r="E498" t="str">
            <v>San Juan Sacatepéquez</v>
          </cell>
          <cell r="F498">
            <v>3</v>
          </cell>
          <cell r="G498">
            <v>15.03</v>
          </cell>
          <cell r="H498" t="str">
            <v>Guatemala</v>
          </cell>
          <cell r="I498" t="str">
            <v>Guatemala</v>
          </cell>
          <cell r="J498" t="str">
            <v>KLABIN PR</v>
          </cell>
          <cell r="K498" t="str">
            <v>26</v>
          </cell>
          <cell r="L498" t="str">
            <v>Brazil</v>
          </cell>
          <cell r="M498" t="str">
            <v>Trial</v>
          </cell>
          <cell r="N498" t="str">
            <v>15-26-02B1</v>
          </cell>
          <cell r="O498" t="str">
            <v>-</v>
          </cell>
          <cell r="P498">
            <v>47</v>
          </cell>
          <cell r="Q498">
            <v>1</v>
          </cell>
          <cell r="R498">
            <v>1</v>
          </cell>
          <cell r="S498" t="str">
            <v>R1 T3</v>
          </cell>
          <cell r="T498" t="str">
            <v>A-123-3</v>
          </cell>
          <cell r="U498" t="str">
            <v>15-576</v>
          </cell>
          <cell r="W498">
            <v>9</v>
          </cell>
          <cell r="X498">
            <v>0</v>
          </cell>
          <cell r="Y498">
            <v>9</v>
          </cell>
          <cell r="Z498">
            <v>112</v>
          </cell>
          <cell r="AA498">
            <v>1462</v>
          </cell>
          <cell r="AE498">
            <v>1</v>
          </cell>
          <cell r="AH498">
            <v>1</v>
          </cell>
          <cell r="AI498">
            <v>8</v>
          </cell>
          <cell r="AJ498">
            <v>112</v>
          </cell>
          <cell r="AK498">
            <v>1016</v>
          </cell>
        </row>
        <row r="499">
          <cell r="A499" t="str">
            <v>15-577</v>
          </cell>
          <cell r="B499" t="str">
            <v>15-26-47-2</v>
          </cell>
          <cell r="D499" t="str">
            <v>P. maximinoi</v>
          </cell>
          <cell r="E499" t="str">
            <v>San Juan Sacatepéquez</v>
          </cell>
          <cell r="F499">
            <v>3</v>
          </cell>
          <cell r="G499">
            <v>15.03</v>
          </cell>
          <cell r="H499" t="str">
            <v>Guatemala</v>
          </cell>
          <cell r="I499" t="str">
            <v>Guatemala</v>
          </cell>
          <cell r="J499" t="str">
            <v>KLABIN PR</v>
          </cell>
          <cell r="K499" t="str">
            <v>26</v>
          </cell>
          <cell r="L499" t="str">
            <v>Brazil</v>
          </cell>
          <cell r="M499" t="str">
            <v>Trial</v>
          </cell>
          <cell r="N499" t="str">
            <v>15-26-02B1</v>
          </cell>
          <cell r="O499" t="str">
            <v>-</v>
          </cell>
          <cell r="P499">
            <v>47</v>
          </cell>
          <cell r="Q499">
            <v>2</v>
          </cell>
          <cell r="R499">
            <v>1</v>
          </cell>
          <cell r="S499" t="str">
            <v>R8 T3</v>
          </cell>
          <cell r="T499" t="str">
            <v>A-827-4</v>
          </cell>
          <cell r="U499" t="str">
            <v>15-577</v>
          </cell>
          <cell r="W499">
            <v>4</v>
          </cell>
          <cell r="X499">
            <v>0</v>
          </cell>
          <cell r="Y499">
            <v>4</v>
          </cell>
          <cell r="Z499">
            <v>136</v>
          </cell>
          <cell r="AA499">
            <v>736</v>
          </cell>
          <cell r="AH499">
            <v>0</v>
          </cell>
          <cell r="AI499">
            <v>4</v>
          </cell>
          <cell r="AJ499">
            <v>136</v>
          </cell>
          <cell r="AK499">
            <v>433</v>
          </cell>
        </row>
        <row r="500">
          <cell r="A500" t="str">
            <v>15-578</v>
          </cell>
          <cell r="B500" t="str">
            <v>15-26-49-1</v>
          </cell>
          <cell r="D500" t="str">
            <v>P. maximinoi</v>
          </cell>
          <cell r="E500" t="str">
            <v>San Juan Sacatepéquez</v>
          </cell>
          <cell r="F500">
            <v>3</v>
          </cell>
          <cell r="G500">
            <v>15.03</v>
          </cell>
          <cell r="H500" t="str">
            <v>Guatemala</v>
          </cell>
          <cell r="I500" t="str">
            <v>Guatemala</v>
          </cell>
          <cell r="J500" t="str">
            <v>KLABIN PR</v>
          </cell>
          <cell r="K500" t="str">
            <v>26</v>
          </cell>
          <cell r="L500" t="str">
            <v>Brazil</v>
          </cell>
          <cell r="M500" t="str">
            <v>Trial</v>
          </cell>
          <cell r="N500" t="str">
            <v>15-26-02B1</v>
          </cell>
          <cell r="O500" t="str">
            <v>-</v>
          </cell>
          <cell r="P500">
            <v>49</v>
          </cell>
          <cell r="Q500">
            <v>1</v>
          </cell>
          <cell r="R500">
            <v>1</v>
          </cell>
          <cell r="S500" t="str">
            <v>R1 T3</v>
          </cell>
          <cell r="T500" t="str">
            <v>A-122-3</v>
          </cell>
          <cell r="U500" t="str">
            <v>15-578</v>
          </cell>
          <cell r="W500">
            <v>6</v>
          </cell>
          <cell r="X500">
            <v>0</v>
          </cell>
          <cell r="Y500">
            <v>6</v>
          </cell>
          <cell r="Z500">
            <v>125</v>
          </cell>
          <cell r="AA500">
            <v>1025</v>
          </cell>
          <cell r="AH500">
            <v>0</v>
          </cell>
          <cell r="AI500">
            <v>6</v>
          </cell>
          <cell r="AJ500">
            <v>125</v>
          </cell>
          <cell r="AK500">
            <v>726</v>
          </cell>
        </row>
        <row r="501">
          <cell r="A501" t="str">
            <v>15-579</v>
          </cell>
          <cell r="B501" t="str">
            <v>15-26-49-2</v>
          </cell>
          <cell r="D501" t="str">
            <v>P. maximinoi</v>
          </cell>
          <cell r="E501" t="str">
            <v>San Juan Sacatepéquez</v>
          </cell>
          <cell r="F501">
            <v>3</v>
          </cell>
          <cell r="G501">
            <v>15.03</v>
          </cell>
          <cell r="H501" t="str">
            <v>Guatemala</v>
          </cell>
          <cell r="I501" t="str">
            <v>Guatemala</v>
          </cell>
          <cell r="J501" t="str">
            <v>KLABIN PR</v>
          </cell>
          <cell r="K501" t="str">
            <v>26</v>
          </cell>
          <cell r="L501" t="str">
            <v>Brazil</v>
          </cell>
          <cell r="M501" t="str">
            <v>Trial</v>
          </cell>
          <cell r="N501" t="str">
            <v>15-26-02B1</v>
          </cell>
          <cell r="O501" t="str">
            <v>-</v>
          </cell>
          <cell r="P501">
            <v>49</v>
          </cell>
          <cell r="Q501">
            <v>2</v>
          </cell>
          <cell r="R501">
            <v>1</v>
          </cell>
          <cell r="S501" t="str">
            <v>R2 T1</v>
          </cell>
          <cell r="T501" t="str">
            <v>A-254-1</v>
          </cell>
          <cell r="U501" t="str">
            <v>15-579</v>
          </cell>
          <cell r="W501">
            <v>3</v>
          </cell>
          <cell r="X501">
            <v>0</v>
          </cell>
          <cell r="Y501">
            <v>3</v>
          </cell>
          <cell r="Z501">
            <v>128</v>
          </cell>
          <cell r="AA501">
            <v>578</v>
          </cell>
          <cell r="AH501">
            <v>0</v>
          </cell>
          <cell r="AI501">
            <v>3</v>
          </cell>
          <cell r="AJ501">
            <v>128</v>
          </cell>
          <cell r="AK501">
            <v>581</v>
          </cell>
        </row>
        <row r="502">
          <cell r="A502" t="str">
            <v>15-580</v>
          </cell>
          <cell r="B502" t="str">
            <v>15-26-49-3</v>
          </cell>
          <cell r="D502" t="str">
            <v>P. maximinoi</v>
          </cell>
          <cell r="E502" t="str">
            <v>San Juan Sacatepéquez</v>
          </cell>
          <cell r="F502">
            <v>3</v>
          </cell>
          <cell r="G502">
            <v>15.03</v>
          </cell>
          <cell r="H502" t="str">
            <v>Guatemala</v>
          </cell>
          <cell r="I502" t="str">
            <v>Guatemala</v>
          </cell>
          <cell r="J502" t="str">
            <v>KLABIN PR</v>
          </cell>
          <cell r="K502" t="str">
            <v>26</v>
          </cell>
          <cell r="L502" t="str">
            <v>Brazil</v>
          </cell>
          <cell r="M502" t="str">
            <v>Trial</v>
          </cell>
          <cell r="N502" t="str">
            <v>15-26-02B1</v>
          </cell>
          <cell r="O502" t="str">
            <v>-</v>
          </cell>
          <cell r="P502">
            <v>49</v>
          </cell>
          <cell r="Q502">
            <v>3</v>
          </cell>
          <cell r="R502">
            <v>1</v>
          </cell>
          <cell r="S502" t="str">
            <v>R4 T2</v>
          </cell>
          <cell r="T502" t="str">
            <v>A-408-2</v>
          </cell>
          <cell r="U502" t="str">
            <v>15-580</v>
          </cell>
          <cell r="W502">
            <v>2</v>
          </cell>
          <cell r="X502">
            <v>0</v>
          </cell>
          <cell r="Y502">
            <v>2</v>
          </cell>
          <cell r="Z502">
            <v>8</v>
          </cell>
          <cell r="AA502">
            <v>308</v>
          </cell>
          <cell r="AH502">
            <v>0</v>
          </cell>
          <cell r="AI502">
            <v>2</v>
          </cell>
          <cell r="AJ502">
            <v>8</v>
          </cell>
          <cell r="AK502">
            <v>319</v>
          </cell>
        </row>
        <row r="503">
          <cell r="A503" t="str">
            <v>15-581</v>
          </cell>
          <cell r="B503" t="str">
            <v>15-26-49-4</v>
          </cell>
          <cell r="D503" t="str">
            <v>P. maximinoi</v>
          </cell>
          <cell r="E503" t="str">
            <v>San Juan Sacatepéquez</v>
          </cell>
          <cell r="F503">
            <v>3</v>
          </cell>
          <cell r="G503">
            <v>15.03</v>
          </cell>
          <cell r="H503" t="str">
            <v>Guatemala</v>
          </cell>
          <cell r="I503" t="str">
            <v>Guatemala</v>
          </cell>
          <cell r="J503" t="str">
            <v>KLABIN PR</v>
          </cell>
          <cell r="K503" t="str">
            <v>26</v>
          </cell>
          <cell r="L503" t="str">
            <v>Brazil</v>
          </cell>
          <cell r="M503" t="str">
            <v>Trial</v>
          </cell>
          <cell r="N503" t="str">
            <v>15-26-02B1</v>
          </cell>
          <cell r="O503" t="str">
            <v>-</v>
          </cell>
          <cell r="P503">
            <v>49</v>
          </cell>
          <cell r="Q503">
            <v>4</v>
          </cell>
          <cell r="R503">
            <v>1</v>
          </cell>
          <cell r="S503" t="str">
            <v>R5 T4</v>
          </cell>
          <cell r="T503" t="str">
            <v>A-519-1</v>
          </cell>
          <cell r="U503" t="str">
            <v>15-581</v>
          </cell>
          <cell r="W503">
            <v>0</v>
          </cell>
          <cell r="X503">
            <v>0</v>
          </cell>
          <cell r="Y503">
            <v>0</v>
          </cell>
          <cell r="Z503">
            <v>87</v>
          </cell>
          <cell r="AA503">
            <v>87</v>
          </cell>
          <cell r="AH503">
            <v>0</v>
          </cell>
          <cell r="AI503">
            <v>0</v>
          </cell>
          <cell r="AJ503">
            <v>87</v>
          </cell>
          <cell r="AK503">
            <v>86</v>
          </cell>
        </row>
        <row r="504">
          <cell r="A504" t="str">
            <v>15-582</v>
          </cell>
          <cell r="B504" t="str">
            <v>15-26-49-5</v>
          </cell>
          <cell r="D504" t="str">
            <v>P. maximinoi</v>
          </cell>
          <cell r="E504" t="str">
            <v>San Juan Sacatepéquez</v>
          </cell>
          <cell r="F504">
            <v>3</v>
          </cell>
          <cell r="G504">
            <v>15.03</v>
          </cell>
          <cell r="H504" t="str">
            <v>Guatemala</v>
          </cell>
          <cell r="I504" t="str">
            <v>Guatemala</v>
          </cell>
          <cell r="J504" t="str">
            <v>KLABIN PR</v>
          </cell>
          <cell r="K504" t="str">
            <v>26</v>
          </cell>
          <cell r="L504" t="str">
            <v>Brazil</v>
          </cell>
          <cell r="M504" t="str">
            <v>Trial</v>
          </cell>
          <cell r="N504" t="str">
            <v>15-26-02B1</v>
          </cell>
          <cell r="O504" t="str">
            <v>-</v>
          </cell>
          <cell r="P504">
            <v>49</v>
          </cell>
          <cell r="Q504">
            <v>5</v>
          </cell>
          <cell r="R504">
            <v>1</v>
          </cell>
          <cell r="S504" t="str">
            <v>R7 T1</v>
          </cell>
          <cell r="T504" t="str">
            <v>A-736-1</v>
          </cell>
          <cell r="U504" t="str">
            <v>15-582</v>
          </cell>
          <cell r="W504">
            <v>4</v>
          </cell>
          <cell r="X504">
            <v>0</v>
          </cell>
          <cell r="Y504">
            <v>4</v>
          </cell>
          <cell r="Z504">
            <v>12</v>
          </cell>
          <cell r="AA504">
            <v>612</v>
          </cell>
          <cell r="AH504">
            <v>0</v>
          </cell>
          <cell r="AI504">
            <v>4</v>
          </cell>
          <cell r="AJ504">
            <v>12</v>
          </cell>
          <cell r="AK504">
            <v>632</v>
          </cell>
        </row>
        <row r="505">
          <cell r="A505" t="str">
            <v>15-583</v>
          </cell>
          <cell r="B505" t="str">
            <v>15-26-50-5</v>
          </cell>
          <cell r="D505" t="str">
            <v>P. maximinoi</v>
          </cell>
          <cell r="E505" t="str">
            <v>San Juan Sacatepéquez</v>
          </cell>
          <cell r="F505">
            <v>3</v>
          </cell>
          <cell r="G505">
            <v>15.03</v>
          </cell>
          <cell r="H505" t="str">
            <v>Guatemala</v>
          </cell>
          <cell r="I505" t="str">
            <v>Guatemala</v>
          </cell>
          <cell r="J505" t="str">
            <v>KLABIN PR</v>
          </cell>
          <cell r="K505" t="str">
            <v>26</v>
          </cell>
          <cell r="L505" t="str">
            <v>Brazil</v>
          </cell>
          <cell r="M505" t="str">
            <v>Trial</v>
          </cell>
          <cell r="N505" t="str">
            <v>15-26-02B1</v>
          </cell>
          <cell r="O505" t="str">
            <v>-</v>
          </cell>
          <cell r="P505">
            <v>50</v>
          </cell>
          <cell r="Q505">
            <v>5</v>
          </cell>
          <cell r="R505">
            <v>1</v>
          </cell>
          <cell r="S505" t="str">
            <v>R8 T4</v>
          </cell>
          <cell r="T505" t="str">
            <v>A-813-6</v>
          </cell>
          <cell r="U505" t="str">
            <v>15-583</v>
          </cell>
          <cell r="W505">
            <v>1</v>
          </cell>
          <cell r="X505">
            <v>0</v>
          </cell>
          <cell r="Y505">
            <v>1</v>
          </cell>
          <cell r="Z505">
            <v>139</v>
          </cell>
          <cell r="AA505">
            <v>289</v>
          </cell>
          <cell r="AH505">
            <v>0</v>
          </cell>
          <cell r="AI505">
            <v>1</v>
          </cell>
          <cell r="AJ505">
            <v>139</v>
          </cell>
          <cell r="AK505">
            <v>289</v>
          </cell>
        </row>
        <row r="506">
          <cell r="A506" t="str">
            <v>15-584</v>
          </cell>
          <cell r="B506" t="str">
            <v>15-26-50-6</v>
          </cell>
          <cell r="D506" t="str">
            <v>P. maximinoi</v>
          </cell>
          <cell r="E506" t="str">
            <v>San Juan Sacatepéquez</v>
          </cell>
          <cell r="F506">
            <v>3</v>
          </cell>
          <cell r="G506">
            <v>15.03</v>
          </cell>
          <cell r="H506" t="str">
            <v>Guatemala</v>
          </cell>
          <cell r="I506" t="str">
            <v>Guatemala</v>
          </cell>
          <cell r="J506" t="str">
            <v>KLABIN PR</v>
          </cell>
          <cell r="K506" t="str">
            <v>26</v>
          </cell>
          <cell r="L506" t="str">
            <v>Brazil</v>
          </cell>
          <cell r="M506" t="str">
            <v>Trial</v>
          </cell>
          <cell r="N506" t="str">
            <v>15-26-02B1</v>
          </cell>
          <cell r="O506" t="str">
            <v>-</v>
          </cell>
          <cell r="P506">
            <v>50</v>
          </cell>
          <cell r="Q506">
            <v>6</v>
          </cell>
          <cell r="R506">
            <v>1</v>
          </cell>
          <cell r="S506" t="str">
            <v>R9 T5</v>
          </cell>
          <cell r="T506" t="str">
            <v>A-956-5</v>
          </cell>
          <cell r="U506" t="str">
            <v>15-584</v>
          </cell>
          <cell r="W506">
            <v>7</v>
          </cell>
          <cell r="X506">
            <v>0</v>
          </cell>
          <cell r="Y506">
            <v>7</v>
          </cell>
          <cell r="Z506">
            <v>147</v>
          </cell>
          <cell r="AA506">
            <v>1197</v>
          </cell>
          <cell r="AH506">
            <v>0</v>
          </cell>
          <cell r="AI506">
            <v>7</v>
          </cell>
          <cell r="AJ506">
            <v>147</v>
          </cell>
          <cell r="AK506">
            <v>895</v>
          </cell>
        </row>
        <row r="507">
          <cell r="A507" t="str">
            <v>15-585</v>
          </cell>
          <cell r="B507" t="str">
            <v>15-26-51-1</v>
          </cell>
          <cell r="D507" t="str">
            <v>P. maximinoi</v>
          </cell>
          <cell r="E507" t="str">
            <v>San Juan Sacatepéquez</v>
          </cell>
          <cell r="F507">
            <v>3</v>
          </cell>
          <cell r="G507">
            <v>15.03</v>
          </cell>
          <cell r="H507" t="str">
            <v>Guatemala</v>
          </cell>
          <cell r="I507" t="str">
            <v>Guatemala</v>
          </cell>
          <cell r="J507" t="str">
            <v>KLABIN PR</v>
          </cell>
          <cell r="K507" t="str">
            <v>26</v>
          </cell>
          <cell r="L507" t="str">
            <v>Brazil</v>
          </cell>
          <cell r="M507" t="str">
            <v>Trial</v>
          </cell>
          <cell r="N507" t="str">
            <v>15-26-02B1</v>
          </cell>
          <cell r="O507" t="str">
            <v>-</v>
          </cell>
          <cell r="P507">
            <v>51</v>
          </cell>
          <cell r="Q507">
            <v>1</v>
          </cell>
          <cell r="R507">
            <v>1</v>
          </cell>
          <cell r="S507" t="str">
            <v>R1 T1</v>
          </cell>
          <cell r="T507" t="str">
            <v>A-119-1</v>
          </cell>
          <cell r="U507" t="str">
            <v>15-585</v>
          </cell>
          <cell r="W507">
            <v>2</v>
          </cell>
          <cell r="X507">
            <v>0</v>
          </cell>
          <cell r="Y507">
            <v>2</v>
          </cell>
          <cell r="Z507">
            <v>3</v>
          </cell>
          <cell r="AA507">
            <v>303</v>
          </cell>
          <cell r="AH507">
            <v>0</v>
          </cell>
          <cell r="AI507">
            <v>2</v>
          </cell>
          <cell r="AJ507">
            <v>3</v>
          </cell>
          <cell r="AK507">
            <v>303</v>
          </cell>
        </row>
        <row r="508">
          <cell r="A508" t="str">
            <v>15-586</v>
          </cell>
          <cell r="B508" t="str">
            <v>15-26-51-2</v>
          </cell>
          <cell r="D508" t="str">
            <v>P. maximinoi</v>
          </cell>
          <cell r="E508" t="str">
            <v>San Juan Sacatepéquez</v>
          </cell>
          <cell r="F508">
            <v>3</v>
          </cell>
          <cell r="G508">
            <v>15.03</v>
          </cell>
          <cell r="H508" t="str">
            <v>Guatemala</v>
          </cell>
          <cell r="I508" t="str">
            <v>Guatemala</v>
          </cell>
          <cell r="J508" t="str">
            <v>KLABIN PR</v>
          </cell>
          <cell r="K508" t="str">
            <v>26</v>
          </cell>
          <cell r="L508" t="str">
            <v>Brazil</v>
          </cell>
          <cell r="M508" t="str">
            <v>Trial</v>
          </cell>
          <cell r="N508" t="str">
            <v>15-26-02B1</v>
          </cell>
          <cell r="O508" t="str">
            <v>-</v>
          </cell>
          <cell r="P508">
            <v>51</v>
          </cell>
          <cell r="Q508">
            <v>2</v>
          </cell>
          <cell r="R508">
            <v>1</v>
          </cell>
          <cell r="S508" t="str">
            <v>R5 T1</v>
          </cell>
          <cell r="T508" t="str">
            <v>A-527-5</v>
          </cell>
          <cell r="U508" t="str">
            <v>15-586</v>
          </cell>
          <cell r="W508">
            <v>2</v>
          </cell>
          <cell r="X508">
            <v>0</v>
          </cell>
          <cell r="Y508">
            <v>2</v>
          </cell>
          <cell r="Z508">
            <v>58</v>
          </cell>
          <cell r="AA508">
            <v>358</v>
          </cell>
          <cell r="AH508">
            <v>0</v>
          </cell>
          <cell r="AI508">
            <v>2</v>
          </cell>
          <cell r="AJ508">
            <v>58</v>
          </cell>
          <cell r="AK508">
            <v>358</v>
          </cell>
        </row>
        <row r="509">
          <cell r="A509" t="str">
            <v>15-587</v>
          </cell>
          <cell r="B509" t="str">
            <v>15-26-53-1</v>
          </cell>
          <cell r="D509" t="str">
            <v>P. maximinoi</v>
          </cell>
          <cell r="E509" t="str">
            <v>San Juan Sacatepéquez</v>
          </cell>
          <cell r="F509">
            <v>3</v>
          </cell>
          <cell r="G509">
            <v>15.03</v>
          </cell>
          <cell r="H509" t="str">
            <v>Guatemala</v>
          </cell>
          <cell r="I509" t="str">
            <v>Guatemala</v>
          </cell>
          <cell r="J509" t="str">
            <v>KLABIN PR</v>
          </cell>
          <cell r="K509" t="str">
            <v>26</v>
          </cell>
          <cell r="L509" t="str">
            <v>Brazil</v>
          </cell>
          <cell r="M509" t="str">
            <v>Trial</v>
          </cell>
          <cell r="N509" t="str">
            <v>15-26-02B1</v>
          </cell>
          <cell r="O509" t="str">
            <v>-</v>
          </cell>
          <cell r="P509">
            <v>53</v>
          </cell>
          <cell r="Q509">
            <v>1</v>
          </cell>
          <cell r="R509">
            <v>1</v>
          </cell>
          <cell r="S509" t="str">
            <v>R2 T4</v>
          </cell>
          <cell r="T509" t="str">
            <v>A-242-6</v>
          </cell>
          <cell r="U509" t="str">
            <v>15-587</v>
          </cell>
          <cell r="W509">
            <v>7</v>
          </cell>
          <cell r="X509">
            <v>0</v>
          </cell>
          <cell r="Y509">
            <v>7</v>
          </cell>
          <cell r="Z509">
            <v>103</v>
          </cell>
          <cell r="AA509">
            <v>1153</v>
          </cell>
          <cell r="AH509">
            <v>0</v>
          </cell>
          <cell r="AI509">
            <v>7</v>
          </cell>
          <cell r="AJ509">
            <v>103</v>
          </cell>
          <cell r="AK509">
            <v>853</v>
          </cell>
        </row>
        <row r="510">
          <cell r="A510" t="str">
            <v>15-588</v>
          </cell>
          <cell r="B510" t="str">
            <v>15-26-53-2</v>
          </cell>
          <cell r="D510" t="str">
            <v>P. maximinoi</v>
          </cell>
          <cell r="E510" t="str">
            <v>San Juan Sacatepéquez</v>
          </cell>
          <cell r="F510">
            <v>3</v>
          </cell>
          <cell r="G510">
            <v>15.03</v>
          </cell>
          <cell r="H510" t="str">
            <v>Guatemala</v>
          </cell>
          <cell r="I510" t="str">
            <v>Guatemala</v>
          </cell>
          <cell r="J510" t="str">
            <v>KLABIN PR</v>
          </cell>
          <cell r="K510" t="str">
            <v>26</v>
          </cell>
          <cell r="L510" t="str">
            <v>Brazil</v>
          </cell>
          <cell r="M510" t="str">
            <v>Trial</v>
          </cell>
          <cell r="N510" t="str">
            <v>15-26-02B1</v>
          </cell>
          <cell r="O510" t="str">
            <v>-</v>
          </cell>
          <cell r="P510">
            <v>53</v>
          </cell>
          <cell r="Q510">
            <v>2</v>
          </cell>
          <cell r="R510">
            <v>1</v>
          </cell>
          <cell r="S510" t="str">
            <v>R5 T1</v>
          </cell>
          <cell r="T510" t="str">
            <v>A-520-1</v>
          </cell>
          <cell r="U510" t="str">
            <v>15-588</v>
          </cell>
          <cell r="W510">
            <v>4</v>
          </cell>
          <cell r="X510">
            <v>0</v>
          </cell>
          <cell r="Y510">
            <v>4</v>
          </cell>
          <cell r="Z510">
            <v>15</v>
          </cell>
          <cell r="AA510">
            <v>615</v>
          </cell>
          <cell r="AH510">
            <v>0</v>
          </cell>
          <cell r="AI510">
            <v>4</v>
          </cell>
          <cell r="AJ510">
            <v>15</v>
          </cell>
          <cell r="AK510">
            <v>615</v>
          </cell>
        </row>
        <row r="511">
          <cell r="A511" t="str">
            <v>15-589</v>
          </cell>
          <cell r="B511" t="str">
            <v>15-26-53-3</v>
          </cell>
          <cell r="D511" t="str">
            <v>P. maximinoi</v>
          </cell>
          <cell r="E511" t="str">
            <v>San Juan Sacatepéquez</v>
          </cell>
          <cell r="F511">
            <v>3</v>
          </cell>
          <cell r="G511">
            <v>15.03</v>
          </cell>
          <cell r="H511" t="str">
            <v>Guatemala</v>
          </cell>
          <cell r="I511" t="str">
            <v>Guatemala</v>
          </cell>
          <cell r="J511" t="str">
            <v>KLABIN PR</v>
          </cell>
          <cell r="K511" t="str">
            <v>26</v>
          </cell>
          <cell r="L511" t="str">
            <v>Brazil</v>
          </cell>
          <cell r="M511" t="str">
            <v>Trial</v>
          </cell>
          <cell r="N511" t="str">
            <v>15-26-02B1</v>
          </cell>
          <cell r="O511" t="str">
            <v>-</v>
          </cell>
          <cell r="P511">
            <v>53</v>
          </cell>
          <cell r="Q511">
            <v>3</v>
          </cell>
          <cell r="R511">
            <v>1</v>
          </cell>
          <cell r="S511" t="str">
            <v>R7 T5</v>
          </cell>
          <cell r="T511" t="str">
            <v>A-728-4</v>
          </cell>
          <cell r="U511" t="str">
            <v>15-589</v>
          </cell>
          <cell r="W511">
            <v>16</v>
          </cell>
          <cell r="X511">
            <v>0</v>
          </cell>
          <cell r="Y511">
            <v>16</v>
          </cell>
          <cell r="Z511">
            <v>18</v>
          </cell>
          <cell r="AA511">
            <v>2418</v>
          </cell>
          <cell r="AH511">
            <v>0</v>
          </cell>
          <cell r="AI511">
            <v>16</v>
          </cell>
          <cell r="AJ511">
            <v>18</v>
          </cell>
          <cell r="AK511">
            <v>2113</v>
          </cell>
        </row>
        <row r="512">
          <cell r="A512" t="str">
            <v>15-590</v>
          </cell>
          <cell r="B512" t="str">
            <v>15-26-53-4</v>
          </cell>
          <cell r="D512" t="str">
            <v>P. maximinoi</v>
          </cell>
          <cell r="E512" t="str">
            <v>San Juan Sacatepéquez</v>
          </cell>
          <cell r="F512">
            <v>3</v>
          </cell>
          <cell r="G512">
            <v>15.03</v>
          </cell>
          <cell r="H512" t="str">
            <v>Guatemala</v>
          </cell>
          <cell r="I512" t="str">
            <v>Guatemala</v>
          </cell>
          <cell r="J512" t="str">
            <v>KLABIN PR</v>
          </cell>
          <cell r="K512" t="str">
            <v>26</v>
          </cell>
          <cell r="L512" t="str">
            <v>Brazil</v>
          </cell>
          <cell r="M512" t="str">
            <v>Trial</v>
          </cell>
          <cell r="N512" t="str">
            <v>15-26-02B1</v>
          </cell>
          <cell r="O512" t="str">
            <v>-</v>
          </cell>
          <cell r="P512">
            <v>53</v>
          </cell>
          <cell r="Q512">
            <v>4</v>
          </cell>
          <cell r="R512">
            <v>1</v>
          </cell>
          <cell r="S512" t="str">
            <v>R9 T2</v>
          </cell>
          <cell r="T512" t="str">
            <v>A-904-2</v>
          </cell>
          <cell r="U512" t="str">
            <v>15-590</v>
          </cell>
          <cell r="W512">
            <v>3</v>
          </cell>
          <cell r="X512">
            <v>0</v>
          </cell>
          <cell r="Y512">
            <v>3</v>
          </cell>
          <cell r="Z512">
            <v>145</v>
          </cell>
          <cell r="AA512">
            <v>595</v>
          </cell>
          <cell r="AH512">
            <v>0</v>
          </cell>
          <cell r="AI512">
            <v>3</v>
          </cell>
          <cell r="AJ512">
            <v>145</v>
          </cell>
          <cell r="AK512">
            <v>595</v>
          </cell>
        </row>
        <row r="513">
          <cell r="A513" t="str">
            <v>15-591</v>
          </cell>
          <cell r="B513" t="str">
            <v>15-26-57-4</v>
          </cell>
          <cell r="D513" t="str">
            <v>P. maximinoi</v>
          </cell>
          <cell r="E513" t="str">
            <v>San Juan Sacatepéquez</v>
          </cell>
          <cell r="F513">
            <v>3</v>
          </cell>
          <cell r="G513">
            <v>15.03</v>
          </cell>
          <cell r="H513" t="str">
            <v>Guatemala</v>
          </cell>
          <cell r="I513" t="str">
            <v>Guatemala</v>
          </cell>
          <cell r="J513" t="str">
            <v>KLABIN PR</v>
          </cell>
          <cell r="K513" t="str">
            <v>26</v>
          </cell>
          <cell r="L513" t="str">
            <v>Brazil</v>
          </cell>
          <cell r="M513" t="str">
            <v>Trial</v>
          </cell>
          <cell r="N513" t="str">
            <v>15-26-02B1</v>
          </cell>
          <cell r="O513" t="str">
            <v>-</v>
          </cell>
          <cell r="P513">
            <v>57</v>
          </cell>
          <cell r="Q513">
            <v>4</v>
          </cell>
          <cell r="R513">
            <v>1</v>
          </cell>
          <cell r="S513" t="str">
            <v>R2 T5</v>
          </cell>
          <cell r="T513" t="str">
            <v>A-256-5</v>
          </cell>
          <cell r="U513" t="str">
            <v>15-591</v>
          </cell>
          <cell r="W513">
            <v>2</v>
          </cell>
          <cell r="X513">
            <v>0</v>
          </cell>
          <cell r="Y513">
            <v>2</v>
          </cell>
          <cell r="Z513">
            <v>108</v>
          </cell>
          <cell r="AA513">
            <v>408</v>
          </cell>
          <cell r="AH513">
            <v>0</v>
          </cell>
          <cell r="AI513">
            <v>2</v>
          </cell>
          <cell r="AJ513">
            <v>108</v>
          </cell>
          <cell r="AK513">
            <v>408</v>
          </cell>
        </row>
        <row r="514">
          <cell r="A514" t="str">
            <v>15-592</v>
          </cell>
          <cell r="B514" t="str">
            <v>15-26-60-3</v>
          </cell>
          <cell r="D514" t="str">
            <v>P. maximinoi</v>
          </cell>
          <cell r="E514" t="str">
            <v>San Juan Sacatepéquez</v>
          </cell>
          <cell r="F514">
            <v>3</v>
          </cell>
          <cell r="G514">
            <v>15.03</v>
          </cell>
          <cell r="H514" t="str">
            <v>Guatemala</v>
          </cell>
          <cell r="I514" t="str">
            <v>Guatemala</v>
          </cell>
          <cell r="J514" t="str">
            <v>KLABIN PR</v>
          </cell>
          <cell r="K514" t="str">
            <v>26</v>
          </cell>
          <cell r="L514" t="str">
            <v>Brazil</v>
          </cell>
          <cell r="M514" t="str">
            <v>Trial</v>
          </cell>
          <cell r="N514" t="str">
            <v>15-26-02B1</v>
          </cell>
          <cell r="O514" t="str">
            <v>-</v>
          </cell>
          <cell r="P514">
            <v>60</v>
          </cell>
          <cell r="Q514">
            <v>3</v>
          </cell>
          <cell r="R514">
            <v>1</v>
          </cell>
          <cell r="S514" t="str">
            <v>R1 T5</v>
          </cell>
          <cell r="T514" t="str">
            <v>A-118-1</v>
          </cell>
          <cell r="U514" t="str">
            <v>15-592</v>
          </cell>
          <cell r="W514">
            <v>5</v>
          </cell>
          <cell r="X514">
            <v>0</v>
          </cell>
          <cell r="Y514">
            <v>5</v>
          </cell>
          <cell r="Z514">
            <v>117</v>
          </cell>
          <cell r="AA514">
            <v>867</v>
          </cell>
          <cell r="AH514">
            <v>0</v>
          </cell>
          <cell r="AI514">
            <v>5</v>
          </cell>
          <cell r="AJ514">
            <v>117</v>
          </cell>
          <cell r="AK514">
            <v>600</v>
          </cell>
        </row>
        <row r="515">
          <cell r="A515" t="str">
            <v>15-593</v>
          </cell>
          <cell r="B515" t="str">
            <v>15-26-60-4</v>
          </cell>
          <cell r="D515" t="str">
            <v>P. maximinoi</v>
          </cell>
          <cell r="E515" t="str">
            <v>San Juan Sacatepéquez</v>
          </cell>
          <cell r="F515">
            <v>3</v>
          </cell>
          <cell r="G515">
            <v>15.03</v>
          </cell>
          <cell r="H515" t="str">
            <v>Guatemala</v>
          </cell>
          <cell r="I515" t="str">
            <v>Guatemala</v>
          </cell>
          <cell r="J515" t="str">
            <v>KLABIN PR</v>
          </cell>
          <cell r="K515" t="str">
            <v>26</v>
          </cell>
          <cell r="L515" t="str">
            <v>Brazil</v>
          </cell>
          <cell r="M515" t="str">
            <v>Trial</v>
          </cell>
          <cell r="N515" t="str">
            <v>15-26-02B1</v>
          </cell>
          <cell r="O515" t="str">
            <v>-</v>
          </cell>
          <cell r="P515">
            <v>60</v>
          </cell>
          <cell r="Q515">
            <v>4</v>
          </cell>
          <cell r="R515">
            <v>1</v>
          </cell>
          <cell r="S515" t="str">
            <v>R2 T5</v>
          </cell>
          <cell r="T515" t="str">
            <v>A-244-5</v>
          </cell>
          <cell r="U515" t="str">
            <v>15-593</v>
          </cell>
          <cell r="W515">
            <v>3</v>
          </cell>
          <cell r="X515">
            <v>0</v>
          </cell>
          <cell r="Y515">
            <v>3</v>
          </cell>
          <cell r="Z515">
            <v>11</v>
          </cell>
          <cell r="AA515">
            <v>461</v>
          </cell>
          <cell r="AH515">
            <v>0</v>
          </cell>
          <cell r="AI515">
            <v>3</v>
          </cell>
          <cell r="AJ515">
            <v>11</v>
          </cell>
          <cell r="AK515">
            <v>456</v>
          </cell>
        </row>
        <row r="516">
          <cell r="A516" t="str">
            <v>15-594</v>
          </cell>
          <cell r="B516" t="str">
            <v>15-26-60-5</v>
          </cell>
          <cell r="D516" t="str">
            <v>P. maximinoi</v>
          </cell>
          <cell r="E516" t="str">
            <v>San Juan Sacatepéquez</v>
          </cell>
          <cell r="F516">
            <v>3</v>
          </cell>
          <cell r="G516">
            <v>15.03</v>
          </cell>
          <cell r="H516" t="str">
            <v>Guatemala</v>
          </cell>
          <cell r="I516" t="str">
            <v>Guatemala</v>
          </cell>
          <cell r="J516" t="str">
            <v>KLABIN PR</v>
          </cell>
          <cell r="K516" t="str">
            <v>26</v>
          </cell>
          <cell r="L516" t="str">
            <v>Brazil</v>
          </cell>
          <cell r="M516" t="str">
            <v>Trial</v>
          </cell>
          <cell r="N516" t="str">
            <v>15-26-02B1</v>
          </cell>
          <cell r="O516" t="str">
            <v>-</v>
          </cell>
          <cell r="P516">
            <v>60</v>
          </cell>
          <cell r="Q516">
            <v>5</v>
          </cell>
          <cell r="R516">
            <v>1</v>
          </cell>
          <cell r="S516" t="str">
            <v>R5 T6</v>
          </cell>
          <cell r="T516" t="str">
            <v>A-525-3</v>
          </cell>
          <cell r="U516" t="str">
            <v>15-594</v>
          </cell>
          <cell r="W516">
            <v>3</v>
          </cell>
          <cell r="X516">
            <v>0</v>
          </cell>
          <cell r="Y516">
            <v>3</v>
          </cell>
          <cell r="Z516">
            <v>37</v>
          </cell>
          <cell r="AA516">
            <v>487</v>
          </cell>
          <cell r="AH516">
            <v>0</v>
          </cell>
          <cell r="AI516">
            <v>3</v>
          </cell>
          <cell r="AJ516">
            <v>37</v>
          </cell>
          <cell r="AK516">
            <v>482</v>
          </cell>
        </row>
        <row r="517">
          <cell r="A517" t="str">
            <v>15-595</v>
          </cell>
          <cell r="B517" t="str">
            <v>15-26-60-7</v>
          </cell>
          <cell r="D517" t="str">
            <v>P. maximinoi</v>
          </cell>
          <cell r="E517" t="str">
            <v>San Juan Sacatepéquez</v>
          </cell>
          <cell r="F517">
            <v>3</v>
          </cell>
          <cell r="G517">
            <v>15.03</v>
          </cell>
          <cell r="H517" t="str">
            <v>Guatemala</v>
          </cell>
          <cell r="I517" t="str">
            <v>Guatemala</v>
          </cell>
          <cell r="J517" t="str">
            <v>KLABIN PR</v>
          </cell>
          <cell r="K517" t="str">
            <v>26</v>
          </cell>
          <cell r="L517" t="str">
            <v>Brazil</v>
          </cell>
          <cell r="M517" t="str">
            <v>Trial</v>
          </cell>
          <cell r="N517" t="str">
            <v>15-26-02B1</v>
          </cell>
          <cell r="O517" t="str">
            <v>-</v>
          </cell>
          <cell r="P517">
            <v>60</v>
          </cell>
          <cell r="Q517">
            <v>7</v>
          </cell>
          <cell r="R517">
            <v>1</v>
          </cell>
          <cell r="S517" t="str">
            <v>R9 T4</v>
          </cell>
          <cell r="T517" t="str">
            <v>A-906-4</v>
          </cell>
          <cell r="U517" t="str">
            <v>15-595</v>
          </cell>
          <cell r="W517">
            <v>8</v>
          </cell>
          <cell r="X517">
            <v>0</v>
          </cell>
          <cell r="Y517">
            <v>8</v>
          </cell>
          <cell r="Z517">
            <v>9</v>
          </cell>
          <cell r="AA517">
            <v>1209</v>
          </cell>
          <cell r="AH517">
            <v>0</v>
          </cell>
          <cell r="AI517">
            <v>8</v>
          </cell>
          <cell r="AJ517">
            <v>9</v>
          </cell>
          <cell r="AK517">
            <v>904</v>
          </cell>
        </row>
        <row r="518">
          <cell r="A518" t="str">
            <v>15-596</v>
          </cell>
          <cell r="B518" t="str">
            <v>15-26-62-1</v>
          </cell>
          <cell r="C518" t="str">
            <v>R2</v>
          </cell>
          <cell r="D518" t="str">
            <v>P. maximinoi</v>
          </cell>
          <cell r="E518" t="str">
            <v>San Jerónimo</v>
          </cell>
          <cell r="F518">
            <v>2</v>
          </cell>
          <cell r="G518">
            <v>15.02</v>
          </cell>
          <cell r="H518" t="str">
            <v>Baja Verapaz</v>
          </cell>
          <cell r="I518" t="str">
            <v>Guatemala</v>
          </cell>
          <cell r="J518" t="str">
            <v>KLABIN PR</v>
          </cell>
          <cell r="K518" t="str">
            <v>26</v>
          </cell>
          <cell r="L518" t="str">
            <v>Brazil</v>
          </cell>
          <cell r="M518" t="str">
            <v>Trial</v>
          </cell>
          <cell r="N518" t="str">
            <v>15-26-02B1</v>
          </cell>
          <cell r="O518" t="str">
            <v>-</v>
          </cell>
          <cell r="P518">
            <v>62</v>
          </cell>
          <cell r="Q518">
            <v>1</v>
          </cell>
          <cell r="R518">
            <v>1</v>
          </cell>
          <cell r="S518" t="str">
            <v>R2 T6</v>
          </cell>
          <cell r="T518" t="str">
            <v>A-224-1</v>
          </cell>
          <cell r="U518" t="str">
            <v>15-596</v>
          </cell>
          <cell r="W518">
            <v>0</v>
          </cell>
          <cell r="X518">
            <v>0</v>
          </cell>
          <cell r="Y518">
            <v>0</v>
          </cell>
          <cell r="Z518">
            <v>54</v>
          </cell>
          <cell r="AA518">
            <v>54</v>
          </cell>
          <cell r="AH518">
            <v>0</v>
          </cell>
          <cell r="AI518">
            <v>0</v>
          </cell>
          <cell r="AJ518">
            <v>54</v>
          </cell>
          <cell r="AK518">
            <v>35</v>
          </cell>
        </row>
        <row r="519">
          <cell r="A519" t="str">
            <v>15-597</v>
          </cell>
          <cell r="B519" t="str">
            <v>20-07-2-2</v>
          </cell>
          <cell r="C519" t="str">
            <v>20-014</v>
          </cell>
          <cell r="D519" t="str">
            <v>P. maximinoi</v>
          </cell>
          <cell r="E519" t="str">
            <v>San Jerónimo</v>
          </cell>
          <cell r="F519">
            <v>2</v>
          </cell>
          <cell r="G519">
            <v>15.02</v>
          </cell>
          <cell r="H519" t="str">
            <v>Baja Verapaz</v>
          </cell>
          <cell r="I519" t="str">
            <v>Guatemala</v>
          </cell>
          <cell r="J519" t="str">
            <v>KLABIN PR</v>
          </cell>
          <cell r="K519" t="str">
            <v>26</v>
          </cell>
          <cell r="L519" t="str">
            <v>Brazil</v>
          </cell>
          <cell r="M519" t="str">
            <v>Trial</v>
          </cell>
          <cell r="N519" t="str">
            <v>15-26-02B1</v>
          </cell>
          <cell r="O519" t="str">
            <v>-</v>
          </cell>
          <cell r="P519">
            <v>64</v>
          </cell>
          <cell r="Q519">
            <v>1</v>
          </cell>
          <cell r="R519">
            <v>1</v>
          </cell>
          <cell r="S519" t="str">
            <v>R1 T5</v>
          </cell>
          <cell r="T519" t="str">
            <v>A-132-5</v>
          </cell>
          <cell r="U519" t="str">
            <v>15-597</v>
          </cell>
          <cell r="W519">
            <v>7</v>
          </cell>
          <cell r="X519">
            <v>0</v>
          </cell>
          <cell r="Y519">
            <v>7</v>
          </cell>
          <cell r="Z519">
            <v>26</v>
          </cell>
          <cell r="AA519">
            <v>1076</v>
          </cell>
          <cell r="AE519">
            <v>1</v>
          </cell>
          <cell r="AH519">
            <v>1</v>
          </cell>
          <cell r="AI519">
            <v>6</v>
          </cell>
          <cell r="AJ519">
            <v>26</v>
          </cell>
          <cell r="AK519">
            <v>616</v>
          </cell>
        </row>
        <row r="520">
          <cell r="A520" t="str">
            <v>15-598</v>
          </cell>
          <cell r="B520" t="str">
            <v>20-18-2-3</v>
          </cell>
          <cell r="C520" t="str">
            <v>20-016</v>
          </cell>
          <cell r="D520" t="str">
            <v>P. maximinoi</v>
          </cell>
          <cell r="E520" t="str">
            <v>San Jerónimo</v>
          </cell>
          <cell r="F520">
            <v>2</v>
          </cell>
          <cell r="G520">
            <v>15.02</v>
          </cell>
          <cell r="H520" t="str">
            <v>Baja Verapaz</v>
          </cell>
          <cell r="I520" t="str">
            <v>Guatemala</v>
          </cell>
          <cell r="J520" t="str">
            <v>KLABIN PR</v>
          </cell>
          <cell r="K520" t="str">
            <v>26</v>
          </cell>
          <cell r="L520" t="str">
            <v>Brazil</v>
          </cell>
          <cell r="M520" t="str">
            <v>Trial</v>
          </cell>
          <cell r="N520" t="str">
            <v>15-26-02B1</v>
          </cell>
          <cell r="O520" t="str">
            <v>-</v>
          </cell>
          <cell r="P520">
            <v>64</v>
          </cell>
          <cell r="Q520">
            <v>2</v>
          </cell>
          <cell r="R520">
            <v>1</v>
          </cell>
          <cell r="S520" t="str">
            <v>R9 T2</v>
          </cell>
          <cell r="T520" t="str">
            <v>A-931-1</v>
          </cell>
          <cell r="U520" t="str">
            <v>15-598</v>
          </cell>
          <cell r="W520">
            <v>3</v>
          </cell>
          <cell r="X520">
            <v>0</v>
          </cell>
          <cell r="Y520">
            <v>3</v>
          </cell>
          <cell r="Z520">
            <v>29</v>
          </cell>
          <cell r="AA520">
            <v>479</v>
          </cell>
          <cell r="AH520">
            <v>0</v>
          </cell>
          <cell r="AI520">
            <v>3</v>
          </cell>
          <cell r="AJ520">
            <v>29</v>
          </cell>
          <cell r="AK520">
            <v>479</v>
          </cell>
        </row>
        <row r="521">
          <cell r="A521" t="str">
            <v>15-599</v>
          </cell>
          <cell r="B521" t="str">
            <v>15-26-67-1</v>
          </cell>
          <cell r="D521" t="str">
            <v>P. maximinoi</v>
          </cell>
          <cell r="E521" t="str">
            <v>San Jerónimo</v>
          </cell>
          <cell r="F521">
            <v>2</v>
          </cell>
          <cell r="G521">
            <v>15.02</v>
          </cell>
          <cell r="H521" t="str">
            <v>Baja Verapaz</v>
          </cell>
          <cell r="I521" t="str">
            <v>Guatemala</v>
          </cell>
          <cell r="J521" t="str">
            <v>KLABIN PR</v>
          </cell>
          <cell r="K521" t="str">
            <v>26</v>
          </cell>
          <cell r="L521" t="str">
            <v>Brazil</v>
          </cell>
          <cell r="M521" t="str">
            <v>Trial</v>
          </cell>
          <cell r="N521" t="str">
            <v>15-26-02B1</v>
          </cell>
          <cell r="O521" t="str">
            <v>-</v>
          </cell>
          <cell r="P521">
            <v>67</v>
          </cell>
          <cell r="Q521">
            <v>1</v>
          </cell>
          <cell r="R521">
            <v>1</v>
          </cell>
          <cell r="S521" t="str">
            <v>R4 T5</v>
          </cell>
          <cell r="T521" t="str">
            <v>A-451-5</v>
          </cell>
          <cell r="U521" t="str">
            <v>15-599</v>
          </cell>
          <cell r="W521">
            <v>3</v>
          </cell>
          <cell r="X521">
            <v>0</v>
          </cell>
          <cell r="Y521">
            <v>3</v>
          </cell>
          <cell r="Z521">
            <v>98</v>
          </cell>
          <cell r="AA521">
            <v>548</v>
          </cell>
          <cell r="AH521">
            <v>0</v>
          </cell>
          <cell r="AI521">
            <v>3</v>
          </cell>
          <cell r="AJ521">
            <v>98</v>
          </cell>
          <cell r="AK521">
            <v>585</v>
          </cell>
        </row>
        <row r="522">
          <cell r="A522" t="str">
            <v>15-600</v>
          </cell>
          <cell r="B522" t="str">
            <v>15-26-67-2</v>
          </cell>
          <cell r="D522" t="str">
            <v>P. maximinoi</v>
          </cell>
          <cell r="E522" t="str">
            <v>San Jerónimo</v>
          </cell>
          <cell r="F522">
            <v>2</v>
          </cell>
          <cell r="G522">
            <v>15.02</v>
          </cell>
          <cell r="H522" t="str">
            <v>Baja Verapaz</v>
          </cell>
          <cell r="I522" t="str">
            <v>Guatemala</v>
          </cell>
          <cell r="J522" t="str">
            <v>KLABIN PR</v>
          </cell>
          <cell r="K522" t="str">
            <v>26</v>
          </cell>
          <cell r="L522" t="str">
            <v>Brazil</v>
          </cell>
          <cell r="M522" t="str">
            <v>Trial</v>
          </cell>
          <cell r="N522" t="str">
            <v>15-26-02B1</v>
          </cell>
          <cell r="O522" t="str">
            <v>-</v>
          </cell>
          <cell r="P522">
            <v>67</v>
          </cell>
          <cell r="Q522">
            <v>2</v>
          </cell>
          <cell r="R522">
            <v>1</v>
          </cell>
          <cell r="S522" t="str">
            <v>R7 T6</v>
          </cell>
          <cell r="T522" t="str">
            <v>A-751-6</v>
          </cell>
          <cell r="U522" t="str">
            <v>15-600</v>
          </cell>
          <cell r="W522">
            <v>3</v>
          </cell>
          <cell r="X522">
            <v>0</v>
          </cell>
          <cell r="Y522">
            <v>3</v>
          </cell>
          <cell r="Z522">
            <v>66</v>
          </cell>
          <cell r="AA522">
            <v>516</v>
          </cell>
          <cell r="AH522">
            <v>0</v>
          </cell>
          <cell r="AI522">
            <v>3</v>
          </cell>
          <cell r="AJ522">
            <v>66</v>
          </cell>
          <cell r="AK522">
            <v>514</v>
          </cell>
        </row>
        <row r="523">
          <cell r="A523" t="str">
            <v>15-601</v>
          </cell>
          <cell r="B523" t="str">
            <v>20-07-5-1</v>
          </cell>
          <cell r="C523" t="str">
            <v>20-029</v>
          </cell>
          <cell r="D523" t="str">
            <v>P. maximinoi</v>
          </cell>
          <cell r="E523" t="str">
            <v>San Jerónimo</v>
          </cell>
          <cell r="F523">
            <v>2</v>
          </cell>
          <cell r="G523">
            <v>15.02</v>
          </cell>
          <cell r="H523" t="str">
            <v>Baja Verapaz</v>
          </cell>
          <cell r="I523" t="str">
            <v>Guatemala</v>
          </cell>
          <cell r="J523" t="str">
            <v>KLABIN PR</v>
          </cell>
          <cell r="K523" t="str">
            <v>26</v>
          </cell>
          <cell r="L523" t="str">
            <v>Brazil</v>
          </cell>
          <cell r="M523" t="str">
            <v>Trial</v>
          </cell>
          <cell r="N523" t="str">
            <v>15-26-02B1</v>
          </cell>
          <cell r="O523" t="str">
            <v>-</v>
          </cell>
          <cell r="P523">
            <v>67</v>
          </cell>
          <cell r="Q523">
            <v>3</v>
          </cell>
          <cell r="R523">
            <v>1</v>
          </cell>
          <cell r="S523" t="str">
            <v>R9 T2</v>
          </cell>
          <cell r="T523" t="str">
            <v>A-930-5</v>
          </cell>
          <cell r="U523" t="str">
            <v>15-601</v>
          </cell>
          <cell r="W523">
            <v>5</v>
          </cell>
          <cell r="X523">
            <v>0</v>
          </cell>
          <cell r="Y523">
            <v>5</v>
          </cell>
          <cell r="Z523">
            <v>0</v>
          </cell>
          <cell r="AA523">
            <v>750</v>
          </cell>
          <cell r="AE523">
            <v>1</v>
          </cell>
          <cell r="AH523">
            <v>1</v>
          </cell>
          <cell r="AI523">
            <v>4</v>
          </cell>
          <cell r="AJ523">
            <v>0</v>
          </cell>
          <cell r="AK523">
            <v>600</v>
          </cell>
        </row>
        <row r="524">
          <cell r="A524" t="str">
            <v>15-602</v>
          </cell>
          <cell r="B524" t="str">
            <v>15-26-75-1</v>
          </cell>
          <cell r="D524" t="str">
            <v>P. maximinoi</v>
          </cell>
          <cell r="E524" t="str">
            <v>San Jerónimo</v>
          </cell>
          <cell r="F524">
            <v>2</v>
          </cell>
          <cell r="G524">
            <v>15.02</v>
          </cell>
          <cell r="H524" t="str">
            <v>Baja Verapaz</v>
          </cell>
          <cell r="I524" t="str">
            <v>Guatemala</v>
          </cell>
          <cell r="J524" t="str">
            <v>KLABIN PR</v>
          </cell>
          <cell r="K524" t="str">
            <v>26</v>
          </cell>
          <cell r="L524" t="str">
            <v>Brazil</v>
          </cell>
          <cell r="M524" t="str">
            <v>Trial</v>
          </cell>
          <cell r="N524" t="str">
            <v>15-26-02B1</v>
          </cell>
          <cell r="O524" t="str">
            <v>-</v>
          </cell>
          <cell r="P524">
            <v>75</v>
          </cell>
          <cell r="Q524">
            <v>1</v>
          </cell>
          <cell r="R524">
            <v>1</v>
          </cell>
          <cell r="S524" t="str">
            <v>R6 T3</v>
          </cell>
          <cell r="T524" t="str">
            <v>A-640-3</v>
          </cell>
          <cell r="U524" t="str">
            <v>15-602</v>
          </cell>
          <cell r="W524">
            <v>0</v>
          </cell>
          <cell r="X524">
            <v>0</v>
          </cell>
          <cell r="Y524">
            <v>0</v>
          </cell>
          <cell r="Z524">
            <v>19</v>
          </cell>
          <cell r="AA524">
            <v>19</v>
          </cell>
          <cell r="AH524">
            <v>0</v>
          </cell>
          <cell r="AI524">
            <v>0</v>
          </cell>
          <cell r="AJ524">
            <v>19</v>
          </cell>
          <cell r="AK524">
            <v>18</v>
          </cell>
        </row>
        <row r="525">
          <cell r="A525" t="str">
            <v>15-603</v>
          </cell>
          <cell r="B525" t="str">
            <v>15-26-77-1</v>
          </cell>
          <cell r="D525" t="str">
            <v>P. maximinoi</v>
          </cell>
          <cell r="E525" t="str">
            <v>San Jerónimo</v>
          </cell>
          <cell r="F525">
            <v>2</v>
          </cell>
          <cell r="G525">
            <v>15.02</v>
          </cell>
          <cell r="H525" t="str">
            <v>Baja Verapaz</v>
          </cell>
          <cell r="I525" t="str">
            <v>Guatemala</v>
          </cell>
          <cell r="J525" t="str">
            <v>KLABIN PR</v>
          </cell>
          <cell r="K525" t="str">
            <v>26</v>
          </cell>
          <cell r="L525" t="str">
            <v>Brazil</v>
          </cell>
          <cell r="M525" t="str">
            <v>Trial</v>
          </cell>
          <cell r="N525" t="str">
            <v>15-26-02B1</v>
          </cell>
          <cell r="O525" t="str">
            <v>-</v>
          </cell>
          <cell r="P525">
            <v>77</v>
          </cell>
          <cell r="Q525">
            <v>1</v>
          </cell>
          <cell r="R525">
            <v>1</v>
          </cell>
          <cell r="S525" t="str">
            <v>R2 T3</v>
          </cell>
          <cell r="T525" t="str">
            <v>A-226-4</v>
          </cell>
          <cell r="U525" t="str">
            <v>15-603</v>
          </cell>
          <cell r="W525">
            <v>4</v>
          </cell>
          <cell r="X525">
            <v>0</v>
          </cell>
          <cell r="Y525">
            <v>4</v>
          </cell>
          <cell r="Z525">
            <v>100</v>
          </cell>
          <cell r="AA525">
            <v>700</v>
          </cell>
          <cell r="AH525">
            <v>0</v>
          </cell>
          <cell r="AI525">
            <v>4</v>
          </cell>
          <cell r="AJ525">
            <v>100</v>
          </cell>
          <cell r="AK525">
            <v>711</v>
          </cell>
        </row>
        <row r="526">
          <cell r="A526" t="str">
            <v>15-604</v>
          </cell>
          <cell r="B526" t="str">
            <v>20-18-12-1</v>
          </cell>
          <cell r="C526" t="str">
            <v>20-081</v>
          </cell>
          <cell r="D526" t="str">
            <v>P. maximinoi</v>
          </cell>
          <cell r="E526" t="str">
            <v>San Jerónimo</v>
          </cell>
          <cell r="F526">
            <v>2</v>
          </cell>
          <cell r="G526">
            <v>15.02</v>
          </cell>
          <cell r="H526" t="str">
            <v>Baja Verapaz</v>
          </cell>
          <cell r="I526" t="str">
            <v>Guatemala</v>
          </cell>
          <cell r="J526" t="str">
            <v>KLABIN PR</v>
          </cell>
          <cell r="K526" t="str">
            <v>26</v>
          </cell>
          <cell r="L526" t="str">
            <v>Brazil</v>
          </cell>
          <cell r="M526" t="str">
            <v>Trial</v>
          </cell>
          <cell r="N526" t="str">
            <v>15-26-02B1</v>
          </cell>
          <cell r="O526" t="str">
            <v>-</v>
          </cell>
          <cell r="P526">
            <v>78</v>
          </cell>
          <cell r="Q526">
            <v>6</v>
          </cell>
          <cell r="R526">
            <v>1</v>
          </cell>
          <cell r="S526" t="str">
            <v>R3 T1</v>
          </cell>
          <cell r="T526" t="str">
            <v>A-307-1</v>
          </cell>
          <cell r="U526" t="str">
            <v>15-604</v>
          </cell>
          <cell r="W526">
            <v>2</v>
          </cell>
          <cell r="X526">
            <v>0</v>
          </cell>
          <cell r="Z526">
            <v>69</v>
          </cell>
          <cell r="AH526">
            <v>0</v>
          </cell>
          <cell r="AI526">
            <v>0</v>
          </cell>
          <cell r="AJ526">
            <v>69</v>
          </cell>
          <cell r="AK526">
            <v>369</v>
          </cell>
        </row>
        <row r="527">
          <cell r="A527" t="str">
            <v>15-605</v>
          </cell>
          <cell r="B527" t="str">
            <v>15-26-85-5</v>
          </cell>
          <cell r="C527" t="str">
            <v>R16</v>
          </cell>
          <cell r="D527" t="str">
            <v>P. maximinoi</v>
          </cell>
          <cell r="E527" t="str">
            <v>San Jerónimo</v>
          </cell>
          <cell r="F527">
            <v>2</v>
          </cell>
          <cell r="G527">
            <v>15.02</v>
          </cell>
          <cell r="H527" t="str">
            <v>Baja Verapaz</v>
          </cell>
          <cell r="I527" t="str">
            <v>Guatemala</v>
          </cell>
          <cell r="J527" t="str">
            <v>KLABIN PR</v>
          </cell>
          <cell r="K527" t="str">
            <v>26</v>
          </cell>
          <cell r="L527" t="str">
            <v>Brazil</v>
          </cell>
          <cell r="M527" t="str">
            <v>Trial</v>
          </cell>
          <cell r="N527" t="str">
            <v>15-26-02B1</v>
          </cell>
          <cell r="O527" t="str">
            <v>-</v>
          </cell>
          <cell r="P527">
            <v>85</v>
          </cell>
          <cell r="Q527">
            <v>5</v>
          </cell>
          <cell r="R527">
            <v>1</v>
          </cell>
          <cell r="S527" t="str">
            <v>R1 T2</v>
          </cell>
          <cell r="T527" t="str">
            <v>A-134-4</v>
          </cell>
          <cell r="U527" t="str">
            <v>15-605</v>
          </cell>
          <cell r="W527">
            <v>8</v>
          </cell>
          <cell r="X527">
            <v>0</v>
          </cell>
          <cell r="Y527">
            <v>8</v>
          </cell>
          <cell r="Z527">
            <v>37</v>
          </cell>
          <cell r="AA527">
            <v>1237</v>
          </cell>
          <cell r="AE527">
            <v>1</v>
          </cell>
          <cell r="AH527">
            <v>1</v>
          </cell>
          <cell r="AI527">
            <v>7</v>
          </cell>
          <cell r="AJ527">
            <v>37</v>
          </cell>
          <cell r="AK527">
            <v>787</v>
          </cell>
        </row>
        <row r="528">
          <cell r="A528" t="str">
            <v>15-606</v>
          </cell>
          <cell r="B528" t="str">
            <v>15-26-85-6</v>
          </cell>
          <cell r="D528" t="str">
            <v>P. maximinoi</v>
          </cell>
          <cell r="E528" t="str">
            <v>San Jerónimo</v>
          </cell>
          <cell r="F528">
            <v>2</v>
          </cell>
          <cell r="G528">
            <v>15.02</v>
          </cell>
          <cell r="H528" t="str">
            <v>Baja Verapaz</v>
          </cell>
          <cell r="I528" t="str">
            <v>Guatemala</v>
          </cell>
          <cell r="J528" t="str">
            <v>KLABIN PR</v>
          </cell>
          <cell r="K528" t="str">
            <v>26</v>
          </cell>
          <cell r="L528" t="str">
            <v>Brazil</v>
          </cell>
          <cell r="M528" t="str">
            <v>Trial</v>
          </cell>
          <cell r="N528" t="str">
            <v>15-26-02B1</v>
          </cell>
          <cell r="O528" t="str">
            <v>-</v>
          </cell>
          <cell r="P528">
            <v>85</v>
          </cell>
          <cell r="Q528">
            <v>6</v>
          </cell>
          <cell r="R528">
            <v>1</v>
          </cell>
          <cell r="S528" t="str">
            <v>R3 T4</v>
          </cell>
          <cell r="T528" t="str">
            <v>A-313-4</v>
          </cell>
          <cell r="U528" t="str">
            <v>15-606</v>
          </cell>
          <cell r="W528">
            <v>3</v>
          </cell>
          <cell r="X528">
            <v>0</v>
          </cell>
          <cell r="Y528">
            <v>3</v>
          </cell>
          <cell r="Z528">
            <v>110</v>
          </cell>
          <cell r="AA528">
            <v>560</v>
          </cell>
          <cell r="AH528">
            <v>0</v>
          </cell>
          <cell r="AI528">
            <v>3</v>
          </cell>
          <cell r="AJ528">
            <v>110</v>
          </cell>
          <cell r="AK528">
            <v>556</v>
          </cell>
        </row>
        <row r="529">
          <cell r="A529" t="str">
            <v>15-607</v>
          </cell>
          <cell r="B529" t="str">
            <v>20-07-21-1</v>
          </cell>
          <cell r="C529" t="str">
            <v>20-007</v>
          </cell>
          <cell r="D529" t="str">
            <v>P. maximinoi</v>
          </cell>
          <cell r="E529" t="str">
            <v>San Jerónimo</v>
          </cell>
          <cell r="F529">
            <v>2</v>
          </cell>
          <cell r="G529">
            <v>15.02</v>
          </cell>
          <cell r="H529" t="str">
            <v>Baja Verapaz</v>
          </cell>
          <cell r="I529" t="str">
            <v>Guatemala</v>
          </cell>
          <cell r="J529" t="str">
            <v>KLABIN PR</v>
          </cell>
          <cell r="K529" t="str">
            <v>26</v>
          </cell>
          <cell r="L529" t="str">
            <v>Brazil</v>
          </cell>
          <cell r="M529" t="str">
            <v>Trial</v>
          </cell>
          <cell r="N529" t="str">
            <v>15-26-02B1</v>
          </cell>
          <cell r="O529" t="str">
            <v>-</v>
          </cell>
          <cell r="P529">
            <v>89</v>
          </cell>
          <cell r="Q529">
            <v>3</v>
          </cell>
          <cell r="R529">
            <v>1</v>
          </cell>
          <cell r="S529" t="str">
            <v>R6 T1</v>
          </cell>
          <cell r="T529" t="str">
            <v>A-642-4</v>
          </cell>
          <cell r="U529" t="str">
            <v>15-607</v>
          </cell>
          <cell r="W529">
            <v>9</v>
          </cell>
          <cell r="X529">
            <v>0</v>
          </cell>
          <cell r="Y529">
            <v>9</v>
          </cell>
          <cell r="Z529">
            <v>97</v>
          </cell>
          <cell r="AA529">
            <v>1447</v>
          </cell>
          <cell r="AE529">
            <v>1</v>
          </cell>
          <cell r="AH529">
            <v>1</v>
          </cell>
          <cell r="AI529">
            <v>8</v>
          </cell>
          <cell r="AJ529">
            <v>97</v>
          </cell>
          <cell r="AK529">
            <v>1003</v>
          </cell>
        </row>
        <row r="530">
          <cell r="A530" t="str">
            <v>15-608</v>
          </cell>
          <cell r="B530" t="str">
            <v>20-07-21-2</v>
          </cell>
          <cell r="C530" t="str">
            <v>20-008</v>
          </cell>
          <cell r="D530" t="str">
            <v>P. maximinoi</v>
          </cell>
          <cell r="E530" t="str">
            <v>San Jerónimo</v>
          </cell>
          <cell r="F530">
            <v>2</v>
          </cell>
          <cell r="G530">
            <v>15.02</v>
          </cell>
          <cell r="H530" t="str">
            <v>Baja Verapaz</v>
          </cell>
          <cell r="I530" t="str">
            <v>Guatemala</v>
          </cell>
          <cell r="J530" t="str">
            <v>KLABIN PR</v>
          </cell>
          <cell r="K530" t="str">
            <v>26</v>
          </cell>
          <cell r="L530" t="str">
            <v>Brazil</v>
          </cell>
          <cell r="M530" t="str">
            <v>Trial</v>
          </cell>
          <cell r="N530" t="str">
            <v>15-26-02B1</v>
          </cell>
          <cell r="O530" t="str">
            <v>-</v>
          </cell>
          <cell r="P530">
            <v>89</v>
          </cell>
          <cell r="Q530">
            <v>4</v>
          </cell>
          <cell r="R530">
            <v>1</v>
          </cell>
          <cell r="S530" t="str">
            <v>R6 T4</v>
          </cell>
          <cell r="T530" t="str">
            <v>A-642-6</v>
          </cell>
          <cell r="U530" t="str">
            <v>15-608</v>
          </cell>
          <cell r="W530">
            <v>4</v>
          </cell>
          <cell r="X530">
            <v>0</v>
          </cell>
          <cell r="Y530">
            <v>4</v>
          </cell>
          <cell r="Z530">
            <v>86</v>
          </cell>
          <cell r="AA530">
            <v>686</v>
          </cell>
          <cell r="AH530">
            <v>0</v>
          </cell>
          <cell r="AI530">
            <v>4</v>
          </cell>
          <cell r="AJ530">
            <v>86</v>
          </cell>
          <cell r="AK530">
            <v>680</v>
          </cell>
        </row>
        <row r="531">
          <cell r="A531" t="str">
            <v>15-609</v>
          </cell>
          <cell r="B531" t="str">
            <v>15-26-89-5</v>
          </cell>
          <cell r="C531" t="str">
            <v>R22</v>
          </cell>
          <cell r="D531" t="str">
            <v>P. maximinoi</v>
          </cell>
          <cell r="E531" t="str">
            <v>San Jerónimo</v>
          </cell>
          <cell r="F531">
            <v>2</v>
          </cell>
          <cell r="G531">
            <v>15.02</v>
          </cell>
          <cell r="H531" t="str">
            <v>Baja Verapaz</v>
          </cell>
          <cell r="I531" t="str">
            <v>Guatemala</v>
          </cell>
          <cell r="J531" t="str">
            <v>KLABIN PR</v>
          </cell>
          <cell r="K531" t="str">
            <v>26</v>
          </cell>
          <cell r="L531" t="str">
            <v>Brazil</v>
          </cell>
          <cell r="M531" t="str">
            <v>Trial</v>
          </cell>
          <cell r="N531" t="str">
            <v>15-26-02B1</v>
          </cell>
          <cell r="O531" t="str">
            <v>-</v>
          </cell>
          <cell r="P531">
            <v>89</v>
          </cell>
          <cell r="Q531">
            <v>5</v>
          </cell>
          <cell r="R531">
            <v>1</v>
          </cell>
          <cell r="S531" t="str">
            <v>R7 T5</v>
          </cell>
          <cell r="T531" t="str">
            <v>A-756-5</v>
          </cell>
          <cell r="U531" t="str">
            <v>15-609</v>
          </cell>
          <cell r="W531">
            <v>9</v>
          </cell>
          <cell r="X531">
            <v>0</v>
          </cell>
          <cell r="Y531">
            <v>9</v>
          </cell>
          <cell r="Z531">
            <v>45</v>
          </cell>
          <cell r="AA531">
            <v>1395</v>
          </cell>
          <cell r="AE531">
            <v>1</v>
          </cell>
          <cell r="AH531">
            <v>1</v>
          </cell>
          <cell r="AI531">
            <v>8</v>
          </cell>
          <cell r="AJ531">
            <v>45</v>
          </cell>
          <cell r="AK531">
            <v>949</v>
          </cell>
        </row>
        <row r="532">
          <cell r="A532" t="str">
            <v>15-610</v>
          </cell>
          <cell r="B532" t="str">
            <v>15-26-91-1</v>
          </cell>
          <cell r="D532" t="str">
            <v>P. maximinoi</v>
          </cell>
          <cell r="E532" t="str">
            <v>Cobán</v>
          </cell>
          <cell r="F532">
            <v>1</v>
          </cell>
          <cell r="G532">
            <v>15.01</v>
          </cell>
          <cell r="H532" t="str">
            <v>Alta Verapaz</v>
          </cell>
          <cell r="I532" t="str">
            <v>Guatemala</v>
          </cell>
          <cell r="J532" t="str">
            <v>KLABIN PR</v>
          </cell>
          <cell r="K532" t="str">
            <v>26</v>
          </cell>
          <cell r="L532" t="str">
            <v>Brazil</v>
          </cell>
          <cell r="M532" t="str">
            <v>Trial</v>
          </cell>
          <cell r="N532" t="str">
            <v>15-26-02B1</v>
          </cell>
          <cell r="O532" t="str">
            <v>-</v>
          </cell>
          <cell r="P532">
            <v>91</v>
          </cell>
          <cell r="Q532">
            <v>1</v>
          </cell>
          <cell r="R532">
            <v>1</v>
          </cell>
          <cell r="S532" t="str">
            <v>R4 T1</v>
          </cell>
          <cell r="T532" t="str">
            <v>A-418-4</v>
          </cell>
          <cell r="U532" t="str">
            <v>15-610</v>
          </cell>
          <cell r="W532">
            <v>3</v>
          </cell>
          <cell r="X532">
            <v>0</v>
          </cell>
          <cell r="Y532">
            <v>3</v>
          </cell>
          <cell r="Z532">
            <v>9</v>
          </cell>
          <cell r="AA532">
            <v>459</v>
          </cell>
          <cell r="AH532">
            <v>0</v>
          </cell>
          <cell r="AI532">
            <v>3</v>
          </cell>
          <cell r="AJ532">
            <v>9</v>
          </cell>
          <cell r="AK532">
            <v>456</v>
          </cell>
        </row>
        <row r="533">
          <cell r="A533" t="str">
            <v>15-611</v>
          </cell>
          <cell r="B533" t="str">
            <v>20-07-26-1</v>
          </cell>
          <cell r="C533" t="str">
            <v>20-066</v>
          </cell>
          <cell r="D533" t="str">
            <v>P. maximinoi</v>
          </cell>
          <cell r="E533" t="str">
            <v>Cobán</v>
          </cell>
          <cell r="F533">
            <v>1</v>
          </cell>
          <cell r="G533">
            <v>15.01</v>
          </cell>
          <cell r="H533" t="str">
            <v>Alta Verapaz</v>
          </cell>
          <cell r="I533" t="str">
            <v>Guatemala</v>
          </cell>
          <cell r="J533" t="str">
            <v>KLABIN PR</v>
          </cell>
          <cell r="K533" t="str">
            <v>26</v>
          </cell>
          <cell r="L533" t="str">
            <v>Brazil</v>
          </cell>
          <cell r="M533" t="str">
            <v>Trial</v>
          </cell>
          <cell r="N533" t="str">
            <v>15-26-02B1</v>
          </cell>
          <cell r="O533" t="str">
            <v>-</v>
          </cell>
          <cell r="P533">
            <v>91</v>
          </cell>
          <cell r="Q533">
            <v>2</v>
          </cell>
          <cell r="R533">
            <v>1</v>
          </cell>
          <cell r="S533" t="str">
            <v>R6 T5</v>
          </cell>
          <cell r="T533" t="str">
            <v>A-628-1</v>
          </cell>
          <cell r="U533" t="str">
            <v>15-611</v>
          </cell>
          <cell r="W533">
            <v>2</v>
          </cell>
          <cell r="X533">
            <v>0</v>
          </cell>
          <cell r="Y533">
            <v>2</v>
          </cell>
          <cell r="Z533">
            <v>56</v>
          </cell>
          <cell r="AA533">
            <v>356</v>
          </cell>
          <cell r="AH533">
            <v>0</v>
          </cell>
          <cell r="AI533">
            <v>2</v>
          </cell>
          <cell r="AJ533">
            <v>56</v>
          </cell>
          <cell r="AK533">
            <v>351</v>
          </cell>
        </row>
        <row r="534">
          <cell r="A534" t="str">
            <v>15-612</v>
          </cell>
          <cell r="B534" t="str">
            <v>15-26-91-3</v>
          </cell>
          <cell r="D534" t="str">
            <v>P. maximinoi</v>
          </cell>
          <cell r="E534" t="str">
            <v>Cobán</v>
          </cell>
          <cell r="F534">
            <v>1</v>
          </cell>
          <cell r="G534">
            <v>15.01</v>
          </cell>
          <cell r="H534" t="str">
            <v>Alta Verapaz</v>
          </cell>
          <cell r="I534" t="str">
            <v>Guatemala</v>
          </cell>
          <cell r="J534" t="str">
            <v>KLABIN PR</v>
          </cell>
          <cell r="K534" t="str">
            <v>26</v>
          </cell>
          <cell r="L534" t="str">
            <v>Brazil</v>
          </cell>
          <cell r="M534" t="str">
            <v>Trial</v>
          </cell>
          <cell r="N534" t="str">
            <v>15-26-02B1</v>
          </cell>
          <cell r="O534" t="str">
            <v>-</v>
          </cell>
          <cell r="P534">
            <v>91</v>
          </cell>
          <cell r="Q534">
            <v>3</v>
          </cell>
          <cell r="R534">
            <v>1</v>
          </cell>
          <cell r="S534" t="str">
            <v>R8 T6</v>
          </cell>
          <cell r="T534" t="str">
            <v>A-843-6</v>
          </cell>
          <cell r="U534" t="str">
            <v>15-612</v>
          </cell>
          <cell r="W534">
            <v>4</v>
          </cell>
          <cell r="X534">
            <v>0</v>
          </cell>
          <cell r="Y534">
            <v>4</v>
          </cell>
          <cell r="Z534">
            <v>42</v>
          </cell>
          <cell r="AA534">
            <v>642</v>
          </cell>
          <cell r="AH534">
            <v>0</v>
          </cell>
          <cell r="AI534">
            <v>4</v>
          </cell>
          <cell r="AJ534">
            <v>42</v>
          </cell>
          <cell r="AK534">
            <v>637</v>
          </cell>
        </row>
        <row r="535">
          <cell r="A535" t="str">
            <v>15-613</v>
          </cell>
          <cell r="B535" t="str">
            <v>15-26-92-7</v>
          </cell>
          <cell r="D535" t="str">
            <v>P. maximinoi</v>
          </cell>
          <cell r="E535" t="str">
            <v>Marcala</v>
          </cell>
          <cell r="F535">
            <v>5</v>
          </cell>
          <cell r="G535">
            <v>15.05</v>
          </cell>
          <cell r="H535" t="str">
            <v>La Paz</v>
          </cell>
          <cell r="I535" t="str">
            <v>Honduras</v>
          </cell>
          <cell r="J535" t="str">
            <v>KLABIN PR</v>
          </cell>
          <cell r="K535" t="str">
            <v>26</v>
          </cell>
          <cell r="L535" t="str">
            <v>Brazil</v>
          </cell>
          <cell r="M535" t="str">
            <v>Trial</v>
          </cell>
          <cell r="N535" t="str">
            <v>15-26-02B1</v>
          </cell>
          <cell r="O535" t="str">
            <v>-</v>
          </cell>
          <cell r="P535">
            <v>92</v>
          </cell>
          <cell r="Q535">
            <v>7</v>
          </cell>
          <cell r="R535">
            <v>1</v>
          </cell>
          <cell r="S535" t="str">
            <v>R2 T3</v>
          </cell>
          <cell r="T535" t="str">
            <v>A-216-3</v>
          </cell>
          <cell r="U535" t="str">
            <v>15-613</v>
          </cell>
          <cell r="W535">
            <v>3</v>
          </cell>
          <cell r="X535">
            <v>0</v>
          </cell>
          <cell r="Y535">
            <v>3</v>
          </cell>
          <cell r="Z535">
            <v>67</v>
          </cell>
          <cell r="AA535">
            <v>517</v>
          </cell>
          <cell r="AH535">
            <v>0</v>
          </cell>
          <cell r="AI535">
            <v>3</v>
          </cell>
          <cell r="AJ535">
            <v>67</v>
          </cell>
          <cell r="AK535">
            <v>516</v>
          </cell>
        </row>
        <row r="536">
          <cell r="A536" t="str">
            <v>15-614</v>
          </cell>
          <cell r="B536" t="str">
            <v>20-07-27-1</v>
          </cell>
          <cell r="C536" t="str">
            <v>20-048</v>
          </cell>
          <cell r="D536" t="str">
            <v>P. maximinoi</v>
          </cell>
          <cell r="E536" t="str">
            <v>Marcala</v>
          </cell>
          <cell r="F536">
            <v>5</v>
          </cell>
          <cell r="G536">
            <v>15.05</v>
          </cell>
          <cell r="H536" t="str">
            <v>La Paz</v>
          </cell>
          <cell r="I536" t="str">
            <v>Honduras</v>
          </cell>
          <cell r="J536" t="str">
            <v>KLABIN PR</v>
          </cell>
          <cell r="K536" t="str">
            <v>26</v>
          </cell>
          <cell r="L536" t="str">
            <v>Brazil</v>
          </cell>
          <cell r="M536" t="str">
            <v>Trial</v>
          </cell>
          <cell r="N536" t="str">
            <v>15-26-02B1</v>
          </cell>
          <cell r="O536" t="str">
            <v>-</v>
          </cell>
          <cell r="P536">
            <v>92</v>
          </cell>
          <cell r="Q536">
            <v>8</v>
          </cell>
          <cell r="R536">
            <v>1</v>
          </cell>
          <cell r="S536" t="str">
            <v>R4 T3</v>
          </cell>
          <cell r="T536" t="str">
            <v>A-428-3</v>
          </cell>
          <cell r="U536" t="str">
            <v>15-614</v>
          </cell>
          <cell r="W536">
            <v>4</v>
          </cell>
          <cell r="X536">
            <v>0</v>
          </cell>
          <cell r="Y536">
            <v>4</v>
          </cell>
          <cell r="Z536">
            <v>18</v>
          </cell>
          <cell r="AA536">
            <v>618</v>
          </cell>
          <cell r="AH536">
            <v>0</v>
          </cell>
          <cell r="AI536">
            <v>4</v>
          </cell>
          <cell r="AJ536">
            <v>18</v>
          </cell>
          <cell r="AK536">
            <v>616</v>
          </cell>
        </row>
        <row r="537">
          <cell r="A537" t="str">
            <v>15-615</v>
          </cell>
          <cell r="B537" t="str">
            <v>15-26-98-1</v>
          </cell>
          <cell r="D537" t="str">
            <v>P. maximinoi</v>
          </cell>
          <cell r="E537" t="str">
            <v>Marcala</v>
          </cell>
          <cell r="F537">
            <v>5</v>
          </cell>
          <cell r="G537">
            <v>15.05</v>
          </cell>
          <cell r="H537" t="str">
            <v>La Paz</v>
          </cell>
          <cell r="I537" t="str">
            <v>Honduras</v>
          </cell>
          <cell r="J537" t="str">
            <v>KLABIN PR</v>
          </cell>
          <cell r="K537" t="str">
            <v>26</v>
          </cell>
          <cell r="L537" t="str">
            <v>Brazil</v>
          </cell>
          <cell r="M537" t="str">
            <v>Trial</v>
          </cell>
          <cell r="N537" t="str">
            <v>15-26-02B1</v>
          </cell>
          <cell r="O537" t="str">
            <v>-</v>
          </cell>
          <cell r="P537">
            <v>98</v>
          </cell>
          <cell r="Q537">
            <v>1</v>
          </cell>
          <cell r="R537">
            <v>1</v>
          </cell>
          <cell r="S537" t="str">
            <v>R3 T2</v>
          </cell>
          <cell r="T537" t="str">
            <v>A-334-2</v>
          </cell>
          <cell r="U537" t="str">
            <v>15-615</v>
          </cell>
          <cell r="W537">
            <v>4</v>
          </cell>
          <cell r="X537">
            <v>0</v>
          </cell>
          <cell r="Y537">
            <v>4</v>
          </cell>
          <cell r="Z537">
            <v>118</v>
          </cell>
          <cell r="AA537">
            <v>718</v>
          </cell>
          <cell r="AH537">
            <v>0</v>
          </cell>
          <cell r="AI537">
            <v>4</v>
          </cell>
          <cell r="AJ537">
            <v>118</v>
          </cell>
          <cell r="AK537">
            <v>717</v>
          </cell>
        </row>
        <row r="538">
          <cell r="A538" t="str">
            <v>15-616</v>
          </cell>
          <cell r="B538" t="str">
            <v>15-26-98-2</v>
          </cell>
          <cell r="D538" t="str">
            <v>P. maximinoi</v>
          </cell>
          <cell r="E538" t="str">
            <v>Marcala</v>
          </cell>
          <cell r="F538">
            <v>5</v>
          </cell>
          <cell r="G538">
            <v>15.05</v>
          </cell>
          <cell r="H538" t="str">
            <v>La Paz</v>
          </cell>
          <cell r="I538" t="str">
            <v>Honduras</v>
          </cell>
          <cell r="J538" t="str">
            <v>KLABIN PR</v>
          </cell>
          <cell r="K538" t="str">
            <v>26</v>
          </cell>
          <cell r="L538" t="str">
            <v>Brazil</v>
          </cell>
          <cell r="M538" t="str">
            <v>Trial</v>
          </cell>
          <cell r="N538" t="str">
            <v>15-26-02B1</v>
          </cell>
          <cell r="O538" t="str">
            <v>-</v>
          </cell>
          <cell r="P538">
            <v>98</v>
          </cell>
          <cell r="Q538">
            <v>2</v>
          </cell>
          <cell r="R538">
            <v>1</v>
          </cell>
          <cell r="S538" t="str">
            <v>R9 T1</v>
          </cell>
          <cell r="T538" t="str">
            <v>A-948-1</v>
          </cell>
          <cell r="U538" t="str">
            <v>15-616</v>
          </cell>
          <cell r="W538">
            <v>4</v>
          </cell>
          <cell r="X538">
            <v>0</v>
          </cell>
          <cell r="Y538">
            <v>4</v>
          </cell>
          <cell r="Z538">
            <v>41</v>
          </cell>
          <cell r="AA538">
            <v>641</v>
          </cell>
          <cell r="AH538">
            <v>0</v>
          </cell>
          <cell r="AI538">
            <v>4</v>
          </cell>
          <cell r="AJ538">
            <v>41</v>
          </cell>
          <cell r="AK538">
            <v>638</v>
          </cell>
        </row>
        <row r="539">
          <cell r="A539" t="str">
            <v>15-617</v>
          </cell>
          <cell r="B539" t="str">
            <v>15-26-105-1</v>
          </cell>
          <cell r="D539" t="str">
            <v>P. maximinoi</v>
          </cell>
          <cell r="E539" t="str">
            <v>Marcala</v>
          </cell>
          <cell r="F539">
            <v>5</v>
          </cell>
          <cell r="G539">
            <v>15.05</v>
          </cell>
          <cell r="H539" t="str">
            <v>La Paz</v>
          </cell>
          <cell r="I539" t="str">
            <v>Honduras</v>
          </cell>
          <cell r="J539" t="str">
            <v>KLABIN PR</v>
          </cell>
          <cell r="K539" t="str">
            <v>26</v>
          </cell>
          <cell r="L539" t="str">
            <v>Brazil</v>
          </cell>
          <cell r="M539" t="str">
            <v>Trial</v>
          </cell>
          <cell r="N539" t="str">
            <v>15-26-02B1</v>
          </cell>
          <cell r="O539" t="str">
            <v>-</v>
          </cell>
          <cell r="P539">
            <v>105</v>
          </cell>
          <cell r="Q539">
            <v>1</v>
          </cell>
          <cell r="R539">
            <v>1</v>
          </cell>
          <cell r="S539" t="str">
            <v>R1 T6</v>
          </cell>
          <cell r="T539" t="str">
            <v>A101-2</v>
          </cell>
          <cell r="U539" t="str">
            <v>15-617</v>
          </cell>
          <cell r="W539">
            <v>2</v>
          </cell>
          <cell r="X539">
            <v>0</v>
          </cell>
          <cell r="Y539">
            <v>2</v>
          </cell>
          <cell r="Z539">
            <v>139</v>
          </cell>
          <cell r="AA539">
            <v>439</v>
          </cell>
          <cell r="AH539">
            <v>0</v>
          </cell>
          <cell r="AI539">
            <v>2</v>
          </cell>
          <cell r="AJ539">
            <v>139</v>
          </cell>
          <cell r="AK539">
            <v>443</v>
          </cell>
        </row>
        <row r="540">
          <cell r="A540" t="str">
            <v>15-618</v>
          </cell>
          <cell r="B540" t="str">
            <v>15-26-105-2</v>
          </cell>
          <cell r="D540" t="str">
            <v>P. maximinoi</v>
          </cell>
          <cell r="E540" t="str">
            <v>Marcala</v>
          </cell>
          <cell r="F540">
            <v>5</v>
          </cell>
          <cell r="G540">
            <v>15.05</v>
          </cell>
          <cell r="H540" t="str">
            <v>La Paz</v>
          </cell>
          <cell r="I540" t="str">
            <v>Honduras</v>
          </cell>
          <cell r="J540" t="str">
            <v>KLABIN PR</v>
          </cell>
          <cell r="K540" t="str">
            <v>26</v>
          </cell>
          <cell r="L540" t="str">
            <v>Brazil</v>
          </cell>
          <cell r="M540" t="str">
            <v>Trial</v>
          </cell>
          <cell r="N540" t="str">
            <v>15-26-02B1</v>
          </cell>
          <cell r="O540" t="str">
            <v>-</v>
          </cell>
          <cell r="P540">
            <v>105</v>
          </cell>
          <cell r="Q540">
            <v>2</v>
          </cell>
          <cell r="R540">
            <v>1</v>
          </cell>
          <cell r="S540" t="str">
            <v>R3 T1</v>
          </cell>
          <cell r="T540" t="str">
            <v>A-328-2</v>
          </cell>
          <cell r="U540" t="str">
            <v>15-618</v>
          </cell>
          <cell r="W540">
            <v>4</v>
          </cell>
          <cell r="X540">
            <v>0</v>
          </cell>
          <cell r="Y540">
            <v>4</v>
          </cell>
          <cell r="Z540">
            <v>16</v>
          </cell>
          <cell r="AA540">
            <v>616</v>
          </cell>
          <cell r="AH540">
            <v>0</v>
          </cell>
          <cell r="AI540">
            <v>4</v>
          </cell>
          <cell r="AJ540">
            <v>16</v>
          </cell>
          <cell r="AK540">
            <v>615</v>
          </cell>
        </row>
        <row r="541">
          <cell r="A541" t="str">
            <v>15-619</v>
          </cell>
          <cell r="B541" t="str">
            <v>15-26-105-3</v>
          </cell>
          <cell r="D541" t="str">
            <v>P. maximinoi</v>
          </cell>
          <cell r="E541" t="str">
            <v>Marcala</v>
          </cell>
          <cell r="F541">
            <v>5</v>
          </cell>
          <cell r="G541">
            <v>15.05</v>
          </cell>
          <cell r="H541" t="str">
            <v>La Paz</v>
          </cell>
          <cell r="I541" t="str">
            <v>Honduras</v>
          </cell>
          <cell r="J541" t="str">
            <v>KLABIN PR</v>
          </cell>
          <cell r="K541" t="str">
            <v>26</v>
          </cell>
          <cell r="L541" t="str">
            <v>Brazil</v>
          </cell>
          <cell r="M541" t="str">
            <v>Trial</v>
          </cell>
          <cell r="N541" t="str">
            <v>15-26-02B1</v>
          </cell>
          <cell r="O541" t="str">
            <v>-</v>
          </cell>
          <cell r="P541">
            <v>105</v>
          </cell>
          <cell r="Q541">
            <v>3</v>
          </cell>
          <cell r="R541">
            <v>1</v>
          </cell>
          <cell r="S541" t="str">
            <v>R4 T5</v>
          </cell>
          <cell r="T541" t="str">
            <v>A-426-5</v>
          </cell>
          <cell r="U541" t="str">
            <v>15-619</v>
          </cell>
          <cell r="W541">
            <v>0</v>
          </cell>
          <cell r="X541">
            <v>0</v>
          </cell>
          <cell r="Y541">
            <v>0</v>
          </cell>
          <cell r="Z541">
            <v>55</v>
          </cell>
          <cell r="AA541">
            <v>55</v>
          </cell>
          <cell r="AH541">
            <v>0</v>
          </cell>
          <cell r="AI541">
            <v>0</v>
          </cell>
          <cell r="AJ541">
            <v>55</v>
          </cell>
          <cell r="AK541">
            <v>56</v>
          </cell>
        </row>
        <row r="542">
          <cell r="A542" t="str">
            <v>15-620</v>
          </cell>
          <cell r="B542" t="str">
            <v>15-26-105-4</v>
          </cell>
          <cell r="D542" t="str">
            <v>P. maximinoi</v>
          </cell>
          <cell r="E542" t="str">
            <v>Marcala</v>
          </cell>
          <cell r="F542">
            <v>5</v>
          </cell>
          <cell r="G542">
            <v>15.05</v>
          </cell>
          <cell r="H542" t="str">
            <v>La Paz</v>
          </cell>
          <cell r="I542" t="str">
            <v>Honduras</v>
          </cell>
          <cell r="J542" t="str">
            <v>KLABIN PR</v>
          </cell>
          <cell r="K542" t="str">
            <v>26</v>
          </cell>
          <cell r="L542" t="str">
            <v>Brazil</v>
          </cell>
          <cell r="M542" t="str">
            <v>Trial</v>
          </cell>
          <cell r="N542" t="str">
            <v>15-26-02B1</v>
          </cell>
          <cell r="O542" t="str">
            <v>-</v>
          </cell>
          <cell r="P542">
            <v>105</v>
          </cell>
          <cell r="Q542">
            <v>4</v>
          </cell>
          <cell r="R542">
            <v>1</v>
          </cell>
          <cell r="S542" t="str">
            <v>R5 T6</v>
          </cell>
          <cell r="T542" t="str">
            <v>A-502-3</v>
          </cell>
          <cell r="U542" t="str">
            <v>15-620</v>
          </cell>
          <cell r="W542">
            <v>10</v>
          </cell>
          <cell r="X542">
            <v>0</v>
          </cell>
          <cell r="Y542">
            <v>10</v>
          </cell>
          <cell r="Z542">
            <v>41</v>
          </cell>
          <cell r="AA542">
            <v>1541</v>
          </cell>
          <cell r="AE542">
            <v>1</v>
          </cell>
          <cell r="AH542">
            <v>1</v>
          </cell>
          <cell r="AI542">
            <v>9</v>
          </cell>
          <cell r="AJ542">
            <v>41</v>
          </cell>
          <cell r="AK542">
            <v>1091</v>
          </cell>
        </row>
        <row r="543">
          <cell r="A543" t="str">
            <v>15-621</v>
          </cell>
          <cell r="B543" t="str">
            <v>15-26-118-1</v>
          </cell>
          <cell r="D543" t="str">
            <v>P. maximinoi</v>
          </cell>
          <cell r="E543" t="str">
            <v>Marcala</v>
          </cell>
          <cell r="F543">
            <v>5</v>
          </cell>
          <cell r="G543">
            <v>15.05</v>
          </cell>
          <cell r="H543" t="str">
            <v>La Paz</v>
          </cell>
          <cell r="I543" t="str">
            <v>Honduras</v>
          </cell>
          <cell r="J543" t="str">
            <v>KLABIN PR</v>
          </cell>
          <cell r="K543" t="str">
            <v>26</v>
          </cell>
          <cell r="L543" t="str">
            <v>Brazil</v>
          </cell>
          <cell r="M543" t="str">
            <v>Trial</v>
          </cell>
          <cell r="N543" t="str">
            <v>15-26-02B1</v>
          </cell>
          <cell r="O543" t="str">
            <v>-</v>
          </cell>
          <cell r="P543">
            <v>118</v>
          </cell>
          <cell r="Q543">
            <v>1</v>
          </cell>
          <cell r="R543">
            <v>1</v>
          </cell>
          <cell r="S543" t="str">
            <v>R1 T5</v>
          </cell>
          <cell r="T543" t="str">
            <v>A-108-6</v>
          </cell>
          <cell r="U543" t="str">
            <v>15-621</v>
          </cell>
          <cell r="W543">
            <v>8</v>
          </cell>
          <cell r="X543">
            <v>0</v>
          </cell>
          <cell r="Y543">
            <v>8</v>
          </cell>
          <cell r="Z543">
            <v>102</v>
          </cell>
          <cell r="AA543">
            <v>1302</v>
          </cell>
          <cell r="AE543">
            <v>1</v>
          </cell>
          <cell r="AH543">
            <v>1</v>
          </cell>
          <cell r="AI543">
            <v>7</v>
          </cell>
          <cell r="AJ543">
            <v>102</v>
          </cell>
          <cell r="AK543">
            <v>852</v>
          </cell>
        </row>
        <row r="544">
          <cell r="A544" t="str">
            <v>15-622</v>
          </cell>
          <cell r="B544" t="str">
            <v>20-07-38-1</v>
          </cell>
          <cell r="C544" t="str">
            <v>20-095</v>
          </cell>
          <cell r="D544" t="str">
            <v>P. maximinoi</v>
          </cell>
          <cell r="E544" t="str">
            <v>Marcala</v>
          </cell>
          <cell r="F544">
            <v>5</v>
          </cell>
          <cell r="G544">
            <v>15.05</v>
          </cell>
          <cell r="H544" t="str">
            <v>La Paz</v>
          </cell>
          <cell r="I544" t="str">
            <v>Honduras</v>
          </cell>
          <cell r="J544" t="str">
            <v>KLABIN PR</v>
          </cell>
          <cell r="K544" t="str">
            <v>26</v>
          </cell>
          <cell r="L544" t="str">
            <v>Brazil</v>
          </cell>
          <cell r="M544" t="str">
            <v>Trial</v>
          </cell>
          <cell r="N544" t="str">
            <v>15-26-02B1</v>
          </cell>
          <cell r="O544" t="str">
            <v>-</v>
          </cell>
          <cell r="P544">
            <v>120</v>
          </cell>
          <cell r="Q544">
            <v>1</v>
          </cell>
          <cell r="R544">
            <v>1</v>
          </cell>
          <cell r="S544" t="str">
            <v>R1 T5</v>
          </cell>
          <cell r="T544" t="str">
            <v>A-113-4</v>
          </cell>
          <cell r="U544" t="str">
            <v>15-622</v>
          </cell>
          <cell r="W544">
            <v>10</v>
          </cell>
          <cell r="X544">
            <v>0</v>
          </cell>
          <cell r="Y544">
            <v>10</v>
          </cell>
          <cell r="Z544">
            <v>125</v>
          </cell>
          <cell r="AA544">
            <v>1625</v>
          </cell>
          <cell r="AE544">
            <v>1</v>
          </cell>
          <cell r="AH544">
            <v>1</v>
          </cell>
          <cell r="AI544">
            <v>9</v>
          </cell>
          <cell r="AJ544">
            <v>125</v>
          </cell>
          <cell r="AK544">
            <v>1176</v>
          </cell>
        </row>
        <row r="545">
          <cell r="A545" t="str">
            <v>15-623</v>
          </cell>
          <cell r="B545" t="str">
            <v>15-26-120-2</v>
          </cell>
          <cell r="D545" t="str">
            <v>P. maximinoi</v>
          </cell>
          <cell r="E545" t="str">
            <v>Marcala</v>
          </cell>
          <cell r="F545">
            <v>5</v>
          </cell>
          <cell r="G545">
            <v>15.05</v>
          </cell>
          <cell r="H545" t="str">
            <v>La Paz</v>
          </cell>
          <cell r="I545" t="str">
            <v>Honduras</v>
          </cell>
          <cell r="J545" t="str">
            <v>KLABIN PR</v>
          </cell>
          <cell r="K545" t="str">
            <v>26</v>
          </cell>
          <cell r="L545" t="str">
            <v>Brazil</v>
          </cell>
          <cell r="M545" t="str">
            <v>Trial</v>
          </cell>
          <cell r="N545" t="str">
            <v>15-26-02B1</v>
          </cell>
          <cell r="O545" t="str">
            <v>-</v>
          </cell>
          <cell r="P545">
            <v>120</v>
          </cell>
          <cell r="Q545">
            <v>2</v>
          </cell>
          <cell r="R545">
            <v>1</v>
          </cell>
          <cell r="S545" t="str">
            <v>R2 T6</v>
          </cell>
          <cell r="T545" t="str">
            <v>A-217-5</v>
          </cell>
          <cell r="U545" t="str">
            <v>15-623</v>
          </cell>
          <cell r="W545">
            <v>8</v>
          </cell>
          <cell r="X545">
            <v>0</v>
          </cell>
          <cell r="Y545">
            <v>8</v>
          </cell>
          <cell r="Z545">
            <v>144</v>
          </cell>
          <cell r="AA545">
            <v>1344</v>
          </cell>
          <cell r="AE545">
            <v>1</v>
          </cell>
          <cell r="AH545">
            <v>1</v>
          </cell>
          <cell r="AI545">
            <v>7</v>
          </cell>
          <cell r="AJ545">
            <v>144</v>
          </cell>
          <cell r="AK545">
            <v>900</v>
          </cell>
        </row>
        <row r="546">
          <cell r="A546" t="str">
            <v>15-624</v>
          </cell>
          <cell r="B546" t="str">
            <v>15-26-120-3</v>
          </cell>
          <cell r="C546" t="str">
            <v>R41</v>
          </cell>
          <cell r="D546" t="str">
            <v>P. maximinoi</v>
          </cell>
          <cell r="E546" t="str">
            <v>Marcala</v>
          </cell>
          <cell r="F546">
            <v>5</v>
          </cell>
          <cell r="G546">
            <v>15.05</v>
          </cell>
          <cell r="H546" t="str">
            <v>La Paz</v>
          </cell>
          <cell r="I546" t="str">
            <v>Honduras</v>
          </cell>
          <cell r="J546" t="str">
            <v>KLABIN PR</v>
          </cell>
          <cell r="K546" t="str">
            <v>26</v>
          </cell>
          <cell r="L546" t="str">
            <v>Brazil</v>
          </cell>
          <cell r="M546" t="str">
            <v>Trial</v>
          </cell>
          <cell r="N546" t="str">
            <v>15-26-02B1</v>
          </cell>
          <cell r="O546" t="str">
            <v>-</v>
          </cell>
          <cell r="P546">
            <v>120</v>
          </cell>
          <cell r="Q546">
            <v>3</v>
          </cell>
          <cell r="R546">
            <v>1</v>
          </cell>
          <cell r="S546" t="str">
            <v>R4 T5</v>
          </cell>
          <cell r="T546" t="str">
            <v>A-427-5</v>
          </cell>
          <cell r="U546" t="str">
            <v>15-624</v>
          </cell>
          <cell r="W546">
            <v>4</v>
          </cell>
          <cell r="X546">
            <v>0</v>
          </cell>
          <cell r="Y546">
            <v>4</v>
          </cell>
          <cell r="Z546">
            <v>106</v>
          </cell>
          <cell r="AA546">
            <v>706</v>
          </cell>
          <cell r="AH546">
            <v>0</v>
          </cell>
          <cell r="AI546">
            <v>4</v>
          </cell>
          <cell r="AJ546">
            <v>106</v>
          </cell>
          <cell r="AK546">
            <v>712</v>
          </cell>
        </row>
        <row r="547">
          <cell r="A547" t="str">
            <v>15-625</v>
          </cell>
          <cell r="B547" t="str">
            <v>15-26-120-4</v>
          </cell>
          <cell r="D547" t="str">
            <v>P. maximinoi</v>
          </cell>
          <cell r="E547" t="str">
            <v>Marcala</v>
          </cell>
          <cell r="F547">
            <v>5</v>
          </cell>
          <cell r="G547">
            <v>15.05</v>
          </cell>
          <cell r="H547" t="str">
            <v>La Paz</v>
          </cell>
          <cell r="I547" t="str">
            <v>Honduras</v>
          </cell>
          <cell r="J547" t="str">
            <v>KLABIN PR</v>
          </cell>
          <cell r="K547" t="str">
            <v>26</v>
          </cell>
          <cell r="L547" t="str">
            <v>Brazil</v>
          </cell>
          <cell r="M547" t="str">
            <v>Trial</v>
          </cell>
          <cell r="N547" t="str">
            <v>15-26-02B1</v>
          </cell>
          <cell r="O547" t="str">
            <v>-</v>
          </cell>
          <cell r="P547">
            <v>120</v>
          </cell>
          <cell r="Q547">
            <v>4</v>
          </cell>
          <cell r="R547">
            <v>1</v>
          </cell>
          <cell r="S547" t="str">
            <v>R6 T2</v>
          </cell>
          <cell r="T547" t="str">
            <v>A-621-5</v>
          </cell>
          <cell r="U547" t="str">
            <v>15-625</v>
          </cell>
          <cell r="AH547">
            <v>0</v>
          </cell>
          <cell r="AI547">
            <v>0</v>
          </cell>
          <cell r="AJ547">
            <v>0</v>
          </cell>
          <cell r="AK547">
            <v>0</v>
          </cell>
        </row>
        <row r="548">
          <cell r="A548" t="str">
            <v>15-626</v>
          </cell>
          <cell r="B548" t="str">
            <v>15-26-120-5</v>
          </cell>
          <cell r="D548" t="str">
            <v>P. maximinoi</v>
          </cell>
          <cell r="E548" t="str">
            <v>Marcala</v>
          </cell>
          <cell r="F548">
            <v>5</v>
          </cell>
          <cell r="G548">
            <v>15.05</v>
          </cell>
          <cell r="H548" t="str">
            <v>La Paz</v>
          </cell>
          <cell r="I548" t="str">
            <v>Honduras</v>
          </cell>
          <cell r="J548" t="str">
            <v>KLABIN PR</v>
          </cell>
          <cell r="K548" t="str">
            <v>26</v>
          </cell>
          <cell r="L548" t="str">
            <v>Brazil</v>
          </cell>
          <cell r="M548" t="str">
            <v>Trial</v>
          </cell>
          <cell r="N548" t="str">
            <v>15-26-02B1</v>
          </cell>
          <cell r="O548" t="str">
            <v>-</v>
          </cell>
          <cell r="P548">
            <v>120</v>
          </cell>
          <cell r="Q548">
            <v>5</v>
          </cell>
          <cell r="R548">
            <v>1</v>
          </cell>
          <cell r="S548" t="str">
            <v>R9 T4</v>
          </cell>
          <cell r="T548" t="str">
            <v>A-950-4</v>
          </cell>
          <cell r="U548" t="str">
            <v>15-626</v>
          </cell>
          <cell r="W548">
            <v>2</v>
          </cell>
          <cell r="X548">
            <v>0</v>
          </cell>
          <cell r="Y548">
            <v>2</v>
          </cell>
          <cell r="Z548">
            <v>94</v>
          </cell>
          <cell r="AA548">
            <v>394</v>
          </cell>
          <cell r="AH548">
            <v>0</v>
          </cell>
          <cell r="AI548">
            <v>2</v>
          </cell>
          <cell r="AJ548">
            <v>94</v>
          </cell>
          <cell r="AK548">
            <v>390</v>
          </cell>
        </row>
        <row r="549">
          <cell r="A549" t="str">
            <v>15-627</v>
          </cell>
          <cell r="B549" t="str">
            <v>15-26-122-2</v>
          </cell>
          <cell r="D549" t="str">
            <v>P. maximinoi</v>
          </cell>
          <cell r="E549" t="str">
            <v>Marcala</v>
          </cell>
          <cell r="F549">
            <v>5</v>
          </cell>
          <cell r="G549">
            <v>15.05</v>
          </cell>
          <cell r="H549" t="str">
            <v>La Paz</v>
          </cell>
          <cell r="I549" t="str">
            <v>Honduras</v>
          </cell>
          <cell r="J549" t="str">
            <v>KLABIN PR</v>
          </cell>
          <cell r="K549" t="str">
            <v>26</v>
          </cell>
          <cell r="L549" t="str">
            <v>Brazil</v>
          </cell>
          <cell r="M549" t="str">
            <v>Trial</v>
          </cell>
          <cell r="N549" t="str">
            <v>15-26-02B1</v>
          </cell>
          <cell r="O549" t="str">
            <v>-</v>
          </cell>
          <cell r="P549">
            <v>122</v>
          </cell>
          <cell r="Q549">
            <v>2</v>
          </cell>
          <cell r="R549">
            <v>1</v>
          </cell>
          <cell r="S549" t="str">
            <v>R2 T5</v>
          </cell>
          <cell r="T549" t="str">
            <v>A-220-1</v>
          </cell>
          <cell r="U549" t="str">
            <v>15-627</v>
          </cell>
          <cell r="W549">
            <v>12</v>
          </cell>
          <cell r="X549">
            <v>0</v>
          </cell>
          <cell r="Y549">
            <v>12</v>
          </cell>
          <cell r="Z549">
            <v>135</v>
          </cell>
          <cell r="AA549">
            <v>1935</v>
          </cell>
          <cell r="AE549">
            <v>1</v>
          </cell>
          <cell r="AH549">
            <v>1</v>
          </cell>
          <cell r="AI549">
            <v>11</v>
          </cell>
          <cell r="AJ549">
            <v>135</v>
          </cell>
          <cell r="AK549">
            <v>1483</v>
          </cell>
        </row>
        <row r="550">
          <cell r="A550" t="str">
            <v>15-628</v>
          </cell>
          <cell r="B550" t="str">
            <v>15-26-122-3</v>
          </cell>
          <cell r="D550" t="str">
            <v>P. maximinoi</v>
          </cell>
          <cell r="E550" t="str">
            <v>Marcala</v>
          </cell>
          <cell r="F550">
            <v>5</v>
          </cell>
          <cell r="G550">
            <v>15.05</v>
          </cell>
          <cell r="H550" t="str">
            <v>La Paz</v>
          </cell>
          <cell r="I550" t="str">
            <v>Honduras</v>
          </cell>
          <cell r="J550" t="str">
            <v>KLABIN PR</v>
          </cell>
          <cell r="K550" t="str">
            <v>26</v>
          </cell>
          <cell r="L550" t="str">
            <v>Brazil</v>
          </cell>
          <cell r="M550" t="str">
            <v>Trial</v>
          </cell>
          <cell r="N550" t="str">
            <v>15-26-02B1</v>
          </cell>
          <cell r="O550" t="str">
            <v>-</v>
          </cell>
          <cell r="P550">
            <v>122</v>
          </cell>
          <cell r="Q550">
            <v>3</v>
          </cell>
          <cell r="R550">
            <v>1</v>
          </cell>
          <cell r="S550" t="str">
            <v>R4 T3</v>
          </cell>
          <cell r="T550" t="str">
            <v>A-431-3</v>
          </cell>
          <cell r="U550" t="str">
            <v>15-628</v>
          </cell>
          <cell r="W550">
            <v>4</v>
          </cell>
          <cell r="X550">
            <v>0</v>
          </cell>
          <cell r="Y550">
            <v>4</v>
          </cell>
          <cell r="Z550">
            <v>26</v>
          </cell>
          <cell r="AA550">
            <v>626</v>
          </cell>
          <cell r="AE550">
            <v>1</v>
          </cell>
          <cell r="AH550">
            <v>1</v>
          </cell>
          <cell r="AI550">
            <v>3</v>
          </cell>
          <cell r="AJ550">
            <v>26</v>
          </cell>
          <cell r="AK550">
            <v>474</v>
          </cell>
        </row>
        <row r="551">
          <cell r="A551" t="str">
            <v>15-629</v>
          </cell>
          <cell r="B551" t="str">
            <v>15-26-122-4</v>
          </cell>
          <cell r="D551" t="str">
            <v>P. maximinoi</v>
          </cell>
          <cell r="E551" t="str">
            <v>Marcala</v>
          </cell>
          <cell r="F551">
            <v>5</v>
          </cell>
          <cell r="G551">
            <v>15.05</v>
          </cell>
          <cell r="H551" t="str">
            <v>La Paz</v>
          </cell>
          <cell r="I551" t="str">
            <v>Honduras</v>
          </cell>
          <cell r="J551" t="str">
            <v>KLABIN PR</v>
          </cell>
          <cell r="K551" t="str">
            <v>26</v>
          </cell>
          <cell r="L551" t="str">
            <v>Brazil</v>
          </cell>
          <cell r="M551" t="str">
            <v>Trial</v>
          </cell>
          <cell r="N551" t="str">
            <v>15-26-02B1</v>
          </cell>
          <cell r="O551" t="str">
            <v>-</v>
          </cell>
          <cell r="P551">
            <v>122</v>
          </cell>
          <cell r="Q551">
            <v>4</v>
          </cell>
          <cell r="R551">
            <v>1</v>
          </cell>
          <cell r="S551" t="str">
            <v>R6 T6</v>
          </cell>
          <cell r="T551" t="str">
            <v>A-616-6</v>
          </cell>
          <cell r="U551" t="str">
            <v>15-629</v>
          </cell>
          <cell r="W551">
            <v>2</v>
          </cell>
          <cell r="X551">
            <v>0</v>
          </cell>
          <cell r="Y551">
            <v>2</v>
          </cell>
          <cell r="Z551">
            <v>76</v>
          </cell>
          <cell r="AA551">
            <v>376</v>
          </cell>
          <cell r="AH551">
            <v>0</v>
          </cell>
          <cell r="AI551">
            <v>2</v>
          </cell>
          <cell r="AJ551">
            <v>76</v>
          </cell>
          <cell r="AK551">
            <v>371</v>
          </cell>
        </row>
        <row r="552">
          <cell r="A552" t="str">
            <v>15-630</v>
          </cell>
          <cell r="B552" t="str">
            <v>15-26-123-1</v>
          </cell>
          <cell r="C552" t="str">
            <v>R54</v>
          </cell>
          <cell r="D552" t="str">
            <v>P. maximinoi</v>
          </cell>
          <cell r="E552" t="str">
            <v>Marcala</v>
          </cell>
          <cell r="F552">
            <v>5</v>
          </cell>
          <cell r="G552">
            <v>15.05</v>
          </cell>
          <cell r="H552" t="str">
            <v>La Paz</v>
          </cell>
          <cell r="I552" t="str">
            <v>Honduras</v>
          </cell>
          <cell r="J552" t="str">
            <v>KLABIN PR</v>
          </cell>
          <cell r="K552" t="str">
            <v>26</v>
          </cell>
          <cell r="L552" t="str">
            <v>Brazil</v>
          </cell>
          <cell r="M552" t="str">
            <v>Trial</v>
          </cell>
          <cell r="N552" t="str">
            <v>15-26-02B1</v>
          </cell>
          <cell r="O552" t="str">
            <v>-</v>
          </cell>
          <cell r="P552">
            <v>123</v>
          </cell>
          <cell r="Q552">
            <v>1</v>
          </cell>
          <cell r="R552">
            <v>1</v>
          </cell>
          <cell r="S552" t="str">
            <v>R6 T1</v>
          </cell>
          <cell r="T552" t="str">
            <v>A-618-4</v>
          </cell>
          <cell r="U552" t="str">
            <v>15-630</v>
          </cell>
          <cell r="W552">
            <v>0</v>
          </cell>
          <cell r="X552">
            <v>0</v>
          </cell>
          <cell r="Y552">
            <v>0</v>
          </cell>
          <cell r="Z552">
            <v>12</v>
          </cell>
          <cell r="AA552">
            <v>12</v>
          </cell>
          <cell r="AH552">
            <v>0</v>
          </cell>
          <cell r="AI552">
            <v>0</v>
          </cell>
          <cell r="AJ552">
            <v>12</v>
          </cell>
          <cell r="AK552">
            <v>8</v>
          </cell>
        </row>
        <row r="553">
          <cell r="A553" t="str">
            <v>15-631</v>
          </cell>
          <cell r="B553" t="str">
            <v>15-26-123-2</v>
          </cell>
          <cell r="C553" t="str">
            <v>R57</v>
          </cell>
          <cell r="D553" t="str">
            <v>P. maximinoi</v>
          </cell>
          <cell r="E553" t="str">
            <v>Marcala</v>
          </cell>
          <cell r="F553">
            <v>5</v>
          </cell>
          <cell r="G553">
            <v>15.05</v>
          </cell>
          <cell r="H553" t="str">
            <v>La Paz</v>
          </cell>
          <cell r="I553" t="str">
            <v>Honduras</v>
          </cell>
          <cell r="J553" t="str">
            <v>KLABIN PR</v>
          </cell>
          <cell r="K553" t="str">
            <v>26</v>
          </cell>
          <cell r="L553" t="str">
            <v>Brazil</v>
          </cell>
          <cell r="M553" t="str">
            <v>Trial</v>
          </cell>
          <cell r="N553" t="str">
            <v>15-26-02B1</v>
          </cell>
          <cell r="O553" t="str">
            <v>-</v>
          </cell>
          <cell r="P553">
            <v>123</v>
          </cell>
          <cell r="Q553">
            <v>2</v>
          </cell>
          <cell r="R553">
            <v>1</v>
          </cell>
          <cell r="S553" t="str">
            <v>R9 T5</v>
          </cell>
          <cell r="T553" t="str">
            <v>A-953-5</v>
          </cell>
          <cell r="U553" t="str">
            <v>15-631</v>
          </cell>
          <cell r="W553">
            <v>2</v>
          </cell>
          <cell r="X553">
            <v>0</v>
          </cell>
          <cell r="Y553">
            <v>2</v>
          </cell>
          <cell r="Z553">
            <v>138</v>
          </cell>
          <cell r="AA553">
            <v>438</v>
          </cell>
          <cell r="AH553">
            <v>0</v>
          </cell>
          <cell r="AI553">
            <v>2</v>
          </cell>
          <cell r="AJ553">
            <v>138</v>
          </cell>
          <cell r="AK553">
            <v>427</v>
          </cell>
        </row>
        <row r="554">
          <cell r="A554" t="str">
            <v>15-632</v>
          </cell>
          <cell r="B554" t="str">
            <v>15-26-127-1</v>
          </cell>
          <cell r="D554" t="str">
            <v>P. maximinoi</v>
          </cell>
          <cell r="E554" t="str">
            <v>Marcala</v>
          </cell>
          <cell r="F554">
            <v>5</v>
          </cell>
          <cell r="G554">
            <v>15.05</v>
          </cell>
          <cell r="H554" t="str">
            <v>La Paz</v>
          </cell>
          <cell r="I554" t="str">
            <v>Honduras</v>
          </cell>
          <cell r="J554" t="str">
            <v>KLABIN PR</v>
          </cell>
          <cell r="K554" t="str">
            <v>26</v>
          </cell>
          <cell r="L554" t="str">
            <v>Brazil</v>
          </cell>
          <cell r="M554" t="str">
            <v>Trial</v>
          </cell>
          <cell r="N554" t="str">
            <v>15-26-02B1</v>
          </cell>
          <cell r="O554" t="str">
            <v>-</v>
          </cell>
          <cell r="P554">
            <v>127</v>
          </cell>
          <cell r="Q554">
            <v>1</v>
          </cell>
          <cell r="R554">
            <v>1</v>
          </cell>
          <cell r="S554" t="str">
            <v>R3 T4</v>
          </cell>
          <cell r="T554" t="str">
            <v>A-329-4</v>
          </cell>
          <cell r="U554" t="str">
            <v>15-632</v>
          </cell>
          <cell r="W554">
            <v>3</v>
          </cell>
          <cell r="X554">
            <v>0</v>
          </cell>
          <cell r="Y554">
            <v>3</v>
          </cell>
          <cell r="Z554">
            <v>97</v>
          </cell>
          <cell r="AA554">
            <v>547</v>
          </cell>
          <cell r="AH554">
            <v>0</v>
          </cell>
          <cell r="AI554">
            <v>3</v>
          </cell>
          <cell r="AJ554">
            <v>97</v>
          </cell>
          <cell r="AK554">
            <v>542</v>
          </cell>
        </row>
        <row r="555">
          <cell r="A555" t="str">
            <v>15-633</v>
          </cell>
          <cell r="B555" t="str">
            <v>15-26-127-2</v>
          </cell>
          <cell r="D555" t="str">
            <v>P. maximinoi</v>
          </cell>
          <cell r="E555" t="str">
            <v>Marcala</v>
          </cell>
          <cell r="F555">
            <v>5</v>
          </cell>
          <cell r="G555">
            <v>15.05</v>
          </cell>
          <cell r="H555" t="str">
            <v>La Paz</v>
          </cell>
          <cell r="I555" t="str">
            <v>Honduras</v>
          </cell>
          <cell r="J555" t="str">
            <v>KLABIN PR</v>
          </cell>
          <cell r="K555" t="str">
            <v>26</v>
          </cell>
          <cell r="L555" t="str">
            <v>Brazil</v>
          </cell>
          <cell r="M555" t="str">
            <v>Trial</v>
          </cell>
          <cell r="N555" t="str">
            <v>15-26-02B1</v>
          </cell>
          <cell r="O555" t="str">
            <v>-</v>
          </cell>
          <cell r="P555">
            <v>127</v>
          </cell>
          <cell r="Q555">
            <v>2</v>
          </cell>
          <cell r="R555">
            <v>1</v>
          </cell>
          <cell r="S555" t="str">
            <v>R6 T5</v>
          </cell>
          <cell r="T555" t="str">
            <v>A-617-4</v>
          </cell>
          <cell r="U555" t="str">
            <v>15-633</v>
          </cell>
          <cell r="W555">
            <v>1</v>
          </cell>
          <cell r="X555">
            <v>0</v>
          </cell>
          <cell r="Y555">
            <v>1</v>
          </cell>
          <cell r="Z555">
            <v>107</v>
          </cell>
          <cell r="AA555">
            <v>257</v>
          </cell>
          <cell r="AH555">
            <v>0</v>
          </cell>
          <cell r="AI555">
            <v>1</v>
          </cell>
          <cell r="AJ555">
            <v>107</v>
          </cell>
          <cell r="AK555">
            <v>255</v>
          </cell>
        </row>
        <row r="556">
          <cell r="A556" t="str">
            <v>15-634</v>
          </cell>
          <cell r="B556" t="str">
            <v>15-26-134-3</v>
          </cell>
          <cell r="D556" t="str">
            <v>P. maximinoi</v>
          </cell>
          <cell r="E556" t="str">
            <v>Tatumbla</v>
          </cell>
          <cell r="F556">
            <v>7</v>
          </cell>
          <cell r="G556">
            <v>15.07</v>
          </cell>
          <cell r="H556" t="str">
            <v>Fco. Morazán</v>
          </cell>
          <cell r="I556" t="str">
            <v>Honduras</v>
          </cell>
          <cell r="J556" t="str">
            <v>KLABIN PR</v>
          </cell>
          <cell r="K556" t="str">
            <v>26</v>
          </cell>
          <cell r="L556" t="str">
            <v>Brazil</v>
          </cell>
          <cell r="M556" t="str">
            <v>Trial</v>
          </cell>
          <cell r="N556" t="str">
            <v>15-26-02B1</v>
          </cell>
          <cell r="O556" t="str">
            <v>-</v>
          </cell>
          <cell r="P556">
            <v>134</v>
          </cell>
          <cell r="Q556">
            <v>3</v>
          </cell>
          <cell r="R556">
            <v>1</v>
          </cell>
          <cell r="S556" t="str">
            <v>R2 T2</v>
          </cell>
          <cell r="T556" t="str">
            <v>A-234-2</v>
          </cell>
          <cell r="U556" t="str">
            <v>15-634</v>
          </cell>
          <cell r="W556">
            <v>10</v>
          </cell>
          <cell r="X556">
            <v>0</v>
          </cell>
          <cell r="Y556">
            <v>10</v>
          </cell>
          <cell r="Z556">
            <v>122</v>
          </cell>
          <cell r="AA556">
            <v>1622</v>
          </cell>
          <cell r="AE556">
            <v>1</v>
          </cell>
          <cell r="AH556">
            <v>1</v>
          </cell>
          <cell r="AI556">
            <v>9</v>
          </cell>
          <cell r="AJ556">
            <v>122</v>
          </cell>
          <cell r="AK556">
            <v>1172</v>
          </cell>
        </row>
        <row r="557">
          <cell r="A557" t="str">
            <v>15-635</v>
          </cell>
          <cell r="B557" t="str">
            <v>15-26-134-4</v>
          </cell>
          <cell r="D557" t="str">
            <v>P. maximinoi</v>
          </cell>
          <cell r="E557" t="str">
            <v>Tatumbla</v>
          </cell>
          <cell r="F557">
            <v>7</v>
          </cell>
          <cell r="G557">
            <v>15.07</v>
          </cell>
          <cell r="H557" t="str">
            <v>Fco. Morazán</v>
          </cell>
          <cell r="I557" t="str">
            <v>Honduras</v>
          </cell>
          <cell r="J557" t="str">
            <v>KLABIN PR</v>
          </cell>
          <cell r="K557" t="str">
            <v>26</v>
          </cell>
          <cell r="L557" t="str">
            <v>Brazil</v>
          </cell>
          <cell r="M557" t="str">
            <v>Trial</v>
          </cell>
          <cell r="N557" t="str">
            <v>15-26-02B1</v>
          </cell>
          <cell r="O557" t="str">
            <v>-</v>
          </cell>
          <cell r="P557">
            <v>134</v>
          </cell>
          <cell r="Q557">
            <v>4</v>
          </cell>
          <cell r="R557">
            <v>1</v>
          </cell>
          <cell r="S557" t="str">
            <v>R8 T6</v>
          </cell>
          <cell r="T557" t="str">
            <v>A-853-6</v>
          </cell>
          <cell r="U557" t="str">
            <v>15-635</v>
          </cell>
          <cell r="W557">
            <v>2</v>
          </cell>
          <cell r="X557">
            <v>0</v>
          </cell>
          <cell r="Y557">
            <v>2</v>
          </cell>
          <cell r="Z557">
            <v>22</v>
          </cell>
          <cell r="AA557">
            <v>322</v>
          </cell>
          <cell r="AH557">
            <v>0</v>
          </cell>
          <cell r="AI557">
            <v>2</v>
          </cell>
          <cell r="AJ557">
            <v>22</v>
          </cell>
          <cell r="AK557">
            <v>323</v>
          </cell>
        </row>
        <row r="558">
          <cell r="A558" t="str">
            <v>15-636</v>
          </cell>
          <cell r="B558" t="str">
            <v>15-26-142-4</v>
          </cell>
          <cell r="D558" t="str">
            <v>P. maximinoi</v>
          </cell>
          <cell r="E558" t="str">
            <v>Tatumbla</v>
          </cell>
          <cell r="F558">
            <v>7</v>
          </cell>
          <cell r="G558">
            <v>15.07</v>
          </cell>
          <cell r="H558" t="str">
            <v>Fco. Morazán</v>
          </cell>
          <cell r="I558" t="str">
            <v>Honduras</v>
          </cell>
          <cell r="J558" t="str">
            <v>KLABIN PR</v>
          </cell>
          <cell r="K558" t="str">
            <v>26</v>
          </cell>
          <cell r="L558" t="str">
            <v>Brazil</v>
          </cell>
          <cell r="M558" t="str">
            <v>Trial</v>
          </cell>
          <cell r="N558" t="str">
            <v>15-26-02B1</v>
          </cell>
          <cell r="O558" t="str">
            <v>-</v>
          </cell>
          <cell r="P558">
            <v>142</v>
          </cell>
          <cell r="Q558">
            <v>4</v>
          </cell>
          <cell r="R558">
            <v>1</v>
          </cell>
          <cell r="S558" t="str">
            <v>R9 T5</v>
          </cell>
          <cell r="T558" t="str">
            <v>A-921-4</v>
          </cell>
          <cell r="U558" t="str">
            <v>15-636</v>
          </cell>
          <cell r="W558">
            <v>3</v>
          </cell>
          <cell r="X558">
            <v>0</v>
          </cell>
          <cell r="Y558">
            <v>3</v>
          </cell>
          <cell r="Z558">
            <v>97</v>
          </cell>
          <cell r="AA558">
            <v>547</v>
          </cell>
          <cell r="AH558">
            <v>0</v>
          </cell>
          <cell r="AI558">
            <v>3</v>
          </cell>
          <cell r="AJ558">
            <v>97</v>
          </cell>
          <cell r="AK558">
            <v>544</v>
          </cell>
        </row>
        <row r="559">
          <cell r="A559" t="str">
            <v>15-637</v>
          </cell>
          <cell r="B559" t="str">
            <v>20-07-69-1</v>
          </cell>
          <cell r="C559" t="str">
            <v>20-070</v>
          </cell>
          <cell r="D559" t="str">
            <v>P. maximinoi</v>
          </cell>
          <cell r="E559" t="str">
            <v>Tatumbla</v>
          </cell>
          <cell r="F559">
            <v>7</v>
          </cell>
          <cell r="G559">
            <v>15.07</v>
          </cell>
          <cell r="H559" t="str">
            <v>Fco. Morazán</v>
          </cell>
          <cell r="I559" t="str">
            <v>Honduras</v>
          </cell>
          <cell r="J559" t="str">
            <v>KLABIN PR</v>
          </cell>
          <cell r="K559" t="str">
            <v>26</v>
          </cell>
          <cell r="L559" t="str">
            <v>Brazil</v>
          </cell>
          <cell r="M559" t="str">
            <v>Trial</v>
          </cell>
          <cell r="N559" t="str">
            <v>15-26-02B1</v>
          </cell>
          <cell r="O559" t="str">
            <v>-</v>
          </cell>
          <cell r="P559">
            <v>146</v>
          </cell>
          <cell r="Q559">
            <v>1</v>
          </cell>
          <cell r="R559">
            <v>1</v>
          </cell>
          <cell r="S559" t="str">
            <v>R2 T2</v>
          </cell>
          <cell r="T559" t="str">
            <v>A-232-4</v>
          </cell>
          <cell r="U559" t="str">
            <v>15-637</v>
          </cell>
          <cell r="W559">
            <v>3</v>
          </cell>
          <cell r="X559">
            <v>0</v>
          </cell>
          <cell r="Y559">
            <v>3</v>
          </cell>
          <cell r="Z559">
            <v>57</v>
          </cell>
          <cell r="AA559">
            <v>507</v>
          </cell>
          <cell r="AH559">
            <v>0</v>
          </cell>
          <cell r="AI559">
            <v>3</v>
          </cell>
          <cell r="AJ559">
            <v>57</v>
          </cell>
          <cell r="AK559">
            <v>509</v>
          </cell>
        </row>
        <row r="560">
          <cell r="A560" t="str">
            <v>15-638</v>
          </cell>
          <cell r="B560" t="str">
            <v>15-26-146-2</v>
          </cell>
          <cell r="D560" t="str">
            <v>P. maximinoi</v>
          </cell>
          <cell r="E560" t="str">
            <v>Tatumbla</v>
          </cell>
          <cell r="F560">
            <v>7</v>
          </cell>
          <cell r="G560">
            <v>15.07</v>
          </cell>
          <cell r="H560" t="str">
            <v>Fco. Morazán</v>
          </cell>
          <cell r="I560" t="str">
            <v>Honduras</v>
          </cell>
          <cell r="J560" t="str">
            <v>KLABIN PR</v>
          </cell>
          <cell r="K560" t="str">
            <v>26</v>
          </cell>
          <cell r="L560" t="str">
            <v>Brazil</v>
          </cell>
          <cell r="M560" t="str">
            <v>Trial</v>
          </cell>
          <cell r="N560" t="str">
            <v>15-26-02B1</v>
          </cell>
          <cell r="O560" t="str">
            <v>-</v>
          </cell>
          <cell r="P560">
            <v>146</v>
          </cell>
          <cell r="Q560">
            <v>2</v>
          </cell>
          <cell r="R560">
            <v>1</v>
          </cell>
          <cell r="S560" t="str">
            <v>R3 T2</v>
          </cell>
          <cell r="T560" t="str">
            <v>A-347-6</v>
          </cell>
          <cell r="U560" t="str">
            <v>15-638</v>
          </cell>
          <cell r="W560">
            <v>3</v>
          </cell>
          <cell r="X560">
            <v>0</v>
          </cell>
          <cell r="Y560">
            <v>3</v>
          </cell>
          <cell r="Z560">
            <v>27</v>
          </cell>
          <cell r="AA560">
            <v>477</v>
          </cell>
          <cell r="AH560">
            <v>0</v>
          </cell>
          <cell r="AI560">
            <v>3</v>
          </cell>
          <cell r="AJ560">
            <v>27</v>
          </cell>
          <cell r="AK560">
            <v>481</v>
          </cell>
        </row>
        <row r="561">
          <cell r="A561" t="str">
            <v>15-639</v>
          </cell>
          <cell r="B561" t="str">
            <v>15-26-146-3</v>
          </cell>
          <cell r="D561" t="str">
            <v>P. maximinoi</v>
          </cell>
          <cell r="E561" t="str">
            <v>Tatumbla</v>
          </cell>
          <cell r="F561">
            <v>7</v>
          </cell>
          <cell r="G561">
            <v>15.07</v>
          </cell>
          <cell r="H561" t="str">
            <v>Fco. Morazán</v>
          </cell>
          <cell r="I561" t="str">
            <v>Honduras</v>
          </cell>
          <cell r="J561" t="str">
            <v>KLABIN PR</v>
          </cell>
          <cell r="K561" t="str">
            <v>26</v>
          </cell>
          <cell r="L561" t="str">
            <v>Brazil</v>
          </cell>
          <cell r="M561" t="str">
            <v>Trial</v>
          </cell>
          <cell r="N561" t="str">
            <v>15-26-02B1</v>
          </cell>
          <cell r="O561" t="str">
            <v>-</v>
          </cell>
          <cell r="P561">
            <v>146</v>
          </cell>
          <cell r="Q561">
            <v>3</v>
          </cell>
          <cell r="R561">
            <v>1</v>
          </cell>
          <cell r="S561" t="str">
            <v>R4 T3</v>
          </cell>
          <cell r="T561" t="str">
            <v>A-441-3</v>
          </cell>
          <cell r="U561" t="str">
            <v>15-639</v>
          </cell>
          <cell r="W561">
            <v>2</v>
          </cell>
          <cell r="X561">
            <v>0</v>
          </cell>
          <cell r="Y561">
            <v>2</v>
          </cell>
          <cell r="Z561">
            <v>52</v>
          </cell>
          <cell r="AA561">
            <v>352</v>
          </cell>
          <cell r="AH561">
            <v>0</v>
          </cell>
          <cell r="AI561">
            <v>2</v>
          </cell>
          <cell r="AJ561">
            <v>52</v>
          </cell>
          <cell r="AK561">
            <v>363</v>
          </cell>
        </row>
        <row r="562">
          <cell r="A562" t="str">
            <v>15-640</v>
          </cell>
          <cell r="B562" t="str">
            <v>15-26-149-2</v>
          </cell>
          <cell r="D562" t="str">
            <v>P. maximinoi</v>
          </cell>
          <cell r="E562" t="str">
            <v>Tatumbla</v>
          </cell>
          <cell r="F562">
            <v>7</v>
          </cell>
          <cell r="G562">
            <v>15.07</v>
          </cell>
          <cell r="H562" t="str">
            <v>Fco. Morazán</v>
          </cell>
          <cell r="I562" t="str">
            <v>Honduras</v>
          </cell>
          <cell r="J562" t="str">
            <v>KLABIN PR</v>
          </cell>
          <cell r="K562" t="str">
            <v>26</v>
          </cell>
          <cell r="L562" t="str">
            <v>Brazil</v>
          </cell>
          <cell r="M562" t="str">
            <v>Trial</v>
          </cell>
          <cell r="N562" t="str">
            <v>15-26-02B1</v>
          </cell>
          <cell r="O562" t="str">
            <v>-</v>
          </cell>
          <cell r="P562">
            <v>149</v>
          </cell>
          <cell r="Q562">
            <v>1</v>
          </cell>
          <cell r="R562">
            <v>1</v>
          </cell>
          <cell r="S562" t="str">
            <v>R2 T4</v>
          </cell>
          <cell r="T562" t="str">
            <v>A-237-4</v>
          </cell>
          <cell r="U562" t="str">
            <v>15-640</v>
          </cell>
          <cell r="W562">
            <v>4</v>
          </cell>
          <cell r="X562">
            <v>0</v>
          </cell>
          <cell r="Y562">
            <v>4</v>
          </cell>
          <cell r="Z562">
            <v>94</v>
          </cell>
          <cell r="AA562">
            <v>694</v>
          </cell>
          <cell r="AE562">
            <v>1</v>
          </cell>
          <cell r="AH562">
            <v>1</v>
          </cell>
          <cell r="AI562">
            <v>3</v>
          </cell>
          <cell r="AJ562">
            <v>94</v>
          </cell>
          <cell r="AK562">
            <v>543</v>
          </cell>
        </row>
        <row r="563">
          <cell r="A563" t="str">
            <v>15-641</v>
          </cell>
          <cell r="B563" t="str">
            <v>15-26-149-2</v>
          </cell>
          <cell r="D563" t="str">
            <v>P. maximinoi</v>
          </cell>
          <cell r="E563" t="str">
            <v>Tatumbla</v>
          </cell>
          <cell r="F563">
            <v>7</v>
          </cell>
          <cell r="G563">
            <v>15.07</v>
          </cell>
          <cell r="H563" t="str">
            <v>Fco. Morazán</v>
          </cell>
          <cell r="I563" t="str">
            <v>Honduras</v>
          </cell>
          <cell r="J563" t="str">
            <v>KLABIN PR</v>
          </cell>
          <cell r="K563" t="str">
            <v>26</v>
          </cell>
          <cell r="L563" t="str">
            <v>Brazil</v>
          </cell>
          <cell r="M563" t="str">
            <v>Trial</v>
          </cell>
          <cell r="N563" t="str">
            <v>15-26-02B1</v>
          </cell>
          <cell r="O563" t="str">
            <v>-</v>
          </cell>
          <cell r="P563">
            <v>149</v>
          </cell>
          <cell r="Q563">
            <v>2</v>
          </cell>
          <cell r="R563">
            <v>1</v>
          </cell>
          <cell r="S563" t="str">
            <v>R5 T4</v>
          </cell>
          <cell r="T563" t="str">
            <v>A-531-2</v>
          </cell>
          <cell r="U563" t="str">
            <v>15-641</v>
          </cell>
          <cell r="W563">
            <v>4</v>
          </cell>
          <cell r="X563">
            <v>0</v>
          </cell>
          <cell r="Y563">
            <v>4</v>
          </cell>
          <cell r="Z563">
            <v>18</v>
          </cell>
          <cell r="AA563">
            <v>618</v>
          </cell>
          <cell r="AE563">
            <v>1</v>
          </cell>
          <cell r="AH563">
            <v>1</v>
          </cell>
          <cell r="AI563">
            <v>3</v>
          </cell>
          <cell r="AJ563">
            <v>18</v>
          </cell>
          <cell r="AK563">
            <v>469</v>
          </cell>
        </row>
        <row r="564">
          <cell r="A564" t="str">
            <v>15-642</v>
          </cell>
          <cell r="B564" t="str">
            <v>15-26-150-1</v>
          </cell>
          <cell r="D564" t="str">
            <v>P. maximinoi</v>
          </cell>
          <cell r="E564" t="str">
            <v>Tatumbla</v>
          </cell>
          <cell r="F564">
            <v>7</v>
          </cell>
          <cell r="G564">
            <v>15.07</v>
          </cell>
          <cell r="H564" t="str">
            <v>Fco. Morazán</v>
          </cell>
          <cell r="I564" t="str">
            <v>Honduras</v>
          </cell>
          <cell r="J564" t="str">
            <v>KLABIN PR</v>
          </cell>
          <cell r="K564" t="str">
            <v>26</v>
          </cell>
          <cell r="L564" t="str">
            <v>Brazil</v>
          </cell>
          <cell r="M564" t="str">
            <v>Trial</v>
          </cell>
          <cell r="N564" t="str">
            <v>15-26-02B1</v>
          </cell>
          <cell r="O564" t="str">
            <v>-</v>
          </cell>
          <cell r="P564">
            <v>150</v>
          </cell>
          <cell r="Q564">
            <v>1</v>
          </cell>
          <cell r="R564">
            <v>1</v>
          </cell>
          <cell r="S564" t="str">
            <v>R3 T3</v>
          </cell>
          <cell r="T564" t="str">
            <v>A-342-6</v>
          </cell>
          <cell r="U564" t="str">
            <v>15-642</v>
          </cell>
          <cell r="W564">
            <v>1</v>
          </cell>
          <cell r="X564">
            <v>0</v>
          </cell>
          <cell r="Y564">
            <v>1</v>
          </cell>
          <cell r="Z564">
            <v>145</v>
          </cell>
          <cell r="AA564">
            <v>295</v>
          </cell>
          <cell r="AH564">
            <v>0</v>
          </cell>
          <cell r="AI564">
            <v>1</v>
          </cell>
          <cell r="AJ564">
            <v>145</v>
          </cell>
          <cell r="AK564">
            <v>298</v>
          </cell>
        </row>
        <row r="565">
          <cell r="A565" t="str">
            <v>15-643</v>
          </cell>
          <cell r="B565" t="str">
            <v>15-26-150-2</v>
          </cell>
          <cell r="D565" t="str">
            <v>P. maximinoi</v>
          </cell>
          <cell r="E565" t="str">
            <v>Tatumbla</v>
          </cell>
          <cell r="F565">
            <v>7</v>
          </cell>
          <cell r="G565">
            <v>15.07</v>
          </cell>
          <cell r="H565" t="str">
            <v>Fco. Morazán</v>
          </cell>
          <cell r="I565" t="str">
            <v>Honduras</v>
          </cell>
          <cell r="J565" t="str">
            <v>KLABIN PR</v>
          </cell>
          <cell r="K565" t="str">
            <v>26</v>
          </cell>
          <cell r="L565" t="str">
            <v>Brazil</v>
          </cell>
          <cell r="M565" t="str">
            <v>Trial</v>
          </cell>
          <cell r="N565" t="str">
            <v>15-26-02B1</v>
          </cell>
          <cell r="O565" t="str">
            <v>-</v>
          </cell>
          <cell r="P565">
            <v>150</v>
          </cell>
          <cell r="Q565">
            <v>2</v>
          </cell>
          <cell r="R565">
            <v>1</v>
          </cell>
          <cell r="S565" t="str">
            <v>R9 T4</v>
          </cell>
          <cell r="T565" t="str">
            <v>A-924-5</v>
          </cell>
          <cell r="U565" t="str">
            <v>15-643</v>
          </cell>
          <cell r="W565">
            <v>0</v>
          </cell>
          <cell r="X565">
            <v>0</v>
          </cell>
          <cell r="Y565">
            <v>0</v>
          </cell>
          <cell r="Z565">
            <v>83</v>
          </cell>
          <cell r="AA565">
            <v>83</v>
          </cell>
          <cell r="AH565">
            <v>0</v>
          </cell>
          <cell r="AI565">
            <v>0</v>
          </cell>
          <cell r="AJ565">
            <v>83</v>
          </cell>
          <cell r="AK565">
            <v>81</v>
          </cell>
        </row>
        <row r="566">
          <cell r="A566" t="str">
            <v>15-644</v>
          </cell>
          <cell r="B566" t="str">
            <v>15-26-152-1</v>
          </cell>
          <cell r="D566" t="str">
            <v>P. maximinoi</v>
          </cell>
          <cell r="E566" t="str">
            <v>Tatumbla</v>
          </cell>
          <cell r="F566">
            <v>7</v>
          </cell>
          <cell r="G566">
            <v>15.07</v>
          </cell>
          <cell r="H566" t="str">
            <v>Fco. Morazán</v>
          </cell>
          <cell r="I566" t="str">
            <v>Honduras</v>
          </cell>
          <cell r="J566" t="str">
            <v>KLABIN PR</v>
          </cell>
          <cell r="K566" t="str">
            <v>26</v>
          </cell>
          <cell r="L566" t="str">
            <v>Brazil</v>
          </cell>
          <cell r="M566" t="str">
            <v>Trial</v>
          </cell>
          <cell r="N566" t="str">
            <v>15-26-02B1</v>
          </cell>
          <cell r="O566" t="str">
            <v>-</v>
          </cell>
          <cell r="P566">
            <v>152</v>
          </cell>
          <cell r="Q566">
            <v>1</v>
          </cell>
          <cell r="R566">
            <v>1</v>
          </cell>
          <cell r="S566" t="str">
            <v>R3 T6</v>
          </cell>
          <cell r="T566" t="str">
            <v>A-347-1</v>
          </cell>
          <cell r="U566" t="str">
            <v>15-644</v>
          </cell>
          <cell r="W566">
            <v>6</v>
          </cell>
          <cell r="X566">
            <v>0</v>
          </cell>
          <cell r="Y566">
            <v>6</v>
          </cell>
          <cell r="Z566">
            <v>107</v>
          </cell>
          <cell r="AA566">
            <v>1007</v>
          </cell>
          <cell r="AE566">
            <v>1</v>
          </cell>
          <cell r="AH566">
            <v>1</v>
          </cell>
          <cell r="AI566">
            <v>5</v>
          </cell>
          <cell r="AJ566">
            <v>107</v>
          </cell>
          <cell r="AK566">
            <v>541</v>
          </cell>
        </row>
        <row r="567">
          <cell r="A567" t="str">
            <v>15-645</v>
          </cell>
          <cell r="B567" t="str">
            <v>15-26-152-2</v>
          </cell>
          <cell r="D567" t="str">
            <v>P. maximinoi</v>
          </cell>
          <cell r="E567" t="str">
            <v>Tatumbla</v>
          </cell>
          <cell r="F567">
            <v>7</v>
          </cell>
          <cell r="G567">
            <v>15.07</v>
          </cell>
          <cell r="H567" t="str">
            <v>Fco. Morazán</v>
          </cell>
          <cell r="I567" t="str">
            <v>Honduras</v>
          </cell>
          <cell r="J567" t="str">
            <v>KLABIN PR</v>
          </cell>
          <cell r="K567" t="str">
            <v>26</v>
          </cell>
          <cell r="L567" t="str">
            <v>Brazil</v>
          </cell>
          <cell r="M567" t="str">
            <v>Trial</v>
          </cell>
          <cell r="N567" t="str">
            <v>15-26-02B1</v>
          </cell>
          <cell r="O567" t="str">
            <v>-</v>
          </cell>
          <cell r="P567">
            <v>152</v>
          </cell>
          <cell r="Q567">
            <v>2</v>
          </cell>
          <cell r="R567">
            <v>1</v>
          </cell>
          <cell r="S567" t="str">
            <v>R5 T3</v>
          </cell>
          <cell r="T567" t="str">
            <v>A-531-4</v>
          </cell>
          <cell r="U567" t="str">
            <v>15-645</v>
          </cell>
          <cell r="W567">
            <v>2</v>
          </cell>
          <cell r="X567">
            <v>0</v>
          </cell>
          <cell r="Y567">
            <v>2</v>
          </cell>
          <cell r="Z567">
            <v>110</v>
          </cell>
          <cell r="AA567">
            <v>410</v>
          </cell>
          <cell r="AH567">
            <v>0</v>
          </cell>
          <cell r="AI567">
            <v>2</v>
          </cell>
          <cell r="AJ567">
            <v>110</v>
          </cell>
          <cell r="AK567">
            <v>410</v>
          </cell>
        </row>
        <row r="568">
          <cell r="A568" t="str">
            <v>15-646</v>
          </cell>
          <cell r="B568" t="str">
            <v>15-26-152-3</v>
          </cell>
          <cell r="D568" t="str">
            <v>P. maximinoi</v>
          </cell>
          <cell r="E568" t="str">
            <v>Tatumbla</v>
          </cell>
          <cell r="F568">
            <v>7</v>
          </cell>
          <cell r="G568">
            <v>15.07</v>
          </cell>
          <cell r="H568" t="str">
            <v>Fco. Morazán</v>
          </cell>
          <cell r="I568" t="str">
            <v>Honduras</v>
          </cell>
          <cell r="J568" t="str">
            <v>KLABIN PR</v>
          </cell>
          <cell r="K568" t="str">
            <v>26</v>
          </cell>
          <cell r="L568" t="str">
            <v>Brazil</v>
          </cell>
          <cell r="M568" t="str">
            <v>Trial</v>
          </cell>
          <cell r="N568" t="str">
            <v>15-26-02B1</v>
          </cell>
          <cell r="O568" t="str">
            <v>-</v>
          </cell>
          <cell r="P568">
            <v>152</v>
          </cell>
          <cell r="Q568">
            <v>3</v>
          </cell>
          <cell r="R568">
            <v>1</v>
          </cell>
          <cell r="S568" t="str">
            <v>R6 T5</v>
          </cell>
          <cell r="T568" t="str">
            <v>A-602-2</v>
          </cell>
          <cell r="U568" t="str">
            <v>15-646</v>
          </cell>
          <cell r="W568">
            <v>2</v>
          </cell>
          <cell r="X568">
            <v>0</v>
          </cell>
          <cell r="Y568">
            <v>2</v>
          </cell>
          <cell r="Z568">
            <v>128</v>
          </cell>
          <cell r="AA568">
            <v>428</v>
          </cell>
          <cell r="AH568">
            <v>0</v>
          </cell>
          <cell r="AI568">
            <v>2</v>
          </cell>
          <cell r="AJ568">
            <v>128</v>
          </cell>
          <cell r="AK568">
            <v>429</v>
          </cell>
        </row>
        <row r="569">
          <cell r="A569" t="str">
            <v>15-647</v>
          </cell>
          <cell r="B569" t="str">
            <v>15-26-152-4</v>
          </cell>
          <cell r="C569" t="str">
            <v>R74</v>
          </cell>
          <cell r="D569" t="str">
            <v>P. maximinoi</v>
          </cell>
          <cell r="E569" t="str">
            <v>Tatumbla</v>
          </cell>
          <cell r="F569">
            <v>7</v>
          </cell>
          <cell r="G569">
            <v>15.07</v>
          </cell>
          <cell r="H569" t="str">
            <v>Fco. Morazán</v>
          </cell>
          <cell r="I569" t="str">
            <v>Honduras</v>
          </cell>
          <cell r="J569" t="str">
            <v>KLABIN PR</v>
          </cell>
          <cell r="K569" t="str">
            <v>26</v>
          </cell>
          <cell r="L569" t="str">
            <v>Brazil</v>
          </cell>
          <cell r="M569" t="str">
            <v>Trial</v>
          </cell>
          <cell r="N569" t="str">
            <v>15-26-02B1</v>
          </cell>
          <cell r="O569" t="str">
            <v>-</v>
          </cell>
          <cell r="P569">
            <v>152</v>
          </cell>
          <cell r="Q569">
            <v>4</v>
          </cell>
          <cell r="R569">
            <v>1</v>
          </cell>
          <cell r="S569" t="str">
            <v>R8 T1</v>
          </cell>
          <cell r="T569" t="str">
            <v>A-858-6</v>
          </cell>
          <cell r="U569" t="str">
            <v>15-647</v>
          </cell>
          <cell r="W569">
            <v>4</v>
          </cell>
          <cell r="X569">
            <v>0</v>
          </cell>
          <cell r="Y569">
            <v>4</v>
          </cell>
          <cell r="Z569">
            <v>1</v>
          </cell>
          <cell r="AA569">
            <v>601</v>
          </cell>
          <cell r="AH569">
            <v>0</v>
          </cell>
          <cell r="AI569">
            <v>4</v>
          </cell>
          <cell r="AJ569">
            <v>1</v>
          </cell>
          <cell r="AK569">
            <v>601</v>
          </cell>
        </row>
        <row r="570">
          <cell r="A570" t="str">
            <v>15-648</v>
          </cell>
          <cell r="B570" t="str">
            <v>15-26-154-2</v>
          </cell>
          <cell r="D570" t="str">
            <v>P. maximinoi</v>
          </cell>
          <cell r="E570" t="str">
            <v>Tatumbla</v>
          </cell>
          <cell r="F570">
            <v>7</v>
          </cell>
          <cell r="G570">
            <v>15.07</v>
          </cell>
          <cell r="H570" t="str">
            <v>Fco. Morazán</v>
          </cell>
          <cell r="I570" t="str">
            <v>Honduras</v>
          </cell>
          <cell r="J570" t="str">
            <v>KLABIN PR</v>
          </cell>
          <cell r="K570" t="str">
            <v>26</v>
          </cell>
          <cell r="L570" t="str">
            <v>Brazil</v>
          </cell>
          <cell r="M570" t="str">
            <v>Trial</v>
          </cell>
          <cell r="N570" t="str">
            <v>15-26-02B1</v>
          </cell>
          <cell r="O570" t="str">
            <v>-</v>
          </cell>
          <cell r="P570">
            <v>154</v>
          </cell>
          <cell r="Q570">
            <v>2</v>
          </cell>
          <cell r="R570">
            <v>1</v>
          </cell>
          <cell r="S570" t="str">
            <v>R4 T2</v>
          </cell>
          <cell r="T570" t="str">
            <v>A-444-2</v>
          </cell>
          <cell r="U570" t="str">
            <v>15-648</v>
          </cell>
          <cell r="W570">
            <v>4</v>
          </cell>
          <cell r="X570">
            <v>0</v>
          </cell>
          <cell r="Y570">
            <v>4</v>
          </cell>
          <cell r="Z570">
            <v>38</v>
          </cell>
          <cell r="AA570">
            <v>638</v>
          </cell>
          <cell r="AH570">
            <v>0</v>
          </cell>
          <cell r="AI570">
            <v>4</v>
          </cell>
          <cell r="AJ570">
            <v>38</v>
          </cell>
          <cell r="AK570">
            <v>638</v>
          </cell>
        </row>
        <row r="571">
          <cell r="A571" t="str">
            <v>15-649</v>
          </cell>
          <cell r="B571" t="str">
            <v>15-26-154-3</v>
          </cell>
          <cell r="D571" t="str">
            <v>P. maximinoi</v>
          </cell>
          <cell r="E571" t="str">
            <v>Tatumbla</v>
          </cell>
          <cell r="F571">
            <v>7</v>
          </cell>
          <cell r="G571">
            <v>15.07</v>
          </cell>
          <cell r="H571" t="str">
            <v>Fco. Morazán</v>
          </cell>
          <cell r="I571" t="str">
            <v>Honduras</v>
          </cell>
          <cell r="J571" t="str">
            <v>KLABIN PR</v>
          </cell>
          <cell r="K571" t="str">
            <v>26</v>
          </cell>
          <cell r="L571" t="str">
            <v>Brazil</v>
          </cell>
          <cell r="M571" t="str">
            <v>Trial</v>
          </cell>
          <cell r="N571" t="str">
            <v>15-26-02B1</v>
          </cell>
          <cell r="O571" t="str">
            <v>-</v>
          </cell>
          <cell r="P571">
            <v>154</v>
          </cell>
          <cell r="Q571">
            <v>3</v>
          </cell>
          <cell r="R571">
            <v>1</v>
          </cell>
          <cell r="S571" t="str">
            <v>R7 T6</v>
          </cell>
          <cell r="T571" t="str">
            <v>A-740-6</v>
          </cell>
          <cell r="U571" t="str">
            <v>15-649</v>
          </cell>
          <cell r="W571">
            <v>1</v>
          </cell>
          <cell r="X571">
            <v>0</v>
          </cell>
          <cell r="Y571">
            <v>1</v>
          </cell>
          <cell r="Z571">
            <v>101</v>
          </cell>
          <cell r="AA571">
            <v>251</v>
          </cell>
          <cell r="AH571">
            <v>0</v>
          </cell>
          <cell r="AI571">
            <v>1</v>
          </cell>
          <cell r="AJ571">
            <v>101</v>
          </cell>
          <cell r="AK571">
            <v>251</v>
          </cell>
        </row>
        <row r="572">
          <cell r="A572" t="str">
            <v>15-650</v>
          </cell>
          <cell r="B572" t="str">
            <v>15-26-154-4</v>
          </cell>
          <cell r="D572" t="str">
            <v>P. maximinoi</v>
          </cell>
          <cell r="E572" t="str">
            <v>Tatumbla</v>
          </cell>
          <cell r="F572">
            <v>7</v>
          </cell>
          <cell r="G572">
            <v>15.07</v>
          </cell>
          <cell r="H572" t="str">
            <v>Fco. Morazán</v>
          </cell>
          <cell r="I572" t="str">
            <v>Honduras</v>
          </cell>
          <cell r="J572" t="str">
            <v>KLABIN PR</v>
          </cell>
          <cell r="K572" t="str">
            <v>26</v>
          </cell>
          <cell r="L572" t="str">
            <v>Brazil</v>
          </cell>
          <cell r="M572" t="str">
            <v>Trial</v>
          </cell>
          <cell r="N572" t="str">
            <v>15-26-02B1</v>
          </cell>
          <cell r="O572" t="str">
            <v>-</v>
          </cell>
          <cell r="P572">
            <v>154</v>
          </cell>
          <cell r="Q572">
            <v>4</v>
          </cell>
          <cell r="R572">
            <v>1</v>
          </cell>
          <cell r="S572" t="str">
            <v>R9 T1</v>
          </cell>
          <cell r="T572" t="str">
            <v>A-906-4</v>
          </cell>
          <cell r="U572" t="str">
            <v>15-650</v>
          </cell>
          <cell r="AH572">
            <v>0</v>
          </cell>
          <cell r="AI572">
            <v>0</v>
          </cell>
          <cell r="AJ572">
            <v>0</v>
          </cell>
          <cell r="AK572">
            <v>0</v>
          </cell>
        </row>
        <row r="573">
          <cell r="A573" t="str">
            <v>15-651</v>
          </cell>
          <cell r="B573" t="str">
            <v>15-26-161-1</v>
          </cell>
          <cell r="D573" t="str">
            <v>P. maximinoi</v>
          </cell>
          <cell r="E573" t="str">
            <v>Tatumbla</v>
          </cell>
          <cell r="F573">
            <v>7</v>
          </cell>
          <cell r="G573">
            <v>15.07</v>
          </cell>
          <cell r="H573" t="str">
            <v>Fco. Morazán</v>
          </cell>
          <cell r="I573" t="str">
            <v>Honduras</v>
          </cell>
          <cell r="J573" t="str">
            <v>KLABIN PR</v>
          </cell>
          <cell r="K573" t="str">
            <v>26</v>
          </cell>
          <cell r="L573" t="str">
            <v>Brazil</v>
          </cell>
          <cell r="M573" t="str">
            <v>Trial</v>
          </cell>
          <cell r="N573" t="str">
            <v>15-26-02B1</v>
          </cell>
          <cell r="O573" t="str">
            <v>-</v>
          </cell>
          <cell r="P573">
            <v>161</v>
          </cell>
          <cell r="Q573">
            <v>1</v>
          </cell>
          <cell r="R573">
            <v>1</v>
          </cell>
          <cell r="S573" t="str">
            <v>R3 T1</v>
          </cell>
          <cell r="T573" t="str">
            <v>A-338-1</v>
          </cell>
          <cell r="U573" t="str">
            <v>15-651</v>
          </cell>
          <cell r="W573">
            <v>2</v>
          </cell>
          <cell r="X573">
            <v>0</v>
          </cell>
          <cell r="Y573">
            <v>2</v>
          </cell>
          <cell r="Z573">
            <v>45</v>
          </cell>
          <cell r="AA573">
            <v>345</v>
          </cell>
          <cell r="AH573">
            <v>0</v>
          </cell>
          <cell r="AI573">
            <v>2</v>
          </cell>
          <cell r="AJ573">
            <v>45</v>
          </cell>
          <cell r="AK573">
            <v>345</v>
          </cell>
        </row>
        <row r="574">
          <cell r="A574" t="str">
            <v>15-652</v>
          </cell>
          <cell r="B574" t="str">
            <v>15-26-161-2</v>
          </cell>
          <cell r="D574" t="str">
            <v>P. maximinoi</v>
          </cell>
          <cell r="E574" t="str">
            <v>Tatumbla</v>
          </cell>
          <cell r="F574">
            <v>7</v>
          </cell>
          <cell r="G574">
            <v>15.07</v>
          </cell>
          <cell r="H574" t="str">
            <v>Fco. Morazán</v>
          </cell>
          <cell r="I574" t="str">
            <v>Honduras</v>
          </cell>
          <cell r="J574" t="str">
            <v>KLABIN PR</v>
          </cell>
          <cell r="K574" t="str">
            <v>26</v>
          </cell>
          <cell r="L574" t="str">
            <v>Brazil</v>
          </cell>
          <cell r="M574" t="str">
            <v>Trial</v>
          </cell>
          <cell r="N574" t="str">
            <v>15-26-02B1</v>
          </cell>
          <cell r="O574" t="str">
            <v>-</v>
          </cell>
          <cell r="P574">
            <v>161</v>
          </cell>
          <cell r="Q574">
            <v>2</v>
          </cell>
          <cell r="R574">
            <v>1</v>
          </cell>
          <cell r="S574" t="str">
            <v>R4 T6</v>
          </cell>
          <cell r="T574" t="str">
            <v>A-444-6</v>
          </cell>
          <cell r="U574" t="str">
            <v>15-652</v>
          </cell>
          <cell r="W574">
            <v>2</v>
          </cell>
          <cell r="X574">
            <v>0</v>
          </cell>
          <cell r="Y574">
            <v>2</v>
          </cell>
          <cell r="Z574">
            <v>110</v>
          </cell>
          <cell r="AA574">
            <v>410</v>
          </cell>
          <cell r="AH574">
            <v>0</v>
          </cell>
          <cell r="AI574">
            <v>2</v>
          </cell>
          <cell r="AJ574">
            <v>110</v>
          </cell>
          <cell r="AK574">
            <v>410</v>
          </cell>
        </row>
        <row r="575">
          <cell r="A575" t="str">
            <v>15-653</v>
          </cell>
          <cell r="B575" t="str">
            <v>15-26-162-1</v>
          </cell>
          <cell r="D575" t="str">
            <v>P. maximinoi</v>
          </cell>
          <cell r="E575" t="str">
            <v>Tatumbla</v>
          </cell>
          <cell r="F575">
            <v>7</v>
          </cell>
          <cell r="G575">
            <v>15.07</v>
          </cell>
          <cell r="H575" t="str">
            <v>Fco. Morazán</v>
          </cell>
          <cell r="I575" t="str">
            <v>Honduras</v>
          </cell>
          <cell r="J575" t="str">
            <v>KLABIN PR</v>
          </cell>
          <cell r="K575" t="str">
            <v>26</v>
          </cell>
          <cell r="L575" t="str">
            <v>Brazil</v>
          </cell>
          <cell r="M575" t="str">
            <v>Trial</v>
          </cell>
          <cell r="N575" t="str">
            <v>15-26-02B1</v>
          </cell>
          <cell r="O575" t="str">
            <v>-</v>
          </cell>
          <cell r="P575">
            <v>162</v>
          </cell>
          <cell r="Q575">
            <v>1</v>
          </cell>
          <cell r="R575">
            <v>1</v>
          </cell>
          <cell r="S575" t="str">
            <v>R9 T5</v>
          </cell>
          <cell r="T575" t="str">
            <v>A-957-5</v>
          </cell>
          <cell r="U575" t="str">
            <v>15-653</v>
          </cell>
          <cell r="W575">
            <v>4</v>
          </cell>
          <cell r="X575">
            <v>0</v>
          </cell>
          <cell r="Y575">
            <v>4</v>
          </cell>
          <cell r="Z575">
            <v>65</v>
          </cell>
          <cell r="AA575">
            <v>665</v>
          </cell>
          <cell r="AE575">
            <v>1</v>
          </cell>
          <cell r="AH575">
            <v>1</v>
          </cell>
          <cell r="AI575">
            <v>3</v>
          </cell>
          <cell r="AJ575">
            <v>65</v>
          </cell>
          <cell r="AK575">
            <v>510</v>
          </cell>
        </row>
        <row r="576">
          <cell r="A576" t="str">
            <v>15-654</v>
          </cell>
          <cell r="B576" t="str">
            <v>15-26-163-1</v>
          </cell>
          <cell r="D576" t="str">
            <v>P. maximinoi</v>
          </cell>
          <cell r="E576" t="str">
            <v>Tatumbla</v>
          </cell>
          <cell r="F576">
            <v>7</v>
          </cell>
          <cell r="G576">
            <v>15.07</v>
          </cell>
          <cell r="H576" t="str">
            <v>Fco. Morazán</v>
          </cell>
          <cell r="I576" t="str">
            <v>Honduras</v>
          </cell>
          <cell r="J576" t="str">
            <v>KLABIN PR</v>
          </cell>
          <cell r="K576" t="str">
            <v>26</v>
          </cell>
          <cell r="L576" t="str">
            <v>Brazil</v>
          </cell>
          <cell r="M576" t="str">
            <v>Trial</v>
          </cell>
          <cell r="N576" t="str">
            <v>15-26-02B1</v>
          </cell>
          <cell r="O576" t="str">
            <v>-</v>
          </cell>
          <cell r="P576">
            <v>163</v>
          </cell>
          <cell r="Q576">
            <v>1</v>
          </cell>
          <cell r="R576">
            <v>1</v>
          </cell>
          <cell r="S576" t="str">
            <v>R1 T3</v>
          </cell>
          <cell r="T576" t="str">
            <v>A-148-3</v>
          </cell>
          <cell r="U576" t="str">
            <v>15-654</v>
          </cell>
          <cell r="W576">
            <v>4</v>
          </cell>
          <cell r="X576">
            <v>0</v>
          </cell>
          <cell r="Y576">
            <v>4</v>
          </cell>
          <cell r="Z576">
            <v>33</v>
          </cell>
          <cell r="AA576">
            <v>633</v>
          </cell>
          <cell r="AE576">
            <v>1</v>
          </cell>
          <cell r="AH576">
            <v>1</v>
          </cell>
          <cell r="AI576">
            <v>3</v>
          </cell>
          <cell r="AJ576">
            <v>33</v>
          </cell>
          <cell r="AK576">
            <v>483</v>
          </cell>
        </row>
        <row r="577">
          <cell r="A577" t="str">
            <v>15-655</v>
          </cell>
          <cell r="B577" t="str">
            <v>15-26-163-2</v>
          </cell>
          <cell r="D577" t="str">
            <v>P. maximinoi</v>
          </cell>
          <cell r="E577" t="str">
            <v>Tatumbla</v>
          </cell>
          <cell r="F577">
            <v>7</v>
          </cell>
          <cell r="G577">
            <v>15.07</v>
          </cell>
          <cell r="H577" t="str">
            <v>Fco. Morazán</v>
          </cell>
          <cell r="I577" t="str">
            <v>Honduras</v>
          </cell>
          <cell r="J577" t="str">
            <v>KLABIN PR</v>
          </cell>
          <cell r="K577" t="str">
            <v>26</v>
          </cell>
          <cell r="L577" t="str">
            <v>Brazil</v>
          </cell>
          <cell r="M577" t="str">
            <v>Trial</v>
          </cell>
          <cell r="N577" t="str">
            <v>15-26-02B1</v>
          </cell>
          <cell r="O577" t="str">
            <v>-</v>
          </cell>
          <cell r="P577">
            <v>163</v>
          </cell>
          <cell r="Q577">
            <v>2</v>
          </cell>
          <cell r="R577">
            <v>1</v>
          </cell>
          <cell r="S577" t="str">
            <v>R2 T6</v>
          </cell>
          <cell r="T577" t="str">
            <v>A-228-2</v>
          </cell>
          <cell r="U577" t="str">
            <v>15-655</v>
          </cell>
          <cell r="W577">
            <v>1</v>
          </cell>
          <cell r="X577">
            <v>0</v>
          </cell>
          <cell r="Y577">
            <v>1</v>
          </cell>
          <cell r="Z577">
            <v>79</v>
          </cell>
          <cell r="AA577">
            <v>229</v>
          </cell>
          <cell r="AH577">
            <v>0</v>
          </cell>
          <cell r="AI577">
            <v>1</v>
          </cell>
          <cell r="AJ577">
            <v>79</v>
          </cell>
          <cell r="AK577">
            <v>224</v>
          </cell>
        </row>
        <row r="578">
          <cell r="A578" t="str">
            <v>15-656</v>
          </cell>
          <cell r="B578" t="str">
            <v>15-26-163-3</v>
          </cell>
          <cell r="D578" t="str">
            <v>P. maximinoi</v>
          </cell>
          <cell r="E578" t="str">
            <v>Tatumbla</v>
          </cell>
          <cell r="F578">
            <v>7</v>
          </cell>
          <cell r="G578">
            <v>15.07</v>
          </cell>
          <cell r="H578" t="str">
            <v>Fco. Morazán</v>
          </cell>
          <cell r="I578" t="str">
            <v>Honduras</v>
          </cell>
          <cell r="J578" t="str">
            <v>KLABIN PR</v>
          </cell>
          <cell r="K578" t="str">
            <v>26</v>
          </cell>
          <cell r="L578" t="str">
            <v>Brazil</v>
          </cell>
          <cell r="M578" t="str">
            <v>Trial</v>
          </cell>
          <cell r="N578" t="str">
            <v>15-26-02B1</v>
          </cell>
          <cell r="O578" t="str">
            <v>-</v>
          </cell>
          <cell r="P578">
            <v>163</v>
          </cell>
          <cell r="Q578">
            <v>3</v>
          </cell>
          <cell r="R578">
            <v>1</v>
          </cell>
          <cell r="S578" t="str">
            <v>R6 T4</v>
          </cell>
          <cell r="T578" t="str">
            <v>A-611-1</v>
          </cell>
          <cell r="U578" t="str">
            <v>15-656</v>
          </cell>
          <cell r="W578">
            <v>5</v>
          </cell>
          <cell r="X578">
            <v>0</v>
          </cell>
          <cell r="Y578">
            <v>5</v>
          </cell>
          <cell r="Z578">
            <v>5</v>
          </cell>
          <cell r="AA578">
            <v>755</v>
          </cell>
          <cell r="AE578">
            <v>1</v>
          </cell>
          <cell r="AH578">
            <v>1</v>
          </cell>
          <cell r="AI578">
            <v>4</v>
          </cell>
          <cell r="AJ578">
            <v>5</v>
          </cell>
          <cell r="AK578">
            <v>605</v>
          </cell>
        </row>
        <row r="579">
          <cell r="A579" t="str">
            <v>15-657</v>
          </cell>
          <cell r="B579" t="str">
            <v>15-26-163-5</v>
          </cell>
          <cell r="D579" t="str">
            <v>P. maximinoi</v>
          </cell>
          <cell r="E579" t="str">
            <v>Tatumbla</v>
          </cell>
          <cell r="F579">
            <v>7</v>
          </cell>
          <cell r="G579">
            <v>15.07</v>
          </cell>
          <cell r="H579" t="str">
            <v>Fco. Morazán</v>
          </cell>
          <cell r="I579" t="str">
            <v>Honduras</v>
          </cell>
          <cell r="J579" t="str">
            <v>KLABIN PR</v>
          </cell>
          <cell r="K579" t="str">
            <v>26</v>
          </cell>
          <cell r="L579" t="str">
            <v>Brazil</v>
          </cell>
          <cell r="M579" t="str">
            <v>Trial</v>
          </cell>
          <cell r="N579" t="str">
            <v>15-26-02B1</v>
          </cell>
          <cell r="O579" t="str">
            <v>-</v>
          </cell>
          <cell r="P579">
            <v>163</v>
          </cell>
          <cell r="Q579">
            <v>5</v>
          </cell>
          <cell r="R579">
            <v>1</v>
          </cell>
          <cell r="S579" t="str">
            <v>R9 T5</v>
          </cell>
          <cell r="T579" t="str">
            <v>A-929-2</v>
          </cell>
          <cell r="U579" t="str">
            <v>15-657</v>
          </cell>
          <cell r="W579">
            <v>4</v>
          </cell>
          <cell r="X579">
            <v>0</v>
          </cell>
          <cell r="Y579">
            <v>4</v>
          </cell>
          <cell r="Z579">
            <v>50</v>
          </cell>
          <cell r="AA579">
            <v>650</v>
          </cell>
          <cell r="AE579">
            <v>1</v>
          </cell>
          <cell r="AH579">
            <v>1</v>
          </cell>
          <cell r="AI579">
            <v>3</v>
          </cell>
          <cell r="AJ579">
            <v>50</v>
          </cell>
          <cell r="AK579">
            <v>509</v>
          </cell>
        </row>
        <row r="580">
          <cell r="A580" t="str">
            <v>15-658</v>
          </cell>
          <cell r="B580" t="str">
            <v>15-26-165-1</v>
          </cell>
          <cell r="D580" t="str">
            <v>P. maximinoi</v>
          </cell>
          <cell r="E580" t="str">
            <v>Tatumbla</v>
          </cell>
          <cell r="F580">
            <v>7</v>
          </cell>
          <cell r="G580">
            <v>15.07</v>
          </cell>
          <cell r="H580" t="str">
            <v>Fco. Morazán</v>
          </cell>
          <cell r="I580" t="str">
            <v>Honduras</v>
          </cell>
          <cell r="J580" t="str">
            <v>KLABIN PR</v>
          </cell>
          <cell r="K580" t="str">
            <v>26</v>
          </cell>
          <cell r="L580" t="str">
            <v>Brazil</v>
          </cell>
          <cell r="M580" t="str">
            <v>Trial</v>
          </cell>
          <cell r="N580" t="str">
            <v>15-26-02B1</v>
          </cell>
          <cell r="O580" t="str">
            <v>-</v>
          </cell>
          <cell r="P580">
            <v>165</v>
          </cell>
          <cell r="Q580">
            <v>1</v>
          </cell>
          <cell r="R580">
            <v>1</v>
          </cell>
          <cell r="S580" t="str">
            <v>R3 T6</v>
          </cell>
          <cell r="T580" t="str">
            <v>A-342-5</v>
          </cell>
          <cell r="U580" t="str">
            <v>15-658</v>
          </cell>
          <cell r="W580">
            <v>7</v>
          </cell>
          <cell r="X580">
            <v>0</v>
          </cell>
          <cell r="Y580">
            <v>7</v>
          </cell>
          <cell r="Z580">
            <v>58</v>
          </cell>
          <cell r="AA580">
            <v>1108</v>
          </cell>
          <cell r="AE580">
            <v>1</v>
          </cell>
          <cell r="AH580">
            <v>1</v>
          </cell>
          <cell r="AI580">
            <v>6</v>
          </cell>
          <cell r="AJ580">
            <v>58</v>
          </cell>
          <cell r="AK580">
            <v>659</v>
          </cell>
        </row>
        <row r="581">
          <cell r="A581" t="str">
            <v>15-659</v>
          </cell>
          <cell r="B581" t="str">
            <v>15-26-165-2</v>
          </cell>
          <cell r="D581" t="str">
            <v>P. maximinoi</v>
          </cell>
          <cell r="E581" t="str">
            <v>Tatumbla</v>
          </cell>
          <cell r="F581">
            <v>7</v>
          </cell>
          <cell r="G581">
            <v>15.07</v>
          </cell>
          <cell r="H581" t="str">
            <v>Fco. Morazán</v>
          </cell>
          <cell r="I581" t="str">
            <v>Honduras</v>
          </cell>
          <cell r="J581" t="str">
            <v>KLABIN PR</v>
          </cell>
          <cell r="K581" t="str">
            <v>26</v>
          </cell>
          <cell r="L581" t="str">
            <v>Brazil</v>
          </cell>
          <cell r="M581" t="str">
            <v>Trial</v>
          </cell>
          <cell r="N581" t="str">
            <v>15-26-02B1</v>
          </cell>
          <cell r="O581" t="str">
            <v>-</v>
          </cell>
          <cell r="P581">
            <v>165</v>
          </cell>
          <cell r="Q581">
            <v>2</v>
          </cell>
          <cell r="R581">
            <v>1</v>
          </cell>
          <cell r="S581" t="str">
            <v>R4 T2</v>
          </cell>
          <cell r="T581" t="str">
            <v>A-438-2</v>
          </cell>
          <cell r="U581" t="str">
            <v>15-659</v>
          </cell>
          <cell r="W581">
            <v>3</v>
          </cell>
          <cell r="X581">
            <v>0</v>
          </cell>
          <cell r="Y581">
            <v>3</v>
          </cell>
          <cell r="Z581">
            <v>53</v>
          </cell>
          <cell r="AA581">
            <v>503</v>
          </cell>
          <cell r="AH581">
            <v>0</v>
          </cell>
          <cell r="AI581">
            <v>3</v>
          </cell>
          <cell r="AJ581">
            <v>53</v>
          </cell>
          <cell r="AK581">
            <v>503</v>
          </cell>
        </row>
        <row r="582">
          <cell r="A582" t="str">
            <v>15-660</v>
          </cell>
          <cell r="B582" t="str">
            <v>15-26-165-3</v>
          </cell>
          <cell r="D582" t="str">
            <v>P. maximinoi</v>
          </cell>
          <cell r="E582" t="str">
            <v>Tatumbla</v>
          </cell>
          <cell r="F582">
            <v>7</v>
          </cell>
          <cell r="G582">
            <v>15.07</v>
          </cell>
          <cell r="H582" t="str">
            <v>Fco. Morazán</v>
          </cell>
          <cell r="I582" t="str">
            <v>Honduras</v>
          </cell>
          <cell r="J582" t="str">
            <v>KLABIN PR</v>
          </cell>
          <cell r="K582" t="str">
            <v>26</v>
          </cell>
          <cell r="L582" t="str">
            <v>Brazil</v>
          </cell>
          <cell r="M582" t="str">
            <v>Trial</v>
          </cell>
          <cell r="N582" t="str">
            <v>15-26-02B1</v>
          </cell>
          <cell r="O582" t="str">
            <v>-</v>
          </cell>
          <cell r="P582">
            <v>165</v>
          </cell>
          <cell r="Q582">
            <v>3</v>
          </cell>
          <cell r="R582">
            <v>1</v>
          </cell>
          <cell r="S582" t="str">
            <v>R8 T4</v>
          </cell>
          <cell r="T582" t="str">
            <v>A-850-4</v>
          </cell>
          <cell r="U582" t="str">
            <v>15-660</v>
          </cell>
          <cell r="W582">
            <v>3</v>
          </cell>
          <cell r="X582">
            <v>0</v>
          </cell>
          <cell r="Y582">
            <v>3</v>
          </cell>
          <cell r="Z582">
            <v>99</v>
          </cell>
          <cell r="AA582">
            <v>549</v>
          </cell>
          <cell r="AH582">
            <v>0</v>
          </cell>
          <cell r="AI582">
            <v>3</v>
          </cell>
          <cell r="AJ582">
            <v>99</v>
          </cell>
          <cell r="AK582">
            <v>549</v>
          </cell>
        </row>
        <row r="583">
          <cell r="A583">
            <v>0</v>
          </cell>
          <cell r="B583" t="str">
            <v>15-02-460-1</v>
          </cell>
          <cell r="D583" t="str">
            <v>P. maximinoi</v>
          </cell>
          <cell r="E583" t="str">
            <v>La Cañada</v>
          </cell>
          <cell r="F583">
            <v>12</v>
          </cell>
          <cell r="G583">
            <v>15.12</v>
          </cell>
          <cell r="H583" t="str">
            <v>Chiapas</v>
          </cell>
          <cell r="I583" t="str">
            <v>Mexico</v>
          </cell>
          <cell r="J583" t="str">
            <v>SKCC</v>
          </cell>
          <cell r="K583" t="str">
            <v>02</v>
          </cell>
          <cell r="L583" t="str">
            <v>Colombia</v>
          </cell>
          <cell r="M583" t="str">
            <v>Trial</v>
          </cell>
          <cell r="N583" t="str">
            <v>15-02-008C</v>
          </cell>
          <cell r="O583" t="e">
            <v>#N/A</v>
          </cell>
          <cell r="P583">
            <v>460</v>
          </cell>
          <cell r="Q583">
            <v>1</v>
          </cell>
          <cell r="AH583">
            <v>0</v>
          </cell>
          <cell r="AI583">
            <v>0</v>
          </cell>
          <cell r="AJ583">
            <v>0</v>
          </cell>
          <cell r="AK583">
            <v>0</v>
          </cell>
        </row>
        <row r="584">
          <cell r="A584">
            <v>0</v>
          </cell>
          <cell r="B584" t="str">
            <v>15-02-14-1</v>
          </cell>
          <cell r="D584" t="str">
            <v>P. maximinoi</v>
          </cell>
          <cell r="E584" t="str">
            <v>Cobán</v>
          </cell>
          <cell r="F584">
            <v>1</v>
          </cell>
          <cell r="G584">
            <v>15.01</v>
          </cell>
          <cell r="H584" t="str">
            <v>Alta Verapaz</v>
          </cell>
          <cell r="I584" t="str">
            <v>Guatemala</v>
          </cell>
          <cell r="J584" t="str">
            <v>SKCC</v>
          </cell>
          <cell r="K584" t="str">
            <v>02</v>
          </cell>
          <cell r="L584" t="str">
            <v>Colombia</v>
          </cell>
          <cell r="M584" t="str">
            <v>Trial</v>
          </cell>
          <cell r="N584" t="str">
            <v>15-02-01Y</v>
          </cell>
          <cell r="O584" t="str">
            <v>F</v>
          </cell>
          <cell r="P584">
            <v>14</v>
          </cell>
          <cell r="Q584">
            <v>1</v>
          </cell>
          <cell r="AH584">
            <v>0</v>
          </cell>
          <cell r="AI584">
            <v>0</v>
          </cell>
          <cell r="AJ584">
            <v>0</v>
          </cell>
          <cell r="AK584">
            <v>0</v>
          </cell>
        </row>
        <row r="585">
          <cell r="A585">
            <v>0</v>
          </cell>
          <cell r="B585" t="str">
            <v>15-02-60-1</v>
          </cell>
          <cell r="D585" t="str">
            <v>P. maximinoi</v>
          </cell>
          <cell r="E585" t="str">
            <v>San Juan Sacatepéquez</v>
          </cell>
          <cell r="F585">
            <v>3</v>
          </cell>
          <cell r="G585">
            <v>15.03</v>
          </cell>
          <cell r="H585" t="str">
            <v>Guatemala</v>
          </cell>
          <cell r="I585" t="str">
            <v>Guatemala</v>
          </cell>
          <cell r="J585" t="str">
            <v>SKCC</v>
          </cell>
          <cell r="K585" t="str">
            <v>02</v>
          </cell>
          <cell r="L585" t="str">
            <v>Colombia</v>
          </cell>
          <cell r="M585" t="str">
            <v>Trial</v>
          </cell>
          <cell r="N585" t="str">
            <v>15-02-01Y</v>
          </cell>
          <cell r="O585" t="str">
            <v>F</v>
          </cell>
          <cell r="P585">
            <v>60</v>
          </cell>
          <cell r="Q585">
            <v>1</v>
          </cell>
          <cell r="AH585">
            <v>0</v>
          </cell>
          <cell r="AI585">
            <v>0</v>
          </cell>
          <cell r="AJ585">
            <v>0</v>
          </cell>
          <cell r="AK585">
            <v>0</v>
          </cell>
        </row>
        <row r="586">
          <cell r="A586">
            <v>0</v>
          </cell>
          <cell r="B586" t="str">
            <v>15-02-7-1</v>
          </cell>
          <cell r="C586" t="str">
            <v>R107</v>
          </cell>
          <cell r="D586" t="str">
            <v>P. maximinoi</v>
          </cell>
          <cell r="E586" t="str">
            <v>Cobán</v>
          </cell>
          <cell r="F586">
            <v>1</v>
          </cell>
          <cell r="G586">
            <v>15.01</v>
          </cell>
          <cell r="H586" t="str">
            <v>Alta Verapaz</v>
          </cell>
          <cell r="I586" t="str">
            <v>Guatemala</v>
          </cell>
          <cell r="J586" t="str">
            <v>SKCC</v>
          </cell>
          <cell r="K586" t="str">
            <v>02</v>
          </cell>
          <cell r="L586" t="str">
            <v>Colombia</v>
          </cell>
          <cell r="M586" t="str">
            <v>Trial</v>
          </cell>
          <cell r="N586" t="str">
            <v>15-02-01Z</v>
          </cell>
          <cell r="O586" t="str">
            <v>F</v>
          </cell>
          <cell r="P586">
            <v>7</v>
          </cell>
          <cell r="Q586">
            <v>1</v>
          </cell>
          <cell r="AH586">
            <v>0</v>
          </cell>
          <cell r="AI586">
            <v>0</v>
          </cell>
          <cell r="AJ586">
            <v>0</v>
          </cell>
          <cell r="AK586">
            <v>0</v>
          </cell>
        </row>
        <row r="587">
          <cell r="A587">
            <v>0</v>
          </cell>
          <cell r="B587" t="str">
            <v>15-02-133-1</v>
          </cell>
          <cell r="D587" t="str">
            <v>P. maximinoi</v>
          </cell>
          <cell r="E587" t="str">
            <v>Tatumbla</v>
          </cell>
          <cell r="F587">
            <v>7</v>
          </cell>
          <cell r="G587">
            <v>15.07</v>
          </cell>
          <cell r="H587" t="str">
            <v>Fco. Morazán</v>
          </cell>
          <cell r="I587" t="str">
            <v>Honduras</v>
          </cell>
          <cell r="J587" t="str">
            <v>SKCC</v>
          </cell>
          <cell r="K587" t="str">
            <v>02</v>
          </cell>
          <cell r="L587" t="str">
            <v>Colombia</v>
          </cell>
          <cell r="M587" t="str">
            <v>Trial</v>
          </cell>
          <cell r="N587" t="str">
            <v>15-02-01Z</v>
          </cell>
          <cell r="O587" t="str">
            <v>F</v>
          </cell>
          <cell r="P587">
            <v>133</v>
          </cell>
          <cell r="Q587">
            <v>1</v>
          </cell>
          <cell r="AH587">
            <v>0</v>
          </cell>
          <cell r="AI587">
            <v>0</v>
          </cell>
          <cell r="AJ587">
            <v>0</v>
          </cell>
          <cell r="AK587">
            <v>0</v>
          </cell>
        </row>
        <row r="588">
          <cell r="A588">
            <v>0</v>
          </cell>
          <cell r="B588" t="str">
            <v>15-02-143-1</v>
          </cell>
          <cell r="C588" t="str">
            <v>R150</v>
          </cell>
          <cell r="D588" t="str">
            <v>P. maximinoi</v>
          </cell>
          <cell r="E588" t="str">
            <v>Tatumbla</v>
          </cell>
          <cell r="F588">
            <v>7</v>
          </cell>
          <cell r="G588">
            <v>15.07</v>
          </cell>
          <cell r="H588" t="str">
            <v>Fco. Morazán</v>
          </cell>
          <cell r="I588" t="str">
            <v>Honduras</v>
          </cell>
          <cell r="J588" t="str">
            <v>SKCC</v>
          </cell>
          <cell r="K588" t="str">
            <v>02</v>
          </cell>
          <cell r="L588" t="str">
            <v>Colombia</v>
          </cell>
          <cell r="M588" t="str">
            <v>Trial</v>
          </cell>
          <cell r="N588" t="str">
            <v>15-02-01Z</v>
          </cell>
          <cell r="O588" t="str">
            <v>F</v>
          </cell>
          <cell r="P588">
            <v>143</v>
          </cell>
          <cell r="Q588">
            <v>1</v>
          </cell>
          <cell r="AH588">
            <v>0</v>
          </cell>
          <cell r="AI588">
            <v>0</v>
          </cell>
          <cell r="AJ588">
            <v>0</v>
          </cell>
          <cell r="AK588">
            <v>0</v>
          </cell>
        </row>
        <row r="589">
          <cell r="A589">
            <v>0</v>
          </cell>
          <cell r="B589" t="str">
            <v>15-02-147-1</v>
          </cell>
          <cell r="D589" t="str">
            <v>P. maximinoi</v>
          </cell>
          <cell r="E589" t="str">
            <v>Tatumbla</v>
          </cell>
          <cell r="F589">
            <v>7</v>
          </cell>
          <cell r="G589">
            <v>15.07</v>
          </cell>
          <cell r="H589" t="str">
            <v>Fco. Morazán</v>
          </cell>
          <cell r="I589" t="str">
            <v>Honduras</v>
          </cell>
          <cell r="J589" t="str">
            <v>SKCC</v>
          </cell>
          <cell r="K589" t="str">
            <v>02</v>
          </cell>
          <cell r="L589" t="str">
            <v>Colombia</v>
          </cell>
          <cell r="M589" t="str">
            <v>Trial</v>
          </cell>
          <cell r="N589" t="str">
            <v>15-02-01Z</v>
          </cell>
          <cell r="O589" t="str">
            <v>F</v>
          </cell>
          <cell r="P589">
            <v>147</v>
          </cell>
          <cell r="Q589">
            <v>1</v>
          </cell>
          <cell r="AH589">
            <v>0</v>
          </cell>
          <cell r="AI589">
            <v>0</v>
          </cell>
          <cell r="AJ589">
            <v>0</v>
          </cell>
          <cell r="AK589">
            <v>0</v>
          </cell>
        </row>
        <row r="590">
          <cell r="A590">
            <v>0</v>
          </cell>
          <cell r="B590" t="str">
            <v>15-02-25-1</v>
          </cell>
          <cell r="D590" t="str">
            <v>P. maximinoi</v>
          </cell>
          <cell r="E590" t="str">
            <v>Cobán</v>
          </cell>
          <cell r="F590">
            <v>1</v>
          </cell>
          <cell r="G590">
            <v>15.01</v>
          </cell>
          <cell r="H590" t="str">
            <v>Alta Verapaz</v>
          </cell>
          <cell r="I590" t="str">
            <v>Guatemala</v>
          </cell>
          <cell r="J590" t="str">
            <v>SKCC</v>
          </cell>
          <cell r="K590" t="str">
            <v>02</v>
          </cell>
          <cell r="L590" t="str">
            <v>Colombia</v>
          </cell>
          <cell r="M590" t="str">
            <v>Trial</v>
          </cell>
          <cell r="N590" t="str">
            <v>15-02-02C</v>
          </cell>
          <cell r="O590" t="str">
            <v>F</v>
          </cell>
          <cell r="P590">
            <v>25</v>
          </cell>
          <cell r="Q590">
            <v>1</v>
          </cell>
          <cell r="AH590">
            <v>0</v>
          </cell>
          <cell r="AI590">
            <v>0</v>
          </cell>
          <cell r="AJ590">
            <v>0</v>
          </cell>
          <cell r="AK590">
            <v>0</v>
          </cell>
        </row>
        <row r="591">
          <cell r="A591">
            <v>0</v>
          </cell>
          <cell r="B591" t="str">
            <v>15-02-29-1</v>
          </cell>
          <cell r="D591" t="str">
            <v>P. maximinoi</v>
          </cell>
          <cell r="E591" t="str">
            <v>Cobán</v>
          </cell>
          <cell r="F591">
            <v>1</v>
          </cell>
          <cell r="G591">
            <v>15.01</v>
          </cell>
          <cell r="H591" t="str">
            <v>Alta Verapaz</v>
          </cell>
          <cell r="I591" t="str">
            <v>Guatemala</v>
          </cell>
          <cell r="J591" t="str">
            <v>SKCC</v>
          </cell>
          <cell r="K591" t="str">
            <v>02</v>
          </cell>
          <cell r="L591" t="str">
            <v>Colombia</v>
          </cell>
          <cell r="M591" t="str">
            <v>Trial</v>
          </cell>
          <cell r="N591" t="str">
            <v>15-02-02C</v>
          </cell>
          <cell r="O591" t="str">
            <v>F</v>
          </cell>
          <cell r="P591">
            <v>29</v>
          </cell>
          <cell r="Q591">
            <v>1</v>
          </cell>
          <cell r="AH591">
            <v>0</v>
          </cell>
          <cell r="AI591">
            <v>0</v>
          </cell>
          <cell r="AJ591">
            <v>0</v>
          </cell>
          <cell r="AK591">
            <v>0</v>
          </cell>
        </row>
        <row r="592">
          <cell r="A592">
            <v>0</v>
          </cell>
          <cell r="B592" t="str">
            <v>15-02-85-1</v>
          </cell>
          <cell r="D592" t="str">
            <v>P. maximinoi</v>
          </cell>
          <cell r="E592" t="str">
            <v>San Jerónimo</v>
          </cell>
          <cell r="F592">
            <v>2</v>
          </cell>
          <cell r="G592">
            <v>15.02</v>
          </cell>
          <cell r="H592" t="str">
            <v>Baja Verapaz</v>
          </cell>
          <cell r="I592" t="str">
            <v>Guatemala</v>
          </cell>
          <cell r="J592" t="str">
            <v>SKCC</v>
          </cell>
          <cell r="K592" t="str">
            <v>02</v>
          </cell>
          <cell r="L592" t="str">
            <v>Colombia</v>
          </cell>
          <cell r="M592" t="str">
            <v>Trial</v>
          </cell>
          <cell r="N592" t="str">
            <v>15-02-02C</v>
          </cell>
          <cell r="O592" t="str">
            <v>F</v>
          </cell>
          <cell r="P592">
            <v>85</v>
          </cell>
          <cell r="Q592">
            <v>1</v>
          </cell>
          <cell r="AH592">
            <v>0</v>
          </cell>
          <cell r="AI592">
            <v>0</v>
          </cell>
          <cell r="AJ592">
            <v>0</v>
          </cell>
          <cell r="AK592">
            <v>0</v>
          </cell>
        </row>
        <row r="593">
          <cell r="A593">
            <v>0</v>
          </cell>
          <cell r="B593" t="str">
            <v>15-02-92-1</v>
          </cell>
          <cell r="D593" t="str">
            <v>P. maximinoi</v>
          </cell>
          <cell r="E593" t="str">
            <v>Marcala</v>
          </cell>
          <cell r="F593">
            <v>5</v>
          </cell>
          <cell r="G593">
            <v>15.05</v>
          </cell>
          <cell r="H593" t="str">
            <v>La Paz</v>
          </cell>
          <cell r="I593" t="str">
            <v>Honduras</v>
          </cell>
          <cell r="J593" t="str">
            <v>SKCC</v>
          </cell>
          <cell r="K593" t="str">
            <v>02</v>
          </cell>
          <cell r="L593" t="str">
            <v>Colombia</v>
          </cell>
          <cell r="M593" t="str">
            <v>Trial</v>
          </cell>
          <cell r="N593" t="str">
            <v>15-02-02C</v>
          </cell>
          <cell r="O593" t="str">
            <v>F</v>
          </cell>
          <cell r="P593">
            <v>92</v>
          </cell>
          <cell r="Q593">
            <v>1</v>
          </cell>
          <cell r="AH593">
            <v>0</v>
          </cell>
          <cell r="AI593">
            <v>0</v>
          </cell>
          <cell r="AJ593">
            <v>0</v>
          </cell>
          <cell r="AK593">
            <v>0</v>
          </cell>
        </row>
        <row r="594">
          <cell r="A594">
            <v>0</v>
          </cell>
          <cell r="B594" t="str">
            <v>15-02-110-1</v>
          </cell>
          <cell r="D594" t="str">
            <v>P. maximinoi</v>
          </cell>
          <cell r="E594" t="str">
            <v>Marcala</v>
          </cell>
          <cell r="F594">
            <v>5</v>
          </cell>
          <cell r="G594">
            <v>15.05</v>
          </cell>
          <cell r="H594" t="str">
            <v>La Paz</v>
          </cell>
          <cell r="I594" t="str">
            <v>Honduras</v>
          </cell>
          <cell r="J594" t="str">
            <v>SKCC</v>
          </cell>
          <cell r="K594" t="str">
            <v>02</v>
          </cell>
          <cell r="L594" t="str">
            <v>Colombia</v>
          </cell>
          <cell r="M594" t="str">
            <v>Trial</v>
          </cell>
          <cell r="N594" t="str">
            <v>15-02-02C</v>
          </cell>
          <cell r="O594" t="str">
            <v>F</v>
          </cell>
          <cell r="P594">
            <v>110</v>
          </cell>
          <cell r="Q594">
            <v>1</v>
          </cell>
          <cell r="AH594">
            <v>0</v>
          </cell>
          <cell r="AI594">
            <v>0</v>
          </cell>
          <cell r="AJ594">
            <v>0</v>
          </cell>
          <cell r="AK594">
            <v>0</v>
          </cell>
        </row>
        <row r="595">
          <cell r="A595">
            <v>0</v>
          </cell>
          <cell r="B595" t="str">
            <v>15-02-142-1</v>
          </cell>
          <cell r="D595" t="str">
            <v>P. maximinoi</v>
          </cell>
          <cell r="E595" t="str">
            <v>Tatumbla</v>
          </cell>
          <cell r="F595">
            <v>7</v>
          </cell>
          <cell r="G595">
            <v>15.07</v>
          </cell>
          <cell r="H595" t="str">
            <v>Fco. Morazán</v>
          </cell>
          <cell r="I595" t="str">
            <v>Honduras</v>
          </cell>
          <cell r="J595" t="str">
            <v>SKCC</v>
          </cell>
          <cell r="K595" t="str">
            <v>02</v>
          </cell>
          <cell r="L595" t="str">
            <v>Colombia</v>
          </cell>
          <cell r="M595" t="str">
            <v>Trial</v>
          </cell>
          <cell r="N595" t="str">
            <v>15-02-02C</v>
          </cell>
          <cell r="O595" t="str">
            <v>F</v>
          </cell>
          <cell r="P595">
            <v>142</v>
          </cell>
          <cell r="Q595">
            <v>1</v>
          </cell>
          <cell r="AH595">
            <v>0</v>
          </cell>
          <cell r="AI595">
            <v>0</v>
          </cell>
          <cell r="AJ595">
            <v>0</v>
          </cell>
          <cell r="AK595">
            <v>0</v>
          </cell>
        </row>
        <row r="596">
          <cell r="A596">
            <v>0</v>
          </cell>
          <cell r="B596" t="str">
            <v>15-02-339-1</v>
          </cell>
          <cell r="D596" t="str">
            <v>P. maximinoi</v>
          </cell>
          <cell r="E596" t="str">
            <v>Dulce Nombre de Copán</v>
          </cell>
          <cell r="F596">
            <v>4</v>
          </cell>
          <cell r="G596">
            <v>15.04</v>
          </cell>
          <cell r="H596" t="str">
            <v>Copán</v>
          </cell>
          <cell r="I596" t="str">
            <v>Honduras</v>
          </cell>
          <cell r="J596" t="str">
            <v>SKCC</v>
          </cell>
          <cell r="K596" t="str">
            <v>02</v>
          </cell>
          <cell r="L596" t="str">
            <v>Colombia</v>
          </cell>
          <cell r="M596" t="str">
            <v>Trial</v>
          </cell>
          <cell r="N596" t="str">
            <v>15-02-07B</v>
          </cell>
          <cell r="O596" t="str">
            <v>F</v>
          </cell>
          <cell r="P596">
            <v>339</v>
          </cell>
          <cell r="Q596">
            <v>1</v>
          </cell>
          <cell r="AH596">
            <v>0</v>
          </cell>
          <cell r="AI596">
            <v>0</v>
          </cell>
          <cell r="AJ596">
            <v>0</v>
          </cell>
          <cell r="AK596">
            <v>0</v>
          </cell>
        </row>
        <row r="597">
          <cell r="A597">
            <v>0</v>
          </cell>
          <cell r="B597" t="str">
            <v>15-02-343-1</v>
          </cell>
          <cell r="D597" t="str">
            <v>P. maximinoi</v>
          </cell>
          <cell r="E597" t="str">
            <v>Dulce Nombre de Copán</v>
          </cell>
          <cell r="F597">
            <v>4</v>
          </cell>
          <cell r="G597">
            <v>15.04</v>
          </cell>
          <cell r="H597" t="str">
            <v>Copán</v>
          </cell>
          <cell r="I597" t="str">
            <v>Honduras</v>
          </cell>
          <cell r="J597" t="str">
            <v>SKCC</v>
          </cell>
          <cell r="K597" t="str">
            <v>02</v>
          </cell>
          <cell r="L597" t="str">
            <v>Colombia</v>
          </cell>
          <cell r="M597" t="str">
            <v>Trial</v>
          </cell>
          <cell r="N597" t="str">
            <v>15-02-07B</v>
          </cell>
          <cell r="O597" t="str">
            <v>F</v>
          </cell>
          <cell r="P597">
            <v>343</v>
          </cell>
          <cell r="Q597">
            <v>1</v>
          </cell>
          <cell r="AH597">
            <v>0</v>
          </cell>
          <cell r="AI597">
            <v>0</v>
          </cell>
          <cell r="AJ597">
            <v>0</v>
          </cell>
          <cell r="AK597">
            <v>0</v>
          </cell>
        </row>
        <row r="598">
          <cell r="A598">
            <v>0</v>
          </cell>
          <cell r="B598" t="str">
            <v>15-02-352-1</v>
          </cell>
          <cell r="D598" t="str">
            <v>P. maximinoi</v>
          </cell>
          <cell r="E598" t="str">
            <v>Dulce Nombre de Copán</v>
          </cell>
          <cell r="F598">
            <v>4</v>
          </cell>
          <cell r="G598">
            <v>15.04</v>
          </cell>
          <cell r="H598" t="str">
            <v>Copán</v>
          </cell>
          <cell r="I598" t="str">
            <v>Honduras</v>
          </cell>
          <cell r="J598" t="str">
            <v>SKCC</v>
          </cell>
          <cell r="K598" t="str">
            <v>02</v>
          </cell>
          <cell r="L598" t="str">
            <v>Colombia</v>
          </cell>
          <cell r="M598" t="str">
            <v>Trial</v>
          </cell>
          <cell r="N598" t="str">
            <v>15-02-07B</v>
          </cell>
          <cell r="O598" t="str">
            <v>F</v>
          </cell>
          <cell r="P598">
            <v>352</v>
          </cell>
          <cell r="Q598">
            <v>1</v>
          </cell>
          <cell r="AH598">
            <v>0</v>
          </cell>
          <cell r="AI598">
            <v>0</v>
          </cell>
          <cell r="AJ598">
            <v>0</v>
          </cell>
          <cell r="AK598">
            <v>0</v>
          </cell>
        </row>
        <row r="599">
          <cell r="A599">
            <v>0</v>
          </cell>
          <cell r="B599" t="str">
            <v>15-02-369-1</v>
          </cell>
          <cell r="D599" t="str">
            <v>P. maximinoi</v>
          </cell>
          <cell r="E599" t="str">
            <v>Dulce Nombre de Copán</v>
          </cell>
          <cell r="F599">
            <v>4</v>
          </cell>
          <cell r="G599">
            <v>15.04</v>
          </cell>
          <cell r="H599" t="str">
            <v>Copán</v>
          </cell>
          <cell r="I599" t="str">
            <v>Honduras</v>
          </cell>
          <cell r="J599" t="str">
            <v>SKCC</v>
          </cell>
          <cell r="K599" t="str">
            <v>02</v>
          </cell>
          <cell r="L599" t="str">
            <v>Colombia</v>
          </cell>
          <cell r="M599" t="str">
            <v>Trial</v>
          </cell>
          <cell r="N599" t="str">
            <v>15-02-07B</v>
          </cell>
          <cell r="O599" t="str">
            <v>F</v>
          </cell>
          <cell r="P599">
            <v>369</v>
          </cell>
          <cell r="Q599">
            <v>1</v>
          </cell>
          <cell r="AH599">
            <v>0</v>
          </cell>
          <cell r="AI599">
            <v>0</v>
          </cell>
          <cell r="AJ599">
            <v>0</v>
          </cell>
          <cell r="AK599">
            <v>0</v>
          </cell>
        </row>
        <row r="600">
          <cell r="A600">
            <v>0</v>
          </cell>
          <cell r="B600" t="str">
            <v>15-02-439-1</v>
          </cell>
          <cell r="D600" t="str">
            <v>P. maximinoi</v>
          </cell>
          <cell r="E600" t="str">
            <v>La Cañada</v>
          </cell>
          <cell r="F600">
            <v>12</v>
          </cell>
          <cell r="G600">
            <v>15.12</v>
          </cell>
          <cell r="H600" t="str">
            <v>Chiapas</v>
          </cell>
          <cell r="I600" t="str">
            <v>Mexico</v>
          </cell>
          <cell r="J600" t="str">
            <v>SKCC</v>
          </cell>
          <cell r="K600" t="str">
            <v>02</v>
          </cell>
          <cell r="L600" t="str">
            <v>Colombia</v>
          </cell>
          <cell r="M600" t="str">
            <v>Trial</v>
          </cell>
          <cell r="N600" t="str">
            <v>15-02-07B</v>
          </cell>
          <cell r="O600" t="str">
            <v>F</v>
          </cell>
          <cell r="P600">
            <v>439</v>
          </cell>
          <cell r="Q600">
            <v>1</v>
          </cell>
          <cell r="AH600">
            <v>0</v>
          </cell>
          <cell r="AI600">
            <v>0</v>
          </cell>
          <cell r="AJ600">
            <v>0</v>
          </cell>
          <cell r="AK600">
            <v>0</v>
          </cell>
        </row>
        <row r="601">
          <cell r="A601">
            <v>0</v>
          </cell>
          <cell r="B601" t="str">
            <v>15-02-447-1</v>
          </cell>
          <cell r="D601" t="str">
            <v>P. maximinoi</v>
          </cell>
          <cell r="E601" t="str">
            <v>La Cañada</v>
          </cell>
          <cell r="F601">
            <v>12</v>
          </cell>
          <cell r="G601">
            <v>15.12</v>
          </cell>
          <cell r="H601" t="str">
            <v>Chiapas</v>
          </cell>
          <cell r="I601" t="str">
            <v>Mexico</v>
          </cell>
          <cell r="J601" t="str">
            <v>SKCC</v>
          </cell>
          <cell r="K601" t="str">
            <v>02</v>
          </cell>
          <cell r="L601" t="str">
            <v>Colombia</v>
          </cell>
          <cell r="M601" t="str">
            <v>Trial</v>
          </cell>
          <cell r="N601" t="str">
            <v>15-02-07B</v>
          </cell>
          <cell r="O601" t="str">
            <v>F</v>
          </cell>
          <cell r="P601">
            <v>447</v>
          </cell>
          <cell r="Q601">
            <v>1</v>
          </cell>
          <cell r="AH601">
            <v>0</v>
          </cell>
          <cell r="AI601">
            <v>0</v>
          </cell>
          <cell r="AJ601">
            <v>0</v>
          </cell>
          <cell r="AK601">
            <v>0</v>
          </cell>
        </row>
        <row r="602">
          <cell r="A602">
            <v>0</v>
          </cell>
          <cell r="B602" t="str">
            <v>15-02-449-1</v>
          </cell>
          <cell r="D602" t="str">
            <v>P. maximinoi</v>
          </cell>
          <cell r="E602" t="str">
            <v>La Cañada</v>
          </cell>
          <cell r="F602">
            <v>12</v>
          </cell>
          <cell r="G602">
            <v>15.12</v>
          </cell>
          <cell r="H602" t="str">
            <v>Chiapas</v>
          </cell>
          <cell r="I602" t="str">
            <v>Mexico</v>
          </cell>
          <cell r="J602" t="str">
            <v>SKCC</v>
          </cell>
          <cell r="K602" t="str">
            <v>02</v>
          </cell>
          <cell r="L602" t="str">
            <v>Colombia</v>
          </cell>
          <cell r="M602" t="str">
            <v>Trial</v>
          </cell>
          <cell r="N602" t="str">
            <v>15-02-07B</v>
          </cell>
          <cell r="O602" t="str">
            <v>F</v>
          </cell>
          <cell r="P602">
            <v>449</v>
          </cell>
          <cell r="Q602">
            <v>1</v>
          </cell>
          <cell r="AH602">
            <v>0</v>
          </cell>
          <cell r="AI602">
            <v>0</v>
          </cell>
          <cell r="AJ602">
            <v>0</v>
          </cell>
          <cell r="AK602">
            <v>0</v>
          </cell>
        </row>
        <row r="603">
          <cell r="A603">
            <v>0</v>
          </cell>
          <cell r="B603" t="str">
            <v>15-02-454-1</v>
          </cell>
          <cell r="D603" t="str">
            <v>P. maximinoi</v>
          </cell>
          <cell r="E603" t="str">
            <v>La Cañada</v>
          </cell>
          <cell r="F603">
            <v>12</v>
          </cell>
          <cell r="G603">
            <v>15.12</v>
          </cell>
          <cell r="H603" t="str">
            <v>Chiapas</v>
          </cell>
          <cell r="I603" t="str">
            <v>Mexico</v>
          </cell>
          <cell r="J603" t="str">
            <v>SKCC</v>
          </cell>
          <cell r="K603" t="str">
            <v>02</v>
          </cell>
          <cell r="L603" t="str">
            <v>Colombia</v>
          </cell>
          <cell r="M603" t="str">
            <v>Trial</v>
          </cell>
          <cell r="N603" t="str">
            <v>15-02-07B</v>
          </cell>
          <cell r="O603" t="str">
            <v>F</v>
          </cell>
          <cell r="P603">
            <v>454</v>
          </cell>
          <cell r="Q603">
            <v>1</v>
          </cell>
          <cell r="AH603">
            <v>0</v>
          </cell>
          <cell r="AI603">
            <v>0</v>
          </cell>
          <cell r="AJ603">
            <v>0</v>
          </cell>
          <cell r="AK603">
            <v>0</v>
          </cell>
        </row>
        <row r="604">
          <cell r="A604">
            <v>0</v>
          </cell>
          <cell r="B604" t="str">
            <v>15-02-462-1</v>
          </cell>
          <cell r="D604" t="str">
            <v>P. maximinoi</v>
          </cell>
          <cell r="E604" t="str">
            <v>San Jerónimo CH</v>
          </cell>
          <cell r="F604">
            <v>9</v>
          </cell>
          <cell r="G604">
            <v>15.09</v>
          </cell>
          <cell r="H604" t="str">
            <v>Chiapas</v>
          </cell>
          <cell r="I604" t="str">
            <v>Mexico</v>
          </cell>
          <cell r="J604" t="str">
            <v>SKCC</v>
          </cell>
          <cell r="K604" t="str">
            <v>02</v>
          </cell>
          <cell r="L604" t="str">
            <v>Colombia</v>
          </cell>
          <cell r="M604" t="str">
            <v>Trial</v>
          </cell>
          <cell r="N604" t="str">
            <v>15-02-07B</v>
          </cell>
          <cell r="O604" t="str">
            <v>F</v>
          </cell>
          <cell r="P604">
            <v>462</v>
          </cell>
          <cell r="Q604">
            <v>1</v>
          </cell>
          <cell r="AH604">
            <v>0</v>
          </cell>
          <cell r="AI604">
            <v>0</v>
          </cell>
          <cell r="AJ604">
            <v>0</v>
          </cell>
          <cell r="AK604">
            <v>0</v>
          </cell>
        </row>
        <row r="605">
          <cell r="A605">
            <v>0</v>
          </cell>
          <cell r="B605" t="str">
            <v>15-02-463-1</v>
          </cell>
          <cell r="D605" t="str">
            <v>P. maximinoi</v>
          </cell>
          <cell r="E605" t="str">
            <v>San Jerónimo CH</v>
          </cell>
          <cell r="F605">
            <v>9</v>
          </cell>
          <cell r="G605">
            <v>15.09</v>
          </cell>
          <cell r="H605" t="str">
            <v>Chiapas</v>
          </cell>
          <cell r="I605" t="str">
            <v>Mexico</v>
          </cell>
          <cell r="J605" t="str">
            <v>SKCC</v>
          </cell>
          <cell r="K605" t="str">
            <v>02</v>
          </cell>
          <cell r="L605" t="str">
            <v>Colombia</v>
          </cell>
          <cell r="M605" t="str">
            <v>Trial</v>
          </cell>
          <cell r="N605" t="str">
            <v>15-02-07B</v>
          </cell>
          <cell r="O605" t="str">
            <v>F</v>
          </cell>
          <cell r="P605">
            <v>463</v>
          </cell>
          <cell r="Q605">
            <v>1</v>
          </cell>
          <cell r="AH605">
            <v>0</v>
          </cell>
          <cell r="AI605">
            <v>0</v>
          </cell>
          <cell r="AJ605">
            <v>0</v>
          </cell>
          <cell r="AK605">
            <v>0</v>
          </cell>
        </row>
        <row r="606">
          <cell r="A606">
            <v>0</v>
          </cell>
          <cell r="B606" t="str">
            <v>15-02-464-1</v>
          </cell>
          <cell r="D606" t="str">
            <v>P. maximinoi</v>
          </cell>
          <cell r="E606" t="str">
            <v>San Jerónimo CH</v>
          </cell>
          <cell r="F606">
            <v>9</v>
          </cell>
          <cell r="G606">
            <v>15.09</v>
          </cell>
          <cell r="H606" t="str">
            <v>Chiapas</v>
          </cell>
          <cell r="I606" t="str">
            <v>Mexico</v>
          </cell>
          <cell r="J606" t="str">
            <v>SKCC</v>
          </cell>
          <cell r="K606" t="str">
            <v>02</v>
          </cell>
          <cell r="L606" t="str">
            <v>Colombia</v>
          </cell>
          <cell r="M606" t="str">
            <v>Trial</v>
          </cell>
          <cell r="N606" t="str">
            <v>15-02-07B</v>
          </cell>
          <cell r="O606" t="str">
            <v>F</v>
          </cell>
          <cell r="P606">
            <v>464</v>
          </cell>
          <cell r="Q606">
            <v>1</v>
          </cell>
          <cell r="AH606">
            <v>0</v>
          </cell>
          <cell r="AI606">
            <v>0</v>
          </cell>
          <cell r="AJ606">
            <v>0</v>
          </cell>
          <cell r="AK606">
            <v>0</v>
          </cell>
        </row>
        <row r="607">
          <cell r="A607">
            <v>0</v>
          </cell>
          <cell r="B607" t="str">
            <v>15-02-466-1</v>
          </cell>
          <cell r="D607" t="str">
            <v>P. maximinoi</v>
          </cell>
          <cell r="E607" t="str">
            <v>San Jerónimo CH</v>
          </cell>
          <cell r="F607">
            <v>9</v>
          </cell>
          <cell r="G607">
            <v>15.09</v>
          </cell>
          <cell r="H607" t="str">
            <v>Chiapas</v>
          </cell>
          <cell r="I607" t="str">
            <v>Mexico</v>
          </cell>
          <cell r="J607" t="str">
            <v>SKCC</v>
          </cell>
          <cell r="K607" t="str">
            <v>02</v>
          </cell>
          <cell r="L607" t="str">
            <v>Colombia</v>
          </cell>
          <cell r="M607" t="str">
            <v>Trial</v>
          </cell>
          <cell r="N607" t="str">
            <v>15-02-07B</v>
          </cell>
          <cell r="O607" t="str">
            <v>F</v>
          </cell>
          <cell r="P607">
            <v>466</v>
          </cell>
          <cell r="Q607">
            <v>1</v>
          </cell>
          <cell r="AH607">
            <v>0</v>
          </cell>
          <cell r="AI607">
            <v>0</v>
          </cell>
          <cell r="AJ607">
            <v>0</v>
          </cell>
          <cell r="AK607">
            <v>0</v>
          </cell>
        </row>
        <row r="608">
          <cell r="A608">
            <v>0</v>
          </cell>
          <cell r="B608" t="str">
            <v>15-02-472-1</v>
          </cell>
          <cell r="D608" t="str">
            <v>P. maximinoi</v>
          </cell>
          <cell r="E608" t="str">
            <v>San Jerónimo CH</v>
          </cell>
          <cell r="F608">
            <v>9</v>
          </cell>
          <cell r="G608">
            <v>15.09</v>
          </cell>
          <cell r="H608" t="str">
            <v>Chiapas</v>
          </cell>
          <cell r="I608" t="str">
            <v>Mexico</v>
          </cell>
          <cell r="J608" t="str">
            <v>SKCC</v>
          </cell>
          <cell r="K608" t="str">
            <v>02</v>
          </cell>
          <cell r="L608" t="str">
            <v>Colombia</v>
          </cell>
          <cell r="M608" t="str">
            <v>Trial</v>
          </cell>
          <cell r="N608" t="str">
            <v>15-02-07B</v>
          </cell>
          <cell r="O608" t="str">
            <v>F</v>
          </cell>
          <cell r="P608">
            <v>472</v>
          </cell>
          <cell r="Q608">
            <v>1</v>
          </cell>
          <cell r="AH608">
            <v>0</v>
          </cell>
          <cell r="AI608">
            <v>0</v>
          </cell>
          <cell r="AJ608">
            <v>0</v>
          </cell>
          <cell r="AK608">
            <v>0</v>
          </cell>
        </row>
        <row r="609">
          <cell r="A609">
            <v>0</v>
          </cell>
          <cell r="B609" t="str">
            <v>15-02-435-1</v>
          </cell>
          <cell r="D609" t="str">
            <v>P. maximinoi</v>
          </cell>
          <cell r="E609" t="str">
            <v>Valle de Angeles</v>
          </cell>
          <cell r="F609">
            <v>14</v>
          </cell>
          <cell r="G609">
            <v>15.14</v>
          </cell>
          <cell r="H609" t="str">
            <v>Fco. Morazán</v>
          </cell>
          <cell r="I609" t="str">
            <v>Honduras</v>
          </cell>
          <cell r="J609" t="str">
            <v>SKCC</v>
          </cell>
          <cell r="K609" t="str">
            <v>02</v>
          </cell>
          <cell r="L609" t="str">
            <v>Colombia</v>
          </cell>
          <cell r="M609" t="str">
            <v>Trial</v>
          </cell>
          <cell r="N609" t="str">
            <v>15-02-07C</v>
          </cell>
          <cell r="O609" t="e">
            <v>#N/A</v>
          </cell>
          <cell r="P609">
            <v>435</v>
          </cell>
          <cell r="Q609">
            <v>1</v>
          </cell>
          <cell r="AH609">
            <v>0</v>
          </cell>
          <cell r="AI609">
            <v>0</v>
          </cell>
          <cell r="AJ609">
            <v>0</v>
          </cell>
          <cell r="AK609">
            <v>0</v>
          </cell>
        </row>
        <row r="610">
          <cell r="A610">
            <v>0</v>
          </cell>
          <cell r="B610" t="str">
            <v>15-02-301-1</v>
          </cell>
          <cell r="D610" t="str">
            <v>P. maximinoi</v>
          </cell>
          <cell r="E610" t="str">
            <v>Tapiquil</v>
          </cell>
          <cell r="F610">
            <v>6</v>
          </cell>
          <cell r="G610">
            <v>15.06</v>
          </cell>
          <cell r="H610" t="str">
            <v>Yoro</v>
          </cell>
          <cell r="I610" t="str">
            <v>Honduras</v>
          </cell>
          <cell r="J610" t="str">
            <v>SKCC</v>
          </cell>
          <cell r="K610" t="str">
            <v>02</v>
          </cell>
          <cell r="L610" t="str">
            <v>Colombia</v>
          </cell>
          <cell r="M610" t="str">
            <v>Trial</v>
          </cell>
          <cell r="N610" t="str">
            <v>15-02-08C</v>
          </cell>
          <cell r="O610" t="str">
            <v>F</v>
          </cell>
          <cell r="P610">
            <v>301</v>
          </cell>
          <cell r="Q610">
            <v>1</v>
          </cell>
          <cell r="AH610">
            <v>0</v>
          </cell>
          <cell r="AI610">
            <v>0</v>
          </cell>
          <cell r="AJ610">
            <v>0</v>
          </cell>
          <cell r="AK610">
            <v>0</v>
          </cell>
        </row>
        <row r="611">
          <cell r="A611">
            <v>0</v>
          </cell>
          <cell r="B611" t="str">
            <v>15-02-319-1</v>
          </cell>
          <cell r="D611" t="str">
            <v>P. maximinoi</v>
          </cell>
          <cell r="E611" t="str">
            <v>Tapiquil</v>
          </cell>
          <cell r="F611">
            <v>6</v>
          </cell>
          <cell r="G611">
            <v>15.06</v>
          </cell>
          <cell r="H611" t="str">
            <v>Yoro</v>
          </cell>
          <cell r="I611" t="str">
            <v>Honduras</v>
          </cell>
          <cell r="J611" t="str">
            <v>SKCC</v>
          </cell>
          <cell r="K611" t="str">
            <v>02</v>
          </cell>
          <cell r="L611" t="str">
            <v>Colombia</v>
          </cell>
          <cell r="M611" t="str">
            <v>Trial</v>
          </cell>
          <cell r="N611" t="str">
            <v>15-02-08C</v>
          </cell>
          <cell r="O611" t="str">
            <v>F</v>
          </cell>
          <cell r="P611">
            <v>319</v>
          </cell>
          <cell r="Q611">
            <v>1</v>
          </cell>
          <cell r="AH611">
            <v>0</v>
          </cell>
          <cell r="AI611">
            <v>0</v>
          </cell>
          <cell r="AJ611">
            <v>0</v>
          </cell>
          <cell r="AK611">
            <v>0</v>
          </cell>
        </row>
        <row r="612">
          <cell r="A612">
            <v>0</v>
          </cell>
          <cell r="B612" t="str">
            <v>15-02-327-1</v>
          </cell>
          <cell r="D612" t="str">
            <v>P. maximinoi</v>
          </cell>
          <cell r="E612" t="str">
            <v>Tapiquil</v>
          </cell>
          <cell r="F612">
            <v>6</v>
          </cell>
          <cell r="G612">
            <v>15.06</v>
          </cell>
          <cell r="H612" t="str">
            <v>Yoro</v>
          </cell>
          <cell r="I612" t="str">
            <v>Honduras</v>
          </cell>
          <cell r="J612" t="str">
            <v>SKCC</v>
          </cell>
          <cell r="K612" t="str">
            <v>02</v>
          </cell>
          <cell r="L612" t="str">
            <v>Colombia</v>
          </cell>
          <cell r="M612" t="str">
            <v>Trial</v>
          </cell>
          <cell r="N612" t="str">
            <v>15-02-08C</v>
          </cell>
          <cell r="O612" t="str">
            <v>F</v>
          </cell>
          <cell r="P612">
            <v>327</v>
          </cell>
          <cell r="Q612">
            <v>1</v>
          </cell>
          <cell r="AH612">
            <v>0</v>
          </cell>
          <cell r="AI612">
            <v>0</v>
          </cell>
          <cell r="AJ612">
            <v>0</v>
          </cell>
          <cell r="AK612">
            <v>0</v>
          </cell>
        </row>
        <row r="613">
          <cell r="A613">
            <v>0</v>
          </cell>
          <cell r="B613" t="str">
            <v>15-02-331-1</v>
          </cell>
          <cell r="D613" t="str">
            <v>P. maximinoi</v>
          </cell>
          <cell r="E613" t="str">
            <v>Tapiquil</v>
          </cell>
          <cell r="F613">
            <v>6</v>
          </cell>
          <cell r="G613">
            <v>15.06</v>
          </cell>
          <cell r="H613" t="str">
            <v>Yoro</v>
          </cell>
          <cell r="I613" t="str">
            <v>Honduras</v>
          </cell>
          <cell r="J613" t="str">
            <v>SKCC</v>
          </cell>
          <cell r="K613" t="str">
            <v>02</v>
          </cell>
          <cell r="L613" t="str">
            <v>Colombia</v>
          </cell>
          <cell r="M613" t="str">
            <v>Trial</v>
          </cell>
          <cell r="N613" t="str">
            <v>15-02-08C</v>
          </cell>
          <cell r="O613" t="str">
            <v>F</v>
          </cell>
          <cell r="P613">
            <v>331</v>
          </cell>
          <cell r="Q613">
            <v>1</v>
          </cell>
          <cell r="AH613">
            <v>0</v>
          </cell>
          <cell r="AI613">
            <v>0</v>
          </cell>
          <cell r="AJ613">
            <v>0</v>
          </cell>
          <cell r="AK613">
            <v>0</v>
          </cell>
        </row>
        <row r="614">
          <cell r="A614">
            <v>0</v>
          </cell>
          <cell r="B614" t="str">
            <v>15-02-356-1</v>
          </cell>
          <cell r="D614" t="str">
            <v>P. maximinoi</v>
          </cell>
          <cell r="E614" t="str">
            <v>Dulce Nombre de Copán</v>
          </cell>
          <cell r="F614">
            <v>4</v>
          </cell>
          <cell r="G614">
            <v>15.04</v>
          </cell>
          <cell r="H614" t="str">
            <v>Copán</v>
          </cell>
          <cell r="I614" t="str">
            <v>Honduras</v>
          </cell>
          <cell r="J614" t="str">
            <v>SKCC</v>
          </cell>
          <cell r="K614" t="str">
            <v>02</v>
          </cell>
          <cell r="L614" t="str">
            <v>Colombia</v>
          </cell>
          <cell r="M614" t="str">
            <v>Trial</v>
          </cell>
          <cell r="N614" t="str">
            <v>15-02-08C</v>
          </cell>
          <cell r="O614" t="str">
            <v>F</v>
          </cell>
          <cell r="P614">
            <v>356</v>
          </cell>
          <cell r="Q614">
            <v>1</v>
          </cell>
          <cell r="AH614">
            <v>0</v>
          </cell>
          <cell r="AI614">
            <v>0</v>
          </cell>
          <cell r="AJ614">
            <v>0</v>
          </cell>
          <cell r="AK614">
            <v>0</v>
          </cell>
        </row>
        <row r="615">
          <cell r="A615">
            <v>0</v>
          </cell>
          <cell r="B615" t="str">
            <v>15-02-361-1</v>
          </cell>
          <cell r="D615" t="str">
            <v>P. maximinoi</v>
          </cell>
          <cell r="E615" t="str">
            <v>Dulce Nombre de Copán</v>
          </cell>
          <cell r="F615">
            <v>4</v>
          </cell>
          <cell r="G615">
            <v>15.04</v>
          </cell>
          <cell r="H615" t="str">
            <v>Copán</v>
          </cell>
          <cell r="I615" t="str">
            <v>Honduras</v>
          </cell>
          <cell r="J615" t="str">
            <v>SKCC</v>
          </cell>
          <cell r="K615" t="str">
            <v>02</v>
          </cell>
          <cell r="L615" t="str">
            <v>Colombia</v>
          </cell>
          <cell r="M615" t="str">
            <v>Trial</v>
          </cell>
          <cell r="N615" t="str">
            <v>15-02-08C</v>
          </cell>
          <cell r="O615" t="str">
            <v>F</v>
          </cell>
          <cell r="P615">
            <v>361</v>
          </cell>
          <cell r="Q615">
            <v>1</v>
          </cell>
          <cell r="AH615">
            <v>0</v>
          </cell>
          <cell r="AI615">
            <v>0</v>
          </cell>
          <cell r="AJ615">
            <v>0</v>
          </cell>
          <cell r="AK615">
            <v>0</v>
          </cell>
        </row>
        <row r="616">
          <cell r="A616">
            <v>0</v>
          </cell>
          <cell r="B616" t="str">
            <v>15-02-373-1</v>
          </cell>
          <cell r="D616" t="str">
            <v>P. maximinoi</v>
          </cell>
          <cell r="E616" t="str">
            <v>Tapiquil</v>
          </cell>
          <cell r="F616">
            <v>6</v>
          </cell>
          <cell r="G616">
            <v>15.06</v>
          </cell>
          <cell r="H616" t="str">
            <v>Yoro</v>
          </cell>
          <cell r="I616" t="str">
            <v>Honduras</v>
          </cell>
          <cell r="J616" t="str">
            <v>SKCC</v>
          </cell>
          <cell r="K616" t="str">
            <v>02</v>
          </cell>
          <cell r="L616" t="str">
            <v>Colombia</v>
          </cell>
          <cell r="M616" t="str">
            <v>Trial</v>
          </cell>
          <cell r="N616" t="str">
            <v>15-02-08C</v>
          </cell>
          <cell r="O616" t="str">
            <v>F</v>
          </cell>
          <cell r="P616">
            <v>373</v>
          </cell>
          <cell r="Q616">
            <v>1</v>
          </cell>
          <cell r="AH616">
            <v>0</v>
          </cell>
          <cell r="AI616">
            <v>0</v>
          </cell>
          <cell r="AJ616">
            <v>0</v>
          </cell>
          <cell r="AK616">
            <v>0</v>
          </cell>
        </row>
        <row r="617">
          <cell r="A617">
            <v>0</v>
          </cell>
          <cell r="B617" t="str">
            <v>15-02-378-1</v>
          </cell>
          <cell r="D617" t="str">
            <v>P. maximinoi</v>
          </cell>
          <cell r="E617" t="str">
            <v>Dulce Nombre de Copán</v>
          </cell>
          <cell r="F617">
            <v>4</v>
          </cell>
          <cell r="G617">
            <v>15.04</v>
          </cell>
          <cell r="H617" t="str">
            <v>Copán</v>
          </cell>
          <cell r="I617" t="str">
            <v>Honduras</v>
          </cell>
          <cell r="J617" t="str">
            <v>SKCC</v>
          </cell>
          <cell r="K617" t="str">
            <v>02</v>
          </cell>
          <cell r="L617" t="str">
            <v>Colombia</v>
          </cell>
          <cell r="M617" t="str">
            <v>Trial</v>
          </cell>
          <cell r="N617" t="str">
            <v>15-02-08C</v>
          </cell>
          <cell r="O617" t="str">
            <v>F</v>
          </cell>
          <cell r="P617">
            <v>378</v>
          </cell>
          <cell r="Q617">
            <v>1</v>
          </cell>
          <cell r="AH617">
            <v>0</v>
          </cell>
          <cell r="AI617">
            <v>0</v>
          </cell>
          <cell r="AJ617">
            <v>0</v>
          </cell>
          <cell r="AK617">
            <v>0</v>
          </cell>
        </row>
        <row r="618">
          <cell r="A618">
            <v>0</v>
          </cell>
          <cell r="B618" t="str">
            <v>#N/A</v>
          </cell>
          <cell r="D618" t="str">
            <v>P. maximinoi</v>
          </cell>
          <cell r="E618" t="str">
            <v>Dulce Nombre de Copán</v>
          </cell>
          <cell r="F618">
            <v>4</v>
          </cell>
          <cell r="G618">
            <v>15.04</v>
          </cell>
          <cell r="H618" t="str">
            <v>Copán</v>
          </cell>
          <cell r="I618" t="str">
            <v>Honduras</v>
          </cell>
          <cell r="J618" t="str">
            <v>SKCC</v>
          </cell>
          <cell r="K618" t="str">
            <v>02</v>
          </cell>
          <cell r="L618" t="str">
            <v>Colombia</v>
          </cell>
          <cell r="M618" t="str">
            <v>Trial</v>
          </cell>
          <cell r="N618" t="str">
            <v>15-02-08C</v>
          </cell>
          <cell r="O618" t="str">
            <v>F</v>
          </cell>
          <cell r="P618">
            <v>380</v>
          </cell>
          <cell r="Q618">
            <v>1</v>
          </cell>
          <cell r="AH618">
            <v>0</v>
          </cell>
          <cell r="AI618">
            <v>0</v>
          </cell>
          <cell r="AJ618">
            <v>0</v>
          </cell>
          <cell r="AK618">
            <v>0</v>
          </cell>
        </row>
        <row r="619">
          <cell r="A619">
            <v>0</v>
          </cell>
          <cell r="B619" t="str">
            <v>#N/A</v>
          </cell>
          <cell r="D619" t="str">
            <v>P. maximinoi</v>
          </cell>
          <cell r="E619" t="str">
            <v>Dulce Nombre de Copán</v>
          </cell>
          <cell r="F619">
            <v>4</v>
          </cell>
          <cell r="G619">
            <v>15.04</v>
          </cell>
          <cell r="H619" t="str">
            <v>Copán</v>
          </cell>
          <cell r="I619" t="str">
            <v>Honduras</v>
          </cell>
          <cell r="J619" t="str">
            <v>SKCC</v>
          </cell>
          <cell r="K619" t="str">
            <v>02</v>
          </cell>
          <cell r="L619" t="str">
            <v>Colombia</v>
          </cell>
          <cell r="M619" t="str">
            <v>Trial</v>
          </cell>
          <cell r="N619" t="str">
            <v>15-02-08C</v>
          </cell>
          <cell r="O619" t="str">
            <v>F</v>
          </cell>
          <cell r="P619">
            <v>383</v>
          </cell>
          <cell r="Q619">
            <v>1</v>
          </cell>
          <cell r="AH619">
            <v>0</v>
          </cell>
          <cell r="AI619">
            <v>0</v>
          </cell>
          <cell r="AJ619">
            <v>0</v>
          </cell>
          <cell r="AK619">
            <v>0</v>
          </cell>
        </row>
        <row r="620">
          <cell r="A620">
            <v>0</v>
          </cell>
          <cell r="B620" t="str">
            <v>#N/A</v>
          </cell>
          <cell r="D620" t="str">
            <v>P. maximinoi</v>
          </cell>
          <cell r="E620" t="str">
            <v>La Cañada</v>
          </cell>
          <cell r="F620">
            <v>12</v>
          </cell>
          <cell r="G620">
            <v>15.12</v>
          </cell>
          <cell r="H620" t="str">
            <v>Chiapas</v>
          </cell>
          <cell r="I620" t="str">
            <v>Mexico</v>
          </cell>
          <cell r="J620" t="str">
            <v>SKCC</v>
          </cell>
          <cell r="K620" t="str">
            <v>02</v>
          </cell>
          <cell r="L620" t="str">
            <v>Colombia</v>
          </cell>
          <cell r="M620" t="str">
            <v>Trial</v>
          </cell>
          <cell r="N620" t="str">
            <v>15-02-08C</v>
          </cell>
          <cell r="O620" t="str">
            <v>F</v>
          </cell>
          <cell r="P620">
            <v>446</v>
          </cell>
          <cell r="Q620">
            <v>1</v>
          </cell>
          <cell r="AH620">
            <v>0</v>
          </cell>
          <cell r="AI620">
            <v>0</v>
          </cell>
          <cell r="AJ620">
            <v>0</v>
          </cell>
          <cell r="AK620">
            <v>0</v>
          </cell>
        </row>
        <row r="621">
          <cell r="A621">
            <v>0</v>
          </cell>
          <cell r="B621" t="str">
            <v>#N/A</v>
          </cell>
          <cell r="D621" t="str">
            <v>P. maximinoi</v>
          </cell>
          <cell r="E621" t="str">
            <v>San Jerónimo CH</v>
          </cell>
          <cell r="F621">
            <v>9</v>
          </cell>
          <cell r="G621">
            <v>15.09</v>
          </cell>
          <cell r="H621" t="str">
            <v>Chiapas</v>
          </cell>
          <cell r="I621" t="str">
            <v>Mexico</v>
          </cell>
          <cell r="J621" t="str">
            <v>SKCC</v>
          </cell>
          <cell r="K621" t="str">
            <v>02</v>
          </cell>
          <cell r="L621" t="str">
            <v>Colombia</v>
          </cell>
          <cell r="M621" t="str">
            <v>Trial</v>
          </cell>
          <cell r="N621" t="str">
            <v>15-02-08C</v>
          </cell>
          <cell r="O621" t="str">
            <v>F</v>
          </cell>
          <cell r="P621">
            <v>469</v>
          </cell>
          <cell r="Q621">
            <v>1</v>
          </cell>
          <cell r="AH621">
            <v>0</v>
          </cell>
          <cell r="AI621">
            <v>0</v>
          </cell>
          <cell r="AJ621">
            <v>0</v>
          </cell>
          <cell r="AK621">
            <v>0</v>
          </cell>
        </row>
        <row r="622">
          <cell r="A622">
            <v>0</v>
          </cell>
          <cell r="B622" t="str">
            <v>#N/A</v>
          </cell>
          <cell r="D622" t="str">
            <v>P. maximinoi</v>
          </cell>
          <cell r="E622" t="str">
            <v>San Jerónimo CH</v>
          </cell>
          <cell r="F622">
            <v>9</v>
          </cell>
          <cell r="G622">
            <v>15.09</v>
          </cell>
          <cell r="H622" t="str">
            <v>Chiapas</v>
          </cell>
          <cell r="I622" t="str">
            <v>Mexico</v>
          </cell>
          <cell r="J622" t="str">
            <v>SKCC</v>
          </cell>
          <cell r="K622" t="str">
            <v>02</v>
          </cell>
          <cell r="L622" t="str">
            <v>Colombia</v>
          </cell>
          <cell r="M622" t="str">
            <v>Trial</v>
          </cell>
          <cell r="N622" t="str">
            <v>15-02-08C</v>
          </cell>
          <cell r="O622" t="str">
            <v>F</v>
          </cell>
          <cell r="P622">
            <v>478</v>
          </cell>
          <cell r="Q622">
            <v>1</v>
          </cell>
          <cell r="AH622">
            <v>0</v>
          </cell>
          <cell r="AI622">
            <v>0</v>
          </cell>
          <cell r="AJ622">
            <v>0</v>
          </cell>
          <cell r="AK622">
            <v>0</v>
          </cell>
        </row>
        <row r="623">
          <cell r="A623" t="str">
            <v>07-001</v>
          </cell>
          <cell r="B623" t="str">
            <v>#N/A</v>
          </cell>
          <cell r="D623" t="str">
            <v>P. patula</v>
          </cell>
          <cell r="E623" t="e">
            <v>#N/A</v>
          </cell>
          <cell r="F623">
            <v>71</v>
          </cell>
          <cell r="G623">
            <v>7.71</v>
          </cell>
          <cell r="H623" t="e">
            <v>#N/A</v>
          </cell>
          <cell r="I623" t="e">
            <v>#N/A</v>
          </cell>
          <cell r="J623" t="str">
            <v>SKCC</v>
          </cell>
          <cell r="K623" t="str">
            <v>02</v>
          </cell>
          <cell r="L623" t="str">
            <v>Colombia</v>
          </cell>
          <cell r="M623" t="str">
            <v>Trial</v>
          </cell>
          <cell r="N623" t="str">
            <v xml:space="preserve">07-02-01A </v>
          </cell>
          <cell r="O623" t="e">
            <v>#N/A</v>
          </cell>
          <cell r="P623">
            <v>75</v>
          </cell>
          <cell r="Q623">
            <v>1</v>
          </cell>
          <cell r="U623" t="str">
            <v>07-001</v>
          </cell>
          <cell r="W623">
            <v>6</v>
          </cell>
          <cell r="X623">
            <v>0</v>
          </cell>
          <cell r="Y623">
            <v>6</v>
          </cell>
          <cell r="Z623">
            <v>144</v>
          </cell>
          <cell r="AA623">
            <v>1044</v>
          </cell>
          <cell r="AH623">
            <v>0</v>
          </cell>
          <cell r="AI623">
            <v>6</v>
          </cell>
          <cell r="AJ623">
            <v>144</v>
          </cell>
          <cell r="AK623">
            <v>1044</v>
          </cell>
        </row>
        <row r="624">
          <cell r="A624" t="str">
            <v>07-002</v>
          </cell>
          <cell r="B624" t="e">
            <v>#REF!</v>
          </cell>
          <cell r="D624" t="str">
            <v>P. patula</v>
          </cell>
          <cell r="E624" t="e">
            <v>#N/A</v>
          </cell>
          <cell r="F624">
            <v>71</v>
          </cell>
          <cell r="G624">
            <v>7.71</v>
          </cell>
          <cell r="H624" t="e">
            <v>#N/A</v>
          </cell>
          <cell r="I624" t="e">
            <v>#N/A</v>
          </cell>
          <cell r="J624" t="str">
            <v>SKCC</v>
          </cell>
          <cell r="K624" t="str">
            <v>02</v>
          </cell>
          <cell r="L624" t="str">
            <v>Colombia</v>
          </cell>
          <cell r="M624" t="str">
            <v>Trial</v>
          </cell>
          <cell r="N624" t="str">
            <v xml:space="preserve">07-02-01A </v>
          </cell>
          <cell r="O624" t="e">
            <v>#N/A</v>
          </cell>
          <cell r="P624">
            <v>84</v>
          </cell>
          <cell r="Q624">
            <v>1</v>
          </cell>
          <cell r="U624" t="str">
            <v>07-002</v>
          </cell>
          <cell r="W624">
            <v>6</v>
          </cell>
          <cell r="X624">
            <v>0</v>
          </cell>
          <cell r="Y624">
            <v>6</v>
          </cell>
          <cell r="Z624">
            <v>40</v>
          </cell>
          <cell r="AA624">
            <v>940</v>
          </cell>
          <cell r="AH624">
            <v>0</v>
          </cell>
          <cell r="AI624">
            <v>6</v>
          </cell>
          <cell r="AJ624">
            <v>40</v>
          </cell>
          <cell r="AK624">
            <v>940</v>
          </cell>
        </row>
        <row r="625">
          <cell r="A625" t="str">
            <v>07-003</v>
          </cell>
          <cell r="B625" t="str">
            <v>#N/A</v>
          </cell>
          <cell r="D625" t="str">
            <v>P. patula</v>
          </cell>
          <cell r="E625" t="e">
            <v>#N/A</v>
          </cell>
          <cell r="F625">
            <v>71</v>
          </cell>
          <cell r="G625">
            <v>7.71</v>
          </cell>
          <cell r="H625" t="e">
            <v>#N/A</v>
          </cell>
          <cell r="I625" t="e">
            <v>#N/A</v>
          </cell>
          <cell r="J625" t="str">
            <v>SKCC</v>
          </cell>
          <cell r="K625" t="str">
            <v>02</v>
          </cell>
          <cell r="L625" t="str">
            <v>Colombia</v>
          </cell>
          <cell r="M625" t="str">
            <v>Trial</v>
          </cell>
          <cell r="N625" t="str">
            <v xml:space="preserve">07-02-01A </v>
          </cell>
          <cell r="O625" t="e">
            <v>#N/A</v>
          </cell>
          <cell r="P625">
            <v>80</v>
          </cell>
          <cell r="Q625">
            <v>1</v>
          </cell>
          <cell r="U625" t="str">
            <v>07-003</v>
          </cell>
          <cell r="AH625">
            <v>0</v>
          </cell>
          <cell r="AI625">
            <v>0</v>
          </cell>
          <cell r="AJ625">
            <v>0</v>
          </cell>
          <cell r="AK625">
            <v>0</v>
          </cell>
        </row>
        <row r="626">
          <cell r="A626" t="str">
            <v>07-004</v>
          </cell>
          <cell r="B626" t="str">
            <v>#N/A</v>
          </cell>
          <cell r="D626" t="str">
            <v>P. patula</v>
          </cell>
          <cell r="E626" t="e">
            <v>#N/A</v>
          </cell>
          <cell r="F626">
            <v>71</v>
          </cell>
          <cell r="G626">
            <v>7.71</v>
          </cell>
          <cell r="H626" t="e">
            <v>#N/A</v>
          </cell>
          <cell r="I626" t="e">
            <v>#N/A</v>
          </cell>
          <cell r="J626" t="str">
            <v>SKCC</v>
          </cell>
          <cell r="K626" t="str">
            <v>02</v>
          </cell>
          <cell r="L626" t="str">
            <v>Colombia</v>
          </cell>
          <cell r="M626" t="str">
            <v>Trial</v>
          </cell>
          <cell r="N626" t="str">
            <v xml:space="preserve">07-02-01A </v>
          </cell>
          <cell r="O626" t="e">
            <v>#N/A</v>
          </cell>
          <cell r="P626">
            <v>71</v>
          </cell>
          <cell r="Q626">
            <v>1</v>
          </cell>
          <cell r="U626" t="str">
            <v>07-004</v>
          </cell>
          <cell r="W626">
            <v>6</v>
          </cell>
          <cell r="X626">
            <v>0</v>
          </cell>
          <cell r="Y626">
            <v>6</v>
          </cell>
          <cell r="Z626">
            <v>104</v>
          </cell>
          <cell r="AA626">
            <v>1004</v>
          </cell>
          <cell r="AH626">
            <v>0</v>
          </cell>
          <cell r="AI626">
            <v>6</v>
          </cell>
          <cell r="AJ626">
            <v>104</v>
          </cell>
          <cell r="AK626">
            <v>1004</v>
          </cell>
        </row>
        <row r="627">
          <cell r="A627" t="str">
            <v>07-005</v>
          </cell>
          <cell r="B627" t="str">
            <v>#N/A</v>
          </cell>
          <cell r="D627" t="str">
            <v>P. patula</v>
          </cell>
          <cell r="E627" t="e">
            <v>#N/A</v>
          </cell>
          <cell r="F627">
            <v>71</v>
          </cell>
          <cell r="G627">
            <v>7.71</v>
          </cell>
          <cell r="H627" t="e">
            <v>#N/A</v>
          </cell>
          <cell r="I627" t="e">
            <v>#N/A</v>
          </cell>
          <cell r="J627" t="str">
            <v>SKCC</v>
          </cell>
          <cell r="K627" t="str">
            <v>02</v>
          </cell>
          <cell r="L627" t="str">
            <v>Colombia</v>
          </cell>
          <cell r="M627" t="str">
            <v>Trial</v>
          </cell>
          <cell r="N627" t="str">
            <v xml:space="preserve">07-02-01A </v>
          </cell>
          <cell r="O627" t="e">
            <v>#N/A</v>
          </cell>
          <cell r="P627">
            <v>70</v>
          </cell>
          <cell r="Q627">
            <v>1</v>
          </cell>
          <cell r="U627" t="str">
            <v>07-005</v>
          </cell>
          <cell r="W627">
            <v>6</v>
          </cell>
          <cell r="X627">
            <v>0</v>
          </cell>
          <cell r="Y627">
            <v>6</v>
          </cell>
          <cell r="Z627">
            <v>107</v>
          </cell>
          <cell r="AA627">
            <v>1007</v>
          </cell>
          <cell r="AH627">
            <v>0</v>
          </cell>
          <cell r="AI627">
            <v>6</v>
          </cell>
          <cell r="AJ627">
            <v>107</v>
          </cell>
          <cell r="AK627">
            <v>1007</v>
          </cell>
        </row>
        <row r="628">
          <cell r="A628" t="str">
            <v>07-006</v>
          </cell>
          <cell r="B628" t="str">
            <v>#N/A</v>
          </cell>
          <cell r="D628" t="str">
            <v>P. patula</v>
          </cell>
          <cell r="E628" t="e">
            <v>#N/A</v>
          </cell>
          <cell r="F628">
            <v>71</v>
          </cell>
          <cell r="G628">
            <v>7.71</v>
          </cell>
          <cell r="H628" t="e">
            <v>#N/A</v>
          </cell>
          <cell r="I628" t="e">
            <v>#N/A</v>
          </cell>
          <cell r="J628" t="str">
            <v>SKCC</v>
          </cell>
          <cell r="K628" t="str">
            <v>02</v>
          </cell>
          <cell r="L628" t="str">
            <v>Colombia</v>
          </cell>
          <cell r="M628" t="str">
            <v>Trial</v>
          </cell>
          <cell r="N628" t="str">
            <v xml:space="preserve">07-02-01A </v>
          </cell>
          <cell r="O628" t="e">
            <v>#N/A</v>
          </cell>
          <cell r="P628">
            <v>79</v>
          </cell>
          <cell r="Q628">
            <v>1</v>
          </cell>
          <cell r="U628" t="str">
            <v>07-006</v>
          </cell>
          <cell r="W628">
            <v>6</v>
          </cell>
          <cell r="X628">
            <v>0</v>
          </cell>
          <cell r="Y628">
            <v>6</v>
          </cell>
          <cell r="Z628">
            <v>128</v>
          </cell>
          <cell r="AA628">
            <v>1028</v>
          </cell>
          <cell r="AH628">
            <v>0</v>
          </cell>
          <cell r="AI628">
            <v>6</v>
          </cell>
          <cell r="AJ628">
            <v>128</v>
          </cell>
          <cell r="AK628">
            <v>1028</v>
          </cell>
        </row>
        <row r="629">
          <cell r="A629" t="str">
            <v>07-007</v>
          </cell>
          <cell r="B629" t="str">
            <v>#N/A</v>
          </cell>
          <cell r="D629" t="str">
            <v>P. patula</v>
          </cell>
          <cell r="E629" t="e">
            <v>#N/A</v>
          </cell>
          <cell r="F629">
            <v>71</v>
          </cell>
          <cell r="G629">
            <v>7.71</v>
          </cell>
          <cell r="H629" t="e">
            <v>#N/A</v>
          </cell>
          <cell r="I629" t="e">
            <v>#N/A</v>
          </cell>
          <cell r="J629" t="str">
            <v>SKCC</v>
          </cell>
          <cell r="K629" t="str">
            <v>02</v>
          </cell>
          <cell r="L629" t="str">
            <v>Colombia</v>
          </cell>
          <cell r="M629" t="str">
            <v>Trial</v>
          </cell>
          <cell r="N629" t="str">
            <v xml:space="preserve">07-02-01A </v>
          </cell>
          <cell r="O629" t="e">
            <v>#N/A</v>
          </cell>
          <cell r="P629">
            <v>45</v>
          </cell>
          <cell r="Q629">
            <v>1</v>
          </cell>
          <cell r="U629" t="str">
            <v>07-007</v>
          </cell>
          <cell r="W629">
            <v>6</v>
          </cell>
          <cell r="X629">
            <v>0</v>
          </cell>
          <cell r="Y629">
            <v>6</v>
          </cell>
          <cell r="Z629">
            <v>108</v>
          </cell>
          <cell r="AA629">
            <v>1008</v>
          </cell>
          <cell r="AH629">
            <v>0</v>
          </cell>
          <cell r="AI629">
            <v>6</v>
          </cell>
          <cell r="AJ629">
            <v>108</v>
          </cell>
          <cell r="AK629">
            <v>1008</v>
          </cell>
        </row>
        <row r="630">
          <cell r="A630" t="str">
            <v>07-008</v>
          </cell>
          <cell r="B630" t="str">
            <v>#N/A</v>
          </cell>
          <cell r="D630" t="str">
            <v>P. patula</v>
          </cell>
          <cell r="E630" t="e">
            <v>#N/A</v>
          </cell>
          <cell r="F630">
            <v>71</v>
          </cell>
          <cell r="G630">
            <v>7.71</v>
          </cell>
          <cell r="H630" t="e">
            <v>#N/A</v>
          </cell>
          <cell r="I630" t="e">
            <v>#N/A</v>
          </cell>
          <cell r="J630" t="str">
            <v>SKCC</v>
          </cell>
          <cell r="K630" t="str">
            <v>02</v>
          </cell>
          <cell r="L630" t="str">
            <v>Colombia</v>
          </cell>
          <cell r="M630" t="str">
            <v>Trial</v>
          </cell>
          <cell r="N630" t="str">
            <v xml:space="preserve">07-02-01A </v>
          </cell>
          <cell r="O630" t="e">
            <v>#N/A</v>
          </cell>
          <cell r="P630">
            <v>10</v>
          </cell>
          <cell r="Q630">
            <v>1</v>
          </cell>
          <cell r="U630" t="str">
            <v>07-008</v>
          </cell>
          <cell r="W630">
            <v>6</v>
          </cell>
          <cell r="X630">
            <v>0</v>
          </cell>
          <cell r="Y630">
            <v>6</v>
          </cell>
          <cell r="Z630">
            <v>107</v>
          </cell>
          <cell r="AA630">
            <v>1007</v>
          </cell>
          <cell r="AH630">
            <v>0</v>
          </cell>
          <cell r="AI630">
            <v>6</v>
          </cell>
          <cell r="AJ630">
            <v>107</v>
          </cell>
          <cell r="AK630">
            <v>1007</v>
          </cell>
        </row>
        <row r="631">
          <cell r="A631" t="str">
            <v>07-009</v>
          </cell>
          <cell r="B631" t="str">
            <v>#N/A</v>
          </cell>
          <cell r="D631" t="str">
            <v>P. patula</v>
          </cell>
          <cell r="E631" t="e">
            <v>#N/A</v>
          </cell>
          <cell r="F631">
            <v>71</v>
          </cell>
          <cell r="G631">
            <v>7.71</v>
          </cell>
          <cell r="H631" t="e">
            <v>#N/A</v>
          </cell>
          <cell r="I631" t="e">
            <v>#N/A</v>
          </cell>
          <cell r="J631" t="str">
            <v>SKCC</v>
          </cell>
          <cell r="K631" t="str">
            <v>02</v>
          </cell>
          <cell r="L631" t="str">
            <v>Colombia</v>
          </cell>
          <cell r="M631" t="str">
            <v>Trial</v>
          </cell>
          <cell r="N631" t="str">
            <v xml:space="preserve">07-02-01A </v>
          </cell>
          <cell r="O631" t="e">
            <v>#N/A</v>
          </cell>
          <cell r="P631">
            <v>10</v>
          </cell>
          <cell r="Q631">
            <v>2</v>
          </cell>
          <cell r="U631" t="str">
            <v>07-009</v>
          </cell>
          <cell r="AH631">
            <v>0</v>
          </cell>
          <cell r="AI631">
            <v>0</v>
          </cell>
          <cell r="AJ631">
            <v>0</v>
          </cell>
          <cell r="AK631">
            <v>0</v>
          </cell>
        </row>
        <row r="632">
          <cell r="A632" t="str">
            <v>07-010</v>
          </cell>
          <cell r="B632" t="str">
            <v>#N/A</v>
          </cell>
          <cell r="D632" t="str">
            <v>P. patula</v>
          </cell>
          <cell r="E632" t="e">
            <v>#N/A</v>
          </cell>
          <cell r="F632">
            <v>71</v>
          </cell>
          <cell r="G632">
            <v>7.71</v>
          </cell>
          <cell r="H632" t="e">
            <v>#N/A</v>
          </cell>
          <cell r="I632" t="e">
            <v>#N/A</v>
          </cell>
          <cell r="J632" t="str">
            <v>SKCC</v>
          </cell>
          <cell r="K632" t="str">
            <v>02</v>
          </cell>
          <cell r="L632" t="str">
            <v>Colombia</v>
          </cell>
          <cell r="M632" t="str">
            <v>Trial</v>
          </cell>
          <cell r="N632" t="str">
            <v xml:space="preserve">07-02-01A </v>
          </cell>
          <cell r="O632" t="e">
            <v>#N/A</v>
          </cell>
          <cell r="P632">
            <v>79</v>
          </cell>
          <cell r="Q632">
            <v>2</v>
          </cell>
          <cell r="U632" t="str">
            <v>07-010</v>
          </cell>
          <cell r="AH632">
            <v>0</v>
          </cell>
          <cell r="AI632">
            <v>0</v>
          </cell>
          <cell r="AJ632">
            <v>0</v>
          </cell>
          <cell r="AK632">
            <v>0</v>
          </cell>
        </row>
        <row r="633">
          <cell r="A633" t="str">
            <v>07-011</v>
          </cell>
          <cell r="B633" t="str">
            <v>#N/A</v>
          </cell>
          <cell r="D633" t="str">
            <v>P. patula</v>
          </cell>
          <cell r="E633" t="e">
            <v>#N/A</v>
          </cell>
          <cell r="F633">
            <v>71</v>
          </cell>
          <cell r="G633">
            <v>7.71</v>
          </cell>
          <cell r="H633" t="e">
            <v>#N/A</v>
          </cell>
          <cell r="I633" t="e">
            <v>#N/A</v>
          </cell>
          <cell r="J633" t="str">
            <v>SKCC</v>
          </cell>
          <cell r="K633" t="str">
            <v>02</v>
          </cell>
          <cell r="L633" t="str">
            <v>Colombia</v>
          </cell>
          <cell r="M633" t="str">
            <v>Trial</v>
          </cell>
          <cell r="N633" t="str">
            <v xml:space="preserve">07-02-01A </v>
          </cell>
          <cell r="O633" t="e">
            <v>#N/A</v>
          </cell>
          <cell r="P633">
            <v>42</v>
          </cell>
          <cell r="Q633">
            <v>1</v>
          </cell>
          <cell r="U633" t="str">
            <v>07-011</v>
          </cell>
          <cell r="W633">
            <v>6</v>
          </cell>
          <cell r="X633">
            <v>0</v>
          </cell>
          <cell r="Y633">
            <v>6</v>
          </cell>
          <cell r="Z633">
            <v>102</v>
          </cell>
          <cell r="AA633">
            <v>1002</v>
          </cell>
          <cell r="AH633">
            <v>0</v>
          </cell>
          <cell r="AI633">
            <v>6</v>
          </cell>
          <cell r="AJ633">
            <v>102</v>
          </cell>
          <cell r="AK633">
            <v>1002</v>
          </cell>
        </row>
        <row r="634">
          <cell r="A634" t="str">
            <v>07-012</v>
          </cell>
          <cell r="B634" t="str">
            <v>#N/A</v>
          </cell>
          <cell r="D634" t="str">
            <v>P. patula</v>
          </cell>
          <cell r="E634" t="e">
            <v>#N/A</v>
          </cell>
          <cell r="F634">
            <v>71</v>
          </cell>
          <cell r="G634">
            <v>7.71</v>
          </cell>
          <cell r="H634" t="e">
            <v>#N/A</v>
          </cell>
          <cell r="I634" t="e">
            <v>#N/A</v>
          </cell>
          <cell r="J634" t="str">
            <v>SKCC</v>
          </cell>
          <cell r="K634" t="str">
            <v>02</v>
          </cell>
          <cell r="L634" t="str">
            <v>Colombia</v>
          </cell>
          <cell r="M634" t="str">
            <v>Trial</v>
          </cell>
          <cell r="N634" t="str">
            <v xml:space="preserve">07-02-01A </v>
          </cell>
          <cell r="O634" t="e">
            <v>#N/A</v>
          </cell>
          <cell r="P634">
            <v>71</v>
          </cell>
          <cell r="Q634">
            <v>2</v>
          </cell>
          <cell r="U634" t="str">
            <v>07-012</v>
          </cell>
          <cell r="AH634">
            <v>0</v>
          </cell>
          <cell r="AI634">
            <v>0</v>
          </cell>
          <cell r="AJ634">
            <v>0</v>
          </cell>
          <cell r="AK634">
            <v>0</v>
          </cell>
        </row>
        <row r="635">
          <cell r="A635" t="str">
            <v>07-013</v>
          </cell>
          <cell r="B635" t="str">
            <v>#N/A</v>
          </cell>
          <cell r="D635" t="str">
            <v>P. patula</v>
          </cell>
          <cell r="E635" t="e">
            <v>#N/A</v>
          </cell>
          <cell r="F635">
            <v>71</v>
          </cell>
          <cell r="G635">
            <v>7.71</v>
          </cell>
          <cell r="H635" t="e">
            <v>#N/A</v>
          </cell>
          <cell r="I635" t="e">
            <v>#N/A</v>
          </cell>
          <cell r="J635" t="str">
            <v>SKCC</v>
          </cell>
          <cell r="K635" t="str">
            <v>02</v>
          </cell>
          <cell r="L635" t="str">
            <v>Colombia</v>
          </cell>
          <cell r="M635" t="str">
            <v>Trial</v>
          </cell>
          <cell r="N635" t="str">
            <v xml:space="preserve">07-02-01A </v>
          </cell>
          <cell r="O635" t="e">
            <v>#N/A</v>
          </cell>
          <cell r="P635">
            <v>53</v>
          </cell>
          <cell r="Q635">
            <v>1</v>
          </cell>
          <cell r="U635" t="str">
            <v>07-013</v>
          </cell>
          <cell r="W635">
            <v>6</v>
          </cell>
          <cell r="X635">
            <v>0</v>
          </cell>
          <cell r="Y635">
            <v>6</v>
          </cell>
          <cell r="Z635">
            <v>4</v>
          </cell>
          <cell r="AA635">
            <v>904</v>
          </cell>
          <cell r="AH635">
            <v>0</v>
          </cell>
          <cell r="AI635">
            <v>6</v>
          </cell>
          <cell r="AJ635">
            <v>4</v>
          </cell>
          <cell r="AK635">
            <v>904</v>
          </cell>
        </row>
        <row r="636">
          <cell r="A636" t="str">
            <v>07-014</v>
          </cell>
          <cell r="B636" t="str">
            <v>#N/A</v>
          </cell>
          <cell r="D636" t="str">
            <v>P. patula</v>
          </cell>
          <cell r="E636" t="e">
            <v>#N/A</v>
          </cell>
          <cell r="F636">
            <v>71</v>
          </cell>
          <cell r="G636">
            <v>7.71</v>
          </cell>
          <cell r="H636" t="e">
            <v>#N/A</v>
          </cell>
          <cell r="I636" t="e">
            <v>#N/A</v>
          </cell>
          <cell r="J636" t="str">
            <v>SKCC</v>
          </cell>
          <cell r="K636" t="str">
            <v>02</v>
          </cell>
          <cell r="L636" t="str">
            <v>Colombia</v>
          </cell>
          <cell r="M636" t="str">
            <v>Trial</v>
          </cell>
          <cell r="N636" t="str">
            <v xml:space="preserve">07-02-01A </v>
          </cell>
          <cell r="O636" t="e">
            <v>#N/A</v>
          </cell>
          <cell r="P636">
            <v>4</v>
          </cell>
          <cell r="Q636">
            <v>1</v>
          </cell>
          <cell r="U636" t="str">
            <v>07-014</v>
          </cell>
          <cell r="W636">
            <v>6</v>
          </cell>
          <cell r="X636">
            <v>0</v>
          </cell>
          <cell r="Y636">
            <v>6</v>
          </cell>
          <cell r="Z636">
            <v>120</v>
          </cell>
          <cell r="AA636">
            <v>1020</v>
          </cell>
          <cell r="AH636">
            <v>0</v>
          </cell>
          <cell r="AI636">
            <v>6</v>
          </cell>
          <cell r="AJ636">
            <v>120</v>
          </cell>
          <cell r="AK636">
            <v>1020</v>
          </cell>
        </row>
        <row r="637">
          <cell r="A637" t="str">
            <v>07-015</v>
          </cell>
          <cell r="B637" t="str">
            <v>#N/A</v>
          </cell>
          <cell r="D637" t="str">
            <v>P. patula</v>
          </cell>
          <cell r="E637" t="e">
            <v>#N/A</v>
          </cell>
          <cell r="F637">
            <v>71</v>
          </cell>
          <cell r="G637">
            <v>7.71</v>
          </cell>
          <cell r="H637" t="e">
            <v>#N/A</v>
          </cell>
          <cell r="I637" t="e">
            <v>#N/A</v>
          </cell>
          <cell r="J637" t="str">
            <v>SKCC</v>
          </cell>
          <cell r="K637" t="str">
            <v>02</v>
          </cell>
          <cell r="L637" t="str">
            <v>Colombia</v>
          </cell>
          <cell r="M637" t="str">
            <v>Trial</v>
          </cell>
          <cell r="N637" t="str">
            <v xml:space="preserve">07-02-01A </v>
          </cell>
          <cell r="O637" t="e">
            <v>#N/A</v>
          </cell>
          <cell r="P637">
            <v>1</v>
          </cell>
          <cell r="Q637">
            <v>1</v>
          </cell>
          <cell r="U637" t="str">
            <v>07-015</v>
          </cell>
          <cell r="W637">
            <v>6</v>
          </cell>
          <cell r="X637">
            <v>0</v>
          </cell>
          <cell r="Y637">
            <v>6</v>
          </cell>
          <cell r="Z637">
            <v>94</v>
          </cell>
          <cell r="AA637">
            <v>994</v>
          </cell>
          <cell r="AH637">
            <v>0</v>
          </cell>
          <cell r="AI637">
            <v>6</v>
          </cell>
          <cell r="AJ637">
            <v>94</v>
          </cell>
          <cell r="AK637">
            <v>994</v>
          </cell>
        </row>
        <row r="638">
          <cell r="A638" t="str">
            <v>07-016</v>
          </cell>
          <cell r="B638" t="str">
            <v>#N/A</v>
          </cell>
          <cell r="D638" t="str">
            <v>P. patula</v>
          </cell>
          <cell r="E638" t="e">
            <v>#N/A</v>
          </cell>
          <cell r="F638">
            <v>71</v>
          </cell>
          <cell r="G638">
            <v>7.71</v>
          </cell>
          <cell r="H638" t="e">
            <v>#N/A</v>
          </cell>
          <cell r="I638" t="e">
            <v>#N/A</v>
          </cell>
          <cell r="J638" t="str">
            <v>SKCC</v>
          </cell>
          <cell r="K638" t="str">
            <v>02</v>
          </cell>
          <cell r="L638" t="str">
            <v>Colombia</v>
          </cell>
          <cell r="M638" t="str">
            <v>Trial</v>
          </cell>
          <cell r="N638" t="str">
            <v xml:space="preserve">07-02-01A </v>
          </cell>
          <cell r="O638" t="e">
            <v>#N/A</v>
          </cell>
          <cell r="P638">
            <v>77</v>
          </cell>
          <cell r="Q638">
            <v>1</v>
          </cell>
          <cell r="U638" t="str">
            <v>07-016</v>
          </cell>
          <cell r="W638">
            <v>6</v>
          </cell>
          <cell r="X638">
            <v>0</v>
          </cell>
          <cell r="Y638">
            <v>6</v>
          </cell>
          <cell r="Z638">
            <v>99</v>
          </cell>
          <cell r="AA638">
            <v>999</v>
          </cell>
          <cell r="AH638">
            <v>0</v>
          </cell>
          <cell r="AI638">
            <v>6</v>
          </cell>
          <cell r="AJ638">
            <v>99</v>
          </cell>
          <cell r="AK638">
            <v>999</v>
          </cell>
        </row>
        <row r="639">
          <cell r="A639" t="str">
            <v>07-017</v>
          </cell>
          <cell r="B639" t="str">
            <v>#N/A</v>
          </cell>
          <cell r="D639" t="str">
            <v>P. patula</v>
          </cell>
          <cell r="E639" t="e">
            <v>#N/A</v>
          </cell>
          <cell r="F639">
            <v>71</v>
          </cell>
          <cell r="G639">
            <v>7.71</v>
          </cell>
          <cell r="H639" t="e">
            <v>#N/A</v>
          </cell>
          <cell r="I639" t="e">
            <v>#N/A</v>
          </cell>
          <cell r="J639" t="str">
            <v>SKCC</v>
          </cell>
          <cell r="K639" t="str">
            <v>02</v>
          </cell>
          <cell r="L639" t="str">
            <v>Colombia</v>
          </cell>
          <cell r="M639" t="str">
            <v>Trial</v>
          </cell>
          <cell r="N639" t="str">
            <v xml:space="preserve">07-02-01A </v>
          </cell>
          <cell r="O639" t="e">
            <v>#N/A</v>
          </cell>
          <cell r="P639">
            <v>70</v>
          </cell>
          <cell r="Q639">
            <v>2</v>
          </cell>
          <cell r="U639" t="str">
            <v>07-017</v>
          </cell>
          <cell r="AH639">
            <v>0</v>
          </cell>
          <cell r="AI639">
            <v>0</v>
          </cell>
          <cell r="AJ639">
            <v>0</v>
          </cell>
          <cell r="AK639">
            <v>0</v>
          </cell>
        </row>
        <row r="640">
          <cell r="A640" t="str">
            <v>07-018</v>
          </cell>
          <cell r="B640" t="str">
            <v>#N/A</v>
          </cell>
          <cell r="D640" t="str">
            <v>P. patula</v>
          </cell>
          <cell r="E640" t="e">
            <v>#N/A</v>
          </cell>
          <cell r="F640">
            <v>71</v>
          </cell>
          <cell r="G640">
            <v>7.71</v>
          </cell>
          <cell r="H640" t="e">
            <v>#N/A</v>
          </cell>
          <cell r="I640" t="e">
            <v>#N/A</v>
          </cell>
          <cell r="J640" t="str">
            <v>SKCC</v>
          </cell>
          <cell r="K640" t="str">
            <v>02</v>
          </cell>
          <cell r="L640" t="str">
            <v>Colombia</v>
          </cell>
          <cell r="M640" t="str">
            <v>Trial</v>
          </cell>
          <cell r="N640" t="str">
            <v xml:space="preserve">07-02-01A </v>
          </cell>
          <cell r="O640" t="e">
            <v>#N/A</v>
          </cell>
          <cell r="P640">
            <v>72</v>
          </cell>
          <cell r="Q640">
            <v>1</v>
          </cell>
          <cell r="U640" t="str">
            <v>07-018</v>
          </cell>
          <cell r="AH640">
            <v>0</v>
          </cell>
          <cell r="AI640">
            <v>0</v>
          </cell>
          <cell r="AJ640">
            <v>0</v>
          </cell>
          <cell r="AK640">
            <v>0</v>
          </cell>
        </row>
        <row r="641">
          <cell r="A641" t="str">
            <v>07-019</v>
          </cell>
          <cell r="B641" t="str">
            <v>#N/A</v>
          </cell>
          <cell r="D641" t="str">
            <v>P. patula</v>
          </cell>
          <cell r="E641" t="e">
            <v>#N/A</v>
          </cell>
          <cell r="F641">
            <v>71</v>
          </cell>
          <cell r="G641">
            <v>7.71</v>
          </cell>
          <cell r="H641" t="e">
            <v>#N/A</v>
          </cell>
          <cell r="I641" t="e">
            <v>#N/A</v>
          </cell>
          <cell r="J641" t="str">
            <v>SKCC</v>
          </cell>
          <cell r="K641" t="str">
            <v>02</v>
          </cell>
          <cell r="L641" t="str">
            <v>Colombia</v>
          </cell>
          <cell r="M641" t="str">
            <v>Trial</v>
          </cell>
          <cell r="N641" t="str">
            <v xml:space="preserve">07-02-02A </v>
          </cell>
          <cell r="O641" t="e">
            <v>#N/A</v>
          </cell>
          <cell r="P641">
            <v>9331</v>
          </cell>
          <cell r="Q641">
            <v>1</v>
          </cell>
          <cell r="U641" t="str">
            <v>07-019</v>
          </cell>
          <cell r="W641">
            <v>6</v>
          </cell>
          <cell r="X641">
            <v>0</v>
          </cell>
          <cell r="Y641">
            <v>6</v>
          </cell>
          <cell r="Z641">
            <v>105</v>
          </cell>
          <cell r="AA641">
            <v>1005</v>
          </cell>
          <cell r="AH641">
            <v>0</v>
          </cell>
          <cell r="AI641">
            <v>6</v>
          </cell>
          <cell r="AJ641">
            <v>105</v>
          </cell>
          <cell r="AK641">
            <v>1005</v>
          </cell>
        </row>
        <row r="642">
          <cell r="A642" t="str">
            <v>07-020</v>
          </cell>
          <cell r="B642" t="str">
            <v>#N/A</v>
          </cell>
          <cell r="D642" t="str">
            <v>P. patula</v>
          </cell>
          <cell r="E642" t="e">
            <v>#N/A</v>
          </cell>
          <cell r="F642">
            <v>71</v>
          </cell>
          <cell r="G642">
            <v>7.71</v>
          </cell>
          <cell r="H642" t="e">
            <v>#N/A</v>
          </cell>
          <cell r="I642" t="e">
            <v>#N/A</v>
          </cell>
          <cell r="J642" t="str">
            <v>SKCC</v>
          </cell>
          <cell r="K642" t="str">
            <v>02</v>
          </cell>
          <cell r="L642" t="str">
            <v>Colombia</v>
          </cell>
          <cell r="M642" t="str">
            <v>Trial</v>
          </cell>
          <cell r="N642" t="str">
            <v xml:space="preserve">07-02-02A </v>
          </cell>
          <cell r="O642" t="e">
            <v>#N/A</v>
          </cell>
          <cell r="P642">
            <v>9303</v>
          </cell>
          <cell r="Q642">
            <v>1</v>
          </cell>
          <cell r="U642" t="str">
            <v>07-020</v>
          </cell>
          <cell r="W642">
            <v>6</v>
          </cell>
          <cell r="X642">
            <v>0</v>
          </cell>
          <cell r="Y642">
            <v>6</v>
          </cell>
          <cell r="Z642">
            <v>90</v>
          </cell>
          <cell r="AA642">
            <v>990</v>
          </cell>
          <cell r="AH642">
            <v>0</v>
          </cell>
          <cell r="AI642">
            <v>6</v>
          </cell>
          <cell r="AJ642">
            <v>90</v>
          </cell>
          <cell r="AK642">
            <v>990</v>
          </cell>
        </row>
        <row r="643">
          <cell r="A643" t="str">
            <v>07-021</v>
          </cell>
          <cell r="B643" t="str">
            <v>07-02-9209-1</v>
          </cell>
          <cell r="D643" t="str">
            <v>P. patula</v>
          </cell>
          <cell r="E643" t="e">
            <v>#N/A</v>
          </cell>
          <cell r="F643">
            <v>71</v>
          </cell>
          <cell r="G643">
            <v>7.71</v>
          </cell>
          <cell r="H643" t="e">
            <v>#N/A</v>
          </cell>
          <cell r="I643" t="e">
            <v>#N/A</v>
          </cell>
          <cell r="J643" t="str">
            <v>SKCC</v>
          </cell>
          <cell r="K643" t="str">
            <v>02</v>
          </cell>
          <cell r="L643" t="str">
            <v>Colombia</v>
          </cell>
          <cell r="M643" t="str">
            <v>Trial</v>
          </cell>
          <cell r="N643" t="str">
            <v xml:space="preserve">07-02-02A </v>
          </cell>
          <cell r="O643" t="e">
            <v>#N/A</v>
          </cell>
          <cell r="P643">
            <v>9209</v>
          </cell>
          <cell r="Q643">
            <v>1</v>
          </cell>
          <cell r="U643" t="str">
            <v>07-021</v>
          </cell>
          <cell r="AH643">
            <v>0</v>
          </cell>
          <cell r="AI643">
            <v>0</v>
          </cell>
          <cell r="AJ643">
            <v>0</v>
          </cell>
          <cell r="AK643">
            <v>0</v>
          </cell>
        </row>
        <row r="644">
          <cell r="A644" t="str">
            <v>07-022</v>
          </cell>
          <cell r="B644" t="str">
            <v>07-02-9204-1</v>
          </cell>
          <cell r="D644" t="str">
            <v>P. patula</v>
          </cell>
          <cell r="E644" t="e">
            <v>#N/A</v>
          </cell>
          <cell r="F644">
            <v>71</v>
          </cell>
          <cell r="G644">
            <v>7.71</v>
          </cell>
          <cell r="H644" t="e">
            <v>#N/A</v>
          </cell>
          <cell r="I644" t="e">
            <v>#N/A</v>
          </cell>
          <cell r="J644" t="str">
            <v>SKCC</v>
          </cell>
          <cell r="K644" t="str">
            <v>02</v>
          </cell>
          <cell r="L644" t="str">
            <v>Colombia</v>
          </cell>
          <cell r="M644" t="str">
            <v>Trial</v>
          </cell>
          <cell r="N644" t="str">
            <v xml:space="preserve">07-02-02A </v>
          </cell>
          <cell r="O644" t="e">
            <v>#N/A</v>
          </cell>
          <cell r="P644">
            <v>9204</v>
          </cell>
          <cell r="Q644">
            <v>1</v>
          </cell>
          <cell r="U644" t="str">
            <v>07-022</v>
          </cell>
          <cell r="AH644">
            <v>0</v>
          </cell>
          <cell r="AI644">
            <v>0</v>
          </cell>
          <cell r="AJ644">
            <v>0</v>
          </cell>
          <cell r="AK644">
            <v>0</v>
          </cell>
        </row>
        <row r="645">
          <cell r="A645" t="str">
            <v>07-023</v>
          </cell>
          <cell r="B645" t="str">
            <v>07-02-9209-2</v>
          </cell>
          <cell r="D645" t="str">
            <v>P. patula</v>
          </cell>
          <cell r="E645" t="e">
            <v>#N/A</v>
          </cell>
          <cell r="F645">
            <v>71</v>
          </cell>
          <cell r="G645">
            <v>7.71</v>
          </cell>
          <cell r="H645" t="e">
            <v>#N/A</v>
          </cell>
          <cell r="I645" t="e">
            <v>#N/A</v>
          </cell>
          <cell r="J645" t="str">
            <v>SKCC</v>
          </cell>
          <cell r="K645" t="str">
            <v>02</v>
          </cell>
          <cell r="L645" t="str">
            <v>Colombia</v>
          </cell>
          <cell r="M645" t="str">
            <v>Trial</v>
          </cell>
          <cell r="N645" t="str">
            <v xml:space="preserve">07-02-02A </v>
          </cell>
          <cell r="O645" t="e">
            <v>#N/A</v>
          </cell>
          <cell r="P645">
            <v>9209</v>
          </cell>
          <cell r="Q645">
            <v>2</v>
          </cell>
          <cell r="U645" t="str">
            <v>07-023</v>
          </cell>
          <cell r="W645">
            <v>6</v>
          </cell>
          <cell r="X645">
            <v>0</v>
          </cell>
          <cell r="Y645">
            <v>6</v>
          </cell>
          <cell r="Z645">
            <v>91</v>
          </cell>
          <cell r="AA645">
            <v>991</v>
          </cell>
          <cell r="AH645">
            <v>0</v>
          </cell>
          <cell r="AI645">
            <v>6</v>
          </cell>
          <cell r="AJ645">
            <v>91</v>
          </cell>
          <cell r="AK645">
            <v>991</v>
          </cell>
        </row>
        <row r="646">
          <cell r="A646" t="str">
            <v>07-024</v>
          </cell>
          <cell r="B646" t="str">
            <v>07-02-9200-1</v>
          </cell>
          <cell r="D646" t="str">
            <v>P. patula</v>
          </cell>
          <cell r="E646" t="e">
            <v>#N/A</v>
          </cell>
          <cell r="F646">
            <v>71</v>
          </cell>
          <cell r="G646">
            <v>7.71</v>
          </cell>
          <cell r="H646" t="e">
            <v>#N/A</v>
          </cell>
          <cell r="I646" t="e">
            <v>#N/A</v>
          </cell>
          <cell r="J646" t="str">
            <v>SKCC</v>
          </cell>
          <cell r="K646" t="str">
            <v>02</v>
          </cell>
          <cell r="L646" t="str">
            <v>Colombia</v>
          </cell>
          <cell r="M646" t="str">
            <v>Trial</v>
          </cell>
          <cell r="N646" t="str">
            <v xml:space="preserve">07-02-02A </v>
          </cell>
          <cell r="O646" t="e">
            <v>#N/A</v>
          </cell>
          <cell r="P646">
            <v>9200</v>
          </cell>
          <cell r="Q646">
            <v>1</v>
          </cell>
          <cell r="U646" t="str">
            <v>07-024</v>
          </cell>
          <cell r="AH646">
            <v>0</v>
          </cell>
          <cell r="AI646">
            <v>0</v>
          </cell>
          <cell r="AJ646">
            <v>0</v>
          </cell>
          <cell r="AK646">
            <v>0</v>
          </cell>
        </row>
        <row r="647">
          <cell r="A647" t="str">
            <v>07-025</v>
          </cell>
          <cell r="B647" t="str">
            <v>07-02-9332-1</v>
          </cell>
          <cell r="D647" t="str">
            <v>P. patula</v>
          </cell>
          <cell r="E647" t="e">
            <v>#N/A</v>
          </cell>
          <cell r="F647">
            <v>71</v>
          </cell>
          <cell r="G647">
            <v>7.71</v>
          </cell>
          <cell r="H647" t="e">
            <v>#N/A</v>
          </cell>
          <cell r="I647" t="e">
            <v>#N/A</v>
          </cell>
          <cell r="J647" t="str">
            <v>SKCC</v>
          </cell>
          <cell r="K647" t="str">
            <v>02</v>
          </cell>
          <cell r="L647" t="str">
            <v>Colombia</v>
          </cell>
          <cell r="M647" t="str">
            <v>Trial</v>
          </cell>
          <cell r="N647" t="str">
            <v xml:space="preserve">07-02-02A </v>
          </cell>
          <cell r="O647" t="e">
            <v>#N/A</v>
          </cell>
          <cell r="P647">
            <v>9332</v>
          </cell>
          <cell r="Q647">
            <v>1</v>
          </cell>
          <cell r="U647" t="str">
            <v>07-025</v>
          </cell>
          <cell r="AH647">
            <v>0</v>
          </cell>
          <cell r="AI647">
            <v>0</v>
          </cell>
          <cell r="AJ647">
            <v>0</v>
          </cell>
          <cell r="AK647">
            <v>0</v>
          </cell>
        </row>
        <row r="648">
          <cell r="A648" t="str">
            <v>07-026</v>
          </cell>
          <cell r="B648" t="str">
            <v>07-02-9202-1</v>
          </cell>
          <cell r="D648" t="str">
            <v>P. patula</v>
          </cell>
          <cell r="E648" t="e">
            <v>#N/A</v>
          </cell>
          <cell r="F648">
            <v>71</v>
          </cell>
          <cell r="G648">
            <v>7.71</v>
          </cell>
          <cell r="H648" t="e">
            <v>#N/A</v>
          </cell>
          <cell r="I648" t="e">
            <v>#N/A</v>
          </cell>
          <cell r="J648" t="str">
            <v>SKCC</v>
          </cell>
          <cell r="K648" t="str">
            <v>02</v>
          </cell>
          <cell r="L648" t="str">
            <v>Colombia</v>
          </cell>
          <cell r="M648" t="str">
            <v>Trial</v>
          </cell>
          <cell r="N648" t="str">
            <v xml:space="preserve">07-02-02A </v>
          </cell>
          <cell r="O648" t="e">
            <v>#N/A</v>
          </cell>
          <cell r="P648">
            <v>9202</v>
          </cell>
          <cell r="Q648">
            <v>1</v>
          </cell>
          <cell r="U648" t="str">
            <v>07-026</v>
          </cell>
          <cell r="AH648">
            <v>0</v>
          </cell>
          <cell r="AI648">
            <v>0</v>
          </cell>
          <cell r="AJ648">
            <v>0</v>
          </cell>
          <cell r="AK648">
            <v>0</v>
          </cell>
        </row>
        <row r="649">
          <cell r="A649" t="str">
            <v>07-028</v>
          </cell>
          <cell r="B649" t="str">
            <v>07-02-9332-2</v>
          </cell>
          <cell r="D649" t="str">
            <v>P. patula</v>
          </cell>
          <cell r="E649" t="e">
            <v>#N/A</v>
          </cell>
          <cell r="F649">
            <v>71</v>
          </cell>
          <cell r="G649">
            <v>7.71</v>
          </cell>
          <cell r="H649" t="e">
            <v>#N/A</v>
          </cell>
          <cell r="I649" t="e">
            <v>#N/A</v>
          </cell>
          <cell r="J649" t="str">
            <v>SKCC</v>
          </cell>
          <cell r="K649" t="str">
            <v>02</v>
          </cell>
          <cell r="L649" t="str">
            <v>Colombia</v>
          </cell>
          <cell r="M649" t="str">
            <v>Trial</v>
          </cell>
          <cell r="N649" t="str">
            <v xml:space="preserve">07-02-02A </v>
          </cell>
          <cell r="O649" t="e">
            <v>#N/A</v>
          </cell>
          <cell r="P649">
            <v>9332</v>
          </cell>
          <cell r="Q649">
            <v>2</v>
          </cell>
          <cell r="U649" t="str">
            <v>07-028</v>
          </cell>
          <cell r="W649">
            <v>6</v>
          </cell>
          <cell r="X649">
            <v>0</v>
          </cell>
          <cell r="Y649">
            <v>6</v>
          </cell>
          <cell r="Z649">
            <v>72</v>
          </cell>
          <cell r="AA649">
            <v>972</v>
          </cell>
          <cell r="AH649">
            <v>0</v>
          </cell>
          <cell r="AI649">
            <v>6</v>
          </cell>
          <cell r="AJ649">
            <v>72</v>
          </cell>
          <cell r="AK649">
            <v>972</v>
          </cell>
        </row>
        <row r="650">
          <cell r="A650" t="str">
            <v>07-029</v>
          </cell>
          <cell r="B650" t="str">
            <v>07-02-9200-2</v>
          </cell>
          <cell r="D650" t="str">
            <v>P. patula</v>
          </cell>
          <cell r="E650" t="e">
            <v>#N/A</v>
          </cell>
          <cell r="F650">
            <v>71</v>
          </cell>
          <cell r="G650">
            <v>7.71</v>
          </cell>
          <cell r="H650" t="e">
            <v>#N/A</v>
          </cell>
          <cell r="I650" t="e">
            <v>#N/A</v>
          </cell>
          <cell r="J650" t="str">
            <v>SKCC</v>
          </cell>
          <cell r="K650" t="str">
            <v>02</v>
          </cell>
          <cell r="L650" t="str">
            <v>Colombia</v>
          </cell>
          <cell r="M650" t="str">
            <v>Trial</v>
          </cell>
          <cell r="N650" t="str">
            <v xml:space="preserve">07-02-02A </v>
          </cell>
          <cell r="O650" t="e">
            <v>#N/A</v>
          </cell>
          <cell r="P650">
            <v>9200</v>
          </cell>
          <cell r="Q650">
            <v>2</v>
          </cell>
          <cell r="U650" t="str">
            <v>07-029</v>
          </cell>
          <cell r="W650">
            <v>5</v>
          </cell>
          <cell r="X650">
            <v>0</v>
          </cell>
          <cell r="Y650">
            <v>5</v>
          </cell>
          <cell r="Z650">
            <v>88</v>
          </cell>
          <cell r="AA650">
            <v>838</v>
          </cell>
          <cell r="AH650">
            <v>0</v>
          </cell>
          <cell r="AI650">
            <v>5</v>
          </cell>
          <cell r="AJ650">
            <v>88</v>
          </cell>
          <cell r="AK650">
            <v>838</v>
          </cell>
        </row>
        <row r="651">
          <cell r="A651" t="str">
            <v>07-030</v>
          </cell>
          <cell r="B651" t="str">
            <v>07-02-9304-1</v>
          </cell>
          <cell r="D651" t="str">
            <v>P. patula</v>
          </cell>
          <cell r="E651" t="e">
            <v>#N/A</v>
          </cell>
          <cell r="F651">
            <v>71</v>
          </cell>
          <cell r="G651">
            <v>7.71</v>
          </cell>
          <cell r="H651" t="e">
            <v>#N/A</v>
          </cell>
          <cell r="I651" t="e">
            <v>#N/A</v>
          </cell>
          <cell r="J651" t="str">
            <v>SKCC</v>
          </cell>
          <cell r="K651" t="str">
            <v>02</v>
          </cell>
          <cell r="L651" t="str">
            <v>Colombia</v>
          </cell>
          <cell r="M651" t="str">
            <v>Trial</v>
          </cell>
          <cell r="N651" t="str">
            <v xml:space="preserve">07-02-02A </v>
          </cell>
          <cell r="O651" t="e">
            <v>#N/A</v>
          </cell>
          <cell r="P651">
            <v>9304</v>
          </cell>
          <cell r="Q651">
            <v>1</v>
          </cell>
          <cell r="U651" t="str">
            <v>07-030</v>
          </cell>
          <cell r="AH651">
            <v>0</v>
          </cell>
          <cell r="AI651">
            <v>0</v>
          </cell>
          <cell r="AJ651">
            <v>0</v>
          </cell>
          <cell r="AK651">
            <v>0</v>
          </cell>
        </row>
        <row r="652">
          <cell r="A652" t="str">
            <v>07-031</v>
          </cell>
          <cell r="B652" t="str">
            <v>07-02-9304-2</v>
          </cell>
          <cell r="D652" t="str">
            <v>P. patula</v>
          </cell>
          <cell r="E652" t="e">
            <v>#N/A</v>
          </cell>
          <cell r="F652">
            <v>71</v>
          </cell>
          <cell r="G652">
            <v>7.71</v>
          </cell>
          <cell r="H652" t="e">
            <v>#N/A</v>
          </cell>
          <cell r="I652" t="e">
            <v>#N/A</v>
          </cell>
          <cell r="J652" t="str">
            <v>SKCC</v>
          </cell>
          <cell r="K652" t="str">
            <v>02</v>
          </cell>
          <cell r="L652" t="str">
            <v>Colombia</v>
          </cell>
          <cell r="M652" t="str">
            <v>Trial</v>
          </cell>
          <cell r="N652" t="str">
            <v xml:space="preserve">07-02-02A </v>
          </cell>
          <cell r="O652" t="e">
            <v>#N/A</v>
          </cell>
          <cell r="P652">
            <v>9304</v>
          </cell>
          <cell r="Q652">
            <v>2</v>
          </cell>
          <cell r="U652" t="str">
            <v>07-031</v>
          </cell>
          <cell r="AH652">
            <v>0</v>
          </cell>
          <cell r="AI652">
            <v>0</v>
          </cell>
          <cell r="AJ652">
            <v>0</v>
          </cell>
          <cell r="AK652">
            <v>0</v>
          </cell>
        </row>
        <row r="653">
          <cell r="A653" t="str">
            <v>07-032</v>
          </cell>
          <cell r="B653" t="str">
            <v>07-02-9202-2</v>
          </cell>
          <cell r="D653" t="str">
            <v>P. patula</v>
          </cell>
          <cell r="E653" t="e">
            <v>#N/A</v>
          </cell>
          <cell r="F653">
            <v>71</v>
          </cell>
          <cell r="G653">
            <v>7.71</v>
          </cell>
          <cell r="H653" t="e">
            <v>#N/A</v>
          </cell>
          <cell r="I653" t="e">
            <v>#N/A</v>
          </cell>
          <cell r="J653" t="str">
            <v>SKCC</v>
          </cell>
          <cell r="K653" t="str">
            <v>02</v>
          </cell>
          <cell r="L653" t="str">
            <v>Colombia</v>
          </cell>
          <cell r="M653" t="str">
            <v>Trial</v>
          </cell>
          <cell r="N653" t="str">
            <v xml:space="preserve">07-02-02A </v>
          </cell>
          <cell r="O653" t="e">
            <v>#N/A</v>
          </cell>
          <cell r="P653">
            <v>9202</v>
          </cell>
          <cell r="Q653">
            <v>2</v>
          </cell>
          <cell r="U653" t="str">
            <v>07-032</v>
          </cell>
          <cell r="AH653">
            <v>0</v>
          </cell>
          <cell r="AI653">
            <v>0</v>
          </cell>
          <cell r="AJ653">
            <v>0</v>
          </cell>
          <cell r="AK653">
            <v>0</v>
          </cell>
        </row>
        <row r="654">
          <cell r="A654" t="str">
            <v>07-033</v>
          </cell>
          <cell r="B654" t="str">
            <v>07-02-77-1</v>
          </cell>
          <cell r="D654" t="str">
            <v>P. patula</v>
          </cell>
          <cell r="E654" t="e">
            <v>#N/A</v>
          </cell>
          <cell r="F654">
            <v>71</v>
          </cell>
          <cell r="G654">
            <v>7.71</v>
          </cell>
          <cell r="H654" t="e">
            <v>#N/A</v>
          </cell>
          <cell r="I654" t="e">
            <v>#N/A</v>
          </cell>
          <cell r="J654" t="str">
            <v>SKCC</v>
          </cell>
          <cell r="K654" t="str">
            <v>02</v>
          </cell>
          <cell r="L654" t="str">
            <v>Colombia</v>
          </cell>
          <cell r="M654" t="str">
            <v>Trial</v>
          </cell>
          <cell r="N654" t="str">
            <v xml:space="preserve">07-02-02A </v>
          </cell>
          <cell r="O654" t="e">
            <v>#N/A</v>
          </cell>
          <cell r="P654">
            <v>9201</v>
          </cell>
          <cell r="Q654">
            <v>1</v>
          </cell>
          <cell r="U654" t="str">
            <v>07-033</v>
          </cell>
          <cell r="AH654">
            <v>0</v>
          </cell>
          <cell r="AI654">
            <v>0</v>
          </cell>
          <cell r="AJ654">
            <v>0</v>
          </cell>
          <cell r="AK654">
            <v>0</v>
          </cell>
        </row>
        <row r="655">
          <cell r="A655" t="str">
            <v>07-034</v>
          </cell>
          <cell r="B655" t="str">
            <v>07-02-40-1</v>
          </cell>
          <cell r="D655" t="str">
            <v>P. patula</v>
          </cell>
          <cell r="E655" t="e">
            <v>#N/A</v>
          </cell>
          <cell r="F655">
            <v>71</v>
          </cell>
          <cell r="G655">
            <v>7.71</v>
          </cell>
          <cell r="H655" t="e">
            <v>#N/A</v>
          </cell>
          <cell r="I655" t="e">
            <v>#N/A</v>
          </cell>
          <cell r="J655" t="str">
            <v>SKCC</v>
          </cell>
          <cell r="K655" t="str">
            <v>02</v>
          </cell>
          <cell r="L655" t="str">
            <v>Colombia</v>
          </cell>
          <cell r="M655" t="str">
            <v>Trial</v>
          </cell>
          <cell r="N655" t="str">
            <v xml:space="preserve">07-02-01B </v>
          </cell>
          <cell r="O655" t="e">
            <v>#N/A</v>
          </cell>
          <cell r="P655">
            <v>40</v>
          </cell>
          <cell r="Q655">
            <v>1</v>
          </cell>
          <cell r="U655" t="str">
            <v>07-034</v>
          </cell>
          <cell r="W655">
            <v>6</v>
          </cell>
          <cell r="X655">
            <v>0</v>
          </cell>
          <cell r="Y655">
            <v>6</v>
          </cell>
          <cell r="Z655">
            <v>104</v>
          </cell>
          <cell r="AA655">
            <v>1004</v>
          </cell>
          <cell r="AH655">
            <v>0</v>
          </cell>
          <cell r="AI655">
            <v>6</v>
          </cell>
          <cell r="AJ655">
            <v>104</v>
          </cell>
          <cell r="AK655">
            <v>1004</v>
          </cell>
        </row>
        <row r="656">
          <cell r="A656" t="str">
            <v>07-035</v>
          </cell>
          <cell r="B656" t="str">
            <v>07-02-29-1</v>
          </cell>
          <cell r="D656" t="str">
            <v>P. patula</v>
          </cell>
          <cell r="E656" t="e">
            <v>#N/A</v>
          </cell>
          <cell r="F656">
            <v>71</v>
          </cell>
          <cell r="G656">
            <v>7.71</v>
          </cell>
          <cell r="H656" t="e">
            <v>#N/A</v>
          </cell>
          <cell r="I656" t="e">
            <v>#N/A</v>
          </cell>
          <cell r="J656" t="str">
            <v>SKCC</v>
          </cell>
          <cell r="K656" t="str">
            <v>02</v>
          </cell>
          <cell r="L656" t="str">
            <v>Colombia</v>
          </cell>
          <cell r="M656" t="str">
            <v>Trial</v>
          </cell>
          <cell r="N656" t="str">
            <v xml:space="preserve">07-02-01B </v>
          </cell>
          <cell r="O656" t="e">
            <v>#N/A</v>
          </cell>
          <cell r="P656">
            <v>29</v>
          </cell>
          <cell r="Q656">
            <v>1</v>
          </cell>
          <cell r="U656" t="str">
            <v>07-035</v>
          </cell>
          <cell r="W656">
            <v>18</v>
          </cell>
          <cell r="X656">
            <v>0</v>
          </cell>
          <cell r="Y656">
            <v>18</v>
          </cell>
          <cell r="Z656">
            <v>223</v>
          </cell>
          <cell r="AA656">
            <v>2923</v>
          </cell>
          <cell r="AH656">
            <v>0</v>
          </cell>
          <cell r="AI656">
            <v>18</v>
          </cell>
          <cell r="AJ656">
            <v>223</v>
          </cell>
          <cell r="AK656">
            <v>2923</v>
          </cell>
        </row>
        <row r="657">
          <cell r="A657" t="str">
            <v>07-036</v>
          </cell>
          <cell r="B657" t="str">
            <v>07-02-30-1</v>
          </cell>
          <cell r="D657" t="str">
            <v>P. patula</v>
          </cell>
          <cell r="E657" t="e">
            <v>#N/A</v>
          </cell>
          <cell r="F657">
            <v>71</v>
          </cell>
          <cell r="G657">
            <v>7.71</v>
          </cell>
          <cell r="H657" t="e">
            <v>#N/A</v>
          </cell>
          <cell r="I657" t="e">
            <v>#N/A</v>
          </cell>
          <cell r="J657" t="str">
            <v>SKCC</v>
          </cell>
          <cell r="K657" t="str">
            <v>02</v>
          </cell>
          <cell r="L657" t="str">
            <v>Colombia</v>
          </cell>
          <cell r="M657" t="str">
            <v>Trial</v>
          </cell>
          <cell r="N657" t="str">
            <v xml:space="preserve">07-02-01B </v>
          </cell>
          <cell r="O657" t="e">
            <v>#N/A</v>
          </cell>
          <cell r="P657">
            <v>30</v>
          </cell>
          <cell r="Q657">
            <v>1</v>
          </cell>
          <cell r="U657" t="str">
            <v>07-036</v>
          </cell>
          <cell r="AH657">
            <v>0</v>
          </cell>
          <cell r="AI657">
            <v>0</v>
          </cell>
          <cell r="AJ657">
            <v>0</v>
          </cell>
          <cell r="AK657">
            <v>0</v>
          </cell>
        </row>
        <row r="658">
          <cell r="A658" t="str">
            <v>07-037</v>
          </cell>
          <cell r="B658" t="str">
            <v>07-02-29-2</v>
          </cell>
          <cell r="D658" t="str">
            <v>P. patula</v>
          </cell>
          <cell r="E658" t="e">
            <v>#N/A</v>
          </cell>
          <cell r="F658">
            <v>71</v>
          </cell>
          <cell r="G658">
            <v>7.71</v>
          </cell>
          <cell r="H658" t="e">
            <v>#N/A</v>
          </cell>
          <cell r="I658" t="e">
            <v>#N/A</v>
          </cell>
          <cell r="J658" t="str">
            <v>SKCC</v>
          </cell>
          <cell r="K658" t="str">
            <v>02</v>
          </cell>
          <cell r="L658" t="str">
            <v>Colombia</v>
          </cell>
          <cell r="M658" t="str">
            <v>Trial</v>
          </cell>
          <cell r="N658" t="str">
            <v xml:space="preserve">07-02-01B </v>
          </cell>
          <cell r="O658" t="e">
            <v>#N/A</v>
          </cell>
          <cell r="P658">
            <v>29</v>
          </cell>
          <cell r="Q658">
            <v>2</v>
          </cell>
          <cell r="U658" t="str">
            <v>07-037</v>
          </cell>
          <cell r="AH658">
            <v>0</v>
          </cell>
          <cell r="AI658">
            <v>0</v>
          </cell>
          <cell r="AJ658">
            <v>0</v>
          </cell>
          <cell r="AK658">
            <v>0</v>
          </cell>
        </row>
        <row r="659">
          <cell r="A659" t="str">
            <v>07-038</v>
          </cell>
          <cell r="B659" t="str">
            <v>07-02-23-1</v>
          </cell>
          <cell r="D659" t="str">
            <v>P. patula</v>
          </cell>
          <cell r="E659" t="e">
            <v>#N/A</v>
          </cell>
          <cell r="F659">
            <v>71</v>
          </cell>
          <cell r="G659">
            <v>7.71</v>
          </cell>
          <cell r="H659" t="e">
            <v>#N/A</v>
          </cell>
          <cell r="I659" t="e">
            <v>#N/A</v>
          </cell>
          <cell r="J659" t="str">
            <v>SKCC</v>
          </cell>
          <cell r="K659" t="str">
            <v>02</v>
          </cell>
          <cell r="L659" t="str">
            <v>Colombia</v>
          </cell>
          <cell r="M659" t="str">
            <v>Trial</v>
          </cell>
          <cell r="N659" t="str">
            <v xml:space="preserve">07-02-01B </v>
          </cell>
          <cell r="O659" t="e">
            <v>#N/A</v>
          </cell>
          <cell r="P659">
            <v>23</v>
          </cell>
          <cell r="Q659">
            <v>1</v>
          </cell>
          <cell r="U659" t="str">
            <v>07-038</v>
          </cell>
          <cell r="W659">
            <v>6</v>
          </cell>
          <cell r="X659">
            <v>0</v>
          </cell>
          <cell r="Y659">
            <v>6</v>
          </cell>
          <cell r="Z659">
            <v>93</v>
          </cell>
          <cell r="AA659">
            <v>993</v>
          </cell>
          <cell r="AH659">
            <v>0</v>
          </cell>
          <cell r="AI659">
            <v>6</v>
          </cell>
          <cell r="AJ659">
            <v>93</v>
          </cell>
          <cell r="AK659">
            <v>993</v>
          </cell>
        </row>
        <row r="660">
          <cell r="A660" t="str">
            <v>07-039</v>
          </cell>
          <cell r="B660" t="str">
            <v>07-02-91-1</v>
          </cell>
          <cell r="D660" t="str">
            <v>P. patula</v>
          </cell>
          <cell r="E660" t="e">
            <v>#N/A</v>
          </cell>
          <cell r="F660">
            <v>71</v>
          </cell>
          <cell r="G660">
            <v>7.71</v>
          </cell>
          <cell r="H660" t="e">
            <v>#N/A</v>
          </cell>
          <cell r="I660" t="e">
            <v>#N/A</v>
          </cell>
          <cell r="J660" t="str">
            <v>SKCC</v>
          </cell>
          <cell r="K660" t="str">
            <v>02</v>
          </cell>
          <cell r="L660" t="str">
            <v>Colombia</v>
          </cell>
          <cell r="M660" t="str">
            <v>Trial</v>
          </cell>
          <cell r="N660" t="str">
            <v xml:space="preserve">07-02-01B </v>
          </cell>
          <cell r="O660" t="e">
            <v>#N/A</v>
          </cell>
          <cell r="P660">
            <v>91</v>
          </cell>
          <cell r="Q660">
            <v>1</v>
          </cell>
          <cell r="U660" t="str">
            <v>07-039</v>
          </cell>
          <cell r="W660">
            <v>6</v>
          </cell>
          <cell r="X660">
            <v>0</v>
          </cell>
          <cell r="Y660">
            <v>6</v>
          </cell>
          <cell r="Z660">
            <v>82</v>
          </cell>
          <cell r="AA660">
            <v>982</v>
          </cell>
          <cell r="AH660">
            <v>0</v>
          </cell>
          <cell r="AI660">
            <v>6</v>
          </cell>
          <cell r="AJ660">
            <v>82</v>
          </cell>
          <cell r="AK660">
            <v>982</v>
          </cell>
        </row>
        <row r="661">
          <cell r="A661" t="str">
            <v>07-040</v>
          </cell>
          <cell r="B661" t="str">
            <v>07-02-27-1</v>
          </cell>
          <cell r="D661" t="str">
            <v>P. patula</v>
          </cell>
          <cell r="E661" t="e">
            <v>#N/A</v>
          </cell>
          <cell r="F661">
            <v>71</v>
          </cell>
          <cell r="G661">
            <v>7.71</v>
          </cell>
          <cell r="H661" t="e">
            <v>#N/A</v>
          </cell>
          <cell r="I661" t="e">
            <v>#N/A</v>
          </cell>
          <cell r="J661" t="str">
            <v>SKCC</v>
          </cell>
          <cell r="K661" t="str">
            <v>02</v>
          </cell>
          <cell r="L661" t="str">
            <v>Colombia</v>
          </cell>
          <cell r="M661" t="str">
            <v>Trial</v>
          </cell>
          <cell r="N661" t="str">
            <v xml:space="preserve">07-02-01B </v>
          </cell>
          <cell r="O661" t="e">
            <v>#N/A</v>
          </cell>
          <cell r="P661">
            <v>27</v>
          </cell>
          <cell r="Q661">
            <v>1</v>
          </cell>
          <cell r="U661" t="str">
            <v>07-040</v>
          </cell>
          <cell r="W661">
            <v>6</v>
          </cell>
          <cell r="X661">
            <v>0</v>
          </cell>
          <cell r="Y661">
            <v>6</v>
          </cell>
          <cell r="Z661">
            <v>67</v>
          </cell>
          <cell r="AA661">
            <v>967</v>
          </cell>
          <cell r="AH661">
            <v>0</v>
          </cell>
          <cell r="AI661">
            <v>6</v>
          </cell>
          <cell r="AJ661">
            <v>67</v>
          </cell>
          <cell r="AK661">
            <v>967</v>
          </cell>
        </row>
        <row r="662">
          <cell r="A662" t="str">
            <v>07-041</v>
          </cell>
          <cell r="B662" t="str">
            <v>07-02-92-1</v>
          </cell>
          <cell r="D662" t="str">
            <v>P. patula</v>
          </cell>
          <cell r="E662" t="e">
            <v>#N/A</v>
          </cell>
          <cell r="F662">
            <v>71</v>
          </cell>
          <cell r="G662">
            <v>7.71</v>
          </cell>
          <cell r="H662" t="e">
            <v>#N/A</v>
          </cell>
          <cell r="I662" t="e">
            <v>#N/A</v>
          </cell>
          <cell r="J662" t="str">
            <v>SKCC</v>
          </cell>
          <cell r="K662" t="str">
            <v>02</v>
          </cell>
          <cell r="L662" t="str">
            <v>Colombia</v>
          </cell>
          <cell r="M662" t="str">
            <v>Trial</v>
          </cell>
          <cell r="N662" t="str">
            <v xml:space="preserve">07-02-01B </v>
          </cell>
          <cell r="O662" t="e">
            <v>#N/A</v>
          </cell>
          <cell r="P662">
            <v>92</v>
          </cell>
          <cell r="Q662">
            <v>1</v>
          </cell>
          <cell r="U662" t="str">
            <v>07-041</v>
          </cell>
          <cell r="W662">
            <v>6</v>
          </cell>
          <cell r="X662">
            <v>0</v>
          </cell>
          <cell r="Y662">
            <v>6</v>
          </cell>
          <cell r="Z662">
            <v>109</v>
          </cell>
          <cell r="AA662">
            <v>1009</v>
          </cell>
          <cell r="AH662">
            <v>0</v>
          </cell>
          <cell r="AI662">
            <v>6</v>
          </cell>
          <cell r="AJ662">
            <v>109</v>
          </cell>
          <cell r="AK662">
            <v>1009</v>
          </cell>
        </row>
        <row r="663">
          <cell r="A663" t="str">
            <v>07-042</v>
          </cell>
          <cell r="B663" t="str">
            <v>07-02-92-2</v>
          </cell>
          <cell r="D663" t="str">
            <v>P. patula</v>
          </cell>
          <cell r="E663" t="e">
            <v>#N/A</v>
          </cell>
          <cell r="F663">
            <v>71</v>
          </cell>
          <cell r="G663">
            <v>7.71</v>
          </cell>
          <cell r="H663" t="e">
            <v>#N/A</v>
          </cell>
          <cell r="I663" t="e">
            <v>#N/A</v>
          </cell>
          <cell r="J663" t="str">
            <v>SKCC</v>
          </cell>
          <cell r="K663" t="str">
            <v>02</v>
          </cell>
          <cell r="L663" t="str">
            <v>Colombia</v>
          </cell>
          <cell r="M663" t="str">
            <v>Trial</v>
          </cell>
          <cell r="N663" t="str">
            <v xml:space="preserve">07-02-01B </v>
          </cell>
          <cell r="O663" t="e">
            <v>#N/A</v>
          </cell>
          <cell r="P663">
            <v>92</v>
          </cell>
          <cell r="Q663">
            <v>2</v>
          </cell>
          <cell r="U663" t="str">
            <v>07-042</v>
          </cell>
          <cell r="AH663">
            <v>0</v>
          </cell>
          <cell r="AI663">
            <v>0</v>
          </cell>
          <cell r="AJ663">
            <v>0</v>
          </cell>
          <cell r="AK663">
            <v>0</v>
          </cell>
        </row>
        <row r="664">
          <cell r="A664" t="str">
            <v>07-043</v>
          </cell>
          <cell r="B664" t="str">
            <v>07-02-95-1</v>
          </cell>
          <cell r="D664" t="str">
            <v>P. patula</v>
          </cell>
          <cell r="E664" t="e">
            <v>#N/A</v>
          </cell>
          <cell r="F664">
            <v>71</v>
          </cell>
          <cell r="G664">
            <v>7.71</v>
          </cell>
          <cell r="H664" t="e">
            <v>#N/A</v>
          </cell>
          <cell r="I664" t="e">
            <v>#N/A</v>
          </cell>
          <cell r="J664" t="str">
            <v>SKCC</v>
          </cell>
          <cell r="K664" t="str">
            <v>02</v>
          </cell>
          <cell r="L664" t="str">
            <v>Colombia</v>
          </cell>
          <cell r="M664" t="str">
            <v>Trial</v>
          </cell>
          <cell r="N664" t="str">
            <v xml:space="preserve">07-02-01B </v>
          </cell>
          <cell r="O664" t="e">
            <v>#N/A</v>
          </cell>
          <cell r="P664">
            <v>95</v>
          </cell>
          <cell r="Q664">
            <v>1</v>
          </cell>
          <cell r="U664" t="str">
            <v>07-043</v>
          </cell>
          <cell r="W664">
            <v>6</v>
          </cell>
          <cell r="X664">
            <v>0</v>
          </cell>
          <cell r="Y664">
            <v>6</v>
          </cell>
          <cell r="Z664">
            <v>91</v>
          </cell>
          <cell r="AA664">
            <v>991</v>
          </cell>
          <cell r="AH664">
            <v>0</v>
          </cell>
          <cell r="AI664">
            <v>6</v>
          </cell>
          <cell r="AJ664">
            <v>91</v>
          </cell>
          <cell r="AK664">
            <v>991</v>
          </cell>
        </row>
        <row r="665">
          <cell r="A665" t="str">
            <v>07-044</v>
          </cell>
          <cell r="B665" t="str">
            <v>07-02-27-2</v>
          </cell>
          <cell r="D665" t="str">
            <v>P. patula</v>
          </cell>
          <cell r="E665" t="e">
            <v>#N/A</v>
          </cell>
          <cell r="F665">
            <v>71</v>
          </cell>
          <cell r="G665">
            <v>7.71</v>
          </cell>
          <cell r="H665" t="e">
            <v>#N/A</v>
          </cell>
          <cell r="I665" t="e">
            <v>#N/A</v>
          </cell>
          <cell r="J665" t="str">
            <v>SKCC</v>
          </cell>
          <cell r="K665" t="str">
            <v>02</v>
          </cell>
          <cell r="L665" t="str">
            <v>Colombia</v>
          </cell>
          <cell r="M665" t="str">
            <v>Trial</v>
          </cell>
          <cell r="N665" t="str">
            <v xml:space="preserve">07-02-01B </v>
          </cell>
          <cell r="O665" t="e">
            <v>#N/A</v>
          </cell>
          <cell r="P665">
            <v>27</v>
          </cell>
          <cell r="Q665">
            <v>2</v>
          </cell>
          <cell r="U665" t="str">
            <v>07-044</v>
          </cell>
          <cell r="AH665">
            <v>0</v>
          </cell>
          <cell r="AI665">
            <v>0</v>
          </cell>
          <cell r="AJ665">
            <v>0</v>
          </cell>
          <cell r="AK665">
            <v>0</v>
          </cell>
        </row>
        <row r="666">
          <cell r="A666" t="str">
            <v>07-045</v>
          </cell>
          <cell r="B666" t="str">
            <v>07-02-32-1</v>
          </cell>
          <cell r="D666" t="str">
            <v>P. patula</v>
          </cell>
          <cell r="E666" t="e">
            <v>#N/A</v>
          </cell>
          <cell r="F666">
            <v>71</v>
          </cell>
          <cell r="G666">
            <v>7.71</v>
          </cell>
          <cell r="H666" t="e">
            <v>#N/A</v>
          </cell>
          <cell r="I666" t="e">
            <v>#N/A</v>
          </cell>
          <cell r="J666" t="str">
            <v>SKCC</v>
          </cell>
          <cell r="K666" t="str">
            <v>02</v>
          </cell>
          <cell r="L666" t="str">
            <v>Colombia</v>
          </cell>
          <cell r="M666" t="str">
            <v>Trial</v>
          </cell>
          <cell r="N666" t="str">
            <v xml:space="preserve">07-02-01B </v>
          </cell>
          <cell r="O666" t="e">
            <v>#N/A</v>
          </cell>
          <cell r="P666">
            <v>32</v>
          </cell>
          <cell r="Q666">
            <v>1</v>
          </cell>
          <cell r="U666" t="str">
            <v>07-045</v>
          </cell>
          <cell r="W666">
            <v>6</v>
          </cell>
          <cell r="X666">
            <v>0</v>
          </cell>
          <cell r="Y666">
            <v>6</v>
          </cell>
          <cell r="Z666">
            <v>105</v>
          </cell>
          <cell r="AA666">
            <v>1005</v>
          </cell>
          <cell r="AH666">
            <v>0</v>
          </cell>
          <cell r="AI666">
            <v>6</v>
          </cell>
          <cell r="AJ666">
            <v>105</v>
          </cell>
          <cell r="AK666">
            <v>1005</v>
          </cell>
        </row>
        <row r="667">
          <cell r="A667" t="str">
            <v>07-046</v>
          </cell>
          <cell r="B667" t="str">
            <v>07-02-96-1</v>
          </cell>
          <cell r="D667" t="str">
            <v>P. patula</v>
          </cell>
          <cell r="E667" t="e">
            <v>#N/A</v>
          </cell>
          <cell r="F667">
            <v>71</v>
          </cell>
          <cell r="G667">
            <v>7.71</v>
          </cell>
          <cell r="H667" t="e">
            <v>#N/A</v>
          </cell>
          <cell r="I667" t="e">
            <v>#N/A</v>
          </cell>
          <cell r="J667" t="str">
            <v>SKCC</v>
          </cell>
          <cell r="K667" t="str">
            <v>02</v>
          </cell>
          <cell r="L667" t="str">
            <v>Colombia</v>
          </cell>
          <cell r="M667" t="str">
            <v>Trial</v>
          </cell>
          <cell r="N667" t="str">
            <v xml:space="preserve">07-02-01B </v>
          </cell>
          <cell r="O667" t="e">
            <v>#N/A</v>
          </cell>
          <cell r="P667">
            <v>96</v>
          </cell>
          <cell r="Q667">
            <v>1</v>
          </cell>
          <cell r="U667" t="str">
            <v>07-046</v>
          </cell>
          <cell r="W667">
            <v>6</v>
          </cell>
          <cell r="X667">
            <v>0</v>
          </cell>
          <cell r="Y667">
            <v>6</v>
          </cell>
          <cell r="Z667">
            <v>85</v>
          </cell>
          <cell r="AA667">
            <v>985</v>
          </cell>
          <cell r="AH667">
            <v>0</v>
          </cell>
          <cell r="AI667">
            <v>6</v>
          </cell>
          <cell r="AJ667">
            <v>85</v>
          </cell>
          <cell r="AK667">
            <v>985</v>
          </cell>
        </row>
        <row r="668">
          <cell r="A668" t="str">
            <v>07-047</v>
          </cell>
          <cell r="B668" t="str">
            <v>07-02-35-1</v>
          </cell>
          <cell r="D668" t="str">
            <v>P. patula</v>
          </cell>
          <cell r="E668" t="e">
            <v>#N/A</v>
          </cell>
          <cell r="F668">
            <v>71</v>
          </cell>
          <cell r="G668">
            <v>7.71</v>
          </cell>
          <cell r="H668" t="e">
            <v>#N/A</v>
          </cell>
          <cell r="I668" t="e">
            <v>#N/A</v>
          </cell>
          <cell r="J668" t="str">
            <v>SKCC</v>
          </cell>
          <cell r="K668" t="str">
            <v>02</v>
          </cell>
          <cell r="L668" t="str">
            <v>Colombia</v>
          </cell>
          <cell r="M668" t="str">
            <v>Trial</v>
          </cell>
          <cell r="N668" t="str">
            <v xml:space="preserve">07-02-01B </v>
          </cell>
          <cell r="O668" t="e">
            <v>#N/A</v>
          </cell>
          <cell r="P668">
            <v>35</v>
          </cell>
          <cell r="Q668">
            <v>1</v>
          </cell>
          <cell r="U668" t="str">
            <v>07-047</v>
          </cell>
          <cell r="AH668">
            <v>0</v>
          </cell>
          <cell r="AI668">
            <v>0</v>
          </cell>
          <cell r="AJ668">
            <v>0</v>
          </cell>
          <cell r="AK668">
            <v>0</v>
          </cell>
        </row>
        <row r="669">
          <cell r="A669" t="str">
            <v>07-048</v>
          </cell>
          <cell r="B669" t="str">
            <v>07-02-41-1</v>
          </cell>
          <cell r="D669" t="str">
            <v>P. patula</v>
          </cell>
          <cell r="E669" t="e">
            <v>#N/A</v>
          </cell>
          <cell r="F669">
            <v>71</v>
          </cell>
          <cell r="G669">
            <v>7.71</v>
          </cell>
          <cell r="H669" t="e">
            <v>#N/A</v>
          </cell>
          <cell r="I669" t="e">
            <v>#N/A</v>
          </cell>
          <cell r="J669" t="str">
            <v>SKCC</v>
          </cell>
          <cell r="K669" t="str">
            <v>02</v>
          </cell>
          <cell r="L669" t="str">
            <v>Colombia</v>
          </cell>
          <cell r="M669" t="str">
            <v>Trial</v>
          </cell>
          <cell r="N669" t="str">
            <v xml:space="preserve">07-02-01B </v>
          </cell>
          <cell r="O669" t="e">
            <v>#N/A</v>
          </cell>
          <cell r="P669">
            <v>41</v>
          </cell>
          <cell r="Q669">
            <v>1</v>
          </cell>
          <cell r="U669" t="str">
            <v>07-048</v>
          </cell>
          <cell r="W669">
            <v>6</v>
          </cell>
          <cell r="X669">
            <v>0</v>
          </cell>
          <cell r="Y669">
            <v>6</v>
          </cell>
          <cell r="Z669">
            <v>113</v>
          </cell>
          <cell r="AA669">
            <v>1013</v>
          </cell>
          <cell r="AH669">
            <v>0</v>
          </cell>
          <cell r="AI669">
            <v>6</v>
          </cell>
          <cell r="AJ669">
            <v>113</v>
          </cell>
          <cell r="AK669">
            <v>1013</v>
          </cell>
        </row>
        <row r="670">
          <cell r="A670" t="str">
            <v>07-049</v>
          </cell>
          <cell r="B670" t="str">
            <v>07-02-91-2</v>
          </cell>
          <cell r="D670" t="str">
            <v>P. patula</v>
          </cell>
          <cell r="E670" t="e">
            <v>#N/A</v>
          </cell>
          <cell r="F670">
            <v>71</v>
          </cell>
          <cell r="G670">
            <v>7.71</v>
          </cell>
          <cell r="H670" t="e">
            <v>#N/A</v>
          </cell>
          <cell r="I670" t="e">
            <v>#N/A</v>
          </cell>
          <cell r="J670" t="str">
            <v>SKCC</v>
          </cell>
          <cell r="K670" t="str">
            <v>02</v>
          </cell>
          <cell r="L670" t="str">
            <v>Colombia</v>
          </cell>
          <cell r="M670" t="str">
            <v>Trial</v>
          </cell>
          <cell r="N670" t="str">
            <v xml:space="preserve">07-02-01B </v>
          </cell>
          <cell r="O670" t="e">
            <v>#N/A</v>
          </cell>
          <cell r="P670">
            <v>91</v>
          </cell>
          <cell r="Q670">
            <v>2</v>
          </cell>
          <cell r="U670" t="str">
            <v>07-049</v>
          </cell>
          <cell r="AH670">
            <v>0</v>
          </cell>
          <cell r="AI670">
            <v>0</v>
          </cell>
          <cell r="AJ670">
            <v>0</v>
          </cell>
          <cell r="AK670">
            <v>0</v>
          </cell>
        </row>
        <row r="671">
          <cell r="A671" t="str">
            <v>07-050</v>
          </cell>
          <cell r="B671" t="str">
            <v>07-02-30-2</v>
          </cell>
          <cell r="D671" t="str">
            <v>P. patula</v>
          </cell>
          <cell r="E671" t="e">
            <v>#N/A</v>
          </cell>
          <cell r="F671">
            <v>71</v>
          </cell>
          <cell r="G671">
            <v>7.71</v>
          </cell>
          <cell r="H671" t="e">
            <v>#N/A</v>
          </cell>
          <cell r="I671" t="e">
            <v>#N/A</v>
          </cell>
          <cell r="J671" t="str">
            <v>SKCC</v>
          </cell>
          <cell r="K671" t="str">
            <v>02</v>
          </cell>
          <cell r="L671" t="str">
            <v>Colombia</v>
          </cell>
          <cell r="M671" t="str">
            <v>Trial</v>
          </cell>
          <cell r="N671" t="str">
            <v xml:space="preserve">07-02-01B </v>
          </cell>
          <cell r="O671" t="e">
            <v>#N/A</v>
          </cell>
          <cell r="P671">
            <v>30</v>
          </cell>
          <cell r="Q671">
            <v>2</v>
          </cell>
          <cell r="U671" t="str">
            <v>07-050</v>
          </cell>
          <cell r="AH671">
            <v>0</v>
          </cell>
          <cell r="AI671">
            <v>0</v>
          </cell>
          <cell r="AJ671">
            <v>0</v>
          </cell>
          <cell r="AK671">
            <v>0</v>
          </cell>
        </row>
        <row r="672">
          <cell r="A672" t="str">
            <v>20-007</v>
          </cell>
          <cell r="B672" t="str">
            <v>Se-07-21-1</v>
          </cell>
          <cell r="D672" t="str">
            <v>P. patula</v>
          </cell>
          <cell r="E672" t="str">
            <v>Potrero de Monroy</v>
          </cell>
          <cell r="F672">
            <v>1</v>
          </cell>
          <cell r="G672">
            <v>20.010000000000002</v>
          </cell>
          <cell r="H672" t="str">
            <v>Veracruz</v>
          </cell>
          <cell r="I672" t="str">
            <v>Mexico</v>
          </cell>
          <cell r="J672" t="str">
            <v>SAPPI</v>
          </cell>
          <cell r="K672" t="str">
            <v>07</v>
          </cell>
          <cell r="L672" t="str">
            <v>South Africa</v>
          </cell>
          <cell r="M672" t="str">
            <v>Orchard</v>
          </cell>
          <cell r="N672" t="str">
            <v>Seed Orchard</v>
          </cell>
          <cell r="O672" t="str">
            <v>Lion's River</v>
          </cell>
          <cell r="P672">
            <v>21</v>
          </cell>
          <cell r="Q672">
            <v>1</v>
          </cell>
          <cell r="R672">
            <v>1</v>
          </cell>
          <cell r="S672" t="str">
            <v>R8 T3</v>
          </cell>
          <cell r="T672" t="str">
            <v>R8 T3</v>
          </cell>
          <cell r="U672" t="str">
            <v>20-007</v>
          </cell>
          <cell r="AH672">
            <v>0</v>
          </cell>
          <cell r="AI672">
            <v>0</v>
          </cell>
          <cell r="AJ672">
            <v>0</v>
          </cell>
          <cell r="AK672">
            <v>0</v>
          </cell>
        </row>
        <row r="673">
          <cell r="A673" t="str">
            <v>20-008</v>
          </cell>
          <cell r="B673" t="str">
            <v>Se-07-21-2</v>
          </cell>
          <cell r="D673" t="str">
            <v>P. patula</v>
          </cell>
          <cell r="E673" t="str">
            <v>Potrero de Monroy</v>
          </cell>
          <cell r="F673">
            <v>1</v>
          </cell>
          <cell r="G673">
            <v>20.010000000000002</v>
          </cell>
          <cell r="H673" t="str">
            <v>Veracruz</v>
          </cell>
          <cell r="I673" t="str">
            <v>Mexico</v>
          </cell>
          <cell r="J673" t="str">
            <v>SAPPI</v>
          </cell>
          <cell r="K673" t="str">
            <v>07</v>
          </cell>
          <cell r="L673" t="str">
            <v>South Africa</v>
          </cell>
          <cell r="M673" t="str">
            <v>Orchard</v>
          </cell>
          <cell r="N673" t="str">
            <v>Seed Orchard</v>
          </cell>
          <cell r="O673" t="str">
            <v>Lion's River</v>
          </cell>
          <cell r="P673">
            <v>21</v>
          </cell>
          <cell r="Q673">
            <v>2</v>
          </cell>
          <cell r="R673">
            <v>1</v>
          </cell>
          <cell r="S673" t="str">
            <v>R1 T2</v>
          </cell>
          <cell r="T673" t="str">
            <v>R1 T2</v>
          </cell>
          <cell r="U673" t="str">
            <v>20-008</v>
          </cell>
          <cell r="AH673">
            <v>0</v>
          </cell>
          <cell r="AI673">
            <v>0</v>
          </cell>
          <cell r="AJ673">
            <v>0</v>
          </cell>
          <cell r="AK673">
            <v>0</v>
          </cell>
        </row>
        <row r="674">
          <cell r="A674" t="str">
            <v>20-014</v>
          </cell>
          <cell r="B674" t="str">
            <v>Se-07-2-2</v>
          </cell>
          <cell r="D674" t="str">
            <v>P. patula</v>
          </cell>
          <cell r="E674" t="str">
            <v>Potrero de Monroy</v>
          </cell>
          <cell r="F674">
            <v>1</v>
          </cell>
          <cell r="G674">
            <v>20.010000000000002</v>
          </cell>
          <cell r="H674" t="str">
            <v>Veracruz</v>
          </cell>
          <cell r="I674" t="str">
            <v>Mexico</v>
          </cell>
          <cell r="J674" t="str">
            <v>SAPPI</v>
          </cell>
          <cell r="K674" t="str">
            <v>07</v>
          </cell>
          <cell r="L674" t="str">
            <v>South Africa</v>
          </cell>
          <cell r="M674" t="str">
            <v>Orchard</v>
          </cell>
          <cell r="N674" t="str">
            <v>Seed Orchard</v>
          </cell>
          <cell r="O674" t="str">
            <v>Lion's River</v>
          </cell>
          <cell r="P674">
            <v>2</v>
          </cell>
          <cell r="Q674">
            <v>2</v>
          </cell>
          <cell r="R674">
            <v>1</v>
          </cell>
          <cell r="S674" t="str">
            <v>R1 T2</v>
          </cell>
          <cell r="T674" t="str">
            <v>R1 T2</v>
          </cell>
          <cell r="U674" t="str">
            <v>20-014</v>
          </cell>
          <cell r="AH674">
            <v>0</v>
          </cell>
          <cell r="AI674">
            <v>0</v>
          </cell>
          <cell r="AJ674">
            <v>0</v>
          </cell>
          <cell r="AK674">
            <v>0</v>
          </cell>
        </row>
        <row r="675">
          <cell r="A675" t="str">
            <v>20-016</v>
          </cell>
          <cell r="B675" t="str">
            <v>Se-07-2-3</v>
          </cell>
          <cell r="D675" t="str">
            <v>P. patula</v>
          </cell>
          <cell r="E675" t="str">
            <v>Potrero de Monroy</v>
          </cell>
          <cell r="F675">
            <v>1</v>
          </cell>
          <cell r="G675">
            <v>20.010000000000002</v>
          </cell>
          <cell r="H675" t="str">
            <v>Veracruz</v>
          </cell>
          <cell r="I675" t="str">
            <v>Mexico</v>
          </cell>
          <cell r="J675" t="str">
            <v>SAPPI</v>
          </cell>
          <cell r="K675" t="str">
            <v>07</v>
          </cell>
          <cell r="L675" t="str">
            <v>South Africa</v>
          </cell>
          <cell r="M675" t="str">
            <v>Orchard</v>
          </cell>
          <cell r="N675" t="str">
            <v>Seed Orchard</v>
          </cell>
          <cell r="O675" t="str">
            <v>Lion's River</v>
          </cell>
          <cell r="P675">
            <v>2</v>
          </cell>
          <cell r="Q675">
            <v>3</v>
          </cell>
          <cell r="R675">
            <v>1</v>
          </cell>
          <cell r="S675" t="str">
            <v>R8 T1</v>
          </cell>
          <cell r="T675" t="str">
            <v>R8 T1</v>
          </cell>
          <cell r="U675" t="str">
            <v>20-016</v>
          </cell>
          <cell r="AH675">
            <v>0</v>
          </cell>
          <cell r="AI675">
            <v>0</v>
          </cell>
          <cell r="AJ675">
            <v>0</v>
          </cell>
          <cell r="AK675">
            <v>0</v>
          </cell>
        </row>
        <row r="676">
          <cell r="A676" t="str">
            <v>20-022</v>
          </cell>
          <cell r="B676" t="str">
            <v>Se-07-256-1</v>
          </cell>
          <cell r="D676" t="str">
            <v>P. patula</v>
          </cell>
          <cell r="E676" t="str">
            <v>Zacualtipán</v>
          </cell>
          <cell r="F676">
            <v>12</v>
          </cell>
          <cell r="G676">
            <v>20.12</v>
          </cell>
          <cell r="H676" t="str">
            <v>Hidalgo</v>
          </cell>
          <cell r="I676" t="str">
            <v>Mexico</v>
          </cell>
          <cell r="J676" t="str">
            <v>SAPPI</v>
          </cell>
          <cell r="K676" t="str">
            <v>07</v>
          </cell>
          <cell r="L676" t="str">
            <v>South Africa</v>
          </cell>
          <cell r="M676" t="str">
            <v>Orchard</v>
          </cell>
          <cell r="N676" t="str">
            <v>Seed Orchard</v>
          </cell>
          <cell r="O676" t="str">
            <v>Lion's River</v>
          </cell>
          <cell r="P676">
            <v>256</v>
          </cell>
          <cell r="Q676">
            <v>1</v>
          </cell>
          <cell r="R676">
            <v>1</v>
          </cell>
          <cell r="S676" t="str">
            <v>R6 T4</v>
          </cell>
          <cell r="T676" t="str">
            <v>R6 T4</v>
          </cell>
          <cell r="U676" t="str">
            <v>20-022</v>
          </cell>
          <cell r="AH676">
            <v>0</v>
          </cell>
          <cell r="AI676">
            <v>0</v>
          </cell>
          <cell r="AJ676">
            <v>0</v>
          </cell>
          <cell r="AK676">
            <v>0</v>
          </cell>
        </row>
        <row r="677">
          <cell r="A677" t="str">
            <v>20-029</v>
          </cell>
          <cell r="B677" t="str">
            <v>Se-07-5-1</v>
          </cell>
          <cell r="D677" t="str">
            <v>P. patula</v>
          </cell>
          <cell r="E677" t="str">
            <v>Potrero de Monroy</v>
          </cell>
          <cell r="F677">
            <v>1</v>
          </cell>
          <cell r="G677">
            <v>20.010000000000002</v>
          </cell>
          <cell r="H677" t="str">
            <v>Veracruz</v>
          </cell>
          <cell r="I677" t="str">
            <v>Mexico</v>
          </cell>
          <cell r="J677" t="str">
            <v>SAPPI</v>
          </cell>
          <cell r="K677" t="str">
            <v>07</v>
          </cell>
          <cell r="L677" t="str">
            <v>South Africa</v>
          </cell>
          <cell r="M677" t="str">
            <v>Orchard</v>
          </cell>
          <cell r="N677" t="str">
            <v>Seed Orchard</v>
          </cell>
          <cell r="O677" t="str">
            <v>Lion's River</v>
          </cell>
          <cell r="P677">
            <v>5</v>
          </cell>
          <cell r="Q677">
            <v>1</v>
          </cell>
          <cell r="R677">
            <v>1</v>
          </cell>
          <cell r="S677" t="str">
            <v>R1 T1</v>
          </cell>
          <cell r="T677" t="str">
            <v>R1 T1</v>
          </cell>
          <cell r="U677" t="str">
            <v>20-029</v>
          </cell>
          <cell r="AH677">
            <v>0</v>
          </cell>
          <cell r="AI677">
            <v>0</v>
          </cell>
          <cell r="AJ677">
            <v>0</v>
          </cell>
          <cell r="AK677">
            <v>0</v>
          </cell>
        </row>
        <row r="678">
          <cell r="A678" t="str">
            <v>20-036</v>
          </cell>
          <cell r="B678" t="str">
            <v>Se-07-251-2</v>
          </cell>
          <cell r="D678" t="str">
            <v>P. patula</v>
          </cell>
          <cell r="E678" t="str">
            <v>Zacualtipán</v>
          </cell>
          <cell r="F678">
            <v>12</v>
          </cell>
          <cell r="G678">
            <v>20.12</v>
          </cell>
          <cell r="H678" t="str">
            <v>Hidalgo</v>
          </cell>
          <cell r="I678" t="str">
            <v>Mexico</v>
          </cell>
          <cell r="J678" t="str">
            <v>SAPPI</v>
          </cell>
          <cell r="K678" t="str">
            <v>07</v>
          </cell>
          <cell r="L678" t="str">
            <v>South Africa</v>
          </cell>
          <cell r="M678" t="str">
            <v>Orchard</v>
          </cell>
          <cell r="N678" t="str">
            <v>Seed Orchard</v>
          </cell>
          <cell r="O678" t="str">
            <v>Lion's River</v>
          </cell>
          <cell r="P678">
            <v>251</v>
          </cell>
          <cell r="Q678">
            <v>2</v>
          </cell>
          <cell r="R678">
            <v>1</v>
          </cell>
          <cell r="S678" t="str">
            <v>R5 T3</v>
          </cell>
          <cell r="T678" t="str">
            <v>R5 T3</v>
          </cell>
          <cell r="U678" t="str">
            <v>20-036</v>
          </cell>
          <cell r="AH678">
            <v>0</v>
          </cell>
          <cell r="AI678">
            <v>0</v>
          </cell>
          <cell r="AJ678">
            <v>0</v>
          </cell>
          <cell r="AK678">
            <v>0</v>
          </cell>
        </row>
        <row r="679">
          <cell r="A679" t="str">
            <v>20-037</v>
          </cell>
          <cell r="B679" t="str">
            <v>Se-07-21-2</v>
          </cell>
          <cell r="D679" t="str">
            <v>P. patula</v>
          </cell>
          <cell r="E679" t="str">
            <v>Zacualtipán</v>
          </cell>
          <cell r="F679">
            <v>12</v>
          </cell>
          <cell r="G679">
            <v>20.12</v>
          </cell>
          <cell r="H679" t="str">
            <v>Hidalgo</v>
          </cell>
          <cell r="I679" t="str">
            <v>Mexico</v>
          </cell>
          <cell r="J679" t="str">
            <v>SAPPI</v>
          </cell>
          <cell r="K679" t="str">
            <v>07</v>
          </cell>
          <cell r="L679" t="str">
            <v>South Africa</v>
          </cell>
          <cell r="M679" t="str">
            <v>Orchard</v>
          </cell>
          <cell r="N679" t="str">
            <v>Seed Orchard</v>
          </cell>
          <cell r="O679" t="str">
            <v>Lion's River</v>
          </cell>
          <cell r="P679">
            <v>251</v>
          </cell>
          <cell r="Q679">
            <v>3</v>
          </cell>
          <cell r="R679">
            <v>1</v>
          </cell>
          <cell r="S679" t="str">
            <v>R1 T6</v>
          </cell>
          <cell r="T679" t="str">
            <v>R1 T6</v>
          </cell>
          <cell r="U679" t="str">
            <v>20-037</v>
          </cell>
          <cell r="AH679">
            <v>0</v>
          </cell>
          <cell r="AI679">
            <v>0</v>
          </cell>
          <cell r="AJ679">
            <v>0</v>
          </cell>
          <cell r="AK679">
            <v>0</v>
          </cell>
        </row>
        <row r="680">
          <cell r="A680" t="str">
            <v>20-048</v>
          </cell>
          <cell r="B680" t="str">
            <v>Se-07-27-1</v>
          </cell>
          <cell r="D680" t="str">
            <v>P. patula</v>
          </cell>
          <cell r="E680" t="str">
            <v>Potrero de Monroy</v>
          </cell>
          <cell r="F680">
            <v>1</v>
          </cell>
          <cell r="G680">
            <v>20.010000000000002</v>
          </cell>
          <cell r="H680" t="str">
            <v>Veracruz</v>
          </cell>
          <cell r="I680" t="str">
            <v>Mexico</v>
          </cell>
          <cell r="J680" t="str">
            <v>SAPPI</v>
          </cell>
          <cell r="K680" t="str">
            <v>07</v>
          </cell>
          <cell r="L680" t="str">
            <v>South Africa</v>
          </cell>
          <cell r="M680" t="str">
            <v>Orchard</v>
          </cell>
          <cell r="N680" t="str">
            <v>Seed Orchard</v>
          </cell>
          <cell r="O680" t="str">
            <v>Lion's River</v>
          </cell>
          <cell r="P680">
            <v>27</v>
          </cell>
          <cell r="Q680">
            <v>1</v>
          </cell>
          <cell r="R680">
            <v>1</v>
          </cell>
          <cell r="S680" t="str">
            <v>R8 T6</v>
          </cell>
          <cell r="T680" t="str">
            <v>R8 T6</v>
          </cell>
          <cell r="U680" t="str">
            <v>20-048</v>
          </cell>
          <cell r="AH680">
            <v>0</v>
          </cell>
          <cell r="AI680">
            <v>0</v>
          </cell>
          <cell r="AJ680">
            <v>0</v>
          </cell>
          <cell r="AK680">
            <v>0</v>
          </cell>
        </row>
        <row r="681">
          <cell r="A681" t="str">
            <v>20-056</v>
          </cell>
          <cell r="B681" t="str">
            <v>Se-07-258-2</v>
          </cell>
          <cell r="D681" t="str">
            <v>P. patula</v>
          </cell>
          <cell r="E681" t="str">
            <v>Zacualtipán</v>
          </cell>
          <cell r="F681">
            <v>12</v>
          </cell>
          <cell r="G681">
            <v>20.12</v>
          </cell>
          <cell r="H681" t="str">
            <v>Hidalgo</v>
          </cell>
          <cell r="I681" t="str">
            <v>Mexico</v>
          </cell>
          <cell r="J681" t="str">
            <v>SAPPI</v>
          </cell>
          <cell r="K681" t="str">
            <v>07</v>
          </cell>
          <cell r="L681" t="str">
            <v>South Africa</v>
          </cell>
          <cell r="M681" t="str">
            <v>Orchard</v>
          </cell>
          <cell r="N681" t="str">
            <v>Seed Orchard</v>
          </cell>
          <cell r="O681" t="str">
            <v>Lion's River</v>
          </cell>
          <cell r="P681">
            <v>258</v>
          </cell>
          <cell r="Q681">
            <v>2</v>
          </cell>
          <cell r="R681">
            <v>1</v>
          </cell>
          <cell r="S681" t="str">
            <v>R1 T1</v>
          </cell>
          <cell r="T681" t="str">
            <v>R1 T1</v>
          </cell>
          <cell r="U681" t="str">
            <v>20-056</v>
          </cell>
          <cell r="AH681">
            <v>0</v>
          </cell>
          <cell r="AI681">
            <v>0</v>
          </cell>
          <cell r="AJ681">
            <v>0</v>
          </cell>
          <cell r="AK681">
            <v>0</v>
          </cell>
        </row>
        <row r="682">
          <cell r="A682" t="str">
            <v>20-059</v>
          </cell>
          <cell r="B682" t="str">
            <v>Se-07-159-1</v>
          </cell>
          <cell r="D682" t="str">
            <v>P. patula</v>
          </cell>
          <cell r="E682" t="str">
            <v>Santa María Papalo</v>
          </cell>
          <cell r="F682">
            <v>7</v>
          </cell>
          <cell r="G682">
            <v>20.07</v>
          </cell>
          <cell r="H682" t="str">
            <v>Oaxaca</v>
          </cell>
          <cell r="I682" t="str">
            <v>Mexico</v>
          </cell>
          <cell r="J682" t="str">
            <v>SAPPI</v>
          </cell>
          <cell r="K682" t="str">
            <v>07</v>
          </cell>
          <cell r="L682" t="str">
            <v>South Africa</v>
          </cell>
          <cell r="M682" t="str">
            <v>Orchard</v>
          </cell>
          <cell r="N682" t="str">
            <v>Seed Orchard</v>
          </cell>
          <cell r="O682" t="str">
            <v>Lion's River</v>
          </cell>
          <cell r="P682">
            <v>159</v>
          </cell>
          <cell r="Q682">
            <v>1</v>
          </cell>
          <cell r="R682">
            <v>1</v>
          </cell>
          <cell r="S682" t="str">
            <v>R3 T2</v>
          </cell>
          <cell r="T682" t="str">
            <v>R3 T2</v>
          </cell>
          <cell r="U682" t="str">
            <v>20-059</v>
          </cell>
          <cell r="AH682">
            <v>0</v>
          </cell>
          <cell r="AI682">
            <v>0</v>
          </cell>
          <cell r="AJ682">
            <v>0</v>
          </cell>
          <cell r="AK682">
            <v>0</v>
          </cell>
        </row>
        <row r="683">
          <cell r="A683" t="str">
            <v>20-063</v>
          </cell>
          <cell r="B683" t="str">
            <v>Se-07-227-2</v>
          </cell>
          <cell r="D683" t="str">
            <v>P. patula</v>
          </cell>
          <cell r="E683" t="str">
            <v>Conrado Castillo</v>
          </cell>
          <cell r="F683">
            <v>8</v>
          </cell>
          <cell r="G683">
            <v>20.079999999999998</v>
          </cell>
          <cell r="H683" t="str">
            <v>Tamaulipas</v>
          </cell>
          <cell r="I683" t="str">
            <v>Mexico</v>
          </cell>
          <cell r="J683" t="str">
            <v>SAPPI</v>
          </cell>
          <cell r="K683" t="str">
            <v>07</v>
          </cell>
          <cell r="L683" t="str">
            <v>South Africa</v>
          </cell>
          <cell r="M683" t="str">
            <v>Orchard</v>
          </cell>
          <cell r="N683" t="str">
            <v>Seed Orchard</v>
          </cell>
          <cell r="O683" t="str">
            <v>Lion's River</v>
          </cell>
          <cell r="P683">
            <v>227</v>
          </cell>
          <cell r="Q683">
            <v>2</v>
          </cell>
          <cell r="R683">
            <v>1</v>
          </cell>
          <cell r="S683" t="str">
            <v>R4 T4</v>
          </cell>
          <cell r="T683" t="str">
            <v>R4 T4</v>
          </cell>
          <cell r="U683" t="str">
            <v>20-063</v>
          </cell>
          <cell r="AH683">
            <v>0</v>
          </cell>
          <cell r="AI683">
            <v>0</v>
          </cell>
          <cell r="AJ683">
            <v>0</v>
          </cell>
          <cell r="AK683">
            <v>0</v>
          </cell>
        </row>
        <row r="684">
          <cell r="A684" t="str">
            <v>20-066</v>
          </cell>
          <cell r="B684" t="str">
            <v>Se-07-26-1</v>
          </cell>
          <cell r="D684" t="str">
            <v>P. patula</v>
          </cell>
          <cell r="E684" t="str">
            <v>Potrero de Monroy</v>
          </cell>
          <cell r="F684">
            <v>1</v>
          </cell>
          <cell r="G684">
            <v>20.010000000000002</v>
          </cell>
          <cell r="H684" t="str">
            <v>Veracruz</v>
          </cell>
          <cell r="I684" t="str">
            <v>Mexico</v>
          </cell>
          <cell r="J684" t="str">
            <v>SAPPI</v>
          </cell>
          <cell r="K684" t="str">
            <v>07</v>
          </cell>
          <cell r="L684" t="str">
            <v>South Africa</v>
          </cell>
          <cell r="M684" t="str">
            <v>Orchard</v>
          </cell>
          <cell r="N684" t="str">
            <v>Seed Orchard</v>
          </cell>
          <cell r="O684" t="str">
            <v>Lion's River</v>
          </cell>
          <cell r="P684">
            <v>26</v>
          </cell>
          <cell r="Q684">
            <v>1</v>
          </cell>
          <cell r="R684">
            <v>1</v>
          </cell>
          <cell r="S684" t="str">
            <v>R5 T1</v>
          </cell>
          <cell r="T684" t="str">
            <v>R5 T1</v>
          </cell>
          <cell r="U684" t="str">
            <v>20-066</v>
          </cell>
          <cell r="AH684">
            <v>0</v>
          </cell>
          <cell r="AI684">
            <v>0</v>
          </cell>
          <cell r="AJ684">
            <v>0</v>
          </cell>
          <cell r="AK684">
            <v>0</v>
          </cell>
        </row>
        <row r="685">
          <cell r="A685" t="str">
            <v>20-068</v>
          </cell>
          <cell r="B685" t="str">
            <v>Se-07-254-1</v>
          </cell>
          <cell r="D685" t="str">
            <v>P. patula</v>
          </cell>
          <cell r="E685" t="str">
            <v>Zacualtipán</v>
          </cell>
          <cell r="F685">
            <v>12</v>
          </cell>
          <cell r="G685">
            <v>20.12</v>
          </cell>
          <cell r="H685" t="str">
            <v>Hidalgo</v>
          </cell>
          <cell r="I685" t="str">
            <v>Mexico</v>
          </cell>
          <cell r="J685" t="str">
            <v>SAPPI</v>
          </cell>
          <cell r="K685" t="str">
            <v>07</v>
          </cell>
          <cell r="L685" t="str">
            <v>South Africa</v>
          </cell>
          <cell r="M685" t="str">
            <v>Orchard</v>
          </cell>
          <cell r="N685" t="str">
            <v>Seed Orchard</v>
          </cell>
          <cell r="O685" t="str">
            <v>Lion's River</v>
          </cell>
          <cell r="P685">
            <v>254</v>
          </cell>
          <cell r="Q685">
            <v>1</v>
          </cell>
          <cell r="R685">
            <v>1</v>
          </cell>
          <cell r="S685" t="str">
            <v>R5 T2</v>
          </cell>
          <cell r="T685" t="str">
            <v>R5 T2</v>
          </cell>
          <cell r="U685" t="str">
            <v>20-068</v>
          </cell>
          <cell r="AH685">
            <v>0</v>
          </cell>
          <cell r="AI685">
            <v>0</v>
          </cell>
          <cell r="AJ685">
            <v>0</v>
          </cell>
          <cell r="AK685">
            <v>0</v>
          </cell>
        </row>
        <row r="686">
          <cell r="A686" t="str">
            <v>20-070</v>
          </cell>
          <cell r="B686" t="str">
            <v>Se-07-69-1</v>
          </cell>
          <cell r="D686" t="str">
            <v>P. patula</v>
          </cell>
          <cell r="E686" t="str">
            <v>Corralitla</v>
          </cell>
          <cell r="F686">
            <v>3</v>
          </cell>
          <cell r="G686">
            <v>20.03</v>
          </cell>
          <cell r="H686" t="str">
            <v>Veracruz</v>
          </cell>
          <cell r="I686" t="str">
            <v>Mexico</v>
          </cell>
          <cell r="J686" t="str">
            <v>SAPPI</v>
          </cell>
          <cell r="K686" t="str">
            <v>07</v>
          </cell>
          <cell r="L686" t="str">
            <v>South Africa</v>
          </cell>
          <cell r="M686" t="str">
            <v>Orchard</v>
          </cell>
          <cell r="N686" t="str">
            <v>Seed Orchard</v>
          </cell>
          <cell r="O686" t="str">
            <v>Lion's River</v>
          </cell>
          <cell r="P686">
            <v>69</v>
          </cell>
          <cell r="Q686">
            <v>1</v>
          </cell>
          <cell r="R686">
            <v>1</v>
          </cell>
          <cell r="S686" t="str">
            <v>R3 T1</v>
          </cell>
          <cell r="T686" t="str">
            <v>R3 T1</v>
          </cell>
          <cell r="U686" t="str">
            <v>20-070</v>
          </cell>
          <cell r="AH686">
            <v>0</v>
          </cell>
          <cell r="AI686">
            <v>0</v>
          </cell>
          <cell r="AJ686">
            <v>0</v>
          </cell>
          <cell r="AK686">
            <v>0</v>
          </cell>
        </row>
        <row r="687">
          <cell r="A687" t="str">
            <v>20-074</v>
          </cell>
          <cell r="B687" t="str">
            <v>Se-07-262-2</v>
          </cell>
          <cell r="D687" t="str">
            <v>P. patula</v>
          </cell>
          <cell r="E687" t="str">
            <v>Zacualtipán</v>
          </cell>
          <cell r="F687">
            <v>12</v>
          </cell>
          <cell r="G687">
            <v>20.12</v>
          </cell>
          <cell r="H687" t="str">
            <v>Hidalgo</v>
          </cell>
          <cell r="I687" t="str">
            <v>Mexico</v>
          </cell>
          <cell r="J687" t="str">
            <v>SAPPI</v>
          </cell>
          <cell r="K687" t="str">
            <v>07</v>
          </cell>
          <cell r="L687" t="str">
            <v>South Africa</v>
          </cell>
          <cell r="M687" t="str">
            <v>Orchard</v>
          </cell>
          <cell r="N687" t="str">
            <v>Seed Orchard</v>
          </cell>
          <cell r="O687" t="str">
            <v>Lion's River</v>
          </cell>
          <cell r="P687">
            <v>262</v>
          </cell>
          <cell r="Q687">
            <v>2</v>
          </cell>
          <cell r="R687">
            <v>1</v>
          </cell>
          <cell r="S687" t="str">
            <v>R2 T2</v>
          </cell>
          <cell r="T687" t="str">
            <v>R2 T2</v>
          </cell>
          <cell r="U687" t="str">
            <v>20-074</v>
          </cell>
          <cell r="AH687">
            <v>0</v>
          </cell>
          <cell r="AI687">
            <v>0</v>
          </cell>
          <cell r="AJ687">
            <v>0</v>
          </cell>
          <cell r="AK687">
            <v>0</v>
          </cell>
        </row>
        <row r="688">
          <cell r="A688" t="str">
            <v>20-076</v>
          </cell>
          <cell r="B688" t="str">
            <v>Se-07-214-1</v>
          </cell>
          <cell r="D688" t="str">
            <v>P. patula</v>
          </cell>
          <cell r="E688" t="str">
            <v>Pinal de Amoles</v>
          </cell>
          <cell r="F688">
            <v>11</v>
          </cell>
          <cell r="G688">
            <v>20.11</v>
          </cell>
          <cell r="H688" t="str">
            <v>Querétaro</v>
          </cell>
          <cell r="I688" t="str">
            <v>Mexico</v>
          </cell>
          <cell r="J688" t="str">
            <v>SAPPI</v>
          </cell>
          <cell r="K688" t="str">
            <v>07</v>
          </cell>
          <cell r="L688" t="str">
            <v>South Africa</v>
          </cell>
          <cell r="M688" t="str">
            <v>Orchard</v>
          </cell>
          <cell r="N688" t="str">
            <v>Seed Orchard</v>
          </cell>
          <cell r="O688" t="str">
            <v>Lion's River</v>
          </cell>
          <cell r="P688">
            <v>214</v>
          </cell>
          <cell r="Q688">
            <v>1</v>
          </cell>
          <cell r="R688">
            <v>1</v>
          </cell>
          <cell r="S688" t="str">
            <v>R7 T3</v>
          </cell>
          <cell r="T688" t="str">
            <v>R7 T3</v>
          </cell>
          <cell r="U688" t="str">
            <v>20-076</v>
          </cell>
          <cell r="AH688">
            <v>0</v>
          </cell>
          <cell r="AI688">
            <v>0</v>
          </cell>
          <cell r="AJ688">
            <v>0</v>
          </cell>
          <cell r="AK688">
            <v>0</v>
          </cell>
        </row>
        <row r="689">
          <cell r="A689" t="str">
            <v>20-081</v>
          </cell>
          <cell r="B689" t="str">
            <v>Se-07-12-1</v>
          </cell>
          <cell r="D689" t="str">
            <v>P. patula</v>
          </cell>
          <cell r="E689" t="str">
            <v>Potrero de Monroy</v>
          </cell>
          <cell r="F689">
            <v>1</v>
          </cell>
          <cell r="G689">
            <v>20.010000000000002</v>
          </cell>
          <cell r="H689" t="str">
            <v>Veracruz</v>
          </cell>
          <cell r="I689" t="str">
            <v>Mexico</v>
          </cell>
          <cell r="J689" t="str">
            <v>SAPPI</v>
          </cell>
          <cell r="K689" t="str">
            <v>07</v>
          </cell>
          <cell r="L689" t="str">
            <v>South Africa</v>
          </cell>
          <cell r="M689" t="str">
            <v>Orchard</v>
          </cell>
          <cell r="N689" t="str">
            <v>Seed Orchard</v>
          </cell>
          <cell r="O689" t="str">
            <v>Lion's River</v>
          </cell>
          <cell r="P689">
            <v>12</v>
          </cell>
          <cell r="Q689">
            <v>1</v>
          </cell>
          <cell r="R689">
            <v>1</v>
          </cell>
          <cell r="S689" t="str">
            <v>R3 T5</v>
          </cell>
          <cell r="T689" t="str">
            <v>R3 T5</v>
          </cell>
          <cell r="U689" t="str">
            <v>20-081</v>
          </cell>
          <cell r="AH689">
            <v>0</v>
          </cell>
          <cell r="AI689">
            <v>0</v>
          </cell>
          <cell r="AJ689">
            <v>0</v>
          </cell>
          <cell r="AK689">
            <v>0</v>
          </cell>
        </row>
        <row r="690">
          <cell r="A690" t="str">
            <v>20-089</v>
          </cell>
          <cell r="B690" t="str">
            <v>Se-07-200-1</v>
          </cell>
          <cell r="D690" t="str">
            <v>P. patula</v>
          </cell>
          <cell r="E690" t="str">
            <v>Conrado Castillo</v>
          </cell>
          <cell r="F690">
            <v>8</v>
          </cell>
          <cell r="G690">
            <v>20.079999999999998</v>
          </cell>
          <cell r="H690" t="str">
            <v>Tamaulipas</v>
          </cell>
          <cell r="I690" t="str">
            <v>Mexico</v>
          </cell>
          <cell r="J690" t="str">
            <v>SAPPI</v>
          </cell>
          <cell r="K690" t="str">
            <v>07</v>
          </cell>
          <cell r="L690" t="str">
            <v>South Africa</v>
          </cell>
          <cell r="M690" t="str">
            <v>Orchard</v>
          </cell>
          <cell r="N690" t="str">
            <v>Seed Orchard</v>
          </cell>
          <cell r="O690" t="str">
            <v>Lion's River</v>
          </cell>
          <cell r="P690">
            <v>200</v>
          </cell>
          <cell r="Q690">
            <v>1</v>
          </cell>
          <cell r="R690">
            <v>1</v>
          </cell>
          <cell r="S690" t="str">
            <v>R7 T3</v>
          </cell>
          <cell r="T690" t="str">
            <v>R7 T3</v>
          </cell>
          <cell r="U690" t="str">
            <v>20-089</v>
          </cell>
          <cell r="AH690">
            <v>0</v>
          </cell>
          <cell r="AI690">
            <v>0</v>
          </cell>
          <cell r="AJ690">
            <v>0</v>
          </cell>
          <cell r="AK690">
            <v>0</v>
          </cell>
        </row>
        <row r="691">
          <cell r="A691" t="str">
            <v>20-092</v>
          </cell>
          <cell r="B691" t="str">
            <v>Se-07-252-1</v>
          </cell>
          <cell r="D691" t="str">
            <v>P. patula</v>
          </cell>
          <cell r="E691" t="str">
            <v>Zacualtipán</v>
          </cell>
          <cell r="F691">
            <v>12</v>
          </cell>
          <cell r="G691">
            <v>20.12</v>
          </cell>
          <cell r="H691" t="str">
            <v>Hidalgo</v>
          </cell>
          <cell r="I691" t="str">
            <v>Mexico</v>
          </cell>
          <cell r="J691" t="str">
            <v>SAPPI</v>
          </cell>
          <cell r="K691" t="str">
            <v>07</v>
          </cell>
          <cell r="L691" t="str">
            <v>South Africa</v>
          </cell>
          <cell r="M691" t="str">
            <v>Orchard</v>
          </cell>
          <cell r="N691" t="str">
            <v>Seed Orchard</v>
          </cell>
          <cell r="O691" t="str">
            <v>Lion's River</v>
          </cell>
          <cell r="P691">
            <v>252</v>
          </cell>
          <cell r="Q691">
            <v>1</v>
          </cell>
          <cell r="R691">
            <v>1</v>
          </cell>
          <cell r="S691" t="str">
            <v>R7 T1</v>
          </cell>
          <cell r="T691" t="str">
            <v>R7 T1</v>
          </cell>
          <cell r="U691" t="str">
            <v>20-092</v>
          </cell>
          <cell r="AH691">
            <v>0</v>
          </cell>
          <cell r="AI691">
            <v>0</v>
          </cell>
          <cell r="AJ691">
            <v>0</v>
          </cell>
          <cell r="AK691">
            <v>0</v>
          </cell>
        </row>
        <row r="692">
          <cell r="A692" t="str">
            <v>20-095</v>
          </cell>
          <cell r="B692" t="str">
            <v>Se-07-38-1</v>
          </cell>
          <cell r="D692" t="str">
            <v>P. patula</v>
          </cell>
          <cell r="E692" t="str">
            <v>Ingenio del Rosario</v>
          </cell>
          <cell r="F692">
            <v>2</v>
          </cell>
          <cell r="G692">
            <v>20.02</v>
          </cell>
          <cell r="H692" t="str">
            <v>Veracruz</v>
          </cell>
          <cell r="I692" t="str">
            <v>Mexico</v>
          </cell>
          <cell r="J692" t="str">
            <v>SAPPI</v>
          </cell>
          <cell r="K692" t="str">
            <v>07</v>
          </cell>
          <cell r="L692" t="str">
            <v>South Africa</v>
          </cell>
          <cell r="M692" t="str">
            <v>Orchard</v>
          </cell>
          <cell r="N692" t="str">
            <v>Seed Orchard</v>
          </cell>
          <cell r="O692" t="str">
            <v>Lion's River</v>
          </cell>
          <cell r="P692">
            <v>38</v>
          </cell>
          <cell r="Q692">
            <v>1</v>
          </cell>
          <cell r="R692">
            <v>1</v>
          </cell>
          <cell r="S692" t="str">
            <v>R8 T1</v>
          </cell>
          <cell r="T692" t="str">
            <v>R8 T1</v>
          </cell>
          <cell r="U692" t="str">
            <v>20-095</v>
          </cell>
          <cell r="AH692">
            <v>0</v>
          </cell>
          <cell r="AI692">
            <v>0</v>
          </cell>
          <cell r="AJ692">
            <v>0</v>
          </cell>
          <cell r="AK692">
            <v>0</v>
          </cell>
        </row>
        <row r="693">
          <cell r="A693" t="str">
            <v>20-096</v>
          </cell>
          <cell r="B693" t="str">
            <v>Se-07-216-1</v>
          </cell>
          <cell r="D693" t="str">
            <v>P. patula</v>
          </cell>
          <cell r="E693" t="str">
            <v>Pinal de Amoles</v>
          </cell>
          <cell r="F693">
            <v>11</v>
          </cell>
          <cell r="G693">
            <v>20.11</v>
          </cell>
          <cell r="H693" t="str">
            <v>Querétaro</v>
          </cell>
          <cell r="I693" t="str">
            <v>Mexico</v>
          </cell>
          <cell r="J693" t="str">
            <v>SAPPI</v>
          </cell>
          <cell r="K693" t="str">
            <v>07</v>
          </cell>
          <cell r="L693" t="str">
            <v>South Africa</v>
          </cell>
          <cell r="M693" t="str">
            <v>Orchard</v>
          </cell>
          <cell r="N693" t="str">
            <v>Seed Orchard</v>
          </cell>
          <cell r="O693" t="str">
            <v>Lion's River</v>
          </cell>
          <cell r="P693">
            <v>216</v>
          </cell>
          <cell r="Q693">
            <v>1</v>
          </cell>
          <cell r="R693">
            <v>1</v>
          </cell>
          <cell r="S693" t="str">
            <v>R3 T3</v>
          </cell>
          <cell r="T693" t="str">
            <v>R3 T3</v>
          </cell>
          <cell r="U693" t="str">
            <v>20-096</v>
          </cell>
          <cell r="AH693">
            <v>0</v>
          </cell>
          <cell r="AI693">
            <v>0</v>
          </cell>
          <cell r="AJ693">
            <v>0</v>
          </cell>
          <cell r="AK693">
            <v>0</v>
          </cell>
        </row>
        <row r="694">
          <cell r="A694" t="str">
            <v>20-098</v>
          </cell>
          <cell r="B694" t="str">
            <v>Se-07-241-2</v>
          </cell>
          <cell r="D694" t="str">
            <v>P. patula</v>
          </cell>
          <cell r="E694" t="str">
            <v>Conrado Castillo</v>
          </cell>
          <cell r="F694">
            <v>8</v>
          </cell>
          <cell r="G694">
            <v>20.079999999999998</v>
          </cell>
          <cell r="H694" t="str">
            <v>Tamaulipas</v>
          </cell>
          <cell r="I694" t="str">
            <v>Mexico</v>
          </cell>
          <cell r="J694" t="str">
            <v>SAPPI</v>
          </cell>
          <cell r="K694" t="str">
            <v>07</v>
          </cell>
          <cell r="L694" t="str">
            <v>South Africa</v>
          </cell>
          <cell r="M694" t="str">
            <v>Orchard</v>
          </cell>
          <cell r="N694" t="str">
            <v>Seed Orchard</v>
          </cell>
          <cell r="O694" t="str">
            <v>Lion's River</v>
          </cell>
          <cell r="P694">
            <v>241</v>
          </cell>
          <cell r="Q694">
            <v>2</v>
          </cell>
          <cell r="R694">
            <v>1</v>
          </cell>
          <cell r="S694" t="str">
            <v>R2 T4</v>
          </cell>
          <cell r="T694" t="str">
            <v>R2 T4</v>
          </cell>
          <cell r="U694" t="str">
            <v>20-098</v>
          </cell>
          <cell r="AH694">
            <v>0</v>
          </cell>
          <cell r="AI694">
            <v>0</v>
          </cell>
          <cell r="AJ694">
            <v>0</v>
          </cell>
          <cell r="AK694">
            <v>0</v>
          </cell>
        </row>
        <row r="695">
          <cell r="A695" t="str">
            <v>20-101</v>
          </cell>
          <cell r="B695" t="str">
            <v>Se-07-215-1</v>
          </cell>
          <cell r="D695" t="str">
            <v>P. patula</v>
          </cell>
          <cell r="E695" t="str">
            <v>Pinal de Amoles</v>
          </cell>
          <cell r="F695">
            <v>11</v>
          </cell>
          <cell r="G695">
            <v>20.11</v>
          </cell>
          <cell r="H695" t="str">
            <v>Querétaro</v>
          </cell>
          <cell r="I695" t="str">
            <v>Mexico</v>
          </cell>
          <cell r="J695" t="str">
            <v>SAPPI</v>
          </cell>
          <cell r="K695" t="str">
            <v>07</v>
          </cell>
          <cell r="L695" t="str">
            <v>South Africa</v>
          </cell>
          <cell r="M695" t="str">
            <v>Orchard</v>
          </cell>
          <cell r="N695" t="str">
            <v>Seed Orchard</v>
          </cell>
          <cell r="O695" t="str">
            <v>Lion's River</v>
          </cell>
          <cell r="P695">
            <v>215</v>
          </cell>
          <cell r="Q695">
            <v>1</v>
          </cell>
          <cell r="R695">
            <v>1</v>
          </cell>
          <cell r="S695" t="str">
            <v>R4 T4</v>
          </cell>
          <cell r="T695" t="str">
            <v>R4 T4</v>
          </cell>
          <cell r="U695" t="str">
            <v>20-101</v>
          </cell>
          <cell r="AH695">
            <v>0</v>
          </cell>
          <cell r="AI695">
            <v>0</v>
          </cell>
          <cell r="AJ695">
            <v>0</v>
          </cell>
          <cell r="AK695">
            <v>0</v>
          </cell>
        </row>
        <row r="696">
          <cell r="A696" t="str">
            <v>20-107</v>
          </cell>
          <cell r="B696" t="str">
            <v>Se-07-218-1</v>
          </cell>
          <cell r="D696" t="str">
            <v>P. patula</v>
          </cell>
          <cell r="E696" t="str">
            <v>Pinal de Amoles</v>
          </cell>
          <cell r="F696">
            <v>11</v>
          </cell>
          <cell r="G696">
            <v>20.11</v>
          </cell>
          <cell r="H696" t="str">
            <v>Querétaro</v>
          </cell>
          <cell r="I696" t="str">
            <v>Mexico</v>
          </cell>
          <cell r="J696" t="str">
            <v>SAPPI</v>
          </cell>
          <cell r="K696" t="str">
            <v>07</v>
          </cell>
          <cell r="L696" t="str">
            <v>South Africa</v>
          </cell>
          <cell r="M696" t="str">
            <v>Orchard</v>
          </cell>
          <cell r="N696" t="str">
            <v>Seed Orchard</v>
          </cell>
          <cell r="O696" t="str">
            <v>Lion's River</v>
          </cell>
          <cell r="P696">
            <v>218</v>
          </cell>
          <cell r="Q696">
            <v>1</v>
          </cell>
          <cell r="R696">
            <v>1</v>
          </cell>
          <cell r="S696" t="str">
            <v>R8 T2</v>
          </cell>
          <cell r="T696" t="str">
            <v>R8 T2</v>
          </cell>
          <cell r="U696" t="str">
            <v>20-107</v>
          </cell>
          <cell r="AH696">
            <v>0</v>
          </cell>
          <cell r="AI696">
            <v>0</v>
          </cell>
          <cell r="AJ696">
            <v>0</v>
          </cell>
          <cell r="AK696">
            <v>0</v>
          </cell>
        </row>
        <row r="697">
          <cell r="A697" t="str">
            <v>20-111</v>
          </cell>
          <cell r="B697" t="str">
            <v>Se-07-269-1</v>
          </cell>
          <cell r="D697" t="str">
            <v>P. patula</v>
          </cell>
          <cell r="E697" t="str">
            <v>Llano de las Carmonas</v>
          </cell>
          <cell r="F697">
            <v>13</v>
          </cell>
          <cell r="G697">
            <v>20.13</v>
          </cell>
          <cell r="H697" t="str">
            <v>Puebla</v>
          </cell>
          <cell r="I697" t="str">
            <v>Mexico</v>
          </cell>
          <cell r="J697" t="str">
            <v>SAPPI</v>
          </cell>
          <cell r="K697" t="str">
            <v>07</v>
          </cell>
          <cell r="L697" t="str">
            <v>South Africa</v>
          </cell>
          <cell r="M697" t="str">
            <v>Orchard</v>
          </cell>
          <cell r="N697" t="str">
            <v>Seed Orchard</v>
          </cell>
          <cell r="O697" t="str">
            <v>Lion's River</v>
          </cell>
          <cell r="P697">
            <v>269</v>
          </cell>
          <cell r="Q697">
            <v>1</v>
          </cell>
          <cell r="R697">
            <v>1</v>
          </cell>
          <cell r="S697" t="str">
            <v>R6 T5</v>
          </cell>
          <cell r="T697" t="str">
            <v>R6 T5</v>
          </cell>
          <cell r="U697" t="str">
            <v>20-111</v>
          </cell>
          <cell r="AH697">
            <v>0</v>
          </cell>
          <cell r="AI697">
            <v>0</v>
          </cell>
          <cell r="AJ697">
            <v>0</v>
          </cell>
          <cell r="AK697">
            <v>0</v>
          </cell>
        </row>
        <row r="698">
          <cell r="A698" t="str">
            <v>20-114</v>
          </cell>
          <cell r="B698" t="str">
            <v>Se-07-170-2</v>
          </cell>
          <cell r="D698" t="str">
            <v>P. patula</v>
          </cell>
          <cell r="E698" t="str">
            <v>Santa María Papalo</v>
          </cell>
          <cell r="F698">
            <v>7</v>
          </cell>
          <cell r="G698">
            <v>20.07</v>
          </cell>
          <cell r="H698" t="str">
            <v>Oaxaca</v>
          </cell>
          <cell r="I698" t="str">
            <v>Mexico</v>
          </cell>
          <cell r="J698" t="str">
            <v>SAPPI</v>
          </cell>
          <cell r="K698" t="str">
            <v>07</v>
          </cell>
          <cell r="L698" t="str">
            <v>South Africa</v>
          </cell>
          <cell r="M698" t="str">
            <v>Orchard</v>
          </cell>
          <cell r="N698" t="str">
            <v>Seed Orchard</v>
          </cell>
          <cell r="O698" t="str">
            <v>Lion's River</v>
          </cell>
          <cell r="P698">
            <v>170</v>
          </cell>
          <cell r="Q698">
            <v>2</v>
          </cell>
          <cell r="R698">
            <v>1</v>
          </cell>
          <cell r="S698" t="str">
            <v>R3 T2</v>
          </cell>
          <cell r="T698" t="str">
            <v>R3 T2</v>
          </cell>
          <cell r="U698" t="str">
            <v>20-114</v>
          </cell>
          <cell r="AH698">
            <v>0</v>
          </cell>
          <cell r="AI698">
            <v>0</v>
          </cell>
          <cell r="AJ698">
            <v>0</v>
          </cell>
          <cell r="AK698">
            <v>0</v>
          </cell>
        </row>
        <row r="699">
          <cell r="A699" t="str">
            <v>20-122</v>
          </cell>
          <cell r="B699" t="str">
            <v>Se-07-226-1</v>
          </cell>
          <cell r="D699" t="str">
            <v>P. patula</v>
          </cell>
          <cell r="E699" t="str">
            <v>Conrado Castillo</v>
          </cell>
          <cell r="F699">
            <v>8</v>
          </cell>
          <cell r="G699">
            <v>20.079999999999998</v>
          </cell>
          <cell r="H699" t="str">
            <v>Tamaulipas</v>
          </cell>
          <cell r="I699" t="str">
            <v>Mexico</v>
          </cell>
          <cell r="J699" t="str">
            <v>SAPPI</v>
          </cell>
          <cell r="K699" t="str">
            <v>07</v>
          </cell>
          <cell r="L699" t="str">
            <v>South Africa</v>
          </cell>
          <cell r="M699" t="str">
            <v>Orchard</v>
          </cell>
          <cell r="N699" t="str">
            <v>Seed Orchard</v>
          </cell>
          <cell r="O699" t="str">
            <v>Lion's River</v>
          </cell>
          <cell r="P699">
            <v>226</v>
          </cell>
          <cell r="Q699">
            <v>1</v>
          </cell>
          <cell r="R699">
            <v>1</v>
          </cell>
          <cell r="S699" t="str">
            <v>R2 T5</v>
          </cell>
          <cell r="T699" t="str">
            <v>R2 T5</v>
          </cell>
          <cell r="U699" t="str">
            <v>20-122</v>
          </cell>
          <cell r="AH699">
            <v>0</v>
          </cell>
          <cell r="AI699">
            <v>0</v>
          </cell>
          <cell r="AJ699">
            <v>0</v>
          </cell>
          <cell r="AK699">
            <v>0</v>
          </cell>
        </row>
        <row r="700">
          <cell r="A700" t="str">
            <v>20-127</v>
          </cell>
          <cell r="B700" t="str">
            <v>Se-07-263-1</v>
          </cell>
          <cell r="D700" t="str">
            <v>P. patula</v>
          </cell>
          <cell r="E700" t="str">
            <v>Llano de las Carmonas</v>
          </cell>
          <cell r="F700">
            <v>13</v>
          </cell>
          <cell r="G700">
            <v>20.13</v>
          </cell>
          <cell r="H700" t="str">
            <v>Puebla</v>
          </cell>
          <cell r="I700" t="str">
            <v>Mexico</v>
          </cell>
          <cell r="J700" t="str">
            <v>SAPPI</v>
          </cell>
          <cell r="K700" t="str">
            <v>07</v>
          </cell>
          <cell r="L700" t="str">
            <v>South Africa</v>
          </cell>
          <cell r="M700" t="str">
            <v>Orchard</v>
          </cell>
          <cell r="N700" t="str">
            <v>Seed Orchard</v>
          </cell>
          <cell r="O700" t="str">
            <v>Lion's River</v>
          </cell>
          <cell r="P700">
            <v>263</v>
          </cell>
          <cell r="Q700">
            <v>1</v>
          </cell>
          <cell r="R700">
            <v>1</v>
          </cell>
          <cell r="S700" t="str">
            <v>R9 T3</v>
          </cell>
          <cell r="T700" t="str">
            <v>R9 T3</v>
          </cell>
          <cell r="U700" t="str">
            <v>20-127</v>
          </cell>
          <cell r="AH700">
            <v>0</v>
          </cell>
          <cell r="AI700">
            <v>0</v>
          </cell>
          <cell r="AJ700">
            <v>0</v>
          </cell>
          <cell r="AK700">
            <v>0</v>
          </cell>
        </row>
        <row r="701">
          <cell r="A701" t="str">
            <v>20-134</v>
          </cell>
          <cell r="B701" t="str">
            <v>Se-07-243-1</v>
          </cell>
          <cell r="D701" t="str">
            <v>P. patula</v>
          </cell>
          <cell r="E701" t="str">
            <v>Conrado Castillo</v>
          </cell>
          <cell r="F701">
            <v>8</v>
          </cell>
          <cell r="G701">
            <v>20.079999999999998</v>
          </cell>
          <cell r="H701" t="str">
            <v>Tamaulipas</v>
          </cell>
          <cell r="I701" t="str">
            <v>Mexico</v>
          </cell>
          <cell r="J701" t="str">
            <v>SAPPI</v>
          </cell>
          <cell r="K701" t="str">
            <v>07</v>
          </cell>
          <cell r="L701" t="str">
            <v>South Africa</v>
          </cell>
          <cell r="M701" t="str">
            <v>Orchard</v>
          </cell>
          <cell r="N701" t="str">
            <v>Seed Orchard</v>
          </cell>
          <cell r="O701" t="str">
            <v>Lion's River</v>
          </cell>
          <cell r="P701">
            <v>243</v>
          </cell>
          <cell r="Q701">
            <v>1</v>
          </cell>
          <cell r="R701">
            <v>1</v>
          </cell>
          <cell r="S701" t="str">
            <v>R5 T5</v>
          </cell>
          <cell r="T701" t="str">
            <v>R5 T5</v>
          </cell>
          <cell r="U701" t="str">
            <v>20-134</v>
          </cell>
          <cell r="AH701">
            <v>0</v>
          </cell>
          <cell r="AI701">
            <v>0</v>
          </cell>
          <cell r="AJ701">
            <v>0</v>
          </cell>
          <cell r="AK701">
            <v>0</v>
          </cell>
        </row>
        <row r="702">
          <cell r="A702" t="str">
            <v>20-157</v>
          </cell>
          <cell r="B702" t="str">
            <v>20-02-551-1</v>
          </cell>
          <cell r="D702" t="str">
            <v>P. patula</v>
          </cell>
          <cell r="E702" t="str">
            <v>Acaxochitlán</v>
          </cell>
          <cell r="F702">
            <v>23</v>
          </cell>
          <cell r="G702">
            <v>20.23</v>
          </cell>
          <cell r="H702" t="str">
            <v>Hidalgo</v>
          </cell>
          <cell r="I702" t="str">
            <v>Mexico</v>
          </cell>
          <cell r="J702" t="str">
            <v>SKCC</v>
          </cell>
          <cell r="K702" t="str">
            <v>02</v>
          </cell>
          <cell r="L702" t="str">
            <v>Colombia</v>
          </cell>
          <cell r="M702" t="str">
            <v>Trial</v>
          </cell>
          <cell r="N702" t="str">
            <v>20-02-09F2</v>
          </cell>
          <cell r="O702" t="str">
            <v>F</v>
          </cell>
          <cell r="P702">
            <v>551</v>
          </cell>
          <cell r="Q702">
            <v>1</v>
          </cell>
          <cell r="R702">
            <v>1</v>
          </cell>
          <cell r="U702" t="str">
            <v>20-157</v>
          </cell>
          <cell r="AH702">
            <v>0</v>
          </cell>
          <cell r="AI702">
            <v>0</v>
          </cell>
          <cell r="AJ702">
            <v>0</v>
          </cell>
          <cell r="AK702">
            <v>0</v>
          </cell>
        </row>
        <row r="703">
          <cell r="A703" t="str">
            <v>20-200</v>
          </cell>
          <cell r="B703" t="str">
            <v>20-02-158-1</v>
          </cell>
          <cell r="D703" t="str">
            <v>P. patula</v>
          </cell>
          <cell r="E703" t="str">
            <v>Ixtlán</v>
          </cell>
          <cell r="F703">
            <v>6</v>
          </cell>
          <cell r="G703">
            <v>20.059999999999999</v>
          </cell>
          <cell r="H703" t="str">
            <v>Oaxaca</v>
          </cell>
          <cell r="I703" t="str">
            <v>Mexico</v>
          </cell>
          <cell r="J703" t="str">
            <v>SKCC</v>
          </cell>
          <cell r="K703" t="str">
            <v>02</v>
          </cell>
          <cell r="L703" t="str">
            <v>Colombia</v>
          </cell>
          <cell r="M703" t="str">
            <v>Orchard</v>
          </cell>
          <cell r="N703" t="str">
            <v xml:space="preserve">20-02-03B </v>
          </cell>
          <cell r="O703" t="str">
            <v>La Carolina H1</v>
          </cell>
          <cell r="P703">
            <v>158</v>
          </cell>
          <cell r="Q703">
            <v>1</v>
          </cell>
          <cell r="R703">
            <v>1</v>
          </cell>
          <cell r="S703" t="str">
            <v>R8 T5</v>
          </cell>
          <cell r="U703" t="str">
            <v>20-200</v>
          </cell>
          <cell r="W703">
            <v>6</v>
          </cell>
          <cell r="X703">
            <v>0</v>
          </cell>
          <cell r="Y703">
            <v>6</v>
          </cell>
          <cell r="Z703">
            <v>94</v>
          </cell>
          <cell r="AA703">
            <v>994</v>
          </cell>
          <cell r="AH703">
            <v>0</v>
          </cell>
          <cell r="AI703">
            <v>6</v>
          </cell>
          <cell r="AJ703">
            <v>94</v>
          </cell>
          <cell r="AK703">
            <v>994</v>
          </cell>
        </row>
        <row r="704">
          <cell r="A704" t="str">
            <v>20-251</v>
          </cell>
          <cell r="B704" t="str">
            <v>20-02-75-3</v>
          </cell>
          <cell r="D704" t="str">
            <v>P. patula</v>
          </cell>
          <cell r="E704" t="str">
            <v>Corralitla</v>
          </cell>
          <cell r="F704">
            <v>3</v>
          </cell>
          <cell r="G704">
            <v>20.03</v>
          </cell>
          <cell r="H704" t="str">
            <v>Veracruz</v>
          </cell>
          <cell r="I704" t="str">
            <v>Mexico</v>
          </cell>
          <cell r="J704" t="str">
            <v>SKCC</v>
          </cell>
          <cell r="K704" t="str">
            <v>02</v>
          </cell>
          <cell r="L704" t="str">
            <v>Colombia</v>
          </cell>
          <cell r="M704" t="str">
            <v>Trial</v>
          </cell>
          <cell r="N704" t="str">
            <v xml:space="preserve">20-02-04B </v>
          </cell>
          <cell r="O704" t="e">
            <v>#N/A</v>
          </cell>
          <cell r="P704">
            <v>75</v>
          </cell>
          <cell r="Q704">
            <v>3</v>
          </cell>
          <cell r="S704" t="str">
            <v>R3 T3</v>
          </cell>
          <cell r="U704" t="str">
            <v>20-251</v>
          </cell>
          <cell r="W704">
            <v>6</v>
          </cell>
          <cell r="X704">
            <v>0</v>
          </cell>
          <cell r="Y704">
            <v>6</v>
          </cell>
          <cell r="Z704">
            <v>83</v>
          </cell>
          <cell r="AA704">
            <v>983</v>
          </cell>
          <cell r="AH704">
            <v>0</v>
          </cell>
          <cell r="AI704">
            <v>6</v>
          </cell>
          <cell r="AJ704">
            <v>83</v>
          </cell>
          <cell r="AK704">
            <v>983</v>
          </cell>
        </row>
        <row r="705">
          <cell r="A705" t="str">
            <v>20-252</v>
          </cell>
          <cell r="B705" t="str">
            <v>20-02-75-6</v>
          </cell>
          <cell r="D705" t="str">
            <v>P. patula</v>
          </cell>
          <cell r="E705" t="str">
            <v>Corralitla</v>
          </cell>
          <cell r="F705">
            <v>3</v>
          </cell>
          <cell r="G705">
            <v>20.03</v>
          </cell>
          <cell r="H705" t="str">
            <v>Veracruz</v>
          </cell>
          <cell r="I705" t="str">
            <v>Mexico</v>
          </cell>
          <cell r="J705" t="str">
            <v>SKCC</v>
          </cell>
          <cell r="K705" t="str">
            <v>02</v>
          </cell>
          <cell r="L705" t="str">
            <v>Colombia</v>
          </cell>
          <cell r="M705" t="str">
            <v>Trial</v>
          </cell>
          <cell r="N705" t="str">
            <v xml:space="preserve">20-02-04B </v>
          </cell>
          <cell r="O705" t="e">
            <v>#N/A</v>
          </cell>
          <cell r="P705">
            <v>75</v>
          </cell>
          <cell r="Q705">
            <v>6</v>
          </cell>
          <cell r="S705" t="str">
            <v>R4 T6</v>
          </cell>
          <cell r="U705" t="str">
            <v>20-252</v>
          </cell>
          <cell r="W705">
            <v>6</v>
          </cell>
          <cell r="X705">
            <v>0</v>
          </cell>
          <cell r="Y705">
            <v>6</v>
          </cell>
          <cell r="Z705">
            <v>67</v>
          </cell>
          <cell r="AA705">
            <v>967</v>
          </cell>
          <cell r="AH705">
            <v>0</v>
          </cell>
          <cell r="AI705">
            <v>6</v>
          </cell>
          <cell r="AJ705">
            <v>67</v>
          </cell>
          <cell r="AK705">
            <v>967</v>
          </cell>
        </row>
        <row r="706">
          <cell r="A706" t="str">
            <v>20-253</v>
          </cell>
          <cell r="B706" t="str">
            <v>20-02-75-6</v>
          </cell>
          <cell r="D706" t="str">
            <v>P. patula</v>
          </cell>
          <cell r="E706" t="str">
            <v>Corralitla</v>
          </cell>
          <cell r="F706">
            <v>3</v>
          </cell>
          <cell r="G706">
            <v>20.03</v>
          </cell>
          <cell r="H706" t="str">
            <v>Veracruz</v>
          </cell>
          <cell r="I706" t="str">
            <v>Mexico</v>
          </cell>
          <cell r="J706" t="str">
            <v>SKCC</v>
          </cell>
          <cell r="K706" t="str">
            <v>02</v>
          </cell>
          <cell r="L706" t="str">
            <v>Colombia</v>
          </cell>
          <cell r="M706" t="str">
            <v>Trial</v>
          </cell>
          <cell r="N706" t="str">
            <v xml:space="preserve">20-02-04B </v>
          </cell>
          <cell r="O706" t="e">
            <v>#N/A</v>
          </cell>
          <cell r="P706">
            <v>75</v>
          </cell>
          <cell r="Q706">
            <v>6</v>
          </cell>
          <cell r="S706" t="str">
            <v>R1 T6</v>
          </cell>
          <cell r="U706" t="str">
            <v>20-253</v>
          </cell>
          <cell r="W706">
            <v>6</v>
          </cell>
          <cell r="X706">
            <v>0</v>
          </cell>
          <cell r="Y706">
            <v>6</v>
          </cell>
          <cell r="Z706">
            <v>82</v>
          </cell>
          <cell r="AA706">
            <v>982</v>
          </cell>
          <cell r="AH706">
            <v>0</v>
          </cell>
          <cell r="AI706">
            <v>6</v>
          </cell>
          <cell r="AJ706">
            <v>82</v>
          </cell>
          <cell r="AK706">
            <v>982</v>
          </cell>
        </row>
        <row r="707">
          <cell r="A707" t="str">
            <v>20-254</v>
          </cell>
          <cell r="B707" t="str">
            <v>20-02-70-1</v>
          </cell>
          <cell r="D707" t="str">
            <v>P. patula</v>
          </cell>
          <cell r="E707" t="str">
            <v>Corralitla</v>
          </cell>
          <cell r="F707">
            <v>3</v>
          </cell>
          <cell r="G707">
            <v>20.03</v>
          </cell>
          <cell r="H707" t="str">
            <v>Veracruz</v>
          </cell>
          <cell r="I707" t="str">
            <v>Mexico</v>
          </cell>
          <cell r="J707" t="str">
            <v>SKCC</v>
          </cell>
          <cell r="K707" t="str">
            <v>02</v>
          </cell>
          <cell r="L707" t="str">
            <v>Colombia</v>
          </cell>
          <cell r="M707" t="str">
            <v>Orchard</v>
          </cell>
          <cell r="N707" t="str">
            <v xml:space="preserve">20-02-04B </v>
          </cell>
          <cell r="P707">
            <v>70</v>
          </cell>
          <cell r="Q707">
            <v>1</v>
          </cell>
          <cell r="S707" t="str">
            <v>R4 T4</v>
          </cell>
          <cell r="U707" t="str">
            <v>20-254</v>
          </cell>
          <cell r="W707">
            <v>6</v>
          </cell>
          <cell r="X707">
            <v>0</v>
          </cell>
          <cell r="Y707">
            <v>6</v>
          </cell>
          <cell r="Z707">
            <v>80</v>
          </cell>
          <cell r="AA707">
            <v>980</v>
          </cell>
          <cell r="AH707">
            <v>0</v>
          </cell>
          <cell r="AI707">
            <v>6</v>
          </cell>
          <cell r="AJ707">
            <v>80</v>
          </cell>
          <cell r="AK707">
            <v>980</v>
          </cell>
        </row>
        <row r="708">
          <cell r="A708" t="str">
            <v>20-255</v>
          </cell>
          <cell r="B708" t="str">
            <v>20-02-70-6</v>
          </cell>
          <cell r="D708" t="str">
            <v>P. patula</v>
          </cell>
          <cell r="E708" t="str">
            <v>Corralitla</v>
          </cell>
          <cell r="F708">
            <v>3</v>
          </cell>
          <cell r="G708">
            <v>20.03</v>
          </cell>
          <cell r="H708" t="str">
            <v>Veracruz</v>
          </cell>
          <cell r="I708" t="str">
            <v>Mexico</v>
          </cell>
          <cell r="J708" t="str">
            <v>SKCC</v>
          </cell>
          <cell r="K708" t="str">
            <v>02</v>
          </cell>
          <cell r="L708" t="str">
            <v>Colombia</v>
          </cell>
          <cell r="M708" t="str">
            <v>Orchard</v>
          </cell>
          <cell r="N708" t="str">
            <v xml:space="preserve">20-02-04B </v>
          </cell>
          <cell r="O708" t="str">
            <v>La Carolina H1</v>
          </cell>
          <cell r="P708">
            <v>70</v>
          </cell>
          <cell r="Q708">
            <v>6</v>
          </cell>
          <cell r="R708">
            <v>1</v>
          </cell>
          <cell r="S708" t="str">
            <v>R6 T6</v>
          </cell>
          <cell r="U708" t="str">
            <v>20-255</v>
          </cell>
          <cell r="W708">
            <v>6</v>
          </cell>
          <cell r="X708">
            <v>0</v>
          </cell>
          <cell r="Y708">
            <v>6</v>
          </cell>
          <cell r="Z708">
            <v>88</v>
          </cell>
          <cell r="AA708">
            <v>988</v>
          </cell>
          <cell r="AH708">
            <v>0</v>
          </cell>
          <cell r="AI708">
            <v>6</v>
          </cell>
          <cell r="AJ708">
            <v>88</v>
          </cell>
          <cell r="AK708">
            <v>988</v>
          </cell>
        </row>
        <row r="709">
          <cell r="A709" t="str">
            <v>20-256</v>
          </cell>
          <cell r="B709" t="str">
            <v>20-02-70-1</v>
          </cell>
          <cell r="D709" t="str">
            <v>P. patula</v>
          </cell>
          <cell r="E709" t="str">
            <v>Corralitla</v>
          </cell>
          <cell r="F709">
            <v>3</v>
          </cell>
          <cell r="G709">
            <v>20.03</v>
          </cell>
          <cell r="H709" t="str">
            <v>Veracruz</v>
          </cell>
          <cell r="I709" t="str">
            <v>Mexico</v>
          </cell>
          <cell r="J709" t="str">
            <v>SKCC</v>
          </cell>
          <cell r="K709" t="str">
            <v>02</v>
          </cell>
          <cell r="L709" t="str">
            <v>Colombia</v>
          </cell>
          <cell r="M709" t="str">
            <v>Orchard</v>
          </cell>
          <cell r="N709" t="str">
            <v xml:space="preserve">20-02-04B </v>
          </cell>
          <cell r="O709" t="str">
            <v>La Carolina H1</v>
          </cell>
          <cell r="P709">
            <v>70</v>
          </cell>
          <cell r="Q709">
            <v>1</v>
          </cell>
          <cell r="R709">
            <v>1</v>
          </cell>
          <cell r="S709" t="str">
            <v>R8 T3</v>
          </cell>
          <cell r="U709" t="str">
            <v>20-256</v>
          </cell>
          <cell r="W709">
            <v>6</v>
          </cell>
          <cell r="X709">
            <v>0</v>
          </cell>
          <cell r="Y709">
            <v>6</v>
          </cell>
          <cell r="Z709">
            <v>78</v>
          </cell>
          <cell r="AA709">
            <v>978</v>
          </cell>
          <cell r="AH709">
            <v>0</v>
          </cell>
          <cell r="AI709">
            <v>6</v>
          </cell>
          <cell r="AJ709">
            <v>78</v>
          </cell>
          <cell r="AK709">
            <v>978</v>
          </cell>
        </row>
        <row r="710">
          <cell r="A710" t="str">
            <v>20-257</v>
          </cell>
          <cell r="B710" t="str">
            <v>20-02-60-1</v>
          </cell>
          <cell r="D710" t="str">
            <v>P. patula</v>
          </cell>
          <cell r="E710" t="str">
            <v>Corralitla</v>
          </cell>
          <cell r="F710">
            <v>3</v>
          </cell>
          <cell r="G710">
            <v>20.03</v>
          </cell>
          <cell r="H710" t="str">
            <v>Veracruz</v>
          </cell>
          <cell r="I710" t="str">
            <v>Mexico</v>
          </cell>
          <cell r="J710" t="str">
            <v>SKCC</v>
          </cell>
          <cell r="K710" t="str">
            <v>02</v>
          </cell>
          <cell r="L710" t="str">
            <v>Colombia</v>
          </cell>
          <cell r="M710" t="str">
            <v>Orchard</v>
          </cell>
          <cell r="N710" t="str">
            <v xml:space="preserve">20-02-04B </v>
          </cell>
          <cell r="O710" t="str">
            <v>La Carolina H1</v>
          </cell>
          <cell r="P710">
            <v>60</v>
          </cell>
          <cell r="Q710">
            <v>1</v>
          </cell>
          <cell r="R710">
            <v>1</v>
          </cell>
          <cell r="S710" t="str">
            <v>R4 T6</v>
          </cell>
          <cell r="U710" t="str">
            <v>20-257</v>
          </cell>
          <cell r="W710">
            <v>6</v>
          </cell>
          <cell r="X710">
            <v>0</v>
          </cell>
          <cell r="Y710">
            <v>6</v>
          </cell>
          <cell r="Z710">
            <v>73</v>
          </cell>
          <cell r="AA710">
            <v>973</v>
          </cell>
          <cell r="AH710">
            <v>0</v>
          </cell>
          <cell r="AI710">
            <v>6</v>
          </cell>
          <cell r="AJ710">
            <v>73</v>
          </cell>
          <cell r="AK710">
            <v>973</v>
          </cell>
        </row>
        <row r="711">
          <cell r="A711" t="str">
            <v>20-258</v>
          </cell>
          <cell r="B711" t="str">
            <v>20-02-60-3</v>
          </cell>
          <cell r="D711" t="str">
            <v>P. patula</v>
          </cell>
          <cell r="E711" t="str">
            <v>Corralitla</v>
          </cell>
          <cell r="F711">
            <v>3</v>
          </cell>
          <cell r="G711">
            <v>20.03</v>
          </cell>
          <cell r="H711" t="str">
            <v>Veracruz</v>
          </cell>
          <cell r="I711" t="str">
            <v>Mexico</v>
          </cell>
          <cell r="J711" t="str">
            <v>SKCC</v>
          </cell>
          <cell r="K711" t="str">
            <v>02</v>
          </cell>
          <cell r="L711" t="str">
            <v>Colombia</v>
          </cell>
          <cell r="M711" t="str">
            <v>Trial</v>
          </cell>
          <cell r="N711" t="str">
            <v xml:space="preserve">20-02-04B </v>
          </cell>
          <cell r="O711" t="e">
            <v>#N/A</v>
          </cell>
          <cell r="P711">
            <v>60</v>
          </cell>
          <cell r="Q711">
            <v>3</v>
          </cell>
          <cell r="S711" t="str">
            <v>R2 T3</v>
          </cell>
          <cell r="U711" t="str">
            <v>20-258</v>
          </cell>
          <cell r="W711">
            <v>6</v>
          </cell>
          <cell r="X711">
            <v>0</v>
          </cell>
          <cell r="Y711">
            <v>6</v>
          </cell>
          <cell r="Z711">
            <v>83</v>
          </cell>
          <cell r="AA711">
            <v>983</v>
          </cell>
          <cell r="AH711">
            <v>0</v>
          </cell>
          <cell r="AI711">
            <v>6</v>
          </cell>
          <cell r="AJ711">
            <v>83</v>
          </cell>
          <cell r="AK711">
            <v>983</v>
          </cell>
        </row>
        <row r="712">
          <cell r="A712" t="str">
            <v>20-259</v>
          </cell>
          <cell r="B712" t="str">
            <v>20-02-60-1</v>
          </cell>
          <cell r="D712" t="str">
            <v>P. patula</v>
          </cell>
          <cell r="E712" t="str">
            <v>Corralitla</v>
          </cell>
          <cell r="F712">
            <v>3</v>
          </cell>
          <cell r="G712">
            <v>20.03</v>
          </cell>
          <cell r="H712" t="str">
            <v>Veracruz</v>
          </cell>
          <cell r="I712" t="str">
            <v>Mexico</v>
          </cell>
          <cell r="J712" t="str">
            <v>SKCC</v>
          </cell>
          <cell r="K712" t="str">
            <v>02</v>
          </cell>
          <cell r="L712" t="str">
            <v>Colombia</v>
          </cell>
          <cell r="M712" t="str">
            <v>Orchard</v>
          </cell>
          <cell r="N712" t="str">
            <v xml:space="preserve">20-02-04B </v>
          </cell>
          <cell r="O712" t="e">
            <v>#N/A</v>
          </cell>
          <cell r="P712">
            <v>60</v>
          </cell>
          <cell r="Q712">
            <v>1</v>
          </cell>
          <cell r="R712">
            <v>4</v>
          </cell>
          <cell r="S712" t="str">
            <v>R9 T4</v>
          </cell>
          <cell r="U712" t="str">
            <v>20-259</v>
          </cell>
          <cell r="W712">
            <v>6</v>
          </cell>
          <cell r="X712">
            <v>0</v>
          </cell>
          <cell r="Y712">
            <v>6</v>
          </cell>
          <cell r="Z712">
            <v>86</v>
          </cell>
          <cell r="AA712">
            <v>986</v>
          </cell>
          <cell r="AH712">
            <v>0</v>
          </cell>
          <cell r="AI712">
            <v>6</v>
          </cell>
          <cell r="AJ712">
            <v>86</v>
          </cell>
          <cell r="AK712">
            <v>986</v>
          </cell>
        </row>
        <row r="713">
          <cell r="A713" t="str">
            <v>20-260</v>
          </cell>
          <cell r="B713" t="str">
            <v>20-02-4-1</v>
          </cell>
          <cell r="D713" t="str">
            <v>P. patula</v>
          </cell>
          <cell r="E713" t="str">
            <v>Potrero de Monroy</v>
          </cell>
          <cell r="F713">
            <v>1</v>
          </cell>
          <cell r="G713">
            <v>20.010000000000002</v>
          </cell>
          <cell r="H713" t="str">
            <v>Veracruz</v>
          </cell>
          <cell r="I713" t="str">
            <v>Mexico</v>
          </cell>
          <cell r="J713" t="str">
            <v>SKCC</v>
          </cell>
          <cell r="K713" t="str">
            <v>02</v>
          </cell>
          <cell r="L713" t="str">
            <v>Colombia</v>
          </cell>
          <cell r="M713" t="str">
            <v>Orchard</v>
          </cell>
          <cell r="N713" t="str">
            <v xml:space="preserve">20-02-04B </v>
          </cell>
          <cell r="O713" t="str">
            <v>La Carolina H1</v>
          </cell>
          <cell r="P713">
            <v>4</v>
          </cell>
          <cell r="Q713">
            <v>1</v>
          </cell>
          <cell r="S713" t="str">
            <v>R7 T4</v>
          </cell>
          <cell r="U713" t="str">
            <v>20-260</v>
          </cell>
          <cell r="W713">
            <v>6</v>
          </cell>
          <cell r="X713">
            <v>0</v>
          </cell>
          <cell r="Y713">
            <v>6</v>
          </cell>
          <cell r="Z713">
            <v>99</v>
          </cell>
          <cell r="AA713">
            <v>999</v>
          </cell>
          <cell r="AH713">
            <v>0</v>
          </cell>
          <cell r="AI713">
            <v>6</v>
          </cell>
          <cell r="AJ713">
            <v>99</v>
          </cell>
          <cell r="AK713">
            <v>999</v>
          </cell>
        </row>
        <row r="714">
          <cell r="A714" t="str">
            <v>20-261</v>
          </cell>
          <cell r="B714" t="str">
            <v>20-02-62-1</v>
          </cell>
          <cell r="D714" t="str">
            <v>P. patula</v>
          </cell>
          <cell r="E714" t="str">
            <v>Corralitla</v>
          </cell>
          <cell r="F714">
            <v>3</v>
          </cell>
          <cell r="G714">
            <v>20.03</v>
          </cell>
          <cell r="H714" t="str">
            <v>Veracruz</v>
          </cell>
          <cell r="I714" t="str">
            <v>Mexico</v>
          </cell>
          <cell r="J714" t="str">
            <v>SKCC</v>
          </cell>
          <cell r="K714" t="str">
            <v>02</v>
          </cell>
          <cell r="L714" t="str">
            <v>Colombia</v>
          </cell>
          <cell r="M714" t="str">
            <v>Orchard</v>
          </cell>
          <cell r="N714" t="str">
            <v xml:space="preserve">20-02-04B </v>
          </cell>
          <cell r="O714" t="str">
            <v>La Carolina H1</v>
          </cell>
          <cell r="P714">
            <v>62</v>
          </cell>
          <cell r="Q714">
            <v>1</v>
          </cell>
          <cell r="R714">
            <v>1</v>
          </cell>
          <cell r="S714" t="str">
            <v>R9 T4</v>
          </cell>
          <cell r="U714" t="str">
            <v>20-261</v>
          </cell>
          <cell r="W714">
            <v>6</v>
          </cell>
          <cell r="X714">
            <v>0</v>
          </cell>
          <cell r="Y714">
            <v>6</v>
          </cell>
          <cell r="Z714">
            <v>83</v>
          </cell>
          <cell r="AA714">
            <v>983</v>
          </cell>
          <cell r="AH714">
            <v>0</v>
          </cell>
          <cell r="AI714">
            <v>6</v>
          </cell>
          <cell r="AJ714">
            <v>83</v>
          </cell>
          <cell r="AK714">
            <v>983</v>
          </cell>
        </row>
        <row r="715">
          <cell r="A715" t="str">
            <v>20-262</v>
          </cell>
          <cell r="B715" t="str">
            <v>20-02-68-3</v>
          </cell>
          <cell r="D715" t="str">
            <v>P. patula</v>
          </cell>
          <cell r="E715" t="str">
            <v>Corralitla</v>
          </cell>
          <cell r="F715">
            <v>3</v>
          </cell>
          <cell r="G715">
            <v>20.03</v>
          </cell>
          <cell r="H715" t="str">
            <v>Veracruz</v>
          </cell>
          <cell r="I715" t="str">
            <v>Mexico</v>
          </cell>
          <cell r="J715" t="str">
            <v>SKCC</v>
          </cell>
          <cell r="K715" t="str">
            <v>02</v>
          </cell>
          <cell r="L715" t="str">
            <v>Colombia</v>
          </cell>
          <cell r="M715" t="str">
            <v>Trial</v>
          </cell>
          <cell r="N715" t="str">
            <v xml:space="preserve">20-02-04B </v>
          </cell>
          <cell r="O715" t="e">
            <v>#N/A</v>
          </cell>
          <cell r="P715">
            <v>68</v>
          </cell>
          <cell r="Q715">
            <v>3</v>
          </cell>
          <cell r="S715" t="str">
            <v>R3 T3</v>
          </cell>
          <cell r="U715" t="str">
            <v>20-262</v>
          </cell>
          <cell r="W715">
            <v>6</v>
          </cell>
          <cell r="X715">
            <v>0</v>
          </cell>
          <cell r="Y715">
            <v>6</v>
          </cell>
          <cell r="Z715">
            <v>88</v>
          </cell>
          <cell r="AA715">
            <v>988</v>
          </cell>
          <cell r="AH715">
            <v>0</v>
          </cell>
          <cell r="AI715">
            <v>6</v>
          </cell>
          <cell r="AJ715">
            <v>88</v>
          </cell>
          <cell r="AK715">
            <v>988</v>
          </cell>
        </row>
        <row r="716">
          <cell r="A716" t="str">
            <v>20-270</v>
          </cell>
          <cell r="B716" t="str">
            <v>20-02-159-1</v>
          </cell>
          <cell r="D716" t="str">
            <v>P. patula</v>
          </cell>
          <cell r="E716" t="str">
            <v>Santa María Papalo</v>
          </cell>
          <cell r="F716">
            <v>7</v>
          </cell>
          <cell r="G716">
            <v>20.07</v>
          </cell>
          <cell r="H716" t="str">
            <v>Oaxaca</v>
          </cell>
          <cell r="I716" t="str">
            <v>Mexico</v>
          </cell>
          <cell r="J716" t="str">
            <v>SKCC</v>
          </cell>
          <cell r="K716" t="str">
            <v>02</v>
          </cell>
          <cell r="L716" t="str">
            <v>Colombia</v>
          </cell>
          <cell r="M716" t="str">
            <v>Orchard</v>
          </cell>
          <cell r="N716" t="str">
            <v xml:space="preserve">20-02-02C </v>
          </cell>
          <cell r="O716" t="str">
            <v>La Carolina H1</v>
          </cell>
          <cell r="P716">
            <v>159</v>
          </cell>
          <cell r="Q716">
            <v>1</v>
          </cell>
          <cell r="R716">
            <v>1</v>
          </cell>
          <cell r="S716" t="str">
            <v>R8 T6</v>
          </cell>
          <cell r="U716" t="str">
            <v>20-270</v>
          </cell>
          <cell r="W716">
            <v>6</v>
          </cell>
          <cell r="X716">
            <v>0</v>
          </cell>
          <cell r="Y716">
            <v>6</v>
          </cell>
          <cell r="Z716">
            <v>99</v>
          </cell>
          <cell r="AA716">
            <v>999</v>
          </cell>
          <cell r="AH716">
            <v>0</v>
          </cell>
          <cell r="AI716">
            <v>6</v>
          </cell>
          <cell r="AJ716">
            <v>99</v>
          </cell>
          <cell r="AK716">
            <v>999</v>
          </cell>
        </row>
        <row r="717">
          <cell r="A717" t="str">
            <v>20-273</v>
          </cell>
          <cell r="B717" t="str">
            <v>20-02-72-1</v>
          </cell>
          <cell r="D717" t="str">
            <v>P. patula</v>
          </cell>
          <cell r="E717" t="str">
            <v>Corralitla</v>
          </cell>
          <cell r="F717">
            <v>3</v>
          </cell>
          <cell r="G717">
            <v>20.03</v>
          </cell>
          <cell r="H717" t="str">
            <v>Veracruz</v>
          </cell>
          <cell r="I717" t="str">
            <v>Mexico</v>
          </cell>
          <cell r="J717" t="str">
            <v>SKCC</v>
          </cell>
          <cell r="K717" t="str">
            <v>02</v>
          </cell>
          <cell r="L717" t="str">
            <v>Colombia</v>
          </cell>
          <cell r="M717" t="str">
            <v>Orchard</v>
          </cell>
          <cell r="N717" t="str">
            <v xml:space="preserve">20-02-04B </v>
          </cell>
          <cell r="O717" t="str">
            <v>La Carolina H1</v>
          </cell>
          <cell r="P717">
            <v>72</v>
          </cell>
          <cell r="Q717">
            <v>1</v>
          </cell>
          <cell r="R717">
            <v>1</v>
          </cell>
          <cell r="S717" t="str">
            <v>R6 T4</v>
          </cell>
          <cell r="U717" t="str">
            <v>20-273</v>
          </cell>
          <cell r="W717">
            <v>6</v>
          </cell>
          <cell r="X717">
            <v>0</v>
          </cell>
          <cell r="Y717">
            <v>6</v>
          </cell>
          <cell r="Z717">
            <v>83</v>
          </cell>
          <cell r="AA717">
            <v>983</v>
          </cell>
          <cell r="AH717">
            <v>0</v>
          </cell>
          <cell r="AI717">
            <v>6</v>
          </cell>
          <cell r="AJ717">
            <v>83</v>
          </cell>
          <cell r="AK717">
            <v>983</v>
          </cell>
        </row>
        <row r="718">
          <cell r="A718" t="str">
            <v>20-275</v>
          </cell>
          <cell r="B718" t="str">
            <v>20-02-29-1</v>
          </cell>
          <cell r="D718" t="str">
            <v>P. patula</v>
          </cell>
          <cell r="E718" t="str">
            <v>Potrero de Monroy</v>
          </cell>
          <cell r="F718">
            <v>1</v>
          </cell>
          <cell r="G718">
            <v>20.010000000000002</v>
          </cell>
          <cell r="H718" t="str">
            <v>Veracruz</v>
          </cell>
          <cell r="I718" t="str">
            <v>Mexico</v>
          </cell>
          <cell r="J718" t="str">
            <v>SKCC</v>
          </cell>
          <cell r="K718" t="str">
            <v>02</v>
          </cell>
          <cell r="L718" t="str">
            <v>Colombia</v>
          </cell>
          <cell r="M718" t="str">
            <v>Orchard</v>
          </cell>
          <cell r="N718" t="str">
            <v xml:space="preserve">20-02-04B </v>
          </cell>
          <cell r="O718" t="str">
            <v>La Carolina H1</v>
          </cell>
          <cell r="P718">
            <v>29</v>
          </cell>
          <cell r="Q718">
            <v>1</v>
          </cell>
          <cell r="R718">
            <v>1</v>
          </cell>
          <cell r="S718" t="str">
            <v>R6 T2</v>
          </cell>
          <cell r="U718" t="str">
            <v>20-275</v>
          </cell>
          <cell r="W718">
            <v>6</v>
          </cell>
          <cell r="X718">
            <v>0</v>
          </cell>
          <cell r="Y718">
            <v>6</v>
          </cell>
          <cell r="Z718">
            <v>93</v>
          </cell>
          <cell r="AA718">
            <v>993</v>
          </cell>
          <cell r="AH718">
            <v>0</v>
          </cell>
          <cell r="AI718">
            <v>6</v>
          </cell>
          <cell r="AJ718">
            <v>93</v>
          </cell>
          <cell r="AK718">
            <v>993</v>
          </cell>
        </row>
        <row r="719">
          <cell r="A719" t="str">
            <v>20-285</v>
          </cell>
          <cell r="B719" t="str">
            <v>20-02-107-6</v>
          </cell>
          <cell r="D719" t="str">
            <v>P. patula</v>
          </cell>
          <cell r="E719" t="str">
            <v>El Tlacuache</v>
          </cell>
          <cell r="F719">
            <v>5</v>
          </cell>
          <cell r="G719">
            <v>20.05</v>
          </cell>
          <cell r="H719" t="str">
            <v>Oaxaca</v>
          </cell>
          <cell r="I719" t="str">
            <v>Mexico</v>
          </cell>
          <cell r="J719" t="str">
            <v>SKCC</v>
          </cell>
          <cell r="K719" t="str">
            <v>02</v>
          </cell>
          <cell r="L719" t="str">
            <v>Colombia</v>
          </cell>
          <cell r="M719" t="str">
            <v>Trial</v>
          </cell>
          <cell r="N719" t="str">
            <v xml:space="preserve">20-02-04B </v>
          </cell>
          <cell r="O719" t="e">
            <v>#N/A</v>
          </cell>
          <cell r="P719">
            <v>107</v>
          </cell>
          <cell r="Q719">
            <v>6</v>
          </cell>
          <cell r="S719" t="str">
            <v>R9 T6</v>
          </cell>
          <cell r="U719" t="str">
            <v>20-285</v>
          </cell>
          <cell r="W719">
            <v>6</v>
          </cell>
          <cell r="X719">
            <v>0</v>
          </cell>
          <cell r="Y719">
            <v>6</v>
          </cell>
          <cell r="Z719">
            <v>105</v>
          </cell>
          <cell r="AA719">
            <v>1005</v>
          </cell>
          <cell r="AH719">
            <v>0</v>
          </cell>
          <cell r="AI719">
            <v>6</v>
          </cell>
          <cell r="AJ719">
            <v>105</v>
          </cell>
          <cell r="AK719">
            <v>1005</v>
          </cell>
        </row>
        <row r="720">
          <cell r="A720" t="str">
            <v>20-290</v>
          </cell>
          <cell r="B720" t="str">
            <v>20-02-18-1</v>
          </cell>
          <cell r="D720" t="str">
            <v>P. patula</v>
          </cell>
          <cell r="E720" t="str">
            <v>Potrero de Monroy</v>
          </cell>
          <cell r="F720">
            <v>1</v>
          </cell>
          <cell r="G720">
            <v>20.010000000000002</v>
          </cell>
          <cell r="H720" t="str">
            <v>Veracruz</v>
          </cell>
          <cell r="I720" t="str">
            <v>Mexico</v>
          </cell>
          <cell r="J720" t="str">
            <v>SKCC</v>
          </cell>
          <cell r="K720" t="str">
            <v>02</v>
          </cell>
          <cell r="L720" t="str">
            <v>Colombia</v>
          </cell>
          <cell r="M720" t="str">
            <v>Orchard</v>
          </cell>
          <cell r="N720" t="str">
            <v xml:space="preserve">20-02-04B </v>
          </cell>
          <cell r="O720" t="str">
            <v>La Carolina H1</v>
          </cell>
          <cell r="P720">
            <v>18</v>
          </cell>
          <cell r="Q720">
            <v>1</v>
          </cell>
          <cell r="R720">
            <v>1</v>
          </cell>
          <cell r="S720" t="str">
            <v>R6 T1</v>
          </cell>
          <cell r="U720" t="str">
            <v>20-290</v>
          </cell>
          <cell r="W720">
            <v>6</v>
          </cell>
          <cell r="X720">
            <v>0</v>
          </cell>
          <cell r="Y720">
            <v>6</v>
          </cell>
          <cell r="Z720">
            <v>88</v>
          </cell>
          <cell r="AA720">
            <v>988</v>
          </cell>
          <cell r="AH720">
            <v>0</v>
          </cell>
          <cell r="AI720">
            <v>6</v>
          </cell>
          <cell r="AJ720">
            <v>88</v>
          </cell>
          <cell r="AK720">
            <v>988</v>
          </cell>
        </row>
        <row r="721">
          <cell r="A721" t="str">
            <v>20-292</v>
          </cell>
          <cell r="B721" t="str">
            <v>20-02-162-3</v>
          </cell>
          <cell r="D721" t="str">
            <v>P. patula</v>
          </cell>
          <cell r="E721" t="str">
            <v>Santa María Papalo</v>
          </cell>
          <cell r="F721">
            <v>7</v>
          </cell>
          <cell r="G721">
            <v>20.07</v>
          </cell>
          <cell r="H721" t="str">
            <v>Oaxaca</v>
          </cell>
          <cell r="I721" t="str">
            <v>Mexico</v>
          </cell>
          <cell r="J721" t="str">
            <v>SKCC</v>
          </cell>
          <cell r="K721" t="str">
            <v>02</v>
          </cell>
          <cell r="L721" t="str">
            <v>Colombia</v>
          </cell>
          <cell r="M721" t="str">
            <v>Trial</v>
          </cell>
          <cell r="N721" t="str">
            <v xml:space="preserve">20-02-04B </v>
          </cell>
          <cell r="O721" t="e">
            <v>#N/A</v>
          </cell>
          <cell r="P721">
            <v>162</v>
          </cell>
          <cell r="Q721">
            <v>3</v>
          </cell>
          <cell r="S721" t="str">
            <v>R6 T3</v>
          </cell>
          <cell r="U721" t="str">
            <v>20-292</v>
          </cell>
          <cell r="W721">
            <v>6</v>
          </cell>
          <cell r="X721">
            <v>0</v>
          </cell>
          <cell r="Y721">
            <v>6</v>
          </cell>
          <cell r="Z721">
            <v>82</v>
          </cell>
          <cell r="AA721">
            <v>982</v>
          </cell>
          <cell r="AH721">
            <v>0</v>
          </cell>
          <cell r="AI721">
            <v>6</v>
          </cell>
          <cell r="AJ721">
            <v>82</v>
          </cell>
          <cell r="AK721">
            <v>982</v>
          </cell>
        </row>
        <row r="722">
          <cell r="A722" t="str">
            <v>20-294</v>
          </cell>
          <cell r="B722" t="str">
            <v>20-02-169-1</v>
          </cell>
          <cell r="D722" t="str">
            <v>P. patula</v>
          </cell>
          <cell r="E722" t="str">
            <v>Santa María Papalo</v>
          </cell>
          <cell r="F722">
            <v>7</v>
          </cell>
          <cell r="G722">
            <v>20.07</v>
          </cell>
          <cell r="H722" t="str">
            <v>Oaxaca</v>
          </cell>
          <cell r="I722" t="str">
            <v>Mexico</v>
          </cell>
          <cell r="J722" t="str">
            <v>SKCC</v>
          </cell>
          <cell r="K722" t="str">
            <v>02</v>
          </cell>
          <cell r="L722" t="str">
            <v>Colombia</v>
          </cell>
          <cell r="M722" t="str">
            <v>Trial</v>
          </cell>
          <cell r="N722" t="str">
            <v xml:space="preserve">20-02-04B </v>
          </cell>
          <cell r="O722" t="e">
            <v>#N/A</v>
          </cell>
          <cell r="P722">
            <v>169</v>
          </cell>
          <cell r="Q722">
            <v>1</v>
          </cell>
          <cell r="S722" t="str">
            <v>R8 T1</v>
          </cell>
          <cell r="U722" t="str">
            <v>20-294</v>
          </cell>
          <cell r="W722">
            <v>6</v>
          </cell>
          <cell r="X722">
            <v>0</v>
          </cell>
          <cell r="Y722">
            <v>6</v>
          </cell>
          <cell r="Z722">
            <v>103</v>
          </cell>
          <cell r="AA722">
            <v>1003</v>
          </cell>
          <cell r="AH722">
            <v>0</v>
          </cell>
          <cell r="AI722">
            <v>6</v>
          </cell>
          <cell r="AJ722">
            <v>103</v>
          </cell>
          <cell r="AK722">
            <v>1003</v>
          </cell>
        </row>
        <row r="723">
          <cell r="A723" t="str">
            <v>20-295</v>
          </cell>
          <cell r="B723" t="str">
            <v>20-02-80-1</v>
          </cell>
          <cell r="D723" t="str">
            <v>P. patula</v>
          </cell>
          <cell r="E723" t="str">
            <v>El Manzanal</v>
          </cell>
          <cell r="F723">
            <v>4</v>
          </cell>
          <cell r="G723">
            <v>20.04</v>
          </cell>
          <cell r="H723" t="str">
            <v>Oaxaca</v>
          </cell>
          <cell r="I723" t="str">
            <v>Mexico</v>
          </cell>
          <cell r="J723" t="str">
            <v>SKCC</v>
          </cell>
          <cell r="K723" t="str">
            <v>02</v>
          </cell>
          <cell r="L723" t="str">
            <v>Colombia</v>
          </cell>
          <cell r="M723" t="str">
            <v>Orchard</v>
          </cell>
          <cell r="N723" t="str">
            <v xml:space="preserve">20-02-02C </v>
          </cell>
          <cell r="O723" t="str">
            <v>La Carolina H1</v>
          </cell>
          <cell r="P723">
            <v>80</v>
          </cell>
          <cell r="Q723">
            <v>1</v>
          </cell>
          <cell r="R723">
            <v>1</v>
          </cell>
          <cell r="S723" t="str">
            <v>R6 T4</v>
          </cell>
          <cell r="U723" t="str">
            <v>20-295</v>
          </cell>
          <cell r="W723">
            <v>6</v>
          </cell>
          <cell r="X723">
            <v>0</v>
          </cell>
          <cell r="Y723">
            <v>6</v>
          </cell>
          <cell r="Z723">
            <v>115</v>
          </cell>
          <cell r="AA723">
            <v>1015</v>
          </cell>
          <cell r="AH723">
            <v>0</v>
          </cell>
          <cell r="AI723">
            <v>6</v>
          </cell>
          <cell r="AJ723">
            <v>115</v>
          </cell>
          <cell r="AK723">
            <v>1015</v>
          </cell>
        </row>
        <row r="724">
          <cell r="A724" t="str">
            <v>20-297</v>
          </cell>
          <cell r="B724" t="str">
            <v>20-02-175-1</v>
          </cell>
          <cell r="D724" t="str">
            <v>P. patula</v>
          </cell>
          <cell r="E724" t="str">
            <v>Santa María Papalo</v>
          </cell>
          <cell r="F724">
            <v>7</v>
          </cell>
          <cell r="G724">
            <v>20.07</v>
          </cell>
          <cell r="H724" t="str">
            <v>Oaxaca</v>
          </cell>
          <cell r="I724" t="str">
            <v>Mexico</v>
          </cell>
          <cell r="J724" t="str">
            <v>SKCC</v>
          </cell>
          <cell r="K724" t="str">
            <v>02</v>
          </cell>
          <cell r="L724" t="str">
            <v>Colombia</v>
          </cell>
          <cell r="M724" t="str">
            <v>Orchard</v>
          </cell>
          <cell r="N724" t="str">
            <v xml:space="preserve">20-02-02C </v>
          </cell>
          <cell r="O724" t="str">
            <v>La Carolina H1</v>
          </cell>
          <cell r="P724">
            <v>175</v>
          </cell>
          <cell r="Q724">
            <v>1</v>
          </cell>
          <cell r="R724">
            <v>1</v>
          </cell>
          <cell r="S724" t="str">
            <v>R7 T4</v>
          </cell>
          <cell r="U724" t="str">
            <v>20-297</v>
          </cell>
          <cell r="W724">
            <v>6</v>
          </cell>
          <cell r="X724">
            <v>0</v>
          </cell>
          <cell r="Y724">
            <v>6</v>
          </cell>
          <cell r="Z724">
            <v>51</v>
          </cell>
          <cell r="AA724">
            <v>951</v>
          </cell>
          <cell r="AH724">
            <v>0</v>
          </cell>
          <cell r="AI724">
            <v>6</v>
          </cell>
          <cell r="AJ724">
            <v>51</v>
          </cell>
          <cell r="AK724">
            <v>951</v>
          </cell>
        </row>
        <row r="725">
          <cell r="A725" t="str">
            <v>20-300</v>
          </cell>
          <cell r="B725" t="str">
            <v>#N/A</v>
          </cell>
          <cell r="D725" t="str">
            <v>P. patula</v>
          </cell>
          <cell r="M725" t="str">
            <v>Trial</v>
          </cell>
          <cell r="U725" t="str">
            <v>20-300</v>
          </cell>
          <cell r="W725">
            <v>6</v>
          </cell>
          <cell r="X725">
            <v>0</v>
          </cell>
          <cell r="Y725">
            <v>6</v>
          </cell>
          <cell r="Z725">
            <v>66</v>
          </cell>
          <cell r="AA725">
            <v>966</v>
          </cell>
          <cell r="AH725">
            <v>0</v>
          </cell>
          <cell r="AI725">
            <v>6</v>
          </cell>
          <cell r="AJ725">
            <v>66</v>
          </cell>
          <cell r="AK725">
            <v>966</v>
          </cell>
        </row>
        <row r="726">
          <cell r="A726" t="str">
            <v>20-585</v>
          </cell>
          <cell r="B726" t="str">
            <v>20-02-4-1</v>
          </cell>
          <cell r="D726" t="str">
            <v>P. patula</v>
          </cell>
          <cell r="E726" t="str">
            <v>Tlacotla</v>
          </cell>
          <cell r="F726">
            <v>10</v>
          </cell>
          <cell r="G726">
            <v>20.100000000000001</v>
          </cell>
          <cell r="H726" t="str">
            <v>Tlaxcala</v>
          </cell>
          <cell r="I726" t="str">
            <v>Mexico</v>
          </cell>
          <cell r="J726" t="str">
            <v>SKCC</v>
          </cell>
          <cell r="K726" t="str">
            <v>02</v>
          </cell>
          <cell r="L726" t="str">
            <v>Colombia</v>
          </cell>
          <cell r="M726" t="str">
            <v>Trial</v>
          </cell>
          <cell r="N726" t="str">
            <v>20-02-09F2</v>
          </cell>
          <cell r="O726" t="str">
            <v>F</v>
          </cell>
          <cell r="P726">
            <v>300</v>
          </cell>
          <cell r="Q726">
            <v>1</v>
          </cell>
          <cell r="R726">
            <v>1</v>
          </cell>
          <cell r="U726" t="str">
            <v>20-585</v>
          </cell>
          <cell r="AH726">
            <v>0</v>
          </cell>
          <cell r="AI726">
            <v>0</v>
          </cell>
          <cell r="AJ726">
            <v>0</v>
          </cell>
          <cell r="AK726">
            <v>0</v>
          </cell>
        </row>
        <row r="727">
          <cell r="A727">
            <v>0</v>
          </cell>
          <cell r="B727" t="str">
            <v>20-02-290-1</v>
          </cell>
          <cell r="D727" t="str">
            <v>P. patula</v>
          </cell>
          <cell r="E727" t="str">
            <v>Tlacotla</v>
          </cell>
          <cell r="F727">
            <v>10</v>
          </cell>
          <cell r="G727">
            <v>20.100000000000001</v>
          </cell>
          <cell r="H727" t="str">
            <v>Tlaxcala</v>
          </cell>
          <cell r="I727" t="str">
            <v>Mexico</v>
          </cell>
          <cell r="J727" t="str">
            <v>SKCC</v>
          </cell>
          <cell r="K727" t="str">
            <v>02</v>
          </cell>
          <cell r="L727" t="str">
            <v>Colombia</v>
          </cell>
          <cell r="M727" t="str">
            <v>Trial</v>
          </cell>
          <cell r="N727" t="str">
            <v>20-02-09F2</v>
          </cell>
          <cell r="O727" t="str">
            <v>F</v>
          </cell>
          <cell r="P727">
            <v>290</v>
          </cell>
          <cell r="Q727">
            <v>1</v>
          </cell>
          <cell r="R727">
            <v>1</v>
          </cell>
          <cell r="AH727">
            <v>0</v>
          </cell>
          <cell r="AI727">
            <v>0</v>
          </cell>
          <cell r="AJ727">
            <v>0</v>
          </cell>
          <cell r="AK727">
            <v>0</v>
          </cell>
        </row>
        <row r="728">
          <cell r="A728">
            <v>0</v>
          </cell>
          <cell r="B728" t="str">
            <v>20-02-302-1</v>
          </cell>
          <cell r="D728" t="str">
            <v>P. patula</v>
          </cell>
          <cell r="E728" t="str">
            <v>Tlacotla</v>
          </cell>
          <cell r="F728">
            <v>10</v>
          </cell>
          <cell r="G728">
            <v>20.100000000000001</v>
          </cell>
          <cell r="H728" t="str">
            <v>Tlaxcala</v>
          </cell>
          <cell r="I728" t="str">
            <v>Mexico</v>
          </cell>
          <cell r="J728" t="str">
            <v>SKCC</v>
          </cell>
          <cell r="K728" t="str">
            <v>02</v>
          </cell>
          <cell r="L728" t="str">
            <v>Colombia</v>
          </cell>
          <cell r="M728" t="str">
            <v>Trial</v>
          </cell>
          <cell r="N728" t="str">
            <v>20-02-09F2</v>
          </cell>
          <cell r="O728" t="str">
            <v>F</v>
          </cell>
          <cell r="P728">
            <v>302</v>
          </cell>
          <cell r="Q728">
            <v>1</v>
          </cell>
          <cell r="R728">
            <v>1</v>
          </cell>
          <cell r="AH728">
            <v>0</v>
          </cell>
          <cell r="AI728">
            <v>0</v>
          </cell>
          <cell r="AJ728">
            <v>0</v>
          </cell>
          <cell r="AK728">
            <v>0</v>
          </cell>
        </row>
        <row r="729">
          <cell r="A729">
            <v>0</v>
          </cell>
          <cell r="B729" t="str">
            <v>20-02-307-1</v>
          </cell>
          <cell r="D729" t="str">
            <v>P. patula</v>
          </cell>
          <cell r="E729" t="str">
            <v>Tlacotla</v>
          </cell>
          <cell r="F729">
            <v>10</v>
          </cell>
          <cell r="G729">
            <v>20.100000000000001</v>
          </cell>
          <cell r="H729" t="str">
            <v>Tlaxcala</v>
          </cell>
          <cell r="I729" t="str">
            <v>Mexico</v>
          </cell>
          <cell r="J729" t="str">
            <v>SKCC</v>
          </cell>
          <cell r="K729" t="str">
            <v>02</v>
          </cell>
          <cell r="L729" t="str">
            <v>Colombia</v>
          </cell>
          <cell r="M729" t="str">
            <v>Trial</v>
          </cell>
          <cell r="N729" t="str">
            <v>20-02-09F2</v>
          </cell>
          <cell r="O729" t="str">
            <v>F</v>
          </cell>
          <cell r="P729">
            <v>307</v>
          </cell>
          <cell r="Q729">
            <v>1</v>
          </cell>
          <cell r="R729">
            <v>1</v>
          </cell>
          <cell r="AH729">
            <v>0</v>
          </cell>
          <cell r="AI729">
            <v>0</v>
          </cell>
          <cell r="AJ729">
            <v>0</v>
          </cell>
          <cell r="AK729">
            <v>0</v>
          </cell>
        </row>
        <row r="730">
          <cell r="A730">
            <v>0</v>
          </cell>
          <cell r="B730" t="str">
            <v>20-02-317-1</v>
          </cell>
          <cell r="D730" t="str">
            <v>P. patula</v>
          </cell>
          <cell r="E730" t="str">
            <v>Carrizal de Bravo</v>
          </cell>
          <cell r="F730">
            <v>14</v>
          </cell>
          <cell r="G730">
            <v>20.14</v>
          </cell>
          <cell r="H730" t="str">
            <v>Guerrero</v>
          </cell>
          <cell r="I730" t="str">
            <v>Mexico</v>
          </cell>
          <cell r="J730" t="str">
            <v>SKCC</v>
          </cell>
          <cell r="K730" t="str">
            <v>02</v>
          </cell>
          <cell r="L730" t="str">
            <v>Colombia</v>
          </cell>
          <cell r="M730" t="str">
            <v>Trial</v>
          </cell>
          <cell r="N730" t="str">
            <v>20-02-09F2</v>
          </cell>
          <cell r="O730" t="str">
            <v>F</v>
          </cell>
          <cell r="P730">
            <v>317</v>
          </cell>
          <cell r="Q730">
            <v>1</v>
          </cell>
          <cell r="R730">
            <v>1</v>
          </cell>
          <cell r="AH730">
            <v>0</v>
          </cell>
          <cell r="AI730">
            <v>0</v>
          </cell>
          <cell r="AJ730">
            <v>0</v>
          </cell>
          <cell r="AK730">
            <v>0</v>
          </cell>
        </row>
        <row r="731">
          <cell r="A731">
            <v>0</v>
          </cell>
          <cell r="B731" t="str">
            <v>20-02-320-1</v>
          </cell>
          <cell r="D731" t="str">
            <v>P. patula</v>
          </cell>
          <cell r="E731" t="str">
            <v>La Encarnación</v>
          </cell>
          <cell r="F731">
            <v>16</v>
          </cell>
          <cell r="G731">
            <v>20.16</v>
          </cell>
          <cell r="H731" t="str">
            <v>Hidalgo</v>
          </cell>
          <cell r="I731" t="str">
            <v>Mexico</v>
          </cell>
          <cell r="J731" t="str">
            <v>SKCC</v>
          </cell>
          <cell r="K731" t="str">
            <v>02</v>
          </cell>
          <cell r="L731" t="str">
            <v>Colombia</v>
          </cell>
          <cell r="M731" t="str">
            <v>Trial</v>
          </cell>
          <cell r="N731" t="str">
            <v>20-02-09F2</v>
          </cell>
          <cell r="O731" t="str">
            <v>F</v>
          </cell>
          <cell r="P731">
            <v>320</v>
          </cell>
          <cell r="Q731">
            <v>1</v>
          </cell>
          <cell r="R731">
            <v>1</v>
          </cell>
          <cell r="AH731">
            <v>0</v>
          </cell>
          <cell r="AI731">
            <v>0</v>
          </cell>
          <cell r="AJ731">
            <v>0</v>
          </cell>
          <cell r="AK731">
            <v>0</v>
          </cell>
        </row>
        <row r="732">
          <cell r="A732">
            <v>0</v>
          </cell>
          <cell r="B732" t="str">
            <v>20-02-321-1</v>
          </cell>
          <cell r="D732" t="str">
            <v>P. patula</v>
          </cell>
          <cell r="E732" t="str">
            <v>La Encarnación</v>
          </cell>
          <cell r="F732">
            <v>16</v>
          </cell>
          <cell r="G732">
            <v>20.16</v>
          </cell>
          <cell r="H732" t="str">
            <v>Hidalgo</v>
          </cell>
          <cell r="I732" t="str">
            <v>Mexico</v>
          </cell>
          <cell r="J732" t="str">
            <v>SKCC</v>
          </cell>
          <cell r="K732" t="str">
            <v>02</v>
          </cell>
          <cell r="L732" t="str">
            <v>Colombia</v>
          </cell>
          <cell r="M732" t="str">
            <v>Trial</v>
          </cell>
          <cell r="N732" t="str">
            <v>20-02-09F2</v>
          </cell>
          <cell r="O732" t="str">
            <v>F</v>
          </cell>
          <cell r="P732">
            <v>321</v>
          </cell>
          <cell r="Q732">
            <v>1</v>
          </cell>
          <cell r="R732">
            <v>1</v>
          </cell>
          <cell r="AH732">
            <v>0</v>
          </cell>
          <cell r="AI732">
            <v>0</v>
          </cell>
          <cell r="AJ732">
            <v>0</v>
          </cell>
          <cell r="AK732">
            <v>0</v>
          </cell>
        </row>
        <row r="733">
          <cell r="A733">
            <v>0</v>
          </cell>
          <cell r="B733" t="str">
            <v>20-02-326-1</v>
          </cell>
          <cell r="D733" t="str">
            <v>P. patula</v>
          </cell>
          <cell r="E733" t="str">
            <v>La Encarnación</v>
          </cell>
          <cell r="F733">
            <v>16</v>
          </cell>
          <cell r="G733">
            <v>20.16</v>
          </cell>
          <cell r="H733" t="str">
            <v>Hidalgo</v>
          </cell>
          <cell r="I733" t="str">
            <v>Mexico</v>
          </cell>
          <cell r="J733" t="str">
            <v>SKCC</v>
          </cell>
          <cell r="K733" t="str">
            <v>02</v>
          </cell>
          <cell r="L733" t="str">
            <v>Colombia</v>
          </cell>
          <cell r="M733" t="str">
            <v>Trial</v>
          </cell>
          <cell r="N733" t="str">
            <v>20-02-09F2</v>
          </cell>
          <cell r="O733" t="str">
            <v>F</v>
          </cell>
          <cell r="P733">
            <v>326</v>
          </cell>
          <cell r="Q733">
            <v>1</v>
          </cell>
          <cell r="R733">
            <v>1</v>
          </cell>
          <cell r="AH733">
            <v>0</v>
          </cell>
          <cell r="AI733">
            <v>0</v>
          </cell>
          <cell r="AJ733">
            <v>0</v>
          </cell>
          <cell r="AK733">
            <v>0</v>
          </cell>
        </row>
        <row r="734">
          <cell r="A734">
            <v>0</v>
          </cell>
          <cell r="B734" t="str">
            <v>20-02-29-1</v>
          </cell>
          <cell r="D734" t="str">
            <v>P. patula</v>
          </cell>
          <cell r="E734" t="str">
            <v>La Cruz</v>
          </cell>
          <cell r="F734">
            <v>17</v>
          </cell>
          <cell r="G734">
            <v>20.170000000000002</v>
          </cell>
          <cell r="H734" t="str">
            <v>Hidalgo</v>
          </cell>
          <cell r="I734" t="str">
            <v>Mexico</v>
          </cell>
          <cell r="J734" t="str">
            <v>SKCC</v>
          </cell>
          <cell r="K734" t="str">
            <v>02</v>
          </cell>
          <cell r="L734" t="str">
            <v>Colombia</v>
          </cell>
          <cell r="M734" t="str">
            <v>Trial</v>
          </cell>
          <cell r="N734" t="str">
            <v>20-02-09F2</v>
          </cell>
          <cell r="O734" t="str">
            <v>F</v>
          </cell>
          <cell r="P734">
            <v>343</v>
          </cell>
          <cell r="Q734">
            <v>1</v>
          </cell>
          <cell r="R734">
            <v>1</v>
          </cell>
          <cell r="AH734">
            <v>0</v>
          </cell>
          <cell r="AI734">
            <v>0</v>
          </cell>
          <cell r="AJ734">
            <v>0</v>
          </cell>
          <cell r="AK734">
            <v>0</v>
          </cell>
        </row>
        <row r="735">
          <cell r="A735">
            <v>0</v>
          </cell>
          <cell r="B735" t="str">
            <v>20-02-360-1</v>
          </cell>
          <cell r="D735" t="str">
            <v>P. patula</v>
          </cell>
          <cell r="E735" t="str">
            <v>Cumbre de Muridores</v>
          </cell>
          <cell r="F735">
            <v>18</v>
          </cell>
          <cell r="G735">
            <v>20.18</v>
          </cell>
          <cell r="H735" t="str">
            <v>Hidalgo</v>
          </cell>
          <cell r="I735" t="str">
            <v>Mexico</v>
          </cell>
          <cell r="J735" t="str">
            <v>SKCC</v>
          </cell>
          <cell r="K735" t="str">
            <v>02</v>
          </cell>
          <cell r="L735" t="str">
            <v>Colombia</v>
          </cell>
          <cell r="M735" t="str">
            <v>Trial</v>
          </cell>
          <cell r="N735" t="str">
            <v>20-02-09F2</v>
          </cell>
          <cell r="O735" t="str">
            <v>F</v>
          </cell>
          <cell r="P735">
            <v>360</v>
          </cell>
          <cell r="Q735">
            <v>1</v>
          </cell>
          <cell r="R735">
            <v>1</v>
          </cell>
          <cell r="AH735">
            <v>0</v>
          </cell>
          <cell r="AI735">
            <v>0</v>
          </cell>
          <cell r="AJ735">
            <v>0</v>
          </cell>
          <cell r="AK735">
            <v>0</v>
          </cell>
        </row>
        <row r="736">
          <cell r="A736">
            <v>0</v>
          </cell>
          <cell r="B736" t="str">
            <v>20-02-362-1</v>
          </cell>
          <cell r="D736" t="str">
            <v>P. patula</v>
          </cell>
          <cell r="E736" t="str">
            <v>Cumbre de Muridores</v>
          </cell>
          <cell r="F736">
            <v>18</v>
          </cell>
          <cell r="G736">
            <v>20.18</v>
          </cell>
          <cell r="H736" t="str">
            <v>Hidalgo</v>
          </cell>
          <cell r="I736" t="str">
            <v>Mexico</v>
          </cell>
          <cell r="J736" t="str">
            <v>SKCC</v>
          </cell>
          <cell r="K736" t="str">
            <v>02</v>
          </cell>
          <cell r="L736" t="str">
            <v>Colombia</v>
          </cell>
          <cell r="M736" t="str">
            <v>Trial</v>
          </cell>
          <cell r="N736" t="str">
            <v>20-02-09F2</v>
          </cell>
          <cell r="O736" t="str">
            <v>F</v>
          </cell>
          <cell r="P736">
            <v>362</v>
          </cell>
          <cell r="Q736">
            <v>1</v>
          </cell>
          <cell r="R736">
            <v>1</v>
          </cell>
          <cell r="AH736">
            <v>0</v>
          </cell>
          <cell r="AI736">
            <v>0</v>
          </cell>
          <cell r="AJ736">
            <v>0</v>
          </cell>
          <cell r="AK736">
            <v>0</v>
          </cell>
        </row>
        <row r="737">
          <cell r="A737">
            <v>0</v>
          </cell>
          <cell r="B737" t="str">
            <v>20-02-377-1</v>
          </cell>
          <cell r="D737" t="str">
            <v>P. patula</v>
          </cell>
          <cell r="E737" t="str">
            <v>Cumbre de Muridores</v>
          </cell>
          <cell r="F737">
            <v>18</v>
          </cell>
          <cell r="G737">
            <v>20.18</v>
          </cell>
          <cell r="H737" t="str">
            <v>Hidalgo</v>
          </cell>
          <cell r="I737" t="str">
            <v>Mexico</v>
          </cell>
          <cell r="J737" t="str">
            <v>SKCC</v>
          </cell>
          <cell r="K737" t="str">
            <v>02</v>
          </cell>
          <cell r="L737" t="str">
            <v>Colombia</v>
          </cell>
          <cell r="M737" t="str">
            <v>Trial</v>
          </cell>
          <cell r="N737" t="str">
            <v>20-02-09F2</v>
          </cell>
          <cell r="O737" t="str">
            <v>F</v>
          </cell>
          <cell r="P737">
            <v>377</v>
          </cell>
          <cell r="Q737">
            <v>1</v>
          </cell>
          <cell r="R737">
            <v>1</v>
          </cell>
          <cell r="AH737">
            <v>0</v>
          </cell>
          <cell r="AI737">
            <v>0</v>
          </cell>
          <cell r="AJ737">
            <v>0</v>
          </cell>
          <cell r="AK737">
            <v>0</v>
          </cell>
        </row>
        <row r="738">
          <cell r="A738">
            <v>0</v>
          </cell>
          <cell r="B738" t="str">
            <v>20-02-378-1</v>
          </cell>
          <cell r="C738" t="str">
            <v>R378</v>
          </cell>
          <cell r="D738" t="str">
            <v>P. patula</v>
          </cell>
          <cell r="E738" t="str">
            <v>Cumbre de Muridores</v>
          </cell>
          <cell r="F738">
            <v>18</v>
          </cell>
          <cell r="G738">
            <v>20.18</v>
          </cell>
          <cell r="H738" t="str">
            <v>Hidalgo</v>
          </cell>
          <cell r="I738" t="str">
            <v>Mexico</v>
          </cell>
          <cell r="J738" t="str">
            <v>SKCC</v>
          </cell>
          <cell r="K738" t="str">
            <v>02</v>
          </cell>
          <cell r="L738" t="str">
            <v>Colombia</v>
          </cell>
          <cell r="M738" t="str">
            <v>Trial</v>
          </cell>
          <cell r="N738" t="str">
            <v>20-02-09F2</v>
          </cell>
          <cell r="O738" t="str">
            <v>F</v>
          </cell>
          <cell r="P738">
            <v>378</v>
          </cell>
          <cell r="Q738">
            <v>1</v>
          </cell>
          <cell r="R738">
            <v>1</v>
          </cell>
          <cell r="AH738">
            <v>0</v>
          </cell>
          <cell r="AI738">
            <v>0</v>
          </cell>
          <cell r="AJ738">
            <v>0</v>
          </cell>
          <cell r="AK738">
            <v>0</v>
          </cell>
        </row>
        <row r="739">
          <cell r="A739">
            <v>0</v>
          </cell>
          <cell r="B739" t="str">
            <v>#N/A</v>
          </cell>
          <cell r="D739" t="str">
            <v>P. patula</v>
          </cell>
          <cell r="E739" t="str">
            <v>Acaxochitlán</v>
          </cell>
          <cell r="F739">
            <v>23</v>
          </cell>
          <cell r="G739">
            <v>20.23</v>
          </cell>
          <cell r="H739" t="str">
            <v>Hidalgo</v>
          </cell>
          <cell r="I739" t="str">
            <v>Mexico</v>
          </cell>
          <cell r="J739" t="str">
            <v>SKCC</v>
          </cell>
          <cell r="K739" t="str">
            <v>02</v>
          </cell>
          <cell r="L739" t="str">
            <v>Colombia</v>
          </cell>
          <cell r="M739" t="str">
            <v>Trial</v>
          </cell>
          <cell r="N739" t="str">
            <v>20-02-09F2</v>
          </cell>
          <cell r="O739" t="str">
            <v>F</v>
          </cell>
          <cell r="P739">
            <v>553</v>
          </cell>
          <cell r="Q739">
            <v>1</v>
          </cell>
          <cell r="R739">
            <v>1</v>
          </cell>
          <cell r="AH739">
            <v>0</v>
          </cell>
          <cell r="AI739">
            <v>0</v>
          </cell>
          <cell r="AJ739">
            <v>0</v>
          </cell>
          <cell r="AK739">
            <v>0</v>
          </cell>
        </row>
        <row r="740">
          <cell r="A740">
            <v>0</v>
          </cell>
          <cell r="B740" t="str">
            <v>#N/A</v>
          </cell>
          <cell r="D740" t="str">
            <v>P. patula</v>
          </cell>
          <cell r="E740" t="str">
            <v>Acaxochitlán</v>
          </cell>
          <cell r="F740">
            <v>23</v>
          </cell>
          <cell r="G740">
            <v>20.23</v>
          </cell>
          <cell r="H740" t="str">
            <v>Hidalgo</v>
          </cell>
          <cell r="I740" t="str">
            <v>Mexico</v>
          </cell>
          <cell r="J740" t="str">
            <v>SKCC</v>
          </cell>
          <cell r="K740" t="str">
            <v>02</v>
          </cell>
          <cell r="L740" t="str">
            <v>Colombia</v>
          </cell>
          <cell r="M740" t="str">
            <v>Trial</v>
          </cell>
          <cell r="N740" t="str">
            <v>20-02-09F2</v>
          </cell>
          <cell r="O740" t="str">
            <v>F</v>
          </cell>
          <cell r="P740">
            <v>555</v>
          </cell>
          <cell r="Q740">
            <v>1</v>
          </cell>
          <cell r="R740">
            <v>1</v>
          </cell>
          <cell r="AH740">
            <v>0</v>
          </cell>
          <cell r="AI740">
            <v>0</v>
          </cell>
          <cell r="AJ740">
            <v>0</v>
          </cell>
          <cell r="AK740">
            <v>0</v>
          </cell>
        </row>
        <row r="741">
          <cell r="A741">
            <v>0</v>
          </cell>
          <cell r="B741" t="str">
            <v>20-02-556-1</v>
          </cell>
          <cell r="D741" t="str">
            <v>P. patula</v>
          </cell>
          <cell r="E741" t="str">
            <v>Acaxochitlán</v>
          </cell>
          <cell r="F741">
            <v>23</v>
          </cell>
          <cell r="G741">
            <v>20.23</v>
          </cell>
          <cell r="H741" t="str">
            <v>Hidalgo</v>
          </cell>
          <cell r="I741" t="str">
            <v>Mexico</v>
          </cell>
          <cell r="J741" t="str">
            <v>SKCC</v>
          </cell>
          <cell r="K741" t="str">
            <v>02</v>
          </cell>
          <cell r="L741" t="str">
            <v>Colombia</v>
          </cell>
          <cell r="M741" t="str">
            <v>Trial</v>
          </cell>
          <cell r="N741" t="str">
            <v>20-02-09F2</v>
          </cell>
          <cell r="O741" t="str">
            <v>F</v>
          </cell>
          <cell r="P741">
            <v>556</v>
          </cell>
          <cell r="Q741">
            <v>1</v>
          </cell>
          <cell r="R741">
            <v>1</v>
          </cell>
          <cell r="AH741">
            <v>0</v>
          </cell>
          <cell r="AI741">
            <v>0</v>
          </cell>
          <cell r="AJ741">
            <v>0</v>
          </cell>
          <cell r="AK741">
            <v>0</v>
          </cell>
        </row>
        <row r="742">
          <cell r="A742">
            <v>0</v>
          </cell>
          <cell r="B742" t="str">
            <v>20-02-557-1</v>
          </cell>
          <cell r="D742" t="str">
            <v>P. patula</v>
          </cell>
          <cell r="E742" t="str">
            <v>Acaxochitlán</v>
          </cell>
          <cell r="F742">
            <v>23</v>
          </cell>
          <cell r="G742">
            <v>20.23</v>
          </cell>
          <cell r="H742" t="str">
            <v>Hidalgo</v>
          </cell>
          <cell r="I742" t="str">
            <v>Mexico</v>
          </cell>
          <cell r="J742" t="str">
            <v>SKCC</v>
          </cell>
          <cell r="K742" t="str">
            <v>02</v>
          </cell>
          <cell r="L742" t="str">
            <v>Colombia</v>
          </cell>
          <cell r="M742" t="str">
            <v>Trial</v>
          </cell>
          <cell r="N742" t="str">
            <v>20-02-09F2</v>
          </cell>
          <cell r="O742" t="str">
            <v>F</v>
          </cell>
          <cell r="P742">
            <v>557</v>
          </cell>
          <cell r="Q742">
            <v>1</v>
          </cell>
          <cell r="R742">
            <v>1</v>
          </cell>
          <cell r="AH742">
            <v>0</v>
          </cell>
          <cell r="AI742">
            <v>0</v>
          </cell>
          <cell r="AJ742">
            <v>0</v>
          </cell>
          <cell r="AK742">
            <v>0</v>
          </cell>
        </row>
        <row r="743">
          <cell r="A743">
            <v>0</v>
          </cell>
          <cell r="B743" t="str">
            <v>20-02-558-1</v>
          </cell>
          <cell r="D743" t="str">
            <v>P. patula</v>
          </cell>
          <cell r="E743" t="str">
            <v>Acaxochitlán</v>
          </cell>
          <cell r="F743">
            <v>23</v>
          </cell>
          <cell r="G743">
            <v>20.23</v>
          </cell>
          <cell r="H743" t="str">
            <v>Hidalgo</v>
          </cell>
          <cell r="I743" t="str">
            <v>Mexico</v>
          </cell>
          <cell r="J743" t="str">
            <v>SKCC</v>
          </cell>
          <cell r="K743" t="str">
            <v>02</v>
          </cell>
          <cell r="L743" t="str">
            <v>Colombia</v>
          </cell>
          <cell r="M743" t="str">
            <v>Trial</v>
          </cell>
          <cell r="N743" t="str">
            <v>20-02-09F2</v>
          </cell>
          <cell r="O743" t="str">
            <v>F</v>
          </cell>
          <cell r="P743">
            <v>558</v>
          </cell>
          <cell r="Q743">
            <v>1</v>
          </cell>
          <cell r="R743">
            <v>1</v>
          </cell>
          <cell r="AH743">
            <v>0</v>
          </cell>
          <cell r="AI743">
            <v>0</v>
          </cell>
          <cell r="AJ743">
            <v>0</v>
          </cell>
          <cell r="AK743">
            <v>0</v>
          </cell>
        </row>
        <row r="744">
          <cell r="A744">
            <v>0</v>
          </cell>
          <cell r="B744" t="str">
            <v>20-02-302-1</v>
          </cell>
          <cell r="D744" t="str">
            <v>P. patula</v>
          </cell>
          <cell r="E744" t="str">
            <v>Acaxochitlán</v>
          </cell>
          <cell r="F744">
            <v>23</v>
          </cell>
          <cell r="G744">
            <v>20.23</v>
          </cell>
          <cell r="H744" t="str">
            <v>Hidalgo</v>
          </cell>
          <cell r="I744" t="str">
            <v>Mexico</v>
          </cell>
          <cell r="J744" t="str">
            <v>SKCC</v>
          </cell>
          <cell r="K744" t="str">
            <v>02</v>
          </cell>
          <cell r="L744" t="str">
            <v>Colombia</v>
          </cell>
          <cell r="M744" t="str">
            <v>Trial</v>
          </cell>
          <cell r="N744" t="str">
            <v>20-02-09F2</v>
          </cell>
          <cell r="O744" t="str">
            <v>F</v>
          </cell>
          <cell r="P744">
            <v>559</v>
          </cell>
          <cell r="Q744">
            <v>1</v>
          </cell>
          <cell r="R744">
            <v>1</v>
          </cell>
          <cell r="AH744">
            <v>0</v>
          </cell>
          <cell r="AI744">
            <v>0</v>
          </cell>
          <cell r="AJ744">
            <v>0</v>
          </cell>
          <cell r="AK744">
            <v>0</v>
          </cell>
        </row>
        <row r="745">
          <cell r="A745">
            <v>0</v>
          </cell>
          <cell r="B745" t="str">
            <v>20-07-2-1</v>
          </cell>
          <cell r="D745" t="str">
            <v>P. patula</v>
          </cell>
          <cell r="E745" t="str">
            <v>Potrero de Monroy</v>
          </cell>
          <cell r="F745">
            <v>1</v>
          </cell>
          <cell r="G745">
            <v>20.010000000000002</v>
          </cell>
          <cell r="H745" t="str">
            <v>Veracruz</v>
          </cell>
          <cell r="I745" t="str">
            <v>Mexico</v>
          </cell>
          <cell r="J745" t="str">
            <v>SAPPI</v>
          </cell>
          <cell r="K745" t="str">
            <v>07</v>
          </cell>
          <cell r="L745" t="str">
            <v>South Africa</v>
          </cell>
          <cell r="M745" t="str">
            <v>Trial</v>
          </cell>
          <cell r="N745" t="str">
            <v>20-07-01L</v>
          </cell>
          <cell r="O745" t="str">
            <v>F</v>
          </cell>
          <cell r="P745">
            <v>2</v>
          </cell>
          <cell r="Q745">
            <v>1</v>
          </cell>
          <cell r="R745">
            <v>1</v>
          </cell>
          <cell r="T745" t="str">
            <v>Ref1</v>
          </cell>
          <cell r="AH745">
            <v>0</v>
          </cell>
          <cell r="AI745">
            <v>0</v>
          </cell>
          <cell r="AJ745">
            <v>0</v>
          </cell>
          <cell r="AK745">
            <v>0</v>
          </cell>
        </row>
        <row r="746">
          <cell r="A746">
            <v>0</v>
          </cell>
          <cell r="B746" t="str">
            <v>20-07-16-1</v>
          </cell>
          <cell r="D746" t="str">
            <v>P. patula</v>
          </cell>
          <cell r="E746" t="str">
            <v>Potrero de Monroy</v>
          </cell>
          <cell r="F746">
            <v>1</v>
          </cell>
          <cell r="G746">
            <v>20.010000000000002</v>
          </cell>
          <cell r="H746" t="str">
            <v>Veracruz</v>
          </cell>
          <cell r="I746" t="str">
            <v>Mexico</v>
          </cell>
          <cell r="J746" t="str">
            <v>SAPPI</v>
          </cell>
          <cell r="K746" t="str">
            <v>07</v>
          </cell>
          <cell r="L746" t="str">
            <v>South Africa</v>
          </cell>
          <cell r="M746" t="str">
            <v>Trial</v>
          </cell>
          <cell r="N746" t="str">
            <v>20-07-01L</v>
          </cell>
          <cell r="O746" t="str">
            <v>F</v>
          </cell>
          <cell r="P746">
            <v>16</v>
          </cell>
          <cell r="Q746">
            <v>1</v>
          </cell>
          <cell r="R746">
            <v>1</v>
          </cell>
          <cell r="S746" t="str">
            <v>R1 T2</v>
          </cell>
          <cell r="T746" t="str">
            <v>Ref2</v>
          </cell>
          <cell r="AH746">
            <v>0</v>
          </cell>
          <cell r="AI746">
            <v>0</v>
          </cell>
          <cell r="AJ746">
            <v>0</v>
          </cell>
          <cell r="AK746">
            <v>0</v>
          </cell>
        </row>
        <row r="747">
          <cell r="A747">
            <v>0</v>
          </cell>
          <cell r="B747" t="str">
            <v>20-07-22-1</v>
          </cell>
          <cell r="D747" t="str">
            <v>P. patula</v>
          </cell>
          <cell r="E747" t="str">
            <v>Potrero de Monroy</v>
          </cell>
          <cell r="F747">
            <v>1</v>
          </cell>
          <cell r="G747">
            <v>20.010000000000002</v>
          </cell>
          <cell r="H747" t="str">
            <v>Veracruz</v>
          </cell>
          <cell r="I747" t="str">
            <v>Mexico</v>
          </cell>
          <cell r="J747" t="str">
            <v>SAPPI</v>
          </cell>
          <cell r="K747" t="str">
            <v>07</v>
          </cell>
          <cell r="L747" t="str">
            <v>South Africa</v>
          </cell>
          <cell r="M747" t="str">
            <v>Trial</v>
          </cell>
          <cell r="N747" t="str">
            <v>20-07-01L</v>
          </cell>
          <cell r="O747" t="str">
            <v>F</v>
          </cell>
          <cell r="P747">
            <v>22</v>
          </cell>
          <cell r="Q747">
            <v>1</v>
          </cell>
          <cell r="R747">
            <v>1</v>
          </cell>
          <cell r="S747" t="str">
            <v>R2 T2</v>
          </cell>
          <cell r="T747" t="str">
            <v>Ref3</v>
          </cell>
          <cell r="AH747">
            <v>0</v>
          </cell>
          <cell r="AI747">
            <v>0</v>
          </cell>
          <cell r="AJ747">
            <v>0</v>
          </cell>
          <cell r="AK747">
            <v>0</v>
          </cell>
        </row>
        <row r="748">
          <cell r="A748">
            <v>0</v>
          </cell>
          <cell r="B748" t="str">
            <v>20-07-41-1</v>
          </cell>
          <cell r="D748" t="str">
            <v>P. patula</v>
          </cell>
          <cell r="E748" t="str">
            <v>Ingenio del Rosario</v>
          </cell>
          <cell r="F748">
            <v>2</v>
          </cell>
          <cell r="G748">
            <v>20.02</v>
          </cell>
          <cell r="H748" t="str">
            <v>Veracruz</v>
          </cell>
          <cell r="I748" t="str">
            <v>Mexico</v>
          </cell>
          <cell r="J748" t="str">
            <v>SAPPI</v>
          </cell>
          <cell r="K748" t="str">
            <v>07</v>
          </cell>
          <cell r="L748" t="str">
            <v>South Africa</v>
          </cell>
          <cell r="M748" t="str">
            <v>Trial</v>
          </cell>
          <cell r="N748" t="str">
            <v>20-07-01L</v>
          </cell>
          <cell r="O748" t="str">
            <v>F</v>
          </cell>
          <cell r="P748">
            <v>41</v>
          </cell>
          <cell r="Q748">
            <v>1</v>
          </cell>
          <cell r="R748">
            <v>1</v>
          </cell>
          <cell r="S748" t="str">
            <v>R2 T3</v>
          </cell>
          <cell r="T748" t="str">
            <v>Ref4</v>
          </cell>
          <cell r="AH748">
            <v>0</v>
          </cell>
          <cell r="AI748">
            <v>0</v>
          </cell>
          <cell r="AJ748">
            <v>0</v>
          </cell>
          <cell r="AK748">
            <v>0</v>
          </cell>
        </row>
        <row r="749">
          <cell r="A749">
            <v>0</v>
          </cell>
          <cell r="B749" t="str">
            <v>20-07-54-1</v>
          </cell>
          <cell r="D749" t="str">
            <v>P. patula</v>
          </cell>
          <cell r="E749" t="str">
            <v>Corralitla</v>
          </cell>
          <cell r="F749">
            <v>3</v>
          </cell>
          <cell r="G749">
            <v>20.03</v>
          </cell>
          <cell r="H749" t="str">
            <v>Veracruz</v>
          </cell>
          <cell r="I749" t="str">
            <v>Mexico</v>
          </cell>
          <cell r="J749" t="str">
            <v>SAPPI</v>
          </cell>
          <cell r="K749" t="str">
            <v>07</v>
          </cell>
          <cell r="L749" t="str">
            <v>South Africa</v>
          </cell>
          <cell r="M749" t="str">
            <v>Trial</v>
          </cell>
          <cell r="N749" t="str">
            <v>20-07-01L</v>
          </cell>
          <cell r="O749" t="str">
            <v>F</v>
          </cell>
          <cell r="P749">
            <v>54</v>
          </cell>
          <cell r="Q749">
            <v>1</v>
          </cell>
          <cell r="R749">
            <v>1</v>
          </cell>
          <cell r="S749" t="str">
            <v>R2 T2</v>
          </cell>
          <cell r="T749" t="str">
            <v>Ref5</v>
          </cell>
          <cell r="AH749">
            <v>0</v>
          </cell>
          <cell r="AI749">
            <v>0</v>
          </cell>
          <cell r="AJ749">
            <v>0</v>
          </cell>
          <cell r="AK749">
            <v>0</v>
          </cell>
        </row>
        <row r="750">
          <cell r="A750">
            <v>0</v>
          </cell>
          <cell r="B750" t="str">
            <v>20-07-57-1</v>
          </cell>
          <cell r="D750" t="str">
            <v>P. patula</v>
          </cell>
          <cell r="E750" t="str">
            <v>Corralitla</v>
          </cell>
          <cell r="F750">
            <v>3</v>
          </cell>
          <cell r="G750">
            <v>20.03</v>
          </cell>
          <cell r="H750" t="str">
            <v>Veracruz</v>
          </cell>
          <cell r="I750" t="str">
            <v>Mexico</v>
          </cell>
          <cell r="J750" t="str">
            <v>SAPPI</v>
          </cell>
          <cell r="K750" t="str">
            <v>07</v>
          </cell>
          <cell r="L750" t="str">
            <v>South Africa</v>
          </cell>
          <cell r="M750" t="str">
            <v>Trial</v>
          </cell>
          <cell r="N750" t="str">
            <v>20-07-01L</v>
          </cell>
          <cell r="O750" t="str">
            <v>F</v>
          </cell>
          <cell r="P750">
            <v>57</v>
          </cell>
          <cell r="Q750">
            <v>1</v>
          </cell>
          <cell r="R750">
            <v>1</v>
          </cell>
          <cell r="S750" t="str">
            <v>R9 T1</v>
          </cell>
          <cell r="T750" t="str">
            <v>Ref6</v>
          </cell>
          <cell r="AH750">
            <v>0</v>
          </cell>
          <cell r="AI750">
            <v>0</v>
          </cell>
          <cell r="AJ750">
            <v>0</v>
          </cell>
          <cell r="AK750">
            <v>0</v>
          </cell>
        </row>
        <row r="751">
          <cell r="A751">
            <v>0</v>
          </cell>
          <cell r="B751" t="str">
            <v>20-07-74-1</v>
          </cell>
          <cell r="D751" t="str">
            <v>P. patula</v>
          </cell>
          <cell r="E751" t="str">
            <v>Corralitla</v>
          </cell>
          <cell r="F751">
            <v>3</v>
          </cell>
          <cell r="G751">
            <v>20.03</v>
          </cell>
          <cell r="H751" t="str">
            <v>Veracruz</v>
          </cell>
          <cell r="I751" t="str">
            <v>Mexico</v>
          </cell>
          <cell r="J751" t="str">
            <v>SAPPI</v>
          </cell>
          <cell r="K751" t="str">
            <v>07</v>
          </cell>
          <cell r="L751" t="str">
            <v>South Africa</v>
          </cell>
          <cell r="M751" t="str">
            <v>Trial</v>
          </cell>
          <cell r="N751" t="str">
            <v>20-07-01L</v>
          </cell>
          <cell r="O751" t="str">
            <v>F</v>
          </cell>
          <cell r="P751">
            <v>74</v>
          </cell>
          <cell r="Q751">
            <v>1</v>
          </cell>
          <cell r="R751">
            <v>1</v>
          </cell>
          <cell r="S751" t="str">
            <v>R2 T6</v>
          </cell>
          <cell r="T751" t="str">
            <v>Ref7</v>
          </cell>
          <cell r="AH751">
            <v>0</v>
          </cell>
          <cell r="AI751">
            <v>0</v>
          </cell>
          <cell r="AJ751">
            <v>0</v>
          </cell>
          <cell r="AK751">
            <v>0</v>
          </cell>
        </row>
        <row r="752">
          <cell r="A752">
            <v>0</v>
          </cell>
          <cell r="B752" t="str">
            <v>20-07-107-1</v>
          </cell>
          <cell r="D752" t="str">
            <v>P. patula</v>
          </cell>
          <cell r="E752" t="str">
            <v>El Tlacuache</v>
          </cell>
          <cell r="F752">
            <v>5</v>
          </cell>
          <cell r="G752">
            <v>20.05</v>
          </cell>
          <cell r="H752" t="str">
            <v>Oaxaca</v>
          </cell>
          <cell r="I752" t="str">
            <v>Mexico</v>
          </cell>
          <cell r="J752" t="str">
            <v>SAPPI</v>
          </cell>
          <cell r="K752" t="str">
            <v>07</v>
          </cell>
          <cell r="L752" t="str">
            <v>South Africa</v>
          </cell>
          <cell r="M752" t="str">
            <v>Trial</v>
          </cell>
          <cell r="N752" t="str">
            <v>20-07-02D</v>
          </cell>
          <cell r="O752" t="str">
            <v>F</v>
          </cell>
          <cell r="P752">
            <v>107</v>
          </cell>
          <cell r="Q752">
            <v>1</v>
          </cell>
          <cell r="R752">
            <v>1</v>
          </cell>
          <cell r="S752" t="str">
            <v>R9 T5</v>
          </cell>
          <cell r="T752" t="str">
            <v>Ref8</v>
          </cell>
          <cell r="AH752">
            <v>0</v>
          </cell>
          <cell r="AI752">
            <v>0</v>
          </cell>
          <cell r="AJ752">
            <v>0</v>
          </cell>
          <cell r="AK752">
            <v>0</v>
          </cell>
        </row>
        <row r="753">
          <cell r="A753">
            <v>0</v>
          </cell>
          <cell r="B753" t="str">
            <v>20-07-150-1</v>
          </cell>
          <cell r="D753" t="str">
            <v>P. patula</v>
          </cell>
          <cell r="E753" t="str">
            <v>Ixtlán</v>
          </cell>
          <cell r="F753">
            <v>6</v>
          </cell>
          <cell r="G753">
            <v>20.059999999999999</v>
          </cell>
          <cell r="H753" t="str">
            <v>Oaxaca</v>
          </cell>
          <cell r="I753" t="str">
            <v>Mexico</v>
          </cell>
          <cell r="J753" t="str">
            <v>SAPPI</v>
          </cell>
          <cell r="K753" t="str">
            <v>07</v>
          </cell>
          <cell r="L753" t="str">
            <v>South Africa</v>
          </cell>
          <cell r="M753" t="str">
            <v>Trial</v>
          </cell>
          <cell r="N753" t="str">
            <v>20-07-02D</v>
          </cell>
          <cell r="O753" t="str">
            <v>F</v>
          </cell>
          <cell r="P753">
            <v>150</v>
          </cell>
          <cell r="Q753">
            <v>1</v>
          </cell>
          <cell r="R753">
            <v>1</v>
          </cell>
          <cell r="S753" t="str">
            <v>R9 T4</v>
          </cell>
          <cell r="T753" t="str">
            <v>Ref9</v>
          </cell>
          <cell r="AH753">
            <v>0</v>
          </cell>
          <cell r="AI753">
            <v>0</v>
          </cell>
          <cell r="AJ753">
            <v>0</v>
          </cell>
          <cell r="AK753">
            <v>0</v>
          </cell>
        </row>
        <row r="754">
          <cell r="A754">
            <v>0</v>
          </cell>
          <cell r="B754" t="str">
            <v>20-07-170-1</v>
          </cell>
          <cell r="D754" t="str">
            <v>P. patula</v>
          </cell>
          <cell r="E754" t="str">
            <v>Santa María Papalo</v>
          </cell>
          <cell r="F754">
            <v>7</v>
          </cell>
          <cell r="G754">
            <v>20.07</v>
          </cell>
          <cell r="H754" t="str">
            <v>Oaxaca</v>
          </cell>
          <cell r="I754" t="str">
            <v>Mexico</v>
          </cell>
          <cell r="J754" t="str">
            <v>SAPPI</v>
          </cell>
          <cell r="K754" t="str">
            <v>07</v>
          </cell>
          <cell r="L754" t="str">
            <v>South Africa</v>
          </cell>
          <cell r="M754" t="str">
            <v>Trial</v>
          </cell>
          <cell r="N754" t="str">
            <v>20-07-02D</v>
          </cell>
          <cell r="O754" t="str">
            <v>F</v>
          </cell>
          <cell r="P754">
            <v>170</v>
          </cell>
          <cell r="Q754">
            <v>1</v>
          </cell>
          <cell r="R754">
            <v>1</v>
          </cell>
          <cell r="S754" t="str">
            <v>R9 T3</v>
          </cell>
          <cell r="T754" t="str">
            <v>Ref10</v>
          </cell>
          <cell r="AH754">
            <v>0</v>
          </cell>
          <cell r="AI754">
            <v>0</v>
          </cell>
          <cell r="AJ754">
            <v>0</v>
          </cell>
          <cell r="AK754">
            <v>0</v>
          </cell>
        </row>
        <row r="755">
          <cell r="A755">
            <v>0</v>
          </cell>
          <cell r="B755" t="str">
            <v>20-07-219-1</v>
          </cell>
          <cell r="D755" t="str">
            <v>P. patula</v>
          </cell>
          <cell r="E755" t="str">
            <v>Pinal de Amoles</v>
          </cell>
          <cell r="F755">
            <v>11</v>
          </cell>
          <cell r="G755">
            <v>20.11</v>
          </cell>
          <cell r="H755" t="str">
            <v>Querétaro</v>
          </cell>
          <cell r="I755" t="str">
            <v>Mexico</v>
          </cell>
          <cell r="J755" t="str">
            <v>SAPPI</v>
          </cell>
          <cell r="K755" t="str">
            <v>07</v>
          </cell>
          <cell r="L755" t="str">
            <v>South Africa</v>
          </cell>
          <cell r="M755" t="str">
            <v>Trial</v>
          </cell>
          <cell r="N755" t="str">
            <v>20-07-05L</v>
          </cell>
          <cell r="O755" t="str">
            <v>F</v>
          </cell>
          <cell r="P755">
            <v>219</v>
          </cell>
          <cell r="Q755">
            <v>1</v>
          </cell>
          <cell r="R755">
            <v>1</v>
          </cell>
          <cell r="S755" t="str">
            <v>R1 T3</v>
          </cell>
          <cell r="T755" t="str">
            <v>Ref12</v>
          </cell>
          <cell r="AH755">
            <v>0</v>
          </cell>
          <cell r="AI755">
            <v>0</v>
          </cell>
          <cell r="AJ755">
            <v>0</v>
          </cell>
          <cell r="AK755">
            <v>0</v>
          </cell>
        </row>
        <row r="756">
          <cell r="A756">
            <v>0</v>
          </cell>
          <cell r="B756" t="str">
            <v>20-07-222-1</v>
          </cell>
          <cell r="D756" t="str">
            <v>P. patula</v>
          </cell>
          <cell r="E756" t="str">
            <v>Pinal de Amoles</v>
          </cell>
          <cell r="F756">
            <v>11</v>
          </cell>
          <cell r="G756">
            <v>20.11</v>
          </cell>
          <cell r="H756" t="str">
            <v>Querétaro</v>
          </cell>
          <cell r="I756" t="str">
            <v>Mexico</v>
          </cell>
          <cell r="J756" t="str">
            <v>SAPPI</v>
          </cell>
          <cell r="K756" t="str">
            <v>07</v>
          </cell>
          <cell r="L756" t="str">
            <v>South Africa</v>
          </cell>
          <cell r="M756" t="str">
            <v>Trial</v>
          </cell>
          <cell r="N756" t="str">
            <v>20-07-05L</v>
          </cell>
          <cell r="O756" t="str">
            <v>F</v>
          </cell>
          <cell r="P756">
            <v>222</v>
          </cell>
          <cell r="Q756">
            <v>1</v>
          </cell>
          <cell r="R756">
            <v>1</v>
          </cell>
          <cell r="S756" t="str">
            <v>R9 T3</v>
          </cell>
          <cell r="T756" t="str">
            <v>Ref13</v>
          </cell>
          <cell r="AH756">
            <v>0</v>
          </cell>
          <cell r="AI756">
            <v>0</v>
          </cell>
          <cell r="AJ756">
            <v>0</v>
          </cell>
          <cell r="AK756">
            <v>0</v>
          </cell>
        </row>
        <row r="757">
          <cell r="A757">
            <v>0</v>
          </cell>
          <cell r="B757" t="str">
            <v>20-07-227-1</v>
          </cell>
          <cell r="D757" t="str">
            <v>P. patula</v>
          </cell>
          <cell r="E757" t="str">
            <v>Conrado Castillo</v>
          </cell>
          <cell r="F757">
            <v>8</v>
          </cell>
          <cell r="G757">
            <v>20.079999999999998</v>
          </cell>
          <cell r="H757" t="str">
            <v>Tamaulipas</v>
          </cell>
          <cell r="I757" t="str">
            <v>Mexico</v>
          </cell>
          <cell r="J757" t="str">
            <v>SAPPI</v>
          </cell>
          <cell r="K757" t="str">
            <v>07</v>
          </cell>
          <cell r="L757" t="str">
            <v>South Africa</v>
          </cell>
          <cell r="M757" t="str">
            <v>Trial</v>
          </cell>
          <cell r="N757" t="str">
            <v>20-07-05L</v>
          </cell>
          <cell r="O757" t="str">
            <v>F</v>
          </cell>
          <cell r="P757">
            <v>227</v>
          </cell>
          <cell r="Q757">
            <v>1</v>
          </cell>
          <cell r="R757">
            <v>1</v>
          </cell>
          <cell r="S757" t="str">
            <v>R9 T4</v>
          </cell>
          <cell r="T757" t="str">
            <v>Ref14</v>
          </cell>
          <cell r="AH757">
            <v>0</v>
          </cell>
          <cell r="AI757">
            <v>0</v>
          </cell>
          <cell r="AJ757">
            <v>0</v>
          </cell>
          <cell r="AK757">
            <v>0</v>
          </cell>
        </row>
        <row r="758">
          <cell r="A758">
            <v>0</v>
          </cell>
          <cell r="B758" t="str">
            <v>20-07-241-1</v>
          </cell>
          <cell r="D758" t="str">
            <v>P. patula</v>
          </cell>
          <cell r="E758" t="str">
            <v>Conrado Castillo</v>
          </cell>
          <cell r="F758">
            <v>8</v>
          </cell>
          <cell r="G758">
            <v>20.079999999999998</v>
          </cell>
          <cell r="H758" t="str">
            <v>Tamaulipas</v>
          </cell>
          <cell r="I758" t="str">
            <v>Mexico</v>
          </cell>
          <cell r="J758" t="str">
            <v>SAPPI</v>
          </cell>
          <cell r="K758" t="str">
            <v>07</v>
          </cell>
          <cell r="L758" t="str">
            <v>South Africa</v>
          </cell>
          <cell r="M758" t="str">
            <v>Trial</v>
          </cell>
          <cell r="N758" t="str">
            <v>20-07-05L</v>
          </cell>
          <cell r="O758" t="str">
            <v>F</v>
          </cell>
          <cell r="P758">
            <v>241</v>
          </cell>
          <cell r="Q758">
            <v>1</v>
          </cell>
          <cell r="R758">
            <v>1</v>
          </cell>
          <cell r="S758" t="str">
            <v>R9 T2</v>
          </cell>
          <cell r="T758" t="str">
            <v>Ref15</v>
          </cell>
          <cell r="AH758">
            <v>0</v>
          </cell>
          <cell r="AI758">
            <v>0</v>
          </cell>
          <cell r="AJ758">
            <v>0</v>
          </cell>
          <cell r="AK758">
            <v>0</v>
          </cell>
        </row>
        <row r="759">
          <cell r="A759">
            <v>0</v>
          </cell>
          <cell r="B759" t="str">
            <v>20-07-251-1</v>
          </cell>
          <cell r="D759" t="str">
            <v>P. patula</v>
          </cell>
          <cell r="E759" t="str">
            <v>Zacualtipán</v>
          </cell>
          <cell r="F759">
            <v>12</v>
          </cell>
          <cell r="G759">
            <v>20.12</v>
          </cell>
          <cell r="H759" t="str">
            <v>Hidalgo</v>
          </cell>
          <cell r="I759" t="str">
            <v>Mexico</v>
          </cell>
          <cell r="J759" t="str">
            <v>SAPPI</v>
          </cell>
          <cell r="K759" t="str">
            <v>07</v>
          </cell>
          <cell r="L759" t="str">
            <v>South Africa</v>
          </cell>
          <cell r="M759" t="str">
            <v>Trial</v>
          </cell>
          <cell r="N759" t="str">
            <v>20-07-05L</v>
          </cell>
          <cell r="O759" t="str">
            <v>F</v>
          </cell>
          <cell r="P759">
            <v>251</v>
          </cell>
          <cell r="Q759">
            <v>1</v>
          </cell>
          <cell r="R759">
            <v>1</v>
          </cell>
          <cell r="S759" t="str">
            <v>R9 T4</v>
          </cell>
          <cell r="T759" t="str">
            <v>Ref16</v>
          </cell>
          <cell r="AH759">
            <v>0</v>
          </cell>
          <cell r="AI759">
            <v>0</v>
          </cell>
          <cell r="AJ759">
            <v>0</v>
          </cell>
          <cell r="AK759">
            <v>0</v>
          </cell>
        </row>
        <row r="760">
          <cell r="A760">
            <v>0</v>
          </cell>
          <cell r="B760" t="str">
            <v>20-07-258-1</v>
          </cell>
          <cell r="D760" t="str">
            <v>P. patula</v>
          </cell>
          <cell r="E760" t="str">
            <v>Zacualtipán</v>
          </cell>
          <cell r="F760">
            <v>12</v>
          </cell>
          <cell r="G760">
            <v>20.12</v>
          </cell>
          <cell r="H760" t="str">
            <v>Hidalgo</v>
          </cell>
          <cell r="I760" t="str">
            <v>Mexico</v>
          </cell>
          <cell r="J760" t="str">
            <v>SAPPI</v>
          </cell>
          <cell r="K760" t="str">
            <v>07</v>
          </cell>
          <cell r="L760" t="str">
            <v>South Africa</v>
          </cell>
          <cell r="M760" t="str">
            <v>Trial</v>
          </cell>
          <cell r="N760" t="str">
            <v>20-07-05L</v>
          </cell>
          <cell r="O760" t="str">
            <v>F</v>
          </cell>
          <cell r="P760">
            <v>258</v>
          </cell>
          <cell r="Q760">
            <v>1</v>
          </cell>
          <cell r="R760">
            <v>1</v>
          </cell>
          <cell r="S760" t="str">
            <v>R9 T5</v>
          </cell>
          <cell r="T760" t="str">
            <v>Ref17</v>
          </cell>
          <cell r="AH760">
            <v>0</v>
          </cell>
          <cell r="AI760">
            <v>0</v>
          </cell>
          <cell r="AJ760">
            <v>0</v>
          </cell>
          <cell r="AK760">
            <v>0</v>
          </cell>
        </row>
        <row r="761">
          <cell r="A761">
            <v>0</v>
          </cell>
          <cell r="B761" t="str">
            <v>20-07-262-1</v>
          </cell>
          <cell r="D761" t="str">
            <v>P. patula</v>
          </cell>
          <cell r="E761" t="str">
            <v>Zacualtipán</v>
          </cell>
          <cell r="F761">
            <v>12</v>
          </cell>
          <cell r="G761">
            <v>20.12</v>
          </cell>
          <cell r="H761" t="str">
            <v>Hidalgo</v>
          </cell>
          <cell r="I761" t="str">
            <v>Mexico</v>
          </cell>
          <cell r="J761" t="str">
            <v>SAPPI</v>
          </cell>
          <cell r="K761" t="str">
            <v>07</v>
          </cell>
          <cell r="L761" t="str">
            <v>South Africa</v>
          </cell>
          <cell r="M761" t="str">
            <v>Trial</v>
          </cell>
          <cell r="N761" t="str">
            <v>20-07-05L</v>
          </cell>
          <cell r="O761" t="str">
            <v>F</v>
          </cell>
          <cell r="P761">
            <v>262</v>
          </cell>
          <cell r="Q761">
            <v>1</v>
          </cell>
          <cell r="R761">
            <v>1</v>
          </cell>
          <cell r="S761" t="str">
            <v>R1 T1</v>
          </cell>
          <cell r="T761" t="str">
            <v>Ref18</v>
          </cell>
          <cell r="AH761">
            <v>0</v>
          </cell>
          <cell r="AI761">
            <v>0</v>
          </cell>
          <cell r="AJ761">
            <v>0</v>
          </cell>
          <cell r="AK761">
            <v>0</v>
          </cell>
        </row>
        <row r="762">
          <cell r="A762">
            <v>0</v>
          </cell>
          <cell r="B762" t="str">
            <v>20-07-305-1</v>
          </cell>
          <cell r="D762" t="str">
            <v>P. patula</v>
          </cell>
          <cell r="E762" t="str">
            <v>Tlacotla</v>
          </cell>
          <cell r="F762">
            <v>10</v>
          </cell>
          <cell r="G762">
            <v>20.100000000000001</v>
          </cell>
          <cell r="H762" t="str">
            <v>Tlaxcala</v>
          </cell>
          <cell r="I762" t="str">
            <v>Mexico</v>
          </cell>
          <cell r="J762" t="str">
            <v>SAPPI</v>
          </cell>
          <cell r="K762" t="str">
            <v>07</v>
          </cell>
          <cell r="L762" t="str">
            <v>South Africa</v>
          </cell>
          <cell r="M762" t="str">
            <v>Trial</v>
          </cell>
          <cell r="N762" t="str">
            <v>20-07-06E</v>
          </cell>
          <cell r="O762" t="str">
            <v>F</v>
          </cell>
          <cell r="P762">
            <v>305</v>
          </cell>
          <cell r="Q762">
            <v>1</v>
          </cell>
          <cell r="R762">
            <v>1</v>
          </cell>
          <cell r="S762" t="str">
            <v>R1 T5</v>
          </cell>
          <cell r="T762" t="str">
            <v>Ref20</v>
          </cell>
          <cell r="AH762">
            <v>0</v>
          </cell>
          <cell r="AI762">
            <v>0</v>
          </cell>
          <cell r="AJ762">
            <v>0</v>
          </cell>
          <cell r="AK762">
            <v>0</v>
          </cell>
        </row>
        <row r="763">
          <cell r="A763">
            <v>0</v>
          </cell>
          <cell r="B763" t="str">
            <v>20-07-194-1</v>
          </cell>
          <cell r="D763" t="str">
            <v>P. patula</v>
          </cell>
          <cell r="E763" t="str">
            <v>Cuajimoloyas</v>
          </cell>
          <cell r="F763">
            <v>9</v>
          </cell>
          <cell r="G763">
            <v>20.09</v>
          </cell>
          <cell r="H763" t="str">
            <v>Oaxaca</v>
          </cell>
          <cell r="I763" t="str">
            <v>Mexico</v>
          </cell>
          <cell r="J763" t="str">
            <v>SAPPI</v>
          </cell>
          <cell r="K763" t="str">
            <v>07</v>
          </cell>
          <cell r="L763" t="str">
            <v>South Africa</v>
          </cell>
          <cell r="M763" t="str">
            <v>Trial</v>
          </cell>
          <cell r="N763" t="str">
            <v>20-07-07D</v>
          </cell>
          <cell r="O763" t="str">
            <v>F</v>
          </cell>
          <cell r="P763">
            <v>194</v>
          </cell>
          <cell r="Q763">
            <v>1</v>
          </cell>
          <cell r="R763">
            <v>1</v>
          </cell>
          <cell r="S763" t="str">
            <v>R1 T3</v>
          </cell>
          <cell r="T763" t="str">
            <v>Ref11</v>
          </cell>
          <cell r="AH763">
            <v>0</v>
          </cell>
          <cell r="AI763">
            <v>0</v>
          </cell>
          <cell r="AJ763">
            <v>0</v>
          </cell>
          <cell r="AK763">
            <v>0</v>
          </cell>
        </row>
        <row r="764">
          <cell r="A764">
            <v>0</v>
          </cell>
          <cell r="B764" t="str">
            <v>20-07-268-1</v>
          </cell>
          <cell r="D764" t="str">
            <v>P. patula</v>
          </cell>
          <cell r="E764" t="str">
            <v>Llano de las Carmonas</v>
          </cell>
          <cell r="F764">
            <v>13</v>
          </cell>
          <cell r="G764">
            <v>20.13</v>
          </cell>
          <cell r="H764" t="str">
            <v>Puebla</v>
          </cell>
          <cell r="I764" t="str">
            <v>Mexico</v>
          </cell>
          <cell r="J764" t="str">
            <v>SAPPI</v>
          </cell>
          <cell r="K764" t="str">
            <v>07</v>
          </cell>
          <cell r="L764" t="str">
            <v>South Africa</v>
          </cell>
          <cell r="M764" t="str">
            <v>Trial</v>
          </cell>
          <cell r="N764" t="str">
            <v>20-07-07D</v>
          </cell>
          <cell r="O764" t="str">
            <v>F</v>
          </cell>
          <cell r="P764">
            <v>268</v>
          </cell>
          <cell r="Q764">
            <v>1</v>
          </cell>
          <cell r="R764">
            <v>1</v>
          </cell>
          <cell r="S764" t="str">
            <v>R1 T2</v>
          </cell>
          <cell r="T764" t="str">
            <v>Ref19</v>
          </cell>
          <cell r="AH764">
            <v>0</v>
          </cell>
          <cell r="AI764">
            <v>0</v>
          </cell>
          <cell r="AJ764">
            <v>0</v>
          </cell>
          <cell r="AK764">
            <v>0</v>
          </cell>
        </row>
        <row r="765">
          <cell r="A765" t="str">
            <v>16-215</v>
          </cell>
          <cell r="B765" t="str">
            <v>40-40-94(41 ANT)-1</v>
          </cell>
          <cell r="D765" t="str">
            <v>P. radiata</v>
          </cell>
          <cell r="E765" t="e">
            <v>#N/A</v>
          </cell>
          <cell r="G765">
            <v>40</v>
          </cell>
          <cell r="H765" t="e">
            <v>#N/A</v>
          </cell>
          <cell r="I765" t="e">
            <v>#N/A</v>
          </cell>
          <cell r="J765" t="str">
            <v>SCM</v>
          </cell>
          <cell r="K765" t="str">
            <v>40</v>
          </cell>
          <cell r="L765" t="str">
            <v>Mexico</v>
          </cell>
          <cell r="M765" t="str">
            <v>Trial</v>
          </cell>
          <cell r="N765">
            <v>40040012</v>
          </cell>
          <cell r="O765" t="e">
            <v>#N/A</v>
          </cell>
          <cell r="P765" t="str">
            <v>94(41 ANT)</v>
          </cell>
          <cell r="Q765">
            <v>1</v>
          </cell>
          <cell r="U765" t="str">
            <v>16-215</v>
          </cell>
          <cell r="W765">
            <v>6</v>
          </cell>
          <cell r="X765">
            <v>1</v>
          </cell>
          <cell r="Y765">
            <v>5</v>
          </cell>
          <cell r="Z765">
            <v>34</v>
          </cell>
          <cell r="AA765">
            <v>784</v>
          </cell>
          <cell r="AH765">
            <v>0</v>
          </cell>
          <cell r="AI765">
            <v>5</v>
          </cell>
          <cell r="AJ765">
            <v>34</v>
          </cell>
          <cell r="AK765">
            <v>784</v>
          </cell>
        </row>
        <row r="766">
          <cell r="A766" t="str">
            <v>02-058</v>
          </cell>
          <cell r="B766" t="str">
            <v>03-02-203A-1</v>
          </cell>
          <cell r="D766" t="str">
            <v>P. tecunumanii</v>
          </cell>
          <cell r="E766" t="e">
            <v>#N/A</v>
          </cell>
          <cell r="G766">
            <v>3</v>
          </cell>
          <cell r="H766" t="e">
            <v>#N/A</v>
          </cell>
          <cell r="I766" t="e">
            <v>#N/A</v>
          </cell>
          <cell r="J766" t="str">
            <v>SKCC</v>
          </cell>
          <cell r="K766" t="str">
            <v>02</v>
          </cell>
          <cell r="L766" t="str">
            <v>Colombia</v>
          </cell>
          <cell r="M766" t="str">
            <v>Trial</v>
          </cell>
          <cell r="N766" t="str">
            <v>03-02-01A</v>
          </cell>
          <cell r="O766" t="str">
            <v>P2</v>
          </cell>
          <cell r="P766" t="str">
            <v>203A</v>
          </cell>
          <cell r="Q766">
            <v>1</v>
          </cell>
          <cell r="U766" t="str">
            <v>02-058</v>
          </cell>
          <cell r="W766">
            <v>7</v>
          </cell>
          <cell r="X766">
            <v>1</v>
          </cell>
          <cell r="Y766">
            <v>6</v>
          </cell>
          <cell r="Z766">
            <v>77</v>
          </cell>
          <cell r="AA766">
            <v>977</v>
          </cell>
          <cell r="AH766">
            <v>0</v>
          </cell>
          <cell r="AI766">
            <v>6</v>
          </cell>
          <cell r="AJ766">
            <v>77</v>
          </cell>
          <cell r="AK766">
            <v>977</v>
          </cell>
        </row>
        <row r="767">
          <cell r="A767" t="str">
            <v>02-059</v>
          </cell>
          <cell r="B767" t="str">
            <v>03-02-203B-1</v>
          </cell>
          <cell r="D767" t="str">
            <v>P. tecunumanii</v>
          </cell>
          <cell r="E767" t="e">
            <v>#N/A</v>
          </cell>
          <cell r="G767">
            <v>3</v>
          </cell>
          <cell r="H767" t="e">
            <v>#N/A</v>
          </cell>
          <cell r="I767" t="e">
            <v>#N/A</v>
          </cell>
          <cell r="J767" t="str">
            <v>SKCC</v>
          </cell>
          <cell r="K767" t="str">
            <v>02</v>
          </cell>
          <cell r="L767" t="str">
            <v>Colombia</v>
          </cell>
          <cell r="M767" t="str">
            <v>Trial</v>
          </cell>
          <cell r="N767" t="str">
            <v>03-02-01A</v>
          </cell>
          <cell r="O767" t="str">
            <v>P2</v>
          </cell>
          <cell r="P767" t="str">
            <v>203B</v>
          </cell>
          <cell r="Q767">
            <v>1</v>
          </cell>
          <cell r="U767" t="str">
            <v>02-059</v>
          </cell>
          <cell r="W767">
            <v>6</v>
          </cell>
          <cell r="X767">
            <v>1</v>
          </cell>
          <cell r="Y767">
            <v>5</v>
          </cell>
          <cell r="Z767">
            <v>12</v>
          </cell>
          <cell r="AA767">
            <v>762</v>
          </cell>
          <cell r="AH767">
            <v>0</v>
          </cell>
          <cell r="AI767">
            <v>5</v>
          </cell>
          <cell r="AJ767">
            <v>12</v>
          </cell>
          <cell r="AK767">
            <v>762</v>
          </cell>
        </row>
        <row r="768">
          <cell r="A768" t="str">
            <v>02-060</v>
          </cell>
          <cell r="B768" t="str">
            <v>03-02-203C-1</v>
          </cell>
          <cell r="D768" t="str">
            <v>P. tecunumanii</v>
          </cell>
          <cell r="E768" t="e">
            <v>#N/A</v>
          </cell>
          <cell r="G768">
            <v>3</v>
          </cell>
          <cell r="H768" t="e">
            <v>#N/A</v>
          </cell>
          <cell r="I768" t="e">
            <v>#N/A</v>
          </cell>
          <cell r="J768" t="str">
            <v>SKCC</v>
          </cell>
          <cell r="K768" t="str">
            <v>02</v>
          </cell>
          <cell r="L768" t="str">
            <v>Colombia</v>
          </cell>
          <cell r="M768" t="str">
            <v>Trial</v>
          </cell>
          <cell r="N768" t="str">
            <v>03-02-01A</v>
          </cell>
          <cell r="O768" t="str">
            <v>P2</v>
          </cell>
          <cell r="P768" t="str">
            <v>203C</v>
          </cell>
          <cell r="Q768">
            <v>1</v>
          </cell>
          <cell r="U768" t="str">
            <v>02-060</v>
          </cell>
          <cell r="W768">
            <v>5</v>
          </cell>
          <cell r="X768">
            <v>2</v>
          </cell>
          <cell r="Y768">
            <v>3</v>
          </cell>
          <cell r="Z768">
            <v>120</v>
          </cell>
          <cell r="AA768">
            <v>570</v>
          </cell>
          <cell r="AH768">
            <v>0</v>
          </cell>
          <cell r="AI768">
            <v>3</v>
          </cell>
          <cell r="AJ768">
            <v>120</v>
          </cell>
          <cell r="AK768">
            <v>570</v>
          </cell>
        </row>
        <row r="769">
          <cell r="A769" t="str">
            <v>02-061</v>
          </cell>
          <cell r="B769" t="str">
            <v>03-02-203D-1</v>
          </cell>
          <cell r="D769" t="str">
            <v>P. tecunumanii</v>
          </cell>
          <cell r="E769" t="e">
            <v>#N/A</v>
          </cell>
          <cell r="G769">
            <v>3</v>
          </cell>
          <cell r="H769" t="e">
            <v>#N/A</v>
          </cell>
          <cell r="I769" t="e">
            <v>#N/A</v>
          </cell>
          <cell r="J769" t="str">
            <v>SKCC</v>
          </cell>
          <cell r="K769" t="str">
            <v>02</v>
          </cell>
          <cell r="L769" t="str">
            <v>Colombia</v>
          </cell>
          <cell r="M769" t="str">
            <v>Trial</v>
          </cell>
          <cell r="N769" t="str">
            <v>03-02-02A</v>
          </cell>
          <cell r="O769" t="str">
            <v>P2</v>
          </cell>
          <cell r="P769" t="str">
            <v>203D</v>
          </cell>
          <cell r="Q769">
            <v>1</v>
          </cell>
          <cell r="U769" t="str">
            <v>02-061</v>
          </cell>
          <cell r="W769">
            <v>3</v>
          </cell>
          <cell r="X769">
            <v>0</v>
          </cell>
          <cell r="Y769">
            <v>3</v>
          </cell>
          <cell r="Z769">
            <v>23</v>
          </cell>
          <cell r="AA769">
            <v>473</v>
          </cell>
          <cell r="AH769">
            <v>0</v>
          </cell>
          <cell r="AI769">
            <v>3</v>
          </cell>
          <cell r="AJ769">
            <v>23</v>
          </cell>
          <cell r="AK769">
            <v>473</v>
          </cell>
        </row>
        <row r="770">
          <cell r="A770" t="str">
            <v>13-071</v>
          </cell>
          <cell r="B770" t="str">
            <v>13-02-271-1</v>
          </cell>
          <cell r="D770" t="str">
            <v>P. tecunumanii</v>
          </cell>
          <cell r="E770" t="str">
            <v>Celaque</v>
          </cell>
          <cell r="F770">
            <v>8</v>
          </cell>
          <cell r="G770">
            <v>13.08</v>
          </cell>
          <cell r="H770" t="str">
            <v>Lempira</v>
          </cell>
          <cell r="I770" t="str">
            <v>Honduras</v>
          </cell>
          <cell r="J770" t="str">
            <v>SKCC</v>
          </cell>
          <cell r="K770" t="str">
            <v>02</v>
          </cell>
          <cell r="L770" t="str">
            <v>Colombia</v>
          </cell>
          <cell r="M770" t="str">
            <v>Trial</v>
          </cell>
          <cell r="N770" t="str">
            <v>13-02-16B</v>
          </cell>
          <cell r="O770" t="str">
            <v>-</v>
          </cell>
          <cell r="P770">
            <v>271</v>
          </cell>
          <cell r="Q770">
            <v>1</v>
          </cell>
          <cell r="U770" t="str">
            <v>13-071</v>
          </cell>
          <cell r="AH770">
            <v>0</v>
          </cell>
          <cell r="AI770">
            <v>0</v>
          </cell>
          <cell r="AJ770">
            <v>0</v>
          </cell>
          <cell r="AK770">
            <v>0</v>
          </cell>
        </row>
        <row r="771">
          <cell r="A771" t="str">
            <v>13-072</v>
          </cell>
          <cell r="B771" t="str">
            <v>13-02-39-1</v>
          </cell>
          <cell r="D771" t="str">
            <v>P. tecunumanii</v>
          </cell>
          <cell r="E771" t="str">
            <v>San Jerónimo</v>
          </cell>
          <cell r="F771">
            <v>5</v>
          </cell>
          <cell r="G771">
            <v>13.05</v>
          </cell>
          <cell r="H771" t="str">
            <v>Baja Verapaz</v>
          </cell>
          <cell r="I771" t="str">
            <v>Guatemala</v>
          </cell>
          <cell r="J771" t="str">
            <v>SKCC</v>
          </cell>
          <cell r="K771" t="str">
            <v>02</v>
          </cell>
          <cell r="L771" t="str">
            <v>Colombia</v>
          </cell>
          <cell r="M771" t="str">
            <v>Trial</v>
          </cell>
          <cell r="N771" t="str">
            <v>13-02-11c</v>
          </cell>
          <cell r="O771" t="str">
            <v>-</v>
          </cell>
          <cell r="P771">
            <v>39</v>
          </cell>
          <cell r="Q771">
            <v>1</v>
          </cell>
          <cell r="U771" t="str">
            <v>13-072</v>
          </cell>
          <cell r="AH771">
            <v>0</v>
          </cell>
          <cell r="AI771">
            <v>0</v>
          </cell>
          <cell r="AJ771">
            <v>0</v>
          </cell>
          <cell r="AK771">
            <v>0</v>
          </cell>
        </row>
        <row r="772">
          <cell r="A772" t="str">
            <v>13-073</v>
          </cell>
          <cell r="B772" t="str">
            <v>13-02-393-1</v>
          </cell>
          <cell r="D772" t="str">
            <v>P. tecunumanii</v>
          </cell>
          <cell r="E772" t="str">
            <v>Montebello</v>
          </cell>
          <cell r="F772">
            <v>16</v>
          </cell>
          <cell r="G772">
            <v>13.16</v>
          </cell>
          <cell r="H772" t="str">
            <v>Chiapas</v>
          </cell>
          <cell r="I772" t="str">
            <v>Mexico</v>
          </cell>
          <cell r="J772" t="str">
            <v>SKCC</v>
          </cell>
          <cell r="K772" t="str">
            <v>02</v>
          </cell>
          <cell r="L772" t="str">
            <v>Colombia</v>
          </cell>
          <cell r="M772" t="str">
            <v>Trial</v>
          </cell>
          <cell r="N772" t="str">
            <v>13-02-02E</v>
          </cell>
          <cell r="O772" t="str">
            <v>-</v>
          </cell>
          <cell r="P772">
            <v>393</v>
          </cell>
          <cell r="Q772">
            <v>1</v>
          </cell>
          <cell r="U772" t="str">
            <v>13-073</v>
          </cell>
          <cell r="AH772">
            <v>0</v>
          </cell>
          <cell r="AI772">
            <v>0</v>
          </cell>
          <cell r="AJ772">
            <v>0</v>
          </cell>
          <cell r="AK772">
            <v>0</v>
          </cell>
        </row>
        <row r="773">
          <cell r="A773" t="str">
            <v>13-074</v>
          </cell>
          <cell r="B773" t="str">
            <v>13-02-39-2</v>
          </cell>
          <cell r="D773" t="str">
            <v>P. tecunumanii</v>
          </cell>
          <cell r="E773" t="str">
            <v>San Jerónimo</v>
          </cell>
          <cell r="F773">
            <v>5</v>
          </cell>
          <cell r="G773">
            <v>13.05</v>
          </cell>
          <cell r="H773" t="str">
            <v>Baja Verapaz</v>
          </cell>
          <cell r="I773" t="str">
            <v>Guatemala</v>
          </cell>
          <cell r="J773" t="str">
            <v>SKCC</v>
          </cell>
          <cell r="K773" t="str">
            <v>02</v>
          </cell>
          <cell r="L773" t="str">
            <v>Colombia</v>
          </cell>
          <cell r="M773" t="str">
            <v>Trial</v>
          </cell>
          <cell r="N773" t="str">
            <v>13-02-11C</v>
          </cell>
          <cell r="O773" t="str">
            <v>-</v>
          </cell>
          <cell r="P773">
            <v>39</v>
          </cell>
          <cell r="Q773">
            <v>2</v>
          </cell>
          <cell r="U773" t="str">
            <v>13-074</v>
          </cell>
          <cell r="AH773">
            <v>0</v>
          </cell>
          <cell r="AI773">
            <v>0</v>
          </cell>
          <cell r="AJ773">
            <v>0</v>
          </cell>
          <cell r="AK773">
            <v>0</v>
          </cell>
        </row>
        <row r="774">
          <cell r="A774" t="str">
            <v>13-075</v>
          </cell>
          <cell r="B774" t="str">
            <v>13-02-186-1</v>
          </cell>
          <cell r="D774" t="str">
            <v>P. tecunumanii</v>
          </cell>
          <cell r="E774" t="str">
            <v>San Vicente</v>
          </cell>
          <cell r="F774">
            <v>7</v>
          </cell>
          <cell r="G774">
            <v>13.07</v>
          </cell>
          <cell r="H774" t="str">
            <v>Baja Verapaz</v>
          </cell>
          <cell r="I774" t="str">
            <v>Guatemala</v>
          </cell>
          <cell r="J774" t="str">
            <v>SKCC</v>
          </cell>
          <cell r="K774" t="str">
            <v>02</v>
          </cell>
          <cell r="L774" t="str">
            <v>Colombia</v>
          </cell>
          <cell r="M774" t="str">
            <v>Trial</v>
          </cell>
          <cell r="N774" t="str">
            <v>13-02-16B</v>
          </cell>
          <cell r="O774" t="str">
            <v>-</v>
          </cell>
          <cell r="P774">
            <v>186</v>
          </cell>
          <cell r="Q774">
            <v>1</v>
          </cell>
          <cell r="U774" t="str">
            <v>13-075</v>
          </cell>
          <cell r="AH774">
            <v>0</v>
          </cell>
          <cell r="AI774">
            <v>0</v>
          </cell>
          <cell r="AJ774">
            <v>0</v>
          </cell>
          <cell r="AK774">
            <v>0</v>
          </cell>
        </row>
        <row r="775">
          <cell r="A775" t="str">
            <v>13-076</v>
          </cell>
          <cell r="B775" t="str">
            <v>13-02-397-1</v>
          </cell>
          <cell r="D775" t="str">
            <v>P. tecunumanii</v>
          </cell>
          <cell r="E775" t="str">
            <v>Montebello</v>
          </cell>
          <cell r="F775">
            <v>16</v>
          </cell>
          <cell r="G775">
            <v>13.16</v>
          </cell>
          <cell r="H775" t="str">
            <v>Chiapas</v>
          </cell>
          <cell r="I775" t="str">
            <v>Mexico</v>
          </cell>
          <cell r="J775" t="str">
            <v>SKCC</v>
          </cell>
          <cell r="K775" t="str">
            <v>02</v>
          </cell>
          <cell r="L775" t="str">
            <v>Colombia</v>
          </cell>
          <cell r="M775" t="str">
            <v>Trial</v>
          </cell>
          <cell r="N775" t="str">
            <v>13-02-06A</v>
          </cell>
          <cell r="O775" t="str">
            <v>-</v>
          </cell>
          <cell r="P775">
            <v>397</v>
          </cell>
          <cell r="Q775">
            <v>1</v>
          </cell>
          <cell r="U775" t="str">
            <v>13-076</v>
          </cell>
          <cell r="AH775">
            <v>0</v>
          </cell>
          <cell r="AI775">
            <v>0</v>
          </cell>
          <cell r="AJ775">
            <v>0</v>
          </cell>
          <cell r="AK775">
            <v>0</v>
          </cell>
        </row>
        <row r="776">
          <cell r="A776" t="str">
            <v>13-077</v>
          </cell>
          <cell r="B776" t="str">
            <v>13-02-430-1</v>
          </cell>
          <cell r="D776" t="str">
            <v>P. tecunumanii</v>
          </cell>
          <cell r="E776" t="str">
            <v>Jitotol</v>
          </cell>
          <cell r="F776">
            <v>13</v>
          </cell>
          <cell r="G776">
            <v>13.13</v>
          </cell>
          <cell r="H776" t="str">
            <v>Chiapas</v>
          </cell>
          <cell r="I776" t="str">
            <v>Mexico</v>
          </cell>
          <cell r="J776" t="str">
            <v>SKCC</v>
          </cell>
          <cell r="K776" t="str">
            <v>02</v>
          </cell>
          <cell r="L776" t="str">
            <v>Colombia</v>
          </cell>
          <cell r="M776" t="str">
            <v>Trial</v>
          </cell>
          <cell r="N776" t="str">
            <v>13-02-06A</v>
          </cell>
          <cell r="O776" t="str">
            <v>-</v>
          </cell>
          <cell r="P776">
            <v>430</v>
          </cell>
          <cell r="Q776">
            <v>1</v>
          </cell>
          <cell r="U776" t="str">
            <v>13-077</v>
          </cell>
          <cell r="AH776">
            <v>0</v>
          </cell>
          <cell r="AI776">
            <v>0</v>
          </cell>
          <cell r="AJ776">
            <v>0</v>
          </cell>
          <cell r="AK776">
            <v>0</v>
          </cell>
        </row>
        <row r="777">
          <cell r="A777" t="str">
            <v>13-078</v>
          </cell>
          <cell r="B777" t="str">
            <v>13-02-39-3</v>
          </cell>
          <cell r="D777" t="str">
            <v>P. tecunumanii</v>
          </cell>
          <cell r="E777" t="str">
            <v>San Jerónimo</v>
          </cell>
          <cell r="F777">
            <v>5</v>
          </cell>
          <cell r="G777">
            <v>13.05</v>
          </cell>
          <cell r="H777" t="str">
            <v>Baja Verapaz</v>
          </cell>
          <cell r="I777" t="str">
            <v>Guatemala</v>
          </cell>
          <cell r="J777" t="str">
            <v>SKCC</v>
          </cell>
          <cell r="K777" t="str">
            <v>02</v>
          </cell>
          <cell r="L777" t="str">
            <v>Colombia</v>
          </cell>
          <cell r="M777" t="str">
            <v>Trial</v>
          </cell>
          <cell r="N777" t="str">
            <v>13-02-11C</v>
          </cell>
          <cell r="O777" t="str">
            <v>-</v>
          </cell>
          <cell r="P777">
            <v>39</v>
          </cell>
          <cell r="Q777">
            <v>3</v>
          </cell>
          <cell r="U777" t="str">
            <v>13-078</v>
          </cell>
          <cell r="AH777">
            <v>0</v>
          </cell>
          <cell r="AI777">
            <v>0</v>
          </cell>
          <cell r="AJ777">
            <v>0</v>
          </cell>
          <cell r="AK777">
            <v>0</v>
          </cell>
        </row>
        <row r="778">
          <cell r="A778" t="str">
            <v>13-079</v>
          </cell>
          <cell r="B778" t="str">
            <v>13-02-200-1</v>
          </cell>
          <cell r="D778" t="str">
            <v>P. tecunumanii</v>
          </cell>
          <cell r="E778" t="e">
            <v>#N/A</v>
          </cell>
          <cell r="F778">
            <v>99</v>
          </cell>
          <cell r="G778">
            <v>13.99</v>
          </cell>
          <cell r="H778" t="e">
            <v>#N/A</v>
          </cell>
          <cell r="I778" t="e">
            <v>#N/A</v>
          </cell>
          <cell r="J778" t="str">
            <v>SKCC</v>
          </cell>
          <cell r="K778" t="str">
            <v>02</v>
          </cell>
          <cell r="L778" t="str">
            <v>Colombia</v>
          </cell>
          <cell r="M778" t="str">
            <v>Trial</v>
          </cell>
          <cell r="N778" t="str">
            <v>13-02-02E</v>
          </cell>
          <cell r="O778" t="str">
            <v>-</v>
          </cell>
          <cell r="P778">
            <v>200</v>
          </cell>
          <cell r="Q778">
            <v>1</v>
          </cell>
          <cell r="U778" t="str">
            <v>13-079</v>
          </cell>
          <cell r="AH778">
            <v>0</v>
          </cell>
          <cell r="AI778">
            <v>0</v>
          </cell>
          <cell r="AJ778">
            <v>0</v>
          </cell>
          <cell r="AK778">
            <v>0</v>
          </cell>
        </row>
        <row r="779">
          <cell r="A779" t="str">
            <v>13-080</v>
          </cell>
          <cell r="B779" t="str">
            <v>13-02-15-1</v>
          </cell>
          <cell r="D779" t="str">
            <v>P. tecunumanii</v>
          </cell>
          <cell r="E779" t="str">
            <v>San Jerónimo</v>
          </cell>
          <cell r="F779">
            <v>5</v>
          </cell>
          <cell r="G779">
            <v>13.05</v>
          </cell>
          <cell r="H779" t="str">
            <v>Baja Verapaz</v>
          </cell>
          <cell r="I779" t="str">
            <v>Guatemala</v>
          </cell>
          <cell r="J779" t="str">
            <v>SKCC</v>
          </cell>
          <cell r="K779" t="str">
            <v>02</v>
          </cell>
          <cell r="L779" t="str">
            <v>Colombia</v>
          </cell>
          <cell r="M779" t="str">
            <v>Trial</v>
          </cell>
          <cell r="N779" t="str">
            <v>13-02-11C</v>
          </cell>
          <cell r="O779" t="str">
            <v>-</v>
          </cell>
          <cell r="P779">
            <v>15</v>
          </cell>
          <cell r="Q779">
            <v>1</v>
          </cell>
          <cell r="U779" t="str">
            <v>13-080</v>
          </cell>
          <cell r="AH779">
            <v>0</v>
          </cell>
          <cell r="AI779">
            <v>0</v>
          </cell>
          <cell r="AJ779">
            <v>0</v>
          </cell>
          <cell r="AK779">
            <v>0</v>
          </cell>
        </row>
        <row r="780">
          <cell r="A780" t="str">
            <v>13-081</v>
          </cell>
          <cell r="B780" t="str">
            <v>13-02-273-1</v>
          </cell>
          <cell r="D780" t="str">
            <v>P. tecunumanii</v>
          </cell>
          <cell r="E780" t="str">
            <v>Celaque</v>
          </cell>
          <cell r="F780">
            <v>8</v>
          </cell>
          <cell r="G780">
            <v>13.08</v>
          </cell>
          <cell r="H780" t="str">
            <v>Lempira</v>
          </cell>
          <cell r="I780" t="str">
            <v>Honduras</v>
          </cell>
          <cell r="J780" t="str">
            <v>SKCC</v>
          </cell>
          <cell r="K780" t="str">
            <v>02</v>
          </cell>
          <cell r="L780" t="str">
            <v>Colombia</v>
          </cell>
          <cell r="M780" t="str">
            <v>Trial</v>
          </cell>
          <cell r="N780" t="str">
            <v>13-02-16B</v>
          </cell>
          <cell r="O780" t="str">
            <v>-</v>
          </cell>
          <cell r="P780">
            <v>273</v>
          </cell>
          <cell r="Q780">
            <v>1</v>
          </cell>
          <cell r="U780" t="str">
            <v>13-081</v>
          </cell>
          <cell r="AH780">
            <v>0</v>
          </cell>
          <cell r="AI780">
            <v>0</v>
          </cell>
          <cell r="AJ780">
            <v>0</v>
          </cell>
          <cell r="AK780">
            <v>0</v>
          </cell>
        </row>
        <row r="781">
          <cell r="A781" t="str">
            <v>13-082</v>
          </cell>
          <cell r="B781" t="str">
            <v>13-02-416-1</v>
          </cell>
          <cell r="D781" t="str">
            <v>P. tecunumanii</v>
          </cell>
          <cell r="E781" t="str">
            <v>Jitotol</v>
          </cell>
          <cell r="F781">
            <v>13</v>
          </cell>
          <cell r="G781">
            <v>13.13</v>
          </cell>
          <cell r="H781" t="str">
            <v>Chiapas</v>
          </cell>
          <cell r="I781" t="str">
            <v>Mexico</v>
          </cell>
          <cell r="J781" t="str">
            <v>SKCC</v>
          </cell>
          <cell r="K781" t="str">
            <v>02</v>
          </cell>
          <cell r="L781" t="str">
            <v>Colombia</v>
          </cell>
          <cell r="M781" t="str">
            <v>Trial</v>
          </cell>
          <cell r="N781" t="str">
            <v>13-02-02E</v>
          </cell>
          <cell r="O781" t="str">
            <v>-</v>
          </cell>
          <cell r="P781">
            <v>416</v>
          </cell>
          <cell r="Q781">
            <v>1</v>
          </cell>
          <cell r="U781" t="str">
            <v>13-082</v>
          </cell>
          <cell r="AH781">
            <v>0</v>
          </cell>
          <cell r="AI781">
            <v>0</v>
          </cell>
          <cell r="AJ781">
            <v>0</v>
          </cell>
          <cell r="AK781">
            <v>0</v>
          </cell>
        </row>
        <row r="782">
          <cell r="A782" t="str">
            <v>13-083</v>
          </cell>
          <cell r="B782" t="str">
            <v>13-02-372-1</v>
          </cell>
          <cell r="D782" t="str">
            <v>P. tecunumanii</v>
          </cell>
          <cell r="E782" t="str">
            <v>Chempil</v>
          </cell>
          <cell r="F782">
            <v>11</v>
          </cell>
          <cell r="G782">
            <v>13.11</v>
          </cell>
          <cell r="H782" t="str">
            <v>Chiapas</v>
          </cell>
          <cell r="I782" t="str">
            <v>Mexico</v>
          </cell>
          <cell r="J782" t="str">
            <v>SKCC</v>
          </cell>
          <cell r="K782" t="str">
            <v>02</v>
          </cell>
          <cell r="L782" t="str">
            <v>Colombia</v>
          </cell>
          <cell r="M782" t="str">
            <v>Trial</v>
          </cell>
          <cell r="N782" t="str">
            <v>13-02-06A</v>
          </cell>
          <cell r="O782" t="str">
            <v>-</v>
          </cell>
          <cell r="P782">
            <v>372</v>
          </cell>
          <cell r="Q782">
            <v>1</v>
          </cell>
          <cell r="U782" t="str">
            <v>13-083</v>
          </cell>
          <cell r="AH782">
            <v>0</v>
          </cell>
          <cell r="AI782">
            <v>0</v>
          </cell>
          <cell r="AJ782">
            <v>0</v>
          </cell>
          <cell r="AK782">
            <v>0</v>
          </cell>
        </row>
        <row r="783">
          <cell r="A783" t="str">
            <v>13-084</v>
          </cell>
          <cell r="B783" t="str">
            <v>13-02-387-1</v>
          </cell>
          <cell r="D783" t="str">
            <v>P. tecunumanii</v>
          </cell>
          <cell r="E783" t="str">
            <v>Montebello</v>
          </cell>
          <cell r="F783">
            <v>16</v>
          </cell>
          <cell r="G783">
            <v>13.16</v>
          </cell>
          <cell r="H783" t="str">
            <v>Chiapas</v>
          </cell>
          <cell r="I783" t="str">
            <v>Mexico</v>
          </cell>
          <cell r="J783" t="str">
            <v>SKCC</v>
          </cell>
          <cell r="K783" t="str">
            <v>02</v>
          </cell>
          <cell r="L783" t="str">
            <v>Colombia</v>
          </cell>
          <cell r="M783" t="str">
            <v>Trial</v>
          </cell>
          <cell r="N783" t="str">
            <v>13-02-02E</v>
          </cell>
          <cell r="O783" t="str">
            <v>-</v>
          </cell>
          <cell r="P783">
            <v>387</v>
          </cell>
          <cell r="Q783">
            <v>1</v>
          </cell>
          <cell r="U783" t="str">
            <v>13-084</v>
          </cell>
          <cell r="AH783">
            <v>0</v>
          </cell>
          <cell r="AI783">
            <v>0</v>
          </cell>
          <cell r="AJ783">
            <v>0</v>
          </cell>
          <cell r="AK783">
            <v>0</v>
          </cell>
        </row>
        <row r="784">
          <cell r="A784" t="str">
            <v>13-085</v>
          </cell>
          <cell r="B784" t="str">
            <v>13-02-22-1</v>
          </cell>
          <cell r="D784" t="str">
            <v>P. tecunumanii</v>
          </cell>
          <cell r="E784" t="str">
            <v>San Jerónimo</v>
          </cell>
          <cell r="F784">
            <v>5</v>
          </cell>
          <cell r="G784">
            <v>13.05</v>
          </cell>
          <cell r="H784" t="str">
            <v>Baja Verapaz</v>
          </cell>
          <cell r="I784" t="str">
            <v>Guatemala</v>
          </cell>
          <cell r="J784" t="str">
            <v>SKCC</v>
          </cell>
          <cell r="K784" t="str">
            <v>02</v>
          </cell>
          <cell r="L784" t="str">
            <v>Colombia</v>
          </cell>
          <cell r="M784" t="str">
            <v>Trial</v>
          </cell>
          <cell r="N784" t="str">
            <v>13-02-16B</v>
          </cell>
          <cell r="O784" t="str">
            <v>-</v>
          </cell>
          <cell r="P784">
            <v>22</v>
          </cell>
          <cell r="Q784">
            <v>1</v>
          </cell>
          <cell r="U784" t="str">
            <v>13-085</v>
          </cell>
          <cell r="AH784">
            <v>0</v>
          </cell>
          <cell r="AI784">
            <v>0</v>
          </cell>
          <cell r="AJ784">
            <v>0</v>
          </cell>
          <cell r="AK784">
            <v>0</v>
          </cell>
        </row>
        <row r="785">
          <cell r="A785" t="str">
            <v>13-086</v>
          </cell>
          <cell r="B785" t="str">
            <v>13-02-390-1</v>
          </cell>
          <cell r="D785" t="str">
            <v>P. tecunumanii</v>
          </cell>
          <cell r="E785" t="str">
            <v>Montebello</v>
          </cell>
          <cell r="F785">
            <v>16</v>
          </cell>
          <cell r="G785">
            <v>13.16</v>
          </cell>
          <cell r="H785" t="str">
            <v>Chiapas</v>
          </cell>
          <cell r="I785" t="str">
            <v>Mexico</v>
          </cell>
          <cell r="J785" t="str">
            <v>SKCC</v>
          </cell>
          <cell r="K785" t="str">
            <v>02</v>
          </cell>
          <cell r="L785" t="str">
            <v>Colombia</v>
          </cell>
          <cell r="M785" t="str">
            <v>Trial</v>
          </cell>
          <cell r="N785" t="str">
            <v>13-02-02E</v>
          </cell>
          <cell r="O785" t="str">
            <v>-</v>
          </cell>
          <cell r="P785">
            <v>390</v>
          </cell>
          <cell r="Q785">
            <v>1</v>
          </cell>
          <cell r="U785" t="str">
            <v>13-086</v>
          </cell>
          <cell r="AH785">
            <v>0</v>
          </cell>
          <cell r="AI785">
            <v>0</v>
          </cell>
          <cell r="AJ785">
            <v>0</v>
          </cell>
          <cell r="AK785">
            <v>0</v>
          </cell>
        </row>
        <row r="786">
          <cell r="A786" t="str">
            <v>13-087</v>
          </cell>
          <cell r="B786" t="str">
            <v>13-02-390-2</v>
          </cell>
          <cell r="D786" t="str">
            <v>P. tecunumanii</v>
          </cell>
          <cell r="E786" t="str">
            <v>Montebello</v>
          </cell>
          <cell r="F786">
            <v>16</v>
          </cell>
          <cell r="G786">
            <v>13.16</v>
          </cell>
          <cell r="H786" t="str">
            <v>Chiapas</v>
          </cell>
          <cell r="I786" t="str">
            <v>Mexico</v>
          </cell>
          <cell r="J786" t="str">
            <v>SKCC</v>
          </cell>
          <cell r="K786" t="str">
            <v>02</v>
          </cell>
          <cell r="L786" t="str">
            <v>Colombia</v>
          </cell>
          <cell r="M786" t="str">
            <v>Trial</v>
          </cell>
          <cell r="N786" t="str">
            <v>13-02-02E</v>
          </cell>
          <cell r="O786" t="str">
            <v>-</v>
          </cell>
          <cell r="P786">
            <v>390</v>
          </cell>
          <cell r="Q786">
            <v>2</v>
          </cell>
          <cell r="U786" t="str">
            <v>13-087</v>
          </cell>
          <cell r="AH786">
            <v>0</v>
          </cell>
          <cell r="AI786">
            <v>0</v>
          </cell>
          <cell r="AJ786">
            <v>0</v>
          </cell>
          <cell r="AK786">
            <v>0</v>
          </cell>
        </row>
        <row r="787">
          <cell r="A787" t="str">
            <v>13-088</v>
          </cell>
          <cell r="B787" t="str">
            <v>13-02-10-1</v>
          </cell>
          <cell r="D787" t="str">
            <v>P. tecunumanii</v>
          </cell>
          <cell r="E787" t="str">
            <v>San Jerónimo</v>
          </cell>
          <cell r="F787">
            <v>5</v>
          </cell>
          <cell r="G787">
            <v>13.05</v>
          </cell>
          <cell r="H787" t="str">
            <v>Baja Verapaz</v>
          </cell>
          <cell r="I787" t="str">
            <v>Guatemala</v>
          </cell>
          <cell r="J787" t="str">
            <v>SKCC</v>
          </cell>
          <cell r="K787" t="str">
            <v>02</v>
          </cell>
          <cell r="L787" t="str">
            <v>Colombia</v>
          </cell>
          <cell r="M787" t="str">
            <v>Trial</v>
          </cell>
          <cell r="N787" t="str">
            <v>13-02-11C</v>
          </cell>
          <cell r="O787" t="str">
            <v>-</v>
          </cell>
          <cell r="P787">
            <v>10</v>
          </cell>
          <cell r="Q787">
            <v>1</v>
          </cell>
          <cell r="U787" t="str">
            <v>13-088</v>
          </cell>
          <cell r="AH787">
            <v>0</v>
          </cell>
          <cell r="AI787">
            <v>0</v>
          </cell>
          <cell r="AJ787">
            <v>0</v>
          </cell>
          <cell r="AK787">
            <v>0</v>
          </cell>
        </row>
        <row r="788">
          <cell r="A788" t="str">
            <v>13-089</v>
          </cell>
          <cell r="B788" t="str">
            <v>13-02-314-1</v>
          </cell>
          <cell r="D788" t="str">
            <v>P. tecunumanii</v>
          </cell>
          <cell r="E788" t="str">
            <v>Las Piedrecitas</v>
          </cell>
          <cell r="F788">
            <v>15</v>
          </cell>
          <cell r="G788">
            <v>13.15</v>
          </cell>
          <cell r="H788" t="str">
            <v>Chiapas</v>
          </cell>
          <cell r="I788" t="str">
            <v>Mexico</v>
          </cell>
          <cell r="J788" t="str">
            <v>SKCC</v>
          </cell>
          <cell r="K788" t="str">
            <v>02</v>
          </cell>
          <cell r="L788" t="str">
            <v>Colombia</v>
          </cell>
          <cell r="M788" t="str">
            <v>Trial</v>
          </cell>
          <cell r="N788" t="str">
            <v>13-02-02E</v>
          </cell>
          <cell r="O788" t="str">
            <v>-</v>
          </cell>
          <cell r="P788">
            <v>314</v>
          </cell>
          <cell r="Q788">
            <v>1</v>
          </cell>
          <cell r="U788" t="str">
            <v>13-089</v>
          </cell>
          <cell r="AH788">
            <v>0</v>
          </cell>
          <cell r="AI788">
            <v>0</v>
          </cell>
          <cell r="AJ788">
            <v>0</v>
          </cell>
          <cell r="AK788">
            <v>0</v>
          </cell>
        </row>
        <row r="789">
          <cell r="A789" t="str">
            <v>13-090</v>
          </cell>
          <cell r="B789" t="str">
            <v>13-02-31-1</v>
          </cell>
          <cell r="D789" t="str">
            <v>P. tecunumanii</v>
          </cell>
          <cell r="E789" t="str">
            <v>San Jerónimo</v>
          </cell>
          <cell r="F789">
            <v>5</v>
          </cell>
          <cell r="G789">
            <v>13.05</v>
          </cell>
          <cell r="H789" t="str">
            <v>Baja Verapaz</v>
          </cell>
          <cell r="I789" t="str">
            <v>Guatemala</v>
          </cell>
          <cell r="J789" t="str">
            <v>SKCC</v>
          </cell>
          <cell r="K789" t="str">
            <v>02</v>
          </cell>
          <cell r="L789" t="str">
            <v>Colombia</v>
          </cell>
          <cell r="M789" t="str">
            <v>Trial</v>
          </cell>
          <cell r="N789" t="str">
            <v>13-02-11C</v>
          </cell>
          <cell r="O789" t="str">
            <v>-</v>
          </cell>
          <cell r="P789">
            <v>31</v>
          </cell>
          <cell r="Q789">
            <v>1</v>
          </cell>
          <cell r="U789" t="str">
            <v>13-090</v>
          </cell>
          <cell r="AH789">
            <v>0</v>
          </cell>
          <cell r="AI789">
            <v>0</v>
          </cell>
          <cell r="AJ789">
            <v>0</v>
          </cell>
          <cell r="AK789">
            <v>0</v>
          </cell>
        </row>
        <row r="790">
          <cell r="A790" t="str">
            <v>13-091</v>
          </cell>
          <cell r="B790" t="str">
            <v>13-02-362-1</v>
          </cell>
          <cell r="D790" t="str">
            <v>P. tecunumanii</v>
          </cell>
          <cell r="E790" t="str">
            <v>Chempil</v>
          </cell>
          <cell r="F790">
            <v>11</v>
          </cell>
          <cell r="G790">
            <v>13.11</v>
          </cell>
          <cell r="H790" t="str">
            <v>Chiapas</v>
          </cell>
          <cell r="I790" t="str">
            <v>Mexico</v>
          </cell>
          <cell r="J790" t="str">
            <v>SKCC</v>
          </cell>
          <cell r="K790" t="str">
            <v>02</v>
          </cell>
          <cell r="L790" t="str">
            <v>Colombia</v>
          </cell>
          <cell r="M790" t="str">
            <v>Trial</v>
          </cell>
          <cell r="N790" t="str">
            <v>13-02-02E</v>
          </cell>
          <cell r="O790" t="str">
            <v>-</v>
          </cell>
          <cell r="P790">
            <v>362</v>
          </cell>
          <cell r="Q790">
            <v>1</v>
          </cell>
          <cell r="U790" t="str">
            <v>13-091</v>
          </cell>
          <cell r="AH790">
            <v>0</v>
          </cell>
          <cell r="AI790">
            <v>0</v>
          </cell>
          <cell r="AJ790">
            <v>0</v>
          </cell>
          <cell r="AK790">
            <v>0</v>
          </cell>
        </row>
        <row r="791">
          <cell r="A791" t="str">
            <v>13-092</v>
          </cell>
          <cell r="B791" t="str">
            <v>13-02-264-1</v>
          </cell>
          <cell r="D791" t="str">
            <v>P. tecunumanii</v>
          </cell>
          <cell r="E791" t="str">
            <v>Celaque</v>
          </cell>
          <cell r="F791">
            <v>8</v>
          </cell>
          <cell r="G791">
            <v>13.08</v>
          </cell>
          <cell r="H791" t="str">
            <v>Lempira</v>
          </cell>
          <cell r="I791" t="str">
            <v>Honduras</v>
          </cell>
          <cell r="J791" t="str">
            <v>SKCC</v>
          </cell>
          <cell r="K791" t="str">
            <v>02</v>
          </cell>
          <cell r="L791" t="str">
            <v>Colombia</v>
          </cell>
          <cell r="M791" t="str">
            <v>Trial</v>
          </cell>
          <cell r="N791" t="str">
            <v>13-02-11C</v>
          </cell>
          <cell r="O791" t="str">
            <v>-</v>
          </cell>
          <cell r="P791">
            <v>264</v>
          </cell>
          <cell r="Q791">
            <v>1</v>
          </cell>
          <cell r="U791" t="str">
            <v>13-092</v>
          </cell>
          <cell r="AH791">
            <v>0</v>
          </cell>
          <cell r="AI791">
            <v>0</v>
          </cell>
          <cell r="AJ791">
            <v>0</v>
          </cell>
          <cell r="AK791">
            <v>0</v>
          </cell>
        </row>
        <row r="792">
          <cell r="A792" t="str">
            <v>13-093</v>
          </cell>
          <cell r="B792" t="str">
            <v>13-02-172-1</v>
          </cell>
          <cell r="D792" t="str">
            <v>P. tecunumanii</v>
          </cell>
          <cell r="E792" t="str">
            <v>Km 47</v>
          </cell>
          <cell r="F792">
            <v>2</v>
          </cell>
          <cell r="G792">
            <v>13.02</v>
          </cell>
          <cell r="H792" t="str">
            <v>Guatemala</v>
          </cell>
          <cell r="I792" t="str">
            <v>Guatemala</v>
          </cell>
          <cell r="J792" t="str">
            <v>SKCC</v>
          </cell>
          <cell r="K792" t="str">
            <v>02</v>
          </cell>
          <cell r="L792" t="str">
            <v>Colombia</v>
          </cell>
          <cell r="M792" t="str">
            <v>Trial</v>
          </cell>
          <cell r="N792" t="str">
            <v>13-02-16B</v>
          </cell>
          <cell r="O792" t="str">
            <v>-</v>
          </cell>
          <cell r="P792">
            <v>172</v>
          </cell>
          <cell r="Q792">
            <v>1</v>
          </cell>
          <cell r="U792" t="str">
            <v>13-093</v>
          </cell>
          <cell r="AH792">
            <v>0</v>
          </cell>
          <cell r="AI792">
            <v>0</v>
          </cell>
          <cell r="AJ792">
            <v>0</v>
          </cell>
          <cell r="AK792">
            <v>0</v>
          </cell>
        </row>
        <row r="793">
          <cell r="A793" t="str">
            <v>13-094</v>
          </cell>
          <cell r="B793" t="str">
            <v>13-02-200-2</v>
          </cell>
          <cell r="D793" t="str">
            <v>P. tecunumanii</v>
          </cell>
          <cell r="E793" t="e">
            <v>#N/A</v>
          </cell>
          <cell r="F793">
            <v>99</v>
          </cell>
          <cell r="G793">
            <v>13.99</v>
          </cell>
          <cell r="H793" t="e">
            <v>#N/A</v>
          </cell>
          <cell r="I793" t="e">
            <v>#N/A</v>
          </cell>
          <cell r="J793" t="str">
            <v>SKCC</v>
          </cell>
          <cell r="K793" t="str">
            <v>02</v>
          </cell>
          <cell r="L793" t="str">
            <v>Colombia</v>
          </cell>
          <cell r="M793" t="str">
            <v>Trial</v>
          </cell>
          <cell r="N793" t="str">
            <v>13-02-11C</v>
          </cell>
          <cell r="O793" t="str">
            <v>-</v>
          </cell>
          <cell r="P793">
            <v>200</v>
          </cell>
          <cell r="Q793">
            <v>2</v>
          </cell>
          <cell r="U793" t="str">
            <v>13-094</v>
          </cell>
          <cell r="AH793">
            <v>0</v>
          </cell>
          <cell r="AI793">
            <v>0</v>
          </cell>
          <cell r="AJ793">
            <v>0</v>
          </cell>
          <cell r="AK793">
            <v>0</v>
          </cell>
        </row>
        <row r="794">
          <cell r="A794" t="str">
            <v>13-095</v>
          </cell>
          <cell r="B794" t="str">
            <v>13-02-32-1</v>
          </cell>
          <cell r="D794" t="str">
            <v>P. tecunumanii</v>
          </cell>
          <cell r="E794" t="str">
            <v>San Jerónimo</v>
          </cell>
          <cell r="F794">
            <v>5</v>
          </cell>
          <cell r="G794">
            <v>13.05</v>
          </cell>
          <cell r="H794" t="str">
            <v>Baja Verapaz</v>
          </cell>
          <cell r="I794" t="str">
            <v>Guatemala</v>
          </cell>
          <cell r="J794" t="str">
            <v>SKCC</v>
          </cell>
          <cell r="K794" t="str">
            <v>02</v>
          </cell>
          <cell r="L794" t="str">
            <v>Colombia</v>
          </cell>
          <cell r="M794" t="str">
            <v>Trial</v>
          </cell>
          <cell r="N794" t="str">
            <v>13-02-16B</v>
          </cell>
          <cell r="O794" t="str">
            <v>-</v>
          </cell>
          <cell r="P794">
            <v>32</v>
          </cell>
          <cell r="Q794">
            <v>1</v>
          </cell>
          <cell r="U794" t="str">
            <v>13-095</v>
          </cell>
          <cell r="AH794">
            <v>0</v>
          </cell>
          <cell r="AI794">
            <v>0</v>
          </cell>
          <cell r="AJ794">
            <v>0</v>
          </cell>
          <cell r="AK794">
            <v>0</v>
          </cell>
        </row>
        <row r="795">
          <cell r="A795" t="str">
            <v>13-096</v>
          </cell>
          <cell r="B795" t="str">
            <v>13-02-375-1</v>
          </cell>
          <cell r="D795" t="str">
            <v>P. tecunumanii</v>
          </cell>
          <cell r="E795" t="str">
            <v>Montebello</v>
          </cell>
          <cell r="F795">
            <v>16</v>
          </cell>
          <cell r="G795">
            <v>13.16</v>
          </cell>
          <cell r="H795" t="str">
            <v>Chiapas</v>
          </cell>
          <cell r="I795" t="str">
            <v>Mexico</v>
          </cell>
          <cell r="J795" t="str">
            <v>SKCC</v>
          </cell>
          <cell r="K795" t="str">
            <v>02</v>
          </cell>
          <cell r="L795" t="str">
            <v>Colombia</v>
          </cell>
          <cell r="M795" t="str">
            <v>Trial</v>
          </cell>
          <cell r="N795" t="str">
            <v>13-02-02E</v>
          </cell>
          <cell r="O795" t="str">
            <v>-</v>
          </cell>
          <cell r="P795">
            <v>375</v>
          </cell>
          <cell r="Q795">
            <v>1</v>
          </cell>
          <cell r="U795" t="str">
            <v>13-096</v>
          </cell>
          <cell r="AH795">
            <v>0</v>
          </cell>
          <cell r="AI795">
            <v>0</v>
          </cell>
          <cell r="AJ795">
            <v>0</v>
          </cell>
          <cell r="AK795">
            <v>0</v>
          </cell>
        </row>
        <row r="796">
          <cell r="A796" t="str">
            <v>13-097</v>
          </cell>
          <cell r="B796" t="str">
            <v>13-02-416-2</v>
          </cell>
          <cell r="D796" t="str">
            <v>P. tecunumanii</v>
          </cell>
          <cell r="E796" t="str">
            <v>Jitotol</v>
          </cell>
          <cell r="F796">
            <v>13</v>
          </cell>
          <cell r="G796">
            <v>13.13</v>
          </cell>
          <cell r="H796" t="str">
            <v>Chiapas</v>
          </cell>
          <cell r="I796" t="str">
            <v>Mexico</v>
          </cell>
          <cell r="J796" t="str">
            <v>SKCC</v>
          </cell>
          <cell r="K796" t="str">
            <v>02</v>
          </cell>
          <cell r="L796" t="str">
            <v>Colombia</v>
          </cell>
          <cell r="M796" t="str">
            <v>Trial</v>
          </cell>
          <cell r="N796" t="str">
            <v>13-02-02E</v>
          </cell>
          <cell r="O796" t="str">
            <v>-</v>
          </cell>
          <cell r="P796">
            <v>416</v>
          </cell>
          <cell r="Q796">
            <v>2</v>
          </cell>
          <cell r="U796" t="str">
            <v>13-097</v>
          </cell>
          <cell r="AH796">
            <v>0</v>
          </cell>
          <cell r="AI796">
            <v>0</v>
          </cell>
          <cell r="AJ796">
            <v>0</v>
          </cell>
          <cell r="AK796">
            <v>0</v>
          </cell>
        </row>
        <row r="797">
          <cell r="A797" t="str">
            <v>13-098</v>
          </cell>
          <cell r="B797" t="str">
            <v>13-02-348-1</v>
          </cell>
          <cell r="D797" t="str">
            <v>P. tecunumanii</v>
          </cell>
          <cell r="E797" t="str">
            <v>Chempil</v>
          </cell>
          <cell r="F797">
            <v>11</v>
          </cell>
          <cell r="G797">
            <v>13.11</v>
          </cell>
          <cell r="H797" t="str">
            <v>Chiapas</v>
          </cell>
          <cell r="I797" t="str">
            <v>Mexico</v>
          </cell>
          <cell r="J797" t="str">
            <v>SKCC</v>
          </cell>
          <cell r="K797" t="str">
            <v>02</v>
          </cell>
          <cell r="L797" t="str">
            <v>Colombia</v>
          </cell>
          <cell r="M797" t="str">
            <v>Trial</v>
          </cell>
          <cell r="N797" t="str">
            <v>13-02-02E</v>
          </cell>
          <cell r="O797" t="str">
            <v>-</v>
          </cell>
          <cell r="P797">
            <v>348</v>
          </cell>
          <cell r="Q797">
            <v>1</v>
          </cell>
          <cell r="U797" t="str">
            <v>13-098</v>
          </cell>
          <cell r="AH797">
            <v>0</v>
          </cell>
          <cell r="AI797">
            <v>0</v>
          </cell>
          <cell r="AJ797">
            <v>0</v>
          </cell>
          <cell r="AK797">
            <v>0</v>
          </cell>
        </row>
        <row r="798">
          <cell r="A798" t="str">
            <v>13-099</v>
          </cell>
          <cell r="B798" t="str">
            <v>13-02-172-2</v>
          </cell>
          <cell r="D798" t="str">
            <v>P. tecunumanii</v>
          </cell>
          <cell r="E798" t="str">
            <v>Km 47</v>
          </cell>
          <cell r="F798">
            <v>2</v>
          </cell>
          <cell r="G798">
            <v>13.02</v>
          </cell>
          <cell r="H798" t="str">
            <v>Guatemala</v>
          </cell>
          <cell r="I798" t="str">
            <v>Guatemala</v>
          </cell>
          <cell r="J798" t="str">
            <v>SKCC</v>
          </cell>
          <cell r="K798" t="str">
            <v>02</v>
          </cell>
          <cell r="L798" t="str">
            <v>Colombia</v>
          </cell>
          <cell r="M798" t="str">
            <v>Trial</v>
          </cell>
          <cell r="N798" t="str">
            <v>13-02-16B</v>
          </cell>
          <cell r="O798" t="str">
            <v>-</v>
          </cell>
          <cell r="P798">
            <v>172</v>
          </cell>
          <cell r="Q798">
            <v>2</v>
          </cell>
          <cell r="U798" t="str">
            <v>13-099</v>
          </cell>
          <cell r="AH798">
            <v>0</v>
          </cell>
          <cell r="AI798">
            <v>0</v>
          </cell>
          <cell r="AJ798">
            <v>0</v>
          </cell>
          <cell r="AK798">
            <v>0</v>
          </cell>
        </row>
        <row r="799">
          <cell r="A799" t="str">
            <v>13-100</v>
          </cell>
          <cell r="B799" t="str">
            <v>13-02-397-2</v>
          </cell>
          <cell r="D799" t="str">
            <v>P. tecunumanii</v>
          </cell>
          <cell r="E799" t="str">
            <v>Montebello</v>
          </cell>
          <cell r="F799">
            <v>16</v>
          </cell>
          <cell r="G799">
            <v>13.16</v>
          </cell>
          <cell r="H799" t="str">
            <v>Chiapas</v>
          </cell>
          <cell r="I799" t="str">
            <v>Mexico</v>
          </cell>
          <cell r="J799" t="str">
            <v>SKCC</v>
          </cell>
          <cell r="K799" t="str">
            <v>02</v>
          </cell>
          <cell r="L799" t="str">
            <v>Colombia</v>
          </cell>
          <cell r="M799" t="str">
            <v>Trial</v>
          </cell>
          <cell r="N799" t="str">
            <v>13-02-06A</v>
          </cell>
          <cell r="O799" t="str">
            <v>-</v>
          </cell>
          <cell r="P799">
            <v>397</v>
          </cell>
          <cell r="Q799">
            <v>2</v>
          </cell>
          <cell r="U799" t="str">
            <v>13-100</v>
          </cell>
          <cell r="AH799">
            <v>0</v>
          </cell>
          <cell r="AI799">
            <v>0</v>
          </cell>
          <cell r="AJ799">
            <v>0</v>
          </cell>
          <cell r="AK799">
            <v>0</v>
          </cell>
        </row>
        <row r="800">
          <cell r="A800" t="str">
            <v>13-101</v>
          </cell>
          <cell r="B800" t="str">
            <v>13-02-393-2</v>
          </cell>
          <cell r="D800" t="str">
            <v>P. tecunumanii</v>
          </cell>
          <cell r="E800" t="str">
            <v>Montebello</v>
          </cell>
          <cell r="F800">
            <v>16</v>
          </cell>
          <cell r="G800">
            <v>13.16</v>
          </cell>
          <cell r="H800" t="str">
            <v>Chiapas</v>
          </cell>
          <cell r="I800" t="str">
            <v>Mexico</v>
          </cell>
          <cell r="J800" t="str">
            <v>SKCC</v>
          </cell>
          <cell r="K800" t="str">
            <v>02</v>
          </cell>
          <cell r="L800" t="str">
            <v>Colombia</v>
          </cell>
          <cell r="M800" t="str">
            <v>Trial</v>
          </cell>
          <cell r="N800" t="str">
            <v>13-02-06A</v>
          </cell>
          <cell r="O800" t="str">
            <v>-</v>
          </cell>
          <cell r="P800">
            <v>393</v>
          </cell>
          <cell r="Q800">
            <v>2</v>
          </cell>
          <cell r="U800" t="str">
            <v>13-101</v>
          </cell>
          <cell r="AH800">
            <v>0</v>
          </cell>
          <cell r="AI800">
            <v>0</v>
          </cell>
          <cell r="AJ800">
            <v>0</v>
          </cell>
          <cell r="AK800">
            <v>0</v>
          </cell>
        </row>
        <row r="801">
          <cell r="A801" t="str">
            <v>13-102</v>
          </cell>
          <cell r="B801" t="str">
            <v>13-02-173-1</v>
          </cell>
          <cell r="D801" t="str">
            <v>P. tecunumanii</v>
          </cell>
          <cell r="E801" t="str">
            <v>Km 47</v>
          </cell>
          <cell r="F801">
            <v>2</v>
          </cell>
          <cell r="G801">
            <v>13.02</v>
          </cell>
          <cell r="H801" t="str">
            <v>Guatemala</v>
          </cell>
          <cell r="I801" t="str">
            <v>Guatemala</v>
          </cell>
          <cell r="J801" t="str">
            <v>SKCC</v>
          </cell>
          <cell r="K801" t="str">
            <v>02</v>
          </cell>
          <cell r="L801" t="str">
            <v>Colombia</v>
          </cell>
          <cell r="M801" t="str">
            <v>Trial</v>
          </cell>
          <cell r="N801" t="str">
            <v>13-02-16B</v>
          </cell>
          <cell r="O801" t="str">
            <v>-</v>
          </cell>
          <cell r="P801">
            <v>173</v>
          </cell>
          <cell r="Q801">
            <v>1</v>
          </cell>
          <cell r="U801" t="str">
            <v>13-102</v>
          </cell>
          <cell r="AH801">
            <v>0</v>
          </cell>
          <cell r="AI801">
            <v>0</v>
          </cell>
          <cell r="AJ801">
            <v>0</v>
          </cell>
          <cell r="AK801">
            <v>0</v>
          </cell>
        </row>
        <row r="802">
          <cell r="A802" t="str">
            <v>13-103</v>
          </cell>
          <cell r="B802" t="str">
            <v>13-02-2-1</v>
          </cell>
          <cell r="D802" t="str">
            <v>P. tecunumanii</v>
          </cell>
          <cell r="E802" t="str">
            <v>San Lorenzo</v>
          </cell>
          <cell r="F802">
            <v>6</v>
          </cell>
          <cell r="G802">
            <v>13.06</v>
          </cell>
          <cell r="H802" t="str">
            <v>Zacapa</v>
          </cell>
          <cell r="I802" t="str">
            <v>Guatemala</v>
          </cell>
          <cell r="J802" t="str">
            <v>SKCC</v>
          </cell>
          <cell r="K802" t="str">
            <v>02</v>
          </cell>
          <cell r="L802" t="str">
            <v>Colombia</v>
          </cell>
          <cell r="M802" t="str">
            <v>Trial</v>
          </cell>
          <cell r="N802" t="str">
            <v>13-02-16B</v>
          </cell>
          <cell r="O802" t="str">
            <v>-</v>
          </cell>
          <cell r="P802">
            <v>2</v>
          </cell>
          <cell r="Q802">
            <v>1</v>
          </cell>
          <cell r="U802" t="str">
            <v>13-103</v>
          </cell>
          <cell r="AH802">
            <v>0</v>
          </cell>
          <cell r="AI802">
            <v>0</v>
          </cell>
          <cell r="AJ802">
            <v>0</v>
          </cell>
          <cell r="AK802">
            <v>0</v>
          </cell>
        </row>
        <row r="803">
          <cell r="A803" t="str">
            <v>13-104</v>
          </cell>
          <cell r="B803" t="str">
            <v>13-02-180-1</v>
          </cell>
          <cell r="D803" t="str">
            <v>P. tecunumanii</v>
          </cell>
          <cell r="E803" t="str">
            <v>Km 33</v>
          </cell>
          <cell r="F803">
            <v>1</v>
          </cell>
          <cell r="G803">
            <v>13.01</v>
          </cell>
          <cell r="H803" t="str">
            <v>Guatemala</v>
          </cell>
          <cell r="I803" t="str">
            <v>Guatemala</v>
          </cell>
          <cell r="J803" t="str">
            <v>SKCC</v>
          </cell>
          <cell r="K803" t="str">
            <v>02</v>
          </cell>
          <cell r="L803" t="str">
            <v>Colombia</v>
          </cell>
          <cell r="M803" t="str">
            <v>Trial</v>
          </cell>
          <cell r="N803" t="str">
            <v>13-02-16B</v>
          </cell>
          <cell r="O803" t="str">
            <v>-</v>
          </cell>
          <cell r="P803">
            <v>180</v>
          </cell>
          <cell r="Q803">
            <v>1</v>
          </cell>
          <cell r="U803" t="str">
            <v>13-104</v>
          </cell>
          <cell r="AH803">
            <v>0</v>
          </cell>
          <cell r="AI803">
            <v>0</v>
          </cell>
          <cell r="AJ803">
            <v>0</v>
          </cell>
          <cell r="AK803">
            <v>0</v>
          </cell>
        </row>
        <row r="804">
          <cell r="A804" t="str">
            <v>13-105</v>
          </cell>
          <cell r="B804" t="str">
            <v>13-02-33-1</v>
          </cell>
          <cell r="D804" t="str">
            <v>P. tecunumanii</v>
          </cell>
          <cell r="E804" t="str">
            <v>San Jerónimo</v>
          </cell>
          <cell r="F804">
            <v>5</v>
          </cell>
          <cell r="G804">
            <v>13.05</v>
          </cell>
          <cell r="H804" t="str">
            <v>Baja Verapaz</v>
          </cell>
          <cell r="I804" t="str">
            <v>Guatemala</v>
          </cell>
          <cell r="J804" t="str">
            <v>SKCC</v>
          </cell>
          <cell r="K804" t="str">
            <v>02</v>
          </cell>
          <cell r="L804" t="str">
            <v>Colombia</v>
          </cell>
          <cell r="M804" t="str">
            <v>Trial</v>
          </cell>
          <cell r="N804" t="str">
            <v>13-02-11C</v>
          </cell>
          <cell r="O804" t="str">
            <v>-</v>
          </cell>
          <cell r="P804">
            <v>33</v>
          </cell>
          <cell r="Q804">
            <v>1</v>
          </cell>
          <cell r="U804" t="str">
            <v>13-105</v>
          </cell>
          <cell r="AH804">
            <v>0</v>
          </cell>
          <cell r="AI804">
            <v>0</v>
          </cell>
          <cell r="AJ804">
            <v>0</v>
          </cell>
          <cell r="AK804">
            <v>0</v>
          </cell>
        </row>
        <row r="805">
          <cell r="A805" t="str">
            <v>13-106</v>
          </cell>
          <cell r="B805" t="str">
            <v>13-02-356-1</v>
          </cell>
          <cell r="D805" t="str">
            <v>P. tecunumanii</v>
          </cell>
          <cell r="E805" t="str">
            <v>Chempil</v>
          </cell>
          <cell r="F805">
            <v>11</v>
          </cell>
          <cell r="G805">
            <v>13.11</v>
          </cell>
          <cell r="H805" t="str">
            <v>Chiapas</v>
          </cell>
          <cell r="I805" t="str">
            <v>Mexico</v>
          </cell>
          <cell r="J805" t="str">
            <v>SKCC</v>
          </cell>
          <cell r="K805" t="str">
            <v>02</v>
          </cell>
          <cell r="L805" t="str">
            <v>Colombia</v>
          </cell>
          <cell r="M805" t="str">
            <v>Trial</v>
          </cell>
          <cell r="N805" t="str">
            <v>13-02-06A</v>
          </cell>
          <cell r="O805" t="str">
            <v>-</v>
          </cell>
          <cell r="P805">
            <v>356</v>
          </cell>
          <cell r="Q805">
            <v>1</v>
          </cell>
          <cell r="U805" t="str">
            <v>13-106</v>
          </cell>
          <cell r="AH805">
            <v>0</v>
          </cell>
          <cell r="AI805">
            <v>0</v>
          </cell>
          <cell r="AJ805">
            <v>0</v>
          </cell>
          <cell r="AK805">
            <v>0</v>
          </cell>
        </row>
        <row r="806">
          <cell r="A806" t="str">
            <v>13-107</v>
          </cell>
          <cell r="B806" t="str">
            <v>13-02-6-1</v>
          </cell>
          <cell r="D806" t="str">
            <v>P. tecunumanii</v>
          </cell>
          <cell r="E806" t="str">
            <v>San Lorenzo</v>
          </cell>
          <cell r="F806">
            <v>6</v>
          </cell>
          <cell r="G806">
            <v>13.06</v>
          </cell>
          <cell r="H806" t="str">
            <v>Zacapa</v>
          </cell>
          <cell r="I806" t="str">
            <v>Guatemala</v>
          </cell>
          <cell r="J806" t="str">
            <v>SKCC</v>
          </cell>
          <cell r="K806" t="str">
            <v>02</v>
          </cell>
          <cell r="L806" t="str">
            <v>Colombia</v>
          </cell>
          <cell r="M806" t="str">
            <v>Trial</v>
          </cell>
          <cell r="N806" t="str">
            <v>13-02-11C</v>
          </cell>
          <cell r="O806" t="str">
            <v>-</v>
          </cell>
          <cell r="P806">
            <v>6</v>
          </cell>
          <cell r="Q806">
            <v>1</v>
          </cell>
          <cell r="U806" t="str">
            <v>13-107</v>
          </cell>
          <cell r="AH806">
            <v>0</v>
          </cell>
          <cell r="AI806">
            <v>0</v>
          </cell>
          <cell r="AJ806">
            <v>0</v>
          </cell>
          <cell r="AK806">
            <v>0</v>
          </cell>
        </row>
        <row r="807">
          <cell r="A807" t="str">
            <v>13-108</v>
          </cell>
          <cell r="B807" t="str">
            <v>13-02-273-2</v>
          </cell>
          <cell r="D807" t="str">
            <v>P. tecunumanii</v>
          </cell>
          <cell r="E807" t="str">
            <v>Celaque</v>
          </cell>
          <cell r="F807">
            <v>8</v>
          </cell>
          <cell r="G807">
            <v>13.08</v>
          </cell>
          <cell r="H807" t="str">
            <v>Lempira</v>
          </cell>
          <cell r="I807" t="str">
            <v>Honduras</v>
          </cell>
          <cell r="J807" t="str">
            <v>SKCC</v>
          </cell>
          <cell r="K807" t="str">
            <v>02</v>
          </cell>
          <cell r="L807" t="str">
            <v>Colombia</v>
          </cell>
          <cell r="M807" t="str">
            <v>Trial</v>
          </cell>
          <cell r="N807" t="str">
            <v>13-02-16B</v>
          </cell>
          <cell r="O807" t="str">
            <v>-</v>
          </cell>
          <cell r="P807">
            <v>273</v>
          </cell>
          <cell r="Q807">
            <v>2</v>
          </cell>
          <cell r="U807" t="str">
            <v>13-108</v>
          </cell>
          <cell r="AH807">
            <v>0</v>
          </cell>
          <cell r="AI807">
            <v>0</v>
          </cell>
          <cell r="AJ807">
            <v>0</v>
          </cell>
          <cell r="AK807">
            <v>0</v>
          </cell>
        </row>
        <row r="808">
          <cell r="A808" t="str">
            <v>13-109</v>
          </cell>
          <cell r="B808" t="str">
            <v>13-02-430-2</v>
          </cell>
          <cell r="D808" t="str">
            <v>P. tecunumanii</v>
          </cell>
          <cell r="E808" t="str">
            <v>Jitotol</v>
          </cell>
          <cell r="F808">
            <v>13</v>
          </cell>
          <cell r="G808">
            <v>13.13</v>
          </cell>
          <cell r="H808" t="str">
            <v>Chiapas</v>
          </cell>
          <cell r="I808" t="str">
            <v>Mexico</v>
          </cell>
          <cell r="J808" t="str">
            <v>SKCC</v>
          </cell>
          <cell r="K808" t="str">
            <v>02</v>
          </cell>
          <cell r="L808" t="str">
            <v>Colombia</v>
          </cell>
          <cell r="M808" t="str">
            <v>Trial</v>
          </cell>
          <cell r="N808" t="str">
            <v>13-02-06A</v>
          </cell>
          <cell r="O808" t="str">
            <v>-</v>
          </cell>
          <cell r="P808">
            <v>430</v>
          </cell>
          <cell r="Q808">
            <v>2</v>
          </cell>
          <cell r="U808" t="str">
            <v>13-109</v>
          </cell>
          <cell r="AH808">
            <v>0</v>
          </cell>
          <cell r="AI808">
            <v>0</v>
          </cell>
          <cell r="AJ808">
            <v>0</v>
          </cell>
          <cell r="AK808">
            <v>0</v>
          </cell>
        </row>
        <row r="809">
          <cell r="A809" t="str">
            <v>13-110</v>
          </cell>
          <cell r="B809" t="str">
            <v>13-02-76-1</v>
          </cell>
          <cell r="D809" t="str">
            <v>P. tecunumanii</v>
          </cell>
          <cell r="E809" t="str">
            <v>San Lorenzo</v>
          </cell>
          <cell r="F809">
            <v>6</v>
          </cell>
          <cell r="G809">
            <v>13.06</v>
          </cell>
          <cell r="H809" t="str">
            <v>Zacapa</v>
          </cell>
          <cell r="I809" t="str">
            <v>Guatemala</v>
          </cell>
          <cell r="J809" t="str">
            <v>SKCC</v>
          </cell>
          <cell r="K809" t="str">
            <v>02</v>
          </cell>
          <cell r="L809" t="str">
            <v>Colombia</v>
          </cell>
          <cell r="M809" t="str">
            <v>Trial</v>
          </cell>
          <cell r="N809" t="str">
            <v>13-02-16B</v>
          </cell>
          <cell r="O809" t="str">
            <v>-</v>
          </cell>
          <cell r="P809">
            <v>76</v>
          </cell>
          <cell r="Q809">
            <v>1</v>
          </cell>
          <cell r="U809" t="str">
            <v>13-110</v>
          </cell>
          <cell r="AH809">
            <v>0</v>
          </cell>
          <cell r="AI809">
            <v>0</v>
          </cell>
          <cell r="AJ809">
            <v>0</v>
          </cell>
          <cell r="AK809">
            <v>0</v>
          </cell>
        </row>
        <row r="810">
          <cell r="A810" t="str">
            <v>13-111</v>
          </cell>
          <cell r="B810" t="str">
            <v>13-02-415-1</v>
          </cell>
          <cell r="D810" t="str">
            <v>P. tecunumanii</v>
          </cell>
          <cell r="E810" t="str">
            <v>Jitotol</v>
          </cell>
          <cell r="F810">
            <v>13</v>
          </cell>
          <cell r="G810">
            <v>13.13</v>
          </cell>
          <cell r="H810" t="str">
            <v>Chiapas</v>
          </cell>
          <cell r="I810" t="str">
            <v>Mexico</v>
          </cell>
          <cell r="J810" t="str">
            <v>SKCC</v>
          </cell>
          <cell r="K810" t="str">
            <v>02</v>
          </cell>
          <cell r="L810" t="str">
            <v>Colombia</v>
          </cell>
          <cell r="M810" t="str">
            <v>Trial</v>
          </cell>
          <cell r="N810" t="str">
            <v>13-02-06A</v>
          </cell>
          <cell r="O810" t="str">
            <v>-</v>
          </cell>
          <cell r="P810">
            <v>415</v>
          </cell>
          <cell r="Q810">
            <v>1</v>
          </cell>
          <cell r="U810" t="str">
            <v>13-111</v>
          </cell>
          <cell r="AH810">
            <v>0</v>
          </cell>
          <cell r="AI810">
            <v>0</v>
          </cell>
          <cell r="AJ810">
            <v>0</v>
          </cell>
          <cell r="AK810">
            <v>0</v>
          </cell>
        </row>
        <row r="811">
          <cell r="A811" t="str">
            <v>13-112</v>
          </cell>
          <cell r="B811" t="str">
            <v>13-02-193-1</v>
          </cell>
          <cell r="D811" t="str">
            <v>P. tecunumanii</v>
          </cell>
          <cell r="E811" t="str">
            <v>San Vicente</v>
          </cell>
          <cell r="F811">
            <v>7</v>
          </cell>
          <cell r="G811">
            <v>13.07</v>
          </cell>
          <cell r="H811" t="str">
            <v>Baja Verapaz</v>
          </cell>
          <cell r="I811" t="str">
            <v>Guatemala</v>
          </cell>
          <cell r="J811" t="str">
            <v>SKCC</v>
          </cell>
          <cell r="K811" t="str">
            <v>02</v>
          </cell>
          <cell r="L811" t="str">
            <v>Colombia</v>
          </cell>
          <cell r="M811" t="str">
            <v>Trial</v>
          </cell>
          <cell r="N811" t="str">
            <v>13-02-11C</v>
          </cell>
          <cell r="O811" t="str">
            <v>-</v>
          </cell>
          <cell r="P811">
            <v>193</v>
          </cell>
          <cell r="Q811">
            <v>1</v>
          </cell>
          <cell r="U811" t="str">
            <v>13-112</v>
          </cell>
          <cell r="AH811">
            <v>0</v>
          </cell>
          <cell r="AI811">
            <v>0</v>
          </cell>
          <cell r="AJ811">
            <v>0</v>
          </cell>
          <cell r="AK811">
            <v>0</v>
          </cell>
        </row>
        <row r="812">
          <cell r="A812" t="str">
            <v>13-113</v>
          </cell>
          <cell r="B812" t="str">
            <v>13-02-375-2</v>
          </cell>
          <cell r="D812" t="str">
            <v>P. tecunumanii</v>
          </cell>
          <cell r="E812" t="str">
            <v>Montebello</v>
          </cell>
          <cell r="F812">
            <v>16</v>
          </cell>
          <cell r="G812">
            <v>13.16</v>
          </cell>
          <cell r="H812" t="str">
            <v>Chiapas</v>
          </cell>
          <cell r="I812" t="str">
            <v>Mexico</v>
          </cell>
          <cell r="J812" t="str">
            <v>SKCC</v>
          </cell>
          <cell r="K812" t="str">
            <v>02</v>
          </cell>
          <cell r="L812" t="str">
            <v>Colombia</v>
          </cell>
          <cell r="M812" t="str">
            <v>Trial</v>
          </cell>
          <cell r="N812" t="str">
            <v>13-02-02E</v>
          </cell>
          <cell r="O812" t="str">
            <v>-</v>
          </cell>
          <cell r="P812">
            <v>375</v>
          </cell>
          <cell r="Q812">
            <v>2</v>
          </cell>
          <cell r="U812" t="str">
            <v>13-113</v>
          </cell>
          <cell r="AH812">
            <v>0</v>
          </cell>
          <cell r="AI812">
            <v>0</v>
          </cell>
          <cell r="AJ812">
            <v>0</v>
          </cell>
          <cell r="AK812">
            <v>0</v>
          </cell>
        </row>
        <row r="813">
          <cell r="A813" t="str">
            <v>13-148</v>
          </cell>
          <cell r="B813" t="str">
            <v>13-02-730-1</v>
          </cell>
          <cell r="D813" t="str">
            <v>P. tecunumanii</v>
          </cell>
          <cell r="E813" t="str">
            <v>Juquila</v>
          </cell>
          <cell r="F813">
            <v>14</v>
          </cell>
          <cell r="G813">
            <v>13.14</v>
          </cell>
          <cell r="H813" t="str">
            <v>Oaxaca</v>
          </cell>
          <cell r="I813" t="str">
            <v>Mexico</v>
          </cell>
          <cell r="J813" t="str">
            <v>SKCC</v>
          </cell>
          <cell r="K813" t="str">
            <v>02</v>
          </cell>
          <cell r="L813" t="str">
            <v>Colombia</v>
          </cell>
          <cell r="M813" t="str">
            <v>Trial</v>
          </cell>
          <cell r="N813" t="str">
            <v>13-02-33A</v>
          </cell>
          <cell r="O813" t="str">
            <v>-</v>
          </cell>
          <cell r="P813">
            <v>730</v>
          </cell>
          <cell r="Q813">
            <v>1</v>
          </cell>
          <cell r="U813" t="str">
            <v>13-148</v>
          </cell>
          <cell r="AH813">
            <v>0</v>
          </cell>
          <cell r="AI813">
            <v>0</v>
          </cell>
          <cell r="AJ813">
            <v>0</v>
          </cell>
          <cell r="AK813">
            <v>0</v>
          </cell>
        </row>
        <row r="814">
          <cell r="A814" t="str">
            <v>13-149</v>
          </cell>
          <cell r="B814" t="str">
            <v>13-02-713-1</v>
          </cell>
          <cell r="D814" t="str">
            <v>P. tecunumanii</v>
          </cell>
          <cell r="E814" t="str">
            <v>El Carrizal</v>
          </cell>
          <cell r="F814">
            <v>12</v>
          </cell>
          <cell r="G814">
            <v>13.12</v>
          </cell>
          <cell r="H814" t="str">
            <v>Chiapas</v>
          </cell>
          <cell r="I814" t="str">
            <v>Mexico</v>
          </cell>
          <cell r="J814" t="str">
            <v>SKCC</v>
          </cell>
          <cell r="K814" t="str">
            <v>02</v>
          </cell>
          <cell r="L814" t="str">
            <v>Colombia</v>
          </cell>
          <cell r="M814" t="str">
            <v>Trial</v>
          </cell>
          <cell r="N814" t="str">
            <v>13-02-33A</v>
          </cell>
          <cell r="O814" t="str">
            <v>-</v>
          </cell>
          <cell r="P814">
            <v>713</v>
          </cell>
          <cell r="Q814">
            <v>1</v>
          </cell>
          <cell r="U814" t="str">
            <v>13-149</v>
          </cell>
          <cell r="AH814">
            <v>0</v>
          </cell>
          <cell r="AI814">
            <v>0</v>
          </cell>
          <cell r="AJ814">
            <v>0</v>
          </cell>
          <cell r="AK814">
            <v>0</v>
          </cell>
        </row>
        <row r="815">
          <cell r="A815" t="str">
            <v>13-150</v>
          </cell>
          <cell r="B815" t="str">
            <v>13-02-651-1</v>
          </cell>
          <cell r="D815" t="str">
            <v>P. tecunumanii</v>
          </cell>
          <cell r="E815" t="str">
            <v>Chanal</v>
          </cell>
          <cell r="F815">
            <v>10</v>
          </cell>
          <cell r="G815">
            <v>13.1</v>
          </cell>
          <cell r="H815" t="str">
            <v>Chiapas</v>
          </cell>
          <cell r="I815" t="str">
            <v>Mexico</v>
          </cell>
          <cell r="J815" t="str">
            <v>SKCC</v>
          </cell>
          <cell r="K815" t="str">
            <v>02</v>
          </cell>
          <cell r="L815" t="str">
            <v>Colombia</v>
          </cell>
          <cell r="M815" t="str">
            <v>Trial</v>
          </cell>
          <cell r="N815" t="str">
            <v>13-02-33A</v>
          </cell>
          <cell r="O815" t="str">
            <v>-</v>
          </cell>
          <cell r="P815">
            <v>651</v>
          </cell>
          <cell r="Q815">
            <v>1</v>
          </cell>
          <cell r="U815" t="str">
            <v>13-150</v>
          </cell>
          <cell r="AH815">
            <v>0</v>
          </cell>
          <cell r="AI815">
            <v>0</v>
          </cell>
          <cell r="AJ815">
            <v>0</v>
          </cell>
          <cell r="AK815">
            <v>0</v>
          </cell>
        </row>
        <row r="816">
          <cell r="A816" t="str">
            <v>13-151</v>
          </cell>
          <cell r="B816" t="str">
            <v>13-02-734-1</v>
          </cell>
          <cell r="D816" t="str">
            <v>P. tecunumanii</v>
          </cell>
          <cell r="E816" t="str">
            <v>Juquila</v>
          </cell>
          <cell r="F816">
            <v>14</v>
          </cell>
          <cell r="G816">
            <v>13.14</v>
          </cell>
          <cell r="H816" t="str">
            <v>Oaxaca</v>
          </cell>
          <cell r="I816" t="str">
            <v>Mexico</v>
          </cell>
          <cell r="J816" t="str">
            <v>SKCC</v>
          </cell>
          <cell r="K816" t="str">
            <v>02</v>
          </cell>
          <cell r="L816" t="str">
            <v>Colombia</v>
          </cell>
          <cell r="M816" t="str">
            <v>Trial</v>
          </cell>
          <cell r="N816" t="str">
            <v>13-02-33A</v>
          </cell>
          <cell r="O816" t="str">
            <v>-</v>
          </cell>
          <cell r="P816">
            <v>734</v>
          </cell>
          <cell r="Q816">
            <v>1</v>
          </cell>
          <cell r="U816" t="str">
            <v>13-151</v>
          </cell>
          <cell r="AH816">
            <v>0</v>
          </cell>
          <cell r="AI816">
            <v>0</v>
          </cell>
          <cell r="AJ816">
            <v>0</v>
          </cell>
          <cell r="AK816">
            <v>0</v>
          </cell>
        </row>
        <row r="817">
          <cell r="A817" t="str">
            <v>13-152</v>
          </cell>
          <cell r="B817" t="str">
            <v>13-02-737-1</v>
          </cell>
          <cell r="D817" t="str">
            <v>P. tecunumanii</v>
          </cell>
          <cell r="E817" t="str">
            <v>Juquila</v>
          </cell>
          <cell r="F817">
            <v>14</v>
          </cell>
          <cell r="G817">
            <v>13.14</v>
          </cell>
          <cell r="H817" t="str">
            <v>Oaxaca</v>
          </cell>
          <cell r="I817" t="str">
            <v>Mexico</v>
          </cell>
          <cell r="J817" t="str">
            <v>SKCC</v>
          </cell>
          <cell r="K817" t="str">
            <v>02</v>
          </cell>
          <cell r="L817" t="str">
            <v>Colombia</v>
          </cell>
          <cell r="M817" t="str">
            <v>Trial</v>
          </cell>
          <cell r="N817" t="str">
            <v>13-02-33A</v>
          </cell>
          <cell r="O817" t="str">
            <v>-</v>
          </cell>
          <cell r="P817">
            <v>737</v>
          </cell>
          <cell r="Q817">
            <v>1</v>
          </cell>
          <cell r="U817" t="str">
            <v>13-152</v>
          </cell>
          <cell r="AH817">
            <v>0</v>
          </cell>
          <cell r="AI817">
            <v>0</v>
          </cell>
          <cell r="AJ817">
            <v>0</v>
          </cell>
          <cell r="AK817">
            <v>0</v>
          </cell>
        </row>
        <row r="818">
          <cell r="A818" t="str">
            <v>13-153</v>
          </cell>
          <cell r="B818" t="str">
            <v>13-02-662-1</v>
          </cell>
          <cell r="D818" t="str">
            <v>P. tecunumanii</v>
          </cell>
          <cell r="E818" t="str">
            <v>Chanal</v>
          </cell>
          <cell r="F818">
            <v>10</v>
          </cell>
          <cell r="G818">
            <v>13.1</v>
          </cell>
          <cell r="H818" t="str">
            <v>Chiapas</v>
          </cell>
          <cell r="I818" t="str">
            <v>Mexico</v>
          </cell>
          <cell r="J818" t="str">
            <v>SKCC</v>
          </cell>
          <cell r="K818" t="str">
            <v>02</v>
          </cell>
          <cell r="L818" t="str">
            <v>Colombia</v>
          </cell>
          <cell r="M818" t="str">
            <v>Trial</v>
          </cell>
          <cell r="N818" t="str">
            <v>13-02-33A</v>
          </cell>
          <cell r="O818" t="str">
            <v>-</v>
          </cell>
          <cell r="P818">
            <v>662</v>
          </cell>
          <cell r="Q818">
            <v>1</v>
          </cell>
          <cell r="U818" t="str">
            <v>13-153</v>
          </cell>
          <cell r="AH818">
            <v>0</v>
          </cell>
          <cell r="AI818">
            <v>0</v>
          </cell>
          <cell r="AJ818">
            <v>0</v>
          </cell>
          <cell r="AK818">
            <v>0</v>
          </cell>
        </row>
        <row r="819">
          <cell r="A819" t="str">
            <v>13-154</v>
          </cell>
          <cell r="B819" t="str">
            <v>13-02-729-1</v>
          </cell>
          <cell r="D819" t="str">
            <v>P. tecunumanii</v>
          </cell>
          <cell r="E819" t="str">
            <v>Juquila</v>
          </cell>
          <cell r="F819">
            <v>14</v>
          </cell>
          <cell r="G819">
            <v>13.14</v>
          </cell>
          <cell r="H819" t="str">
            <v>Oaxaca</v>
          </cell>
          <cell r="I819" t="str">
            <v>Mexico</v>
          </cell>
          <cell r="J819" t="str">
            <v>SKCC</v>
          </cell>
          <cell r="K819" t="str">
            <v>02</v>
          </cell>
          <cell r="L819" t="str">
            <v>Colombia</v>
          </cell>
          <cell r="M819" t="str">
            <v>Trial</v>
          </cell>
          <cell r="N819" t="str">
            <v>13-02-32D</v>
          </cell>
          <cell r="O819" t="str">
            <v>-</v>
          </cell>
          <cell r="P819">
            <v>729</v>
          </cell>
          <cell r="Q819">
            <v>1</v>
          </cell>
          <cell r="U819" t="str">
            <v>13-154</v>
          </cell>
          <cell r="AH819">
            <v>0</v>
          </cell>
          <cell r="AI819">
            <v>0</v>
          </cell>
          <cell r="AJ819">
            <v>0</v>
          </cell>
          <cell r="AK819">
            <v>0</v>
          </cell>
        </row>
        <row r="820">
          <cell r="A820" t="str">
            <v>13-155</v>
          </cell>
          <cell r="B820" t="e">
            <v>#REF!</v>
          </cell>
          <cell r="D820" t="str">
            <v>P. tecunumanii</v>
          </cell>
          <cell r="E820" t="str">
            <v>Juquila</v>
          </cell>
          <cell r="F820">
            <v>14</v>
          </cell>
          <cell r="G820">
            <v>13.14</v>
          </cell>
          <cell r="H820" t="str">
            <v>Oaxaca</v>
          </cell>
          <cell r="I820" t="str">
            <v>Mexico</v>
          </cell>
          <cell r="J820" t="str">
            <v>SKCC</v>
          </cell>
          <cell r="K820" t="str">
            <v>02</v>
          </cell>
          <cell r="L820" t="str">
            <v>Colombia</v>
          </cell>
          <cell r="M820" t="str">
            <v>Trial</v>
          </cell>
          <cell r="N820" t="str">
            <v>13-02-32D</v>
          </cell>
          <cell r="O820" t="str">
            <v>-</v>
          </cell>
          <cell r="P820">
            <v>731</v>
          </cell>
          <cell r="Q820">
            <v>1</v>
          </cell>
          <cell r="U820" t="str">
            <v>13-155</v>
          </cell>
          <cell r="AH820">
            <v>0</v>
          </cell>
          <cell r="AI820">
            <v>0</v>
          </cell>
          <cell r="AJ820">
            <v>0</v>
          </cell>
          <cell r="AK820">
            <v>0</v>
          </cell>
        </row>
        <row r="821">
          <cell r="A821" t="str">
            <v>13-156</v>
          </cell>
          <cell r="B821" t="str">
            <v>13-02-708-1</v>
          </cell>
          <cell r="D821" t="str">
            <v>P. tecunumanii</v>
          </cell>
          <cell r="E821" t="str">
            <v>El Carrizal</v>
          </cell>
          <cell r="F821">
            <v>12</v>
          </cell>
          <cell r="G821">
            <v>13.12</v>
          </cell>
          <cell r="H821" t="str">
            <v>Chiapas</v>
          </cell>
          <cell r="I821" t="str">
            <v>Mexico</v>
          </cell>
          <cell r="J821" t="str">
            <v>SKCC</v>
          </cell>
          <cell r="K821" t="str">
            <v>02</v>
          </cell>
          <cell r="L821" t="str">
            <v>Colombia</v>
          </cell>
          <cell r="M821" t="str">
            <v>Trial</v>
          </cell>
          <cell r="N821" t="str">
            <v>13-02-32D</v>
          </cell>
          <cell r="O821" t="str">
            <v>-</v>
          </cell>
          <cell r="P821">
            <v>708</v>
          </cell>
          <cell r="Q821">
            <v>1</v>
          </cell>
          <cell r="U821" t="str">
            <v>13-156</v>
          </cell>
          <cell r="AH821">
            <v>0</v>
          </cell>
          <cell r="AI821">
            <v>0</v>
          </cell>
          <cell r="AJ821">
            <v>0</v>
          </cell>
          <cell r="AK821">
            <v>0</v>
          </cell>
        </row>
        <row r="822">
          <cell r="A822" t="str">
            <v>13-157</v>
          </cell>
          <cell r="B822" t="str">
            <v>13-02-655-1</v>
          </cell>
          <cell r="D822" t="str">
            <v>P. tecunumanii</v>
          </cell>
          <cell r="E822" t="str">
            <v>Chanal</v>
          </cell>
          <cell r="F822">
            <v>10</v>
          </cell>
          <cell r="G822">
            <v>13.1</v>
          </cell>
          <cell r="H822" t="str">
            <v>Chiapas</v>
          </cell>
          <cell r="I822" t="str">
            <v>Mexico</v>
          </cell>
          <cell r="J822" t="str">
            <v>SKCC</v>
          </cell>
          <cell r="K822" t="str">
            <v>02</v>
          </cell>
          <cell r="L822" t="str">
            <v>Colombia</v>
          </cell>
          <cell r="M822" t="str">
            <v>Trial</v>
          </cell>
          <cell r="N822" t="str">
            <v>13-02-32D</v>
          </cell>
          <cell r="O822" t="str">
            <v>-</v>
          </cell>
          <cell r="P822">
            <v>655</v>
          </cell>
          <cell r="Q822">
            <v>1</v>
          </cell>
          <cell r="U822" t="str">
            <v>13-157</v>
          </cell>
          <cell r="AH822">
            <v>0</v>
          </cell>
          <cell r="AI822">
            <v>0</v>
          </cell>
          <cell r="AJ822">
            <v>0</v>
          </cell>
          <cell r="AK822">
            <v>0</v>
          </cell>
        </row>
        <row r="823">
          <cell r="A823" t="str">
            <v>13-158</v>
          </cell>
          <cell r="B823" t="str">
            <v>13-02-653-1</v>
          </cell>
          <cell r="D823" t="str">
            <v>P. tecunumanii</v>
          </cell>
          <cell r="E823" t="str">
            <v>Chanal</v>
          </cell>
          <cell r="F823">
            <v>10</v>
          </cell>
          <cell r="G823">
            <v>13.1</v>
          </cell>
          <cell r="H823" t="str">
            <v>Chiapas</v>
          </cell>
          <cell r="I823" t="str">
            <v>Mexico</v>
          </cell>
          <cell r="J823" t="str">
            <v>SKCC</v>
          </cell>
          <cell r="K823" t="str">
            <v>02</v>
          </cell>
          <cell r="L823" t="str">
            <v>Colombia</v>
          </cell>
          <cell r="M823" t="str">
            <v>Trial</v>
          </cell>
          <cell r="N823" t="str">
            <v>13-02-32D</v>
          </cell>
          <cell r="O823" t="str">
            <v>-</v>
          </cell>
          <cell r="P823">
            <v>653</v>
          </cell>
          <cell r="Q823">
            <v>1</v>
          </cell>
          <cell r="U823" t="str">
            <v>13-158</v>
          </cell>
          <cell r="AH823">
            <v>0</v>
          </cell>
          <cell r="AI823">
            <v>0</v>
          </cell>
          <cell r="AJ823">
            <v>0</v>
          </cell>
          <cell r="AK823">
            <v>0</v>
          </cell>
        </row>
        <row r="824">
          <cell r="A824" t="str">
            <v>13-159</v>
          </cell>
          <cell r="B824" t="str">
            <v>13-02-726-1</v>
          </cell>
          <cell r="D824" t="str">
            <v>P. tecunumanii</v>
          </cell>
          <cell r="E824" t="str">
            <v>Juquila</v>
          </cell>
          <cell r="F824">
            <v>14</v>
          </cell>
          <cell r="G824">
            <v>13.14</v>
          </cell>
          <cell r="H824" t="str">
            <v>Oaxaca</v>
          </cell>
          <cell r="I824" t="str">
            <v>Mexico</v>
          </cell>
          <cell r="J824" t="str">
            <v>SKCC</v>
          </cell>
          <cell r="K824" t="str">
            <v>02</v>
          </cell>
          <cell r="L824" t="str">
            <v>Colombia</v>
          </cell>
          <cell r="M824" t="str">
            <v>Trial</v>
          </cell>
          <cell r="N824" t="str">
            <v>13-02-32D</v>
          </cell>
          <cell r="O824" t="str">
            <v>-</v>
          </cell>
          <cell r="P824">
            <v>726</v>
          </cell>
          <cell r="Q824">
            <v>1</v>
          </cell>
          <cell r="U824" t="str">
            <v>13-159</v>
          </cell>
          <cell r="AH824">
            <v>0</v>
          </cell>
          <cell r="AI824">
            <v>0</v>
          </cell>
          <cell r="AJ824">
            <v>0</v>
          </cell>
          <cell r="AK824">
            <v>0</v>
          </cell>
        </row>
        <row r="825">
          <cell r="A825" t="str">
            <v>13-160</v>
          </cell>
          <cell r="B825" t="str">
            <v>13-02-437-1</v>
          </cell>
          <cell r="D825" t="str">
            <v>P. tecunumanii</v>
          </cell>
          <cell r="E825" t="str">
            <v>Napite</v>
          </cell>
          <cell r="F825">
            <v>17</v>
          </cell>
          <cell r="G825">
            <v>13.17</v>
          </cell>
          <cell r="H825" t="str">
            <v>Chiapas</v>
          </cell>
          <cell r="I825" t="str">
            <v>Mexico</v>
          </cell>
          <cell r="J825" t="str">
            <v>SKCC</v>
          </cell>
          <cell r="K825" t="str">
            <v>02</v>
          </cell>
          <cell r="L825" t="str">
            <v>Colombia</v>
          </cell>
          <cell r="M825" t="str">
            <v>Trial</v>
          </cell>
          <cell r="N825" t="str">
            <v>13-02-34A</v>
          </cell>
          <cell r="O825" t="str">
            <v>-</v>
          </cell>
          <cell r="P825">
            <v>437</v>
          </cell>
          <cell r="Q825">
            <v>1</v>
          </cell>
          <cell r="U825" t="str">
            <v>13-160</v>
          </cell>
          <cell r="AH825">
            <v>0</v>
          </cell>
          <cell r="AI825">
            <v>0</v>
          </cell>
          <cell r="AJ825">
            <v>0</v>
          </cell>
          <cell r="AK825">
            <v>0</v>
          </cell>
        </row>
        <row r="826">
          <cell r="A826" t="str">
            <v>13-161</v>
          </cell>
          <cell r="B826" t="str">
            <v>13-02-449-1</v>
          </cell>
          <cell r="D826" t="str">
            <v>P. tecunumanii</v>
          </cell>
          <cell r="E826" t="str">
            <v>Napite</v>
          </cell>
          <cell r="F826">
            <v>17</v>
          </cell>
          <cell r="G826">
            <v>13.17</v>
          </cell>
          <cell r="H826" t="str">
            <v>Chiapas</v>
          </cell>
          <cell r="I826" t="str">
            <v>Mexico</v>
          </cell>
          <cell r="J826" t="str">
            <v>SKCC</v>
          </cell>
          <cell r="K826" t="str">
            <v>02</v>
          </cell>
          <cell r="L826" t="str">
            <v>Colombia</v>
          </cell>
          <cell r="M826" t="str">
            <v>Trial</v>
          </cell>
          <cell r="N826" t="str">
            <v>13-02-34A</v>
          </cell>
          <cell r="O826" t="str">
            <v>-</v>
          </cell>
          <cell r="P826">
            <v>449</v>
          </cell>
          <cell r="Q826">
            <v>1</v>
          </cell>
          <cell r="U826" t="str">
            <v>13-161</v>
          </cell>
          <cell r="AH826">
            <v>0</v>
          </cell>
          <cell r="AI826">
            <v>0</v>
          </cell>
          <cell r="AJ826">
            <v>0</v>
          </cell>
          <cell r="AK826">
            <v>0</v>
          </cell>
        </row>
        <row r="827">
          <cell r="A827" t="str">
            <v>13-162</v>
          </cell>
          <cell r="B827" t="str">
            <v>13-02-743-1</v>
          </cell>
          <cell r="D827" t="str">
            <v>P. tecunumanii</v>
          </cell>
          <cell r="E827" t="str">
            <v>Chiul</v>
          </cell>
          <cell r="F827">
            <v>19</v>
          </cell>
          <cell r="G827">
            <v>13.19</v>
          </cell>
          <cell r="H827" t="str">
            <v>El Quiché</v>
          </cell>
          <cell r="I827" t="str">
            <v>Guatemala</v>
          </cell>
          <cell r="J827" t="str">
            <v>SKCC</v>
          </cell>
          <cell r="K827" t="str">
            <v>02</v>
          </cell>
          <cell r="L827" t="str">
            <v>Colombia</v>
          </cell>
          <cell r="M827" t="str">
            <v>Trial</v>
          </cell>
          <cell r="N827" t="str">
            <v>13-02-34A</v>
          </cell>
          <cell r="O827" t="str">
            <v>-</v>
          </cell>
          <cell r="P827">
            <v>743</v>
          </cell>
          <cell r="Q827">
            <v>1</v>
          </cell>
          <cell r="U827" t="str">
            <v>13-162</v>
          </cell>
          <cell r="AH827">
            <v>0</v>
          </cell>
          <cell r="AI827">
            <v>0</v>
          </cell>
          <cell r="AJ827">
            <v>0</v>
          </cell>
          <cell r="AK827">
            <v>0</v>
          </cell>
        </row>
        <row r="828">
          <cell r="A828" t="str">
            <v>13-163</v>
          </cell>
          <cell r="B828" t="str">
            <v>13-02-747-1</v>
          </cell>
          <cell r="D828" t="str">
            <v>P. tecunumanii</v>
          </cell>
          <cell r="E828" t="str">
            <v>Chiul</v>
          </cell>
          <cell r="F828">
            <v>19</v>
          </cell>
          <cell r="G828">
            <v>13.19</v>
          </cell>
          <cell r="H828" t="str">
            <v>El Quiché</v>
          </cell>
          <cell r="I828" t="str">
            <v>Guatemala</v>
          </cell>
          <cell r="J828" t="str">
            <v>SKCC</v>
          </cell>
          <cell r="K828" t="str">
            <v>02</v>
          </cell>
          <cell r="L828" t="str">
            <v>Colombia</v>
          </cell>
          <cell r="M828" t="str">
            <v>Trial</v>
          </cell>
          <cell r="N828" t="str">
            <v>13-02-34A</v>
          </cell>
          <cell r="O828" t="str">
            <v>-</v>
          </cell>
          <cell r="P828">
            <v>747</v>
          </cell>
          <cell r="Q828">
            <v>1</v>
          </cell>
          <cell r="U828" t="str">
            <v>13-163</v>
          </cell>
          <cell r="AH828">
            <v>0</v>
          </cell>
          <cell r="AI828">
            <v>0</v>
          </cell>
          <cell r="AJ828">
            <v>0</v>
          </cell>
          <cell r="AK828">
            <v>0</v>
          </cell>
        </row>
        <row r="829">
          <cell r="A829" t="str">
            <v>13-164</v>
          </cell>
          <cell r="B829" t="str">
            <v>13-02-452-1</v>
          </cell>
          <cell r="D829" t="str">
            <v>P. tecunumanii</v>
          </cell>
          <cell r="E829" t="str">
            <v>Napite</v>
          </cell>
          <cell r="F829">
            <v>17</v>
          </cell>
          <cell r="G829">
            <v>13.17</v>
          </cell>
          <cell r="H829" t="str">
            <v>Chiapas</v>
          </cell>
          <cell r="I829" t="str">
            <v>Mexico</v>
          </cell>
          <cell r="J829" t="str">
            <v>SKCC</v>
          </cell>
          <cell r="K829" t="str">
            <v>02</v>
          </cell>
          <cell r="L829" t="str">
            <v>Colombia</v>
          </cell>
          <cell r="M829" t="str">
            <v>Trial</v>
          </cell>
          <cell r="N829" t="str">
            <v>13-02-34A</v>
          </cell>
          <cell r="O829" t="str">
            <v>-</v>
          </cell>
          <cell r="P829">
            <v>452</v>
          </cell>
          <cell r="Q829">
            <v>1</v>
          </cell>
          <cell r="U829" t="str">
            <v>13-164</v>
          </cell>
          <cell r="AH829">
            <v>0</v>
          </cell>
          <cell r="AI829">
            <v>0</v>
          </cell>
          <cell r="AJ829">
            <v>0</v>
          </cell>
          <cell r="AK829">
            <v>0</v>
          </cell>
        </row>
        <row r="830">
          <cell r="A830" t="str">
            <v>13-165</v>
          </cell>
          <cell r="B830" t="str">
            <v>13-02-301-1</v>
          </cell>
          <cell r="D830" t="str">
            <v>P. tecunumanii</v>
          </cell>
          <cell r="E830" t="str">
            <v>Pachoc</v>
          </cell>
          <cell r="F830">
            <v>4</v>
          </cell>
          <cell r="G830">
            <v>13.04</v>
          </cell>
          <cell r="H830" t="str">
            <v>Totonicapán</v>
          </cell>
          <cell r="I830" t="str">
            <v>Guatemala</v>
          </cell>
          <cell r="J830" t="str">
            <v>SKCC</v>
          </cell>
          <cell r="K830" t="str">
            <v>02</v>
          </cell>
          <cell r="L830" t="str">
            <v>Colombia</v>
          </cell>
          <cell r="M830" t="str">
            <v>Trial</v>
          </cell>
          <cell r="N830" t="str">
            <v>13-02-34A</v>
          </cell>
          <cell r="O830" t="str">
            <v>-</v>
          </cell>
          <cell r="P830">
            <v>301</v>
          </cell>
          <cell r="Q830">
            <v>1</v>
          </cell>
          <cell r="U830" t="str">
            <v>13-165</v>
          </cell>
          <cell r="AH830">
            <v>0</v>
          </cell>
          <cell r="AI830">
            <v>0</v>
          </cell>
          <cell r="AJ830">
            <v>0</v>
          </cell>
          <cell r="AK830">
            <v>0</v>
          </cell>
        </row>
        <row r="831">
          <cell r="A831" t="str">
            <v>13-166</v>
          </cell>
          <cell r="B831" t="str">
            <v>13-02-437-2</v>
          </cell>
          <cell r="D831" t="str">
            <v>P. tecunumanii</v>
          </cell>
          <cell r="E831" t="str">
            <v>Napite</v>
          </cell>
          <cell r="F831">
            <v>17</v>
          </cell>
          <cell r="G831">
            <v>13.17</v>
          </cell>
          <cell r="H831" t="str">
            <v>Chiapas</v>
          </cell>
          <cell r="I831" t="str">
            <v>Mexico</v>
          </cell>
          <cell r="J831" t="str">
            <v>SKCC</v>
          </cell>
          <cell r="K831" t="str">
            <v>02</v>
          </cell>
          <cell r="L831" t="str">
            <v>Colombia</v>
          </cell>
          <cell r="M831" t="str">
            <v>Trial</v>
          </cell>
          <cell r="N831" t="str">
            <v>13-02-34A</v>
          </cell>
          <cell r="O831" t="str">
            <v>-</v>
          </cell>
          <cell r="P831">
            <v>437</v>
          </cell>
          <cell r="Q831">
            <v>2</v>
          </cell>
          <cell r="U831" t="str">
            <v>13-166</v>
          </cell>
          <cell r="AH831">
            <v>0</v>
          </cell>
          <cell r="AI831">
            <v>0</v>
          </cell>
          <cell r="AJ831">
            <v>0</v>
          </cell>
          <cell r="AK831">
            <v>0</v>
          </cell>
        </row>
        <row r="832">
          <cell r="A832" t="str">
            <v>13-167</v>
          </cell>
          <cell r="B832" t="str">
            <v>13-02-446-1</v>
          </cell>
          <cell r="D832" t="str">
            <v>P. tecunumanii</v>
          </cell>
          <cell r="E832" t="str">
            <v>Napite</v>
          </cell>
          <cell r="F832">
            <v>17</v>
          </cell>
          <cell r="G832">
            <v>13.17</v>
          </cell>
          <cell r="H832" t="str">
            <v>Chiapas</v>
          </cell>
          <cell r="I832" t="str">
            <v>Mexico</v>
          </cell>
          <cell r="J832" t="str">
            <v>SKCC</v>
          </cell>
          <cell r="K832" t="str">
            <v>02</v>
          </cell>
          <cell r="L832" t="str">
            <v>Colombia</v>
          </cell>
          <cell r="M832" t="str">
            <v>Trial</v>
          </cell>
          <cell r="N832" t="str">
            <v>13-02-34A</v>
          </cell>
          <cell r="O832" t="str">
            <v>-</v>
          </cell>
          <cell r="P832">
            <v>446</v>
          </cell>
          <cell r="Q832">
            <v>1</v>
          </cell>
          <cell r="U832" t="str">
            <v>13-167</v>
          </cell>
          <cell r="AH832">
            <v>0</v>
          </cell>
          <cell r="AI832">
            <v>0</v>
          </cell>
          <cell r="AJ832">
            <v>0</v>
          </cell>
          <cell r="AK832">
            <v>0</v>
          </cell>
        </row>
        <row r="833">
          <cell r="A833" t="str">
            <v>13-168</v>
          </cell>
          <cell r="B833" t="str">
            <v>13-02-455-1</v>
          </cell>
          <cell r="D833" t="str">
            <v>P. tecunumanii</v>
          </cell>
          <cell r="E833" t="str">
            <v>Napite</v>
          </cell>
          <cell r="F833">
            <v>17</v>
          </cell>
          <cell r="G833">
            <v>13.17</v>
          </cell>
          <cell r="H833" t="str">
            <v>Chiapas</v>
          </cell>
          <cell r="I833" t="str">
            <v>Mexico</v>
          </cell>
          <cell r="J833" t="str">
            <v>SKCC</v>
          </cell>
          <cell r="K833" t="str">
            <v>02</v>
          </cell>
          <cell r="L833" t="str">
            <v>Colombia</v>
          </cell>
          <cell r="M833" t="str">
            <v>Trial</v>
          </cell>
          <cell r="N833" t="str">
            <v>13-02-34A</v>
          </cell>
          <cell r="O833" t="str">
            <v>-</v>
          </cell>
          <cell r="P833">
            <v>455</v>
          </cell>
          <cell r="Q833">
            <v>1</v>
          </cell>
          <cell r="U833" t="str">
            <v>13-168</v>
          </cell>
          <cell r="AH833">
            <v>0</v>
          </cell>
          <cell r="AI833">
            <v>0</v>
          </cell>
          <cell r="AJ833">
            <v>0</v>
          </cell>
          <cell r="AK833">
            <v>0</v>
          </cell>
        </row>
        <row r="834">
          <cell r="A834" t="str">
            <v>13-169</v>
          </cell>
          <cell r="B834" t="str">
            <v>13-02-743-2</v>
          </cell>
          <cell r="D834" t="str">
            <v>P. tecunumanii</v>
          </cell>
          <cell r="E834" t="str">
            <v>Chiul</v>
          </cell>
          <cell r="F834">
            <v>19</v>
          </cell>
          <cell r="G834">
            <v>13.19</v>
          </cell>
          <cell r="H834" t="str">
            <v>El Quiché</v>
          </cell>
          <cell r="I834" t="str">
            <v>Guatemala</v>
          </cell>
          <cell r="J834" t="str">
            <v>SKCC</v>
          </cell>
          <cell r="K834" t="str">
            <v>02</v>
          </cell>
          <cell r="L834" t="str">
            <v>Colombia</v>
          </cell>
          <cell r="M834" t="str">
            <v>Trial</v>
          </cell>
          <cell r="N834" t="str">
            <v>13-02-34A</v>
          </cell>
          <cell r="O834" t="str">
            <v>-</v>
          </cell>
          <cell r="P834">
            <v>743</v>
          </cell>
          <cell r="Q834">
            <v>2</v>
          </cell>
          <cell r="U834" t="str">
            <v>13-169</v>
          </cell>
          <cell r="AH834">
            <v>0</v>
          </cell>
          <cell r="AI834">
            <v>0</v>
          </cell>
          <cell r="AJ834">
            <v>0</v>
          </cell>
          <cell r="AK834">
            <v>0</v>
          </cell>
        </row>
        <row r="835">
          <cell r="A835" t="str">
            <v>13-170</v>
          </cell>
          <cell r="B835" t="str">
            <v>#N/A</v>
          </cell>
          <cell r="D835" t="str">
            <v>P. tecunumanii</v>
          </cell>
          <cell r="E835" t="str">
            <v>Pachoc</v>
          </cell>
          <cell r="F835">
            <v>4</v>
          </cell>
          <cell r="G835">
            <v>13.04</v>
          </cell>
          <cell r="H835" t="str">
            <v>Totonicapán</v>
          </cell>
          <cell r="I835" t="str">
            <v>Guatemala</v>
          </cell>
          <cell r="J835" t="str">
            <v>SKCC</v>
          </cell>
          <cell r="K835" t="str">
            <v>02</v>
          </cell>
          <cell r="L835" t="str">
            <v>Colombia</v>
          </cell>
          <cell r="M835" t="str">
            <v>Trial</v>
          </cell>
          <cell r="N835" t="str">
            <v>13-02-34A</v>
          </cell>
          <cell r="O835" t="str">
            <v>-</v>
          </cell>
          <cell r="P835">
            <v>294</v>
          </cell>
          <cell r="Q835">
            <v>1</v>
          </cell>
          <cell r="U835" t="str">
            <v>13-170</v>
          </cell>
          <cell r="AH835">
            <v>0</v>
          </cell>
          <cell r="AI835">
            <v>0</v>
          </cell>
          <cell r="AJ835">
            <v>0</v>
          </cell>
          <cell r="AK835">
            <v>0</v>
          </cell>
        </row>
        <row r="836">
          <cell r="A836" t="str">
            <v>13-171</v>
          </cell>
          <cell r="B836" t="str">
            <v>13-02-683-1</v>
          </cell>
          <cell r="D836" t="str">
            <v>P. tecunumanii</v>
          </cell>
          <cell r="E836" t="str">
            <v>Rancho Nuevo</v>
          </cell>
          <cell r="F836">
            <v>18</v>
          </cell>
          <cell r="G836">
            <v>13.18</v>
          </cell>
          <cell r="H836" t="str">
            <v>Chiapas</v>
          </cell>
          <cell r="I836" t="str">
            <v>Mexico</v>
          </cell>
          <cell r="J836" t="str">
            <v>SKCC</v>
          </cell>
          <cell r="K836" t="str">
            <v>02</v>
          </cell>
          <cell r="L836" t="str">
            <v>Colombia</v>
          </cell>
          <cell r="M836" t="str">
            <v>Trial</v>
          </cell>
          <cell r="N836" t="str">
            <v>13-02-32D</v>
          </cell>
          <cell r="O836" t="str">
            <v>-</v>
          </cell>
          <cell r="P836">
            <v>683</v>
          </cell>
          <cell r="Q836">
            <v>1</v>
          </cell>
          <cell r="U836" t="str">
            <v>13-171</v>
          </cell>
          <cell r="AH836">
            <v>0</v>
          </cell>
          <cell r="AI836">
            <v>0</v>
          </cell>
          <cell r="AJ836">
            <v>0</v>
          </cell>
          <cell r="AK836">
            <v>0</v>
          </cell>
        </row>
        <row r="837">
          <cell r="A837" t="str">
            <v>13-172</v>
          </cell>
          <cell r="B837" t="str">
            <v>13-02-739-1</v>
          </cell>
          <cell r="D837" t="str">
            <v>P. tecunumanii</v>
          </cell>
          <cell r="E837" t="str">
            <v>Juquila</v>
          </cell>
          <cell r="F837">
            <v>14</v>
          </cell>
          <cell r="G837">
            <v>13.14</v>
          </cell>
          <cell r="H837" t="str">
            <v>Oaxaca</v>
          </cell>
          <cell r="I837" t="str">
            <v>Mexico</v>
          </cell>
          <cell r="J837" t="str">
            <v>SKCC</v>
          </cell>
          <cell r="K837" t="str">
            <v>02</v>
          </cell>
          <cell r="L837" t="str">
            <v>Colombia</v>
          </cell>
          <cell r="M837" t="str">
            <v>Trial</v>
          </cell>
          <cell r="N837" t="str">
            <v>13-02-32D</v>
          </cell>
          <cell r="O837" t="str">
            <v>-</v>
          </cell>
          <cell r="P837">
            <v>739</v>
          </cell>
          <cell r="Q837">
            <v>1</v>
          </cell>
          <cell r="U837" t="str">
            <v>13-172</v>
          </cell>
          <cell r="AH837">
            <v>0</v>
          </cell>
          <cell r="AI837">
            <v>0</v>
          </cell>
          <cell r="AJ837">
            <v>0</v>
          </cell>
          <cell r="AK837">
            <v>0</v>
          </cell>
        </row>
        <row r="838">
          <cell r="A838" t="str">
            <v>13-240</v>
          </cell>
          <cell r="B838" t="str">
            <v>13-02-777-1</v>
          </cell>
          <cell r="D838" t="str">
            <v>P. tecunumanii</v>
          </cell>
          <cell r="E838" t="str">
            <v>Cabricán</v>
          </cell>
          <cell r="F838">
            <v>21</v>
          </cell>
          <cell r="G838">
            <v>13.21</v>
          </cell>
          <cell r="H838" t="str">
            <v>Quetzaltenango</v>
          </cell>
          <cell r="I838" t="str">
            <v>Guatemala</v>
          </cell>
          <cell r="J838" t="str">
            <v>SKCC</v>
          </cell>
          <cell r="K838" t="str">
            <v>02</v>
          </cell>
          <cell r="L838" t="str">
            <v>Colombia</v>
          </cell>
          <cell r="M838" t="str">
            <v>Trial</v>
          </cell>
          <cell r="N838" t="str">
            <v>13-02-43A1</v>
          </cell>
          <cell r="O838" t="str">
            <v>F</v>
          </cell>
          <cell r="P838">
            <v>777</v>
          </cell>
          <cell r="Q838">
            <v>1</v>
          </cell>
          <cell r="U838" t="str">
            <v>13-240</v>
          </cell>
          <cell r="AH838">
            <v>0</v>
          </cell>
          <cell r="AI838">
            <v>0</v>
          </cell>
          <cell r="AJ838">
            <v>0</v>
          </cell>
          <cell r="AK838">
            <v>0</v>
          </cell>
        </row>
        <row r="839">
          <cell r="A839" t="str">
            <v>13-241</v>
          </cell>
          <cell r="B839" t="str">
            <v>13-02-779-1</v>
          </cell>
          <cell r="D839" t="str">
            <v>P. tecunumanii</v>
          </cell>
          <cell r="E839" t="str">
            <v>Cabricán</v>
          </cell>
          <cell r="F839">
            <v>21</v>
          </cell>
          <cell r="G839">
            <v>13.21</v>
          </cell>
          <cell r="H839" t="str">
            <v>Quetzaltenango</v>
          </cell>
          <cell r="I839" t="str">
            <v>Guatemala</v>
          </cell>
          <cell r="J839" t="str">
            <v>SKCC</v>
          </cell>
          <cell r="K839" t="str">
            <v>02</v>
          </cell>
          <cell r="L839" t="str">
            <v>Colombia</v>
          </cell>
          <cell r="M839" t="str">
            <v>Trial</v>
          </cell>
          <cell r="N839" t="str">
            <v>13-02-43A1</v>
          </cell>
          <cell r="O839" t="str">
            <v>F</v>
          </cell>
          <cell r="P839">
            <v>779</v>
          </cell>
          <cell r="Q839">
            <v>1</v>
          </cell>
          <cell r="U839" t="str">
            <v>13-241</v>
          </cell>
          <cell r="AH839">
            <v>0</v>
          </cell>
          <cell r="AI839">
            <v>0</v>
          </cell>
          <cell r="AJ839">
            <v>0</v>
          </cell>
          <cell r="AK839">
            <v>0</v>
          </cell>
        </row>
        <row r="840">
          <cell r="A840" t="str">
            <v>13-242</v>
          </cell>
          <cell r="B840" t="str">
            <v>13-02-792-1</v>
          </cell>
          <cell r="D840" t="str">
            <v>P. tecunumanii</v>
          </cell>
          <cell r="E840" t="str">
            <v>Cabricán</v>
          </cell>
          <cell r="F840">
            <v>21</v>
          </cell>
          <cell r="G840">
            <v>13.21</v>
          </cell>
          <cell r="H840" t="str">
            <v>Quetzaltenango</v>
          </cell>
          <cell r="I840" t="str">
            <v>Guatemala</v>
          </cell>
          <cell r="J840" t="str">
            <v>SKCC</v>
          </cell>
          <cell r="K840" t="str">
            <v>02</v>
          </cell>
          <cell r="L840" t="str">
            <v>Colombia</v>
          </cell>
          <cell r="M840" t="str">
            <v>Trial</v>
          </cell>
          <cell r="N840" t="str">
            <v>13-02-43A1</v>
          </cell>
          <cell r="O840" t="str">
            <v>F</v>
          </cell>
          <cell r="P840">
            <v>792</v>
          </cell>
          <cell r="Q840">
            <v>1</v>
          </cell>
          <cell r="U840" t="str">
            <v>13-242</v>
          </cell>
          <cell r="AH840">
            <v>0</v>
          </cell>
          <cell r="AI840">
            <v>0</v>
          </cell>
          <cell r="AJ840">
            <v>0</v>
          </cell>
          <cell r="AK840">
            <v>0</v>
          </cell>
        </row>
        <row r="841">
          <cell r="A841" t="str">
            <v>13-243</v>
          </cell>
          <cell r="B841" t="str">
            <v>13-02-804-1</v>
          </cell>
          <cell r="D841" t="str">
            <v>P. tecunumanii</v>
          </cell>
          <cell r="E841" t="str">
            <v>Cabricán</v>
          </cell>
          <cell r="F841">
            <v>21</v>
          </cell>
          <cell r="G841">
            <v>13.21</v>
          </cell>
          <cell r="H841" t="str">
            <v>Quetzaltenango</v>
          </cell>
          <cell r="I841" t="str">
            <v>Guatemala</v>
          </cell>
          <cell r="J841" t="str">
            <v>SKCC</v>
          </cell>
          <cell r="K841" t="str">
            <v>02</v>
          </cell>
          <cell r="L841" t="str">
            <v>Colombia</v>
          </cell>
          <cell r="M841" t="str">
            <v>Trial</v>
          </cell>
          <cell r="N841" t="str">
            <v>13-02-43A1</v>
          </cell>
          <cell r="O841" t="str">
            <v>F</v>
          </cell>
          <cell r="P841">
            <v>804</v>
          </cell>
          <cell r="Q841">
            <v>1</v>
          </cell>
          <cell r="U841" t="str">
            <v>13-243</v>
          </cell>
          <cell r="AH841">
            <v>0</v>
          </cell>
          <cell r="AI841">
            <v>0</v>
          </cell>
          <cell r="AJ841">
            <v>0</v>
          </cell>
          <cell r="AK841">
            <v>0</v>
          </cell>
        </row>
        <row r="842">
          <cell r="A842" t="str">
            <v>13-244</v>
          </cell>
          <cell r="B842" t="str">
            <v>13-02-995-1</v>
          </cell>
          <cell r="D842" t="str">
            <v>P. tecunumanii</v>
          </cell>
          <cell r="E842" t="str">
            <v>La Piedad</v>
          </cell>
          <cell r="F842">
            <v>24</v>
          </cell>
          <cell r="G842">
            <v>13.24</v>
          </cell>
          <cell r="H842" t="str">
            <v>El Progreso</v>
          </cell>
          <cell r="I842" t="str">
            <v>Guatemala</v>
          </cell>
          <cell r="J842" t="str">
            <v>SKCC</v>
          </cell>
          <cell r="K842" t="str">
            <v>02</v>
          </cell>
          <cell r="L842" t="str">
            <v>Colombia</v>
          </cell>
          <cell r="M842" t="str">
            <v>Trial</v>
          </cell>
          <cell r="N842" t="str">
            <v>13-02-43A1</v>
          </cell>
          <cell r="O842" t="str">
            <v>F</v>
          </cell>
          <cell r="P842">
            <v>995</v>
          </cell>
          <cell r="Q842">
            <v>1</v>
          </cell>
          <cell r="U842" t="str">
            <v>13-244</v>
          </cell>
          <cell r="AH842">
            <v>0</v>
          </cell>
          <cell r="AI842">
            <v>0</v>
          </cell>
          <cell r="AJ842">
            <v>0</v>
          </cell>
          <cell r="AK842">
            <v>0</v>
          </cell>
        </row>
        <row r="843">
          <cell r="A843" t="str">
            <v>13-245</v>
          </cell>
          <cell r="B843" t="str">
            <v>13-02-1010-1</v>
          </cell>
          <cell r="D843" t="str">
            <v>P. tecunumanii</v>
          </cell>
          <cell r="E843" t="str">
            <v>La Piedad</v>
          </cell>
          <cell r="F843">
            <v>24</v>
          </cell>
          <cell r="G843">
            <v>13.24</v>
          </cell>
          <cell r="H843" t="str">
            <v>El Progreso</v>
          </cell>
          <cell r="I843" t="str">
            <v>Guatemala</v>
          </cell>
          <cell r="J843" t="str">
            <v>SKCC</v>
          </cell>
          <cell r="K843" t="str">
            <v>02</v>
          </cell>
          <cell r="L843" t="str">
            <v>Colombia</v>
          </cell>
          <cell r="M843" t="str">
            <v>Trial</v>
          </cell>
          <cell r="N843" t="str">
            <v>13-02-43A1</v>
          </cell>
          <cell r="O843" t="str">
            <v>F</v>
          </cell>
          <cell r="P843">
            <v>1010</v>
          </cell>
          <cell r="Q843">
            <v>1</v>
          </cell>
          <cell r="U843" t="str">
            <v>13-245</v>
          </cell>
          <cell r="AH843">
            <v>0</v>
          </cell>
          <cell r="AI843">
            <v>0</v>
          </cell>
          <cell r="AJ843">
            <v>0</v>
          </cell>
          <cell r="AK843">
            <v>0</v>
          </cell>
        </row>
        <row r="844">
          <cell r="A844" t="str">
            <v>13-246</v>
          </cell>
          <cell r="B844" t="str">
            <v>13-02-1020-1</v>
          </cell>
          <cell r="D844" t="str">
            <v>P. tecunumanii</v>
          </cell>
          <cell r="E844" t="str">
            <v>La Piedad</v>
          </cell>
          <cell r="F844">
            <v>24</v>
          </cell>
          <cell r="G844">
            <v>13.24</v>
          </cell>
          <cell r="H844" t="str">
            <v>El Progreso</v>
          </cell>
          <cell r="I844" t="str">
            <v>Guatemala</v>
          </cell>
          <cell r="J844" t="str">
            <v>SKCC</v>
          </cell>
          <cell r="K844" t="str">
            <v>02</v>
          </cell>
          <cell r="L844" t="str">
            <v>Colombia</v>
          </cell>
          <cell r="M844" t="str">
            <v>Trial</v>
          </cell>
          <cell r="N844" t="str">
            <v>13-02-43A1</v>
          </cell>
          <cell r="O844" t="str">
            <v>F</v>
          </cell>
          <cell r="P844">
            <v>1020</v>
          </cell>
          <cell r="Q844">
            <v>1</v>
          </cell>
          <cell r="U844" t="str">
            <v>13-246</v>
          </cell>
          <cell r="AH844">
            <v>0</v>
          </cell>
          <cell r="AI844">
            <v>0</v>
          </cell>
          <cell r="AJ844">
            <v>0</v>
          </cell>
          <cell r="AK844">
            <v>0</v>
          </cell>
        </row>
        <row r="845">
          <cell r="A845" t="str">
            <v>13-247</v>
          </cell>
          <cell r="B845" t="str">
            <v>13-02-1020-2</v>
          </cell>
          <cell r="D845" t="str">
            <v>P. tecunumanii</v>
          </cell>
          <cell r="E845" t="str">
            <v>La Piedad</v>
          </cell>
          <cell r="F845">
            <v>24</v>
          </cell>
          <cell r="G845">
            <v>13.24</v>
          </cell>
          <cell r="H845" t="str">
            <v>El Progreso</v>
          </cell>
          <cell r="I845" t="str">
            <v>Guatemala</v>
          </cell>
          <cell r="J845" t="str">
            <v>SKCC</v>
          </cell>
          <cell r="K845" t="str">
            <v>02</v>
          </cell>
          <cell r="L845" t="str">
            <v>Colombia</v>
          </cell>
          <cell r="M845" t="str">
            <v>Trial</v>
          </cell>
          <cell r="N845" t="str">
            <v>13-02-43A1</v>
          </cell>
          <cell r="O845" t="str">
            <v>F</v>
          </cell>
          <cell r="P845">
            <v>1020</v>
          </cell>
          <cell r="Q845">
            <v>2</v>
          </cell>
          <cell r="U845" t="str">
            <v>13-247</v>
          </cell>
          <cell r="AH845">
            <v>0</v>
          </cell>
          <cell r="AI845">
            <v>0</v>
          </cell>
          <cell r="AJ845">
            <v>0</v>
          </cell>
          <cell r="AK845">
            <v>0</v>
          </cell>
        </row>
        <row r="846">
          <cell r="A846" t="str">
            <v>13-248</v>
          </cell>
          <cell r="B846" t="str">
            <v>13-02-1024-1</v>
          </cell>
          <cell r="D846" t="str">
            <v>P. tecunumanii</v>
          </cell>
          <cell r="E846" t="str">
            <v>El Pinalón</v>
          </cell>
          <cell r="F846">
            <v>25</v>
          </cell>
          <cell r="G846">
            <v>13.25</v>
          </cell>
          <cell r="H846" t="str">
            <v>El Progreso</v>
          </cell>
          <cell r="I846" t="str">
            <v>Guatemala</v>
          </cell>
          <cell r="J846" t="str">
            <v>SKCC</v>
          </cell>
          <cell r="K846" t="str">
            <v>02</v>
          </cell>
          <cell r="L846" t="str">
            <v>Colombia</v>
          </cell>
          <cell r="M846" t="str">
            <v>Trial</v>
          </cell>
          <cell r="N846" t="str">
            <v>13-02-43A1</v>
          </cell>
          <cell r="O846" t="str">
            <v>F</v>
          </cell>
          <cell r="P846">
            <v>1024</v>
          </cell>
          <cell r="Q846">
            <v>1</v>
          </cell>
          <cell r="U846" t="str">
            <v>13-248</v>
          </cell>
          <cell r="AH846">
            <v>0</v>
          </cell>
          <cell r="AI846">
            <v>0</v>
          </cell>
          <cell r="AJ846">
            <v>0</v>
          </cell>
          <cell r="AK846">
            <v>0</v>
          </cell>
        </row>
        <row r="847">
          <cell r="A847" t="str">
            <v>13-249</v>
          </cell>
          <cell r="B847" t="str">
            <v>13-02-1036-1</v>
          </cell>
          <cell r="D847" t="str">
            <v>P. tecunumanii</v>
          </cell>
          <cell r="E847" t="str">
            <v>El Pinalón</v>
          </cell>
          <cell r="F847">
            <v>25</v>
          </cell>
          <cell r="G847">
            <v>13.25</v>
          </cell>
          <cell r="H847" t="str">
            <v>El Progreso</v>
          </cell>
          <cell r="I847" t="str">
            <v>Guatemala</v>
          </cell>
          <cell r="J847" t="str">
            <v>SKCC</v>
          </cell>
          <cell r="K847" t="str">
            <v>02</v>
          </cell>
          <cell r="L847" t="str">
            <v>Colombia</v>
          </cell>
          <cell r="M847" t="str">
            <v>Trial</v>
          </cell>
          <cell r="N847" t="str">
            <v>13-02-43A1</v>
          </cell>
          <cell r="O847" t="str">
            <v>F</v>
          </cell>
          <cell r="P847">
            <v>1036</v>
          </cell>
          <cell r="Q847">
            <v>1</v>
          </cell>
          <cell r="U847" t="str">
            <v>13-249</v>
          </cell>
          <cell r="AH847">
            <v>0</v>
          </cell>
          <cell r="AI847">
            <v>0</v>
          </cell>
          <cell r="AJ847">
            <v>0</v>
          </cell>
          <cell r="AK847">
            <v>0</v>
          </cell>
        </row>
        <row r="848">
          <cell r="A848" t="str">
            <v>13-250</v>
          </cell>
          <cell r="B848" t="str">
            <v>13-02-774-1</v>
          </cell>
          <cell r="D848" t="str">
            <v>P. tecunumanii</v>
          </cell>
          <cell r="E848" t="str">
            <v>Cabricán</v>
          </cell>
          <cell r="F848">
            <v>21</v>
          </cell>
          <cell r="G848">
            <v>13.21</v>
          </cell>
          <cell r="H848" t="str">
            <v>Quetzaltenango</v>
          </cell>
          <cell r="I848" t="str">
            <v>Guatemala</v>
          </cell>
          <cell r="J848" t="str">
            <v>SKCC</v>
          </cell>
          <cell r="K848" t="str">
            <v>02</v>
          </cell>
          <cell r="L848" t="str">
            <v>Colombia</v>
          </cell>
          <cell r="M848" t="str">
            <v>Trial</v>
          </cell>
          <cell r="N848" t="str">
            <v>13-02-43A2</v>
          </cell>
          <cell r="O848" t="str">
            <v>F</v>
          </cell>
          <cell r="P848">
            <v>774</v>
          </cell>
          <cell r="Q848">
            <v>1</v>
          </cell>
          <cell r="U848" t="str">
            <v>13-250</v>
          </cell>
          <cell r="AH848">
            <v>0</v>
          </cell>
          <cell r="AI848">
            <v>0</v>
          </cell>
          <cell r="AJ848">
            <v>0</v>
          </cell>
          <cell r="AK848">
            <v>0</v>
          </cell>
        </row>
        <row r="849">
          <cell r="A849" t="str">
            <v>13-251</v>
          </cell>
          <cell r="B849" t="str">
            <v>13-02-788-1</v>
          </cell>
          <cell r="D849" t="str">
            <v>P. tecunumanii</v>
          </cell>
          <cell r="E849" t="str">
            <v>Cabricán</v>
          </cell>
          <cell r="F849">
            <v>21</v>
          </cell>
          <cell r="G849">
            <v>13.21</v>
          </cell>
          <cell r="H849" t="str">
            <v>Quetzaltenango</v>
          </cell>
          <cell r="I849" t="str">
            <v>Guatemala</v>
          </cell>
          <cell r="J849" t="str">
            <v>SKCC</v>
          </cell>
          <cell r="K849" t="str">
            <v>02</v>
          </cell>
          <cell r="L849" t="str">
            <v>Colombia</v>
          </cell>
          <cell r="M849" t="str">
            <v>Trial</v>
          </cell>
          <cell r="N849" t="str">
            <v>13-02-43A2</v>
          </cell>
          <cell r="O849" t="str">
            <v>F</v>
          </cell>
          <cell r="P849">
            <v>788</v>
          </cell>
          <cell r="Q849">
            <v>1</v>
          </cell>
          <cell r="U849" t="str">
            <v>13-251</v>
          </cell>
          <cell r="AH849">
            <v>0</v>
          </cell>
          <cell r="AI849">
            <v>0</v>
          </cell>
          <cell r="AJ849">
            <v>0</v>
          </cell>
          <cell r="AK849">
            <v>0</v>
          </cell>
        </row>
        <row r="850">
          <cell r="A850" t="str">
            <v>13-252</v>
          </cell>
          <cell r="B850" t="str">
            <v>13-02-802-1</v>
          </cell>
          <cell r="D850" t="str">
            <v>P. tecunumanii</v>
          </cell>
          <cell r="E850" t="str">
            <v>Cabricán</v>
          </cell>
          <cell r="F850">
            <v>21</v>
          </cell>
          <cell r="G850">
            <v>13.21</v>
          </cell>
          <cell r="H850" t="str">
            <v>Quetzaltenango</v>
          </cell>
          <cell r="I850" t="str">
            <v>Guatemala</v>
          </cell>
          <cell r="J850" t="str">
            <v>SKCC</v>
          </cell>
          <cell r="K850" t="str">
            <v>02</v>
          </cell>
          <cell r="L850" t="str">
            <v>Colombia</v>
          </cell>
          <cell r="M850" t="str">
            <v>Trial</v>
          </cell>
          <cell r="N850" t="str">
            <v>13-02-43A2</v>
          </cell>
          <cell r="O850" t="str">
            <v>F</v>
          </cell>
          <cell r="P850">
            <v>802</v>
          </cell>
          <cell r="Q850">
            <v>1</v>
          </cell>
          <cell r="U850" t="str">
            <v>13-252</v>
          </cell>
          <cell r="AH850">
            <v>0</v>
          </cell>
          <cell r="AI850">
            <v>0</v>
          </cell>
          <cell r="AJ850">
            <v>0</v>
          </cell>
          <cell r="AK850">
            <v>0</v>
          </cell>
        </row>
        <row r="851">
          <cell r="A851" t="str">
            <v>13-253</v>
          </cell>
          <cell r="B851" t="str">
            <v>13-02-1006-1</v>
          </cell>
          <cell r="D851" t="str">
            <v>P. tecunumanii</v>
          </cell>
          <cell r="E851" t="str">
            <v>La Piedad</v>
          </cell>
          <cell r="F851">
            <v>24</v>
          </cell>
          <cell r="G851">
            <v>13.24</v>
          </cell>
          <cell r="H851" t="str">
            <v>El Progreso</v>
          </cell>
          <cell r="I851" t="str">
            <v>Guatemala</v>
          </cell>
          <cell r="J851" t="str">
            <v>SKCC</v>
          </cell>
          <cell r="K851" t="str">
            <v>02</v>
          </cell>
          <cell r="L851" t="str">
            <v>Colombia</v>
          </cell>
          <cell r="M851" t="str">
            <v>Trial</v>
          </cell>
          <cell r="N851" t="str">
            <v>13-02-43A2</v>
          </cell>
          <cell r="O851" t="str">
            <v>F</v>
          </cell>
          <cell r="P851">
            <v>1006</v>
          </cell>
          <cell r="Q851">
            <v>1</v>
          </cell>
          <cell r="U851" t="str">
            <v>13-253</v>
          </cell>
          <cell r="AH851">
            <v>0</v>
          </cell>
          <cell r="AI851">
            <v>0</v>
          </cell>
          <cell r="AJ851">
            <v>0</v>
          </cell>
          <cell r="AK851">
            <v>0</v>
          </cell>
        </row>
        <row r="852">
          <cell r="A852" t="str">
            <v>13-254</v>
          </cell>
          <cell r="B852" t="str">
            <v>13-02-1007-1</v>
          </cell>
          <cell r="D852" t="str">
            <v>P. tecunumanii</v>
          </cell>
          <cell r="E852" t="str">
            <v>La Piedad</v>
          </cell>
          <cell r="F852">
            <v>24</v>
          </cell>
          <cell r="G852">
            <v>13.24</v>
          </cell>
          <cell r="H852" t="str">
            <v>El Progreso</v>
          </cell>
          <cell r="I852" t="str">
            <v>Guatemala</v>
          </cell>
          <cell r="J852" t="str">
            <v>SKCC</v>
          </cell>
          <cell r="K852" t="str">
            <v>02</v>
          </cell>
          <cell r="L852" t="str">
            <v>Colombia</v>
          </cell>
          <cell r="M852" t="str">
            <v>Trial</v>
          </cell>
          <cell r="N852" t="str">
            <v>13-02-43A2</v>
          </cell>
          <cell r="O852" t="str">
            <v>F</v>
          </cell>
          <cell r="P852">
            <v>1007</v>
          </cell>
          <cell r="Q852">
            <v>1</v>
          </cell>
          <cell r="U852" t="str">
            <v>13-254</v>
          </cell>
          <cell r="AH852">
            <v>0</v>
          </cell>
          <cell r="AI852">
            <v>0</v>
          </cell>
          <cell r="AJ852">
            <v>0</v>
          </cell>
          <cell r="AK852">
            <v>0</v>
          </cell>
        </row>
        <row r="853">
          <cell r="A853" t="str">
            <v>13-255</v>
          </cell>
          <cell r="B853" t="str">
            <v>13-02-1013-1</v>
          </cell>
          <cell r="D853" t="str">
            <v>P. tecunumanii</v>
          </cell>
          <cell r="E853" t="str">
            <v>La Piedad</v>
          </cell>
          <cell r="F853">
            <v>24</v>
          </cell>
          <cell r="G853">
            <v>13.24</v>
          </cell>
          <cell r="H853" t="str">
            <v>El Progreso</v>
          </cell>
          <cell r="I853" t="str">
            <v>Guatemala</v>
          </cell>
          <cell r="J853" t="str">
            <v>SKCC</v>
          </cell>
          <cell r="K853" t="str">
            <v>02</v>
          </cell>
          <cell r="L853" t="str">
            <v>Colombia</v>
          </cell>
          <cell r="M853" t="str">
            <v>Trial</v>
          </cell>
          <cell r="N853" t="str">
            <v>13-02-43A2</v>
          </cell>
          <cell r="O853" t="str">
            <v>F</v>
          </cell>
          <cell r="P853">
            <v>1013</v>
          </cell>
          <cell r="Q853">
            <v>1</v>
          </cell>
          <cell r="U853" t="str">
            <v>13-255</v>
          </cell>
          <cell r="AH853">
            <v>0</v>
          </cell>
          <cell r="AI853">
            <v>0</v>
          </cell>
          <cell r="AJ853">
            <v>0</v>
          </cell>
          <cell r="AK853">
            <v>0</v>
          </cell>
        </row>
        <row r="854">
          <cell r="A854" t="str">
            <v>13-256</v>
          </cell>
          <cell r="B854" t="str">
            <v>04-02-95-1</v>
          </cell>
          <cell r="D854" t="str">
            <v>P. tecunumanii</v>
          </cell>
          <cell r="E854" t="e">
            <v>#N/A</v>
          </cell>
          <cell r="G854">
            <v>4</v>
          </cell>
          <cell r="H854" t="e">
            <v>#N/A</v>
          </cell>
          <cell r="I854" t="e">
            <v>#N/A</v>
          </cell>
          <cell r="J854" t="str">
            <v>SKCC</v>
          </cell>
          <cell r="K854" t="str">
            <v>02</v>
          </cell>
          <cell r="L854" t="str">
            <v>Colombia</v>
          </cell>
          <cell r="M854" t="str">
            <v>Trial</v>
          </cell>
          <cell r="N854" t="str">
            <v>04-02-01A</v>
          </cell>
          <cell r="O854" t="str">
            <v>P2</v>
          </cell>
          <cell r="P854">
            <v>95</v>
          </cell>
          <cell r="Q854">
            <v>1</v>
          </cell>
          <cell r="R854">
            <v>1</v>
          </cell>
          <cell r="U854" t="str">
            <v>13-256</v>
          </cell>
          <cell r="AH854">
            <v>0</v>
          </cell>
          <cell r="AI854">
            <v>0</v>
          </cell>
          <cell r="AJ854">
            <v>0</v>
          </cell>
          <cell r="AK854">
            <v>0</v>
          </cell>
        </row>
        <row r="855">
          <cell r="A855" t="str">
            <v>13-257</v>
          </cell>
          <cell r="B855" t="str">
            <v>04-02-102-1</v>
          </cell>
          <cell r="D855" t="str">
            <v>P. tecunumanii</v>
          </cell>
          <cell r="E855" t="e">
            <v>#N/A</v>
          </cell>
          <cell r="G855">
            <v>4</v>
          </cell>
          <cell r="H855" t="e">
            <v>#N/A</v>
          </cell>
          <cell r="I855" t="e">
            <v>#N/A</v>
          </cell>
          <cell r="J855" t="str">
            <v>SKCC</v>
          </cell>
          <cell r="K855" t="str">
            <v>02</v>
          </cell>
          <cell r="L855" t="str">
            <v>Colombia</v>
          </cell>
          <cell r="M855" t="str">
            <v>Trial</v>
          </cell>
          <cell r="N855" t="str">
            <v>04-02-01A</v>
          </cell>
          <cell r="O855" t="str">
            <v>P2</v>
          </cell>
          <cell r="P855">
            <v>102</v>
          </cell>
          <cell r="Q855">
            <v>1</v>
          </cell>
          <cell r="U855" t="str">
            <v>13-257</v>
          </cell>
          <cell r="AH855">
            <v>0</v>
          </cell>
          <cell r="AI855">
            <v>0</v>
          </cell>
          <cell r="AJ855">
            <v>0</v>
          </cell>
          <cell r="AK855">
            <v>0</v>
          </cell>
        </row>
        <row r="856">
          <cell r="A856" t="str">
            <v>13-258</v>
          </cell>
          <cell r="B856" t="str">
            <v>04-02-200-1</v>
          </cell>
          <cell r="D856" t="str">
            <v>P. tecunumanii</v>
          </cell>
          <cell r="E856" t="e">
            <v>#N/A</v>
          </cell>
          <cell r="G856">
            <v>4</v>
          </cell>
          <cell r="H856" t="e">
            <v>#N/A</v>
          </cell>
          <cell r="I856" t="e">
            <v>#N/A</v>
          </cell>
          <cell r="J856" t="str">
            <v>SKCC</v>
          </cell>
          <cell r="K856" t="str">
            <v>02</v>
          </cell>
          <cell r="L856" t="str">
            <v>Colombia</v>
          </cell>
          <cell r="M856" t="str">
            <v>Trial</v>
          </cell>
          <cell r="N856" t="str">
            <v>04-02-01A</v>
          </cell>
          <cell r="O856" t="str">
            <v>P2</v>
          </cell>
          <cell r="P856">
            <v>200</v>
          </cell>
          <cell r="Q856">
            <v>1</v>
          </cell>
          <cell r="U856" t="str">
            <v>13-258</v>
          </cell>
          <cell r="AH856">
            <v>0</v>
          </cell>
          <cell r="AI856">
            <v>0</v>
          </cell>
          <cell r="AJ856">
            <v>0</v>
          </cell>
          <cell r="AK856">
            <v>0</v>
          </cell>
        </row>
        <row r="857">
          <cell r="A857" t="str">
            <v>13-259</v>
          </cell>
          <cell r="B857" t="str">
            <v>04-02-100-1</v>
          </cell>
          <cell r="D857" t="str">
            <v>P. tecunumanii</v>
          </cell>
          <cell r="E857" t="str">
            <v>San Jerónimo</v>
          </cell>
          <cell r="F857">
            <v>1</v>
          </cell>
          <cell r="G857">
            <v>4.01</v>
          </cell>
          <cell r="H857" t="str">
            <v>Baja Verapaz</v>
          </cell>
          <cell r="I857" t="str">
            <v>Guatemala</v>
          </cell>
          <cell r="J857" t="str">
            <v>SKCC</v>
          </cell>
          <cell r="K857" t="str">
            <v>02</v>
          </cell>
          <cell r="L857" t="str">
            <v>Colombia</v>
          </cell>
          <cell r="M857" t="str">
            <v>Trial</v>
          </cell>
          <cell r="N857" t="str">
            <v>04-02-01A</v>
          </cell>
          <cell r="O857" t="str">
            <v>P2</v>
          </cell>
          <cell r="P857">
            <v>100</v>
          </cell>
          <cell r="Q857">
            <v>1</v>
          </cell>
          <cell r="U857" t="str">
            <v>13-259</v>
          </cell>
          <cell r="AH857">
            <v>0</v>
          </cell>
          <cell r="AI857">
            <v>0</v>
          </cell>
          <cell r="AJ857">
            <v>0</v>
          </cell>
          <cell r="AK857">
            <v>0</v>
          </cell>
        </row>
        <row r="858">
          <cell r="A858" t="str">
            <v>13-260</v>
          </cell>
          <cell r="B858" t="str">
            <v>04-02-95-2</v>
          </cell>
          <cell r="D858" t="str">
            <v>P. tecunumanii</v>
          </cell>
          <cell r="E858" t="str">
            <v>San Jerónimo</v>
          </cell>
          <cell r="F858">
            <v>1</v>
          </cell>
          <cell r="G858">
            <v>4.01</v>
          </cell>
          <cell r="H858" t="str">
            <v>Baja Verapaz</v>
          </cell>
          <cell r="I858" t="str">
            <v>Guatemala</v>
          </cell>
          <cell r="J858" t="str">
            <v>SKCC</v>
          </cell>
          <cell r="K858" t="str">
            <v>02</v>
          </cell>
          <cell r="L858" t="str">
            <v>Colombia</v>
          </cell>
          <cell r="M858" t="str">
            <v>Trial</v>
          </cell>
          <cell r="N858" t="str">
            <v>04-02-01A</v>
          </cell>
          <cell r="O858" t="str">
            <v>P2</v>
          </cell>
          <cell r="P858">
            <v>95</v>
          </cell>
          <cell r="Q858">
            <v>2</v>
          </cell>
          <cell r="R858">
            <v>1</v>
          </cell>
          <cell r="U858" t="str">
            <v>13-260</v>
          </cell>
          <cell r="AH858">
            <v>0</v>
          </cell>
          <cell r="AI858">
            <v>0</v>
          </cell>
          <cell r="AJ858">
            <v>0</v>
          </cell>
          <cell r="AK858">
            <v>0</v>
          </cell>
        </row>
        <row r="859">
          <cell r="A859" t="str">
            <v>13-261</v>
          </cell>
          <cell r="B859" t="str">
            <v>04-02-3-1</v>
          </cell>
          <cell r="D859" t="str">
            <v>P. tecunumanii</v>
          </cell>
          <cell r="E859" t="str">
            <v>San Lorenzo</v>
          </cell>
          <cell r="F859">
            <v>2</v>
          </cell>
          <cell r="G859">
            <v>4.0199999999999996</v>
          </cell>
          <cell r="H859" t="str">
            <v>Zacapa</v>
          </cell>
          <cell r="I859" t="str">
            <v>Guatemala</v>
          </cell>
          <cell r="J859" t="str">
            <v>SKCC</v>
          </cell>
          <cell r="K859" t="str">
            <v>02</v>
          </cell>
          <cell r="L859" t="str">
            <v>Colombia</v>
          </cell>
          <cell r="M859" t="str">
            <v>Trial</v>
          </cell>
          <cell r="N859" t="str">
            <v>04-02-01A</v>
          </cell>
          <cell r="O859" t="str">
            <v>P2</v>
          </cell>
          <cell r="P859">
            <v>3</v>
          </cell>
          <cell r="Q859">
            <v>1</v>
          </cell>
          <cell r="U859" t="str">
            <v>13-261</v>
          </cell>
          <cell r="AH859">
            <v>0</v>
          </cell>
          <cell r="AI859">
            <v>0</v>
          </cell>
          <cell r="AJ859">
            <v>0</v>
          </cell>
          <cell r="AK859">
            <v>0</v>
          </cell>
        </row>
        <row r="860">
          <cell r="A860" t="str">
            <v>13-262</v>
          </cell>
          <cell r="B860" t="str">
            <v>04-02-9-1</v>
          </cell>
          <cell r="D860" t="str">
            <v>P. tecunumanii</v>
          </cell>
          <cell r="E860" t="str">
            <v>San Lorenzo</v>
          </cell>
          <cell r="F860">
            <v>2</v>
          </cell>
          <cell r="G860">
            <v>4.0199999999999996</v>
          </cell>
          <cell r="H860" t="str">
            <v>Zacapa</v>
          </cell>
          <cell r="I860" t="str">
            <v>Guatemala</v>
          </cell>
          <cell r="J860" t="str">
            <v>SKCC</v>
          </cell>
          <cell r="K860" t="str">
            <v>02</v>
          </cell>
          <cell r="L860" t="str">
            <v>Colombia</v>
          </cell>
          <cell r="M860" t="str">
            <v>Trial</v>
          </cell>
          <cell r="N860" t="str">
            <v>04-02-01A</v>
          </cell>
          <cell r="O860" t="str">
            <v>P2</v>
          </cell>
          <cell r="P860">
            <v>9</v>
          </cell>
          <cell r="Q860">
            <v>1</v>
          </cell>
          <cell r="U860" t="str">
            <v>13-262</v>
          </cell>
          <cell r="AH860">
            <v>0</v>
          </cell>
          <cell r="AI860">
            <v>0</v>
          </cell>
          <cell r="AJ860">
            <v>0</v>
          </cell>
          <cell r="AK860">
            <v>0</v>
          </cell>
        </row>
        <row r="861">
          <cell r="A861" t="str">
            <v>13-263</v>
          </cell>
          <cell r="B861" t="str">
            <v>04-02-14-1</v>
          </cell>
          <cell r="D861" t="str">
            <v>P. tecunumanii</v>
          </cell>
          <cell r="E861" t="str">
            <v>San Lorenzo</v>
          </cell>
          <cell r="F861">
            <v>2</v>
          </cell>
          <cell r="G861">
            <v>4.0199999999999996</v>
          </cell>
          <cell r="H861" t="str">
            <v>Zacapa</v>
          </cell>
          <cell r="I861" t="str">
            <v>Guatemala</v>
          </cell>
          <cell r="J861" t="str">
            <v>SKCC</v>
          </cell>
          <cell r="K861" t="str">
            <v>02</v>
          </cell>
          <cell r="L861" t="str">
            <v>Colombia</v>
          </cell>
          <cell r="M861" t="str">
            <v>Trial</v>
          </cell>
          <cell r="N861" t="str">
            <v>04-02-01A</v>
          </cell>
          <cell r="O861" t="str">
            <v>P2</v>
          </cell>
          <cell r="P861">
            <v>14</v>
          </cell>
          <cell r="Q861">
            <v>1</v>
          </cell>
          <cell r="U861" t="str">
            <v>13-263</v>
          </cell>
          <cell r="AH861">
            <v>0</v>
          </cell>
          <cell r="AI861">
            <v>0</v>
          </cell>
          <cell r="AJ861">
            <v>0</v>
          </cell>
          <cell r="AK861">
            <v>0</v>
          </cell>
        </row>
        <row r="862">
          <cell r="A862" t="str">
            <v>13-264</v>
          </cell>
          <cell r="B862" t="str">
            <v>04-02-19-1</v>
          </cell>
          <cell r="D862" t="str">
            <v>P. tecunumanii</v>
          </cell>
          <cell r="E862" t="str">
            <v>San Jerónimo</v>
          </cell>
          <cell r="F862">
            <v>1</v>
          </cell>
          <cell r="G862">
            <v>4.01</v>
          </cell>
          <cell r="H862" t="str">
            <v>Baja Verapaz</v>
          </cell>
          <cell r="I862" t="str">
            <v>Guatemala</v>
          </cell>
          <cell r="J862" t="str">
            <v>SKCC</v>
          </cell>
          <cell r="K862" t="str">
            <v>02</v>
          </cell>
          <cell r="L862" t="str">
            <v>Colombia</v>
          </cell>
          <cell r="M862" t="str">
            <v>Trial</v>
          </cell>
          <cell r="N862" t="str">
            <v>04-02-01A</v>
          </cell>
          <cell r="O862" t="str">
            <v>P2</v>
          </cell>
          <cell r="P862">
            <v>19</v>
          </cell>
          <cell r="Q862">
            <v>1</v>
          </cell>
          <cell r="U862" t="str">
            <v>13-264</v>
          </cell>
          <cell r="AH862">
            <v>0</v>
          </cell>
          <cell r="AI862">
            <v>0</v>
          </cell>
          <cell r="AJ862">
            <v>0</v>
          </cell>
          <cell r="AK862">
            <v>0</v>
          </cell>
        </row>
        <row r="863">
          <cell r="A863" t="str">
            <v>13-265</v>
          </cell>
          <cell r="B863" t="str">
            <v>16-02-2239-1</v>
          </cell>
          <cell r="D863" t="str">
            <v>P. tecunumanii</v>
          </cell>
          <cell r="E863" t="e">
            <v>#N/A</v>
          </cell>
          <cell r="F863">
            <v>27</v>
          </cell>
          <cell r="G863">
            <v>16.27</v>
          </cell>
          <cell r="H863" t="e">
            <v>#N/A</v>
          </cell>
          <cell r="I863" t="e">
            <v>#N/A</v>
          </cell>
          <cell r="J863" t="str">
            <v>SKCC</v>
          </cell>
          <cell r="K863" t="str">
            <v>02</v>
          </cell>
          <cell r="L863" t="str">
            <v>Colombia</v>
          </cell>
          <cell r="M863" t="str">
            <v>Trial</v>
          </cell>
          <cell r="N863" t="str">
            <v>16-02-15C</v>
          </cell>
          <cell r="O863" t="str">
            <v>F</v>
          </cell>
          <cell r="P863">
            <v>2239</v>
          </cell>
          <cell r="Q863">
            <v>1</v>
          </cell>
          <cell r="U863" t="str">
            <v>13-265</v>
          </cell>
          <cell r="AH863">
            <v>0</v>
          </cell>
          <cell r="AI863">
            <v>0</v>
          </cell>
          <cell r="AJ863">
            <v>0</v>
          </cell>
          <cell r="AK863">
            <v>0</v>
          </cell>
        </row>
        <row r="864">
          <cell r="A864" t="str">
            <v>13-266</v>
          </cell>
          <cell r="B864" t="str">
            <v>16-02-2240-1</v>
          </cell>
          <cell r="D864" t="str">
            <v>P. tecunumanii</v>
          </cell>
          <cell r="E864" t="e">
            <v>#N/A</v>
          </cell>
          <cell r="F864">
            <v>27</v>
          </cell>
          <cell r="G864">
            <v>16.27</v>
          </cell>
          <cell r="H864" t="e">
            <v>#N/A</v>
          </cell>
          <cell r="I864" t="e">
            <v>#N/A</v>
          </cell>
          <cell r="J864" t="str">
            <v>SKCC</v>
          </cell>
          <cell r="K864" t="str">
            <v>02</v>
          </cell>
          <cell r="L864" t="str">
            <v>Colombia</v>
          </cell>
          <cell r="M864" t="str">
            <v>Trial</v>
          </cell>
          <cell r="N864" t="str">
            <v>16-02-15C</v>
          </cell>
          <cell r="O864" t="str">
            <v>F</v>
          </cell>
          <cell r="P864">
            <v>2240</v>
          </cell>
          <cell r="Q864">
            <v>1</v>
          </cell>
          <cell r="U864" t="str">
            <v>13-266</v>
          </cell>
          <cell r="AH864">
            <v>0</v>
          </cell>
          <cell r="AI864">
            <v>0</v>
          </cell>
          <cell r="AJ864">
            <v>0</v>
          </cell>
          <cell r="AK864">
            <v>0</v>
          </cell>
        </row>
        <row r="865">
          <cell r="A865" t="str">
            <v>13-267</v>
          </cell>
          <cell r="B865" t="str">
            <v>16-02-2240-2</v>
          </cell>
          <cell r="D865" t="str">
            <v>P. tecunumanii</v>
          </cell>
          <cell r="E865" t="e">
            <v>#N/A</v>
          </cell>
          <cell r="F865">
            <v>27</v>
          </cell>
          <cell r="G865">
            <v>16.27</v>
          </cell>
          <cell r="H865" t="e">
            <v>#N/A</v>
          </cell>
          <cell r="I865" t="e">
            <v>#N/A</v>
          </cell>
          <cell r="J865" t="str">
            <v>SKCC</v>
          </cell>
          <cell r="K865" t="str">
            <v>02</v>
          </cell>
          <cell r="L865" t="str">
            <v>Colombia</v>
          </cell>
          <cell r="M865" t="str">
            <v>Trial</v>
          </cell>
          <cell r="N865" t="str">
            <v>16-02-15C</v>
          </cell>
          <cell r="O865" t="str">
            <v>F</v>
          </cell>
          <cell r="P865">
            <v>2240</v>
          </cell>
          <cell r="Q865">
            <v>2</v>
          </cell>
          <cell r="U865" t="str">
            <v>13-267</v>
          </cell>
          <cell r="AH865">
            <v>0</v>
          </cell>
          <cell r="AI865">
            <v>0</v>
          </cell>
          <cell r="AJ865">
            <v>0</v>
          </cell>
          <cell r="AK865">
            <v>0</v>
          </cell>
        </row>
        <row r="866">
          <cell r="A866" t="str">
            <v>13-340</v>
          </cell>
          <cell r="B866" t="str">
            <v>04-02-103-1</v>
          </cell>
          <cell r="D866" t="str">
            <v>P. tecunumanii</v>
          </cell>
          <cell r="E866" t="str">
            <v>San Jerónimo</v>
          </cell>
          <cell r="F866">
            <v>1</v>
          </cell>
          <cell r="G866">
            <v>4.01</v>
          </cell>
          <cell r="H866" t="str">
            <v>Baja Verapaz</v>
          </cell>
          <cell r="I866" t="str">
            <v>Guatemala</v>
          </cell>
          <cell r="J866" t="str">
            <v>SKCC</v>
          </cell>
          <cell r="K866" t="str">
            <v>02</v>
          </cell>
          <cell r="L866" t="str">
            <v>Colombia</v>
          </cell>
          <cell r="M866" t="str">
            <v>Trial</v>
          </cell>
          <cell r="N866" t="str">
            <v>04-02-01A</v>
          </cell>
          <cell r="O866" t="str">
            <v>P2</v>
          </cell>
          <cell r="P866">
            <v>103</v>
          </cell>
          <cell r="Q866">
            <v>1</v>
          </cell>
          <cell r="U866" t="str">
            <v>13-340</v>
          </cell>
          <cell r="AH866">
            <v>0</v>
          </cell>
          <cell r="AI866">
            <v>0</v>
          </cell>
          <cell r="AJ866">
            <v>0</v>
          </cell>
          <cell r="AK866">
            <v>0</v>
          </cell>
        </row>
        <row r="867">
          <cell r="A867" t="str">
            <v>13-341</v>
          </cell>
          <cell r="B867" t="str">
            <v>04-02-95-3</v>
          </cell>
          <cell r="D867" t="str">
            <v>P. tecunumanii</v>
          </cell>
          <cell r="E867" t="str">
            <v>San Jerónimo</v>
          </cell>
          <cell r="F867">
            <v>1</v>
          </cell>
          <cell r="G867">
            <v>4.01</v>
          </cell>
          <cell r="H867" t="str">
            <v>Baja Verapaz</v>
          </cell>
          <cell r="I867" t="str">
            <v>Guatemala</v>
          </cell>
          <cell r="J867" t="str">
            <v>SKCC</v>
          </cell>
          <cell r="K867" t="str">
            <v>02</v>
          </cell>
          <cell r="L867" t="str">
            <v>Colombia</v>
          </cell>
          <cell r="M867" t="str">
            <v>Trial</v>
          </cell>
          <cell r="N867" t="str">
            <v>04-02-01A</v>
          </cell>
          <cell r="O867" t="str">
            <v>P2</v>
          </cell>
          <cell r="P867">
            <v>95</v>
          </cell>
          <cell r="Q867">
            <v>3</v>
          </cell>
          <cell r="R867">
            <v>1</v>
          </cell>
          <cell r="U867" t="str">
            <v>13-341</v>
          </cell>
          <cell r="AH867">
            <v>0</v>
          </cell>
          <cell r="AI867">
            <v>0</v>
          </cell>
          <cell r="AJ867">
            <v>0</v>
          </cell>
          <cell r="AK867">
            <v>0</v>
          </cell>
        </row>
        <row r="868">
          <cell r="A868" t="str">
            <v>13-342</v>
          </cell>
          <cell r="B868" t="str">
            <v>13-02-264-2</v>
          </cell>
          <cell r="D868" t="str">
            <v>P. tecunumanii</v>
          </cell>
          <cell r="E868" t="str">
            <v>Celaque</v>
          </cell>
          <cell r="F868">
            <v>8</v>
          </cell>
          <cell r="G868">
            <v>13.08</v>
          </cell>
          <cell r="H868" t="str">
            <v>Lempira</v>
          </cell>
          <cell r="I868" t="str">
            <v>Honduras</v>
          </cell>
          <cell r="J868" t="str">
            <v>SKCC</v>
          </cell>
          <cell r="K868" t="str">
            <v>02</v>
          </cell>
          <cell r="L868" t="str">
            <v>Colombia</v>
          </cell>
          <cell r="M868" t="str">
            <v>Trial</v>
          </cell>
          <cell r="N868" t="str">
            <v>13-02-11C</v>
          </cell>
          <cell r="O868" t="str">
            <v>-</v>
          </cell>
          <cell r="P868">
            <v>264</v>
          </cell>
          <cell r="Q868">
            <v>2</v>
          </cell>
          <cell r="U868" t="str">
            <v>13-342</v>
          </cell>
          <cell r="AH868">
            <v>0</v>
          </cell>
          <cell r="AI868">
            <v>0</v>
          </cell>
          <cell r="AJ868">
            <v>0</v>
          </cell>
          <cell r="AK868">
            <v>0</v>
          </cell>
        </row>
        <row r="869">
          <cell r="A869" t="str">
            <v>16-004</v>
          </cell>
          <cell r="B869" t="str">
            <v>16-10-577-1</v>
          </cell>
          <cell r="D869" t="str">
            <v>P. tecunumanii</v>
          </cell>
          <cell r="E869" t="str">
            <v>Villa Santa</v>
          </cell>
          <cell r="F869">
            <v>4</v>
          </cell>
          <cell r="G869">
            <v>16.04</v>
          </cell>
          <cell r="H869" t="str">
            <v>El Paraíso</v>
          </cell>
          <cell r="I869" t="str">
            <v>Honduras</v>
          </cell>
          <cell r="J869" t="str">
            <v>KLF</v>
          </cell>
          <cell r="K869" t="str">
            <v>10</v>
          </cell>
          <cell r="L869" t="str">
            <v>South Africa</v>
          </cell>
          <cell r="M869" t="str">
            <v>Trial</v>
          </cell>
          <cell r="N869" t="str">
            <v>16-10-04A2</v>
          </cell>
          <cell r="O869" t="str">
            <v>-</v>
          </cell>
          <cell r="P869">
            <v>577</v>
          </cell>
          <cell r="Q869">
            <v>1</v>
          </cell>
          <cell r="R869">
            <v>1</v>
          </cell>
          <cell r="S869" t="str">
            <v>R8 T3</v>
          </cell>
          <cell r="U869" t="str">
            <v>16-004</v>
          </cell>
          <cell r="W869">
            <v>3</v>
          </cell>
          <cell r="X869">
            <v>1</v>
          </cell>
          <cell r="Y869">
            <v>2</v>
          </cell>
          <cell r="Z869">
            <v>44</v>
          </cell>
          <cell r="AA869">
            <v>344</v>
          </cell>
          <cell r="AD869">
            <v>150</v>
          </cell>
          <cell r="AH869">
            <v>1</v>
          </cell>
          <cell r="AI869">
            <v>1</v>
          </cell>
          <cell r="AJ869">
            <v>44</v>
          </cell>
          <cell r="AK869">
            <v>0</v>
          </cell>
        </row>
        <row r="870">
          <cell r="A870" t="str">
            <v>16-017</v>
          </cell>
          <cell r="B870" t="str">
            <v>16-10-597-1</v>
          </cell>
          <cell r="D870" t="str">
            <v>P. tecunumanii</v>
          </cell>
          <cell r="E870" t="str">
            <v>Villa Santa</v>
          </cell>
          <cell r="F870">
            <v>4</v>
          </cell>
          <cell r="G870">
            <v>16.04</v>
          </cell>
          <cell r="H870" t="str">
            <v>El Paraíso</v>
          </cell>
          <cell r="I870" t="str">
            <v>Honduras</v>
          </cell>
          <cell r="J870" t="str">
            <v>KLF</v>
          </cell>
          <cell r="K870" t="str">
            <v>10</v>
          </cell>
          <cell r="L870" t="str">
            <v>South Africa</v>
          </cell>
          <cell r="M870" t="str">
            <v>Trial</v>
          </cell>
          <cell r="N870" t="str">
            <v>16-10-01E2</v>
          </cell>
          <cell r="O870" t="str">
            <v>-</v>
          </cell>
          <cell r="P870">
            <v>597</v>
          </cell>
          <cell r="Q870">
            <v>1</v>
          </cell>
          <cell r="R870">
            <v>1</v>
          </cell>
          <cell r="S870" t="str">
            <v>R9 T2</v>
          </cell>
          <cell r="U870" t="str">
            <v>16-017</v>
          </cell>
          <cell r="W870">
            <v>3</v>
          </cell>
          <cell r="X870">
            <v>1</v>
          </cell>
          <cell r="Y870">
            <v>2</v>
          </cell>
          <cell r="Z870">
            <v>36</v>
          </cell>
          <cell r="AA870">
            <v>336</v>
          </cell>
          <cell r="AD870">
            <v>150</v>
          </cell>
          <cell r="AH870">
            <v>1</v>
          </cell>
          <cell r="AI870">
            <v>1</v>
          </cell>
          <cell r="AJ870">
            <v>36</v>
          </cell>
          <cell r="AK870">
            <v>0</v>
          </cell>
        </row>
        <row r="871">
          <cell r="A871" t="str">
            <v>16-022</v>
          </cell>
          <cell r="B871" t="str">
            <v>16-10-576-1</v>
          </cell>
          <cell r="D871" t="str">
            <v>P. tecunumanii</v>
          </cell>
          <cell r="E871" t="str">
            <v>Villa Santa</v>
          </cell>
          <cell r="F871">
            <v>4</v>
          </cell>
          <cell r="G871">
            <v>16.04</v>
          </cell>
          <cell r="H871" t="str">
            <v>El Paraíso</v>
          </cell>
          <cell r="I871" t="str">
            <v>Honduras</v>
          </cell>
          <cell r="J871" t="str">
            <v>KLF</v>
          </cell>
          <cell r="K871" t="str">
            <v>10</v>
          </cell>
          <cell r="L871" t="str">
            <v>South Africa</v>
          </cell>
          <cell r="M871" t="str">
            <v>Trial</v>
          </cell>
          <cell r="N871" t="str">
            <v>16-10-02C1</v>
          </cell>
          <cell r="O871" t="str">
            <v>-</v>
          </cell>
          <cell r="P871">
            <v>576</v>
          </cell>
          <cell r="Q871">
            <v>1</v>
          </cell>
          <cell r="R871">
            <v>1</v>
          </cell>
          <cell r="S871" t="str">
            <v>R6 T2</v>
          </cell>
          <cell r="U871" t="str">
            <v>16-022</v>
          </cell>
          <cell r="W871">
            <v>3</v>
          </cell>
          <cell r="X871">
            <v>1</v>
          </cell>
          <cell r="Y871">
            <v>2</v>
          </cell>
          <cell r="Z871">
            <v>38</v>
          </cell>
          <cell r="AA871">
            <v>338</v>
          </cell>
          <cell r="AD871">
            <v>150</v>
          </cell>
          <cell r="AH871">
            <v>1</v>
          </cell>
          <cell r="AI871">
            <v>1</v>
          </cell>
          <cell r="AJ871">
            <v>38</v>
          </cell>
          <cell r="AK871">
            <v>0</v>
          </cell>
        </row>
        <row r="872">
          <cell r="A872" t="str">
            <v>16-023</v>
          </cell>
          <cell r="B872" t="str">
            <v>16-10-576-2</v>
          </cell>
          <cell r="D872" t="str">
            <v>P. tecunumanii</v>
          </cell>
          <cell r="E872" t="str">
            <v>Villa Santa</v>
          </cell>
          <cell r="F872">
            <v>4</v>
          </cell>
          <cell r="G872">
            <v>16.04</v>
          </cell>
          <cell r="H872" t="str">
            <v>El Paraíso</v>
          </cell>
          <cell r="I872" t="str">
            <v>Honduras</v>
          </cell>
          <cell r="J872" t="str">
            <v>KLF</v>
          </cell>
          <cell r="K872" t="str">
            <v>10</v>
          </cell>
          <cell r="L872" t="str">
            <v>South Africa</v>
          </cell>
          <cell r="M872" t="str">
            <v>Trial</v>
          </cell>
          <cell r="N872" t="str">
            <v>16-10-02C1</v>
          </cell>
          <cell r="O872" t="str">
            <v>-</v>
          </cell>
          <cell r="P872">
            <v>576</v>
          </cell>
          <cell r="Q872">
            <v>2</v>
          </cell>
          <cell r="R872">
            <v>1</v>
          </cell>
          <cell r="S872" t="str">
            <v>R3 T1</v>
          </cell>
          <cell r="U872" t="str">
            <v>16-023</v>
          </cell>
          <cell r="W872">
            <v>3</v>
          </cell>
          <cell r="X872">
            <v>1</v>
          </cell>
          <cell r="Y872">
            <v>2</v>
          </cell>
          <cell r="Z872">
            <v>36</v>
          </cell>
          <cell r="AA872">
            <v>336</v>
          </cell>
          <cell r="AD872">
            <v>150</v>
          </cell>
          <cell r="AH872">
            <v>1</v>
          </cell>
          <cell r="AI872">
            <v>1</v>
          </cell>
          <cell r="AJ872">
            <v>36</v>
          </cell>
          <cell r="AK872">
            <v>0</v>
          </cell>
        </row>
        <row r="873">
          <cell r="A873" t="str">
            <v>16-035</v>
          </cell>
          <cell r="B873" t="str">
            <v>16-10-521-1</v>
          </cell>
          <cell r="D873" t="str">
            <v>P. tecunumanii</v>
          </cell>
          <cell r="E873" t="str">
            <v>San Esteban</v>
          </cell>
          <cell r="F873">
            <v>2</v>
          </cell>
          <cell r="G873">
            <v>16.02</v>
          </cell>
          <cell r="H873" t="str">
            <v>Olancho</v>
          </cell>
          <cell r="I873" t="str">
            <v>Honduras</v>
          </cell>
          <cell r="J873" t="str">
            <v>KLF</v>
          </cell>
          <cell r="K873" t="str">
            <v>10</v>
          </cell>
          <cell r="L873" t="str">
            <v>South Africa</v>
          </cell>
          <cell r="M873" t="str">
            <v>Trial</v>
          </cell>
          <cell r="N873" t="str">
            <v>16-10-01E1</v>
          </cell>
          <cell r="O873" t="str">
            <v>-</v>
          </cell>
          <cell r="P873">
            <v>521</v>
          </cell>
          <cell r="Q873">
            <v>1</v>
          </cell>
          <cell r="R873">
            <v>1</v>
          </cell>
          <cell r="S873" t="str">
            <v>R4 T1</v>
          </cell>
          <cell r="U873" t="str">
            <v>16-035</v>
          </cell>
          <cell r="W873">
            <v>2</v>
          </cell>
          <cell r="X873">
            <v>1</v>
          </cell>
          <cell r="Y873">
            <v>1</v>
          </cell>
          <cell r="Z873">
            <v>14</v>
          </cell>
          <cell r="AA873">
            <v>164</v>
          </cell>
          <cell r="AD873">
            <v>150</v>
          </cell>
          <cell r="AH873">
            <v>1</v>
          </cell>
          <cell r="AI873">
            <v>0</v>
          </cell>
          <cell r="AJ873">
            <v>14</v>
          </cell>
          <cell r="AK873">
            <v>0</v>
          </cell>
        </row>
        <row r="874">
          <cell r="A874" t="str">
            <v>16-044</v>
          </cell>
          <cell r="B874" t="str">
            <v>16-10-544-1</v>
          </cell>
          <cell r="D874" t="str">
            <v>P. tecunumanii</v>
          </cell>
          <cell r="E874" t="str">
            <v>San Esteban</v>
          </cell>
          <cell r="F874">
            <v>2</v>
          </cell>
          <cell r="G874">
            <v>16.02</v>
          </cell>
          <cell r="H874" t="str">
            <v>Olancho</v>
          </cell>
          <cell r="I874" t="str">
            <v>Honduras</v>
          </cell>
          <cell r="J874" t="str">
            <v>KLF</v>
          </cell>
          <cell r="K874" t="str">
            <v>10</v>
          </cell>
          <cell r="L874" t="str">
            <v>South Africa</v>
          </cell>
          <cell r="M874" t="str">
            <v>Trial</v>
          </cell>
          <cell r="N874" t="str">
            <v>16-10-02C1</v>
          </cell>
          <cell r="O874" t="str">
            <v>-</v>
          </cell>
          <cell r="P874">
            <v>544</v>
          </cell>
          <cell r="Q874">
            <v>1</v>
          </cell>
          <cell r="R874">
            <v>1</v>
          </cell>
          <cell r="S874" t="str">
            <v>R1 T2</v>
          </cell>
          <cell r="U874" t="str">
            <v>16-044</v>
          </cell>
          <cell r="W874">
            <v>1</v>
          </cell>
          <cell r="X874">
            <v>0</v>
          </cell>
          <cell r="Y874">
            <v>1</v>
          </cell>
          <cell r="Z874">
            <v>123</v>
          </cell>
          <cell r="AA874">
            <v>273</v>
          </cell>
          <cell r="AD874">
            <v>150</v>
          </cell>
          <cell r="AH874">
            <v>1</v>
          </cell>
          <cell r="AI874">
            <v>0</v>
          </cell>
          <cell r="AJ874">
            <v>123</v>
          </cell>
          <cell r="AK874">
            <v>123</v>
          </cell>
        </row>
        <row r="875">
          <cell r="A875" t="str">
            <v>16-049</v>
          </cell>
          <cell r="B875" t="str">
            <v>16-10-488-1</v>
          </cell>
          <cell r="D875" t="str">
            <v>P. tecunumanii</v>
          </cell>
          <cell r="E875" t="str">
            <v>San Francisco</v>
          </cell>
          <cell r="F875">
            <v>3</v>
          </cell>
          <cell r="G875">
            <v>16.03</v>
          </cell>
          <cell r="H875" t="str">
            <v>Olancho</v>
          </cell>
          <cell r="I875" t="str">
            <v>Honduras</v>
          </cell>
          <cell r="J875" t="str">
            <v>KLF</v>
          </cell>
          <cell r="K875" t="str">
            <v>10</v>
          </cell>
          <cell r="L875" t="str">
            <v>South Africa</v>
          </cell>
          <cell r="M875" t="str">
            <v>Trial</v>
          </cell>
          <cell r="N875" t="str">
            <v>16-10-01G</v>
          </cell>
          <cell r="O875" t="str">
            <v>-</v>
          </cell>
          <cell r="P875">
            <v>488</v>
          </cell>
          <cell r="Q875">
            <v>1</v>
          </cell>
          <cell r="R875">
            <v>1</v>
          </cell>
          <cell r="S875" t="str">
            <v>R6 T1</v>
          </cell>
          <cell r="U875" t="str">
            <v>16-049</v>
          </cell>
          <cell r="W875">
            <v>0</v>
          </cell>
          <cell r="X875">
            <v>0</v>
          </cell>
          <cell r="Y875">
            <v>0</v>
          </cell>
          <cell r="Z875">
            <v>121</v>
          </cell>
          <cell r="AA875">
            <v>121</v>
          </cell>
          <cell r="AD875">
            <v>121</v>
          </cell>
          <cell r="AH875">
            <v>1</v>
          </cell>
          <cell r="AI875">
            <v>0</v>
          </cell>
          <cell r="AJ875">
            <v>0</v>
          </cell>
          <cell r="AK875">
            <v>0</v>
          </cell>
        </row>
        <row r="876">
          <cell r="A876" t="str">
            <v>16-058</v>
          </cell>
          <cell r="B876" t="str">
            <v>16-10-504-1</v>
          </cell>
          <cell r="D876" t="str">
            <v>P. tecunumanii</v>
          </cell>
          <cell r="E876" t="str">
            <v>San Francisco</v>
          </cell>
          <cell r="F876">
            <v>3</v>
          </cell>
          <cell r="G876">
            <v>16.03</v>
          </cell>
          <cell r="H876" t="str">
            <v>Olancho</v>
          </cell>
          <cell r="I876" t="str">
            <v>Honduras</v>
          </cell>
          <cell r="J876" t="str">
            <v>KLF</v>
          </cell>
          <cell r="K876" t="str">
            <v>10</v>
          </cell>
          <cell r="L876" t="str">
            <v>South Africa</v>
          </cell>
          <cell r="M876" t="str">
            <v>Trial</v>
          </cell>
          <cell r="N876" t="str">
            <v>16-10-02C1</v>
          </cell>
          <cell r="O876" t="str">
            <v>-</v>
          </cell>
          <cell r="P876">
            <v>504</v>
          </cell>
          <cell r="Q876">
            <v>1</v>
          </cell>
          <cell r="R876">
            <v>1</v>
          </cell>
          <cell r="S876" t="str">
            <v>R1 T3</v>
          </cell>
          <cell r="U876" t="str">
            <v>16-058</v>
          </cell>
          <cell r="W876">
            <v>3</v>
          </cell>
          <cell r="X876">
            <v>1</v>
          </cell>
          <cell r="Y876">
            <v>2</v>
          </cell>
          <cell r="Z876">
            <v>43</v>
          </cell>
          <cell r="AA876">
            <v>343</v>
          </cell>
          <cell r="AD876">
            <v>150</v>
          </cell>
          <cell r="AH876">
            <v>1</v>
          </cell>
          <cell r="AI876">
            <v>1</v>
          </cell>
          <cell r="AJ876">
            <v>43</v>
          </cell>
          <cell r="AK876">
            <v>0</v>
          </cell>
        </row>
        <row r="877">
          <cell r="A877" t="str">
            <v>16-060</v>
          </cell>
          <cell r="B877" t="str">
            <v>16-10-609-1</v>
          </cell>
          <cell r="D877" t="str">
            <v>P. tecunumanii</v>
          </cell>
          <cell r="E877" t="str">
            <v>Villa Santa</v>
          </cell>
          <cell r="F877">
            <v>4</v>
          </cell>
          <cell r="G877">
            <v>16.04</v>
          </cell>
          <cell r="H877" t="str">
            <v>El Paraíso</v>
          </cell>
          <cell r="I877" t="str">
            <v>Honduras</v>
          </cell>
          <cell r="J877" t="str">
            <v>KLF</v>
          </cell>
          <cell r="K877" t="str">
            <v>10</v>
          </cell>
          <cell r="L877" t="str">
            <v>South Africa</v>
          </cell>
          <cell r="M877" t="str">
            <v>Trial</v>
          </cell>
          <cell r="N877" t="str">
            <v>16-10-02C1</v>
          </cell>
          <cell r="O877" t="str">
            <v>-</v>
          </cell>
          <cell r="P877">
            <v>609</v>
          </cell>
          <cell r="Q877">
            <v>1</v>
          </cell>
          <cell r="R877">
            <v>1</v>
          </cell>
          <cell r="S877" t="str">
            <v>R8 T2</v>
          </cell>
          <cell r="U877" t="str">
            <v>16-060</v>
          </cell>
          <cell r="W877">
            <v>3</v>
          </cell>
          <cell r="X877">
            <v>1</v>
          </cell>
          <cell r="Y877">
            <v>2</v>
          </cell>
          <cell r="Z877">
            <v>31</v>
          </cell>
          <cell r="AA877">
            <v>331</v>
          </cell>
          <cell r="AD877">
            <v>150</v>
          </cell>
          <cell r="AH877">
            <v>1</v>
          </cell>
          <cell r="AI877">
            <v>1</v>
          </cell>
          <cell r="AJ877">
            <v>31</v>
          </cell>
          <cell r="AK877">
            <v>0</v>
          </cell>
        </row>
        <row r="878">
          <cell r="A878" t="str">
            <v>16-061</v>
          </cell>
          <cell r="B878" t="str">
            <v>16-10-473-1</v>
          </cell>
          <cell r="D878" t="str">
            <v>P. tecunumanii</v>
          </cell>
          <cell r="E878" t="str">
            <v>San Francisco</v>
          </cell>
          <cell r="F878">
            <v>3</v>
          </cell>
          <cell r="G878">
            <v>16.03</v>
          </cell>
          <cell r="H878" t="str">
            <v>Olancho</v>
          </cell>
          <cell r="I878" t="str">
            <v>Honduras</v>
          </cell>
          <cell r="J878" t="str">
            <v>KLF</v>
          </cell>
          <cell r="K878" t="str">
            <v>10</v>
          </cell>
          <cell r="L878" t="str">
            <v>South Africa</v>
          </cell>
          <cell r="M878" t="str">
            <v>Trial</v>
          </cell>
          <cell r="N878" t="str">
            <v>16-10-01E1</v>
          </cell>
          <cell r="O878" t="str">
            <v>-</v>
          </cell>
          <cell r="P878">
            <v>473</v>
          </cell>
          <cell r="Q878">
            <v>1</v>
          </cell>
          <cell r="R878">
            <v>1</v>
          </cell>
          <cell r="S878" t="str">
            <v>R6 T4</v>
          </cell>
          <cell r="U878" t="str">
            <v>16-061</v>
          </cell>
          <cell r="W878">
            <v>3</v>
          </cell>
          <cell r="X878">
            <v>2</v>
          </cell>
          <cell r="Y878">
            <v>1</v>
          </cell>
          <cell r="Z878">
            <v>101</v>
          </cell>
          <cell r="AA878">
            <v>251</v>
          </cell>
          <cell r="AD878">
            <v>150</v>
          </cell>
          <cell r="AH878">
            <v>1</v>
          </cell>
          <cell r="AI878">
            <v>0</v>
          </cell>
          <cell r="AJ878">
            <v>101</v>
          </cell>
          <cell r="AK878">
            <v>101</v>
          </cell>
        </row>
        <row r="879">
          <cell r="A879" t="str">
            <v>16-062</v>
          </cell>
          <cell r="B879" t="str">
            <v>16-10-542-1</v>
          </cell>
          <cell r="D879" t="str">
            <v>P. tecunumanii</v>
          </cell>
          <cell r="E879" t="str">
            <v>San Esteban</v>
          </cell>
          <cell r="F879">
            <v>2</v>
          </cell>
          <cell r="G879">
            <v>16.02</v>
          </cell>
          <cell r="H879" t="str">
            <v>Olancho</v>
          </cell>
          <cell r="I879" t="str">
            <v>Honduras</v>
          </cell>
          <cell r="J879" t="str">
            <v>KLF</v>
          </cell>
          <cell r="K879" t="str">
            <v>10</v>
          </cell>
          <cell r="L879" t="str">
            <v>South Africa</v>
          </cell>
          <cell r="M879" t="str">
            <v>Trial</v>
          </cell>
          <cell r="N879" t="str">
            <v>16-10-02C1</v>
          </cell>
          <cell r="O879" t="str">
            <v>-</v>
          </cell>
          <cell r="P879">
            <v>542</v>
          </cell>
          <cell r="Q879">
            <v>1</v>
          </cell>
          <cell r="R879">
            <v>1</v>
          </cell>
          <cell r="S879" t="str">
            <v>R3 T5</v>
          </cell>
          <cell r="U879" t="str">
            <v>16-062</v>
          </cell>
          <cell r="W879">
            <v>3</v>
          </cell>
          <cell r="X879">
            <v>1</v>
          </cell>
          <cell r="Y879">
            <v>2</v>
          </cell>
          <cell r="Z879">
            <v>37</v>
          </cell>
          <cell r="AA879">
            <v>337</v>
          </cell>
          <cell r="AD879">
            <v>150</v>
          </cell>
          <cell r="AH879">
            <v>1</v>
          </cell>
          <cell r="AI879">
            <v>1</v>
          </cell>
          <cell r="AJ879">
            <v>37</v>
          </cell>
          <cell r="AK879">
            <v>0</v>
          </cell>
        </row>
        <row r="880">
          <cell r="A880" t="str">
            <v>16-063</v>
          </cell>
          <cell r="B880" t="str">
            <v>16-10-571-1</v>
          </cell>
          <cell r="D880" t="str">
            <v>P. tecunumanii</v>
          </cell>
          <cell r="E880" t="str">
            <v>Villa Santa</v>
          </cell>
          <cell r="F880">
            <v>4</v>
          </cell>
          <cell r="G880">
            <v>16.04</v>
          </cell>
          <cell r="H880" t="str">
            <v>El Paraíso</v>
          </cell>
          <cell r="I880" t="str">
            <v>Honduras</v>
          </cell>
          <cell r="J880" t="str">
            <v>KLF</v>
          </cell>
          <cell r="K880" t="str">
            <v>10</v>
          </cell>
          <cell r="L880" t="str">
            <v>South Africa</v>
          </cell>
          <cell r="M880" t="str">
            <v>Trial</v>
          </cell>
          <cell r="N880" t="str">
            <v>16-10-01G</v>
          </cell>
          <cell r="O880" t="str">
            <v>-</v>
          </cell>
          <cell r="P880">
            <v>571</v>
          </cell>
          <cell r="Q880">
            <v>1</v>
          </cell>
          <cell r="R880">
            <v>1</v>
          </cell>
          <cell r="S880" t="str">
            <v>R2 T2</v>
          </cell>
          <cell r="U880" t="str">
            <v>16-063</v>
          </cell>
          <cell r="W880">
            <v>3</v>
          </cell>
          <cell r="X880">
            <v>1</v>
          </cell>
          <cell r="Y880">
            <v>2</v>
          </cell>
          <cell r="Z880">
            <v>45</v>
          </cell>
          <cell r="AA880">
            <v>345</v>
          </cell>
          <cell r="AD880">
            <v>150</v>
          </cell>
          <cell r="AH880">
            <v>1</v>
          </cell>
          <cell r="AI880">
            <v>1</v>
          </cell>
          <cell r="AJ880">
            <v>45</v>
          </cell>
          <cell r="AK880">
            <v>0</v>
          </cell>
        </row>
        <row r="881">
          <cell r="A881" t="str">
            <v>16-136</v>
          </cell>
          <cell r="B881" t="str">
            <v>16-02-1097-1</v>
          </cell>
          <cell r="D881" t="str">
            <v>P. tecunumanii</v>
          </cell>
          <cell r="E881" t="str">
            <v>La Esperanza</v>
          </cell>
          <cell r="F881">
            <v>10</v>
          </cell>
          <cell r="G881">
            <v>16.100000000000001</v>
          </cell>
          <cell r="H881" t="str">
            <v>Intibucá</v>
          </cell>
          <cell r="I881" t="str">
            <v>Honduras</v>
          </cell>
          <cell r="J881" t="str">
            <v>SKCC</v>
          </cell>
          <cell r="K881" t="str">
            <v>02</v>
          </cell>
          <cell r="L881" t="str">
            <v>Colombia</v>
          </cell>
          <cell r="M881" t="str">
            <v>Trial</v>
          </cell>
          <cell r="N881" t="str">
            <v>16-02-10B1</v>
          </cell>
          <cell r="O881" t="str">
            <v>F</v>
          </cell>
          <cell r="P881">
            <v>1097</v>
          </cell>
          <cell r="Q881">
            <v>1</v>
          </cell>
          <cell r="U881" t="str">
            <v>16-136</v>
          </cell>
          <cell r="AH881">
            <v>0</v>
          </cell>
          <cell r="AI881">
            <v>0</v>
          </cell>
          <cell r="AJ881">
            <v>0</v>
          </cell>
          <cell r="AK881">
            <v>0</v>
          </cell>
        </row>
        <row r="882">
          <cell r="A882" t="str">
            <v>16-137</v>
          </cell>
          <cell r="B882" t="str">
            <v>16-02-1099-1</v>
          </cell>
          <cell r="D882" t="str">
            <v>P. tecunumanii</v>
          </cell>
          <cell r="E882" t="str">
            <v>La Esperanza</v>
          </cell>
          <cell r="F882">
            <v>10</v>
          </cell>
          <cell r="G882">
            <v>16.100000000000001</v>
          </cell>
          <cell r="H882" t="str">
            <v>Intibucá</v>
          </cell>
          <cell r="I882" t="str">
            <v>Honduras</v>
          </cell>
          <cell r="J882" t="str">
            <v>SKCC</v>
          </cell>
          <cell r="K882" t="str">
            <v>02</v>
          </cell>
          <cell r="L882" t="str">
            <v>Colombia</v>
          </cell>
          <cell r="M882" t="str">
            <v>Trial</v>
          </cell>
          <cell r="N882" t="str">
            <v>16-02-10B1</v>
          </cell>
          <cell r="O882" t="str">
            <v>F</v>
          </cell>
          <cell r="P882">
            <v>1099</v>
          </cell>
          <cell r="Q882">
            <v>1</v>
          </cell>
          <cell r="U882" t="str">
            <v>16-137</v>
          </cell>
          <cell r="AH882">
            <v>0</v>
          </cell>
          <cell r="AI882">
            <v>0</v>
          </cell>
          <cell r="AJ882">
            <v>0</v>
          </cell>
          <cell r="AK882">
            <v>0</v>
          </cell>
        </row>
        <row r="883">
          <cell r="A883" t="str">
            <v>16-138</v>
          </cell>
          <cell r="B883" t="str">
            <v>16-02-2003-1</v>
          </cell>
          <cell r="D883" t="str">
            <v>P. tecunumanii</v>
          </cell>
          <cell r="E883" t="str">
            <v>La Esperanza</v>
          </cell>
          <cell r="F883">
            <v>10</v>
          </cell>
          <cell r="G883">
            <v>16.100000000000001</v>
          </cell>
          <cell r="H883" t="str">
            <v>Intibucá</v>
          </cell>
          <cell r="I883" t="str">
            <v>Honduras</v>
          </cell>
          <cell r="J883" t="str">
            <v>SKCC</v>
          </cell>
          <cell r="K883" t="str">
            <v>02</v>
          </cell>
          <cell r="L883" t="str">
            <v>Colombia</v>
          </cell>
          <cell r="M883" t="str">
            <v>Trial</v>
          </cell>
          <cell r="N883" t="str">
            <v>16-02-10B1</v>
          </cell>
          <cell r="O883" t="str">
            <v>F</v>
          </cell>
          <cell r="P883">
            <v>2003</v>
          </cell>
          <cell r="Q883">
            <v>1</v>
          </cell>
          <cell r="U883" t="str">
            <v>16-138</v>
          </cell>
          <cell r="AH883">
            <v>0</v>
          </cell>
          <cell r="AI883">
            <v>0</v>
          </cell>
          <cell r="AJ883">
            <v>0</v>
          </cell>
          <cell r="AK883">
            <v>0</v>
          </cell>
        </row>
        <row r="884">
          <cell r="A884" t="str">
            <v>16-139</v>
          </cell>
          <cell r="B884" t="str">
            <v>16-02-2003-2</v>
          </cell>
          <cell r="D884" t="str">
            <v>P. tecunumanii</v>
          </cell>
          <cell r="E884" t="str">
            <v>La Esperanza</v>
          </cell>
          <cell r="F884">
            <v>10</v>
          </cell>
          <cell r="G884">
            <v>16.100000000000001</v>
          </cell>
          <cell r="H884" t="str">
            <v>Intibucá</v>
          </cell>
          <cell r="I884" t="str">
            <v>Honduras</v>
          </cell>
          <cell r="J884" t="str">
            <v>SKCC</v>
          </cell>
          <cell r="K884" t="str">
            <v>02</v>
          </cell>
          <cell r="L884" t="str">
            <v>Colombia</v>
          </cell>
          <cell r="M884" t="str">
            <v>Trial</v>
          </cell>
          <cell r="N884" t="str">
            <v>16-02-10B1</v>
          </cell>
          <cell r="O884" t="str">
            <v>F</v>
          </cell>
          <cell r="P884">
            <v>2003</v>
          </cell>
          <cell r="Q884">
            <v>2</v>
          </cell>
          <cell r="U884" t="str">
            <v>16-139</v>
          </cell>
          <cell r="AH884">
            <v>0</v>
          </cell>
          <cell r="AI884">
            <v>0</v>
          </cell>
          <cell r="AJ884">
            <v>0</v>
          </cell>
          <cell r="AK884">
            <v>0</v>
          </cell>
        </row>
        <row r="885">
          <cell r="A885" t="str">
            <v>16-140</v>
          </cell>
          <cell r="B885" t="str">
            <v>16-02-2053-1</v>
          </cell>
          <cell r="D885" t="str">
            <v>P. tecunumanii</v>
          </cell>
          <cell r="E885" t="str">
            <v>Locomapa</v>
          </cell>
          <cell r="F885">
            <v>12</v>
          </cell>
          <cell r="G885">
            <v>16.12</v>
          </cell>
          <cell r="H885" t="str">
            <v>Yoro</v>
          </cell>
          <cell r="I885" t="str">
            <v>Honduras</v>
          </cell>
          <cell r="J885" t="str">
            <v>SKCC</v>
          </cell>
          <cell r="K885" t="str">
            <v>02</v>
          </cell>
          <cell r="L885" t="str">
            <v>Colombia</v>
          </cell>
          <cell r="M885" t="str">
            <v>Trial</v>
          </cell>
          <cell r="N885" t="str">
            <v>16-02-10B1</v>
          </cell>
          <cell r="O885" t="str">
            <v>F</v>
          </cell>
          <cell r="P885">
            <v>2053</v>
          </cell>
          <cell r="Q885">
            <v>1</v>
          </cell>
          <cell r="U885" t="str">
            <v>16-140</v>
          </cell>
          <cell r="W885">
            <v>1</v>
          </cell>
          <cell r="X885">
            <v>0</v>
          </cell>
          <cell r="Y885">
            <v>1</v>
          </cell>
          <cell r="Z885">
            <v>74</v>
          </cell>
          <cell r="AA885">
            <v>224</v>
          </cell>
          <cell r="AH885">
            <v>0</v>
          </cell>
          <cell r="AI885">
            <v>1</v>
          </cell>
          <cell r="AJ885">
            <v>74</v>
          </cell>
          <cell r="AK885">
            <v>225</v>
          </cell>
        </row>
        <row r="886">
          <cell r="A886" t="str">
            <v xml:space="preserve"> </v>
          </cell>
          <cell r="B886" t="str">
            <v>16-02-2074-1</v>
          </cell>
          <cell r="D886" t="str">
            <v>P. tecunumanii</v>
          </cell>
          <cell r="E886" t="str">
            <v>Locomapa</v>
          </cell>
          <cell r="F886">
            <v>12</v>
          </cell>
          <cell r="G886">
            <v>16.12</v>
          </cell>
          <cell r="H886" t="str">
            <v>Yoro</v>
          </cell>
          <cell r="I886" t="str">
            <v>Honduras</v>
          </cell>
          <cell r="J886" t="str">
            <v>SKCC</v>
          </cell>
          <cell r="K886" t="str">
            <v>02</v>
          </cell>
          <cell r="L886" t="str">
            <v>Colombia</v>
          </cell>
          <cell r="M886" t="str">
            <v>Trial</v>
          </cell>
          <cell r="N886" t="str">
            <v>16-02-10B1</v>
          </cell>
          <cell r="O886" t="str">
            <v>F</v>
          </cell>
          <cell r="P886">
            <v>2074</v>
          </cell>
          <cell r="Q886">
            <v>1</v>
          </cell>
          <cell r="U886" t="str">
            <v>16-141</v>
          </cell>
          <cell r="W886">
            <v>7</v>
          </cell>
          <cell r="X886">
            <v>2</v>
          </cell>
          <cell r="Y886">
            <v>5</v>
          </cell>
          <cell r="Z886">
            <v>145</v>
          </cell>
          <cell r="AA886">
            <v>895</v>
          </cell>
          <cell r="AE886">
            <v>1</v>
          </cell>
          <cell r="AF886">
            <v>1</v>
          </cell>
          <cell r="AH886">
            <v>2</v>
          </cell>
          <cell r="AI886">
            <v>3</v>
          </cell>
          <cell r="AJ886">
            <v>145</v>
          </cell>
          <cell r="AK886">
            <v>332</v>
          </cell>
        </row>
        <row r="887">
          <cell r="A887" t="str">
            <v>16-142</v>
          </cell>
          <cell r="B887" t="str">
            <v>16-02-1053-1</v>
          </cell>
          <cell r="D887" t="str">
            <v>P. tecunumanii</v>
          </cell>
          <cell r="E887" t="str">
            <v>Campamento</v>
          </cell>
          <cell r="F887">
            <v>9</v>
          </cell>
          <cell r="G887">
            <v>16.09</v>
          </cell>
          <cell r="H887" t="str">
            <v>Olancho</v>
          </cell>
          <cell r="I887" t="str">
            <v>Honduras</v>
          </cell>
          <cell r="J887" t="str">
            <v>SKCC</v>
          </cell>
          <cell r="K887" t="str">
            <v>02</v>
          </cell>
          <cell r="L887" t="str">
            <v>Colombia</v>
          </cell>
          <cell r="M887" t="str">
            <v>Trial</v>
          </cell>
          <cell r="N887" t="str">
            <v>16-02-10B2</v>
          </cell>
          <cell r="O887" t="str">
            <v>F</v>
          </cell>
          <cell r="P887">
            <v>1053</v>
          </cell>
          <cell r="Q887">
            <v>1</v>
          </cell>
          <cell r="U887" t="str">
            <v>16-142</v>
          </cell>
          <cell r="W887">
            <v>6</v>
          </cell>
          <cell r="X887">
            <v>1</v>
          </cell>
          <cell r="Y887">
            <v>5</v>
          </cell>
          <cell r="Z887">
            <v>42</v>
          </cell>
          <cell r="AA887">
            <v>792</v>
          </cell>
          <cell r="AE887">
            <v>1</v>
          </cell>
          <cell r="AF887">
            <v>1</v>
          </cell>
          <cell r="AH887">
            <v>2</v>
          </cell>
          <cell r="AI887">
            <v>3</v>
          </cell>
          <cell r="AJ887">
            <v>42</v>
          </cell>
          <cell r="AK887">
            <v>243</v>
          </cell>
        </row>
        <row r="888">
          <cell r="A888" t="str">
            <v>16-143</v>
          </cell>
          <cell r="B888" t="str">
            <v>16-02-2000-1</v>
          </cell>
          <cell r="D888" t="str">
            <v>P. tecunumanii</v>
          </cell>
          <cell r="E888" t="str">
            <v>La Esperanza</v>
          </cell>
          <cell r="F888">
            <v>10</v>
          </cell>
          <cell r="G888">
            <v>16.100000000000001</v>
          </cell>
          <cell r="H888" t="str">
            <v>Intibucá</v>
          </cell>
          <cell r="I888" t="str">
            <v>Honduras</v>
          </cell>
          <cell r="J888" t="str">
            <v>SKCC</v>
          </cell>
          <cell r="K888" t="str">
            <v>02</v>
          </cell>
          <cell r="L888" t="str">
            <v>Colombia</v>
          </cell>
          <cell r="M888" t="str">
            <v>Trial</v>
          </cell>
          <cell r="N888" t="str">
            <v>16-02-10B2</v>
          </cell>
          <cell r="O888" t="str">
            <v>F</v>
          </cell>
          <cell r="P888">
            <v>2000</v>
          </cell>
          <cell r="Q888">
            <v>1</v>
          </cell>
          <cell r="U888" t="str">
            <v>16-143</v>
          </cell>
          <cell r="AH888">
            <v>0</v>
          </cell>
          <cell r="AI888">
            <v>0</v>
          </cell>
          <cell r="AJ888">
            <v>0</v>
          </cell>
          <cell r="AK888">
            <v>0</v>
          </cell>
        </row>
        <row r="889">
          <cell r="A889" t="str">
            <v>16-144</v>
          </cell>
          <cell r="B889" t="str">
            <v>16-02-2005-1</v>
          </cell>
          <cell r="D889" t="str">
            <v>P. tecunumanii</v>
          </cell>
          <cell r="E889" t="str">
            <v>La Esperanza</v>
          </cell>
          <cell r="F889">
            <v>10</v>
          </cell>
          <cell r="G889">
            <v>16.100000000000001</v>
          </cell>
          <cell r="H889" t="str">
            <v>Intibucá</v>
          </cell>
          <cell r="I889" t="str">
            <v>Honduras</v>
          </cell>
          <cell r="J889" t="str">
            <v>SKCC</v>
          </cell>
          <cell r="K889" t="str">
            <v>02</v>
          </cell>
          <cell r="L889" t="str">
            <v>Colombia</v>
          </cell>
          <cell r="M889" t="str">
            <v>Trial</v>
          </cell>
          <cell r="N889" t="str">
            <v>16-02-10B2</v>
          </cell>
          <cell r="O889" t="str">
            <v>F</v>
          </cell>
          <cell r="P889">
            <v>2005</v>
          </cell>
          <cell r="Q889">
            <v>1</v>
          </cell>
          <cell r="U889" t="str">
            <v>16-144</v>
          </cell>
          <cell r="AH889">
            <v>0</v>
          </cell>
          <cell r="AI889">
            <v>0</v>
          </cell>
          <cell r="AJ889">
            <v>0</v>
          </cell>
          <cell r="AK889">
            <v>245</v>
          </cell>
        </row>
        <row r="890">
          <cell r="A890" t="str">
            <v>16-145</v>
          </cell>
          <cell r="B890" t="str">
            <v>16-02-2031-1</v>
          </cell>
          <cell r="D890" t="str">
            <v>P. tecunumanii</v>
          </cell>
          <cell r="E890" t="str">
            <v>Esquipulas del Norte</v>
          </cell>
          <cell r="F890">
            <v>11</v>
          </cell>
          <cell r="G890">
            <v>16.11</v>
          </cell>
          <cell r="H890" t="str">
            <v>Olancho</v>
          </cell>
          <cell r="I890" t="str">
            <v>Honduras</v>
          </cell>
          <cell r="J890" t="str">
            <v>SKCC</v>
          </cell>
          <cell r="K890" t="str">
            <v>02</v>
          </cell>
          <cell r="L890" t="str">
            <v>Colombia</v>
          </cell>
          <cell r="M890" t="str">
            <v>Trial</v>
          </cell>
          <cell r="N890" t="str">
            <v>16-02-10B2</v>
          </cell>
          <cell r="O890" t="str">
            <v>F</v>
          </cell>
          <cell r="P890">
            <v>2031</v>
          </cell>
          <cell r="Q890">
            <v>1</v>
          </cell>
          <cell r="U890" t="str">
            <v>16-145</v>
          </cell>
          <cell r="W890">
            <v>6</v>
          </cell>
          <cell r="X890">
            <v>1</v>
          </cell>
          <cell r="Y890">
            <v>5</v>
          </cell>
          <cell r="Z890">
            <v>52</v>
          </cell>
          <cell r="AA890">
            <v>802</v>
          </cell>
          <cell r="AE890">
            <v>1</v>
          </cell>
          <cell r="AF890">
            <v>1</v>
          </cell>
          <cell r="AH890">
            <v>2</v>
          </cell>
          <cell r="AI890">
            <v>3</v>
          </cell>
          <cell r="AJ890">
            <v>52</v>
          </cell>
          <cell r="AK890">
            <v>234</v>
          </cell>
        </row>
        <row r="891">
          <cell r="A891" t="str">
            <v>16-146</v>
          </cell>
          <cell r="B891" t="str">
            <v>16-02-2060-1</v>
          </cell>
          <cell r="D891" t="str">
            <v>P. tecunumanii</v>
          </cell>
          <cell r="E891" t="str">
            <v>Locomapa</v>
          </cell>
          <cell r="F891">
            <v>12</v>
          </cell>
          <cell r="G891">
            <v>16.12</v>
          </cell>
          <cell r="H891" t="str">
            <v>Yoro</v>
          </cell>
          <cell r="I891" t="str">
            <v>Honduras</v>
          </cell>
          <cell r="J891" t="str">
            <v>SKCC</v>
          </cell>
          <cell r="K891" t="str">
            <v>02</v>
          </cell>
          <cell r="L891" t="str">
            <v>Colombia</v>
          </cell>
          <cell r="M891" t="str">
            <v>Trial</v>
          </cell>
          <cell r="N891" t="str">
            <v>16-02-10B2</v>
          </cell>
          <cell r="O891" t="str">
            <v>F</v>
          </cell>
          <cell r="P891">
            <v>2060</v>
          </cell>
          <cell r="Q891">
            <v>1</v>
          </cell>
          <cell r="U891" t="str">
            <v>16-146</v>
          </cell>
          <cell r="W891">
            <v>6</v>
          </cell>
          <cell r="X891">
            <v>1</v>
          </cell>
          <cell r="Y891">
            <v>5</v>
          </cell>
          <cell r="Z891">
            <v>33</v>
          </cell>
          <cell r="AA891">
            <v>783</v>
          </cell>
          <cell r="AE891">
            <v>1</v>
          </cell>
          <cell r="AF891">
            <v>1</v>
          </cell>
          <cell r="AH891">
            <v>2</v>
          </cell>
          <cell r="AI891">
            <v>3</v>
          </cell>
          <cell r="AJ891">
            <v>33</v>
          </cell>
        </row>
        <row r="892">
          <cell r="A892" t="str">
            <v>16-147</v>
          </cell>
          <cell r="B892" t="str">
            <v>16-02-1081-1</v>
          </cell>
          <cell r="D892" t="str">
            <v>P. tecunumanii</v>
          </cell>
          <cell r="E892" t="str">
            <v>La Esperanza</v>
          </cell>
          <cell r="F892">
            <v>10</v>
          </cell>
          <cell r="G892">
            <v>16.100000000000001</v>
          </cell>
          <cell r="H892" t="str">
            <v>Intibucá</v>
          </cell>
          <cell r="I892" t="str">
            <v>Honduras</v>
          </cell>
          <cell r="J892" t="str">
            <v>SKCC</v>
          </cell>
          <cell r="K892" t="str">
            <v>02</v>
          </cell>
          <cell r="L892" t="str">
            <v>Colombia</v>
          </cell>
          <cell r="M892" t="str">
            <v>Trial</v>
          </cell>
          <cell r="N892" t="str">
            <v>16-02-11C1</v>
          </cell>
          <cell r="O892" t="str">
            <v>F</v>
          </cell>
          <cell r="P892">
            <v>1081</v>
          </cell>
          <cell r="Q892">
            <v>1</v>
          </cell>
          <cell r="U892" t="str">
            <v>16-147</v>
          </cell>
          <cell r="AH892">
            <v>0</v>
          </cell>
          <cell r="AI892">
            <v>0</v>
          </cell>
          <cell r="AJ892">
            <v>0</v>
          </cell>
          <cell r="AK892">
            <v>0</v>
          </cell>
        </row>
        <row r="893">
          <cell r="A893" t="str">
            <v>16-148</v>
          </cell>
          <cell r="B893" t="str">
            <v>16-02-1081-2</v>
          </cell>
          <cell r="D893" t="str">
            <v>P. tecunumanii</v>
          </cell>
          <cell r="E893" t="str">
            <v>La Esperanza</v>
          </cell>
          <cell r="F893">
            <v>10</v>
          </cell>
          <cell r="G893">
            <v>16.100000000000001</v>
          </cell>
          <cell r="H893" t="str">
            <v>Intibucá</v>
          </cell>
          <cell r="I893" t="str">
            <v>Honduras</v>
          </cell>
          <cell r="J893" t="str">
            <v>SKCC</v>
          </cell>
          <cell r="K893" t="str">
            <v>02</v>
          </cell>
          <cell r="L893" t="str">
            <v>Colombia</v>
          </cell>
          <cell r="M893" t="str">
            <v>Trial</v>
          </cell>
          <cell r="N893" t="str">
            <v>16-02-11C1</v>
          </cell>
          <cell r="O893" t="str">
            <v>F</v>
          </cell>
          <cell r="P893">
            <v>1081</v>
          </cell>
          <cell r="Q893">
            <v>2</v>
          </cell>
          <cell r="U893" t="str">
            <v>16-148</v>
          </cell>
          <cell r="AH893">
            <v>0</v>
          </cell>
          <cell r="AI893">
            <v>0</v>
          </cell>
          <cell r="AJ893">
            <v>0</v>
          </cell>
          <cell r="AK893">
            <v>0</v>
          </cell>
        </row>
        <row r="894">
          <cell r="A894" t="str">
            <v>16-149</v>
          </cell>
          <cell r="B894" t="str">
            <v>16-02-1095-1</v>
          </cell>
          <cell r="D894" t="str">
            <v>P. tecunumanii</v>
          </cell>
          <cell r="E894" t="str">
            <v>La Esperanza</v>
          </cell>
          <cell r="F894">
            <v>10</v>
          </cell>
          <cell r="G894">
            <v>16.100000000000001</v>
          </cell>
          <cell r="H894" t="str">
            <v>Intibucá</v>
          </cell>
          <cell r="I894" t="str">
            <v>Honduras</v>
          </cell>
          <cell r="J894" t="str">
            <v>SKCC</v>
          </cell>
          <cell r="K894" t="str">
            <v>02</v>
          </cell>
          <cell r="L894" t="str">
            <v>Colombia</v>
          </cell>
          <cell r="M894" t="str">
            <v>Trial</v>
          </cell>
          <cell r="N894" t="str">
            <v>16-02-11C1</v>
          </cell>
          <cell r="O894" t="str">
            <v>F</v>
          </cell>
          <cell r="P894">
            <v>1095</v>
          </cell>
          <cell r="Q894">
            <v>1</v>
          </cell>
          <cell r="U894" t="str">
            <v>16-149</v>
          </cell>
          <cell r="AH894">
            <v>0</v>
          </cell>
          <cell r="AI894">
            <v>0</v>
          </cell>
          <cell r="AJ894">
            <v>0</v>
          </cell>
          <cell r="AK894">
            <v>0</v>
          </cell>
        </row>
        <row r="895">
          <cell r="A895" t="str">
            <v>16-150</v>
          </cell>
          <cell r="B895" t="str">
            <v>16-02-2001-1</v>
          </cell>
          <cell r="D895" t="str">
            <v>P. tecunumanii</v>
          </cell>
          <cell r="E895" t="str">
            <v>La Esperanza</v>
          </cell>
          <cell r="F895">
            <v>10</v>
          </cell>
          <cell r="G895">
            <v>16.100000000000001</v>
          </cell>
          <cell r="H895" t="str">
            <v>Intibucá</v>
          </cell>
          <cell r="I895" t="str">
            <v>Honduras</v>
          </cell>
          <cell r="J895" t="str">
            <v>SKCC</v>
          </cell>
          <cell r="K895" t="str">
            <v>02</v>
          </cell>
          <cell r="L895" t="str">
            <v>Colombia</v>
          </cell>
          <cell r="M895" t="str">
            <v>Trial</v>
          </cell>
          <cell r="N895" t="str">
            <v>16-02-11C1</v>
          </cell>
          <cell r="O895" t="str">
            <v>F</v>
          </cell>
          <cell r="P895">
            <v>2001</v>
          </cell>
          <cell r="Q895">
            <v>1</v>
          </cell>
          <cell r="U895" t="str">
            <v>16-150</v>
          </cell>
          <cell r="AH895">
            <v>0</v>
          </cell>
          <cell r="AI895">
            <v>0</v>
          </cell>
          <cell r="AJ895">
            <v>0</v>
          </cell>
          <cell r="AK895">
            <v>0</v>
          </cell>
        </row>
        <row r="896">
          <cell r="A896" t="str">
            <v>16-151</v>
          </cell>
          <cell r="B896" t="str">
            <v>16-02-2007-1</v>
          </cell>
          <cell r="D896" t="str">
            <v>P. tecunumanii</v>
          </cell>
          <cell r="E896" t="str">
            <v>La Esperanza</v>
          </cell>
          <cell r="F896">
            <v>10</v>
          </cell>
          <cell r="G896">
            <v>16.100000000000001</v>
          </cell>
          <cell r="H896" t="str">
            <v>Intibucá</v>
          </cell>
          <cell r="I896" t="str">
            <v>Honduras</v>
          </cell>
          <cell r="J896" t="str">
            <v>SKCC</v>
          </cell>
          <cell r="K896" t="str">
            <v>02</v>
          </cell>
          <cell r="L896" t="str">
            <v>Colombia</v>
          </cell>
          <cell r="M896" t="str">
            <v>Trial</v>
          </cell>
          <cell r="N896" t="str">
            <v>16-02-11C1</v>
          </cell>
          <cell r="O896" t="str">
            <v>F</v>
          </cell>
          <cell r="P896">
            <v>2007</v>
          </cell>
          <cell r="Q896">
            <v>1</v>
          </cell>
          <cell r="U896" t="str">
            <v>16-151</v>
          </cell>
          <cell r="AH896">
            <v>0</v>
          </cell>
          <cell r="AI896">
            <v>0</v>
          </cell>
          <cell r="AJ896">
            <v>0</v>
          </cell>
          <cell r="AK896">
            <v>0</v>
          </cell>
        </row>
        <row r="897">
          <cell r="A897" t="str">
            <v>16-152</v>
          </cell>
          <cell r="B897" t="str">
            <v>16-02-2007-2</v>
          </cell>
          <cell r="D897" t="str">
            <v>P. tecunumanii</v>
          </cell>
          <cell r="E897" t="str">
            <v>La Esperanza</v>
          </cell>
          <cell r="F897">
            <v>10</v>
          </cell>
          <cell r="G897">
            <v>16.100000000000001</v>
          </cell>
          <cell r="H897" t="str">
            <v>Intibucá</v>
          </cell>
          <cell r="I897" t="str">
            <v>Honduras</v>
          </cell>
          <cell r="J897" t="str">
            <v>SKCC</v>
          </cell>
          <cell r="K897" t="str">
            <v>02</v>
          </cell>
          <cell r="L897" t="str">
            <v>Colombia</v>
          </cell>
          <cell r="M897" t="str">
            <v>Trial</v>
          </cell>
          <cell r="N897" t="str">
            <v>16-02-11C1</v>
          </cell>
          <cell r="O897" t="str">
            <v>F</v>
          </cell>
          <cell r="P897">
            <v>2007</v>
          </cell>
          <cell r="Q897">
            <v>2</v>
          </cell>
          <cell r="U897" t="str">
            <v>16-152</v>
          </cell>
          <cell r="AH897">
            <v>0</v>
          </cell>
          <cell r="AI897">
            <v>0</v>
          </cell>
          <cell r="AJ897">
            <v>0</v>
          </cell>
          <cell r="AK897">
            <v>0</v>
          </cell>
        </row>
        <row r="898">
          <cell r="A898" t="str">
            <v>16-153</v>
          </cell>
          <cell r="B898" t="str">
            <v>16-02-2075-1</v>
          </cell>
          <cell r="D898" t="str">
            <v>P. tecunumanii</v>
          </cell>
          <cell r="E898" t="str">
            <v>Locomapa</v>
          </cell>
          <cell r="F898">
            <v>12</v>
          </cell>
          <cell r="G898">
            <v>16.12</v>
          </cell>
          <cell r="H898" t="str">
            <v>Yoro</v>
          </cell>
          <cell r="I898" t="str">
            <v>Honduras</v>
          </cell>
          <cell r="J898" t="str">
            <v>SKCC</v>
          </cell>
          <cell r="K898" t="str">
            <v>02</v>
          </cell>
          <cell r="L898" t="str">
            <v>Colombia</v>
          </cell>
          <cell r="M898" t="str">
            <v>Trial</v>
          </cell>
          <cell r="N898" t="str">
            <v>16-02-11C1</v>
          </cell>
          <cell r="O898" t="str">
            <v>F</v>
          </cell>
          <cell r="P898">
            <v>2075</v>
          </cell>
          <cell r="Q898">
            <v>1</v>
          </cell>
          <cell r="U898" t="str">
            <v>16-153</v>
          </cell>
          <cell r="W898">
            <v>6</v>
          </cell>
          <cell r="X898">
            <v>1</v>
          </cell>
          <cell r="Y898">
            <v>5</v>
          </cell>
          <cell r="Z898">
            <v>31</v>
          </cell>
          <cell r="AA898">
            <v>781</v>
          </cell>
          <cell r="AE898">
            <v>1</v>
          </cell>
          <cell r="AF898">
            <v>1</v>
          </cell>
          <cell r="AH898">
            <v>2</v>
          </cell>
          <cell r="AI898">
            <v>3</v>
          </cell>
          <cell r="AJ898">
            <v>31</v>
          </cell>
          <cell r="AK898">
            <v>230</v>
          </cell>
        </row>
        <row r="899">
          <cell r="A899" t="str">
            <v>16-154</v>
          </cell>
          <cell r="B899" t="str">
            <v>16-02-1044-1</v>
          </cell>
          <cell r="D899" t="str">
            <v>P. tecunumanii</v>
          </cell>
          <cell r="E899" t="str">
            <v>Campamento</v>
          </cell>
          <cell r="F899">
            <v>9</v>
          </cell>
          <cell r="G899">
            <v>16.09</v>
          </cell>
          <cell r="H899" t="str">
            <v>Olancho</v>
          </cell>
          <cell r="I899" t="str">
            <v>Honduras</v>
          </cell>
          <cell r="J899" t="str">
            <v>SKCC</v>
          </cell>
          <cell r="K899" t="str">
            <v>02</v>
          </cell>
          <cell r="L899" t="str">
            <v>Colombia</v>
          </cell>
          <cell r="M899" t="str">
            <v>Trial</v>
          </cell>
          <cell r="N899" t="str">
            <v>16-02-11C2</v>
          </cell>
          <cell r="O899" t="str">
            <v>F</v>
          </cell>
          <cell r="P899">
            <v>1044</v>
          </cell>
          <cell r="Q899">
            <v>1</v>
          </cell>
          <cell r="U899" t="str">
            <v>16-154</v>
          </cell>
          <cell r="W899">
            <v>5</v>
          </cell>
          <cell r="X899">
            <v>1</v>
          </cell>
          <cell r="Y899">
            <v>4</v>
          </cell>
          <cell r="Z899">
            <v>50</v>
          </cell>
          <cell r="AA899">
            <v>650</v>
          </cell>
          <cell r="AE899">
            <v>1</v>
          </cell>
          <cell r="AF899">
            <v>1</v>
          </cell>
          <cell r="AH899">
            <v>2</v>
          </cell>
          <cell r="AI899">
            <v>2</v>
          </cell>
          <cell r="AJ899">
            <v>50</v>
          </cell>
          <cell r="AK899">
            <v>350</v>
          </cell>
        </row>
        <row r="900">
          <cell r="A900" t="str">
            <v>16-155</v>
          </cell>
          <cell r="B900" t="str">
            <v>16-02-1095-2</v>
          </cell>
          <cell r="D900" t="str">
            <v>P. tecunumanii</v>
          </cell>
          <cell r="E900" t="str">
            <v>La Esperanza</v>
          </cell>
          <cell r="F900">
            <v>10</v>
          </cell>
          <cell r="G900">
            <v>16.100000000000001</v>
          </cell>
          <cell r="H900" t="str">
            <v>Intibucá</v>
          </cell>
          <cell r="I900" t="str">
            <v>Honduras</v>
          </cell>
          <cell r="J900" t="str">
            <v>SKCC</v>
          </cell>
          <cell r="K900" t="str">
            <v>02</v>
          </cell>
          <cell r="L900" t="str">
            <v>Colombia</v>
          </cell>
          <cell r="M900" t="str">
            <v>Trial</v>
          </cell>
          <cell r="N900" t="str">
            <v>16-02-11C2</v>
          </cell>
          <cell r="O900" t="str">
            <v>F</v>
          </cell>
          <cell r="P900">
            <v>1095</v>
          </cell>
          <cell r="Q900">
            <v>2</v>
          </cell>
          <cell r="U900" t="str">
            <v>16-155</v>
          </cell>
          <cell r="AH900">
            <v>0</v>
          </cell>
          <cell r="AI900">
            <v>0</v>
          </cell>
          <cell r="AJ900">
            <v>0</v>
          </cell>
          <cell r="AK900">
            <v>0</v>
          </cell>
        </row>
        <row r="901">
          <cell r="A901" t="str">
            <v>16-156</v>
          </cell>
          <cell r="B901" t="str">
            <v>16-02-2075-2</v>
          </cell>
          <cell r="D901" t="str">
            <v>P. tecunumanii</v>
          </cell>
          <cell r="E901" t="str">
            <v>Locomapa</v>
          </cell>
          <cell r="F901">
            <v>12</v>
          </cell>
          <cell r="G901">
            <v>16.12</v>
          </cell>
          <cell r="H901" t="str">
            <v>Yoro</v>
          </cell>
          <cell r="I901" t="str">
            <v>Honduras</v>
          </cell>
          <cell r="J901" t="str">
            <v>SKCC</v>
          </cell>
          <cell r="K901" t="str">
            <v>02</v>
          </cell>
          <cell r="L901" t="str">
            <v>Colombia</v>
          </cell>
          <cell r="M901" t="str">
            <v>Trial</v>
          </cell>
          <cell r="N901" t="str">
            <v>16-02-11C2</v>
          </cell>
          <cell r="O901" t="str">
            <v>F</v>
          </cell>
          <cell r="P901">
            <v>2075</v>
          </cell>
          <cell r="Q901">
            <v>2</v>
          </cell>
          <cell r="U901" t="str">
            <v>16-156</v>
          </cell>
          <cell r="W901">
            <v>6</v>
          </cell>
          <cell r="X901">
            <v>1</v>
          </cell>
          <cell r="Y901">
            <v>5</v>
          </cell>
          <cell r="Z901">
            <v>27</v>
          </cell>
          <cell r="AA901">
            <v>777</v>
          </cell>
          <cell r="AE901">
            <v>1</v>
          </cell>
          <cell r="AF901">
            <v>1</v>
          </cell>
          <cell r="AH901">
            <v>2</v>
          </cell>
          <cell r="AI901">
            <v>3</v>
          </cell>
          <cell r="AJ901">
            <v>27</v>
          </cell>
          <cell r="AK901">
            <v>232</v>
          </cell>
        </row>
        <row r="902">
          <cell r="A902" t="str">
            <v>16-157</v>
          </cell>
          <cell r="B902" t="str">
            <v>16-02-2079-1</v>
          </cell>
          <cell r="D902" t="str">
            <v>P. tecunumanii</v>
          </cell>
          <cell r="E902" t="str">
            <v>Locomapa</v>
          </cell>
          <cell r="F902">
            <v>12</v>
          </cell>
          <cell r="G902">
            <v>16.12</v>
          </cell>
          <cell r="H902" t="str">
            <v>Yoro</v>
          </cell>
          <cell r="I902" t="str">
            <v>Honduras</v>
          </cell>
          <cell r="J902" t="str">
            <v>SKCC</v>
          </cell>
          <cell r="K902" t="str">
            <v>02</v>
          </cell>
          <cell r="L902" t="str">
            <v>Colombia</v>
          </cell>
          <cell r="M902" t="str">
            <v>Trial</v>
          </cell>
          <cell r="N902" t="str">
            <v>16-02-11C2</v>
          </cell>
          <cell r="O902" t="str">
            <v>F</v>
          </cell>
          <cell r="P902">
            <v>2079</v>
          </cell>
          <cell r="Q902">
            <v>1</v>
          </cell>
          <cell r="U902" t="str">
            <v>16-157</v>
          </cell>
          <cell r="W902">
            <v>3</v>
          </cell>
          <cell r="X902">
            <v>0</v>
          </cell>
          <cell r="Y902">
            <v>3</v>
          </cell>
          <cell r="Z902">
            <v>29</v>
          </cell>
          <cell r="AA902">
            <v>479</v>
          </cell>
          <cell r="AH902">
            <v>0</v>
          </cell>
          <cell r="AI902">
            <v>3</v>
          </cell>
          <cell r="AJ902">
            <v>29</v>
          </cell>
          <cell r="AK902">
            <v>223</v>
          </cell>
        </row>
        <row r="903">
          <cell r="A903" t="str">
            <v>16-158</v>
          </cell>
          <cell r="B903" t="str">
            <v>16-02-2099-1</v>
          </cell>
          <cell r="D903" t="str">
            <v>P. tecunumanii</v>
          </cell>
          <cell r="E903" t="str">
            <v>Yucul</v>
          </cell>
          <cell r="F903">
            <v>13</v>
          </cell>
          <cell r="G903">
            <v>16.13</v>
          </cell>
          <cell r="H903" t="str">
            <v>Matagalpa</v>
          </cell>
          <cell r="I903" t="str">
            <v>Nicaragua</v>
          </cell>
          <cell r="J903" t="str">
            <v>SKCC</v>
          </cell>
          <cell r="K903" t="str">
            <v>02</v>
          </cell>
          <cell r="L903" t="str">
            <v>Colombia</v>
          </cell>
          <cell r="M903" t="str">
            <v>Trial</v>
          </cell>
          <cell r="N903" t="str">
            <v>16-02-13B1</v>
          </cell>
          <cell r="O903" t="str">
            <v>F</v>
          </cell>
          <cell r="P903">
            <v>2099</v>
          </cell>
          <cell r="Q903">
            <v>1</v>
          </cell>
          <cell r="U903" t="str">
            <v>16-158</v>
          </cell>
          <cell r="AH903">
            <v>0</v>
          </cell>
          <cell r="AI903">
            <v>0</v>
          </cell>
          <cell r="AJ903">
            <v>0</v>
          </cell>
          <cell r="AK903">
            <v>0</v>
          </cell>
        </row>
        <row r="904">
          <cell r="A904" t="str">
            <v>16-159</v>
          </cell>
          <cell r="B904" t="str">
            <v>16-02-2099-2</v>
          </cell>
          <cell r="D904" t="str">
            <v>P. tecunumanii</v>
          </cell>
          <cell r="E904" t="str">
            <v>Yucul</v>
          </cell>
          <cell r="F904">
            <v>13</v>
          </cell>
          <cell r="G904">
            <v>16.13</v>
          </cell>
          <cell r="H904" t="str">
            <v>Matagalpa</v>
          </cell>
          <cell r="I904" t="str">
            <v>Nicaragua</v>
          </cell>
          <cell r="J904" t="str">
            <v>SKCC</v>
          </cell>
          <cell r="K904" t="str">
            <v>02</v>
          </cell>
          <cell r="L904" t="str">
            <v>Colombia</v>
          </cell>
          <cell r="M904" t="str">
            <v>Trial</v>
          </cell>
          <cell r="N904" t="str">
            <v>16-02-13B1</v>
          </cell>
          <cell r="O904" t="str">
            <v>F</v>
          </cell>
          <cell r="P904">
            <v>2099</v>
          </cell>
          <cell r="Q904">
            <v>2</v>
          </cell>
          <cell r="U904" t="str">
            <v>16-159</v>
          </cell>
          <cell r="W904">
            <v>6</v>
          </cell>
          <cell r="X904">
            <v>1</v>
          </cell>
          <cell r="Y904">
            <v>5</v>
          </cell>
          <cell r="Z904">
            <v>78</v>
          </cell>
          <cell r="AA904">
            <v>828</v>
          </cell>
          <cell r="AE904">
            <v>1</v>
          </cell>
          <cell r="AF904">
            <v>1</v>
          </cell>
          <cell r="AH904">
            <v>2</v>
          </cell>
          <cell r="AI904">
            <v>3</v>
          </cell>
          <cell r="AJ904">
            <v>78</v>
          </cell>
          <cell r="AK904">
            <v>284</v>
          </cell>
        </row>
        <row r="905">
          <cell r="A905" t="str">
            <v>16-160</v>
          </cell>
          <cell r="B905" t="str">
            <v>16-02-2131-1</v>
          </cell>
          <cell r="D905" t="str">
            <v>P. tecunumanii</v>
          </cell>
          <cell r="E905" t="str">
            <v>San Rafael del Norte</v>
          </cell>
          <cell r="F905">
            <v>14</v>
          </cell>
          <cell r="G905">
            <v>16.14</v>
          </cell>
          <cell r="H905" t="str">
            <v>Jinotega</v>
          </cell>
          <cell r="I905" t="str">
            <v>Nicaragua</v>
          </cell>
          <cell r="J905" t="str">
            <v>SKCC</v>
          </cell>
          <cell r="K905" t="str">
            <v>02</v>
          </cell>
          <cell r="L905" t="str">
            <v>Colombia</v>
          </cell>
          <cell r="M905" t="str">
            <v>Trial</v>
          </cell>
          <cell r="N905" t="str">
            <v>16-02-13B1</v>
          </cell>
          <cell r="O905" t="str">
            <v>F</v>
          </cell>
          <cell r="P905">
            <v>2131</v>
          </cell>
          <cell r="Q905">
            <v>1</v>
          </cell>
          <cell r="U905" t="str">
            <v>16-160</v>
          </cell>
          <cell r="W905">
            <v>3</v>
          </cell>
          <cell r="X905">
            <v>1</v>
          </cell>
          <cell r="Y905">
            <v>2</v>
          </cell>
          <cell r="Z905">
            <v>7</v>
          </cell>
          <cell r="AA905">
            <v>307</v>
          </cell>
          <cell r="AH905">
            <v>0</v>
          </cell>
          <cell r="AI905">
            <v>2</v>
          </cell>
          <cell r="AJ905">
            <v>7</v>
          </cell>
          <cell r="AK905">
            <v>307</v>
          </cell>
        </row>
        <row r="906">
          <cell r="A906" t="str">
            <v>16-161</v>
          </cell>
          <cell r="B906" t="str">
            <v>16-02-2140-1</v>
          </cell>
          <cell r="D906" t="str">
            <v>P. tecunumanii</v>
          </cell>
          <cell r="E906" t="str">
            <v>San Rafael del Norte</v>
          </cell>
          <cell r="F906">
            <v>14</v>
          </cell>
          <cell r="G906">
            <v>16.14</v>
          </cell>
          <cell r="H906" t="str">
            <v>Jinotega</v>
          </cell>
          <cell r="I906" t="str">
            <v>Nicaragua</v>
          </cell>
          <cell r="J906" t="str">
            <v>SKCC</v>
          </cell>
          <cell r="K906" t="str">
            <v>02</v>
          </cell>
          <cell r="L906" t="str">
            <v>Colombia</v>
          </cell>
          <cell r="M906" t="str">
            <v>Trial</v>
          </cell>
          <cell r="N906" t="str">
            <v>16-02-13B1</v>
          </cell>
          <cell r="O906" t="str">
            <v>F</v>
          </cell>
          <cell r="P906">
            <v>2140</v>
          </cell>
          <cell r="Q906">
            <v>1</v>
          </cell>
          <cell r="U906" t="str">
            <v>16-161</v>
          </cell>
          <cell r="W906">
            <v>6</v>
          </cell>
          <cell r="X906">
            <v>1</v>
          </cell>
          <cell r="Y906">
            <v>5</v>
          </cell>
          <cell r="Z906">
            <v>24</v>
          </cell>
          <cell r="AA906">
            <v>774</v>
          </cell>
          <cell r="AE906">
            <v>1</v>
          </cell>
          <cell r="AF906">
            <v>1</v>
          </cell>
          <cell r="AH906">
            <v>2</v>
          </cell>
          <cell r="AI906">
            <v>3</v>
          </cell>
          <cell r="AJ906">
            <v>24</v>
          </cell>
          <cell r="AK906">
            <v>228</v>
          </cell>
        </row>
        <row r="907">
          <cell r="A907" t="str">
            <v>16-162</v>
          </cell>
          <cell r="B907" t="str">
            <v>16-02-2140-2</v>
          </cell>
          <cell r="D907" t="str">
            <v>P. tecunumanii</v>
          </cell>
          <cell r="E907" t="str">
            <v>San Rafael del Norte</v>
          </cell>
          <cell r="F907">
            <v>14</v>
          </cell>
          <cell r="G907">
            <v>16.14</v>
          </cell>
          <cell r="H907" t="str">
            <v>Jinotega</v>
          </cell>
          <cell r="I907" t="str">
            <v>Nicaragua</v>
          </cell>
          <cell r="J907" t="str">
            <v>SKCC</v>
          </cell>
          <cell r="K907" t="str">
            <v>02</v>
          </cell>
          <cell r="L907" t="str">
            <v>Colombia</v>
          </cell>
          <cell r="M907" t="str">
            <v>Trial</v>
          </cell>
          <cell r="N907" t="str">
            <v>16-02-13B1</v>
          </cell>
          <cell r="O907" t="str">
            <v>F</v>
          </cell>
          <cell r="P907">
            <v>2140</v>
          </cell>
          <cell r="Q907">
            <v>2</v>
          </cell>
          <cell r="U907" t="str">
            <v>16-162</v>
          </cell>
          <cell r="AH907">
            <v>0</v>
          </cell>
          <cell r="AI907">
            <v>0</v>
          </cell>
          <cell r="AJ907">
            <v>0</v>
          </cell>
          <cell r="AK907">
            <v>0</v>
          </cell>
        </row>
        <row r="908">
          <cell r="A908" t="str">
            <v>16-163</v>
          </cell>
          <cell r="B908" t="str">
            <v>16-02-2143-1</v>
          </cell>
          <cell r="D908" t="str">
            <v>P. tecunumanii</v>
          </cell>
          <cell r="E908" t="str">
            <v>San Rafael del Norte</v>
          </cell>
          <cell r="F908">
            <v>14</v>
          </cell>
          <cell r="G908">
            <v>16.14</v>
          </cell>
          <cell r="H908" t="str">
            <v>Jinotega</v>
          </cell>
          <cell r="I908" t="str">
            <v>Nicaragua</v>
          </cell>
          <cell r="J908" t="str">
            <v>SKCC</v>
          </cell>
          <cell r="K908" t="str">
            <v>02</v>
          </cell>
          <cell r="L908" t="str">
            <v>Colombia</v>
          </cell>
          <cell r="M908" t="str">
            <v>Trial</v>
          </cell>
          <cell r="N908" t="str">
            <v>16-02-13B1</v>
          </cell>
          <cell r="O908" t="str">
            <v>F</v>
          </cell>
          <cell r="P908">
            <v>2143</v>
          </cell>
          <cell r="Q908">
            <v>1</v>
          </cell>
          <cell r="U908" t="str">
            <v>16-163</v>
          </cell>
          <cell r="W908">
            <v>6</v>
          </cell>
          <cell r="X908">
            <v>1</v>
          </cell>
          <cell r="Y908">
            <v>5</v>
          </cell>
          <cell r="Z908">
            <v>32</v>
          </cell>
          <cell r="AA908">
            <v>782</v>
          </cell>
          <cell r="AE908">
            <v>1</v>
          </cell>
          <cell r="AF908">
            <v>1</v>
          </cell>
          <cell r="AH908">
            <v>2</v>
          </cell>
          <cell r="AI908">
            <v>3</v>
          </cell>
          <cell r="AJ908">
            <v>32</v>
          </cell>
          <cell r="AK908">
            <v>236</v>
          </cell>
        </row>
        <row r="909">
          <cell r="A909" t="str">
            <v>16-164</v>
          </cell>
          <cell r="B909" t="str">
            <v>16-02-2144-1</v>
          </cell>
          <cell r="D909" t="str">
            <v>P. tecunumanii</v>
          </cell>
          <cell r="E909" t="str">
            <v>San Rafael del Norte</v>
          </cell>
          <cell r="F909">
            <v>14</v>
          </cell>
          <cell r="G909">
            <v>16.14</v>
          </cell>
          <cell r="H909" t="str">
            <v>Jinotega</v>
          </cell>
          <cell r="I909" t="str">
            <v>Nicaragua</v>
          </cell>
          <cell r="J909" t="str">
            <v>SKCC</v>
          </cell>
          <cell r="K909" t="str">
            <v>02</v>
          </cell>
          <cell r="L909" t="str">
            <v>Colombia</v>
          </cell>
          <cell r="M909" t="str">
            <v>Trial</v>
          </cell>
          <cell r="N909" t="str">
            <v>16-02-13B1</v>
          </cell>
          <cell r="O909" t="str">
            <v>F</v>
          </cell>
          <cell r="P909">
            <v>2144</v>
          </cell>
          <cell r="Q909">
            <v>1</v>
          </cell>
          <cell r="U909" t="str">
            <v>16-164</v>
          </cell>
          <cell r="W909">
            <v>6</v>
          </cell>
          <cell r="X909">
            <v>1</v>
          </cell>
          <cell r="Y909">
            <v>5</v>
          </cell>
          <cell r="Z909">
            <v>31</v>
          </cell>
          <cell r="AA909">
            <v>781</v>
          </cell>
          <cell r="AE909">
            <v>1</v>
          </cell>
          <cell r="AF909">
            <v>1</v>
          </cell>
          <cell r="AH909">
            <v>2</v>
          </cell>
          <cell r="AI909">
            <v>3</v>
          </cell>
          <cell r="AJ909">
            <v>31</v>
          </cell>
          <cell r="AK909">
            <v>234</v>
          </cell>
        </row>
        <row r="910">
          <cell r="A910" t="str">
            <v>16-165</v>
          </cell>
          <cell r="B910" t="str">
            <v>16-02-2161-1</v>
          </cell>
          <cell r="D910" t="str">
            <v>P. tecunumanii</v>
          </cell>
          <cell r="E910" t="str">
            <v>Cerro la Joya</v>
          </cell>
          <cell r="F910">
            <v>15</v>
          </cell>
          <cell r="G910">
            <v>16.149999999999999</v>
          </cell>
          <cell r="H910" t="str">
            <v>Matagalpa</v>
          </cell>
          <cell r="I910" t="str">
            <v>Nicaragua</v>
          </cell>
          <cell r="J910" t="str">
            <v>SKCC</v>
          </cell>
          <cell r="K910" t="str">
            <v>02</v>
          </cell>
          <cell r="L910" t="str">
            <v>Colombia</v>
          </cell>
          <cell r="M910" t="str">
            <v>Trial</v>
          </cell>
          <cell r="N910" t="str">
            <v>16-02-13B1</v>
          </cell>
          <cell r="O910" t="str">
            <v>F</v>
          </cell>
          <cell r="P910">
            <v>2161</v>
          </cell>
          <cell r="Q910">
            <v>1</v>
          </cell>
          <cell r="U910" t="str">
            <v>16-165</v>
          </cell>
          <cell r="W910">
            <v>6</v>
          </cell>
          <cell r="X910">
            <v>1</v>
          </cell>
          <cell r="Y910">
            <v>5</v>
          </cell>
          <cell r="Z910">
            <v>23</v>
          </cell>
          <cell r="AA910">
            <v>773</v>
          </cell>
          <cell r="AE910">
            <v>1</v>
          </cell>
          <cell r="AF910">
            <v>1</v>
          </cell>
          <cell r="AH910">
            <v>2</v>
          </cell>
          <cell r="AI910">
            <v>3</v>
          </cell>
          <cell r="AJ910">
            <v>23</v>
          </cell>
          <cell r="AK910">
            <v>234</v>
          </cell>
        </row>
        <row r="911">
          <cell r="A911" t="str">
            <v>16-166</v>
          </cell>
          <cell r="B911" t="str">
            <v>16-02-2168-1</v>
          </cell>
          <cell r="D911" t="str">
            <v>P. tecunumanii</v>
          </cell>
          <cell r="E911" t="str">
            <v>Cerro la Joya</v>
          </cell>
          <cell r="F911">
            <v>15</v>
          </cell>
          <cell r="G911">
            <v>16.149999999999999</v>
          </cell>
          <cell r="H911" t="str">
            <v>Matagalpa</v>
          </cell>
          <cell r="I911" t="str">
            <v>Nicaragua</v>
          </cell>
          <cell r="J911" t="str">
            <v>SKCC</v>
          </cell>
          <cell r="K911" t="str">
            <v>02</v>
          </cell>
          <cell r="L911" t="str">
            <v>Colombia</v>
          </cell>
          <cell r="M911" t="str">
            <v>Trial</v>
          </cell>
          <cell r="N911" t="str">
            <v>16-02-13B1</v>
          </cell>
          <cell r="O911" t="str">
            <v>F</v>
          </cell>
          <cell r="P911">
            <v>2168</v>
          </cell>
          <cell r="Q911">
            <v>1</v>
          </cell>
          <cell r="U911" t="str">
            <v>16-166</v>
          </cell>
          <cell r="AH911">
            <v>0</v>
          </cell>
          <cell r="AI911">
            <v>0</v>
          </cell>
          <cell r="AJ911">
            <v>0</v>
          </cell>
          <cell r="AK911">
            <v>0</v>
          </cell>
        </row>
        <row r="912">
          <cell r="A912" t="str">
            <v>16-167</v>
          </cell>
          <cell r="B912" t="str">
            <v>16-02-2172-1</v>
          </cell>
          <cell r="D912" t="str">
            <v>P. tecunumanii</v>
          </cell>
          <cell r="E912" t="str">
            <v>Cerro la Joya</v>
          </cell>
          <cell r="F912">
            <v>15</v>
          </cell>
          <cell r="G912">
            <v>16.149999999999999</v>
          </cell>
          <cell r="H912" t="str">
            <v>Matagalpa</v>
          </cell>
          <cell r="I912" t="str">
            <v>Nicaragua</v>
          </cell>
          <cell r="J912" t="str">
            <v>SKCC</v>
          </cell>
          <cell r="K912" t="str">
            <v>02</v>
          </cell>
          <cell r="L912" t="str">
            <v>Colombia</v>
          </cell>
          <cell r="M912" t="str">
            <v>Trial</v>
          </cell>
          <cell r="N912" t="str">
            <v>16-02-13B1</v>
          </cell>
          <cell r="O912" t="str">
            <v>F</v>
          </cell>
          <cell r="P912">
            <v>2172</v>
          </cell>
          <cell r="Q912">
            <v>1</v>
          </cell>
          <cell r="U912" t="str">
            <v>16-167</v>
          </cell>
          <cell r="W912">
            <v>6</v>
          </cell>
          <cell r="X912">
            <v>1</v>
          </cell>
          <cell r="Y912">
            <v>5</v>
          </cell>
          <cell r="Z912">
            <v>47</v>
          </cell>
          <cell r="AA912">
            <v>797</v>
          </cell>
          <cell r="AE912">
            <v>1</v>
          </cell>
          <cell r="AF912">
            <v>1</v>
          </cell>
          <cell r="AH912">
            <v>2</v>
          </cell>
          <cell r="AI912">
            <v>3</v>
          </cell>
          <cell r="AJ912">
            <v>47</v>
          </cell>
          <cell r="AK912">
            <v>167</v>
          </cell>
        </row>
        <row r="913">
          <cell r="A913" t="str">
            <v>16-168</v>
          </cell>
          <cell r="B913" t="str">
            <v>16-02-2178-1</v>
          </cell>
          <cell r="D913" t="str">
            <v>P. tecunumanii</v>
          </cell>
          <cell r="E913" t="str">
            <v>Cerro la Joya</v>
          </cell>
          <cell r="F913">
            <v>15</v>
          </cell>
          <cell r="G913">
            <v>16.149999999999999</v>
          </cell>
          <cell r="H913" t="str">
            <v>Matagalpa</v>
          </cell>
          <cell r="I913" t="str">
            <v>Nicaragua</v>
          </cell>
          <cell r="J913" t="str">
            <v>SKCC</v>
          </cell>
          <cell r="K913" t="str">
            <v>02</v>
          </cell>
          <cell r="L913" t="str">
            <v>Colombia</v>
          </cell>
          <cell r="M913" t="str">
            <v>Trial</v>
          </cell>
          <cell r="N913" t="str">
            <v>16-02-13B1</v>
          </cell>
          <cell r="O913" t="str">
            <v>F</v>
          </cell>
          <cell r="P913">
            <v>2178</v>
          </cell>
          <cell r="Q913">
            <v>1</v>
          </cell>
          <cell r="U913" t="str">
            <v>16-168</v>
          </cell>
          <cell r="W913">
            <v>1</v>
          </cell>
          <cell r="X913">
            <v>0</v>
          </cell>
          <cell r="Y913">
            <v>1</v>
          </cell>
          <cell r="Z913">
            <v>6</v>
          </cell>
          <cell r="AA913">
            <v>156</v>
          </cell>
          <cell r="AH913">
            <v>0</v>
          </cell>
          <cell r="AI913">
            <v>1</v>
          </cell>
          <cell r="AJ913">
            <v>6</v>
          </cell>
          <cell r="AK913">
            <v>156</v>
          </cell>
        </row>
        <row r="914">
          <cell r="A914" t="str">
            <v>16-169</v>
          </cell>
          <cell r="B914" t="str">
            <v>16-02-99999-1</v>
          </cell>
          <cell r="D914" t="str">
            <v>P. tecunumanii</v>
          </cell>
          <cell r="E914" t="str">
            <v>Villa Santa</v>
          </cell>
          <cell r="F914">
            <v>4</v>
          </cell>
          <cell r="G914">
            <v>16.04</v>
          </cell>
          <cell r="H914" t="str">
            <v>El Paraíso</v>
          </cell>
          <cell r="I914" t="str">
            <v>Honduras</v>
          </cell>
          <cell r="J914" t="str">
            <v>SKCC</v>
          </cell>
          <cell r="K914" t="str">
            <v>02</v>
          </cell>
          <cell r="L914" t="str">
            <v>Colombia</v>
          </cell>
          <cell r="M914" t="str">
            <v>Trial</v>
          </cell>
          <cell r="N914" t="str">
            <v>16-02-13B1</v>
          </cell>
          <cell r="O914" t="str">
            <v>F</v>
          </cell>
          <cell r="P914">
            <v>99999</v>
          </cell>
          <cell r="Q914">
            <v>1</v>
          </cell>
          <cell r="U914" t="str">
            <v>16-169</v>
          </cell>
          <cell r="AH914">
            <v>0</v>
          </cell>
          <cell r="AI914">
            <v>0</v>
          </cell>
          <cell r="AJ914">
            <v>0</v>
          </cell>
          <cell r="AK914">
            <v>0</v>
          </cell>
        </row>
        <row r="915">
          <cell r="A915" t="str">
            <v>16-170</v>
          </cell>
          <cell r="B915" t="str">
            <v>16-02-2098-1</v>
          </cell>
          <cell r="D915" t="str">
            <v>P. tecunumanii</v>
          </cell>
          <cell r="E915" t="str">
            <v>Yucul</v>
          </cell>
          <cell r="F915">
            <v>13</v>
          </cell>
          <cell r="G915">
            <v>16.13</v>
          </cell>
          <cell r="H915" t="str">
            <v>Matagalpa</v>
          </cell>
          <cell r="I915" t="str">
            <v>Nicaragua</v>
          </cell>
          <cell r="J915" t="str">
            <v>SKCC</v>
          </cell>
          <cell r="K915" t="str">
            <v>02</v>
          </cell>
          <cell r="L915" t="str">
            <v>Colombia</v>
          </cell>
          <cell r="M915" t="str">
            <v>Trial</v>
          </cell>
          <cell r="N915" t="str">
            <v>16-02-13B2</v>
          </cell>
          <cell r="O915" t="str">
            <v>F</v>
          </cell>
          <cell r="P915">
            <v>2098</v>
          </cell>
          <cell r="Q915">
            <v>1</v>
          </cell>
          <cell r="U915" t="str">
            <v>16-170</v>
          </cell>
          <cell r="W915">
            <v>6</v>
          </cell>
          <cell r="X915">
            <v>1</v>
          </cell>
          <cell r="Y915">
            <v>5</v>
          </cell>
          <cell r="Z915">
            <v>35</v>
          </cell>
          <cell r="AA915">
            <v>785</v>
          </cell>
          <cell r="AE915">
            <v>1</v>
          </cell>
          <cell r="AF915">
            <v>1</v>
          </cell>
          <cell r="AH915">
            <v>2</v>
          </cell>
          <cell r="AI915">
            <v>3</v>
          </cell>
          <cell r="AJ915">
            <v>35</v>
          </cell>
          <cell r="AK915">
            <v>228</v>
          </cell>
        </row>
        <row r="916">
          <cell r="A916" t="str">
            <v>16-171</v>
          </cell>
          <cell r="B916" t="str">
            <v>16-02-2098-2</v>
          </cell>
          <cell r="D916" t="str">
            <v>P. tecunumanii</v>
          </cell>
          <cell r="E916" t="str">
            <v>Yucul</v>
          </cell>
          <cell r="F916">
            <v>13</v>
          </cell>
          <cell r="G916">
            <v>16.13</v>
          </cell>
          <cell r="H916" t="str">
            <v>Matagalpa</v>
          </cell>
          <cell r="I916" t="str">
            <v>Nicaragua</v>
          </cell>
          <cell r="J916" t="str">
            <v>SKCC</v>
          </cell>
          <cell r="K916" t="str">
            <v>02</v>
          </cell>
          <cell r="L916" t="str">
            <v>Colombia</v>
          </cell>
          <cell r="M916" t="str">
            <v>Trial</v>
          </cell>
          <cell r="N916" t="str">
            <v>16-02-13B2</v>
          </cell>
          <cell r="O916" t="str">
            <v>F</v>
          </cell>
          <cell r="P916">
            <v>2098</v>
          </cell>
          <cell r="Q916">
            <v>2</v>
          </cell>
          <cell r="U916" t="str">
            <v>16-171</v>
          </cell>
          <cell r="W916">
            <v>3</v>
          </cell>
          <cell r="X916">
            <v>1</v>
          </cell>
          <cell r="Y916">
            <v>2</v>
          </cell>
          <cell r="Z916">
            <v>24</v>
          </cell>
          <cell r="AA916">
            <v>324</v>
          </cell>
          <cell r="AH916">
            <v>0</v>
          </cell>
          <cell r="AI916">
            <v>2</v>
          </cell>
          <cell r="AJ916">
            <v>24</v>
          </cell>
          <cell r="AK916">
            <v>324</v>
          </cell>
        </row>
        <row r="917">
          <cell r="A917" t="str">
            <v>16-172</v>
          </cell>
          <cell r="B917" t="str">
            <v>16-02-2102-1</v>
          </cell>
          <cell r="D917" t="str">
            <v>P. tecunumanii</v>
          </cell>
          <cell r="E917" t="str">
            <v>Yucul</v>
          </cell>
          <cell r="F917">
            <v>13</v>
          </cell>
          <cell r="G917">
            <v>16.13</v>
          </cell>
          <cell r="H917" t="str">
            <v>Matagalpa</v>
          </cell>
          <cell r="I917" t="str">
            <v>Nicaragua</v>
          </cell>
          <cell r="J917" t="str">
            <v>SKCC</v>
          </cell>
          <cell r="K917" t="str">
            <v>02</v>
          </cell>
          <cell r="L917" t="str">
            <v>Colombia</v>
          </cell>
          <cell r="M917" t="str">
            <v>Trial</v>
          </cell>
          <cell r="N917" t="str">
            <v>16-02-13B2</v>
          </cell>
          <cell r="O917" t="str">
            <v>F</v>
          </cell>
          <cell r="P917">
            <v>2102</v>
          </cell>
          <cell r="Q917">
            <v>1</v>
          </cell>
          <cell r="U917" t="str">
            <v>16-172</v>
          </cell>
          <cell r="W917">
            <v>3</v>
          </cell>
          <cell r="X917">
            <v>1</v>
          </cell>
          <cell r="Y917">
            <v>2</v>
          </cell>
          <cell r="Z917">
            <v>24</v>
          </cell>
          <cell r="AA917">
            <v>324</v>
          </cell>
          <cell r="AH917">
            <v>0</v>
          </cell>
          <cell r="AI917">
            <v>2</v>
          </cell>
          <cell r="AJ917">
            <v>24</v>
          </cell>
          <cell r="AK917">
            <v>324</v>
          </cell>
        </row>
        <row r="918">
          <cell r="A918" t="str">
            <v>16-173</v>
          </cell>
          <cell r="B918" t="str">
            <v>16-02-2102-2</v>
          </cell>
          <cell r="D918" t="str">
            <v>P. tecunumanii</v>
          </cell>
          <cell r="E918" t="str">
            <v>Yucul</v>
          </cell>
          <cell r="F918">
            <v>13</v>
          </cell>
          <cell r="G918">
            <v>16.13</v>
          </cell>
          <cell r="H918" t="str">
            <v>Matagalpa</v>
          </cell>
          <cell r="I918" t="str">
            <v>Nicaragua</v>
          </cell>
          <cell r="J918" t="str">
            <v>SKCC</v>
          </cell>
          <cell r="K918" t="str">
            <v>02</v>
          </cell>
          <cell r="L918" t="str">
            <v>Colombia</v>
          </cell>
          <cell r="M918" t="str">
            <v>Trial</v>
          </cell>
          <cell r="N918" t="str">
            <v>16-02-13B2</v>
          </cell>
          <cell r="O918" t="str">
            <v>F</v>
          </cell>
          <cell r="P918">
            <v>2102</v>
          </cell>
          <cell r="Q918">
            <v>2</v>
          </cell>
          <cell r="U918" t="str">
            <v>16-173</v>
          </cell>
          <cell r="W918">
            <v>6</v>
          </cell>
          <cell r="X918">
            <v>1</v>
          </cell>
          <cell r="Y918">
            <v>5</v>
          </cell>
          <cell r="Z918">
            <v>25</v>
          </cell>
          <cell r="AA918">
            <v>775</v>
          </cell>
          <cell r="AE918">
            <v>1</v>
          </cell>
          <cell r="AF918">
            <v>1</v>
          </cell>
          <cell r="AH918">
            <v>2</v>
          </cell>
          <cell r="AI918">
            <v>3</v>
          </cell>
          <cell r="AJ918">
            <v>25</v>
          </cell>
          <cell r="AK918">
            <v>233</v>
          </cell>
        </row>
        <row r="919">
          <cell r="A919" t="str">
            <v>16-174</v>
          </cell>
          <cell r="B919" t="str">
            <v>16-02-2105-1</v>
          </cell>
          <cell r="D919" t="str">
            <v>P. tecunumanii</v>
          </cell>
          <cell r="E919" t="str">
            <v>Yucul</v>
          </cell>
          <cell r="F919">
            <v>13</v>
          </cell>
          <cell r="G919">
            <v>16.13</v>
          </cell>
          <cell r="H919" t="str">
            <v>Matagalpa</v>
          </cell>
          <cell r="I919" t="str">
            <v>Nicaragua</v>
          </cell>
          <cell r="J919" t="str">
            <v>SKCC</v>
          </cell>
          <cell r="K919" t="str">
            <v>02</v>
          </cell>
          <cell r="L919" t="str">
            <v>Colombia</v>
          </cell>
          <cell r="M919" t="str">
            <v>Trial</v>
          </cell>
          <cell r="N919" t="str">
            <v>16-02-13B2</v>
          </cell>
          <cell r="O919" t="str">
            <v>F</v>
          </cell>
          <cell r="P919">
            <v>2105</v>
          </cell>
          <cell r="Q919">
            <v>1</v>
          </cell>
          <cell r="U919" t="str">
            <v>16-174</v>
          </cell>
          <cell r="W919">
            <v>3</v>
          </cell>
          <cell r="X919">
            <v>1</v>
          </cell>
          <cell r="Y919">
            <v>2</v>
          </cell>
          <cell r="Z919">
            <v>17</v>
          </cell>
          <cell r="AA919">
            <v>317</v>
          </cell>
          <cell r="AH919">
            <v>0</v>
          </cell>
          <cell r="AI919">
            <v>2</v>
          </cell>
          <cell r="AJ919">
            <v>17</v>
          </cell>
          <cell r="AK919">
            <v>311</v>
          </cell>
        </row>
        <row r="920">
          <cell r="A920" t="str">
            <v>16-175</v>
          </cell>
          <cell r="B920" t="str">
            <v>16-02-2105-2</v>
          </cell>
          <cell r="D920" t="str">
            <v>P. tecunumanii</v>
          </cell>
          <cell r="E920" t="str">
            <v>Yucul</v>
          </cell>
          <cell r="F920">
            <v>13</v>
          </cell>
          <cell r="G920">
            <v>16.13</v>
          </cell>
          <cell r="H920" t="str">
            <v>Matagalpa</v>
          </cell>
          <cell r="I920" t="str">
            <v>Nicaragua</v>
          </cell>
          <cell r="J920" t="str">
            <v>SKCC</v>
          </cell>
          <cell r="K920" t="str">
            <v>02</v>
          </cell>
          <cell r="L920" t="str">
            <v>Colombia</v>
          </cell>
          <cell r="M920" t="str">
            <v>Trial</v>
          </cell>
          <cell r="N920" t="str">
            <v>16-02-13B2</v>
          </cell>
          <cell r="O920" t="str">
            <v>F</v>
          </cell>
          <cell r="P920">
            <v>2105</v>
          </cell>
          <cell r="Q920">
            <v>2</v>
          </cell>
          <cell r="U920" t="str">
            <v>16-175</v>
          </cell>
          <cell r="W920">
            <v>6</v>
          </cell>
          <cell r="X920">
            <v>1</v>
          </cell>
          <cell r="Y920">
            <v>5</v>
          </cell>
          <cell r="Z920">
            <v>26</v>
          </cell>
          <cell r="AA920">
            <v>776</v>
          </cell>
          <cell r="AE920">
            <v>1</v>
          </cell>
          <cell r="AF920">
            <v>1</v>
          </cell>
          <cell r="AH920">
            <v>2</v>
          </cell>
          <cell r="AI920">
            <v>3</v>
          </cell>
          <cell r="AJ920">
            <v>26</v>
          </cell>
          <cell r="AK920">
            <v>224</v>
          </cell>
        </row>
        <row r="921">
          <cell r="A921" t="str">
            <v>16-176</v>
          </cell>
          <cell r="B921" t="str">
            <v>16-02-2107-1</v>
          </cell>
          <cell r="D921" t="str">
            <v>P. tecunumanii</v>
          </cell>
          <cell r="E921" t="str">
            <v>Yucul</v>
          </cell>
          <cell r="F921">
            <v>13</v>
          </cell>
          <cell r="G921">
            <v>16.13</v>
          </cell>
          <cell r="H921" t="str">
            <v>Matagalpa</v>
          </cell>
          <cell r="I921" t="str">
            <v>Nicaragua</v>
          </cell>
          <cell r="J921" t="str">
            <v>SKCC</v>
          </cell>
          <cell r="K921" t="str">
            <v>02</v>
          </cell>
          <cell r="L921" t="str">
            <v>Colombia</v>
          </cell>
          <cell r="M921" t="str">
            <v>Trial</v>
          </cell>
          <cell r="N921" t="str">
            <v>16-02-13B2</v>
          </cell>
          <cell r="O921" t="str">
            <v>F</v>
          </cell>
          <cell r="P921">
            <v>2107</v>
          </cell>
          <cell r="Q921">
            <v>1</v>
          </cell>
          <cell r="U921" t="str">
            <v>16-176</v>
          </cell>
          <cell r="W921">
            <v>6</v>
          </cell>
          <cell r="X921">
            <v>1</v>
          </cell>
          <cell r="Y921">
            <v>5</v>
          </cell>
          <cell r="Z921">
            <v>40</v>
          </cell>
          <cell r="AA921">
            <v>790</v>
          </cell>
          <cell r="AE921">
            <v>1</v>
          </cell>
          <cell r="AF921">
            <v>1</v>
          </cell>
          <cell r="AH921">
            <v>2</v>
          </cell>
          <cell r="AI921">
            <v>3</v>
          </cell>
          <cell r="AJ921">
            <v>40</v>
          </cell>
          <cell r="AK921">
            <v>239</v>
          </cell>
        </row>
        <row r="922">
          <cell r="A922" t="str">
            <v>16-177</v>
          </cell>
          <cell r="B922" t="str">
            <v>16-02-2111-1</v>
          </cell>
          <cell r="D922" t="str">
            <v>P. tecunumanii</v>
          </cell>
          <cell r="E922" t="str">
            <v>Yucul</v>
          </cell>
          <cell r="F922">
            <v>13</v>
          </cell>
          <cell r="G922">
            <v>16.13</v>
          </cell>
          <cell r="H922" t="str">
            <v>Matagalpa</v>
          </cell>
          <cell r="I922" t="str">
            <v>Nicaragua</v>
          </cell>
          <cell r="J922" t="str">
            <v>SKCC</v>
          </cell>
          <cell r="K922" t="str">
            <v>02</v>
          </cell>
          <cell r="L922" t="str">
            <v>Colombia</v>
          </cell>
          <cell r="M922" t="str">
            <v>Trial</v>
          </cell>
          <cell r="N922" t="str">
            <v>16-02-13B2</v>
          </cell>
          <cell r="O922" t="str">
            <v>F</v>
          </cell>
          <cell r="P922">
            <v>2111</v>
          </cell>
          <cell r="Q922">
            <v>1</v>
          </cell>
          <cell r="U922" t="str">
            <v>16-177</v>
          </cell>
          <cell r="W922">
            <v>5</v>
          </cell>
          <cell r="X922">
            <v>1</v>
          </cell>
          <cell r="Y922">
            <v>4</v>
          </cell>
          <cell r="Z922">
            <v>91</v>
          </cell>
          <cell r="AA922">
            <v>691</v>
          </cell>
          <cell r="AE922">
            <v>1</v>
          </cell>
          <cell r="AF922">
            <v>1</v>
          </cell>
          <cell r="AH922">
            <v>2</v>
          </cell>
          <cell r="AI922">
            <v>2</v>
          </cell>
          <cell r="AJ922">
            <v>91</v>
          </cell>
          <cell r="AK922">
            <v>391</v>
          </cell>
        </row>
        <row r="923">
          <cell r="A923" t="str">
            <v>16-178</v>
          </cell>
          <cell r="B923" t="str">
            <v>16-02-2111-2</v>
          </cell>
          <cell r="D923" t="str">
            <v>P. tecunumanii</v>
          </cell>
          <cell r="E923" t="str">
            <v>Yucul</v>
          </cell>
          <cell r="F923">
            <v>13</v>
          </cell>
          <cell r="G923">
            <v>16.13</v>
          </cell>
          <cell r="H923" t="str">
            <v>Matagalpa</v>
          </cell>
          <cell r="I923" t="str">
            <v>Nicaragua</v>
          </cell>
          <cell r="J923" t="str">
            <v>SKCC</v>
          </cell>
          <cell r="K923" t="str">
            <v>02</v>
          </cell>
          <cell r="L923" t="str">
            <v>Colombia</v>
          </cell>
          <cell r="M923" t="str">
            <v>Trial</v>
          </cell>
          <cell r="N923" t="str">
            <v>16-02-13B2</v>
          </cell>
          <cell r="O923" t="str">
            <v>F</v>
          </cell>
          <cell r="P923">
            <v>2111</v>
          </cell>
          <cell r="Q923">
            <v>2</v>
          </cell>
          <cell r="U923" t="str">
            <v>16-178</v>
          </cell>
          <cell r="W923">
            <v>1</v>
          </cell>
          <cell r="X923">
            <v>0</v>
          </cell>
          <cell r="Y923">
            <v>1</v>
          </cell>
          <cell r="Z923">
            <v>13</v>
          </cell>
          <cell r="AA923">
            <v>163</v>
          </cell>
          <cell r="AH923">
            <v>0</v>
          </cell>
          <cell r="AI923">
            <v>1</v>
          </cell>
          <cell r="AJ923">
            <v>13</v>
          </cell>
          <cell r="AK923">
            <v>163</v>
          </cell>
        </row>
        <row r="924">
          <cell r="A924" t="str">
            <v>16-179</v>
          </cell>
          <cell r="B924" t="str">
            <v>16-02-2113-1</v>
          </cell>
          <cell r="D924" t="str">
            <v>P. tecunumanii</v>
          </cell>
          <cell r="E924" t="str">
            <v>Yucul</v>
          </cell>
          <cell r="F924">
            <v>13</v>
          </cell>
          <cell r="G924">
            <v>16.13</v>
          </cell>
          <cell r="H924" t="str">
            <v>Matagalpa</v>
          </cell>
          <cell r="I924" t="str">
            <v>Nicaragua</v>
          </cell>
          <cell r="J924" t="str">
            <v>SKCC</v>
          </cell>
          <cell r="K924" t="str">
            <v>02</v>
          </cell>
          <cell r="L924" t="str">
            <v>Colombia</v>
          </cell>
          <cell r="M924" t="str">
            <v>Trial</v>
          </cell>
          <cell r="N924" t="str">
            <v>16-02-13B2</v>
          </cell>
          <cell r="O924" t="str">
            <v>F</v>
          </cell>
          <cell r="P924">
            <v>2113</v>
          </cell>
          <cell r="Q924">
            <v>1</v>
          </cell>
          <cell r="U924" t="str">
            <v>16-179</v>
          </cell>
          <cell r="W924">
            <v>2</v>
          </cell>
          <cell r="X924">
            <v>0</v>
          </cell>
          <cell r="Y924">
            <v>2</v>
          </cell>
          <cell r="Z924">
            <v>43</v>
          </cell>
          <cell r="AA924">
            <v>343</v>
          </cell>
          <cell r="AH924">
            <v>0</v>
          </cell>
          <cell r="AI924">
            <v>2</v>
          </cell>
          <cell r="AJ924">
            <v>43</v>
          </cell>
          <cell r="AK924">
            <v>343</v>
          </cell>
        </row>
        <row r="925">
          <cell r="A925" t="str">
            <v>16-180</v>
          </cell>
          <cell r="B925" t="str">
            <v>16-02-2113-2</v>
          </cell>
          <cell r="D925" t="str">
            <v>P. tecunumanii</v>
          </cell>
          <cell r="E925" t="str">
            <v>Yucul</v>
          </cell>
          <cell r="F925">
            <v>13</v>
          </cell>
          <cell r="G925">
            <v>16.13</v>
          </cell>
          <cell r="H925" t="str">
            <v>Matagalpa</v>
          </cell>
          <cell r="I925" t="str">
            <v>Nicaragua</v>
          </cell>
          <cell r="J925" t="str">
            <v>SKCC</v>
          </cell>
          <cell r="K925" t="str">
            <v>02</v>
          </cell>
          <cell r="L925" t="str">
            <v>Colombia</v>
          </cell>
          <cell r="M925" t="str">
            <v>Trial</v>
          </cell>
          <cell r="N925" t="str">
            <v>16-02-13B2</v>
          </cell>
          <cell r="O925" t="str">
            <v>F</v>
          </cell>
          <cell r="P925">
            <v>2113</v>
          </cell>
          <cell r="Q925">
            <v>2</v>
          </cell>
          <cell r="U925" t="str">
            <v>16-180</v>
          </cell>
          <cell r="AH925">
            <v>0</v>
          </cell>
          <cell r="AI925">
            <v>0</v>
          </cell>
          <cell r="AJ925">
            <v>0</v>
          </cell>
          <cell r="AK925">
            <v>0</v>
          </cell>
        </row>
        <row r="926">
          <cell r="A926" t="str">
            <v>16-181</v>
          </cell>
          <cell r="B926" t="str">
            <v>16-02-2114-1</v>
          </cell>
          <cell r="D926" t="str">
            <v>P. tecunumanii</v>
          </cell>
          <cell r="E926" t="str">
            <v>Yucul</v>
          </cell>
          <cell r="F926">
            <v>13</v>
          </cell>
          <cell r="G926">
            <v>16.13</v>
          </cell>
          <cell r="H926" t="str">
            <v>Matagalpa</v>
          </cell>
          <cell r="I926" t="str">
            <v>Nicaragua</v>
          </cell>
          <cell r="J926" t="str">
            <v>SKCC</v>
          </cell>
          <cell r="K926" t="str">
            <v>02</v>
          </cell>
          <cell r="L926" t="str">
            <v>Colombia</v>
          </cell>
          <cell r="M926" t="str">
            <v>Trial</v>
          </cell>
          <cell r="N926" t="str">
            <v>16-02-13B2</v>
          </cell>
          <cell r="O926" t="str">
            <v>F</v>
          </cell>
          <cell r="P926">
            <v>2114</v>
          </cell>
          <cell r="Q926">
            <v>1</v>
          </cell>
          <cell r="U926" t="str">
            <v>16-181</v>
          </cell>
          <cell r="AH926">
            <v>0</v>
          </cell>
          <cell r="AI926">
            <v>0</v>
          </cell>
          <cell r="AJ926">
            <v>0</v>
          </cell>
          <cell r="AK926">
            <v>0</v>
          </cell>
        </row>
        <row r="927">
          <cell r="A927" t="str">
            <v>16-182</v>
          </cell>
          <cell r="B927" t="str">
            <v>16-02-2115-1</v>
          </cell>
          <cell r="D927" t="str">
            <v>P. tecunumanii</v>
          </cell>
          <cell r="E927" t="str">
            <v>Yucul</v>
          </cell>
          <cell r="F927">
            <v>13</v>
          </cell>
          <cell r="G927">
            <v>16.13</v>
          </cell>
          <cell r="H927" t="str">
            <v>Matagalpa</v>
          </cell>
          <cell r="I927" t="str">
            <v>Nicaragua</v>
          </cell>
          <cell r="J927" t="str">
            <v>SKCC</v>
          </cell>
          <cell r="K927" t="str">
            <v>02</v>
          </cell>
          <cell r="L927" t="str">
            <v>Colombia</v>
          </cell>
          <cell r="M927" t="str">
            <v>Trial</v>
          </cell>
          <cell r="N927" t="str">
            <v>16-02-13B2</v>
          </cell>
          <cell r="O927" t="str">
            <v>F</v>
          </cell>
          <cell r="P927">
            <v>2115</v>
          </cell>
          <cell r="Q927">
            <v>1</v>
          </cell>
          <cell r="U927" t="str">
            <v>16-182</v>
          </cell>
          <cell r="W927">
            <v>6</v>
          </cell>
          <cell r="X927">
            <v>1</v>
          </cell>
          <cell r="Y927">
            <v>5</v>
          </cell>
          <cell r="Z927">
            <v>32</v>
          </cell>
          <cell r="AA927">
            <v>782</v>
          </cell>
          <cell r="AE927">
            <v>1</v>
          </cell>
          <cell r="AF927">
            <v>1</v>
          </cell>
          <cell r="AH927">
            <v>2</v>
          </cell>
          <cell r="AI927">
            <v>3</v>
          </cell>
          <cell r="AJ927">
            <v>32</v>
          </cell>
          <cell r="AK927">
            <v>231</v>
          </cell>
        </row>
        <row r="928">
          <cell r="A928" t="str">
            <v>16-183</v>
          </cell>
          <cell r="B928" t="str">
            <v>16-02-2130-1</v>
          </cell>
          <cell r="D928" t="str">
            <v>P. tecunumanii</v>
          </cell>
          <cell r="E928" t="str">
            <v>San Rafael del Norte</v>
          </cell>
          <cell r="F928">
            <v>14</v>
          </cell>
          <cell r="G928">
            <v>16.14</v>
          </cell>
          <cell r="H928" t="str">
            <v>Jinotega</v>
          </cell>
          <cell r="I928" t="str">
            <v>Nicaragua</v>
          </cell>
          <cell r="J928" t="str">
            <v>SKCC</v>
          </cell>
          <cell r="K928" t="str">
            <v>02</v>
          </cell>
          <cell r="L928" t="str">
            <v>Colombia</v>
          </cell>
          <cell r="M928" t="str">
            <v>Trial</v>
          </cell>
          <cell r="N928" t="str">
            <v>16-02-13B2</v>
          </cell>
          <cell r="O928" t="str">
            <v>F</v>
          </cell>
          <cell r="P928">
            <v>2130</v>
          </cell>
          <cell r="Q928">
            <v>1</v>
          </cell>
          <cell r="U928" t="str">
            <v>16-183</v>
          </cell>
          <cell r="W928">
            <v>6</v>
          </cell>
          <cell r="X928">
            <v>1</v>
          </cell>
          <cell r="Y928">
            <v>5</v>
          </cell>
          <cell r="Z928">
            <v>40</v>
          </cell>
          <cell r="AA928">
            <v>790</v>
          </cell>
          <cell r="AE928">
            <v>1</v>
          </cell>
          <cell r="AF928">
            <v>1</v>
          </cell>
          <cell r="AH928">
            <v>2</v>
          </cell>
          <cell r="AI928">
            <v>3</v>
          </cell>
          <cell r="AJ928">
            <v>40</v>
          </cell>
          <cell r="AK928">
            <v>233</v>
          </cell>
        </row>
        <row r="929">
          <cell r="A929" t="str">
            <v>16-184</v>
          </cell>
          <cell r="B929" t="str">
            <v>16-02-2132-1</v>
          </cell>
          <cell r="D929" t="str">
            <v>P. tecunumanii</v>
          </cell>
          <cell r="E929" t="str">
            <v>San Rafael del Norte</v>
          </cell>
          <cell r="F929">
            <v>14</v>
          </cell>
          <cell r="G929">
            <v>16.14</v>
          </cell>
          <cell r="H929" t="str">
            <v>Jinotega</v>
          </cell>
          <cell r="I929" t="str">
            <v>Nicaragua</v>
          </cell>
          <cell r="J929" t="str">
            <v>SKCC</v>
          </cell>
          <cell r="K929" t="str">
            <v>02</v>
          </cell>
          <cell r="L929" t="str">
            <v>Colombia</v>
          </cell>
          <cell r="M929" t="str">
            <v>Trial</v>
          </cell>
          <cell r="N929" t="str">
            <v>16-02-13B2</v>
          </cell>
          <cell r="O929" t="str">
            <v>F</v>
          </cell>
          <cell r="P929">
            <v>2132</v>
          </cell>
          <cell r="Q929">
            <v>1</v>
          </cell>
          <cell r="U929" t="str">
            <v>16-184</v>
          </cell>
          <cell r="AH929">
            <v>0</v>
          </cell>
          <cell r="AI929">
            <v>0</v>
          </cell>
          <cell r="AJ929">
            <v>0</v>
          </cell>
          <cell r="AK929">
            <v>0</v>
          </cell>
        </row>
        <row r="930">
          <cell r="A930" t="str">
            <v>16-185</v>
          </cell>
          <cell r="B930" t="str">
            <v>16-02-2135-1</v>
          </cell>
          <cell r="D930" t="str">
            <v>P. tecunumanii</v>
          </cell>
          <cell r="E930" t="str">
            <v>San Rafael del Norte</v>
          </cell>
          <cell r="F930">
            <v>14</v>
          </cell>
          <cell r="G930">
            <v>16.14</v>
          </cell>
          <cell r="H930" t="str">
            <v>Jinotega</v>
          </cell>
          <cell r="I930" t="str">
            <v>Nicaragua</v>
          </cell>
          <cell r="J930" t="str">
            <v>SKCC</v>
          </cell>
          <cell r="K930" t="str">
            <v>02</v>
          </cell>
          <cell r="L930" t="str">
            <v>Colombia</v>
          </cell>
          <cell r="M930" t="str">
            <v>Trial</v>
          </cell>
          <cell r="N930" t="str">
            <v>16-02-13B2</v>
          </cell>
          <cell r="O930" t="str">
            <v>F</v>
          </cell>
          <cell r="P930">
            <v>2135</v>
          </cell>
          <cell r="Q930">
            <v>1</v>
          </cell>
          <cell r="U930" t="str">
            <v>16-185</v>
          </cell>
          <cell r="W930">
            <v>3</v>
          </cell>
          <cell r="X930">
            <v>1</v>
          </cell>
          <cell r="Y930">
            <v>2</v>
          </cell>
          <cell r="Z930">
            <v>74</v>
          </cell>
          <cell r="AA930">
            <v>374</v>
          </cell>
          <cell r="AH930">
            <v>0</v>
          </cell>
          <cell r="AI930">
            <v>2</v>
          </cell>
          <cell r="AJ930">
            <v>74</v>
          </cell>
          <cell r="AK930">
            <v>374</v>
          </cell>
        </row>
        <row r="931">
          <cell r="A931" t="str">
            <v>16-186</v>
          </cell>
          <cell r="B931" t="str">
            <v>16-02-2136-1</v>
          </cell>
          <cell r="D931" t="str">
            <v>P. tecunumanii</v>
          </cell>
          <cell r="E931" t="str">
            <v>San Rafael del Norte</v>
          </cell>
          <cell r="F931">
            <v>14</v>
          </cell>
          <cell r="G931">
            <v>16.14</v>
          </cell>
          <cell r="H931" t="str">
            <v>Jinotega</v>
          </cell>
          <cell r="I931" t="str">
            <v>Nicaragua</v>
          </cell>
          <cell r="J931" t="str">
            <v>SKCC</v>
          </cell>
          <cell r="K931" t="str">
            <v>02</v>
          </cell>
          <cell r="L931" t="str">
            <v>Colombia</v>
          </cell>
          <cell r="M931" t="str">
            <v>Trial</v>
          </cell>
          <cell r="N931" t="str">
            <v>16-02-13B2</v>
          </cell>
          <cell r="O931" t="str">
            <v>F</v>
          </cell>
          <cell r="P931">
            <v>2136</v>
          </cell>
          <cell r="Q931">
            <v>1</v>
          </cell>
          <cell r="U931" t="str">
            <v>16-186</v>
          </cell>
          <cell r="W931">
            <v>6</v>
          </cell>
          <cell r="X931">
            <v>1</v>
          </cell>
          <cell r="Y931">
            <v>5</v>
          </cell>
          <cell r="Z931">
            <v>25</v>
          </cell>
          <cell r="AA931">
            <v>775</v>
          </cell>
          <cell r="AE931">
            <v>1</v>
          </cell>
          <cell r="AF931">
            <v>1</v>
          </cell>
          <cell r="AH931">
            <v>2</v>
          </cell>
          <cell r="AI931">
            <v>3</v>
          </cell>
          <cell r="AJ931">
            <v>25</v>
          </cell>
          <cell r="AK931">
            <v>228</v>
          </cell>
        </row>
        <row r="932">
          <cell r="A932" t="str">
            <v>16-187</v>
          </cell>
          <cell r="B932" t="str">
            <v>16-02-2139-1</v>
          </cell>
          <cell r="D932" t="str">
            <v>P. tecunumanii</v>
          </cell>
          <cell r="E932" t="str">
            <v>San Rafael del Norte</v>
          </cell>
          <cell r="F932">
            <v>14</v>
          </cell>
          <cell r="G932">
            <v>16.14</v>
          </cell>
          <cell r="H932" t="str">
            <v>Jinotega</v>
          </cell>
          <cell r="I932" t="str">
            <v>Nicaragua</v>
          </cell>
          <cell r="J932" t="str">
            <v>SKCC</v>
          </cell>
          <cell r="K932" t="str">
            <v>02</v>
          </cell>
          <cell r="L932" t="str">
            <v>Colombia</v>
          </cell>
          <cell r="M932" t="str">
            <v>Trial</v>
          </cell>
          <cell r="N932" t="str">
            <v>16-02-13B2</v>
          </cell>
          <cell r="O932" t="str">
            <v>F</v>
          </cell>
          <cell r="P932">
            <v>2139</v>
          </cell>
          <cell r="Q932">
            <v>1</v>
          </cell>
          <cell r="U932" t="str">
            <v>16-187</v>
          </cell>
          <cell r="W932">
            <v>6</v>
          </cell>
          <cell r="X932">
            <v>1</v>
          </cell>
          <cell r="Y932">
            <v>5</v>
          </cell>
          <cell r="Z932">
            <v>2</v>
          </cell>
          <cell r="AA932">
            <v>752</v>
          </cell>
          <cell r="AE932">
            <v>1</v>
          </cell>
          <cell r="AF932">
            <v>1</v>
          </cell>
          <cell r="AH932">
            <v>2</v>
          </cell>
          <cell r="AI932">
            <v>3</v>
          </cell>
          <cell r="AJ932">
            <v>2</v>
          </cell>
          <cell r="AK932">
            <v>452</v>
          </cell>
        </row>
        <row r="933">
          <cell r="A933" t="str">
            <v>16-188</v>
          </cell>
          <cell r="B933" t="str">
            <v>16-02-2142-1</v>
          </cell>
          <cell r="D933" t="str">
            <v>P. tecunumanii</v>
          </cell>
          <cell r="E933" t="str">
            <v>San Rafael del Norte</v>
          </cell>
          <cell r="F933">
            <v>14</v>
          </cell>
          <cell r="G933">
            <v>16.14</v>
          </cell>
          <cell r="H933" t="str">
            <v>Jinotega</v>
          </cell>
          <cell r="I933" t="str">
            <v>Nicaragua</v>
          </cell>
          <cell r="J933" t="str">
            <v>SKCC</v>
          </cell>
          <cell r="K933" t="str">
            <v>02</v>
          </cell>
          <cell r="L933" t="str">
            <v>Colombia</v>
          </cell>
          <cell r="M933" t="str">
            <v>Trial</v>
          </cell>
          <cell r="N933" t="str">
            <v>16-02-13B2</v>
          </cell>
          <cell r="O933" t="str">
            <v>F</v>
          </cell>
          <cell r="P933">
            <v>2142</v>
          </cell>
          <cell r="Q933">
            <v>1</v>
          </cell>
          <cell r="U933" t="str">
            <v>16-188</v>
          </cell>
          <cell r="W933">
            <v>6</v>
          </cell>
          <cell r="X933">
            <v>1</v>
          </cell>
          <cell r="Y933">
            <v>5</v>
          </cell>
          <cell r="Z933">
            <v>11</v>
          </cell>
          <cell r="AA933">
            <v>761</v>
          </cell>
          <cell r="AE933">
            <v>1</v>
          </cell>
          <cell r="AF933">
            <v>1</v>
          </cell>
          <cell r="AH933">
            <v>2</v>
          </cell>
          <cell r="AI933">
            <v>3</v>
          </cell>
          <cell r="AJ933">
            <v>11</v>
          </cell>
          <cell r="AK933">
            <v>230</v>
          </cell>
        </row>
        <row r="934">
          <cell r="A934" t="str">
            <v>16-189</v>
          </cell>
          <cell r="B934" t="str">
            <v>16-02-2145-1</v>
          </cell>
          <cell r="D934" t="str">
            <v>P. tecunumanii</v>
          </cell>
          <cell r="E934" t="str">
            <v>San Rafael del Norte</v>
          </cell>
          <cell r="F934">
            <v>14</v>
          </cell>
          <cell r="G934">
            <v>16.14</v>
          </cell>
          <cell r="H934" t="str">
            <v>Jinotega</v>
          </cell>
          <cell r="I934" t="str">
            <v>Nicaragua</v>
          </cell>
          <cell r="J934" t="str">
            <v>SKCC</v>
          </cell>
          <cell r="K934" t="str">
            <v>02</v>
          </cell>
          <cell r="L934" t="str">
            <v>Colombia</v>
          </cell>
          <cell r="M934" t="str">
            <v>Trial</v>
          </cell>
          <cell r="N934" t="str">
            <v>16-02-13B2</v>
          </cell>
          <cell r="O934" t="str">
            <v>F</v>
          </cell>
          <cell r="P934">
            <v>2145</v>
          </cell>
          <cell r="Q934">
            <v>1</v>
          </cell>
          <cell r="U934" t="str">
            <v>16-189</v>
          </cell>
          <cell r="W934">
            <v>6</v>
          </cell>
          <cell r="X934">
            <v>1</v>
          </cell>
          <cell r="Y934">
            <v>5</v>
          </cell>
          <cell r="Z934">
            <v>28</v>
          </cell>
          <cell r="AA934">
            <v>778</v>
          </cell>
          <cell r="AE934">
            <v>1</v>
          </cell>
          <cell r="AF934">
            <v>1</v>
          </cell>
          <cell r="AH934">
            <v>2</v>
          </cell>
          <cell r="AI934">
            <v>3</v>
          </cell>
          <cell r="AJ934">
            <v>28</v>
          </cell>
          <cell r="AK934">
            <v>210</v>
          </cell>
        </row>
        <row r="935">
          <cell r="A935" t="str">
            <v>16-190</v>
          </cell>
          <cell r="B935" t="str">
            <v>16-02-2145-2</v>
          </cell>
          <cell r="D935" t="str">
            <v>P. tecunumanii</v>
          </cell>
          <cell r="E935" t="str">
            <v>San Rafael del Norte</v>
          </cell>
          <cell r="F935">
            <v>14</v>
          </cell>
          <cell r="G935">
            <v>16.14</v>
          </cell>
          <cell r="H935" t="str">
            <v>Jinotega</v>
          </cell>
          <cell r="I935" t="str">
            <v>Nicaragua</v>
          </cell>
          <cell r="J935" t="str">
            <v>SKCC</v>
          </cell>
          <cell r="K935" t="str">
            <v>02</v>
          </cell>
          <cell r="L935" t="str">
            <v>Colombia</v>
          </cell>
          <cell r="M935" t="str">
            <v>Trial</v>
          </cell>
          <cell r="N935" t="str">
            <v>16-02-13B2</v>
          </cell>
          <cell r="O935" t="str">
            <v>F</v>
          </cell>
          <cell r="P935">
            <v>2145</v>
          </cell>
          <cell r="Q935">
            <v>2</v>
          </cell>
          <cell r="U935" t="str">
            <v>16-190</v>
          </cell>
          <cell r="W935">
            <v>3</v>
          </cell>
          <cell r="X935">
            <v>0</v>
          </cell>
          <cell r="Y935">
            <v>3</v>
          </cell>
          <cell r="Z935">
            <v>45</v>
          </cell>
          <cell r="AA935">
            <v>495</v>
          </cell>
          <cell r="AH935">
            <v>0</v>
          </cell>
          <cell r="AI935">
            <v>3</v>
          </cell>
          <cell r="AJ935">
            <v>45</v>
          </cell>
          <cell r="AK935">
            <v>79</v>
          </cell>
        </row>
        <row r="936">
          <cell r="A936" t="str">
            <v>16-191</v>
          </cell>
          <cell r="B936" t="str">
            <v>16-02-2170-1</v>
          </cell>
          <cell r="D936" t="str">
            <v>P. tecunumanii</v>
          </cell>
          <cell r="E936" t="str">
            <v>Cerro la Joya</v>
          </cell>
          <cell r="F936">
            <v>15</v>
          </cell>
          <cell r="G936">
            <v>16.149999999999999</v>
          </cell>
          <cell r="H936" t="str">
            <v>Matagalpa</v>
          </cell>
          <cell r="I936" t="str">
            <v>Nicaragua</v>
          </cell>
          <cell r="J936" t="str">
            <v>SKCC</v>
          </cell>
          <cell r="K936" t="str">
            <v>02</v>
          </cell>
          <cell r="L936" t="str">
            <v>Colombia</v>
          </cell>
          <cell r="M936" t="str">
            <v>Trial</v>
          </cell>
          <cell r="N936" t="str">
            <v>16-02-13B2</v>
          </cell>
          <cell r="O936" t="str">
            <v>F</v>
          </cell>
          <cell r="P936">
            <v>2170</v>
          </cell>
          <cell r="Q936">
            <v>1</v>
          </cell>
          <cell r="U936" t="str">
            <v>16-191</v>
          </cell>
          <cell r="W936">
            <v>6</v>
          </cell>
          <cell r="X936">
            <v>1</v>
          </cell>
          <cell r="Y936">
            <v>5</v>
          </cell>
          <cell r="Z936">
            <v>32</v>
          </cell>
          <cell r="AA936">
            <v>782</v>
          </cell>
          <cell r="AE936">
            <v>1</v>
          </cell>
          <cell r="AF936">
            <v>1</v>
          </cell>
          <cell r="AH936">
            <v>2</v>
          </cell>
          <cell r="AI936">
            <v>3</v>
          </cell>
          <cell r="AJ936">
            <v>32</v>
          </cell>
          <cell r="AK936">
            <v>221</v>
          </cell>
        </row>
        <row r="937">
          <cell r="A937" t="str">
            <v>16-192</v>
          </cell>
          <cell r="B937" t="str">
            <v>16-02-2178-2</v>
          </cell>
          <cell r="D937" t="str">
            <v>P. tecunumanii</v>
          </cell>
          <cell r="E937" t="str">
            <v>Cerro la Joya</v>
          </cell>
          <cell r="F937">
            <v>15</v>
          </cell>
          <cell r="G937">
            <v>16.149999999999999</v>
          </cell>
          <cell r="H937" t="str">
            <v>Matagalpa</v>
          </cell>
          <cell r="I937" t="str">
            <v>Nicaragua</v>
          </cell>
          <cell r="J937" t="str">
            <v>SKCC</v>
          </cell>
          <cell r="K937" t="str">
            <v>02</v>
          </cell>
          <cell r="L937" t="str">
            <v>Colombia</v>
          </cell>
          <cell r="M937" t="str">
            <v>Trial</v>
          </cell>
          <cell r="N937" t="str">
            <v>16-02-13B2</v>
          </cell>
          <cell r="O937" t="str">
            <v>F</v>
          </cell>
          <cell r="P937">
            <v>2178</v>
          </cell>
          <cell r="Q937">
            <v>2</v>
          </cell>
          <cell r="U937" t="str">
            <v>16-192</v>
          </cell>
          <cell r="W937">
            <v>6</v>
          </cell>
          <cell r="X937">
            <v>1</v>
          </cell>
          <cell r="Y937">
            <v>5</v>
          </cell>
          <cell r="Z937">
            <v>26</v>
          </cell>
          <cell r="AA937">
            <v>776</v>
          </cell>
          <cell r="AE937">
            <v>1</v>
          </cell>
          <cell r="AF937">
            <v>1</v>
          </cell>
          <cell r="AH937">
            <v>2</v>
          </cell>
          <cell r="AI937">
            <v>3</v>
          </cell>
          <cell r="AJ937">
            <v>26</v>
          </cell>
          <cell r="AK937">
            <v>219</v>
          </cell>
        </row>
        <row r="938">
          <cell r="A938" t="str">
            <v>16-193</v>
          </cell>
          <cell r="B938" t="str">
            <v>16-02-1076-1</v>
          </cell>
          <cell r="D938" t="str">
            <v>P. tecunumanii</v>
          </cell>
          <cell r="E938" t="str">
            <v>La Esperanza</v>
          </cell>
          <cell r="F938">
            <v>10</v>
          </cell>
          <cell r="G938">
            <v>16.100000000000001</v>
          </cell>
          <cell r="H938" t="str">
            <v>Intibucá</v>
          </cell>
          <cell r="I938" t="str">
            <v>Honduras</v>
          </cell>
          <cell r="J938" t="str">
            <v>SKCC</v>
          </cell>
          <cell r="K938" t="str">
            <v>02</v>
          </cell>
          <cell r="L938" t="str">
            <v>Colombia</v>
          </cell>
          <cell r="M938" t="str">
            <v>Trial</v>
          </cell>
          <cell r="N938" t="str">
            <v>16-02-15C</v>
          </cell>
          <cell r="O938" t="str">
            <v>F</v>
          </cell>
          <cell r="P938">
            <v>1076</v>
          </cell>
          <cell r="Q938">
            <v>1</v>
          </cell>
          <cell r="U938" t="str">
            <v>16-193</v>
          </cell>
          <cell r="AH938">
            <v>0</v>
          </cell>
          <cell r="AI938">
            <v>0</v>
          </cell>
          <cell r="AJ938">
            <v>0</v>
          </cell>
          <cell r="AK938">
            <v>0</v>
          </cell>
        </row>
        <row r="939">
          <cell r="A939" t="str">
            <v>16-194</v>
          </cell>
          <cell r="B939" t="str">
            <v>16-02-2190-1</v>
          </cell>
          <cell r="D939" t="str">
            <v>P. tecunumanii</v>
          </cell>
          <cell r="E939" t="str">
            <v>Las Camelias</v>
          </cell>
          <cell r="F939">
            <v>16</v>
          </cell>
          <cell r="G939">
            <v>16.16</v>
          </cell>
          <cell r="H939" t="str">
            <v>Nueva Segovia</v>
          </cell>
          <cell r="I939" t="str">
            <v>Nicaragua</v>
          </cell>
          <cell r="J939" t="str">
            <v>SKCC</v>
          </cell>
          <cell r="K939" t="str">
            <v>02</v>
          </cell>
          <cell r="L939" t="str">
            <v>Colombia</v>
          </cell>
          <cell r="M939" t="str">
            <v>Trial</v>
          </cell>
          <cell r="N939" t="str">
            <v>16-02-15C</v>
          </cell>
          <cell r="O939" t="str">
            <v>F</v>
          </cell>
          <cell r="P939">
            <v>2190</v>
          </cell>
          <cell r="Q939">
            <v>1</v>
          </cell>
          <cell r="U939" t="str">
            <v>16-194</v>
          </cell>
          <cell r="AH939">
            <v>0</v>
          </cell>
          <cell r="AI939">
            <v>0</v>
          </cell>
          <cell r="AJ939">
            <v>0</v>
          </cell>
          <cell r="AK939">
            <v>0</v>
          </cell>
        </row>
        <row r="940">
          <cell r="A940" t="str">
            <v>16-195</v>
          </cell>
          <cell r="B940" t="str">
            <v>16-02-2192-1</v>
          </cell>
          <cell r="D940" t="str">
            <v>P. tecunumanii</v>
          </cell>
          <cell r="E940" t="str">
            <v>Las Camelias</v>
          </cell>
          <cell r="F940">
            <v>16</v>
          </cell>
          <cell r="G940">
            <v>16.16</v>
          </cell>
          <cell r="H940" t="str">
            <v>Nueva Segovia</v>
          </cell>
          <cell r="I940" t="str">
            <v>Nicaragua</v>
          </cell>
          <cell r="J940" t="str">
            <v>SKCC</v>
          </cell>
          <cell r="K940" t="str">
            <v>02</v>
          </cell>
          <cell r="L940" t="str">
            <v>Colombia</v>
          </cell>
          <cell r="M940" t="str">
            <v>Trial</v>
          </cell>
          <cell r="N940" t="str">
            <v>16-02-15C</v>
          </cell>
          <cell r="O940" t="str">
            <v>F</v>
          </cell>
          <cell r="P940">
            <v>2192</v>
          </cell>
          <cell r="Q940">
            <v>1</v>
          </cell>
          <cell r="U940" t="str">
            <v>16-195</v>
          </cell>
          <cell r="W940">
            <v>6</v>
          </cell>
          <cell r="X940">
            <v>1</v>
          </cell>
          <cell r="Y940">
            <v>5</v>
          </cell>
          <cell r="Z940">
            <v>16</v>
          </cell>
          <cell r="AA940">
            <v>766</v>
          </cell>
          <cell r="AE940">
            <v>1</v>
          </cell>
          <cell r="AF940">
            <v>1</v>
          </cell>
          <cell r="AH940">
            <v>2</v>
          </cell>
          <cell r="AI940">
            <v>3</v>
          </cell>
          <cell r="AJ940">
            <v>16</v>
          </cell>
          <cell r="AK940">
            <v>221</v>
          </cell>
        </row>
        <row r="941">
          <cell r="A941" t="str">
            <v>16-196</v>
          </cell>
          <cell r="B941" t="str">
            <v>16-02-2193-1</v>
          </cell>
          <cell r="D941" t="str">
            <v>P. tecunumanii</v>
          </cell>
          <cell r="E941" t="str">
            <v>Las Camelias</v>
          </cell>
          <cell r="F941">
            <v>16</v>
          </cell>
          <cell r="G941">
            <v>16.16</v>
          </cell>
          <cell r="H941" t="str">
            <v>Nueva Segovia</v>
          </cell>
          <cell r="I941" t="str">
            <v>Nicaragua</v>
          </cell>
          <cell r="J941" t="str">
            <v>SKCC</v>
          </cell>
          <cell r="K941" t="str">
            <v>02</v>
          </cell>
          <cell r="L941" t="str">
            <v>Colombia</v>
          </cell>
          <cell r="M941" t="str">
            <v>Trial</v>
          </cell>
          <cell r="N941" t="str">
            <v>16-02-15C</v>
          </cell>
          <cell r="O941" t="str">
            <v>F</v>
          </cell>
          <cell r="P941">
            <v>2193</v>
          </cell>
          <cell r="Q941">
            <v>1</v>
          </cell>
          <cell r="U941" t="str">
            <v>16-196</v>
          </cell>
          <cell r="W941">
            <v>6</v>
          </cell>
          <cell r="X941">
            <v>1</v>
          </cell>
          <cell r="Y941">
            <v>5</v>
          </cell>
          <cell r="Z941">
            <v>63</v>
          </cell>
          <cell r="AA941">
            <v>813</v>
          </cell>
          <cell r="AE941">
            <v>1</v>
          </cell>
          <cell r="AF941">
            <v>1</v>
          </cell>
          <cell r="AH941">
            <v>2</v>
          </cell>
          <cell r="AI941">
            <v>3</v>
          </cell>
          <cell r="AJ941">
            <v>63</v>
          </cell>
          <cell r="AK941">
            <v>215</v>
          </cell>
        </row>
        <row r="942">
          <cell r="A942" t="str">
            <v>16-197</v>
          </cell>
          <cell r="B942" t="str">
            <v>16-02-2200-1</v>
          </cell>
          <cell r="D942" t="str">
            <v>P. tecunumanii</v>
          </cell>
          <cell r="E942" t="str">
            <v>Las Camelias</v>
          </cell>
          <cell r="F942">
            <v>16</v>
          </cell>
          <cell r="G942">
            <v>16.16</v>
          </cell>
          <cell r="H942" t="str">
            <v>Nueva Segovia</v>
          </cell>
          <cell r="I942" t="str">
            <v>Nicaragua</v>
          </cell>
          <cell r="J942" t="str">
            <v>SKCC</v>
          </cell>
          <cell r="K942" t="str">
            <v>02</v>
          </cell>
          <cell r="L942" t="str">
            <v>Colombia</v>
          </cell>
          <cell r="M942" t="str">
            <v>Trial</v>
          </cell>
          <cell r="N942" t="str">
            <v>16-02-15C</v>
          </cell>
          <cell r="O942" t="str">
            <v>F</v>
          </cell>
          <cell r="P942">
            <v>2200</v>
          </cell>
          <cell r="Q942">
            <v>1</v>
          </cell>
          <cell r="U942" t="str">
            <v>16-197</v>
          </cell>
          <cell r="W942">
            <v>6</v>
          </cell>
          <cell r="X942">
            <v>1</v>
          </cell>
          <cell r="Y942">
            <v>5</v>
          </cell>
          <cell r="Z942">
            <v>19</v>
          </cell>
          <cell r="AA942">
            <v>769</v>
          </cell>
          <cell r="AE942">
            <v>1</v>
          </cell>
          <cell r="AF942">
            <v>1</v>
          </cell>
          <cell r="AH942">
            <v>2</v>
          </cell>
          <cell r="AI942">
            <v>3</v>
          </cell>
          <cell r="AJ942">
            <v>19</v>
          </cell>
          <cell r="AK942">
            <v>222</v>
          </cell>
        </row>
        <row r="943">
          <cell r="A943" t="str">
            <v>16-198</v>
          </cell>
          <cell r="B943" t="str">
            <v>16-02-2201-1</v>
          </cell>
          <cell r="D943" t="str">
            <v>P. tecunumanii</v>
          </cell>
          <cell r="E943" t="str">
            <v>Las Camelias</v>
          </cell>
          <cell r="F943">
            <v>16</v>
          </cell>
          <cell r="G943">
            <v>16.16</v>
          </cell>
          <cell r="H943" t="str">
            <v>Nueva Segovia</v>
          </cell>
          <cell r="I943" t="str">
            <v>Nicaragua</v>
          </cell>
          <cell r="J943" t="str">
            <v>SKCC</v>
          </cell>
          <cell r="K943" t="str">
            <v>02</v>
          </cell>
          <cell r="L943" t="str">
            <v>Colombia</v>
          </cell>
          <cell r="M943" t="str">
            <v>Trial</v>
          </cell>
          <cell r="N943" t="str">
            <v>16-02-15C</v>
          </cell>
          <cell r="O943" t="str">
            <v>F</v>
          </cell>
          <cell r="P943">
            <v>2201</v>
          </cell>
          <cell r="Q943">
            <v>1</v>
          </cell>
          <cell r="U943" t="str">
            <v>16-198</v>
          </cell>
          <cell r="W943">
            <v>6</v>
          </cell>
          <cell r="X943">
            <v>1</v>
          </cell>
          <cell r="Y943">
            <v>5</v>
          </cell>
          <cell r="Z943">
            <v>10</v>
          </cell>
          <cell r="AA943">
            <v>760</v>
          </cell>
          <cell r="AE943">
            <v>1</v>
          </cell>
          <cell r="AF943">
            <v>1</v>
          </cell>
          <cell r="AH943">
            <v>2</v>
          </cell>
          <cell r="AI943">
            <v>3</v>
          </cell>
          <cell r="AJ943">
            <v>10</v>
          </cell>
          <cell r="AK943">
            <v>460</v>
          </cell>
        </row>
        <row r="944">
          <cell r="A944" t="str">
            <v>16-199</v>
          </cell>
          <cell r="B944" t="str">
            <v>16-02-2206-1</v>
          </cell>
          <cell r="D944" t="str">
            <v>P. tecunumanii</v>
          </cell>
          <cell r="E944" t="str">
            <v>Las Camelias</v>
          </cell>
          <cell r="F944">
            <v>16</v>
          </cell>
          <cell r="G944">
            <v>16.16</v>
          </cell>
          <cell r="H944" t="str">
            <v>Nueva Segovia</v>
          </cell>
          <cell r="I944" t="str">
            <v>Nicaragua</v>
          </cell>
          <cell r="J944" t="str">
            <v>SKCC</v>
          </cell>
          <cell r="K944" t="str">
            <v>02</v>
          </cell>
          <cell r="L944" t="str">
            <v>Colombia</v>
          </cell>
          <cell r="M944" t="str">
            <v>Trial</v>
          </cell>
          <cell r="N944" t="str">
            <v>16-02-15C</v>
          </cell>
          <cell r="O944" t="str">
            <v>F</v>
          </cell>
          <cell r="P944">
            <v>2206</v>
          </cell>
          <cell r="Q944">
            <v>1</v>
          </cell>
          <cell r="U944" t="str">
            <v>16-199</v>
          </cell>
          <cell r="AH944">
            <v>0</v>
          </cell>
          <cell r="AI944">
            <v>0</v>
          </cell>
          <cell r="AJ944">
            <v>0</v>
          </cell>
          <cell r="AK944">
            <v>0</v>
          </cell>
        </row>
        <row r="945">
          <cell r="A945" t="str">
            <v>16-200</v>
          </cell>
          <cell r="B945" t="str">
            <v>16-02-2211-1</v>
          </cell>
          <cell r="D945" t="str">
            <v>P. tecunumanii</v>
          </cell>
          <cell r="E945" t="str">
            <v>Apante</v>
          </cell>
          <cell r="F945">
            <v>17</v>
          </cell>
          <cell r="G945">
            <v>16.170000000000002</v>
          </cell>
          <cell r="H945" t="str">
            <v>Matagalpa</v>
          </cell>
          <cell r="I945" t="str">
            <v>Nicaragua</v>
          </cell>
          <cell r="J945" t="str">
            <v>SKCC</v>
          </cell>
          <cell r="K945" t="str">
            <v>02</v>
          </cell>
          <cell r="L945" t="str">
            <v>Colombia</v>
          </cell>
          <cell r="M945" t="str">
            <v>Trial</v>
          </cell>
          <cell r="N945" t="str">
            <v>16-02-15C</v>
          </cell>
          <cell r="O945" t="str">
            <v>F</v>
          </cell>
          <cell r="P945">
            <v>2211</v>
          </cell>
          <cell r="Q945">
            <v>1</v>
          </cell>
          <cell r="U945" t="str">
            <v>16-200</v>
          </cell>
          <cell r="W945">
            <v>6</v>
          </cell>
          <cell r="X945">
            <v>1</v>
          </cell>
          <cell r="Y945">
            <v>5</v>
          </cell>
          <cell r="Z945">
            <v>17</v>
          </cell>
          <cell r="AA945">
            <v>767</v>
          </cell>
          <cell r="AE945">
            <v>1</v>
          </cell>
          <cell r="AF945">
            <v>1</v>
          </cell>
          <cell r="AH945">
            <v>2</v>
          </cell>
          <cell r="AI945">
            <v>3</v>
          </cell>
          <cell r="AJ945">
            <v>17</v>
          </cell>
          <cell r="AK945">
            <v>219</v>
          </cell>
        </row>
        <row r="946">
          <cell r="A946" t="str">
            <v>16-201</v>
          </cell>
          <cell r="B946" t="str">
            <v>16-02-2212-1</v>
          </cell>
          <cell r="D946" t="str">
            <v>P. tecunumanii</v>
          </cell>
          <cell r="E946" t="str">
            <v>Apante</v>
          </cell>
          <cell r="F946">
            <v>17</v>
          </cell>
          <cell r="G946">
            <v>16.170000000000002</v>
          </cell>
          <cell r="H946" t="str">
            <v>Matagalpa</v>
          </cell>
          <cell r="I946" t="str">
            <v>Nicaragua</v>
          </cell>
          <cell r="J946" t="str">
            <v>SKCC</v>
          </cell>
          <cell r="K946" t="str">
            <v>02</v>
          </cell>
          <cell r="L946" t="str">
            <v>Colombia</v>
          </cell>
          <cell r="M946" t="str">
            <v>Trial</v>
          </cell>
          <cell r="N946" t="str">
            <v>16-02-15C</v>
          </cell>
          <cell r="O946" t="str">
            <v>F</v>
          </cell>
          <cell r="P946">
            <v>2212</v>
          </cell>
          <cell r="Q946">
            <v>1</v>
          </cell>
          <cell r="U946" t="str">
            <v>16-201</v>
          </cell>
          <cell r="W946">
            <v>5</v>
          </cell>
          <cell r="X946">
            <v>1</v>
          </cell>
          <cell r="Y946">
            <v>4</v>
          </cell>
          <cell r="Z946">
            <v>33</v>
          </cell>
          <cell r="AA946">
            <v>633</v>
          </cell>
          <cell r="AE946">
            <v>1</v>
          </cell>
          <cell r="AH946">
            <v>1</v>
          </cell>
          <cell r="AI946">
            <v>3</v>
          </cell>
          <cell r="AJ946">
            <v>33</v>
          </cell>
          <cell r="AK946">
            <v>243</v>
          </cell>
        </row>
        <row r="947">
          <cell r="A947" t="str">
            <v>16-202</v>
          </cell>
          <cell r="B947" t="str">
            <v>16-02-2213-1</v>
          </cell>
          <cell r="D947" t="str">
            <v>P. tecunumanii</v>
          </cell>
          <cell r="E947" t="str">
            <v>Apante</v>
          </cell>
          <cell r="F947">
            <v>17</v>
          </cell>
          <cell r="G947">
            <v>16.170000000000002</v>
          </cell>
          <cell r="H947" t="str">
            <v>Matagalpa</v>
          </cell>
          <cell r="I947" t="str">
            <v>Nicaragua</v>
          </cell>
          <cell r="J947" t="str">
            <v>SKCC</v>
          </cell>
          <cell r="K947" t="str">
            <v>02</v>
          </cell>
          <cell r="L947" t="str">
            <v>Colombia</v>
          </cell>
          <cell r="M947" t="str">
            <v>Trial</v>
          </cell>
          <cell r="N947" t="str">
            <v>16-02-15C</v>
          </cell>
          <cell r="O947" t="str">
            <v>F</v>
          </cell>
          <cell r="P947">
            <v>2213</v>
          </cell>
          <cell r="Q947">
            <v>1</v>
          </cell>
          <cell r="U947" t="str">
            <v>16-202</v>
          </cell>
          <cell r="W947">
            <v>6</v>
          </cell>
          <cell r="X947">
            <v>1</v>
          </cell>
          <cell r="Y947">
            <v>5</v>
          </cell>
          <cell r="Z947">
            <v>1</v>
          </cell>
          <cell r="AA947">
            <v>751</v>
          </cell>
          <cell r="AE947">
            <v>1</v>
          </cell>
          <cell r="AF947">
            <v>1</v>
          </cell>
          <cell r="AH947">
            <v>2</v>
          </cell>
          <cell r="AI947">
            <v>3</v>
          </cell>
          <cell r="AJ947">
            <v>1</v>
          </cell>
          <cell r="AK947">
            <v>458</v>
          </cell>
        </row>
        <row r="948">
          <cell r="A948" t="str">
            <v>16-203</v>
          </cell>
          <cell r="B948" t="str">
            <v>16-02-2215-1</v>
          </cell>
          <cell r="D948" t="str">
            <v>P. tecunumanii</v>
          </cell>
          <cell r="E948" t="str">
            <v>Apante</v>
          </cell>
          <cell r="F948">
            <v>17</v>
          </cell>
          <cell r="G948">
            <v>16.170000000000002</v>
          </cell>
          <cell r="H948" t="str">
            <v>Matagalpa</v>
          </cell>
          <cell r="I948" t="str">
            <v>Nicaragua</v>
          </cell>
          <cell r="J948" t="str">
            <v>SKCC</v>
          </cell>
          <cell r="K948" t="str">
            <v>02</v>
          </cell>
          <cell r="L948" t="str">
            <v>Colombia</v>
          </cell>
          <cell r="M948" t="str">
            <v>Trial</v>
          </cell>
          <cell r="N948" t="str">
            <v>16-02-15C</v>
          </cell>
          <cell r="O948" t="str">
            <v>F</v>
          </cell>
          <cell r="P948">
            <v>2215</v>
          </cell>
          <cell r="Q948">
            <v>1</v>
          </cell>
          <cell r="U948" t="str">
            <v>16-203</v>
          </cell>
          <cell r="W948">
            <v>6</v>
          </cell>
          <cell r="X948">
            <v>1</v>
          </cell>
          <cell r="Y948">
            <v>5</v>
          </cell>
          <cell r="Z948">
            <v>18</v>
          </cell>
          <cell r="AA948">
            <v>768</v>
          </cell>
          <cell r="AE948">
            <v>1</v>
          </cell>
          <cell r="AF948">
            <v>1</v>
          </cell>
          <cell r="AH948">
            <v>2</v>
          </cell>
          <cell r="AI948">
            <v>3</v>
          </cell>
          <cell r="AJ948">
            <v>18</v>
          </cell>
          <cell r="AK948">
            <v>202</v>
          </cell>
        </row>
        <row r="949">
          <cell r="A949" t="str">
            <v>16-204</v>
          </cell>
          <cell r="B949" t="str">
            <v>16-02-2216-1</v>
          </cell>
          <cell r="D949" t="str">
            <v>P. tecunumanii</v>
          </cell>
          <cell r="E949" t="str">
            <v>Apante</v>
          </cell>
          <cell r="F949">
            <v>17</v>
          </cell>
          <cell r="G949">
            <v>16.170000000000002</v>
          </cell>
          <cell r="H949" t="str">
            <v>Matagalpa</v>
          </cell>
          <cell r="I949" t="str">
            <v>Nicaragua</v>
          </cell>
          <cell r="J949" t="str">
            <v>SKCC</v>
          </cell>
          <cell r="K949" t="str">
            <v>02</v>
          </cell>
          <cell r="L949" t="str">
            <v>Colombia</v>
          </cell>
          <cell r="M949" t="str">
            <v>Trial</v>
          </cell>
          <cell r="N949" t="str">
            <v>16-02-15C</v>
          </cell>
          <cell r="O949" t="str">
            <v>F</v>
          </cell>
          <cell r="P949">
            <v>2216</v>
          </cell>
          <cell r="Q949">
            <v>1</v>
          </cell>
          <cell r="U949" t="str">
            <v>16-204</v>
          </cell>
          <cell r="AH949">
            <v>0</v>
          </cell>
          <cell r="AI949">
            <v>0</v>
          </cell>
          <cell r="AJ949">
            <v>0</v>
          </cell>
          <cell r="AK949">
            <v>0</v>
          </cell>
        </row>
        <row r="950">
          <cell r="A950" t="str">
            <v>16-205</v>
          </cell>
          <cell r="B950" t="str">
            <v>16-02-2218-1</v>
          </cell>
          <cell r="D950" t="str">
            <v>P. tecunumanii</v>
          </cell>
          <cell r="E950" t="str">
            <v>Apante</v>
          </cell>
          <cell r="F950">
            <v>17</v>
          </cell>
          <cell r="G950">
            <v>16.170000000000002</v>
          </cell>
          <cell r="H950" t="str">
            <v>Matagalpa</v>
          </cell>
          <cell r="I950" t="str">
            <v>Nicaragua</v>
          </cell>
          <cell r="J950" t="str">
            <v>SKCC</v>
          </cell>
          <cell r="K950" t="str">
            <v>02</v>
          </cell>
          <cell r="L950" t="str">
            <v>Colombia</v>
          </cell>
          <cell r="M950" t="str">
            <v>Trial</v>
          </cell>
          <cell r="N950" t="str">
            <v>16-02-15C</v>
          </cell>
          <cell r="O950" t="str">
            <v>F</v>
          </cell>
          <cell r="P950">
            <v>2218</v>
          </cell>
          <cell r="Q950">
            <v>1</v>
          </cell>
          <cell r="U950" t="str">
            <v>16-205</v>
          </cell>
          <cell r="W950">
            <v>6</v>
          </cell>
          <cell r="X950">
            <v>1</v>
          </cell>
          <cell r="Y950">
            <v>5</v>
          </cell>
          <cell r="Z950">
            <v>9</v>
          </cell>
          <cell r="AA950">
            <v>759</v>
          </cell>
          <cell r="AE950">
            <v>1</v>
          </cell>
          <cell r="AF950">
            <v>1</v>
          </cell>
          <cell r="AH950">
            <v>2</v>
          </cell>
          <cell r="AI950">
            <v>3</v>
          </cell>
          <cell r="AJ950">
            <v>9</v>
          </cell>
          <cell r="AK950">
            <v>459</v>
          </cell>
        </row>
        <row r="951">
          <cell r="A951" t="str">
            <v>16-206</v>
          </cell>
          <cell r="B951" t="str">
            <v>16-02-2145-2</v>
          </cell>
          <cell r="D951" t="str">
            <v>P. tecunumanii</v>
          </cell>
          <cell r="E951" t="str">
            <v>Apante</v>
          </cell>
          <cell r="F951">
            <v>17</v>
          </cell>
          <cell r="G951">
            <v>16.170000000000002</v>
          </cell>
          <cell r="H951" t="str">
            <v>Matagalpa</v>
          </cell>
          <cell r="I951" t="str">
            <v>Nicaragua</v>
          </cell>
          <cell r="J951" t="str">
            <v>SKCC</v>
          </cell>
          <cell r="K951" t="str">
            <v>02</v>
          </cell>
          <cell r="L951" t="str">
            <v>Colombia</v>
          </cell>
          <cell r="M951" t="str">
            <v>Trial</v>
          </cell>
          <cell r="N951" t="str">
            <v>16-02-15C</v>
          </cell>
          <cell r="O951" t="str">
            <v>F</v>
          </cell>
          <cell r="P951">
            <v>2221</v>
          </cell>
          <cell r="Q951">
            <v>1</v>
          </cell>
          <cell r="U951" t="str">
            <v>16-206</v>
          </cell>
          <cell r="AH951">
            <v>0</v>
          </cell>
          <cell r="AI951">
            <v>0</v>
          </cell>
          <cell r="AJ951">
            <v>0</v>
          </cell>
          <cell r="AK951">
            <v>0</v>
          </cell>
        </row>
        <row r="952">
          <cell r="A952" t="str">
            <v>16-207</v>
          </cell>
          <cell r="B952" t="str">
            <v>16-02-2222-1</v>
          </cell>
          <cell r="D952" t="str">
            <v>P. tecunumanii</v>
          </cell>
          <cell r="E952" t="str">
            <v>Apante</v>
          </cell>
          <cell r="F952">
            <v>17</v>
          </cell>
          <cell r="G952">
            <v>16.170000000000002</v>
          </cell>
          <cell r="H952" t="str">
            <v>Matagalpa</v>
          </cell>
          <cell r="I952" t="str">
            <v>Nicaragua</v>
          </cell>
          <cell r="J952" t="str">
            <v>SKCC</v>
          </cell>
          <cell r="K952" t="str">
            <v>02</v>
          </cell>
          <cell r="L952" t="str">
            <v>Colombia</v>
          </cell>
          <cell r="M952" t="str">
            <v>Trial</v>
          </cell>
          <cell r="N952" t="str">
            <v>16-02-15C</v>
          </cell>
          <cell r="O952" t="str">
            <v>F</v>
          </cell>
          <cell r="P952">
            <v>2222</v>
          </cell>
          <cell r="Q952">
            <v>1</v>
          </cell>
          <cell r="U952" t="str">
            <v>16-207</v>
          </cell>
          <cell r="W952">
            <v>6</v>
          </cell>
          <cell r="X952">
            <v>1</v>
          </cell>
          <cell r="Y952">
            <v>5</v>
          </cell>
          <cell r="Z952">
            <v>31</v>
          </cell>
          <cell r="AA952">
            <v>781</v>
          </cell>
          <cell r="AE952">
            <v>1</v>
          </cell>
          <cell r="AF952">
            <v>1</v>
          </cell>
          <cell r="AH952">
            <v>2</v>
          </cell>
          <cell r="AI952">
            <v>3</v>
          </cell>
          <cell r="AJ952">
            <v>31</v>
          </cell>
          <cell r="AK952">
            <v>235</v>
          </cell>
        </row>
        <row r="953">
          <cell r="A953" t="str">
            <v>16-208</v>
          </cell>
          <cell r="B953" t="str">
            <v>16-02-2230-1</v>
          </cell>
          <cell r="D953" t="str">
            <v>P. tecunumanii</v>
          </cell>
          <cell r="E953" t="str">
            <v>La Rinconada</v>
          </cell>
          <cell r="F953">
            <v>18</v>
          </cell>
          <cell r="G953">
            <v>16.18</v>
          </cell>
          <cell r="H953" t="str">
            <v>Matagalpa</v>
          </cell>
          <cell r="I953" t="str">
            <v>Nicaragua</v>
          </cell>
          <cell r="J953" t="str">
            <v>SKCC</v>
          </cell>
          <cell r="K953" t="str">
            <v>02</v>
          </cell>
          <cell r="L953" t="str">
            <v>Colombia</v>
          </cell>
          <cell r="M953" t="str">
            <v>Trial</v>
          </cell>
          <cell r="N953" t="str">
            <v>16-02-15C</v>
          </cell>
          <cell r="O953" t="str">
            <v>F</v>
          </cell>
          <cell r="P953">
            <v>2230</v>
          </cell>
          <cell r="Q953">
            <v>1</v>
          </cell>
          <cell r="U953" t="str">
            <v>16-208</v>
          </cell>
          <cell r="W953">
            <v>1</v>
          </cell>
          <cell r="X953">
            <v>0</v>
          </cell>
          <cell r="Y953">
            <v>1</v>
          </cell>
          <cell r="Z953">
            <v>108</v>
          </cell>
          <cell r="AA953">
            <v>258</v>
          </cell>
          <cell r="AH953">
            <v>0</v>
          </cell>
          <cell r="AI953">
            <v>1</v>
          </cell>
          <cell r="AJ953">
            <v>108</v>
          </cell>
          <cell r="AK953">
            <v>258</v>
          </cell>
        </row>
        <row r="954">
          <cell r="A954" t="str">
            <v>16-209</v>
          </cell>
          <cell r="B954" t="str">
            <v>16-02-2231-1</v>
          </cell>
          <cell r="D954" t="str">
            <v>P. tecunumanii</v>
          </cell>
          <cell r="E954" t="str">
            <v>La Rinconada</v>
          </cell>
          <cell r="F954">
            <v>18</v>
          </cell>
          <cell r="G954">
            <v>16.18</v>
          </cell>
          <cell r="H954" t="str">
            <v>Matagalpa</v>
          </cell>
          <cell r="I954" t="str">
            <v>Nicaragua</v>
          </cell>
          <cell r="J954" t="str">
            <v>SKCC</v>
          </cell>
          <cell r="K954" t="str">
            <v>02</v>
          </cell>
          <cell r="L954" t="str">
            <v>Colombia</v>
          </cell>
          <cell r="M954" t="str">
            <v>Trial</v>
          </cell>
          <cell r="N954" t="str">
            <v>16-02-15C</v>
          </cell>
          <cell r="O954" t="str">
            <v>F</v>
          </cell>
          <cell r="P954">
            <v>2231</v>
          </cell>
          <cell r="Q954">
            <v>1</v>
          </cell>
          <cell r="U954" t="str">
            <v>16-209</v>
          </cell>
          <cell r="W954">
            <v>2</v>
          </cell>
          <cell r="X954">
            <v>0</v>
          </cell>
          <cell r="Y954">
            <v>2</v>
          </cell>
          <cell r="Z954">
            <v>104</v>
          </cell>
          <cell r="AA954">
            <v>404</v>
          </cell>
          <cell r="AH954">
            <v>0</v>
          </cell>
          <cell r="AI954">
            <v>2</v>
          </cell>
          <cell r="AJ954">
            <v>104</v>
          </cell>
          <cell r="AK954">
            <v>404</v>
          </cell>
        </row>
        <row r="955">
          <cell r="A955" t="str">
            <v>16-210</v>
          </cell>
          <cell r="B955" t="str">
            <v>20-07-159-1</v>
          </cell>
          <cell r="C955" t="str">
            <v>20-059</v>
          </cell>
          <cell r="D955" t="str">
            <v>P. tecunumanii</v>
          </cell>
          <cell r="E955" t="str">
            <v>La Rinconada</v>
          </cell>
          <cell r="F955">
            <v>18</v>
          </cell>
          <cell r="G955">
            <v>16.18</v>
          </cell>
          <cell r="H955" t="str">
            <v>Matagalpa</v>
          </cell>
          <cell r="I955" t="str">
            <v>Nicaragua</v>
          </cell>
          <cell r="J955" t="str">
            <v>SKCC</v>
          </cell>
          <cell r="K955" t="str">
            <v>02</v>
          </cell>
          <cell r="L955" t="str">
            <v>Colombia</v>
          </cell>
          <cell r="M955" t="str">
            <v>Trial</v>
          </cell>
          <cell r="N955" t="str">
            <v>16-02-15C</v>
          </cell>
          <cell r="O955" t="str">
            <v>F</v>
          </cell>
          <cell r="P955">
            <v>2233</v>
          </cell>
          <cell r="Q955">
            <v>1</v>
          </cell>
          <cell r="U955" t="str">
            <v>16-210</v>
          </cell>
          <cell r="W955">
            <v>4</v>
          </cell>
          <cell r="X955">
            <v>1</v>
          </cell>
          <cell r="Y955">
            <v>3</v>
          </cell>
          <cell r="Z955">
            <v>77</v>
          </cell>
          <cell r="AA955">
            <v>527</v>
          </cell>
          <cell r="AH955">
            <v>0</v>
          </cell>
          <cell r="AI955">
            <v>3</v>
          </cell>
          <cell r="AJ955">
            <v>77</v>
          </cell>
          <cell r="AK955">
            <v>269</v>
          </cell>
        </row>
        <row r="956">
          <cell r="A956" t="str">
            <v>16-216</v>
          </cell>
          <cell r="B956" t="str">
            <v>03-02-22-1</v>
          </cell>
          <cell r="D956" t="str">
            <v>P. tecunumanii</v>
          </cell>
          <cell r="E956" t="str">
            <v>Mountain Pine Ridge</v>
          </cell>
          <cell r="F956">
            <v>1</v>
          </cell>
          <cell r="G956">
            <v>3.01</v>
          </cell>
          <cell r="H956" t="str">
            <v>Cayo</v>
          </cell>
          <cell r="I956" t="str">
            <v>Belize</v>
          </cell>
          <cell r="J956" t="str">
            <v>SKCC</v>
          </cell>
          <cell r="K956" t="str">
            <v>02</v>
          </cell>
          <cell r="L956" t="str">
            <v>Colombia</v>
          </cell>
          <cell r="M956" t="str">
            <v>Trial</v>
          </cell>
          <cell r="N956" t="str">
            <v>03-02-01A</v>
          </cell>
          <cell r="O956" t="str">
            <v>P2</v>
          </cell>
          <cell r="P956">
            <v>22</v>
          </cell>
          <cell r="Q956">
            <v>1</v>
          </cell>
          <cell r="U956" t="str">
            <v>16-216</v>
          </cell>
          <cell r="W956">
            <v>6</v>
          </cell>
          <cell r="X956">
            <v>1</v>
          </cell>
          <cell r="Y956">
            <v>5</v>
          </cell>
          <cell r="Z956">
            <v>50</v>
          </cell>
          <cell r="AA956">
            <v>800</v>
          </cell>
          <cell r="AE956">
            <v>1</v>
          </cell>
          <cell r="AF956">
            <v>1</v>
          </cell>
          <cell r="AH956">
            <v>2</v>
          </cell>
          <cell r="AI956">
            <v>3</v>
          </cell>
          <cell r="AJ956">
            <v>50</v>
          </cell>
        </row>
        <row r="957">
          <cell r="A957" t="str">
            <v>16-217</v>
          </cell>
          <cell r="B957" t="str">
            <v>03-02-23-1</v>
          </cell>
          <cell r="D957" t="str">
            <v>P. tecunumanii</v>
          </cell>
          <cell r="E957" t="str">
            <v>Mountain Pine Ridge</v>
          </cell>
          <cell r="F957">
            <v>1</v>
          </cell>
          <cell r="G957">
            <v>3.01</v>
          </cell>
          <cell r="H957" t="str">
            <v>Cayo</v>
          </cell>
          <cell r="I957" t="str">
            <v>Belize</v>
          </cell>
          <cell r="J957" t="str">
            <v>SKCC</v>
          </cell>
          <cell r="K957" t="str">
            <v>02</v>
          </cell>
          <cell r="L957" t="str">
            <v>Colombia</v>
          </cell>
          <cell r="M957" t="str">
            <v>Trial</v>
          </cell>
          <cell r="N957" t="str">
            <v>03-02-01A</v>
          </cell>
          <cell r="O957" t="str">
            <v>P2</v>
          </cell>
          <cell r="P957">
            <v>23</v>
          </cell>
          <cell r="Q957">
            <v>1</v>
          </cell>
          <cell r="U957" t="str">
            <v>16-217</v>
          </cell>
          <cell r="W957">
            <v>1</v>
          </cell>
          <cell r="X957">
            <v>0</v>
          </cell>
          <cell r="Y957">
            <v>1</v>
          </cell>
          <cell r="Z957">
            <v>129</v>
          </cell>
          <cell r="AA957">
            <v>279</v>
          </cell>
          <cell r="AH957">
            <v>0</v>
          </cell>
          <cell r="AI957">
            <v>1</v>
          </cell>
          <cell r="AJ957">
            <v>129</v>
          </cell>
          <cell r="AK957">
            <v>279</v>
          </cell>
        </row>
        <row r="958">
          <cell r="A958" t="str">
            <v>16-218</v>
          </cell>
          <cell r="B958" t="str">
            <v>03-02-27-1</v>
          </cell>
          <cell r="D958" t="str">
            <v>P. tecunumanii</v>
          </cell>
          <cell r="E958" t="str">
            <v>Mountain Pine Ridge</v>
          </cell>
          <cell r="F958">
            <v>1</v>
          </cell>
          <cell r="G958">
            <v>3.01</v>
          </cell>
          <cell r="H958" t="str">
            <v>Cayo</v>
          </cell>
          <cell r="I958" t="str">
            <v>Belize</v>
          </cell>
          <cell r="J958" t="str">
            <v>SKCC</v>
          </cell>
          <cell r="K958" t="str">
            <v>02</v>
          </cell>
          <cell r="L958" t="str">
            <v>Colombia</v>
          </cell>
          <cell r="M958" t="str">
            <v>Trial</v>
          </cell>
          <cell r="N958" t="str">
            <v>03-02-01A</v>
          </cell>
          <cell r="O958" t="str">
            <v>P2</v>
          </cell>
          <cell r="P958">
            <v>27</v>
          </cell>
          <cell r="Q958">
            <v>1</v>
          </cell>
          <cell r="U958" t="str">
            <v>16-218</v>
          </cell>
          <cell r="W958">
            <v>6</v>
          </cell>
          <cell r="X958">
            <v>1</v>
          </cell>
          <cell r="Y958">
            <v>5</v>
          </cell>
          <cell r="Z958">
            <v>26</v>
          </cell>
          <cell r="AA958">
            <v>776</v>
          </cell>
          <cell r="AE958">
            <v>1</v>
          </cell>
          <cell r="AF958">
            <v>1</v>
          </cell>
          <cell r="AH958">
            <v>2</v>
          </cell>
          <cell r="AI958">
            <v>3</v>
          </cell>
          <cell r="AJ958">
            <v>26</v>
          </cell>
        </row>
        <row r="959">
          <cell r="A959" t="str">
            <v>16-219</v>
          </cell>
          <cell r="B959" t="str">
            <v>03-02-52-1</v>
          </cell>
          <cell r="C959" t="str">
            <v>R170</v>
          </cell>
          <cell r="D959" t="str">
            <v>P. tecunumanii</v>
          </cell>
          <cell r="E959" t="str">
            <v>Mountain Pine Ridge</v>
          </cell>
          <cell r="F959">
            <v>1</v>
          </cell>
          <cell r="G959">
            <v>3.01</v>
          </cell>
          <cell r="H959" t="str">
            <v>Cayo</v>
          </cell>
          <cell r="I959" t="str">
            <v>Belize</v>
          </cell>
          <cell r="J959" t="str">
            <v>SKCC</v>
          </cell>
          <cell r="K959" t="str">
            <v>02</v>
          </cell>
          <cell r="L959" t="str">
            <v>Colombia</v>
          </cell>
          <cell r="M959" t="str">
            <v>Trial</v>
          </cell>
          <cell r="N959" t="str">
            <v>03-02-01A</v>
          </cell>
          <cell r="O959" t="str">
            <v>P2</v>
          </cell>
          <cell r="P959">
            <v>52</v>
          </cell>
          <cell r="Q959">
            <v>1</v>
          </cell>
          <cell r="U959" t="str">
            <v>16-219</v>
          </cell>
          <cell r="W959">
            <v>6</v>
          </cell>
          <cell r="X959">
            <v>1</v>
          </cell>
          <cell r="Y959">
            <v>5</v>
          </cell>
          <cell r="Z959">
            <v>46</v>
          </cell>
          <cell r="AA959">
            <v>796</v>
          </cell>
          <cell r="AE959">
            <v>1</v>
          </cell>
          <cell r="AF959">
            <v>1</v>
          </cell>
          <cell r="AH959">
            <v>2</v>
          </cell>
          <cell r="AI959">
            <v>3</v>
          </cell>
          <cell r="AJ959">
            <v>46</v>
          </cell>
        </row>
        <row r="960">
          <cell r="A960" t="str">
            <v>16-220</v>
          </cell>
          <cell r="B960" t="str">
            <v>20-07-170-2</v>
          </cell>
          <cell r="C960" t="str">
            <v>20-114</v>
          </cell>
          <cell r="D960" t="str">
            <v>P. tecunumanii</v>
          </cell>
          <cell r="E960" t="str">
            <v>Mountain Pine Ridge</v>
          </cell>
          <cell r="F960">
            <v>1</v>
          </cell>
          <cell r="G960">
            <v>3.01</v>
          </cell>
          <cell r="H960" t="str">
            <v>Cayo</v>
          </cell>
          <cell r="I960" t="str">
            <v>Belize</v>
          </cell>
          <cell r="J960" t="str">
            <v>SKCC</v>
          </cell>
          <cell r="K960" t="str">
            <v>02</v>
          </cell>
          <cell r="L960" t="str">
            <v>Colombia</v>
          </cell>
          <cell r="M960" t="str">
            <v>Trial</v>
          </cell>
          <cell r="N960" t="str">
            <v>03-02-01A</v>
          </cell>
          <cell r="O960" t="str">
            <v>P2</v>
          </cell>
          <cell r="P960">
            <v>53</v>
          </cell>
          <cell r="Q960">
            <v>1</v>
          </cell>
          <cell r="U960" t="str">
            <v>16-220</v>
          </cell>
          <cell r="W960">
            <v>6</v>
          </cell>
          <cell r="X960">
            <v>1</v>
          </cell>
          <cell r="Y960">
            <v>5</v>
          </cell>
          <cell r="Z960">
            <v>66</v>
          </cell>
          <cell r="AA960">
            <v>816</v>
          </cell>
          <cell r="AE960">
            <v>1</v>
          </cell>
          <cell r="AF960">
            <v>1</v>
          </cell>
          <cell r="AH960">
            <v>2</v>
          </cell>
          <cell r="AI960">
            <v>3</v>
          </cell>
          <cell r="AJ960">
            <v>66</v>
          </cell>
        </row>
        <row r="961">
          <cell r="A961" t="str">
            <v>16-221</v>
          </cell>
          <cell r="B961" t="str">
            <v>03-02-54-1</v>
          </cell>
          <cell r="D961" t="str">
            <v>P. tecunumanii</v>
          </cell>
          <cell r="E961" t="str">
            <v>Mountain Pine Ridge</v>
          </cell>
          <cell r="F961">
            <v>1</v>
          </cell>
          <cell r="G961">
            <v>3.01</v>
          </cell>
          <cell r="H961" t="str">
            <v>Cayo</v>
          </cell>
          <cell r="I961" t="str">
            <v>Belize</v>
          </cell>
          <cell r="J961" t="str">
            <v>SKCC</v>
          </cell>
          <cell r="K961" t="str">
            <v>02</v>
          </cell>
          <cell r="L961" t="str">
            <v>Colombia</v>
          </cell>
          <cell r="M961" t="str">
            <v>Trial</v>
          </cell>
          <cell r="N961" t="str">
            <v>03-02-01A</v>
          </cell>
          <cell r="O961" t="str">
            <v>P2</v>
          </cell>
          <cell r="P961">
            <v>54</v>
          </cell>
          <cell r="Q961">
            <v>1</v>
          </cell>
          <cell r="U961" t="str">
            <v>16-221</v>
          </cell>
          <cell r="W961">
            <v>6</v>
          </cell>
          <cell r="X961">
            <v>1</v>
          </cell>
          <cell r="Y961">
            <v>5</v>
          </cell>
          <cell r="Z961">
            <v>37</v>
          </cell>
          <cell r="AA961">
            <v>787</v>
          </cell>
          <cell r="AE961">
            <v>1</v>
          </cell>
          <cell r="AF961">
            <v>1</v>
          </cell>
          <cell r="AH961">
            <v>2</v>
          </cell>
          <cell r="AI961">
            <v>3</v>
          </cell>
          <cell r="AJ961">
            <v>37</v>
          </cell>
        </row>
        <row r="962">
          <cell r="A962" t="str">
            <v>16-222</v>
          </cell>
          <cell r="B962" t="str">
            <v>03-02-62-1</v>
          </cell>
          <cell r="C962" t="str">
            <v>R194</v>
          </cell>
          <cell r="D962" t="str">
            <v>P. tecunumanii</v>
          </cell>
          <cell r="E962" t="str">
            <v>Mountain Pine Ridge</v>
          </cell>
          <cell r="F962">
            <v>1</v>
          </cell>
          <cell r="G962">
            <v>3.01</v>
          </cell>
          <cell r="H962" t="str">
            <v>Cayo</v>
          </cell>
          <cell r="I962" t="str">
            <v>Belize</v>
          </cell>
          <cell r="J962" t="str">
            <v>SKCC</v>
          </cell>
          <cell r="K962" t="str">
            <v>02</v>
          </cell>
          <cell r="L962" t="str">
            <v>Colombia</v>
          </cell>
          <cell r="M962" t="str">
            <v>Trial</v>
          </cell>
          <cell r="N962" t="str">
            <v>03-02-01A</v>
          </cell>
          <cell r="O962" t="str">
            <v>P2</v>
          </cell>
          <cell r="P962">
            <v>62</v>
          </cell>
          <cell r="Q962">
            <v>1</v>
          </cell>
          <cell r="U962" t="str">
            <v>16-222</v>
          </cell>
          <cell r="W962">
            <v>6</v>
          </cell>
          <cell r="X962">
            <v>1</v>
          </cell>
          <cell r="Y962">
            <v>5</v>
          </cell>
          <cell r="Z962">
            <v>34</v>
          </cell>
          <cell r="AA962">
            <v>784</v>
          </cell>
          <cell r="AE962">
            <v>1</v>
          </cell>
          <cell r="AF962">
            <v>1</v>
          </cell>
          <cell r="AH962">
            <v>2</v>
          </cell>
          <cell r="AI962">
            <v>3</v>
          </cell>
          <cell r="AJ962">
            <v>34</v>
          </cell>
        </row>
        <row r="963">
          <cell r="A963" t="str">
            <v>16-223</v>
          </cell>
          <cell r="B963" t="str">
            <v>20-18-200-1</v>
          </cell>
          <cell r="C963" t="str">
            <v>20-089</v>
          </cell>
          <cell r="D963" t="str">
            <v>P. tecunumanii</v>
          </cell>
          <cell r="E963" t="str">
            <v>Mountain Pine Ridge</v>
          </cell>
          <cell r="F963">
            <v>1</v>
          </cell>
          <cell r="G963">
            <v>3.01</v>
          </cell>
          <cell r="H963" t="str">
            <v>Cayo</v>
          </cell>
          <cell r="I963" t="str">
            <v>Belize</v>
          </cell>
          <cell r="J963" t="str">
            <v>SKCC</v>
          </cell>
          <cell r="K963" t="str">
            <v>02</v>
          </cell>
          <cell r="L963" t="str">
            <v>Colombia</v>
          </cell>
          <cell r="M963" t="str">
            <v>Trial</v>
          </cell>
          <cell r="N963" t="str">
            <v>03-02-01A</v>
          </cell>
          <cell r="O963" t="str">
            <v>P2</v>
          </cell>
          <cell r="P963">
            <v>67</v>
          </cell>
          <cell r="Q963">
            <v>1</v>
          </cell>
          <cell r="U963" t="str">
            <v>16-223</v>
          </cell>
          <cell r="W963">
            <v>2</v>
          </cell>
          <cell r="X963">
            <v>0</v>
          </cell>
          <cell r="Y963">
            <v>2</v>
          </cell>
          <cell r="Z963">
            <v>25</v>
          </cell>
          <cell r="AA963">
            <v>325</v>
          </cell>
          <cell r="AH963">
            <v>0</v>
          </cell>
          <cell r="AI963">
            <v>2</v>
          </cell>
          <cell r="AJ963">
            <v>25</v>
          </cell>
          <cell r="AK963">
            <v>325</v>
          </cell>
        </row>
        <row r="964">
          <cell r="A964" t="str">
            <v>16-224</v>
          </cell>
          <cell r="B964" t="str">
            <v>20-18-207-1</v>
          </cell>
          <cell r="C964" t="str">
            <v>20-090</v>
          </cell>
          <cell r="D964" t="str">
            <v>P. tecunumanii</v>
          </cell>
          <cell r="E964" t="str">
            <v>Mountain Pine Ridge</v>
          </cell>
          <cell r="F964">
            <v>1</v>
          </cell>
          <cell r="G964">
            <v>3.01</v>
          </cell>
          <cell r="H964" t="str">
            <v>Cayo</v>
          </cell>
          <cell r="I964" t="str">
            <v>Belize</v>
          </cell>
          <cell r="J964" t="str">
            <v>SKCC</v>
          </cell>
          <cell r="K964" t="str">
            <v>02</v>
          </cell>
          <cell r="L964" t="str">
            <v>Colombia</v>
          </cell>
          <cell r="M964" t="str">
            <v>Trial</v>
          </cell>
          <cell r="N964" t="str">
            <v>03-02-01A</v>
          </cell>
          <cell r="O964" t="str">
            <v>P2</v>
          </cell>
          <cell r="P964">
            <v>71</v>
          </cell>
          <cell r="Q964">
            <v>1</v>
          </cell>
          <cell r="U964" t="str">
            <v>16-224</v>
          </cell>
          <cell r="W964">
            <v>6</v>
          </cell>
          <cell r="X964">
            <v>1</v>
          </cell>
          <cell r="Y964">
            <v>5</v>
          </cell>
          <cell r="Z964">
            <v>34</v>
          </cell>
          <cell r="AA964">
            <v>784</v>
          </cell>
          <cell r="AE964">
            <v>1</v>
          </cell>
          <cell r="AF964">
            <v>1</v>
          </cell>
          <cell r="AH964">
            <v>2</v>
          </cell>
          <cell r="AI964">
            <v>3</v>
          </cell>
          <cell r="AJ964">
            <v>34</v>
          </cell>
        </row>
        <row r="965">
          <cell r="A965" t="str">
            <v>16-225</v>
          </cell>
          <cell r="B965" t="str">
            <v>20-18-209-1</v>
          </cell>
          <cell r="C965" t="str">
            <v>20-133</v>
          </cell>
          <cell r="D965" t="str">
            <v>P. tecunumanii</v>
          </cell>
          <cell r="E965" t="str">
            <v>Mountain Pine Ridge</v>
          </cell>
          <cell r="F965">
            <v>1</v>
          </cell>
          <cell r="G965">
            <v>3.01</v>
          </cell>
          <cell r="H965" t="str">
            <v>Cayo</v>
          </cell>
          <cell r="I965" t="str">
            <v>Belize</v>
          </cell>
          <cell r="J965" t="str">
            <v>SKCC</v>
          </cell>
          <cell r="K965" t="str">
            <v>02</v>
          </cell>
          <cell r="L965" t="str">
            <v>Colombia</v>
          </cell>
          <cell r="M965" t="str">
            <v>Trial</v>
          </cell>
          <cell r="N965" t="str">
            <v>03-02-01A</v>
          </cell>
          <cell r="O965" t="str">
            <v>P2</v>
          </cell>
          <cell r="P965">
            <v>111</v>
          </cell>
          <cell r="Q965">
            <v>1</v>
          </cell>
          <cell r="U965" t="str">
            <v>16-225</v>
          </cell>
          <cell r="W965">
            <v>6</v>
          </cell>
          <cell r="X965">
            <v>1</v>
          </cell>
          <cell r="Y965">
            <v>5</v>
          </cell>
          <cell r="Z965">
            <v>30</v>
          </cell>
          <cell r="AA965">
            <v>780</v>
          </cell>
          <cell r="AE965">
            <v>1</v>
          </cell>
          <cell r="AF965">
            <v>1</v>
          </cell>
          <cell r="AH965">
            <v>2</v>
          </cell>
          <cell r="AI965">
            <v>3</v>
          </cell>
          <cell r="AJ965">
            <v>30</v>
          </cell>
        </row>
        <row r="966">
          <cell r="A966" t="str">
            <v>16-226</v>
          </cell>
          <cell r="B966" t="str">
            <v>20-07-214-1</v>
          </cell>
          <cell r="C966" t="str">
            <v>20-076</v>
          </cell>
          <cell r="D966" t="str">
            <v>P. tecunumanii</v>
          </cell>
          <cell r="E966" t="str">
            <v>Mountain Pine Ridge</v>
          </cell>
          <cell r="F966">
            <v>1</v>
          </cell>
          <cell r="G966">
            <v>3.01</v>
          </cell>
          <cell r="H966" t="str">
            <v>Cayo</v>
          </cell>
          <cell r="I966" t="str">
            <v>Belize</v>
          </cell>
          <cell r="J966" t="str">
            <v>SKCC</v>
          </cell>
          <cell r="K966" t="str">
            <v>02</v>
          </cell>
          <cell r="L966" t="str">
            <v>Colombia</v>
          </cell>
          <cell r="M966" t="str">
            <v>Trial</v>
          </cell>
          <cell r="N966" t="str">
            <v>03-02-01A</v>
          </cell>
          <cell r="O966" t="str">
            <v>P2</v>
          </cell>
          <cell r="P966">
            <v>41</v>
          </cell>
          <cell r="Q966">
            <v>1</v>
          </cell>
          <cell r="U966" t="str">
            <v>16-226</v>
          </cell>
          <cell r="W966">
            <v>4</v>
          </cell>
          <cell r="X966">
            <v>1</v>
          </cell>
          <cell r="Y966">
            <v>3</v>
          </cell>
          <cell r="Z966">
            <v>56</v>
          </cell>
          <cell r="AA966">
            <v>506</v>
          </cell>
          <cell r="AH966">
            <v>0</v>
          </cell>
          <cell r="AI966">
            <v>3</v>
          </cell>
          <cell r="AJ966">
            <v>56</v>
          </cell>
        </row>
        <row r="967">
          <cell r="A967" t="str">
            <v>16-227</v>
          </cell>
          <cell r="B967" t="str">
            <v>20-18-215-1</v>
          </cell>
          <cell r="C967" t="str">
            <v>20-101</v>
          </cell>
          <cell r="D967" t="str">
            <v>P. tecunumanii</v>
          </cell>
          <cell r="E967" t="str">
            <v>Mountain Pine Ridge</v>
          </cell>
          <cell r="F967">
            <v>1</v>
          </cell>
          <cell r="G967">
            <v>3.01</v>
          </cell>
          <cell r="H967" t="str">
            <v>Cayo</v>
          </cell>
          <cell r="I967" t="str">
            <v>Belize</v>
          </cell>
          <cell r="J967" t="str">
            <v>SKCC</v>
          </cell>
          <cell r="K967" t="str">
            <v>02</v>
          </cell>
          <cell r="L967" t="str">
            <v>Colombia</v>
          </cell>
          <cell r="M967" t="str">
            <v>Trial</v>
          </cell>
          <cell r="N967" t="str">
            <v>03-02-02A</v>
          </cell>
          <cell r="O967" t="str">
            <v>P2</v>
          </cell>
          <cell r="P967">
            <v>45</v>
          </cell>
          <cell r="Q967">
            <v>1</v>
          </cell>
          <cell r="U967" t="str">
            <v>16-227</v>
          </cell>
          <cell r="W967">
            <v>7</v>
          </cell>
          <cell r="X967">
            <v>2</v>
          </cell>
          <cell r="Y967">
            <v>5</v>
          </cell>
          <cell r="Z967">
            <v>119</v>
          </cell>
          <cell r="AA967">
            <v>869</v>
          </cell>
          <cell r="AE967">
            <v>1</v>
          </cell>
          <cell r="AF967">
            <v>1</v>
          </cell>
          <cell r="AH967">
            <v>2</v>
          </cell>
          <cell r="AI967">
            <v>3</v>
          </cell>
          <cell r="AJ967">
            <v>119</v>
          </cell>
        </row>
        <row r="968">
          <cell r="A968" t="str">
            <v>16-301</v>
          </cell>
          <cell r="B968" t="str">
            <v>20-18-216-1</v>
          </cell>
          <cell r="C968" t="str">
            <v>20-096</v>
          </cell>
          <cell r="D968" t="str">
            <v>P. tecunumanii</v>
          </cell>
          <cell r="E968" t="str">
            <v>Villa Santa</v>
          </cell>
          <cell r="F968">
            <v>4</v>
          </cell>
          <cell r="G968">
            <v>16.04</v>
          </cell>
          <cell r="H968" t="str">
            <v>El Paraíso</v>
          </cell>
          <cell r="I968" t="str">
            <v>Honduras</v>
          </cell>
          <cell r="J968" t="str">
            <v>KLF</v>
          </cell>
          <cell r="K968" t="str">
            <v>10</v>
          </cell>
          <cell r="L968" t="str">
            <v>South Africa</v>
          </cell>
          <cell r="M968" t="str">
            <v>Trial</v>
          </cell>
          <cell r="N968" t="str">
            <v>16-10-04A2</v>
          </cell>
          <cell r="O968" t="str">
            <v>-</v>
          </cell>
          <cell r="P968">
            <v>576</v>
          </cell>
          <cell r="Q968">
            <v>3</v>
          </cell>
          <cell r="R968">
            <v>1</v>
          </cell>
          <cell r="S968" t="str">
            <v>R2 T1</v>
          </cell>
          <cell r="U968" t="str">
            <v>16-301</v>
          </cell>
          <cell r="W968">
            <v>0</v>
          </cell>
          <cell r="X968">
            <v>0</v>
          </cell>
          <cell r="Y968">
            <v>0</v>
          </cell>
          <cell r="Z968">
            <v>105</v>
          </cell>
          <cell r="AA968">
            <v>105</v>
          </cell>
          <cell r="AD968">
            <v>105</v>
          </cell>
          <cell r="AH968">
            <v>1</v>
          </cell>
          <cell r="AI968">
            <v>0</v>
          </cell>
          <cell r="AJ968">
            <v>0</v>
          </cell>
          <cell r="AK968">
            <v>0</v>
          </cell>
        </row>
        <row r="969">
          <cell r="A969" t="str">
            <v>16-304</v>
          </cell>
          <cell r="B969" t="str">
            <v>20-07-218-1</v>
          </cell>
          <cell r="C969" t="str">
            <v>20-107</v>
          </cell>
          <cell r="D969" t="str">
            <v>P. tecunumanii</v>
          </cell>
          <cell r="E969" t="str">
            <v>San Francisco</v>
          </cell>
          <cell r="F969">
            <v>3</v>
          </cell>
          <cell r="G969">
            <v>16.03</v>
          </cell>
          <cell r="H969" t="str">
            <v>Olancho</v>
          </cell>
          <cell r="I969" t="str">
            <v>Honduras</v>
          </cell>
          <cell r="J969" t="str">
            <v>KLF</v>
          </cell>
          <cell r="K969" t="str">
            <v>10</v>
          </cell>
          <cell r="L969" t="str">
            <v>South Africa</v>
          </cell>
          <cell r="M969" t="str">
            <v>Trial</v>
          </cell>
          <cell r="N969" t="str">
            <v>16-10-04A2</v>
          </cell>
          <cell r="O969" t="str">
            <v>-</v>
          </cell>
          <cell r="P969">
            <v>474</v>
          </cell>
          <cell r="Q969">
            <v>1</v>
          </cell>
          <cell r="R969">
            <v>1</v>
          </cell>
          <cell r="S969" t="str">
            <v>R6 T3</v>
          </cell>
          <cell r="U969" t="str">
            <v>16-304</v>
          </cell>
          <cell r="W969">
            <v>4</v>
          </cell>
          <cell r="X969">
            <v>2</v>
          </cell>
          <cell r="Y969">
            <v>2</v>
          </cell>
          <cell r="Z969">
            <v>142</v>
          </cell>
          <cell r="AA969">
            <v>442</v>
          </cell>
          <cell r="AD969">
            <v>150</v>
          </cell>
          <cell r="AH969">
            <v>1</v>
          </cell>
          <cell r="AI969">
            <v>1</v>
          </cell>
          <cell r="AJ969">
            <v>142</v>
          </cell>
          <cell r="AK969">
            <v>0</v>
          </cell>
        </row>
        <row r="970">
          <cell r="A970" t="str">
            <v>16-306</v>
          </cell>
          <cell r="B970" t="str">
            <v>16-10-559-1</v>
          </cell>
          <cell r="C970" t="str">
            <v>R219</v>
          </cell>
          <cell r="D970" t="str">
            <v>P. tecunumanii</v>
          </cell>
          <cell r="E970" t="str">
            <v>San Esteban</v>
          </cell>
          <cell r="F970">
            <v>2</v>
          </cell>
          <cell r="G970">
            <v>16.02</v>
          </cell>
          <cell r="H970" t="str">
            <v>Olancho</v>
          </cell>
          <cell r="I970" t="str">
            <v>Honduras</v>
          </cell>
          <cell r="J970" t="str">
            <v>KLF</v>
          </cell>
          <cell r="K970" t="str">
            <v>10</v>
          </cell>
          <cell r="L970" t="str">
            <v>South Africa</v>
          </cell>
          <cell r="M970" t="str">
            <v>Trial</v>
          </cell>
          <cell r="N970" t="str">
            <v>16-10-04A2</v>
          </cell>
          <cell r="O970" t="str">
            <v>-</v>
          </cell>
          <cell r="P970">
            <v>559</v>
          </cell>
          <cell r="Q970">
            <v>1</v>
          </cell>
          <cell r="R970">
            <v>1</v>
          </cell>
          <cell r="S970" t="str">
            <v>R9 T6</v>
          </cell>
          <cell r="U970" t="str">
            <v>16-306</v>
          </cell>
          <cell r="W970">
            <v>0</v>
          </cell>
          <cell r="X970">
            <v>0</v>
          </cell>
          <cell r="Y970">
            <v>0</v>
          </cell>
          <cell r="Z970">
            <v>128</v>
          </cell>
          <cell r="AA970">
            <v>128</v>
          </cell>
          <cell r="AD970">
            <v>150</v>
          </cell>
          <cell r="AH970">
            <v>1</v>
          </cell>
          <cell r="AI970">
            <v>0</v>
          </cell>
          <cell r="AJ970">
            <v>128</v>
          </cell>
          <cell r="AK970">
            <v>0</v>
          </cell>
        </row>
        <row r="971">
          <cell r="A971" t="str">
            <v>16-307</v>
          </cell>
          <cell r="B971" t="str">
            <v>16-10-537-1</v>
          </cell>
          <cell r="C971" t="str">
            <v>R222</v>
          </cell>
          <cell r="D971" t="str">
            <v>P. tecunumanii</v>
          </cell>
          <cell r="E971" t="str">
            <v>San Esteban</v>
          </cell>
          <cell r="F971">
            <v>2</v>
          </cell>
          <cell r="G971">
            <v>16.02</v>
          </cell>
          <cell r="H971" t="str">
            <v>Olancho</v>
          </cell>
          <cell r="I971" t="str">
            <v>Honduras</v>
          </cell>
          <cell r="J971" t="str">
            <v>KLF</v>
          </cell>
          <cell r="K971" t="str">
            <v>10</v>
          </cell>
          <cell r="L971" t="str">
            <v>South Africa</v>
          </cell>
          <cell r="M971" t="str">
            <v>Trial</v>
          </cell>
          <cell r="N971" t="str">
            <v>16-10-04A2</v>
          </cell>
          <cell r="O971" t="str">
            <v>-</v>
          </cell>
          <cell r="P971">
            <v>537</v>
          </cell>
          <cell r="Q971">
            <v>1</v>
          </cell>
          <cell r="R971">
            <v>1</v>
          </cell>
          <cell r="S971" t="str">
            <v>R8 T6</v>
          </cell>
          <cell r="U971" t="str">
            <v>16-307</v>
          </cell>
          <cell r="W971">
            <v>0</v>
          </cell>
          <cell r="X971">
            <v>0</v>
          </cell>
          <cell r="Y971">
            <v>0</v>
          </cell>
          <cell r="Z971">
            <v>74</v>
          </cell>
          <cell r="AA971">
            <v>74</v>
          </cell>
          <cell r="AD971">
            <v>74</v>
          </cell>
          <cell r="AH971">
            <v>1</v>
          </cell>
          <cell r="AI971">
            <v>0</v>
          </cell>
          <cell r="AJ971">
            <v>0</v>
          </cell>
          <cell r="AK971">
            <v>0</v>
          </cell>
        </row>
        <row r="972">
          <cell r="A972" t="str">
            <v>16-308</v>
          </cell>
          <cell r="B972" t="str">
            <v>20-18-226-1</v>
          </cell>
          <cell r="C972" t="str">
            <v>20-122</v>
          </cell>
          <cell r="D972" t="str">
            <v>P. tecunumanii</v>
          </cell>
          <cell r="E972" t="str">
            <v>San Francisco</v>
          </cell>
          <cell r="F972">
            <v>3</v>
          </cell>
          <cell r="G972">
            <v>16.03</v>
          </cell>
          <cell r="H972" t="str">
            <v>Olancho</v>
          </cell>
          <cell r="I972" t="str">
            <v>Honduras</v>
          </cell>
          <cell r="J972" t="str">
            <v>KLF</v>
          </cell>
          <cell r="K972" t="str">
            <v>10</v>
          </cell>
          <cell r="L972" t="str">
            <v>South Africa</v>
          </cell>
          <cell r="M972" t="str">
            <v>Trial</v>
          </cell>
          <cell r="N972" t="str">
            <v>16-10-04A2</v>
          </cell>
          <cell r="O972" t="str">
            <v>-</v>
          </cell>
          <cell r="P972">
            <v>484</v>
          </cell>
          <cell r="Q972">
            <v>1</v>
          </cell>
          <cell r="R972">
            <v>1</v>
          </cell>
          <cell r="S972" t="str">
            <v>R2 T2</v>
          </cell>
          <cell r="U972" t="str">
            <v>16-308</v>
          </cell>
          <cell r="W972">
            <v>0</v>
          </cell>
          <cell r="X972">
            <v>0</v>
          </cell>
          <cell r="Y972">
            <v>0</v>
          </cell>
          <cell r="Z972">
            <v>60</v>
          </cell>
          <cell r="AA972">
            <v>60</v>
          </cell>
          <cell r="AD972">
            <v>60</v>
          </cell>
          <cell r="AH972">
            <v>1</v>
          </cell>
          <cell r="AI972">
            <v>0</v>
          </cell>
          <cell r="AJ972">
            <v>0</v>
          </cell>
          <cell r="AK972">
            <v>0</v>
          </cell>
        </row>
        <row r="973">
          <cell r="A973" t="str">
            <v>16-311</v>
          </cell>
          <cell r="B973" t="str">
            <v>16-10-572-1</v>
          </cell>
          <cell r="C973" t="str">
            <v>R227</v>
          </cell>
          <cell r="D973" t="str">
            <v>P. tecunumanii</v>
          </cell>
          <cell r="E973" t="str">
            <v>Villa Santa</v>
          </cell>
          <cell r="F973">
            <v>4</v>
          </cell>
          <cell r="G973">
            <v>16.04</v>
          </cell>
          <cell r="H973" t="str">
            <v>El Paraíso</v>
          </cell>
          <cell r="I973" t="str">
            <v>Honduras</v>
          </cell>
          <cell r="J973" t="str">
            <v>KLF</v>
          </cell>
          <cell r="K973" t="str">
            <v>10</v>
          </cell>
          <cell r="L973" t="str">
            <v>South Africa</v>
          </cell>
          <cell r="M973" t="str">
            <v>Trial</v>
          </cell>
          <cell r="N973" t="str">
            <v>16-10-01E2</v>
          </cell>
          <cell r="O973" t="str">
            <v>-</v>
          </cell>
          <cell r="P973">
            <v>572</v>
          </cell>
          <cell r="Q973">
            <v>1</v>
          </cell>
          <cell r="R973">
            <v>1</v>
          </cell>
          <cell r="S973" t="str">
            <v>R5 T5</v>
          </cell>
          <cell r="U973" t="str">
            <v>16-311</v>
          </cell>
          <cell r="W973">
            <v>3</v>
          </cell>
          <cell r="X973">
            <v>1</v>
          </cell>
          <cell r="Y973">
            <v>2</v>
          </cell>
          <cell r="Z973">
            <v>44</v>
          </cell>
          <cell r="AA973">
            <v>344</v>
          </cell>
          <cell r="AD973">
            <v>150</v>
          </cell>
          <cell r="AH973">
            <v>1</v>
          </cell>
          <cell r="AI973">
            <v>1</v>
          </cell>
          <cell r="AJ973">
            <v>44</v>
          </cell>
          <cell r="AK973">
            <v>0</v>
          </cell>
        </row>
        <row r="974">
          <cell r="A974" t="str">
            <v>16-315</v>
          </cell>
          <cell r="B974" t="str">
            <v>20-18-227-2</v>
          </cell>
          <cell r="C974" t="str">
            <v>20-063</v>
          </cell>
          <cell r="D974" t="str">
            <v>P. tecunumanii</v>
          </cell>
          <cell r="E974" t="str">
            <v>Villa Santa</v>
          </cell>
          <cell r="F974">
            <v>4</v>
          </cell>
          <cell r="G974">
            <v>16.04</v>
          </cell>
          <cell r="H974" t="str">
            <v>El Paraíso</v>
          </cell>
          <cell r="I974" t="str">
            <v>Honduras</v>
          </cell>
          <cell r="J974" t="str">
            <v>KLF</v>
          </cell>
          <cell r="K974" t="str">
            <v>10</v>
          </cell>
          <cell r="L974" t="str">
            <v>South Africa</v>
          </cell>
          <cell r="M974" t="str">
            <v>Trial</v>
          </cell>
          <cell r="N974" t="str">
            <v>16-10-01E2</v>
          </cell>
          <cell r="O974" t="str">
            <v>-</v>
          </cell>
          <cell r="P974">
            <v>587</v>
          </cell>
          <cell r="Q974">
            <v>1</v>
          </cell>
          <cell r="R974">
            <v>1</v>
          </cell>
          <cell r="S974" t="str">
            <v>R3 T1</v>
          </cell>
          <cell r="U974" t="str">
            <v>16-315</v>
          </cell>
          <cell r="W974">
            <v>3</v>
          </cell>
          <cell r="X974">
            <v>1</v>
          </cell>
          <cell r="Y974">
            <v>2</v>
          </cell>
          <cell r="Z974">
            <v>48</v>
          </cell>
          <cell r="AA974">
            <v>348</v>
          </cell>
          <cell r="AD974">
            <v>150</v>
          </cell>
          <cell r="AH974">
            <v>1</v>
          </cell>
          <cell r="AI974">
            <v>1</v>
          </cell>
          <cell r="AJ974">
            <v>48</v>
          </cell>
          <cell r="AK974">
            <v>0</v>
          </cell>
        </row>
        <row r="975">
          <cell r="A975" t="str">
            <v>16-316</v>
          </cell>
          <cell r="B975" t="str">
            <v>16-10-501-1</v>
          </cell>
          <cell r="C975" t="str">
            <v>R241</v>
          </cell>
          <cell r="D975" t="str">
            <v>P. tecunumanii</v>
          </cell>
          <cell r="E975" t="str">
            <v>San Francisco</v>
          </cell>
          <cell r="F975">
            <v>3</v>
          </cell>
          <cell r="G975">
            <v>16.03</v>
          </cell>
          <cell r="H975" t="str">
            <v>Olancho</v>
          </cell>
          <cell r="I975" t="str">
            <v>Honduras</v>
          </cell>
          <cell r="J975" t="str">
            <v>KLF</v>
          </cell>
          <cell r="K975" t="str">
            <v>10</v>
          </cell>
          <cell r="L975" t="str">
            <v>South Africa</v>
          </cell>
          <cell r="M975" t="str">
            <v>Trial</v>
          </cell>
          <cell r="N975" t="str">
            <v>16-10-01E2</v>
          </cell>
          <cell r="O975" t="str">
            <v>-</v>
          </cell>
          <cell r="P975">
            <v>501</v>
          </cell>
          <cell r="Q975">
            <v>1</v>
          </cell>
          <cell r="R975">
            <v>1</v>
          </cell>
          <cell r="S975" t="str">
            <v>R4 T6</v>
          </cell>
          <cell r="U975" t="str">
            <v>16-316</v>
          </cell>
          <cell r="W975">
            <v>3</v>
          </cell>
          <cell r="X975">
            <v>1</v>
          </cell>
          <cell r="Y975">
            <v>2</v>
          </cell>
          <cell r="Z975">
            <v>29</v>
          </cell>
          <cell r="AA975">
            <v>329</v>
          </cell>
          <cell r="AD975">
            <v>150</v>
          </cell>
          <cell r="AH975">
            <v>1</v>
          </cell>
          <cell r="AI975">
            <v>1</v>
          </cell>
          <cell r="AJ975">
            <v>29</v>
          </cell>
          <cell r="AK975">
            <v>0</v>
          </cell>
        </row>
        <row r="976">
          <cell r="A976" t="str">
            <v>16-320</v>
          </cell>
          <cell r="B976" t="str">
            <v>20-18-241-2</v>
          </cell>
          <cell r="C976" t="str">
            <v>20-098</v>
          </cell>
          <cell r="D976" t="str">
            <v>P. tecunumanii</v>
          </cell>
          <cell r="E976" t="str">
            <v>Villa Santa</v>
          </cell>
          <cell r="F976">
            <v>4</v>
          </cell>
          <cell r="G976">
            <v>16.04</v>
          </cell>
          <cell r="H976" t="str">
            <v>El Paraíso</v>
          </cell>
          <cell r="I976" t="str">
            <v>Honduras</v>
          </cell>
          <cell r="J976" t="str">
            <v>KLF</v>
          </cell>
          <cell r="K976" t="str">
            <v>10</v>
          </cell>
          <cell r="L976" t="str">
            <v>South Africa</v>
          </cell>
          <cell r="M976" t="str">
            <v>Trial</v>
          </cell>
          <cell r="N976" t="str">
            <v>16-10-01E2</v>
          </cell>
          <cell r="O976" t="str">
            <v>-</v>
          </cell>
          <cell r="P976">
            <v>592</v>
          </cell>
          <cell r="Q976">
            <v>1</v>
          </cell>
          <cell r="R976">
            <v>1</v>
          </cell>
          <cell r="S976" t="str">
            <v>R8 T5</v>
          </cell>
          <cell r="U976" t="str">
            <v>16-320</v>
          </cell>
          <cell r="W976">
            <v>0</v>
          </cell>
          <cell r="X976">
            <v>0</v>
          </cell>
          <cell r="Y976">
            <v>0</v>
          </cell>
          <cell r="Z976">
            <v>35</v>
          </cell>
          <cell r="AA976">
            <v>35</v>
          </cell>
          <cell r="AD976">
            <v>35</v>
          </cell>
          <cell r="AH976">
            <v>1</v>
          </cell>
          <cell r="AI976">
            <v>0</v>
          </cell>
          <cell r="AJ976">
            <v>0</v>
          </cell>
          <cell r="AK976">
            <v>0</v>
          </cell>
        </row>
        <row r="977">
          <cell r="A977" t="str">
            <v>16-321</v>
          </cell>
          <cell r="B977" t="str">
            <v>20-18-243-1</v>
          </cell>
          <cell r="C977" t="str">
            <v>20-134</v>
          </cell>
          <cell r="D977" t="str">
            <v>P. tecunumanii</v>
          </cell>
          <cell r="E977" t="str">
            <v>Villa Santa</v>
          </cell>
          <cell r="F977">
            <v>4</v>
          </cell>
          <cell r="G977">
            <v>16.04</v>
          </cell>
          <cell r="H977" t="str">
            <v>El Paraíso</v>
          </cell>
          <cell r="I977" t="str">
            <v>Honduras</v>
          </cell>
          <cell r="J977" t="str">
            <v>KLF</v>
          </cell>
          <cell r="K977" t="str">
            <v>10</v>
          </cell>
          <cell r="L977" t="str">
            <v>South Africa</v>
          </cell>
          <cell r="M977" t="str">
            <v>Trial</v>
          </cell>
          <cell r="N977" t="str">
            <v>16-10-01E2</v>
          </cell>
          <cell r="O977" t="str">
            <v>-</v>
          </cell>
          <cell r="P977">
            <v>571</v>
          </cell>
          <cell r="Q977">
            <v>2</v>
          </cell>
          <cell r="R977">
            <v>1</v>
          </cell>
          <cell r="S977" t="str">
            <v>R7 T5</v>
          </cell>
          <cell r="U977" t="str">
            <v>16-321</v>
          </cell>
          <cell r="W977">
            <v>3</v>
          </cell>
          <cell r="X977">
            <v>1</v>
          </cell>
          <cell r="Y977">
            <v>2</v>
          </cell>
          <cell r="Z977">
            <v>35</v>
          </cell>
          <cell r="AA977">
            <v>335</v>
          </cell>
          <cell r="AD977">
            <v>150</v>
          </cell>
          <cell r="AH977">
            <v>1</v>
          </cell>
          <cell r="AI977">
            <v>1</v>
          </cell>
          <cell r="AJ977">
            <v>35</v>
          </cell>
          <cell r="AK977">
            <v>0</v>
          </cell>
        </row>
        <row r="978">
          <cell r="A978" t="str">
            <v>16-323</v>
          </cell>
          <cell r="B978" t="str">
            <v>16-10-534-1</v>
          </cell>
          <cell r="C978" t="str">
            <v>R251</v>
          </cell>
          <cell r="D978" t="str">
            <v>P. tecunumanii</v>
          </cell>
          <cell r="E978" t="str">
            <v>San Esteban</v>
          </cell>
          <cell r="F978">
            <v>2</v>
          </cell>
          <cell r="G978">
            <v>16.02</v>
          </cell>
          <cell r="H978" t="str">
            <v>Olancho</v>
          </cell>
          <cell r="I978" t="str">
            <v>Honduras</v>
          </cell>
          <cell r="J978" t="str">
            <v>KLF</v>
          </cell>
          <cell r="K978" t="str">
            <v>10</v>
          </cell>
          <cell r="L978" t="str">
            <v>South Africa</v>
          </cell>
          <cell r="M978" t="str">
            <v>Trial</v>
          </cell>
          <cell r="N978" t="str">
            <v>16-10-01E2</v>
          </cell>
          <cell r="O978" t="str">
            <v>-</v>
          </cell>
          <cell r="P978">
            <v>534</v>
          </cell>
          <cell r="Q978">
            <v>1</v>
          </cell>
          <cell r="R978">
            <v>1</v>
          </cell>
          <cell r="S978" t="str">
            <v>R9 T1</v>
          </cell>
          <cell r="U978" t="str">
            <v>16-323</v>
          </cell>
          <cell r="W978">
            <v>3</v>
          </cell>
          <cell r="X978">
            <v>1</v>
          </cell>
          <cell r="Y978">
            <v>2</v>
          </cell>
          <cell r="Z978">
            <v>47</v>
          </cell>
          <cell r="AA978">
            <v>347</v>
          </cell>
          <cell r="AD978">
            <v>150</v>
          </cell>
          <cell r="AH978">
            <v>1</v>
          </cell>
          <cell r="AI978">
            <v>1</v>
          </cell>
          <cell r="AJ978">
            <v>47</v>
          </cell>
          <cell r="AK978">
            <v>0</v>
          </cell>
        </row>
        <row r="979">
          <cell r="A979" t="str">
            <v>16-324</v>
          </cell>
          <cell r="B979" t="str">
            <v>20-18-251-2</v>
          </cell>
          <cell r="C979" t="str">
            <v>20-036</v>
          </cell>
          <cell r="D979" t="str">
            <v>P. tecunumanii</v>
          </cell>
          <cell r="E979" t="str">
            <v>San Francisco</v>
          </cell>
          <cell r="F979">
            <v>3</v>
          </cell>
          <cell r="G979">
            <v>16.03</v>
          </cell>
          <cell r="H979" t="str">
            <v>Olancho</v>
          </cell>
          <cell r="I979" t="str">
            <v>Honduras</v>
          </cell>
          <cell r="J979" t="str">
            <v>KLF</v>
          </cell>
          <cell r="K979" t="str">
            <v>10</v>
          </cell>
          <cell r="L979" t="str">
            <v>South Africa</v>
          </cell>
          <cell r="M979" t="str">
            <v>Trial</v>
          </cell>
          <cell r="N979" t="str">
            <v>16-10-01E2</v>
          </cell>
          <cell r="O979" t="str">
            <v>-</v>
          </cell>
          <cell r="P979">
            <v>505</v>
          </cell>
          <cell r="Q979">
            <v>1</v>
          </cell>
          <cell r="R979">
            <v>1</v>
          </cell>
          <cell r="S979" t="str">
            <v>R7 T2</v>
          </cell>
          <cell r="U979" t="str">
            <v>16-324</v>
          </cell>
          <cell r="W979">
            <v>3</v>
          </cell>
          <cell r="X979">
            <v>1</v>
          </cell>
          <cell r="Y979">
            <v>2</v>
          </cell>
          <cell r="Z979">
            <v>42</v>
          </cell>
          <cell r="AA979">
            <v>342</v>
          </cell>
          <cell r="AD979">
            <v>150</v>
          </cell>
          <cell r="AH979">
            <v>1</v>
          </cell>
          <cell r="AI979">
            <v>1</v>
          </cell>
          <cell r="AJ979">
            <v>42</v>
          </cell>
          <cell r="AK979">
            <v>0</v>
          </cell>
        </row>
        <row r="980">
          <cell r="A980" t="str">
            <v>16-335</v>
          </cell>
          <cell r="B980" t="str">
            <v>20-07-251-3</v>
          </cell>
          <cell r="C980" t="str">
            <v>20-037</v>
          </cell>
          <cell r="D980" t="str">
            <v>P. tecunumanii</v>
          </cell>
          <cell r="E980" t="str">
            <v>Villa Santa</v>
          </cell>
          <cell r="F980">
            <v>4</v>
          </cell>
          <cell r="G980">
            <v>16.04</v>
          </cell>
          <cell r="H980" t="str">
            <v>El Paraíso</v>
          </cell>
          <cell r="I980" t="str">
            <v>Honduras</v>
          </cell>
          <cell r="J980" t="str">
            <v>KLF</v>
          </cell>
          <cell r="K980" t="str">
            <v>10</v>
          </cell>
          <cell r="L980" t="str">
            <v>South Africa</v>
          </cell>
          <cell r="M980" t="str">
            <v>Trial</v>
          </cell>
          <cell r="N980" t="str">
            <v>16-10-02C2</v>
          </cell>
          <cell r="O980" t="str">
            <v>-</v>
          </cell>
          <cell r="P980">
            <v>609</v>
          </cell>
          <cell r="Q980">
            <v>2</v>
          </cell>
          <cell r="R980">
            <v>1</v>
          </cell>
          <cell r="S980" t="str">
            <v>R7 T2</v>
          </cell>
          <cell r="U980" t="str">
            <v>16-335</v>
          </cell>
          <cell r="W980">
            <v>0</v>
          </cell>
          <cell r="X980">
            <v>0</v>
          </cell>
          <cell r="Y980">
            <v>0</v>
          </cell>
          <cell r="Z980">
            <v>108</v>
          </cell>
          <cell r="AA980">
            <v>108</v>
          </cell>
          <cell r="AD980">
            <v>108</v>
          </cell>
          <cell r="AH980">
            <v>1</v>
          </cell>
          <cell r="AI980">
            <v>0</v>
          </cell>
          <cell r="AJ980">
            <v>0</v>
          </cell>
          <cell r="AK980">
            <v>0</v>
          </cell>
        </row>
        <row r="981">
          <cell r="A981" t="str">
            <v>16-336</v>
          </cell>
          <cell r="B981" t="str">
            <v>20-18-252-1</v>
          </cell>
          <cell r="C981" t="str">
            <v>20-092</v>
          </cell>
          <cell r="D981" t="str">
            <v>P. tecunumanii</v>
          </cell>
          <cell r="E981" t="str">
            <v>San Francisco</v>
          </cell>
          <cell r="F981">
            <v>3</v>
          </cell>
          <cell r="G981">
            <v>16.03</v>
          </cell>
          <cell r="H981" t="str">
            <v>Olancho</v>
          </cell>
          <cell r="I981" t="str">
            <v>Honduras</v>
          </cell>
          <cell r="J981" t="str">
            <v>KLF</v>
          </cell>
          <cell r="K981" t="str">
            <v>10</v>
          </cell>
          <cell r="L981" t="str">
            <v>South Africa</v>
          </cell>
          <cell r="M981" t="str">
            <v>Trial</v>
          </cell>
          <cell r="N981" t="str">
            <v>16-10-02C2</v>
          </cell>
          <cell r="O981" t="str">
            <v>-</v>
          </cell>
          <cell r="P981">
            <v>502</v>
          </cell>
          <cell r="Q981">
            <v>1</v>
          </cell>
          <cell r="R981">
            <v>1</v>
          </cell>
          <cell r="S981" t="str">
            <v>R9 T5</v>
          </cell>
          <cell r="U981" t="str">
            <v>16-336</v>
          </cell>
          <cell r="W981">
            <v>3</v>
          </cell>
          <cell r="X981">
            <v>1</v>
          </cell>
          <cell r="Y981">
            <v>2</v>
          </cell>
          <cell r="Z981">
            <v>37</v>
          </cell>
          <cell r="AA981">
            <v>337</v>
          </cell>
          <cell r="AD981">
            <v>150</v>
          </cell>
          <cell r="AH981">
            <v>1</v>
          </cell>
          <cell r="AI981">
            <v>1</v>
          </cell>
          <cell r="AJ981">
            <v>37</v>
          </cell>
          <cell r="AK981">
            <v>0</v>
          </cell>
        </row>
        <row r="982">
          <cell r="A982" t="str">
            <v>16-344</v>
          </cell>
          <cell r="B982" t="str">
            <v>20-18-254-1</v>
          </cell>
          <cell r="C982" t="str">
            <v>20-068</v>
          </cell>
          <cell r="D982" t="str">
            <v>P. tecunumanii</v>
          </cell>
          <cell r="E982" t="str">
            <v>Villa Santa</v>
          </cell>
          <cell r="F982">
            <v>4</v>
          </cell>
          <cell r="G982">
            <v>16.04</v>
          </cell>
          <cell r="H982" t="str">
            <v>El Paraíso</v>
          </cell>
          <cell r="I982" t="str">
            <v>Honduras</v>
          </cell>
          <cell r="J982" t="str">
            <v>KLF</v>
          </cell>
          <cell r="K982" t="str">
            <v>10</v>
          </cell>
          <cell r="L982" t="str">
            <v>South Africa</v>
          </cell>
          <cell r="M982" t="str">
            <v>Trial</v>
          </cell>
          <cell r="N982" t="str">
            <v>16-10-01E2</v>
          </cell>
          <cell r="O982" t="str">
            <v>-</v>
          </cell>
          <cell r="P982">
            <v>586</v>
          </cell>
          <cell r="Q982">
            <v>1</v>
          </cell>
          <cell r="R982">
            <v>1</v>
          </cell>
          <cell r="S982" t="str">
            <v>R8 T3</v>
          </cell>
          <cell r="U982" t="str">
            <v>16-344</v>
          </cell>
          <cell r="W982">
            <v>3</v>
          </cell>
          <cell r="X982">
            <v>2</v>
          </cell>
          <cell r="Y982">
            <v>1</v>
          </cell>
          <cell r="Z982">
            <v>103</v>
          </cell>
          <cell r="AA982">
            <v>253</v>
          </cell>
          <cell r="AD982">
            <v>150</v>
          </cell>
          <cell r="AH982">
            <v>1</v>
          </cell>
          <cell r="AI982">
            <v>0</v>
          </cell>
          <cell r="AJ982">
            <v>103</v>
          </cell>
          <cell r="AK982">
            <v>104</v>
          </cell>
        </row>
        <row r="983">
          <cell r="A983" t="str">
            <v>16-350</v>
          </cell>
          <cell r="B983" t="str">
            <v>20-18-256-1</v>
          </cell>
          <cell r="C983" t="str">
            <v>20-022</v>
          </cell>
          <cell r="D983" t="str">
            <v>P. tecunumanii</v>
          </cell>
          <cell r="E983" t="str">
            <v>Jocón</v>
          </cell>
          <cell r="F983">
            <v>1</v>
          </cell>
          <cell r="G983">
            <v>16.010000000000002</v>
          </cell>
          <cell r="H983" t="str">
            <v>Yoro</v>
          </cell>
          <cell r="I983" t="str">
            <v>Honduras</v>
          </cell>
          <cell r="J983" t="str">
            <v>KLF</v>
          </cell>
          <cell r="K983" t="str">
            <v>10</v>
          </cell>
          <cell r="L983" t="str">
            <v>South Africa</v>
          </cell>
          <cell r="M983" t="str">
            <v>Trial</v>
          </cell>
          <cell r="N983" t="str">
            <v>16-10-02C2</v>
          </cell>
          <cell r="O983" t="str">
            <v>-</v>
          </cell>
          <cell r="P983">
            <v>616</v>
          </cell>
          <cell r="Q983">
            <v>1</v>
          </cell>
          <cell r="R983">
            <v>1</v>
          </cell>
          <cell r="S983" t="str">
            <v>R8 T3</v>
          </cell>
          <cell r="U983" t="str">
            <v>16-350</v>
          </cell>
          <cell r="W983">
            <v>3</v>
          </cell>
          <cell r="X983">
            <v>1</v>
          </cell>
          <cell r="Y983">
            <v>2</v>
          </cell>
          <cell r="Z983">
            <v>49</v>
          </cell>
          <cell r="AA983">
            <v>349</v>
          </cell>
          <cell r="AD983">
            <v>150</v>
          </cell>
          <cell r="AH983">
            <v>1</v>
          </cell>
          <cell r="AI983">
            <v>1</v>
          </cell>
          <cell r="AJ983">
            <v>49</v>
          </cell>
          <cell r="AK983">
            <v>0</v>
          </cell>
        </row>
        <row r="984">
          <cell r="A984" t="str">
            <v>16-357</v>
          </cell>
          <cell r="B984" t="str">
            <v>16-10-619-1</v>
          </cell>
          <cell r="C984" t="str">
            <v>R258</v>
          </cell>
          <cell r="D984" t="str">
            <v>P. tecunumanii</v>
          </cell>
          <cell r="E984" t="str">
            <v>Jocón</v>
          </cell>
          <cell r="F984">
            <v>1</v>
          </cell>
          <cell r="G984">
            <v>16.010000000000002</v>
          </cell>
          <cell r="H984" t="str">
            <v>Yoro</v>
          </cell>
          <cell r="I984" t="str">
            <v>Honduras</v>
          </cell>
          <cell r="J984" t="str">
            <v>KLF</v>
          </cell>
          <cell r="K984" t="str">
            <v>10</v>
          </cell>
          <cell r="L984" t="str">
            <v>South Africa</v>
          </cell>
          <cell r="M984" t="str">
            <v>Trial</v>
          </cell>
          <cell r="N984" t="str">
            <v>16-10-01E1</v>
          </cell>
          <cell r="O984" t="str">
            <v>-</v>
          </cell>
          <cell r="P984">
            <v>619</v>
          </cell>
          <cell r="Q984">
            <v>1</v>
          </cell>
          <cell r="R984">
            <v>1</v>
          </cell>
          <cell r="S984" t="str">
            <v>R6 T1</v>
          </cell>
          <cell r="U984" t="str">
            <v>16-357</v>
          </cell>
          <cell r="W984">
            <v>1</v>
          </cell>
          <cell r="X984">
            <v>0</v>
          </cell>
          <cell r="Y984">
            <v>1</v>
          </cell>
          <cell r="Z984">
            <v>28</v>
          </cell>
          <cell r="AA984">
            <v>178</v>
          </cell>
          <cell r="AD984">
            <v>150</v>
          </cell>
          <cell r="AH984">
            <v>1</v>
          </cell>
          <cell r="AI984">
            <v>0</v>
          </cell>
          <cell r="AJ984">
            <v>28</v>
          </cell>
          <cell r="AK984">
            <v>0</v>
          </cell>
        </row>
        <row r="985">
          <cell r="A985" t="str">
            <v>16-358</v>
          </cell>
          <cell r="B985" t="str">
            <v>20-07-258-2</v>
          </cell>
          <cell r="C985" t="str">
            <v>20-056</v>
          </cell>
          <cell r="D985" t="str">
            <v>P. tecunumanii</v>
          </cell>
          <cell r="E985" t="str">
            <v>San Francisco</v>
          </cell>
          <cell r="F985">
            <v>3</v>
          </cell>
          <cell r="G985">
            <v>16.03</v>
          </cell>
          <cell r="H985" t="str">
            <v>Olancho</v>
          </cell>
          <cell r="I985" t="str">
            <v>Honduras</v>
          </cell>
          <cell r="J985" t="str">
            <v>KLF</v>
          </cell>
          <cell r="K985" t="str">
            <v>10</v>
          </cell>
          <cell r="L985" t="str">
            <v>South Africa</v>
          </cell>
          <cell r="M985" t="str">
            <v>Trial</v>
          </cell>
          <cell r="N985" t="str">
            <v>16-10-01E1</v>
          </cell>
          <cell r="O985" t="str">
            <v>-</v>
          </cell>
          <cell r="P985">
            <v>488</v>
          </cell>
          <cell r="Q985">
            <v>2</v>
          </cell>
          <cell r="R985">
            <v>1</v>
          </cell>
          <cell r="S985" t="str">
            <v>R2 T4</v>
          </cell>
          <cell r="U985" t="str">
            <v>16-358</v>
          </cell>
          <cell r="W985">
            <v>0</v>
          </cell>
          <cell r="X985">
            <v>0</v>
          </cell>
          <cell r="Y985">
            <v>0</v>
          </cell>
          <cell r="Z985">
            <v>60</v>
          </cell>
          <cell r="AA985">
            <v>60</v>
          </cell>
          <cell r="AD985">
            <v>60</v>
          </cell>
          <cell r="AH985">
            <v>1</v>
          </cell>
          <cell r="AI985">
            <v>0</v>
          </cell>
          <cell r="AJ985">
            <v>0</v>
          </cell>
          <cell r="AK985">
            <v>0</v>
          </cell>
        </row>
        <row r="986">
          <cell r="A986" t="str">
            <v>16-361</v>
          </cell>
          <cell r="B986" t="str">
            <v>03-02-35-1</v>
          </cell>
          <cell r="C986" t="str">
            <v>R262</v>
          </cell>
          <cell r="D986" t="str">
            <v>P. tecunumanii</v>
          </cell>
          <cell r="E986" t="str">
            <v>Mountain Pine Ridge</v>
          </cell>
          <cell r="F986">
            <v>1</v>
          </cell>
          <cell r="G986">
            <v>3.01</v>
          </cell>
          <cell r="H986" t="str">
            <v>Cayo</v>
          </cell>
          <cell r="I986" t="str">
            <v>Belize</v>
          </cell>
          <cell r="J986" t="str">
            <v>SKCC</v>
          </cell>
          <cell r="K986" t="str">
            <v>02</v>
          </cell>
          <cell r="L986" t="str">
            <v>Colombia</v>
          </cell>
          <cell r="M986" t="str">
            <v>Trial</v>
          </cell>
          <cell r="N986" t="str">
            <v>03-02-01A</v>
          </cell>
          <cell r="O986" t="str">
            <v>P2</v>
          </cell>
          <cell r="P986">
            <v>35</v>
          </cell>
          <cell r="Q986">
            <v>1</v>
          </cell>
          <cell r="U986" t="str">
            <v>16-361</v>
          </cell>
          <cell r="AH986">
            <v>0</v>
          </cell>
          <cell r="AI986">
            <v>0</v>
          </cell>
          <cell r="AJ986">
            <v>0</v>
          </cell>
          <cell r="AK986">
            <v>0</v>
          </cell>
        </row>
        <row r="987">
          <cell r="A987" t="str">
            <v>16-362</v>
          </cell>
          <cell r="B987" t="str">
            <v>20-18-262-2</v>
          </cell>
          <cell r="C987" t="str">
            <v>20-074</v>
          </cell>
          <cell r="D987" t="str">
            <v>P. tecunumanii</v>
          </cell>
          <cell r="E987" t="str">
            <v>Mountain Pine Ridge</v>
          </cell>
          <cell r="F987">
            <v>1</v>
          </cell>
          <cell r="G987">
            <v>3.01</v>
          </cell>
          <cell r="H987" t="str">
            <v>Cayo</v>
          </cell>
          <cell r="I987" t="str">
            <v>Belize</v>
          </cell>
          <cell r="J987" t="str">
            <v>SKCC</v>
          </cell>
          <cell r="K987" t="str">
            <v>02</v>
          </cell>
          <cell r="L987" t="str">
            <v>Colombia</v>
          </cell>
          <cell r="M987" t="str">
            <v>Trial</v>
          </cell>
          <cell r="N987" t="str">
            <v>03-02-01A</v>
          </cell>
          <cell r="O987" t="str">
            <v>P2</v>
          </cell>
          <cell r="P987">
            <v>41</v>
          </cell>
          <cell r="Q987">
            <v>2</v>
          </cell>
          <cell r="U987" t="str">
            <v>16-362</v>
          </cell>
          <cell r="AH987">
            <v>0</v>
          </cell>
          <cell r="AI987">
            <v>0</v>
          </cell>
          <cell r="AJ987">
            <v>0</v>
          </cell>
          <cell r="AK987">
            <v>0</v>
          </cell>
        </row>
        <row r="988">
          <cell r="A988">
            <v>0</v>
          </cell>
          <cell r="B988" t="str">
            <v>20-07-263-1</v>
          </cell>
          <cell r="C988" t="str">
            <v>20-127</v>
          </cell>
          <cell r="D988" t="str">
            <v>P. tecunumanii</v>
          </cell>
          <cell r="E988" t="str">
            <v>Pachoc</v>
          </cell>
          <cell r="F988">
            <v>4</v>
          </cell>
          <cell r="G988">
            <v>13.04</v>
          </cell>
          <cell r="H988" t="str">
            <v>Totonicapán</v>
          </cell>
          <cell r="I988" t="str">
            <v>Guatemala</v>
          </cell>
          <cell r="J988" t="str">
            <v>SAPPI</v>
          </cell>
          <cell r="K988" t="str">
            <v>07</v>
          </cell>
          <cell r="L988" t="str">
            <v>South Africa</v>
          </cell>
          <cell r="M988" t="str">
            <v>Trial</v>
          </cell>
          <cell r="N988" t="str">
            <v>13-07-30A3</v>
          </cell>
          <cell r="O988" t="str">
            <v>-</v>
          </cell>
          <cell r="P988">
            <v>288</v>
          </cell>
          <cell r="Q988">
            <v>1</v>
          </cell>
          <cell r="R988">
            <v>1</v>
          </cell>
          <cell r="S988" t="str">
            <v>R2 P84 T4</v>
          </cell>
          <cell r="T988">
            <v>1</v>
          </cell>
          <cell r="AH988">
            <v>0</v>
          </cell>
          <cell r="AI988">
            <v>0</v>
          </cell>
          <cell r="AJ988">
            <v>0</v>
          </cell>
          <cell r="AK988">
            <v>0</v>
          </cell>
        </row>
        <row r="989">
          <cell r="A989">
            <v>0</v>
          </cell>
          <cell r="B989" t="str">
            <v>13-07-451-1</v>
          </cell>
          <cell r="C989" t="str">
            <v>R268</v>
          </cell>
          <cell r="D989" t="str">
            <v>P. tecunumanii</v>
          </cell>
          <cell r="E989" t="str">
            <v>Napite</v>
          </cell>
          <cell r="F989">
            <v>17</v>
          </cell>
          <cell r="G989">
            <v>13.17</v>
          </cell>
          <cell r="H989" t="str">
            <v>Chiapas</v>
          </cell>
          <cell r="I989" t="str">
            <v>Mexico</v>
          </cell>
          <cell r="J989" t="str">
            <v>SAPPI</v>
          </cell>
          <cell r="K989" t="str">
            <v>07</v>
          </cell>
          <cell r="L989" t="str">
            <v>South Africa</v>
          </cell>
          <cell r="M989" t="str">
            <v>Trial</v>
          </cell>
          <cell r="N989" t="str">
            <v>13-07-30A3</v>
          </cell>
          <cell r="O989" t="str">
            <v>-</v>
          </cell>
          <cell r="P989">
            <v>451</v>
          </cell>
          <cell r="Q989">
            <v>1</v>
          </cell>
          <cell r="R989">
            <v>1</v>
          </cell>
          <cell r="S989" t="str">
            <v>R1 P37 T3</v>
          </cell>
          <cell r="T989">
            <v>3</v>
          </cell>
          <cell r="AH989">
            <v>0</v>
          </cell>
          <cell r="AI989">
            <v>0</v>
          </cell>
          <cell r="AJ989">
            <v>0</v>
          </cell>
          <cell r="AK989">
            <v>0</v>
          </cell>
        </row>
        <row r="990">
          <cell r="A990">
            <v>0</v>
          </cell>
          <cell r="B990" t="str">
            <v>20-07-269-1</v>
          </cell>
          <cell r="C990" t="str">
            <v>20-111</v>
          </cell>
          <cell r="D990" t="str">
            <v>P. tecunumanii</v>
          </cell>
          <cell r="E990" t="str">
            <v>Napite</v>
          </cell>
          <cell r="F990">
            <v>17</v>
          </cell>
          <cell r="G990">
            <v>13.17</v>
          </cell>
          <cell r="H990" t="str">
            <v>Chiapas</v>
          </cell>
          <cell r="I990" t="str">
            <v>Mexico</v>
          </cell>
          <cell r="J990" t="str">
            <v>SAPPI</v>
          </cell>
          <cell r="K990" t="str">
            <v>07</v>
          </cell>
          <cell r="L990" t="str">
            <v>South Africa</v>
          </cell>
          <cell r="M990" t="str">
            <v>Trial</v>
          </cell>
          <cell r="N990" t="str">
            <v>13-07-30A3</v>
          </cell>
          <cell r="O990" t="str">
            <v>-</v>
          </cell>
          <cell r="P990">
            <v>461</v>
          </cell>
          <cell r="Q990">
            <v>1</v>
          </cell>
          <cell r="R990">
            <v>1</v>
          </cell>
          <cell r="S990" t="str">
            <v>R1 P43 T5</v>
          </cell>
          <cell r="T990">
            <v>4</v>
          </cell>
          <cell r="AH990">
            <v>0</v>
          </cell>
          <cell r="AI990">
            <v>0</v>
          </cell>
          <cell r="AJ990">
            <v>0</v>
          </cell>
          <cell r="AK990">
            <v>0</v>
          </cell>
        </row>
        <row r="991">
          <cell r="A991">
            <v>0</v>
          </cell>
          <cell r="B991" t="str">
            <v>13-07-655-1</v>
          </cell>
          <cell r="C991" t="str">
            <v>R305</v>
          </cell>
          <cell r="D991" t="str">
            <v>P. tecunumanii</v>
          </cell>
          <cell r="E991" t="str">
            <v>Chanal</v>
          </cell>
          <cell r="F991">
            <v>10</v>
          </cell>
          <cell r="G991">
            <v>13.1</v>
          </cell>
          <cell r="H991" t="str">
            <v>Chiapas</v>
          </cell>
          <cell r="I991" t="str">
            <v>Mexico</v>
          </cell>
          <cell r="J991" t="str">
            <v>SAPPI</v>
          </cell>
          <cell r="K991" t="str">
            <v>07</v>
          </cell>
          <cell r="L991" t="str">
            <v>South Africa</v>
          </cell>
          <cell r="M991" t="str">
            <v>Trial</v>
          </cell>
          <cell r="N991" t="str">
            <v>13-07-32C1</v>
          </cell>
          <cell r="O991" t="str">
            <v>-</v>
          </cell>
          <cell r="P991">
            <v>655</v>
          </cell>
          <cell r="Q991">
            <v>1</v>
          </cell>
          <cell r="R991">
            <v>1</v>
          </cell>
          <cell r="S991" t="str">
            <v>R6 P6 T6</v>
          </cell>
          <cell r="T991">
            <v>25</v>
          </cell>
          <cell r="AH991">
            <v>0</v>
          </cell>
          <cell r="AI991">
            <v>0</v>
          </cell>
          <cell r="AJ991">
            <v>0</v>
          </cell>
          <cell r="AK991">
            <v>0</v>
          </cell>
        </row>
        <row r="992">
          <cell r="A992">
            <v>0</v>
          </cell>
          <cell r="B992" t="str">
            <v>13-07-659-1</v>
          </cell>
          <cell r="D992" t="str">
            <v>P. tecunumanii</v>
          </cell>
          <cell r="E992" t="str">
            <v>Chanal</v>
          </cell>
          <cell r="F992">
            <v>10</v>
          </cell>
          <cell r="G992">
            <v>13.1</v>
          </cell>
          <cell r="H992" t="str">
            <v>Chiapas</v>
          </cell>
          <cell r="I992" t="str">
            <v>Mexico</v>
          </cell>
          <cell r="J992" t="str">
            <v>SAPPI</v>
          </cell>
          <cell r="K992" t="str">
            <v>07</v>
          </cell>
          <cell r="L992" t="str">
            <v>South Africa</v>
          </cell>
          <cell r="M992" t="str">
            <v>Trial</v>
          </cell>
          <cell r="N992" t="str">
            <v>13-07-32C1</v>
          </cell>
          <cell r="O992" t="str">
            <v>-</v>
          </cell>
          <cell r="P992">
            <v>659</v>
          </cell>
          <cell r="Q992">
            <v>1</v>
          </cell>
          <cell r="R992">
            <v>1</v>
          </cell>
          <cell r="S992" t="str">
            <v>R5 P234 T5</v>
          </cell>
          <cell r="T992">
            <v>6</v>
          </cell>
          <cell r="AH992">
            <v>0</v>
          </cell>
          <cell r="AI992">
            <v>0</v>
          </cell>
          <cell r="AJ992">
            <v>0</v>
          </cell>
          <cell r="AK992">
            <v>0</v>
          </cell>
        </row>
        <row r="993">
          <cell r="A993">
            <v>0</v>
          </cell>
          <cell r="B993" t="str">
            <v>13-07-671-1</v>
          </cell>
          <cell r="D993" t="str">
            <v>P. tecunumanii</v>
          </cell>
          <cell r="E993" t="str">
            <v>Chanal</v>
          </cell>
          <cell r="F993">
            <v>10</v>
          </cell>
          <cell r="G993">
            <v>13.1</v>
          </cell>
          <cell r="H993" t="str">
            <v>Chiapas</v>
          </cell>
          <cell r="I993" t="str">
            <v>Mexico</v>
          </cell>
          <cell r="J993" t="str">
            <v>SAPPI</v>
          </cell>
          <cell r="K993" t="str">
            <v>07</v>
          </cell>
          <cell r="L993" t="str">
            <v>South Africa</v>
          </cell>
          <cell r="M993" t="str">
            <v>Trial</v>
          </cell>
          <cell r="N993" t="str">
            <v>13-07-32C1</v>
          </cell>
          <cell r="O993" t="str">
            <v>-</v>
          </cell>
          <cell r="P993">
            <v>671</v>
          </cell>
          <cell r="Q993">
            <v>1</v>
          </cell>
          <cell r="R993">
            <v>1</v>
          </cell>
          <cell r="S993" t="str">
            <v>R3 P107 T4</v>
          </cell>
          <cell r="T993">
            <v>10</v>
          </cell>
          <cell r="AH993">
            <v>0</v>
          </cell>
          <cell r="AI993">
            <v>0</v>
          </cell>
          <cell r="AJ993">
            <v>0</v>
          </cell>
          <cell r="AK993">
            <v>0</v>
          </cell>
        </row>
        <row r="994">
          <cell r="A994">
            <v>0</v>
          </cell>
          <cell r="B994" t="str">
            <v>13-07-681-1</v>
          </cell>
          <cell r="D994" t="str">
            <v>P. tecunumanii</v>
          </cell>
          <cell r="E994" t="str">
            <v>Rancho Nuevo</v>
          </cell>
          <cell r="F994">
            <v>18</v>
          </cell>
          <cell r="G994">
            <v>13.18</v>
          </cell>
          <cell r="H994" t="str">
            <v>Chiapas</v>
          </cell>
          <cell r="I994" t="str">
            <v>Mexico</v>
          </cell>
          <cell r="J994" t="str">
            <v>SAPPI</v>
          </cell>
          <cell r="K994" t="str">
            <v>07</v>
          </cell>
          <cell r="L994" t="str">
            <v>South Africa</v>
          </cell>
          <cell r="M994" t="str">
            <v>Trial</v>
          </cell>
          <cell r="N994" t="str">
            <v>13-07-32C1</v>
          </cell>
          <cell r="O994" t="str">
            <v>-</v>
          </cell>
          <cell r="P994">
            <v>681</v>
          </cell>
          <cell r="Q994">
            <v>1</v>
          </cell>
          <cell r="R994">
            <v>1</v>
          </cell>
          <cell r="S994" t="str">
            <v>R6 P234 T2</v>
          </cell>
          <cell r="T994">
            <v>15</v>
          </cell>
          <cell r="AH994">
            <v>0</v>
          </cell>
          <cell r="AI994">
            <v>0</v>
          </cell>
          <cell r="AJ994">
            <v>0</v>
          </cell>
          <cell r="AK994">
            <v>0</v>
          </cell>
        </row>
        <row r="995">
          <cell r="A995">
            <v>0</v>
          </cell>
          <cell r="B995" t="str">
            <v>13-07-708-1</v>
          </cell>
          <cell r="D995" t="str">
            <v>P. tecunumanii</v>
          </cell>
          <cell r="E995" t="str">
            <v>El Carrizal</v>
          </cell>
          <cell r="F995">
            <v>12</v>
          </cell>
          <cell r="G995">
            <v>13.12</v>
          </cell>
          <cell r="H995" t="str">
            <v>Chiapas</v>
          </cell>
          <cell r="I995" t="str">
            <v>Mexico</v>
          </cell>
          <cell r="J995" t="str">
            <v>SAPPI</v>
          </cell>
          <cell r="K995" t="str">
            <v>07</v>
          </cell>
          <cell r="L995" t="str">
            <v>South Africa</v>
          </cell>
          <cell r="M995" t="str">
            <v>Trial</v>
          </cell>
          <cell r="N995" t="str">
            <v>13-07-32C1</v>
          </cell>
          <cell r="O995" t="str">
            <v>-</v>
          </cell>
          <cell r="P995">
            <v>708</v>
          </cell>
          <cell r="Q995">
            <v>1</v>
          </cell>
          <cell r="R995">
            <v>1</v>
          </cell>
          <cell r="S995" t="str">
            <v>R6 P287 T5</v>
          </cell>
          <cell r="T995">
            <v>18</v>
          </cell>
          <cell r="AH995">
            <v>0</v>
          </cell>
          <cell r="AI995">
            <v>0</v>
          </cell>
          <cell r="AJ995">
            <v>0</v>
          </cell>
          <cell r="AK995">
            <v>0</v>
          </cell>
        </row>
        <row r="996">
          <cell r="A996">
            <v>0</v>
          </cell>
          <cell r="B996" t="str">
            <v>13-07-717-1</v>
          </cell>
          <cell r="D996" t="str">
            <v>P. tecunumanii</v>
          </cell>
          <cell r="E996" t="str">
            <v>El Carrizal</v>
          </cell>
          <cell r="F996">
            <v>12</v>
          </cell>
          <cell r="G996">
            <v>13.12</v>
          </cell>
          <cell r="H996" t="str">
            <v>Chiapas</v>
          </cell>
          <cell r="I996" t="str">
            <v>Mexico</v>
          </cell>
          <cell r="J996" t="str">
            <v>SAPPI</v>
          </cell>
          <cell r="K996" t="str">
            <v>07</v>
          </cell>
          <cell r="L996" t="str">
            <v>South Africa</v>
          </cell>
          <cell r="M996" t="str">
            <v>Trial</v>
          </cell>
          <cell r="N996" t="str">
            <v>13-07-32C1</v>
          </cell>
          <cell r="O996" t="str">
            <v>-</v>
          </cell>
          <cell r="P996">
            <v>717</v>
          </cell>
          <cell r="Q996">
            <v>1</v>
          </cell>
          <cell r="R996">
            <v>1</v>
          </cell>
          <cell r="S996" t="str">
            <v>R9 P3 T6</v>
          </cell>
          <cell r="T996">
            <v>19</v>
          </cell>
          <cell r="AH996">
            <v>0</v>
          </cell>
          <cell r="AI996">
            <v>0</v>
          </cell>
          <cell r="AJ996">
            <v>0</v>
          </cell>
          <cell r="AK996">
            <v>0</v>
          </cell>
        </row>
        <row r="997">
          <cell r="A997">
            <v>0</v>
          </cell>
          <cell r="B997" t="str">
            <v>13-07-720-1</v>
          </cell>
          <cell r="D997" t="str">
            <v>P. tecunumanii</v>
          </cell>
          <cell r="E997" t="str">
            <v>El Carrizal</v>
          </cell>
          <cell r="F997">
            <v>12</v>
          </cell>
          <cell r="G997">
            <v>13.12</v>
          </cell>
          <cell r="H997" t="str">
            <v>Chiapas</v>
          </cell>
          <cell r="I997" t="str">
            <v>Mexico</v>
          </cell>
          <cell r="J997" t="str">
            <v>SAPPI</v>
          </cell>
          <cell r="K997" t="str">
            <v>07</v>
          </cell>
          <cell r="L997" t="str">
            <v>South Africa</v>
          </cell>
          <cell r="M997" t="str">
            <v>Trial</v>
          </cell>
          <cell r="N997" t="str">
            <v>13-07-32C1</v>
          </cell>
          <cell r="O997" t="str">
            <v>-</v>
          </cell>
          <cell r="P997">
            <v>720</v>
          </cell>
          <cell r="Q997">
            <v>1</v>
          </cell>
          <cell r="R997">
            <v>1</v>
          </cell>
          <cell r="S997" t="str">
            <v>R3 P126 T5</v>
          </cell>
          <cell r="T997">
            <v>20</v>
          </cell>
          <cell r="AH997">
            <v>0</v>
          </cell>
          <cell r="AI997">
            <v>0</v>
          </cell>
          <cell r="AJ997">
            <v>0</v>
          </cell>
          <cell r="AK997">
            <v>0</v>
          </cell>
        </row>
        <row r="998">
          <cell r="A998">
            <v>0</v>
          </cell>
          <cell r="B998" t="str">
            <v>13-07-658-1</v>
          </cell>
          <cell r="D998" t="str">
            <v>P. tecunumanii</v>
          </cell>
          <cell r="E998" t="str">
            <v>Chanal</v>
          </cell>
          <cell r="F998">
            <v>10</v>
          </cell>
          <cell r="G998">
            <v>13.1</v>
          </cell>
          <cell r="H998" t="str">
            <v>Chiapas</v>
          </cell>
          <cell r="I998" t="str">
            <v>Mexico</v>
          </cell>
          <cell r="J998" t="str">
            <v>SAPPI</v>
          </cell>
          <cell r="K998" t="str">
            <v>07</v>
          </cell>
          <cell r="L998" t="str">
            <v>South Africa</v>
          </cell>
          <cell r="M998" t="str">
            <v>Trial</v>
          </cell>
          <cell r="N998" t="str">
            <v>13-07-33B3</v>
          </cell>
          <cell r="O998" t="str">
            <v>-</v>
          </cell>
          <cell r="P998">
            <v>658</v>
          </cell>
          <cell r="Q998">
            <v>1</v>
          </cell>
          <cell r="R998">
            <v>1</v>
          </cell>
          <cell r="S998" t="str">
            <v>R5 P279 T2</v>
          </cell>
          <cell r="T998">
            <v>5</v>
          </cell>
          <cell r="AH998">
            <v>0</v>
          </cell>
          <cell r="AI998">
            <v>0</v>
          </cell>
          <cell r="AJ998">
            <v>0</v>
          </cell>
          <cell r="AK998">
            <v>0</v>
          </cell>
        </row>
        <row r="999">
          <cell r="A999">
            <v>0</v>
          </cell>
          <cell r="B999" t="str">
            <v>13-07-664-1</v>
          </cell>
          <cell r="D999" t="str">
            <v>P. tecunumanii</v>
          </cell>
          <cell r="E999" t="str">
            <v>Chanal</v>
          </cell>
          <cell r="F999">
            <v>10</v>
          </cell>
          <cell r="G999">
            <v>13.1</v>
          </cell>
          <cell r="H999" t="str">
            <v>Chiapas</v>
          </cell>
          <cell r="I999" t="str">
            <v>Mexico</v>
          </cell>
          <cell r="J999" t="str">
            <v>SAPPI</v>
          </cell>
          <cell r="K999" t="str">
            <v>07</v>
          </cell>
          <cell r="L999" t="str">
            <v>South Africa</v>
          </cell>
          <cell r="M999" t="str">
            <v>Trial</v>
          </cell>
          <cell r="N999" t="str">
            <v>13-07-33B3</v>
          </cell>
          <cell r="O999" t="str">
            <v>-</v>
          </cell>
          <cell r="P999">
            <v>664</v>
          </cell>
          <cell r="Q999">
            <v>1</v>
          </cell>
          <cell r="R999">
            <v>1</v>
          </cell>
          <cell r="S999" t="str">
            <v>R2 P108 T4</v>
          </cell>
          <cell r="T999">
            <v>7</v>
          </cell>
          <cell r="AH999">
            <v>0</v>
          </cell>
          <cell r="AI999">
            <v>0</v>
          </cell>
          <cell r="AJ999">
            <v>0</v>
          </cell>
          <cell r="AK999">
            <v>0</v>
          </cell>
        </row>
        <row r="1000">
          <cell r="A1000">
            <v>0</v>
          </cell>
          <cell r="B1000" t="str">
            <v>13-07-666-1</v>
          </cell>
          <cell r="D1000" t="str">
            <v>P. tecunumanii</v>
          </cell>
          <cell r="E1000" t="str">
            <v>Chanal</v>
          </cell>
          <cell r="F1000">
            <v>10</v>
          </cell>
          <cell r="G1000">
            <v>13.1</v>
          </cell>
          <cell r="H1000" t="str">
            <v>Chiapas</v>
          </cell>
          <cell r="I1000" t="str">
            <v>Mexico</v>
          </cell>
          <cell r="J1000" t="str">
            <v>SAPPI</v>
          </cell>
          <cell r="K1000" t="str">
            <v>07</v>
          </cell>
          <cell r="L1000" t="str">
            <v>South Africa</v>
          </cell>
          <cell r="M1000" t="str">
            <v>Trial</v>
          </cell>
          <cell r="N1000" t="str">
            <v>13-07-33B3</v>
          </cell>
          <cell r="O1000" t="str">
            <v>-</v>
          </cell>
          <cell r="P1000">
            <v>666</v>
          </cell>
          <cell r="Q1000">
            <v>1</v>
          </cell>
          <cell r="R1000">
            <v>1</v>
          </cell>
          <cell r="S1000" t="str">
            <v>R2 P111 T4</v>
          </cell>
          <cell r="T1000">
            <v>8</v>
          </cell>
          <cell r="AH1000">
            <v>0</v>
          </cell>
          <cell r="AI1000">
            <v>0</v>
          </cell>
          <cell r="AJ1000">
            <v>0</v>
          </cell>
          <cell r="AK1000">
            <v>0</v>
          </cell>
        </row>
        <row r="1001">
          <cell r="A1001">
            <v>0</v>
          </cell>
          <cell r="B1001" t="str">
            <v>13-07-670-1</v>
          </cell>
          <cell r="D1001" t="str">
            <v>P. tecunumanii</v>
          </cell>
          <cell r="E1001" t="str">
            <v>Chanal</v>
          </cell>
          <cell r="F1001">
            <v>10</v>
          </cell>
          <cell r="G1001">
            <v>13.1</v>
          </cell>
          <cell r="H1001" t="str">
            <v>Chiapas</v>
          </cell>
          <cell r="I1001" t="str">
            <v>Mexico</v>
          </cell>
          <cell r="J1001" t="str">
            <v>SAPPI</v>
          </cell>
          <cell r="K1001" t="str">
            <v>07</v>
          </cell>
          <cell r="L1001" t="str">
            <v>South Africa</v>
          </cell>
          <cell r="M1001" t="str">
            <v>Trial</v>
          </cell>
          <cell r="N1001" t="str">
            <v>13-07-33B3</v>
          </cell>
          <cell r="O1001" t="str">
            <v>-</v>
          </cell>
          <cell r="P1001">
            <v>670</v>
          </cell>
          <cell r="Q1001">
            <v>1</v>
          </cell>
          <cell r="R1001">
            <v>1</v>
          </cell>
          <cell r="S1001" t="str">
            <v>R2 P114 T5</v>
          </cell>
          <cell r="T1001">
            <v>9</v>
          </cell>
          <cell r="AH1001">
            <v>0</v>
          </cell>
          <cell r="AI1001">
            <v>0</v>
          </cell>
          <cell r="AJ1001">
            <v>0</v>
          </cell>
          <cell r="AK1001">
            <v>0</v>
          </cell>
        </row>
        <row r="1002">
          <cell r="A1002">
            <v>0</v>
          </cell>
          <cell r="B1002" t="str">
            <v>13-07-673-1</v>
          </cell>
          <cell r="D1002" t="str">
            <v>P. tecunumanii</v>
          </cell>
          <cell r="E1002" t="str">
            <v>Chanal</v>
          </cell>
          <cell r="F1002">
            <v>10</v>
          </cell>
          <cell r="G1002">
            <v>13.1</v>
          </cell>
          <cell r="H1002" t="str">
            <v>Chiapas</v>
          </cell>
          <cell r="I1002" t="str">
            <v>Mexico</v>
          </cell>
          <cell r="J1002" t="str">
            <v>SAPPI</v>
          </cell>
          <cell r="K1002" t="str">
            <v>07</v>
          </cell>
          <cell r="L1002" t="str">
            <v>South Africa</v>
          </cell>
          <cell r="M1002" t="str">
            <v>Trial</v>
          </cell>
          <cell r="N1002" t="str">
            <v>13-07-33B3</v>
          </cell>
          <cell r="O1002" t="str">
            <v>-</v>
          </cell>
          <cell r="P1002">
            <v>673</v>
          </cell>
          <cell r="Q1002">
            <v>1</v>
          </cell>
          <cell r="R1002">
            <v>1</v>
          </cell>
          <cell r="S1002" t="str">
            <v>R3 P157 T4</v>
          </cell>
          <cell r="T1002">
            <v>11</v>
          </cell>
          <cell r="AH1002">
            <v>0</v>
          </cell>
          <cell r="AI1002">
            <v>0</v>
          </cell>
          <cell r="AJ1002">
            <v>0</v>
          </cell>
          <cell r="AK1002">
            <v>0</v>
          </cell>
        </row>
        <row r="1003">
          <cell r="A1003">
            <v>0</v>
          </cell>
          <cell r="B1003" t="str">
            <v>13-07-674-1</v>
          </cell>
          <cell r="D1003" t="str">
            <v>P. tecunumanii</v>
          </cell>
          <cell r="E1003" t="str">
            <v>Chanal</v>
          </cell>
          <cell r="F1003">
            <v>10</v>
          </cell>
          <cell r="G1003">
            <v>13.1</v>
          </cell>
          <cell r="H1003" t="str">
            <v>Chiapas</v>
          </cell>
          <cell r="I1003" t="str">
            <v>Mexico</v>
          </cell>
          <cell r="J1003" t="str">
            <v>SAPPI</v>
          </cell>
          <cell r="K1003" t="str">
            <v>07</v>
          </cell>
          <cell r="L1003" t="str">
            <v>South Africa</v>
          </cell>
          <cell r="M1003" t="str">
            <v>Trial</v>
          </cell>
          <cell r="N1003" t="str">
            <v>13-07-33B3</v>
          </cell>
          <cell r="O1003" t="str">
            <v>-</v>
          </cell>
          <cell r="P1003">
            <v>674</v>
          </cell>
          <cell r="Q1003">
            <v>1</v>
          </cell>
          <cell r="R1003">
            <v>1</v>
          </cell>
          <cell r="S1003" t="str">
            <v>R5 P275 T6</v>
          </cell>
          <cell r="T1003">
            <v>12</v>
          </cell>
          <cell r="AH1003">
            <v>0</v>
          </cell>
          <cell r="AI1003">
            <v>0</v>
          </cell>
          <cell r="AJ1003">
            <v>0</v>
          </cell>
          <cell r="AK1003">
            <v>0</v>
          </cell>
        </row>
        <row r="1004">
          <cell r="A1004">
            <v>0</v>
          </cell>
          <cell r="B1004" t="str">
            <v>13-07-676-1</v>
          </cell>
          <cell r="D1004" t="str">
            <v>P. tecunumanii</v>
          </cell>
          <cell r="E1004" t="str">
            <v>Chanal</v>
          </cell>
          <cell r="F1004">
            <v>10</v>
          </cell>
          <cell r="G1004">
            <v>13.1</v>
          </cell>
          <cell r="H1004" t="str">
            <v>Chiapas</v>
          </cell>
          <cell r="I1004" t="str">
            <v>Mexico</v>
          </cell>
          <cell r="J1004" t="str">
            <v>SAPPI</v>
          </cell>
          <cell r="K1004" t="str">
            <v>07</v>
          </cell>
          <cell r="L1004" t="str">
            <v>South Africa</v>
          </cell>
          <cell r="M1004" t="str">
            <v>Trial</v>
          </cell>
          <cell r="N1004" t="str">
            <v>13-07-33B3</v>
          </cell>
          <cell r="O1004" t="str">
            <v>-</v>
          </cell>
          <cell r="P1004">
            <v>676</v>
          </cell>
          <cell r="Q1004">
            <v>1</v>
          </cell>
          <cell r="R1004">
            <v>1</v>
          </cell>
          <cell r="S1004" t="str">
            <v>R3 P168 T3</v>
          </cell>
          <cell r="T1004">
            <v>13</v>
          </cell>
          <cell r="AH1004">
            <v>0</v>
          </cell>
          <cell r="AI1004">
            <v>0</v>
          </cell>
          <cell r="AJ1004">
            <v>0</v>
          </cell>
          <cell r="AK1004">
            <v>0</v>
          </cell>
        </row>
        <row r="1005">
          <cell r="A1005">
            <v>0</v>
          </cell>
          <cell r="B1005" t="str">
            <v>13-07-680-1</v>
          </cell>
          <cell r="D1005" t="str">
            <v>P. tecunumanii</v>
          </cell>
          <cell r="E1005" t="str">
            <v>Rancho Nuevo</v>
          </cell>
          <cell r="F1005">
            <v>18</v>
          </cell>
          <cell r="G1005">
            <v>13.18</v>
          </cell>
          <cell r="H1005" t="str">
            <v>Chiapas</v>
          </cell>
          <cell r="I1005" t="str">
            <v>Mexico</v>
          </cell>
          <cell r="J1005" t="str">
            <v>SAPPI</v>
          </cell>
          <cell r="K1005" t="str">
            <v>07</v>
          </cell>
          <cell r="L1005" t="str">
            <v>South Africa</v>
          </cell>
          <cell r="M1005" t="str">
            <v>Trial</v>
          </cell>
          <cell r="N1005" t="str">
            <v>13-07-33B3</v>
          </cell>
          <cell r="O1005" t="str">
            <v>-</v>
          </cell>
          <cell r="P1005">
            <v>680</v>
          </cell>
          <cell r="Q1005">
            <v>1</v>
          </cell>
          <cell r="R1005">
            <v>1</v>
          </cell>
          <cell r="S1005" t="str">
            <v>R8 P438 T2</v>
          </cell>
          <cell r="T1005">
            <v>14</v>
          </cell>
          <cell r="AH1005">
            <v>0</v>
          </cell>
          <cell r="AI1005">
            <v>0</v>
          </cell>
          <cell r="AJ1005">
            <v>0</v>
          </cell>
          <cell r="AK1005">
            <v>0</v>
          </cell>
        </row>
        <row r="1006">
          <cell r="A1006">
            <v>0</v>
          </cell>
          <cell r="B1006" t="str">
            <v>13-07-682-1</v>
          </cell>
          <cell r="D1006" t="str">
            <v>P. tecunumanii</v>
          </cell>
          <cell r="E1006" t="str">
            <v>Rancho Nuevo</v>
          </cell>
          <cell r="F1006">
            <v>18</v>
          </cell>
          <cell r="G1006">
            <v>13.18</v>
          </cell>
          <cell r="H1006" t="str">
            <v>Chiapas</v>
          </cell>
          <cell r="I1006" t="str">
            <v>Mexico</v>
          </cell>
          <cell r="J1006" t="str">
            <v>SAPPI</v>
          </cell>
          <cell r="K1006" t="str">
            <v>07</v>
          </cell>
          <cell r="L1006" t="str">
            <v>South Africa</v>
          </cell>
          <cell r="M1006" t="str">
            <v>Trial</v>
          </cell>
          <cell r="N1006" t="str">
            <v>13-07-33B3</v>
          </cell>
          <cell r="O1006" t="str">
            <v>-</v>
          </cell>
          <cell r="P1006">
            <v>682</v>
          </cell>
          <cell r="Q1006">
            <v>1</v>
          </cell>
          <cell r="R1006">
            <v>1</v>
          </cell>
          <cell r="S1006" t="str">
            <v>R1 P5 T2</v>
          </cell>
          <cell r="T1006">
            <v>16</v>
          </cell>
          <cell r="AH1006">
            <v>0</v>
          </cell>
          <cell r="AI1006">
            <v>0</v>
          </cell>
          <cell r="AJ1006">
            <v>0</v>
          </cell>
          <cell r="AK1006">
            <v>0</v>
          </cell>
        </row>
        <row r="1007">
          <cell r="A1007">
            <v>0</v>
          </cell>
          <cell r="B1007" t="str">
            <v>13-07-705-1</v>
          </cell>
          <cell r="D1007" t="str">
            <v>P. tecunumanii</v>
          </cell>
          <cell r="E1007" t="str">
            <v>El Carrizal</v>
          </cell>
          <cell r="F1007">
            <v>12</v>
          </cell>
          <cell r="G1007">
            <v>13.12</v>
          </cell>
          <cell r="H1007" t="str">
            <v>Chiapas</v>
          </cell>
          <cell r="I1007" t="str">
            <v>Mexico</v>
          </cell>
          <cell r="J1007" t="str">
            <v>SAPPI</v>
          </cell>
          <cell r="K1007" t="str">
            <v>07</v>
          </cell>
          <cell r="L1007" t="str">
            <v>South Africa</v>
          </cell>
          <cell r="M1007" t="str">
            <v>Trial</v>
          </cell>
          <cell r="N1007" t="str">
            <v>13-07-33B3</v>
          </cell>
          <cell r="O1007" t="str">
            <v>-</v>
          </cell>
          <cell r="P1007">
            <v>705</v>
          </cell>
          <cell r="Q1007">
            <v>1</v>
          </cell>
          <cell r="R1007">
            <v>1</v>
          </cell>
          <cell r="S1007" t="str">
            <v>R2 P81 T6</v>
          </cell>
          <cell r="T1007">
            <v>17</v>
          </cell>
          <cell r="AH1007">
            <v>0</v>
          </cell>
          <cell r="AI1007">
            <v>0</v>
          </cell>
          <cell r="AJ1007">
            <v>0</v>
          </cell>
          <cell r="AK1007">
            <v>0</v>
          </cell>
        </row>
        <row r="1008">
          <cell r="A1008">
            <v>0</v>
          </cell>
          <cell r="B1008" t="str">
            <v>13-07-741-1</v>
          </cell>
          <cell r="D1008" t="str">
            <v>P. tecunumanii</v>
          </cell>
          <cell r="E1008" t="str">
            <v>Juquila</v>
          </cell>
          <cell r="F1008">
            <v>14</v>
          </cell>
          <cell r="G1008">
            <v>13.14</v>
          </cell>
          <cell r="H1008" t="str">
            <v>Oaxaca</v>
          </cell>
          <cell r="I1008" t="str">
            <v>Mexico</v>
          </cell>
          <cell r="J1008" t="str">
            <v>SAPPI</v>
          </cell>
          <cell r="K1008" t="str">
            <v>07</v>
          </cell>
          <cell r="L1008" t="str">
            <v>South Africa</v>
          </cell>
          <cell r="M1008" t="str">
            <v>Trial</v>
          </cell>
          <cell r="N1008" t="str">
            <v>13-07-33B3</v>
          </cell>
          <cell r="O1008" t="str">
            <v>-</v>
          </cell>
          <cell r="P1008">
            <v>741</v>
          </cell>
          <cell r="Q1008">
            <v>1</v>
          </cell>
          <cell r="R1008">
            <v>1</v>
          </cell>
          <cell r="S1008" t="str">
            <v>R8 P446 T3</v>
          </cell>
          <cell r="T1008">
            <v>22</v>
          </cell>
          <cell r="AH1008">
            <v>0</v>
          </cell>
          <cell r="AI1008">
            <v>0</v>
          </cell>
          <cell r="AJ1008">
            <v>0</v>
          </cell>
          <cell r="AK1008">
            <v>0</v>
          </cell>
        </row>
        <row r="1009">
          <cell r="A1009">
            <v>0</v>
          </cell>
          <cell r="B1009" t="str">
            <v>13-07-747-1</v>
          </cell>
          <cell r="D1009" t="str">
            <v>P. tecunumanii</v>
          </cell>
          <cell r="E1009" t="str">
            <v>Chiul</v>
          </cell>
          <cell r="F1009">
            <v>19</v>
          </cell>
          <cell r="G1009">
            <v>13.19</v>
          </cell>
          <cell r="H1009" t="str">
            <v>El Quiché</v>
          </cell>
          <cell r="I1009" t="str">
            <v>Guatemala</v>
          </cell>
          <cell r="J1009" t="str">
            <v>SAPPI</v>
          </cell>
          <cell r="K1009" t="str">
            <v>07</v>
          </cell>
          <cell r="L1009" t="str">
            <v>South Africa</v>
          </cell>
          <cell r="M1009" t="str">
            <v>Trial</v>
          </cell>
          <cell r="N1009" t="str">
            <v>13-07-33B3</v>
          </cell>
          <cell r="O1009" t="str">
            <v>-</v>
          </cell>
          <cell r="P1009">
            <v>747</v>
          </cell>
          <cell r="Q1009">
            <v>1</v>
          </cell>
          <cell r="R1009">
            <v>1</v>
          </cell>
          <cell r="S1009" t="str">
            <v>R1 P49 T4</v>
          </cell>
          <cell r="T1009">
            <v>23</v>
          </cell>
          <cell r="AH1009">
            <v>0</v>
          </cell>
          <cell r="AI1009">
            <v>0</v>
          </cell>
          <cell r="AJ1009">
            <v>0</v>
          </cell>
          <cell r="AK1009">
            <v>0</v>
          </cell>
        </row>
        <row r="1010">
          <cell r="A1010">
            <v>0</v>
          </cell>
          <cell r="B1010" t="str">
            <v>13-07-760-1</v>
          </cell>
          <cell r="D1010" t="str">
            <v>P. tecunumanii</v>
          </cell>
          <cell r="E1010" t="str">
            <v>Chiul</v>
          </cell>
          <cell r="F1010">
            <v>19</v>
          </cell>
          <cell r="G1010">
            <v>13.19</v>
          </cell>
          <cell r="H1010" t="str">
            <v>El Quiché</v>
          </cell>
          <cell r="I1010" t="str">
            <v>Guatemala</v>
          </cell>
          <cell r="J1010" t="str">
            <v>SAPPI</v>
          </cell>
          <cell r="K1010" t="str">
            <v>07</v>
          </cell>
          <cell r="L1010" t="str">
            <v>South Africa</v>
          </cell>
          <cell r="M1010" t="str">
            <v>Trial</v>
          </cell>
          <cell r="N1010" t="str">
            <v>13-07-33B3</v>
          </cell>
          <cell r="O1010" t="str">
            <v>-</v>
          </cell>
          <cell r="P1010">
            <v>760</v>
          </cell>
          <cell r="Q1010">
            <v>1</v>
          </cell>
          <cell r="R1010">
            <v>1</v>
          </cell>
          <cell r="S1010" t="str">
            <v>R5 P258 T4</v>
          </cell>
          <cell r="T1010">
            <v>24</v>
          </cell>
          <cell r="AH1010">
            <v>0</v>
          </cell>
          <cell r="AI1010">
            <v>0</v>
          </cell>
          <cell r="AJ1010">
            <v>0</v>
          </cell>
          <cell r="AK1010">
            <v>0</v>
          </cell>
        </row>
        <row r="1011">
          <cell r="A1011">
            <v>0</v>
          </cell>
          <cell r="B1011" t="str">
            <v>16-26-120-4-1</v>
          </cell>
          <cell r="D1011" t="str">
            <v>P. tecunumanii</v>
          </cell>
          <cell r="E1011" t="e">
            <v>#N/A</v>
          </cell>
          <cell r="G1011">
            <v>16</v>
          </cell>
          <cell r="H1011" t="e">
            <v>#N/A</v>
          </cell>
          <cell r="I1011" t="e">
            <v>#N/A</v>
          </cell>
          <cell r="J1011" t="str">
            <v>KLABIN PR</v>
          </cell>
          <cell r="K1011" t="str">
            <v>26</v>
          </cell>
          <cell r="L1011" t="str">
            <v>Brazil</v>
          </cell>
          <cell r="M1011" t="str">
            <v>Trial</v>
          </cell>
          <cell r="N1011" t="str">
            <v>16-26</v>
          </cell>
          <cell r="O1011" t="e">
            <v>#N/A</v>
          </cell>
          <cell r="P1011" t="str">
            <v>120-4</v>
          </cell>
          <cell r="Q1011">
            <v>1</v>
          </cell>
          <cell r="R1011">
            <v>1</v>
          </cell>
          <cell r="AH1011">
            <v>0</v>
          </cell>
          <cell r="AI1011">
            <v>0</v>
          </cell>
          <cell r="AJ1011">
            <v>0</v>
          </cell>
          <cell r="AK1011">
            <v>0</v>
          </cell>
        </row>
        <row r="1012">
          <cell r="A1012">
            <v>0</v>
          </cell>
          <cell r="B1012" t="str">
            <v>16-26-217-5-1</v>
          </cell>
          <cell r="D1012" t="str">
            <v>P. tecunumanii</v>
          </cell>
          <cell r="E1012" t="e">
            <v>#N/A</v>
          </cell>
          <cell r="G1012">
            <v>16</v>
          </cell>
          <cell r="H1012" t="e">
            <v>#N/A</v>
          </cell>
          <cell r="I1012" t="e">
            <v>#N/A</v>
          </cell>
          <cell r="J1012" t="str">
            <v>KLABIN PR</v>
          </cell>
          <cell r="K1012" t="str">
            <v>26</v>
          </cell>
          <cell r="L1012" t="str">
            <v>Brazil</v>
          </cell>
          <cell r="M1012" t="str">
            <v>Trial</v>
          </cell>
          <cell r="N1012" t="str">
            <v>16-26</v>
          </cell>
          <cell r="O1012" t="e">
            <v>#N/A</v>
          </cell>
          <cell r="P1012" t="str">
            <v>217-5</v>
          </cell>
          <cell r="Q1012">
            <v>1</v>
          </cell>
          <cell r="R1012">
            <v>1</v>
          </cell>
          <cell r="AH1012">
            <v>0</v>
          </cell>
          <cell r="AI1012">
            <v>0</v>
          </cell>
          <cell r="AJ1012">
            <v>0</v>
          </cell>
          <cell r="AK1012">
            <v>0</v>
          </cell>
        </row>
        <row r="1013">
          <cell r="A1013">
            <v>0</v>
          </cell>
          <cell r="B1013" t="str">
            <v>16-26-220-1-1</v>
          </cell>
          <cell r="D1013" t="str">
            <v>P. tecunumanii</v>
          </cell>
          <cell r="E1013" t="e">
            <v>#N/A</v>
          </cell>
          <cell r="G1013">
            <v>16</v>
          </cell>
          <cell r="H1013" t="e">
            <v>#N/A</v>
          </cell>
          <cell r="I1013" t="e">
            <v>#N/A</v>
          </cell>
          <cell r="J1013" t="str">
            <v>KLABIN PR</v>
          </cell>
          <cell r="K1013" t="str">
            <v>26</v>
          </cell>
          <cell r="L1013" t="str">
            <v>Brazil</v>
          </cell>
          <cell r="M1013" t="str">
            <v>Trial</v>
          </cell>
          <cell r="N1013" t="str">
            <v>16-26</v>
          </cell>
          <cell r="O1013" t="e">
            <v>#N/A</v>
          </cell>
          <cell r="P1013" t="str">
            <v>220-1</v>
          </cell>
          <cell r="Q1013">
            <v>1</v>
          </cell>
          <cell r="R1013">
            <v>1</v>
          </cell>
          <cell r="AH1013">
            <v>0</v>
          </cell>
          <cell r="AI1013">
            <v>0</v>
          </cell>
          <cell r="AJ1013">
            <v>0</v>
          </cell>
          <cell r="AK1013">
            <v>0</v>
          </cell>
        </row>
        <row r="1014">
          <cell r="A1014">
            <v>0</v>
          </cell>
          <cell r="B1014" t="str">
            <v>16-26-428-2-1</v>
          </cell>
          <cell r="D1014" t="str">
            <v>P. tecunumanii</v>
          </cell>
          <cell r="E1014" t="e">
            <v>#N/A</v>
          </cell>
          <cell r="G1014">
            <v>16</v>
          </cell>
          <cell r="H1014" t="e">
            <v>#N/A</v>
          </cell>
          <cell r="I1014" t="e">
            <v>#N/A</v>
          </cell>
          <cell r="J1014" t="str">
            <v>KLABIN PR</v>
          </cell>
          <cell r="K1014" t="str">
            <v>26</v>
          </cell>
          <cell r="L1014" t="str">
            <v>Brazil</v>
          </cell>
          <cell r="M1014" t="str">
            <v>Trial</v>
          </cell>
          <cell r="N1014" t="str">
            <v>16-26</v>
          </cell>
          <cell r="O1014" t="e">
            <v>#N/A</v>
          </cell>
          <cell r="P1014" t="str">
            <v>428-2</v>
          </cell>
          <cell r="Q1014">
            <v>1</v>
          </cell>
          <cell r="R1014">
            <v>1</v>
          </cell>
          <cell r="AH1014">
            <v>0</v>
          </cell>
          <cell r="AI1014">
            <v>0</v>
          </cell>
          <cell r="AJ1014">
            <v>0</v>
          </cell>
          <cell r="AK1014">
            <v>0</v>
          </cell>
        </row>
        <row r="1015">
          <cell r="A1015">
            <v>0</v>
          </cell>
          <cell r="B1015" t="str">
            <v>16-26-431-3-1</v>
          </cell>
          <cell r="D1015" t="str">
            <v>P. tecunumanii</v>
          </cell>
          <cell r="E1015" t="e">
            <v>#N/A</v>
          </cell>
          <cell r="G1015">
            <v>16</v>
          </cell>
          <cell r="H1015" t="e">
            <v>#N/A</v>
          </cell>
          <cell r="I1015" t="e">
            <v>#N/A</v>
          </cell>
          <cell r="J1015" t="str">
            <v>KLABIN PR</v>
          </cell>
          <cell r="K1015" t="str">
            <v>26</v>
          </cell>
          <cell r="L1015" t="str">
            <v>Brazil</v>
          </cell>
          <cell r="M1015" t="str">
            <v>Trial</v>
          </cell>
          <cell r="N1015" t="str">
            <v>16-26</v>
          </cell>
          <cell r="O1015" t="e">
            <v>#N/A</v>
          </cell>
          <cell r="P1015" t="str">
            <v>431-3</v>
          </cell>
          <cell r="Q1015">
            <v>1</v>
          </cell>
          <cell r="R1015">
            <v>1</v>
          </cell>
          <cell r="AH1015">
            <v>0</v>
          </cell>
          <cell r="AI1015">
            <v>0</v>
          </cell>
          <cell r="AJ1015">
            <v>0</v>
          </cell>
          <cell r="AK1015">
            <v>0</v>
          </cell>
        </row>
        <row r="1016">
          <cell r="A1016">
            <v>0</v>
          </cell>
          <cell r="B1016" t="str">
            <v>16-26-433-4-1</v>
          </cell>
          <cell r="D1016" t="str">
            <v>P. tecunumanii</v>
          </cell>
          <cell r="E1016" t="e">
            <v>#N/A</v>
          </cell>
          <cell r="G1016">
            <v>16</v>
          </cell>
          <cell r="H1016" t="e">
            <v>#N/A</v>
          </cell>
          <cell r="I1016" t="e">
            <v>#N/A</v>
          </cell>
          <cell r="J1016" t="str">
            <v>KLABIN PR</v>
          </cell>
          <cell r="K1016" t="str">
            <v>26</v>
          </cell>
          <cell r="L1016" t="str">
            <v>Brazil</v>
          </cell>
          <cell r="M1016" t="str">
            <v>Trial</v>
          </cell>
          <cell r="N1016" t="str">
            <v>16-26</v>
          </cell>
          <cell r="O1016" t="e">
            <v>#N/A</v>
          </cell>
          <cell r="P1016" t="str">
            <v>433-4</v>
          </cell>
          <cell r="Q1016">
            <v>1</v>
          </cell>
          <cell r="R1016">
            <v>1</v>
          </cell>
          <cell r="AH1016">
            <v>0</v>
          </cell>
          <cell r="AI1016">
            <v>0</v>
          </cell>
          <cell r="AJ1016">
            <v>0</v>
          </cell>
          <cell r="AK1016">
            <v>0</v>
          </cell>
        </row>
        <row r="1017">
          <cell r="A1017">
            <v>0</v>
          </cell>
          <cell r="B1017" t="str">
            <v>16-26-521-3-1</v>
          </cell>
          <cell r="D1017" t="str">
            <v>P. tecunumanii</v>
          </cell>
          <cell r="E1017" t="e">
            <v>#N/A</v>
          </cell>
          <cell r="G1017">
            <v>16</v>
          </cell>
          <cell r="H1017" t="e">
            <v>#N/A</v>
          </cell>
          <cell r="I1017" t="e">
            <v>#N/A</v>
          </cell>
          <cell r="J1017" t="str">
            <v>KLABIN PR</v>
          </cell>
          <cell r="K1017" t="str">
            <v>26</v>
          </cell>
          <cell r="L1017" t="str">
            <v>Brazil</v>
          </cell>
          <cell r="M1017" t="str">
            <v>Trial</v>
          </cell>
          <cell r="N1017" t="str">
            <v>16-26</v>
          </cell>
          <cell r="O1017" t="e">
            <v>#N/A</v>
          </cell>
          <cell r="P1017" t="str">
            <v>521-3</v>
          </cell>
          <cell r="Q1017">
            <v>1</v>
          </cell>
          <cell r="R1017">
            <v>1</v>
          </cell>
          <cell r="AH1017">
            <v>0</v>
          </cell>
          <cell r="AI1017">
            <v>0</v>
          </cell>
          <cell r="AJ1017">
            <v>0</v>
          </cell>
          <cell r="AK1017">
            <v>0</v>
          </cell>
        </row>
        <row r="1018">
          <cell r="A1018">
            <v>0</v>
          </cell>
          <cell r="B1018" t="str">
            <v>16-26-610-3-1</v>
          </cell>
          <cell r="D1018" t="str">
            <v>P. tecunumanii</v>
          </cell>
          <cell r="E1018" t="e">
            <v>#N/A</v>
          </cell>
          <cell r="G1018">
            <v>16</v>
          </cell>
          <cell r="H1018" t="e">
            <v>#N/A</v>
          </cell>
          <cell r="I1018" t="e">
            <v>#N/A</v>
          </cell>
          <cell r="J1018" t="str">
            <v>KLABIN PR</v>
          </cell>
          <cell r="K1018" t="str">
            <v>26</v>
          </cell>
          <cell r="L1018" t="str">
            <v>Brazil</v>
          </cell>
          <cell r="M1018" t="str">
            <v>Trial</v>
          </cell>
          <cell r="N1018" t="str">
            <v>16-26</v>
          </cell>
          <cell r="O1018" t="e">
            <v>#N/A</v>
          </cell>
          <cell r="P1018" t="str">
            <v>610-3</v>
          </cell>
          <cell r="Q1018">
            <v>1</v>
          </cell>
          <cell r="R1018">
            <v>1</v>
          </cell>
          <cell r="AH1018">
            <v>0</v>
          </cell>
          <cell r="AI1018">
            <v>0</v>
          </cell>
          <cell r="AJ1018">
            <v>0</v>
          </cell>
          <cell r="AK1018">
            <v>0</v>
          </cell>
        </row>
        <row r="1019">
          <cell r="A1019">
            <v>0</v>
          </cell>
          <cell r="B1019" t="str">
            <v>16-26-697-3-1</v>
          </cell>
          <cell r="D1019" t="str">
            <v>P. tecunumanii</v>
          </cell>
          <cell r="E1019" t="e">
            <v>#N/A</v>
          </cell>
          <cell r="G1019">
            <v>16</v>
          </cell>
          <cell r="H1019" t="e">
            <v>#N/A</v>
          </cell>
          <cell r="I1019" t="e">
            <v>#N/A</v>
          </cell>
          <cell r="J1019" t="str">
            <v>KLABIN PR</v>
          </cell>
          <cell r="K1019" t="str">
            <v>26</v>
          </cell>
          <cell r="L1019" t="str">
            <v>Brazil</v>
          </cell>
          <cell r="M1019" t="str">
            <v>Trial</v>
          </cell>
          <cell r="N1019" t="str">
            <v>16-26</v>
          </cell>
          <cell r="O1019" t="e">
            <v>#N/A</v>
          </cell>
          <cell r="P1019" t="str">
            <v>697-3</v>
          </cell>
          <cell r="Q1019">
            <v>1</v>
          </cell>
          <cell r="R1019">
            <v>1</v>
          </cell>
          <cell r="AH1019">
            <v>0</v>
          </cell>
          <cell r="AI1019">
            <v>0</v>
          </cell>
          <cell r="AJ1019">
            <v>0</v>
          </cell>
          <cell r="AK1019">
            <v>0</v>
          </cell>
        </row>
        <row r="1020">
          <cell r="A1020">
            <v>0</v>
          </cell>
          <cell r="B1020" t="str">
            <v>16-26-815-2-1</v>
          </cell>
          <cell r="D1020" t="str">
            <v>P. tecunumanii</v>
          </cell>
          <cell r="E1020" t="e">
            <v>#N/A</v>
          </cell>
          <cell r="G1020">
            <v>16</v>
          </cell>
          <cell r="H1020" t="e">
            <v>#N/A</v>
          </cell>
          <cell r="I1020" t="e">
            <v>#N/A</v>
          </cell>
          <cell r="J1020" t="str">
            <v>KLABIN PR</v>
          </cell>
          <cell r="K1020" t="str">
            <v>26</v>
          </cell>
          <cell r="L1020" t="str">
            <v>Brazil</v>
          </cell>
          <cell r="M1020" t="str">
            <v>Trial</v>
          </cell>
          <cell r="N1020" t="str">
            <v>16-26</v>
          </cell>
          <cell r="O1020" t="e">
            <v>#N/A</v>
          </cell>
          <cell r="P1020" t="str">
            <v>815-2</v>
          </cell>
          <cell r="Q1020">
            <v>1</v>
          </cell>
          <cell r="R1020">
            <v>1</v>
          </cell>
          <cell r="AH1020">
            <v>0</v>
          </cell>
          <cell r="AI1020">
            <v>0</v>
          </cell>
          <cell r="AJ1020">
            <v>0</v>
          </cell>
          <cell r="AK1020">
            <v>0</v>
          </cell>
        </row>
        <row r="1021">
          <cell r="A1021">
            <v>0</v>
          </cell>
          <cell r="B1021" t="str">
            <v>16-26-841-5-1</v>
          </cell>
          <cell r="D1021" t="str">
            <v>P. tecunumanii</v>
          </cell>
          <cell r="E1021" t="e">
            <v>#N/A</v>
          </cell>
          <cell r="G1021">
            <v>16</v>
          </cell>
          <cell r="H1021" t="e">
            <v>#N/A</v>
          </cell>
          <cell r="I1021" t="e">
            <v>#N/A</v>
          </cell>
          <cell r="J1021" t="str">
            <v>KLABIN PR</v>
          </cell>
          <cell r="K1021" t="str">
            <v>26</v>
          </cell>
          <cell r="L1021" t="str">
            <v>Brazil</v>
          </cell>
          <cell r="M1021" t="str">
            <v>Trial</v>
          </cell>
          <cell r="N1021" t="str">
            <v>16-26</v>
          </cell>
          <cell r="O1021" t="e">
            <v>#N/A</v>
          </cell>
          <cell r="P1021" t="str">
            <v>841-5</v>
          </cell>
          <cell r="Q1021">
            <v>1</v>
          </cell>
          <cell r="R1021">
            <v>1</v>
          </cell>
          <cell r="AH1021">
            <v>0</v>
          </cell>
          <cell r="AI1021">
            <v>0</v>
          </cell>
          <cell r="AJ1021">
            <v>0</v>
          </cell>
          <cell r="AK1021">
            <v>0</v>
          </cell>
        </row>
        <row r="1022">
          <cell r="A1022">
            <v>0</v>
          </cell>
          <cell r="B1022" t="str">
            <v>16-26-914-5-1</v>
          </cell>
          <cell r="D1022" t="str">
            <v>P. tecunumanii</v>
          </cell>
          <cell r="E1022" t="e">
            <v>#N/A</v>
          </cell>
          <cell r="G1022">
            <v>16</v>
          </cell>
          <cell r="H1022" t="e">
            <v>#N/A</v>
          </cell>
          <cell r="I1022" t="e">
            <v>#N/A</v>
          </cell>
          <cell r="J1022" t="str">
            <v>KLABIN PR</v>
          </cell>
          <cell r="K1022" t="str">
            <v>26</v>
          </cell>
          <cell r="L1022" t="str">
            <v>Brazil</v>
          </cell>
          <cell r="M1022" t="str">
            <v>Trial</v>
          </cell>
          <cell r="N1022" t="str">
            <v>16-26</v>
          </cell>
          <cell r="O1022" t="e">
            <v>#N/A</v>
          </cell>
          <cell r="P1022" t="str">
            <v>914-5</v>
          </cell>
          <cell r="Q1022">
            <v>1</v>
          </cell>
          <cell r="R1022">
            <v>1</v>
          </cell>
          <cell r="AH1022">
            <v>0</v>
          </cell>
          <cell r="AI1022">
            <v>0</v>
          </cell>
          <cell r="AJ1022">
            <v>0</v>
          </cell>
          <cell r="AK1022">
            <v>0</v>
          </cell>
        </row>
        <row r="1023">
          <cell r="A1023">
            <v>0</v>
          </cell>
          <cell r="B1023" t="str">
            <v>16-27-640-3-1</v>
          </cell>
          <cell r="D1023" t="str">
            <v>P. tecunumanii</v>
          </cell>
          <cell r="E1023" t="e">
            <v>#N/A</v>
          </cell>
          <cell r="G1023">
            <v>16</v>
          </cell>
          <cell r="H1023" t="e">
            <v>#N/A</v>
          </cell>
          <cell r="I1023" t="e">
            <v>#N/A</v>
          </cell>
          <cell r="J1023" t="str">
            <v>RIGESA</v>
          </cell>
          <cell r="K1023" t="str">
            <v>27</v>
          </cell>
          <cell r="L1023" t="str">
            <v>Brazil</v>
          </cell>
          <cell r="M1023" t="str">
            <v>Trial</v>
          </cell>
          <cell r="N1023" t="str">
            <v>16-27</v>
          </cell>
          <cell r="O1023" t="e">
            <v>#N/A</v>
          </cell>
          <cell r="P1023" t="str">
            <v>640-3</v>
          </cell>
          <cell r="Q1023">
            <v>1</v>
          </cell>
          <cell r="R1023">
            <v>1</v>
          </cell>
          <cell r="AH1023">
            <v>0</v>
          </cell>
          <cell r="AI1023">
            <v>0</v>
          </cell>
          <cell r="AJ1023">
            <v>0</v>
          </cell>
          <cell r="AK1023">
            <v>0</v>
          </cell>
        </row>
        <row r="1024">
          <cell r="A1024">
            <v>0</v>
          </cell>
          <cell r="B1024" t="str">
            <v>#N/A</v>
          </cell>
          <cell r="D1024" t="str">
            <v>Pachira quinata</v>
          </cell>
          <cell r="E1024" t="str">
            <v>Guanacaste</v>
          </cell>
          <cell r="F1024">
            <v>3</v>
          </cell>
          <cell r="G1024">
            <v>24.03</v>
          </cell>
          <cell r="H1024" t="str">
            <v>Guanacaste</v>
          </cell>
          <cell r="I1024" t="str">
            <v>Costa Rica</v>
          </cell>
          <cell r="J1024" t="str">
            <v>SKCV</v>
          </cell>
          <cell r="K1024" t="str">
            <v>03</v>
          </cell>
          <cell r="L1024" t="str">
            <v>Venezuela</v>
          </cell>
          <cell r="M1024" t="str">
            <v>Trial</v>
          </cell>
          <cell r="N1024" t="str">
            <v>24-03-02A</v>
          </cell>
          <cell r="O1024" t="str">
            <v>-</v>
          </cell>
          <cell r="Q1024">
            <v>1</v>
          </cell>
          <cell r="T1024">
            <v>46</v>
          </cell>
          <cell r="AH1024">
            <v>0</v>
          </cell>
          <cell r="AI1024">
            <v>0</v>
          </cell>
          <cell r="AJ1024">
            <v>0</v>
          </cell>
          <cell r="AK1024">
            <v>0</v>
          </cell>
        </row>
        <row r="1025">
          <cell r="A1025">
            <v>0</v>
          </cell>
          <cell r="B1025" t="str">
            <v>#N/A</v>
          </cell>
          <cell r="D1025" t="str">
            <v>Pachira quinata</v>
          </cell>
          <cell r="E1025" t="str">
            <v>Guanacaste</v>
          </cell>
          <cell r="F1025">
            <v>3</v>
          </cell>
          <cell r="G1025">
            <v>24.03</v>
          </cell>
          <cell r="H1025" t="str">
            <v>Guanacaste</v>
          </cell>
          <cell r="I1025" t="str">
            <v>Costa Rica</v>
          </cell>
          <cell r="J1025" t="str">
            <v>SKCV</v>
          </cell>
          <cell r="K1025" t="str">
            <v>03</v>
          </cell>
          <cell r="L1025" t="str">
            <v>Venezuela</v>
          </cell>
          <cell r="M1025" t="str">
            <v>Trial</v>
          </cell>
          <cell r="N1025" t="str">
            <v>24-03-02A</v>
          </cell>
          <cell r="O1025" t="str">
            <v>-</v>
          </cell>
          <cell r="Q1025">
            <v>1</v>
          </cell>
          <cell r="T1025">
            <v>55</v>
          </cell>
          <cell r="AH1025">
            <v>0</v>
          </cell>
          <cell r="AI1025">
            <v>0</v>
          </cell>
          <cell r="AJ1025">
            <v>0</v>
          </cell>
          <cell r="AK1025">
            <v>0</v>
          </cell>
        </row>
        <row r="1026">
          <cell r="A1026">
            <v>0</v>
          </cell>
          <cell r="B1026" t="str">
            <v>#N/A</v>
          </cell>
          <cell r="D1026" t="str">
            <v>Pachira quinata</v>
          </cell>
          <cell r="E1026" t="str">
            <v>Guanacaste</v>
          </cell>
          <cell r="F1026">
            <v>3</v>
          </cell>
          <cell r="G1026">
            <v>24.03</v>
          </cell>
          <cell r="H1026" t="str">
            <v>Guanacaste</v>
          </cell>
          <cell r="I1026" t="str">
            <v>Costa Rica</v>
          </cell>
          <cell r="J1026" t="str">
            <v>SKCV</v>
          </cell>
          <cell r="K1026" t="str">
            <v>03</v>
          </cell>
          <cell r="L1026" t="str">
            <v>Venezuela</v>
          </cell>
          <cell r="M1026" t="str">
            <v>Trial</v>
          </cell>
          <cell r="N1026" t="str">
            <v>24-03-02A</v>
          </cell>
          <cell r="O1026" t="str">
            <v>-</v>
          </cell>
          <cell r="Q1026">
            <v>1</v>
          </cell>
          <cell r="T1026">
            <v>55</v>
          </cell>
          <cell r="AH1026">
            <v>0</v>
          </cell>
          <cell r="AI1026">
            <v>0</v>
          </cell>
          <cell r="AJ1026">
            <v>0</v>
          </cell>
          <cell r="AK1026">
            <v>0</v>
          </cell>
        </row>
        <row r="1027">
          <cell r="A1027">
            <v>0</v>
          </cell>
          <cell r="B1027" t="str">
            <v>#N/A</v>
          </cell>
          <cell r="D1027" t="str">
            <v>Pachira quinata</v>
          </cell>
          <cell r="E1027" t="e">
            <v>#VALUE!</v>
          </cell>
          <cell r="F1027" t="str">
            <v>unknown</v>
          </cell>
          <cell r="G1027" t="e">
            <v>#VALUE!</v>
          </cell>
          <cell r="H1027" t="e">
            <v>#VALUE!</v>
          </cell>
          <cell r="I1027" t="e">
            <v>#VALUE!</v>
          </cell>
          <cell r="J1027" t="str">
            <v>SKCV</v>
          </cell>
          <cell r="K1027" t="str">
            <v>03</v>
          </cell>
          <cell r="L1027" t="str">
            <v>Venezuela</v>
          </cell>
          <cell r="M1027" t="str">
            <v>Trial</v>
          </cell>
          <cell r="N1027" t="str">
            <v>24-03-02A</v>
          </cell>
          <cell r="O1027" t="str">
            <v>-</v>
          </cell>
          <cell r="Q1027">
            <v>1</v>
          </cell>
          <cell r="T1027" t="str">
            <v>Bulk</v>
          </cell>
          <cell r="AH1027">
            <v>0</v>
          </cell>
          <cell r="AI1027">
            <v>0</v>
          </cell>
          <cell r="AJ1027">
            <v>0</v>
          </cell>
          <cell r="AK1027">
            <v>0</v>
          </cell>
        </row>
        <row r="1028">
          <cell r="A1028">
            <v>0</v>
          </cell>
          <cell r="B1028" t="str">
            <v>#N/A</v>
          </cell>
          <cell r="D1028" t="str">
            <v>Pachira quinata</v>
          </cell>
          <cell r="E1028" t="e">
            <v>#VALUE!</v>
          </cell>
          <cell r="F1028" t="str">
            <v>unknown</v>
          </cell>
          <cell r="G1028" t="e">
            <v>#VALUE!</v>
          </cell>
          <cell r="H1028" t="e">
            <v>#VALUE!</v>
          </cell>
          <cell r="I1028" t="e">
            <v>#VALUE!</v>
          </cell>
          <cell r="J1028" t="str">
            <v>SKCV</v>
          </cell>
          <cell r="K1028" t="str">
            <v>03</v>
          </cell>
          <cell r="L1028" t="str">
            <v>Venezuela</v>
          </cell>
          <cell r="M1028" t="str">
            <v>Trial</v>
          </cell>
          <cell r="N1028" t="str">
            <v>24-03-02A</v>
          </cell>
          <cell r="O1028" t="str">
            <v>-</v>
          </cell>
          <cell r="Q1028">
            <v>2</v>
          </cell>
          <cell r="T1028" t="str">
            <v>Bulk</v>
          </cell>
          <cell r="AH1028">
            <v>0</v>
          </cell>
          <cell r="AI1028">
            <v>0</v>
          </cell>
          <cell r="AJ1028">
            <v>0</v>
          </cell>
          <cell r="AK1028">
            <v>0</v>
          </cell>
        </row>
        <row r="1029">
          <cell r="A1029">
            <v>0</v>
          </cell>
          <cell r="B1029" t="str">
            <v>#N/A</v>
          </cell>
          <cell r="D1029" t="str">
            <v>Pachira quinata</v>
          </cell>
          <cell r="E1029" t="str">
            <v>Los Playones</v>
          </cell>
          <cell r="F1029">
            <v>5</v>
          </cell>
          <cell r="G1029">
            <v>24.05</v>
          </cell>
          <cell r="H1029" t="str">
            <v>Chinandega</v>
          </cell>
          <cell r="I1029" t="str">
            <v>Nicaragua</v>
          </cell>
          <cell r="J1029" t="str">
            <v>SKCV</v>
          </cell>
          <cell r="K1029" t="str">
            <v>03</v>
          </cell>
          <cell r="L1029" t="str">
            <v>Venezuela</v>
          </cell>
          <cell r="M1029" t="str">
            <v>Trial</v>
          </cell>
          <cell r="N1029" t="str">
            <v>24-03-06B</v>
          </cell>
          <cell r="O1029" t="str">
            <v>-</v>
          </cell>
          <cell r="Q1029">
            <v>1</v>
          </cell>
          <cell r="T1029">
            <v>162</v>
          </cell>
          <cell r="AH1029">
            <v>0</v>
          </cell>
          <cell r="AI1029">
            <v>0</v>
          </cell>
          <cell r="AJ1029">
            <v>0</v>
          </cell>
          <cell r="AK1029">
            <v>0</v>
          </cell>
        </row>
        <row r="1030">
          <cell r="A1030">
            <v>0</v>
          </cell>
          <cell r="B1030" t="str">
            <v>#N/A</v>
          </cell>
          <cell r="D1030" t="str">
            <v>Pachira quinata</v>
          </cell>
          <cell r="E1030" t="str">
            <v>San Juan</v>
          </cell>
          <cell r="F1030">
            <v>6</v>
          </cell>
          <cell r="G1030">
            <v>24.06</v>
          </cell>
          <cell r="H1030" t="str">
            <v>Matagalpa</v>
          </cell>
          <cell r="I1030" t="str">
            <v>Nicaragua</v>
          </cell>
          <cell r="J1030" t="str">
            <v>SKCV</v>
          </cell>
          <cell r="K1030" t="str">
            <v>03</v>
          </cell>
          <cell r="L1030" t="str">
            <v>Venezuela</v>
          </cell>
          <cell r="M1030" t="str">
            <v>Trial</v>
          </cell>
          <cell r="N1030" t="str">
            <v>24-03-06B</v>
          </cell>
          <cell r="O1030" t="str">
            <v>-</v>
          </cell>
          <cell r="Q1030">
            <v>1</v>
          </cell>
          <cell r="T1030">
            <v>209</v>
          </cell>
          <cell r="AH1030">
            <v>0</v>
          </cell>
          <cell r="AI1030">
            <v>0</v>
          </cell>
          <cell r="AJ1030">
            <v>0</v>
          </cell>
          <cell r="AK1030">
            <v>0</v>
          </cell>
        </row>
        <row r="1031">
          <cell r="A1031">
            <v>0</v>
          </cell>
          <cell r="B1031" t="str">
            <v>#N/A</v>
          </cell>
          <cell r="D1031" t="str">
            <v>Schizolobium parahybum</v>
          </cell>
          <cell r="E1031" t="str">
            <v>Santa Cruz de Yojoa</v>
          </cell>
          <cell r="F1031">
            <v>1</v>
          </cell>
          <cell r="G1031">
            <v>26.01</v>
          </cell>
          <cell r="H1031" t="str">
            <v>Cortés</v>
          </cell>
          <cell r="I1031" t="str">
            <v>Honduras</v>
          </cell>
          <cell r="J1031" t="str">
            <v>SKCV</v>
          </cell>
          <cell r="K1031" t="str">
            <v>03</v>
          </cell>
          <cell r="L1031" t="str">
            <v>Venezuela</v>
          </cell>
          <cell r="M1031" t="str">
            <v>Trial</v>
          </cell>
          <cell r="N1031" t="str">
            <v>26-03-01A</v>
          </cell>
          <cell r="O1031" t="str">
            <v>-</v>
          </cell>
          <cell r="Q1031">
            <v>1</v>
          </cell>
          <cell r="T1031">
            <v>1</v>
          </cell>
          <cell r="AH1031">
            <v>0</v>
          </cell>
          <cell r="AI1031">
            <v>0</v>
          </cell>
          <cell r="AJ1031">
            <v>0</v>
          </cell>
          <cell r="AK1031">
            <v>0</v>
          </cell>
        </row>
        <row r="1032">
          <cell r="A1032">
            <v>0</v>
          </cell>
          <cell r="B1032" t="str">
            <v>#N/A</v>
          </cell>
          <cell r="D1032" t="str">
            <v>Schizolobium parahybum</v>
          </cell>
          <cell r="E1032" t="str">
            <v>Santa Cruz de Yojoa</v>
          </cell>
          <cell r="F1032">
            <v>1</v>
          </cell>
          <cell r="G1032">
            <v>26.01</v>
          </cell>
          <cell r="H1032" t="str">
            <v>Cortés</v>
          </cell>
          <cell r="I1032" t="str">
            <v>Honduras</v>
          </cell>
          <cell r="J1032" t="str">
            <v>SKCV</v>
          </cell>
          <cell r="K1032" t="str">
            <v>03</v>
          </cell>
          <cell r="L1032" t="str">
            <v>Venezuela</v>
          </cell>
          <cell r="M1032" t="str">
            <v>Trial</v>
          </cell>
          <cell r="N1032" t="str">
            <v>26-03-01A</v>
          </cell>
          <cell r="O1032" t="str">
            <v>-</v>
          </cell>
          <cell r="Q1032">
            <v>1</v>
          </cell>
          <cell r="T1032">
            <v>2</v>
          </cell>
          <cell r="AH1032">
            <v>0</v>
          </cell>
          <cell r="AI1032">
            <v>0</v>
          </cell>
          <cell r="AJ1032">
            <v>0</v>
          </cell>
          <cell r="AK1032">
            <v>0</v>
          </cell>
        </row>
        <row r="1033">
          <cell r="A1033">
            <v>0</v>
          </cell>
          <cell r="B1033" t="str">
            <v>#N/A</v>
          </cell>
          <cell r="D1033" t="str">
            <v>Schizolobium parahybum</v>
          </cell>
          <cell r="E1033" t="str">
            <v>Santa Cruz de Yojoa</v>
          </cell>
          <cell r="F1033">
            <v>1</v>
          </cell>
          <cell r="G1033">
            <v>26.01</v>
          </cell>
          <cell r="H1033" t="str">
            <v>Cortés</v>
          </cell>
          <cell r="I1033" t="str">
            <v>Honduras</v>
          </cell>
          <cell r="J1033" t="str">
            <v>SKCV</v>
          </cell>
          <cell r="K1033" t="str">
            <v>03</v>
          </cell>
          <cell r="L1033" t="str">
            <v>Venezuela</v>
          </cell>
          <cell r="M1033" t="str">
            <v>Trial</v>
          </cell>
          <cell r="N1033" t="str">
            <v>26-03-01A</v>
          </cell>
          <cell r="O1033" t="str">
            <v>-</v>
          </cell>
          <cell r="Q1033">
            <v>1</v>
          </cell>
          <cell r="T1033">
            <v>3</v>
          </cell>
          <cell r="AH1033">
            <v>0</v>
          </cell>
          <cell r="AI1033">
            <v>0</v>
          </cell>
          <cell r="AJ1033">
            <v>0</v>
          </cell>
          <cell r="AK1033">
            <v>0</v>
          </cell>
        </row>
        <row r="1034">
          <cell r="A1034">
            <v>0</v>
          </cell>
          <cell r="B1034" t="str">
            <v>#N/A</v>
          </cell>
          <cell r="D1034" t="str">
            <v>Schizolobium parahybum</v>
          </cell>
          <cell r="E1034" t="str">
            <v>Santa Cruz de Yojoa</v>
          </cell>
          <cell r="F1034">
            <v>1</v>
          </cell>
          <cell r="G1034">
            <v>26.01</v>
          </cell>
          <cell r="H1034" t="str">
            <v>Cortés</v>
          </cell>
          <cell r="I1034" t="str">
            <v>Honduras</v>
          </cell>
          <cell r="J1034" t="str">
            <v>SKCV</v>
          </cell>
          <cell r="K1034" t="str">
            <v>03</v>
          </cell>
          <cell r="L1034" t="str">
            <v>Venezuela</v>
          </cell>
          <cell r="M1034" t="str">
            <v>Trial</v>
          </cell>
          <cell r="N1034" t="str">
            <v>26-03-01A</v>
          </cell>
          <cell r="O1034" t="str">
            <v>-</v>
          </cell>
          <cell r="Q1034">
            <v>1</v>
          </cell>
          <cell r="T1034">
            <v>5</v>
          </cell>
          <cell r="AH1034">
            <v>0</v>
          </cell>
          <cell r="AI1034">
            <v>0</v>
          </cell>
          <cell r="AJ1034">
            <v>0</v>
          </cell>
          <cell r="AK1034">
            <v>0</v>
          </cell>
        </row>
        <row r="1035">
          <cell r="A1035">
            <v>0</v>
          </cell>
          <cell r="B1035" t="str">
            <v>#N/A</v>
          </cell>
          <cell r="D1035" t="str">
            <v>Schizolobium parahybum</v>
          </cell>
          <cell r="E1035" t="str">
            <v>Santa Cruz de Yojoa</v>
          </cell>
          <cell r="F1035">
            <v>1</v>
          </cell>
          <cell r="G1035">
            <v>26.01</v>
          </cell>
          <cell r="H1035" t="str">
            <v>Cortés</v>
          </cell>
          <cell r="I1035" t="str">
            <v>Honduras</v>
          </cell>
          <cell r="J1035" t="str">
            <v>SKCV</v>
          </cell>
          <cell r="K1035" t="str">
            <v>03</v>
          </cell>
          <cell r="L1035" t="str">
            <v>Venezuela</v>
          </cell>
          <cell r="M1035" t="str">
            <v>Trial</v>
          </cell>
          <cell r="N1035" t="str">
            <v>26-03-01A</v>
          </cell>
          <cell r="O1035" t="str">
            <v>-</v>
          </cell>
          <cell r="Q1035">
            <v>1</v>
          </cell>
          <cell r="T1035" t="str">
            <v>Bulk</v>
          </cell>
          <cell r="AH1035">
            <v>0</v>
          </cell>
          <cell r="AI1035">
            <v>0</v>
          </cell>
          <cell r="AJ1035">
            <v>0</v>
          </cell>
          <cell r="AK1035">
            <v>0</v>
          </cell>
        </row>
        <row r="1036">
          <cell r="A1036" t="str">
            <v>13-173</v>
          </cell>
          <cell r="D1036" t="e">
            <v>#VALUE!</v>
          </cell>
          <cell r="E1036" t="e">
            <v>#VALUE!</v>
          </cell>
          <cell r="F1036">
            <v>5</v>
          </cell>
          <cell r="G1036" t="e">
            <v>#VALUE!</v>
          </cell>
          <cell r="H1036" t="e">
            <v>#VALUE!</v>
          </cell>
          <cell r="I1036" t="e">
            <v>#VALUE!</v>
          </cell>
          <cell r="J1036" t="e">
            <v>#VALUE!</v>
          </cell>
          <cell r="K1036" t="str">
            <v>SB</v>
          </cell>
          <cell r="L1036" t="e">
            <v>#VALUE!</v>
          </cell>
          <cell r="M1036" t="str">
            <v>Trial</v>
          </cell>
          <cell r="N1036" t="str">
            <v>CONSBANK</v>
          </cell>
          <cell r="O1036" t="e">
            <v>#N/A</v>
          </cell>
          <cell r="P1036">
            <v>36</v>
          </cell>
          <cell r="Q1036">
            <v>1</v>
          </cell>
          <cell r="U1036" t="str">
            <v>13-173</v>
          </cell>
          <cell r="AH1036">
            <v>0</v>
          </cell>
          <cell r="AI1036">
            <v>0</v>
          </cell>
          <cell r="AJ1036">
            <v>0</v>
          </cell>
          <cell r="AK1036">
            <v>0</v>
          </cell>
        </row>
        <row r="1037">
          <cell r="A1037" t="str">
            <v>13-174</v>
          </cell>
          <cell r="D1037" t="e">
            <v>#VALUE!</v>
          </cell>
          <cell r="E1037" t="e">
            <v>#VALUE!</v>
          </cell>
          <cell r="F1037">
            <v>7</v>
          </cell>
          <cell r="G1037" t="e">
            <v>#VALUE!</v>
          </cell>
          <cell r="H1037" t="e">
            <v>#VALUE!</v>
          </cell>
          <cell r="I1037" t="e">
            <v>#VALUE!</v>
          </cell>
          <cell r="J1037" t="e">
            <v>#VALUE!</v>
          </cell>
          <cell r="K1037" t="str">
            <v>SB</v>
          </cell>
          <cell r="L1037" t="e">
            <v>#VALUE!</v>
          </cell>
          <cell r="M1037" t="str">
            <v>Trial</v>
          </cell>
          <cell r="N1037" t="str">
            <v>CONSBANK</v>
          </cell>
          <cell r="O1037" t="e">
            <v>#N/A</v>
          </cell>
          <cell r="P1037">
            <v>111</v>
          </cell>
          <cell r="Q1037">
            <v>1</v>
          </cell>
          <cell r="U1037" t="str">
            <v>13-174</v>
          </cell>
          <cell r="AH1037">
            <v>0</v>
          </cell>
          <cell r="AI1037">
            <v>0</v>
          </cell>
          <cell r="AJ1037">
            <v>0</v>
          </cell>
          <cell r="AK1037">
            <v>0</v>
          </cell>
        </row>
        <row r="1038">
          <cell r="A1038" t="str">
            <v>05-308</v>
          </cell>
          <cell r="D1038" t="str">
            <v>P. caribaea</v>
          </cell>
          <cell r="N1038">
            <v>5</v>
          </cell>
          <cell r="U1038" t="str">
            <v>05-308</v>
          </cell>
        </row>
        <row r="1039">
          <cell r="A1039" t="str">
            <v>05-309</v>
          </cell>
          <cell r="U1039" t="str">
            <v>05-309</v>
          </cell>
        </row>
        <row r="1040">
          <cell r="A1040" t="str">
            <v>05-310</v>
          </cell>
          <cell r="U1040" t="str">
            <v>05-310</v>
          </cell>
        </row>
        <row r="1041">
          <cell r="A1041" t="str">
            <v>05-311</v>
          </cell>
          <cell r="U1041" t="str">
            <v>05-311</v>
          </cell>
          <cell r="AE1041" t="str">
            <v xml:space="preserve"> </v>
          </cell>
        </row>
        <row r="1042">
          <cell r="A1042" t="str">
            <v>05-312</v>
          </cell>
          <cell r="U1042" t="str">
            <v>05-312</v>
          </cell>
        </row>
        <row r="1043">
          <cell r="A1043" t="str">
            <v>05-313</v>
          </cell>
          <cell r="U1043" t="str">
            <v>05-313</v>
          </cell>
        </row>
        <row r="1044">
          <cell r="A1044" t="str">
            <v>05-314</v>
          </cell>
          <cell r="U1044" t="str">
            <v>05-314</v>
          </cell>
        </row>
        <row r="1045">
          <cell r="A1045" t="str">
            <v>05-315</v>
          </cell>
          <cell r="U1045" t="str">
            <v>05-315</v>
          </cell>
        </row>
        <row r="1046">
          <cell r="A1046" t="str">
            <v>05-316</v>
          </cell>
          <cell r="U1046" t="str">
            <v>05-316</v>
          </cell>
        </row>
        <row r="1047">
          <cell r="A1047" t="str">
            <v>05-317</v>
          </cell>
          <cell r="U1047" t="str">
            <v>05-317</v>
          </cell>
        </row>
        <row r="1048">
          <cell r="A1048" t="str">
            <v>05-318</v>
          </cell>
          <cell r="U1048" t="str">
            <v>05-318</v>
          </cell>
        </row>
        <row r="1049">
          <cell r="A1049" t="str">
            <v>05-319</v>
          </cell>
          <cell r="U1049" t="str">
            <v>05-319</v>
          </cell>
        </row>
        <row r="1050">
          <cell r="A1050" t="str">
            <v>05-320</v>
          </cell>
          <cell r="U1050" t="str">
            <v>05-320</v>
          </cell>
        </row>
        <row r="1051">
          <cell r="A1051" t="str">
            <v>05-321</v>
          </cell>
          <cell r="U1051" t="str">
            <v>05-321</v>
          </cell>
        </row>
        <row r="1052">
          <cell r="A1052" t="str">
            <v>05-322</v>
          </cell>
          <cell r="U1052" t="str">
            <v>05-322</v>
          </cell>
        </row>
        <row r="1053">
          <cell r="A1053" t="str">
            <v>05-323</v>
          </cell>
          <cell r="U1053" t="str">
            <v>05-323</v>
          </cell>
        </row>
        <row r="1054">
          <cell r="A1054" t="str">
            <v>05-234</v>
          </cell>
          <cell r="U1054" t="str">
            <v>05-234</v>
          </cell>
        </row>
        <row r="1055">
          <cell r="A1055" t="str">
            <v>05-325</v>
          </cell>
          <cell r="U1055" t="str">
            <v>05-325</v>
          </cell>
        </row>
        <row r="1056">
          <cell r="A1056" t="str">
            <v>05-326</v>
          </cell>
          <cell r="U1056" t="str">
            <v>05-326</v>
          </cell>
        </row>
        <row r="1057">
          <cell r="A1057" t="str">
            <v>05-327</v>
          </cell>
          <cell r="U1057" t="str">
            <v>05-327</v>
          </cell>
        </row>
        <row r="1058">
          <cell r="A1058" t="str">
            <v>05-328</v>
          </cell>
          <cell r="U1058" t="str">
            <v>05-328</v>
          </cell>
        </row>
        <row r="1059">
          <cell r="A1059" t="str">
            <v>05-329</v>
          </cell>
          <cell r="U1059" t="str">
            <v>05-329</v>
          </cell>
        </row>
        <row r="1060">
          <cell r="A1060" t="str">
            <v>05-330</v>
          </cell>
          <cell r="U1060" t="str">
            <v>05-330</v>
          </cell>
        </row>
        <row r="1061">
          <cell r="A1061" t="str">
            <v>05-331</v>
          </cell>
          <cell r="U1061" t="str">
            <v>05-331</v>
          </cell>
        </row>
        <row r="1062">
          <cell r="A1062" t="str">
            <v>05-332</v>
          </cell>
          <cell r="U1062" t="str">
            <v>05-332</v>
          </cell>
        </row>
        <row r="1063">
          <cell r="A1063" t="str">
            <v>05-333</v>
          </cell>
          <cell r="U1063" t="str">
            <v>05-333</v>
          </cell>
        </row>
        <row r="1064">
          <cell r="A1064" t="str">
            <v>05-334</v>
          </cell>
          <cell r="U1064" t="str">
            <v>05-334</v>
          </cell>
        </row>
        <row r="1065">
          <cell r="A1065" t="str">
            <v>05-335</v>
          </cell>
          <cell r="U1065" t="str">
            <v>05-335</v>
          </cell>
        </row>
        <row r="1066">
          <cell r="A1066" t="str">
            <v>05-336</v>
          </cell>
          <cell r="U1066" t="str">
            <v>05-336</v>
          </cell>
        </row>
        <row r="1067">
          <cell r="A1067" t="str">
            <v>05-</v>
          </cell>
          <cell r="U1067" t="str">
            <v>05-</v>
          </cell>
        </row>
      </sheetData>
      <sheetData sheetId="6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ist"/>
      <sheetName val="Candidates"/>
      <sheetName val="Comments"/>
      <sheetName val="SKC"/>
      <sheetName val="Latest version Jetton"/>
    </sheetNames>
    <sheetDataSet>
      <sheetData sheetId="0"/>
      <sheetData sheetId="1">
        <row r="2">
          <cell r="H2" t="str">
            <v>1.1.21116.1</v>
          </cell>
          <cell r="I2">
            <v>0.21560270999907516</v>
          </cell>
          <cell r="J2">
            <v>234.86136676592227</v>
          </cell>
          <cell r="K2">
            <v>12.069099191042937</v>
          </cell>
          <cell r="L2">
            <v>9</v>
          </cell>
          <cell r="M2">
            <v>22.418065576016154</v>
          </cell>
          <cell r="N2">
            <v>34.487164767059092</v>
          </cell>
        </row>
        <row r="3">
          <cell r="H3" t="str">
            <v>1.1.21116.2</v>
          </cell>
          <cell r="I3">
            <v>0.18276149999837799</v>
          </cell>
          <cell r="J3">
            <v>196.4695346418639</v>
          </cell>
          <cell r="K3">
            <v>7.1933365112875256</v>
          </cell>
          <cell r="L3">
            <v>27</v>
          </cell>
          <cell r="M3">
            <v>22.418065576016154</v>
          </cell>
          <cell r="N3">
            <v>29.611402087303681</v>
          </cell>
        </row>
        <row r="4">
          <cell r="H4" t="str">
            <v>1.1.21116.5</v>
          </cell>
          <cell r="I4">
            <v>0.19890965999911714</v>
          </cell>
          <cell r="J4">
            <v>215.34695870290341</v>
          </cell>
          <cell r="K4">
            <v>9.5907693670395435</v>
          </cell>
          <cell r="L4">
            <v>17</v>
          </cell>
          <cell r="M4">
            <v>22.418065576016154</v>
          </cell>
          <cell r="N4">
            <v>32.008834943055696</v>
          </cell>
        </row>
        <row r="5">
          <cell r="H5" t="str">
            <v>1.7.301.1</v>
          </cell>
          <cell r="I5">
            <v>0.1687995599986607</v>
          </cell>
          <cell r="J5">
            <v>180.14783222639437</v>
          </cell>
          <cell r="K5">
            <v>3.5367933463106556</v>
          </cell>
          <cell r="L5">
            <v>50</v>
          </cell>
          <cell r="M5">
            <v>34.915993810313779</v>
          </cell>
          <cell r="N5">
            <v>38.452787156624431</v>
          </cell>
        </row>
        <row r="6">
          <cell r="H6" t="str">
            <v>1.7.301.2</v>
          </cell>
          <cell r="I6">
            <v>0.21010199999909673</v>
          </cell>
          <cell r="J6">
            <v>228.43096012506408</v>
          </cell>
          <cell r="K6">
            <v>9.668750589441709</v>
          </cell>
          <cell r="L6">
            <v>17</v>
          </cell>
          <cell r="M6">
            <v>34.915993810313779</v>
          </cell>
          <cell r="N6">
            <v>44.584744399755486</v>
          </cell>
        </row>
        <row r="7">
          <cell r="H7" t="str">
            <v>1.7.301.4</v>
          </cell>
          <cell r="I7">
            <v>0.16813124999862339</v>
          </cell>
          <cell r="J7">
            <v>179.36656852363444</v>
          </cell>
          <cell r="K7">
            <v>3.4375728560601444</v>
          </cell>
          <cell r="L7">
            <v>51</v>
          </cell>
          <cell r="M7">
            <v>34.915993810313779</v>
          </cell>
          <cell r="N7">
            <v>38.353566666373922</v>
          </cell>
        </row>
        <row r="8">
          <cell r="H8" t="str">
            <v>1.11.619.2</v>
          </cell>
          <cell r="I8">
            <v>0.18194399999993038</v>
          </cell>
          <cell r="J8">
            <v>195.51386575204066</v>
          </cell>
          <cell r="K8">
            <v>17.338370838393359</v>
          </cell>
          <cell r="L8">
            <v>3</v>
          </cell>
          <cell r="M8">
            <v>-26.832261456764368</v>
          </cell>
          <cell r="N8">
            <v>-9.4938906183710081</v>
          </cell>
        </row>
        <row r="9">
          <cell r="H9" t="str">
            <v>1.18.602.3</v>
          </cell>
          <cell r="I9">
            <v>0.20724005999909423</v>
          </cell>
          <cell r="J9">
            <v>225.08531238471315</v>
          </cell>
          <cell r="K9">
            <v>14.683555637397703</v>
          </cell>
          <cell r="L9">
            <v>4</v>
          </cell>
          <cell r="M9">
            <v>13.236777871371508</v>
          </cell>
          <cell r="N9">
            <v>27.920333508769211</v>
          </cell>
        </row>
        <row r="10">
          <cell r="H10" t="str">
            <v>1.19.604.3</v>
          </cell>
          <cell r="I10">
            <v>0.24592451999887999</v>
          </cell>
          <cell r="J10">
            <v>270.30798518179029</v>
          </cell>
          <cell r="K10">
            <v>22.295669080976804</v>
          </cell>
          <cell r="L10">
            <v>1</v>
          </cell>
          <cell r="M10">
            <v>-0.514006425740554</v>
          </cell>
          <cell r="N10">
            <v>21.78166265523625</v>
          </cell>
        </row>
        <row r="11">
          <cell r="H11" t="str">
            <v>1.42.209.2</v>
          </cell>
          <cell r="I11">
            <v>0.19385699999838835</v>
          </cell>
          <cell r="J11">
            <v>209.44032875462176</v>
          </cell>
          <cell r="K11">
            <v>16.306266677230226</v>
          </cell>
          <cell r="L11">
            <v>4</v>
          </cell>
          <cell r="M11">
            <v>-6.992599342286244</v>
          </cell>
          <cell r="N11">
            <v>9.3136673349439825</v>
          </cell>
        </row>
        <row r="12">
          <cell r="H12" t="str">
            <v>1.44.203.1</v>
          </cell>
          <cell r="I12">
            <v>0.14392199999929289</v>
          </cell>
          <cell r="J12">
            <v>151.06561792516607</v>
          </cell>
          <cell r="K12">
            <v>5.1079129634039893</v>
          </cell>
          <cell r="L12">
            <v>29</v>
          </cell>
          <cell r="M12">
            <v>21.781894629641425</v>
          </cell>
          <cell r="N12">
            <v>26.889807593045415</v>
          </cell>
        </row>
        <row r="13">
          <cell r="H13" t="str">
            <v>SKC-1.44.203.3</v>
          </cell>
          <cell r="I13">
            <v>0.16823672999998962</v>
          </cell>
          <cell r="J13">
            <v>179.48987611506641</v>
          </cell>
          <cell r="K13">
            <v>8.7177937535213328</v>
          </cell>
          <cell r="L13">
            <v>15</v>
          </cell>
          <cell r="M13">
            <v>21.781894629641425</v>
          </cell>
          <cell r="N13">
            <v>30.499688383162756</v>
          </cell>
        </row>
        <row r="14">
          <cell r="H14" t="str">
            <v>SKC-2.68.607.6</v>
          </cell>
          <cell r="I14">
            <v>0.23825999999826308</v>
          </cell>
          <cell r="J14">
            <v>254.35768197686193</v>
          </cell>
          <cell r="K14">
            <v>24.812111169983194</v>
          </cell>
          <cell r="L14">
            <v>1</v>
          </cell>
          <cell r="M14">
            <v>-19.984823751904102</v>
          </cell>
          <cell r="N14">
            <v>4.8272874180790915</v>
          </cell>
        </row>
        <row r="15">
          <cell r="H15" t="str">
            <v>SKC-2.92.214.5</v>
          </cell>
          <cell r="I15">
            <v>0.27121499999702792</v>
          </cell>
          <cell r="J15">
            <v>292.19128210841814</v>
          </cell>
          <cell r="K15">
            <v>22.328709736883464</v>
          </cell>
          <cell r="L15">
            <v>2</v>
          </cell>
          <cell r="M15">
            <v>-1.567151461787833</v>
          </cell>
          <cell r="N15">
            <v>20.761558275095631</v>
          </cell>
        </row>
        <row r="16">
          <cell r="H16" t="str">
            <v>SKC-2.93.219.3</v>
          </cell>
          <cell r="I16">
            <v>0.18253817999902822</v>
          </cell>
          <cell r="J16">
            <v>190.38690192732111</v>
          </cell>
          <cell r="K16">
            <v>8.1252908172165466</v>
          </cell>
          <cell r="L16">
            <v>10</v>
          </cell>
          <cell r="M16">
            <v>10.788915777616113</v>
          </cell>
          <cell r="N16">
            <v>18.91420659483266</v>
          </cell>
        </row>
        <row r="17">
          <cell r="H17" t="str">
            <v>SKC-2.95.208.2</v>
          </cell>
          <cell r="I17">
            <v>0.2034687599989411</v>
          </cell>
          <cell r="J17">
            <v>214.41600811053857</v>
          </cell>
          <cell r="K17">
            <v>10.165343925483359</v>
          </cell>
          <cell r="L17">
            <v>4</v>
          </cell>
          <cell r="M17">
            <v>10.141037286458882</v>
          </cell>
          <cell r="N17">
            <v>20.306381211942242</v>
          </cell>
        </row>
        <row r="18">
          <cell r="H18" t="str">
            <v>SKC-2.108.301.2</v>
          </cell>
          <cell r="I18">
            <v>0.18584174999887182</v>
          </cell>
          <cell r="J18">
            <v>194.17952660901958</v>
          </cell>
          <cell r="K18">
            <v>5.3188185329040634</v>
          </cell>
          <cell r="L18">
            <v>37</v>
          </cell>
          <cell r="M18">
            <v>34.915993810313779</v>
          </cell>
          <cell r="N18">
            <v>40.23481234321784</v>
          </cell>
        </row>
        <row r="19">
          <cell r="H19" t="str">
            <v>SKC-2.108.301.4</v>
          </cell>
          <cell r="I19">
            <v>0.17377535999912652</v>
          </cell>
          <cell r="J19">
            <v>180.32684949480679</v>
          </cell>
          <cell r="K19">
            <v>3.5595285393990403</v>
          </cell>
          <cell r="L19">
            <v>49</v>
          </cell>
          <cell r="M19">
            <v>34.915993810313779</v>
          </cell>
          <cell r="N19">
            <v>38.475522349712818</v>
          </cell>
        </row>
        <row r="20">
          <cell r="H20" t="str">
            <v>SKC-2.108.301.6</v>
          </cell>
          <cell r="I20">
            <v>0.19634399999995367</v>
          </cell>
          <cell r="J20">
            <v>206.23651119519644</v>
          </cell>
          <cell r="K20">
            <v>6.8500555753485255</v>
          </cell>
          <cell r="L20">
            <v>27</v>
          </cell>
          <cell r="M20">
            <v>34.915993810313779</v>
          </cell>
          <cell r="N20">
            <v>41.766049385662306</v>
          </cell>
        </row>
        <row r="21">
          <cell r="H21" t="str">
            <v>SKC-3.131.105.5</v>
          </cell>
          <cell r="I21">
            <v>0.19508249999853433</v>
          </cell>
          <cell r="J21">
            <v>222.68512357538236</v>
          </cell>
          <cell r="K21">
            <v>15.804524105632906</v>
          </cell>
          <cell r="L21">
            <v>4</v>
          </cell>
          <cell r="M21">
            <v>0.79948875212222992</v>
          </cell>
          <cell r="N21">
            <v>16.604012857755137</v>
          </cell>
        </row>
        <row r="22">
          <cell r="H22" t="str">
            <v>SKC-3.140.203.2</v>
          </cell>
          <cell r="I22">
            <v>0.19278674999986833</v>
          </cell>
          <cell r="J22">
            <v>219.91479409713838</v>
          </cell>
          <cell r="K22">
            <v>13.851758337244476</v>
          </cell>
          <cell r="L22">
            <v>5</v>
          </cell>
          <cell r="M22">
            <v>21.781894629641425</v>
          </cell>
          <cell r="N22">
            <v>35.633652966885904</v>
          </cell>
        </row>
        <row r="23">
          <cell r="H23" t="str">
            <v>SKC-3.144.208.3</v>
          </cell>
          <cell r="I23">
            <v>0.21233663999919372</v>
          </cell>
          <cell r="J23">
            <v>243.50605472788189</v>
          </cell>
          <cell r="K23">
            <v>13.859779845885956</v>
          </cell>
          <cell r="L23">
            <v>1</v>
          </cell>
          <cell r="M23">
            <v>10.141037286458882</v>
          </cell>
          <cell r="N23">
            <v>24.000817132344839</v>
          </cell>
        </row>
        <row r="24">
          <cell r="H24" t="str">
            <v>SKC-3.147.204.1</v>
          </cell>
          <cell r="I24">
            <v>0.19791998999971838</v>
          </cell>
          <cell r="J24">
            <v>226.1091820308198</v>
          </cell>
          <cell r="K24">
            <v>12.833629017302592</v>
          </cell>
          <cell r="L24">
            <v>8</v>
          </cell>
          <cell r="M24">
            <v>5.8871432211677099</v>
          </cell>
          <cell r="N24">
            <v>18.720772238470303</v>
          </cell>
        </row>
        <row r="25">
          <cell r="H25" t="str">
            <v>SKC-3.150.219.1</v>
          </cell>
          <cell r="I25">
            <v>0.17964827999821864</v>
          </cell>
          <cell r="J25">
            <v>204.06032790275987</v>
          </cell>
          <cell r="K25">
            <v>9.8618159160972638</v>
          </cell>
          <cell r="L25">
            <v>7</v>
          </cell>
          <cell r="M25">
            <v>10.788915777616113</v>
          </cell>
          <cell r="N25">
            <v>20.650731693713375</v>
          </cell>
        </row>
        <row r="26">
          <cell r="H26" t="str">
            <v>SKC-3.153.21116.1</v>
          </cell>
          <cell r="I26">
            <v>0.17593199999828357</v>
          </cell>
          <cell r="J26">
            <v>199.57581519919412</v>
          </cell>
          <cell r="K26">
            <v>7.5878341420684654</v>
          </cell>
          <cell r="L26">
            <v>25</v>
          </cell>
          <cell r="M26">
            <v>22.418065576016154</v>
          </cell>
          <cell r="N26">
            <v>30.005899718084621</v>
          </cell>
        </row>
        <row r="27">
          <cell r="H27" t="str">
            <v>SKC-3.153.21116.2</v>
          </cell>
          <cell r="I27">
            <v>0.17529803999968863</v>
          </cell>
          <cell r="J27">
            <v>198.8108024263941</v>
          </cell>
          <cell r="K27">
            <v>7.4906775199228628</v>
          </cell>
          <cell r="L27">
            <v>26</v>
          </cell>
          <cell r="M27">
            <v>22.418065576016154</v>
          </cell>
          <cell r="N27">
            <v>29.908743095939016</v>
          </cell>
        </row>
        <row r="28">
          <cell r="H28" t="str">
            <v>SKC-3.155.602.1</v>
          </cell>
          <cell r="I28">
            <v>0.16039499999897089</v>
          </cell>
          <cell r="J28">
            <v>180.82699275485837</v>
          </cell>
          <cell r="K28">
            <v>9.0627490444061465</v>
          </cell>
          <cell r="L28">
            <v>13</v>
          </cell>
          <cell r="M28">
            <v>13.236777871371508</v>
          </cell>
          <cell r="N28">
            <v>22.299526915777655</v>
          </cell>
        </row>
        <row r="29">
          <cell r="H29" t="str">
            <v>SKC-3.156.616.3</v>
          </cell>
          <cell r="I29">
            <v>0.20981399999982386</v>
          </cell>
          <cell r="J29">
            <v>240.46193234638886</v>
          </cell>
          <cell r="K29">
            <v>17.817430674311748</v>
          </cell>
          <cell r="L29">
            <v>5</v>
          </cell>
          <cell r="M29">
            <v>2.5406220299943492</v>
          </cell>
          <cell r="N29">
            <v>20.358052704306097</v>
          </cell>
        </row>
        <row r="30">
          <cell r="H30" t="str">
            <v>SKC-3.161.613.1</v>
          </cell>
          <cell r="I30">
            <v>0.18253817999902822</v>
          </cell>
          <cell r="J30">
            <v>207.54763059951352</v>
          </cell>
          <cell r="K30">
            <v>15.698577699574138</v>
          </cell>
          <cell r="L30">
            <v>4</v>
          </cell>
          <cell r="M30">
            <v>-2.5331064495352122</v>
          </cell>
          <cell r="N30">
            <v>13.165471250038925</v>
          </cell>
        </row>
        <row r="31">
          <cell r="H31" t="str">
            <v>SKC-3.163.601.1</v>
          </cell>
          <cell r="I31">
            <v>0.18481499999870721</v>
          </cell>
          <cell r="J31">
            <v>210.29511685255994</v>
          </cell>
          <cell r="K31">
            <v>8.9889932172168479</v>
          </cell>
          <cell r="L31">
            <v>6</v>
          </cell>
          <cell r="M31">
            <v>20.313449841338201</v>
          </cell>
          <cell r="N31">
            <v>29.302443058555049</v>
          </cell>
        </row>
        <row r="32">
          <cell r="H32" t="str">
            <v>SKC-3.163.601.6</v>
          </cell>
          <cell r="I32">
            <v>0.24635366999973485</v>
          </cell>
          <cell r="J32">
            <v>284.55511539544977</v>
          </cell>
          <cell r="K32">
            <v>18.420013032163858</v>
          </cell>
          <cell r="L32">
            <v>2</v>
          </cell>
          <cell r="M32">
            <v>20.313449841338201</v>
          </cell>
          <cell r="N32">
            <v>38.733462873502063</v>
          </cell>
        </row>
        <row r="33">
          <cell r="H33" t="str">
            <v>SKC-4.173.21116.5</v>
          </cell>
          <cell r="I33">
            <v>0.15765671999906772</v>
          </cell>
          <cell r="J33">
            <v>190.74634057561525</v>
          </cell>
          <cell r="K33">
            <v>6.4664908648739434</v>
          </cell>
          <cell r="L33">
            <v>31</v>
          </cell>
          <cell r="M33">
            <v>22.418065576016154</v>
          </cell>
          <cell r="N33">
            <v>28.884556440890098</v>
          </cell>
        </row>
        <row r="34">
          <cell r="H34" t="str">
            <v>SKC-4.173.21116.6</v>
          </cell>
          <cell r="I34">
            <v>0.19602299999860406</v>
          </cell>
          <cell r="J34">
            <v>241.49311764282871</v>
          </cell>
          <cell r="K34">
            <v>12.911331552410052</v>
          </cell>
          <cell r="L34">
            <v>7</v>
          </cell>
          <cell r="M34">
            <v>22.418065576016154</v>
          </cell>
          <cell r="N34">
            <v>35.329397128426208</v>
          </cell>
        </row>
        <row r="35">
          <cell r="H35" t="str">
            <v>SKC-4.176.209.6</v>
          </cell>
          <cell r="I35">
            <v>0.16996874999858846</v>
          </cell>
          <cell r="J35">
            <v>207.03136590614182</v>
          </cell>
          <cell r="K35">
            <v>16.000328395473268</v>
          </cell>
          <cell r="L35">
            <v>5</v>
          </cell>
          <cell r="M35">
            <v>-6.992599342286244</v>
          </cell>
          <cell r="N35">
            <v>9.007729053187024</v>
          </cell>
        </row>
        <row r="36">
          <cell r="H36" t="str">
            <v>SKC-4.177.206.6</v>
          </cell>
          <cell r="I36">
            <v>0.19818899999881978</v>
          </cell>
          <cell r="J36">
            <v>244.35806882235042</v>
          </cell>
          <cell r="K36">
            <v>16.04107057596098</v>
          </cell>
          <cell r="L36">
            <v>4</v>
          </cell>
          <cell r="M36">
            <v>3.1177283379105027</v>
          </cell>
          <cell r="N36">
            <v>19.158798913871482</v>
          </cell>
        </row>
        <row r="37">
          <cell r="H37" t="str">
            <v>SKC-4.184.203.1</v>
          </cell>
          <cell r="I37">
            <v>0.1489272599992546</v>
          </cell>
          <cell r="J37">
            <v>179.19995243131183</v>
          </cell>
          <cell r="K37">
            <v>8.6809734456844971</v>
          </cell>
          <cell r="L37">
            <v>16</v>
          </cell>
          <cell r="M37">
            <v>21.781894629641425</v>
          </cell>
          <cell r="N37">
            <v>30.462868075325922</v>
          </cell>
        </row>
        <row r="38">
          <cell r="H38" t="str">
            <v>SKC-4.190.301.3</v>
          </cell>
          <cell r="I38">
            <v>0.17787599999974191</v>
          </cell>
          <cell r="J38">
            <v>217.4902233462717</v>
          </cell>
          <cell r="K38">
            <v>8.2792770185350726</v>
          </cell>
          <cell r="L38">
            <v>23</v>
          </cell>
          <cell r="M38">
            <v>34.915993810313779</v>
          </cell>
          <cell r="N38">
            <v>43.195270828848848</v>
          </cell>
        </row>
        <row r="39">
          <cell r="H39" t="str">
            <v>SKC-4.190.301.4</v>
          </cell>
          <cell r="I39">
            <v>0.14783174999865878</v>
          </cell>
          <cell r="J39">
            <v>177.75092996221105</v>
          </cell>
          <cell r="K39">
            <v>3.2323867587593695</v>
          </cell>
          <cell r="L39">
            <v>55</v>
          </cell>
          <cell r="M39">
            <v>34.915993810313779</v>
          </cell>
          <cell r="N39">
            <v>38.148380569073147</v>
          </cell>
        </row>
        <row r="40">
          <cell r="H40" t="str">
            <v>SKC-4.190.301.5</v>
          </cell>
          <cell r="I40">
            <v>0.20146643999942171</v>
          </cell>
          <cell r="J40">
            <v>248.69311295651519</v>
          </cell>
          <cell r="K40">
            <v>12.242043999035996</v>
          </cell>
          <cell r="L40">
            <v>9</v>
          </cell>
          <cell r="M40">
            <v>34.915993810313779</v>
          </cell>
          <cell r="N40">
            <v>47.158037809349779</v>
          </cell>
        </row>
        <row r="41">
          <cell r="H41" t="str">
            <v>SKC-4.198.110.1</v>
          </cell>
          <cell r="I41">
            <v>0.23841674999857787</v>
          </cell>
          <cell r="J41">
            <v>297.5669976311375</v>
          </cell>
          <cell r="K41">
            <v>27.22811951397178</v>
          </cell>
          <cell r="L41">
            <v>1</v>
          </cell>
          <cell r="M41">
            <v>-10.810556723006853</v>
          </cell>
          <cell r="N41">
            <v>16.417562790964929</v>
          </cell>
        </row>
        <row r="42">
          <cell r="H42" t="str">
            <v>SKC-4.210.505.1</v>
          </cell>
          <cell r="I42">
            <v>0.17206016999989515</v>
          </cell>
          <cell r="J42">
            <v>209.79767070716773</v>
          </cell>
          <cell r="K42">
            <v>13.409596160854134</v>
          </cell>
          <cell r="L42">
            <v>2</v>
          </cell>
          <cell r="M42">
            <v>6.621624975106899</v>
          </cell>
          <cell r="N42">
            <v>20.031221135961033</v>
          </cell>
        </row>
        <row r="43">
          <cell r="H43" t="str">
            <v>SKC-4.213.607.1</v>
          </cell>
          <cell r="I43">
            <v>0.15748991999862483</v>
          </cell>
          <cell r="J43">
            <v>190.52571552576973</v>
          </cell>
          <cell r="K43">
            <v>16.70545143069447</v>
          </cell>
          <cell r="L43">
            <v>3</v>
          </cell>
          <cell r="M43">
            <v>-19.984823751904102</v>
          </cell>
          <cell r="N43">
            <v>-3.2793723212096317</v>
          </cell>
        </row>
        <row r="44">
          <cell r="H44" t="str">
            <v>SKC-5.230.301.1</v>
          </cell>
          <cell r="I44">
            <v>0.16727039999932458</v>
          </cell>
          <cell r="J44">
            <v>249.6280805021365</v>
          </cell>
          <cell r="K44">
            <v>12.360784877329909</v>
          </cell>
          <cell r="L44">
            <v>8</v>
          </cell>
          <cell r="M44">
            <v>34.915993810313779</v>
          </cell>
          <cell r="N44">
            <v>47.276778687643684</v>
          </cell>
        </row>
        <row r="45">
          <cell r="H45" t="str">
            <v>SKC-5.230.301.2</v>
          </cell>
          <cell r="I45">
            <v>0.21206399999937275</v>
          </cell>
          <cell r="J45">
            <v>322.22495542272782</v>
          </cell>
          <cell r="K45">
            <v>21.580587992245004</v>
          </cell>
          <cell r="L45">
            <v>1</v>
          </cell>
          <cell r="M45">
            <v>34.915993810313779</v>
          </cell>
          <cell r="N45">
            <v>56.496581802558779</v>
          </cell>
        </row>
        <row r="46">
          <cell r="H46" t="str">
            <v>SKC-5.230.301.6</v>
          </cell>
          <cell r="I46">
            <v>0.18237503999989713</v>
          </cell>
          <cell r="J46">
            <v>274.10813258191899</v>
          </cell>
          <cell r="K46">
            <v>15.469751491462286</v>
          </cell>
          <cell r="L46">
            <v>4</v>
          </cell>
          <cell r="M46">
            <v>34.915993810313779</v>
          </cell>
          <cell r="N46">
            <v>50.385745301776069</v>
          </cell>
        </row>
        <row r="47">
          <cell r="H47" t="str">
            <v>SKC-5.253.205.1</v>
          </cell>
          <cell r="I47">
            <v>0.131623799999943</v>
          </cell>
          <cell r="J47">
            <v>191.85572548944111</v>
          </cell>
          <cell r="K47">
            <v>12.184860451908341</v>
          </cell>
          <cell r="L47">
            <v>3</v>
          </cell>
          <cell r="M47">
            <v>6.6946829090517399</v>
          </cell>
          <cell r="N47">
            <v>18.879543360960081</v>
          </cell>
        </row>
        <row r="48">
          <cell r="H48" t="str">
            <v>SKC-5.257.203.4</v>
          </cell>
          <cell r="I48">
            <v>0.10709555999983422</v>
          </cell>
          <cell r="J48">
            <v>152.10286857889525</v>
          </cell>
          <cell r="K48">
            <v>5.2396437964276004</v>
          </cell>
          <cell r="L48">
            <v>28</v>
          </cell>
          <cell r="M48">
            <v>21.781894629641425</v>
          </cell>
          <cell r="N48">
            <v>27.021538426069025</v>
          </cell>
        </row>
        <row r="49">
          <cell r="H49" t="str">
            <v>SKC-6.273.219.1</v>
          </cell>
          <cell r="I49">
            <v>0.13438499999938358</v>
          </cell>
          <cell r="J49">
            <v>197.02242181484655</v>
          </cell>
          <cell r="K49">
            <v>8.968001842932269</v>
          </cell>
          <cell r="L49">
            <v>8</v>
          </cell>
          <cell r="M49">
            <v>10.788915777616113</v>
          </cell>
          <cell r="N49">
            <v>19.756917620548382</v>
          </cell>
        </row>
        <row r="50">
          <cell r="H50" t="str">
            <v>SKC-6.273.219.2</v>
          </cell>
          <cell r="I50">
            <v>0.14307056999859924</v>
          </cell>
          <cell r="J50">
            <v>209.65697442309994</v>
          </cell>
          <cell r="K50">
            <v>10.57259002418045</v>
          </cell>
          <cell r="L50">
            <v>6</v>
          </cell>
          <cell r="M50">
            <v>10.788915777616113</v>
          </cell>
          <cell r="N50">
            <v>21.361505801796561</v>
          </cell>
        </row>
        <row r="51">
          <cell r="H51" t="str">
            <v>SKC-6.275.208.6</v>
          </cell>
          <cell r="I51">
            <v>0.15572783999959938</v>
          </cell>
          <cell r="J51">
            <v>228.06900077473205</v>
          </cell>
          <cell r="K51">
            <v>11.899273993835923</v>
          </cell>
          <cell r="L51">
            <v>2</v>
          </cell>
          <cell r="M51">
            <v>10.141037286458882</v>
          </cell>
          <cell r="N51">
            <v>22.040311280294805</v>
          </cell>
        </row>
        <row r="52">
          <cell r="H52" t="str">
            <v>SKC-6.279.206.6</v>
          </cell>
          <cell r="I52">
            <v>0.1699319999988802</v>
          </cell>
          <cell r="J52">
            <v>248.7312263722655</v>
          </cell>
          <cell r="K52">
            <v>16.596461584800199</v>
          </cell>
          <cell r="L52">
            <v>1</v>
          </cell>
          <cell r="M52">
            <v>3.1177283379105027</v>
          </cell>
          <cell r="N52">
            <v>19.714189922710702</v>
          </cell>
        </row>
        <row r="53">
          <cell r="H53" t="str">
            <v>SKC-6.281.204.1</v>
          </cell>
          <cell r="I53">
            <v>0.16349039999840898</v>
          </cell>
          <cell r="J53">
            <v>239.36088751199165</v>
          </cell>
          <cell r="K53">
            <v>14.516595613411413</v>
          </cell>
          <cell r="L53">
            <v>3</v>
          </cell>
          <cell r="M53">
            <v>5.8871432211677099</v>
          </cell>
          <cell r="N53">
            <v>20.403738834579123</v>
          </cell>
        </row>
        <row r="54">
          <cell r="H54" t="str">
            <v>SKC-6.319.106.1</v>
          </cell>
          <cell r="I54">
            <v>0.20212031999835745</v>
          </cell>
          <cell r="J54">
            <v>295.55429295758063</v>
          </cell>
          <cell r="K54">
            <v>27.642109714581458</v>
          </cell>
          <cell r="L54">
            <v>1</v>
          </cell>
          <cell r="M54">
            <v>-11.08366319115038</v>
          </cell>
          <cell r="N54">
            <v>16.55844652343108</v>
          </cell>
        </row>
        <row r="55">
          <cell r="H55" t="str">
            <v>SKC-6.319.106.4</v>
          </cell>
          <cell r="I55">
            <v>0.17834189999848604</v>
          </cell>
          <cell r="J55">
            <v>260.96477281593764</v>
          </cell>
          <cell r="K55">
            <v>23.249240656592796</v>
          </cell>
          <cell r="L55">
            <v>3</v>
          </cell>
          <cell r="M55">
            <v>-11.08366319115038</v>
          </cell>
          <cell r="N55">
            <v>12.165577465442416</v>
          </cell>
        </row>
        <row r="56">
          <cell r="H56" t="str">
            <v>SKC-7.337.301.2</v>
          </cell>
          <cell r="I56">
            <v>0.13970891999997548</v>
          </cell>
          <cell r="J56">
            <v>199.50979151750491</v>
          </cell>
          <cell r="K56">
            <v>5.9957621762816942</v>
          </cell>
          <cell r="L56">
            <v>33</v>
          </cell>
          <cell r="M56">
            <v>34.915993810313779</v>
          </cell>
          <cell r="N56">
            <v>40.911755986595473</v>
          </cell>
        </row>
        <row r="57">
          <cell r="H57" t="str">
            <v>SKC-7.337.301.5</v>
          </cell>
          <cell r="I57">
            <v>0.12978875999942829</v>
          </cell>
          <cell r="J57">
            <v>184.14736797687465</v>
          </cell>
          <cell r="K57">
            <v>4.0447343866216512</v>
          </cell>
          <cell r="L57">
            <v>43</v>
          </cell>
          <cell r="M57">
            <v>34.915993810313779</v>
          </cell>
          <cell r="N57">
            <v>38.960728196935428</v>
          </cell>
        </row>
        <row r="58">
          <cell r="H58" t="str">
            <v>SKC-7.362.610.6</v>
          </cell>
          <cell r="I58">
            <v>0.17125019999912183</v>
          </cell>
          <cell r="J58">
            <v>248.35482046197433</v>
          </cell>
          <cell r="K58">
            <v>21.767222972746371</v>
          </cell>
          <cell r="L58">
            <v>3</v>
          </cell>
          <cell r="M58">
            <v>-14.968818887110961</v>
          </cell>
          <cell r="N58">
            <v>6.7984040856354095</v>
          </cell>
        </row>
        <row r="59">
          <cell r="H59" t="str">
            <v>SKC-7.364.613.4</v>
          </cell>
          <cell r="I59">
            <v>0.15965585999947507</v>
          </cell>
          <cell r="J59">
            <v>230.39975101361674</v>
          </cell>
          <cell r="K59">
            <v>18.600796992165243</v>
          </cell>
          <cell r="L59">
            <v>2</v>
          </cell>
          <cell r="M59">
            <v>-2.5331064495352122</v>
          </cell>
          <cell r="N59">
            <v>16.067690542630032</v>
          </cell>
        </row>
        <row r="60">
          <cell r="H60" t="str">
            <v>SKC-7.373.111.4</v>
          </cell>
          <cell r="I60">
            <v>0.15259103999960644</v>
          </cell>
          <cell r="J60">
            <v>219.4591253512977</v>
          </cell>
          <cell r="K60">
            <v>16.039892980744614</v>
          </cell>
          <cell r="L60">
            <v>4</v>
          </cell>
          <cell r="M60">
            <v>-1.4893076764165136</v>
          </cell>
          <cell r="N60">
            <v>14.5505853043281</v>
          </cell>
        </row>
        <row r="61">
          <cell r="H61" t="str">
            <v>SKC-7.382.203.1</v>
          </cell>
          <cell r="I61">
            <v>0.13929911999912292</v>
          </cell>
          <cell r="J61">
            <v>198.87517260211439</v>
          </cell>
          <cell r="K61">
            <v>11.179726407376426</v>
          </cell>
          <cell r="L61">
            <v>8</v>
          </cell>
          <cell r="M61">
            <v>21.781894629641425</v>
          </cell>
          <cell r="N61">
            <v>32.961621037017849</v>
          </cell>
        </row>
        <row r="62">
          <cell r="H62" t="str">
            <v>SKC-7.382.203.3</v>
          </cell>
          <cell r="I62">
            <v>0.13255883999954676</v>
          </cell>
          <cell r="J62">
            <v>188.4371316702931</v>
          </cell>
          <cell r="K62">
            <v>9.8540952090351226</v>
          </cell>
          <cell r="L62">
            <v>11</v>
          </cell>
          <cell r="M62">
            <v>21.781894629641425</v>
          </cell>
          <cell r="N62">
            <v>31.635989838676547</v>
          </cell>
        </row>
        <row r="63">
          <cell r="H63" t="str">
            <v>SKC-7.384.205.5</v>
          </cell>
          <cell r="I63">
            <v>0.14814854999895033</v>
          </cell>
          <cell r="J63">
            <v>212.57945678130193</v>
          </cell>
          <cell r="K63">
            <v>14.816774325974661</v>
          </cell>
          <cell r="L63">
            <v>2</v>
          </cell>
          <cell r="M63">
            <v>6.6946829090517399</v>
          </cell>
          <cell r="N63">
            <v>21.511457235026402</v>
          </cell>
        </row>
        <row r="64">
          <cell r="H64" t="str">
            <v>SKC-7.387.204.4</v>
          </cell>
          <cell r="I64">
            <v>0.1979258999999729</v>
          </cell>
          <cell r="J64">
            <v>289.66498094660966</v>
          </cell>
          <cell r="K64">
            <v>20.9052154796079</v>
          </cell>
          <cell r="L64">
            <v>1</v>
          </cell>
          <cell r="M64">
            <v>5.8871432211677099</v>
          </cell>
          <cell r="N64">
            <v>26.792358700775608</v>
          </cell>
        </row>
        <row r="65">
          <cell r="H65" t="str">
            <v>SKC-7.391.220.5</v>
          </cell>
          <cell r="I65">
            <v>0.14565599999878032</v>
          </cell>
          <cell r="J65">
            <v>208.71947782968243</v>
          </cell>
          <cell r="K65">
            <v>12.411049681363142</v>
          </cell>
          <cell r="L65">
            <v>5</v>
          </cell>
          <cell r="M65">
            <v>7.6230344460161445</v>
          </cell>
          <cell r="N65">
            <v>20.034084127379288</v>
          </cell>
        </row>
        <row r="66">
          <cell r="H66" t="str">
            <v>SKC-7.394.21116.1</v>
          </cell>
          <cell r="I66">
            <v>0.1598208599989448</v>
          </cell>
          <cell r="J66">
            <v>230.65527107336555</v>
          </cell>
          <cell r="K66">
            <v>11.534925038088236</v>
          </cell>
          <cell r="L66">
            <v>10.5</v>
          </cell>
          <cell r="M66">
            <v>22.418065576016154</v>
          </cell>
          <cell r="N66">
            <v>33.952990614104394</v>
          </cell>
        </row>
        <row r="67">
          <cell r="H67" t="str">
            <v>SKC-7.394.21116.2</v>
          </cell>
          <cell r="I67">
            <v>0.1598208599989448</v>
          </cell>
          <cell r="J67">
            <v>230.65527107336555</v>
          </cell>
          <cell r="K67">
            <v>11.534925038088236</v>
          </cell>
          <cell r="L67">
            <v>10.5</v>
          </cell>
          <cell r="M67">
            <v>22.418065576016154</v>
          </cell>
          <cell r="N67">
            <v>33.952990614104394</v>
          </cell>
        </row>
        <row r="68">
          <cell r="H68" t="str">
            <v>SKC-7.394.21116.6</v>
          </cell>
          <cell r="I68">
            <v>0.15144329999930051</v>
          </cell>
          <cell r="J68">
            <v>217.68172780949897</v>
          </cell>
          <cell r="K68">
            <v>9.8872850435771795</v>
          </cell>
          <cell r="L68">
            <v>16</v>
          </cell>
          <cell r="M68">
            <v>22.418065576016154</v>
          </cell>
          <cell r="N68">
            <v>32.305350619593334</v>
          </cell>
        </row>
        <row r="69">
          <cell r="H69" t="str">
            <v>SKC-8.397.108.3</v>
          </cell>
          <cell r="I69">
            <v>0.16232399999898917</v>
          </cell>
          <cell r="J69">
            <v>240.3752094010288</v>
          </cell>
          <cell r="K69">
            <v>17.652859188403706</v>
          </cell>
          <cell r="L69">
            <v>2</v>
          </cell>
          <cell r="M69">
            <v>-4.6896804891041866</v>
          </cell>
          <cell r="N69">
            <v>12.963178699299519</v>
          </cell>
        </row>
        <row r="70">
          <cell r="H70" t="str">
            <v>SKC-8.399.114.1</v>
          </cell>
          <cell r="I70">
            <v>0.1691765999985364</v>
          </cell>
          <cell r="J70">
            <v>251.41425259316796</v>
          </cell>
          <cell r="K70">
            <v>17.512197824419239</v>
          </cell>
          <cell r="L70">
            <v>1</v>
          </cell>
          <cell r="M70">
            <v>-3.2611644917142155</v>
          </cell>
          <cell r="N70">
            <v>14.251033332705024</v>
          </cell>
        </row>
        <row r="71">
          <cell r="H71" t="str">
            <v>SKC-8.403.105.1</v>
          </cell>
          <cell r="I71">
            <v>0.19396502999916265</v>
          </cell>
          <cell r="J71">
            <v>291.34662125036539</v>
          </cell>
          <cell r="K71">
            <v>24.524534310355747</v>
          </cell>
          <cell r="L71">
            <v>2</v>
          </cell>
          <cell r="M71">
            <v>0.79948875212222992</v>
          </cell>
          <cell r="N71">
            <v>25.324023062477977</v>
          </cell>
        </row>
        <row r="72">
          <cell r="H72" t="str">
            <v>SKC-8.404.109.6</v>
          </cell>
          <cell r="I72">
            <v>0.14298848999897018</v>
          </cell>
          <cell r="J72">
            <v>209.22710064721991</v>
          </cell>
          <cell r="K72">
            <v>16.61365894879529</v>
          </cell>
          <cell r="L72">
            <v>2</v>
          </cell>
          <cell r="M72">
            <v>-8.311804023545541</v>
          </cell>
          <cell r="N72">
            <v>8.3018549252497493</v>
          </cell>
        </row>
        <row r="73">
          <cell r="H73" t="str">
            <v>SKC-8.411.402.2</v>
          </cell>
          <cell r="I73">
            <v>0.15478394999990996</v>
          </cell>
          <cell r="J73">
            <v>228.22873395868231</v>
          </cell>
          <cell r="K73">
            <v>17.150756610303961</v>
          </cell>
          <cell r="L73">
            <v>1</v>
          </cell>
          <cell r="M73">
            <v>7.4692595808033415</v>
          </cell>
          <cell r="N73">
            <v>24.620016191107304</v>
          </cell>
        </row>
        <row r="74">
          <cell r="H74" t="str">
            <v>SKC-8.422.619.5</v>
          </cell>
          <cell r="I74">
            <v>0.12825599999996484</v>
          </cell>
          <cell r="J74">
            <v>185.49412434077806</v>
          </cell>
          <cell r="K74">
            <v>16.065863679163009</v>
          </cell>
          <cell r="L74">
            <v>4</v>
          </cell>
          <cell r="M74">
            <v>-26.832261456764368</v>
          </cell>
          <cell r="N74">
            <v>-10.766397777601359</v>
          </cell>
        </row>
        <row r="75">
          <cell r="H75" t="str">
            <v>SKC-8.441.21116.1</v>
          </cell>
          <cell r="I75">
            <v>0.15203075999852445</v>
          </cell>
          <cell r="J75">
            <v>223.79354390768435</v>
          </cell>
          <cell r="K75">
            <v>10.663485688046723</v>
          </cell>
          <cell r="L75">
            <v>13</v>
          </cell>
          <cell r="M75">
            <v>22.418065576016154</v>
          </cell>
          <cell r="N75">
            <v>33.081551264062881</v>
          </cell>
        </row>
        <row r="76">
          <cell r="H76" t="str">
            <v>SKC-8.443.203.4</v>
          </cell>
          <cell r="I76">
            <v>0.1258185599999706</v>
          </cell>
          <cell r="J76">
            <v>181.56758471494817</v>
          </cell>
          <cell r="K76">
            <v>8.9816627457063163</v>
          </cell>
          <cell r="L76">
            <v>13</v>
          </cell>
          <cell r="M76">
            <v>21.781894629641425</v>
          </cell>
          <cell r="N76">
            <v>30.763557375347741</v>
          </cell>
        </row>
        <row r="77">
          <cell r="H77" t="str">
            <v>SKC-8.443.203.6</v>
          </cell>
          <cell r="I77">
            <v>0.10885184999915509</v>
          </cell>
          <cell r="J77">
            <v>154.23544150800822</v>
          </cell>
          <cell r="K77">
            <v>5.510480558424943</v>
          </cell>
          <cell r="L77">
            <v>26</v>
          </cell>
          <cell r="M77">
            <v>21.781894629641425</v>
          </cell>
          <cell r="N77">
            <v>27.292375188066366</v>
          </cell>
        </row>
        <row r="78">
          <cell r="H78" t="str">
            <v>SKC-8.444.208.1</v>
          </cell>
          <cell r="I78">
            <v>0.14745794999907957</v>
          </cell>
          <cell r="J78">
            <v>216.42707758881954</v>
          </cell>
          <cell r="K78">
            <v>10.420749749225036</v>
          </cell>
          <cell r="L78">
            <v>3</v>
          </cell>
          <cell r="M78">
            <v>10.141037286458882</v>
          </cell>
          <cell r="N78">
            <v>20.561787035683921</v>
          </cell>
        </row>
        <row r="79">
          <cell r="H79" t="str">
            <v>SKC-8.444.208.2</v>
          </cell>
          <cell r="I79">
            <v>0.13798511999993934</v>
          </cell>
          <cell r="J79">
            <v>201.16703329625767</v>
          </cell>
          <cell r="K79">
            <v>8.4827241240696782</v>
          </cell>
          <cell r="L79">
            <v>6</v>
          </cell>
          <cell r="M79">
            <v>10.141037286458882</v>
          </cell>
          <cell r="N79">
            <v>18.623761410528559</v>
          </cell>
        </row>
        <row r="80">
          <cell r="H80" t="str">
            <v>SKC-8.446.219.1</v>
          </cell>
          <cell r="I80">
            <v>0.14394239999819547</v>
          </cell>
          <cell r="J80">
            <v>210.76378069326915</v>
          </cell>
          <cell r="K80">
            <v>10.713154420491943</v>
          </cell>
          <cell r="L80">
            <v>5</v>
          </cell>
          <cell r="M80">
            <v>10.788915777616113</v>
          </cell>
          <cell r="N80">
            <v>21.502070198108058</v>
          </cell>
        </row>
        <row r="81">
          <cell r="H81" t="str">
            <v>SKC-8.449.209.6</v>
          </cell>
          <cell r="I81">
            <v>0.15109874999870954</v>
          </cell>
          <cell r="J81">
            <v>222.29214317742986</v>
          </cell>
          <cell r="K81">
            <v>17.938447108926855</v>
          </cell>
          <cell r="L81">
            <v>3</v>
          </cell>
          <cell r="M81">
            <v>-6.992599342286244</v>
          </cell>
          <cell r="N81">
            <v>10.945847766640611</v>
          </cell>
        </row>
        <row r="82">
          <cell r="H82" t="str">
            <v>SKC-9.457.601.2</v>
          </cell>
          <cell r="I82">
            <v>0.16635698999925808</v>
          </cell>
          <cell r="J82">
            <v>228.51921607017471</v>
          </cell>
          <cell r="K82">
            <v>11.303453817853924</v>
          </cell>
          <cell r="L82">
            <v>4</v>
          </cell>
          <cell r="M82">
            <v>20.313449841338201</v>
          </cell>
          <cell r="N82">
            <v>31.616903659192126</v>
          </cell>
        </row>
        <row r="83">
          <cell r="H83" t="str">
            <v>SKC-9.457.601.3</v>
          </cell>
          <cell r="I83">
            <v>0.14039711999976134</v>
          </cell>
          <cell r="J83">
            <v>192.39764786199589</v>
          </cell>
          <cell r="K83">
            <v>6.7160146554152158</v>
          </cell>
          <cell r="L83">
            <v>9</v>
          </cell>
          <cell r="M83">
            <v>20.313449841338201</v>
          </cell>
          <cell r="N83">
            <v>27.029464496753416</v>
          </cell>
        </row>
        <row r="84">
          <cell r="H84" t="str">
            <v>SKC-9.463.602.1</v>
          </cell>
          <cell r="I84">
            <v>0.16126199999962409</v>
          </cell>
          <cell r="J84">
            <v>221.4298497214474</v>
          </cell>
          <cell r="K84">
            <v>14.219311879162955</v>
          </cell>
          <cell r="L84">
            <v>5</v>
          </cell>
          <cell r="M84">
            <v>13.236777871371508</v>
          </cell>
          <cell r="N84">
            <v>27.456089750534463</v>
          </cell>
        </row>
        <row r="85">
          <cell r="H85" t="str">
            <v>SKC-9.463.602.2</v>
          </cell>
          <cell r="I85">
            <v>0.13433471999996982</v>
          </cell>
          <cell r="J85">
            <v>183.9621897837398</v>
          </cell>
          <cell r="K85">
            <v>9.4609190670740908</v>
          </cell>
          <cell r="L85">
            <v>12</v>
          </cell>
          <cell r="M85">
            <v>13.236777871371508</v>
          </cell>
          <cell r="N85">
            <v>22.697696938445599</v>
          </cell>
        </row>
        <row r="86">
          <cell r="H86" t="str">
            <v>SKC-9.463.602.3</v>
          </cell>
          <cell r="I86">
            <v>0.14541680999900564</v>
          </cell>
          <cell r="J86">
            <v>199.38223887478335</v>
          </cell>
          <cell r="K86">
            <v>11.419265301636623</v>
          </cell>
          <cell r="L86">
            <v>8</v>
          </cell>
          <cell r="M86">
            <v>13.236777871371508</v>
          </cell>
          <cell r="N86">
            <v>24.656043173008129</v>
          </cell>
        </row>
        <row r="87">
          <cell r="H87" t="str">
            <v>SKC-9.463.602.4</v>
          </cell>
          <cell r="I87">
            <v>0.22781951999968442</v>
          </cell>
          <cell r="J87">
            <v>314.04055996367941</v>
          </cell>
          <cell r="K87">
            <v>25.980872079926424</v>
          </cell>
          <cell r="L87">
            <v>1</v>
          </cell>
          <cell r="M87">
            <v>13.236777871371508</v>
          </cell>
          <cell r="N87">
            <v>39.217649951297929</v>
          </cell>
        </row>
        <row r="88">
          <cell r="H88" t="str">
            <v>SKC-9.475.109.5</v>
          </cell>
          <cell r="I88">
            <v>0.15000632999908703</v>
          </cell>
          <cell r="J88">
            <v>205.76827469580076</v>
          </cell>
          <cell r="K88">
            <v>16.17438805296506</v>
          </cell>
          <cell r="L88">
            <v>3</v>
          </cell>
          <cell r="M88">
            <v>-8.311804023545541</v>
          </cell>
          <cell r="N88">
            <v>7.8625840294195193</v>
          </cell>
        </row>
        <row r="89">
          <cell r="H89" t="str">
            <v>SKC-9.489.203.2</v>
          </cell>
          <cell r="I89">
            <v>0.12131027999930666</v>
          </cell>
          <cell r="J89">
            <v>165.83947969827301</v>
          </cell>
          <cell r="K89">
            <v>6.9841934085885748</v>
          </cell>
          <cell r="L89">
            <v>20</v>
          </cell>
          <cell r="M89">
            <v>21.781894629641425</v>
          </cell>
          <cell r="N89">
            <v>28.766088038229999</v>
          </cell>
        </row>
        <row r="90">
          <cell r="H90" t="str">
            <v>SKC-9.496.219.6</v>
          </cell>
          <cell r="I90">
            <v>0.17470463999961794</v>
          </cell>
          <cell r="J90">
            <v>240.13445947747408</v>
          </cell>
          <cell r="K90">
            <v>14.443230626085972</v>
          </cell>
          <cell r="L90">
            <v>2</v>
          </cell>
          <cell r="M90">
            <v>10.788915777616113</v>
          </cell>
          <cell r="N90">
            <v>25.232146403702085</v>
          </cell>
        </row>
        <row r="91">
          <cell r="H91" t="str">
            <v>SKC-9.505.302.2</v>
          </cell>
          <cell r="I91">
            <v>0.17013770999983535</v>
          </cell>
          <cell r="J91">
            <v>233.77985625749173</v>
          </cell>
          <cell r="K91">
            <v>17.162244567665237</v>
          </cell>
          <cell r="L91">
            <v>1</v>
          </cell>
          <cell r="M91">
            <v>-3.0800594742365535</v>
          </cell>
          <cell r="N91">
            <v>14.082185093428684</v>
          </cell>
        </row>
        <row r="92">
          <cell r="H92" t="str">
            <v>SKC-9.509.301.3</v>
          </cell>
          <cell r="I92">
            <v>0.13401551999959338</v>
          </cell>
          <cell r="J92">
            <v>183.51804254471776</v>
          </cell>
          <cell r="K92">
            <v>3.9648100567377296</v>
          </cell>
          <cell r="L92">
            <v>45</v>
          </cell>
          <cell r="M92">
            <v>34.915993810313779</v>
          </cell>
          <cell r="N92">
            <v>38.880803867051512</v>
          </cell>
        </row>
        <row r="93">
          <cell r="H93" t="str">
            <v>Proteak-1.602.5</v>
          </cell>
          <cell r="I93">
            <v>5.8982399999877089E-2</v>
          </cell>
          <cell r="J93">
            <v>267.53051043165698</v>
          </cell>
          <cell r="K93">
            <v>16.095627505421479</v>
          </cell>
          <cell r="L93">
            <v>2</v>
          </cell>
          <cell r="M93">
            <v>13.236777871371508</v>
          </cell>
          <cell r="N93">
            <v>29.332405376792988</v>
          </cell>
        </row>
        <row r="94">
          <cell r="H94" t="str">
            <v>Proteak-1.602.6</v>
          </cell>
          <cell r="I94">
            <v>4.7227049999946757E-2</v>
          </cell>
          <cell r="J94">
            <v>209.44332794538803</v>
          </cell>
          <cell r="K94">
            <v>8.7185553296653264</v>
          </cell>
          <cell r="L94">
            <v>15</v>
          </cell>
          <cell r="M94">
            <v>13.236777871371508</v>
          </cell>
          <cell r="N94">
            <v>21.955333201036836</v>
          </cell>
        </row>
        <row r="95">
          <cell r="H95" t="str">
            <v>Proteak-1.301.4</v>
          </cell>
          <cell r="I95">
            <v>5.0699999999778811E-2</v>
          </cell>
          <cell r="J95">
            <v>226.60435508682815</v>
          </cell>
          <cell r="K95">
            <v>8.4215274650918523</v>
          </cell>
          <cell r="L95">
            <v>22</v>
          </cell>
          <cell r="M95">
            <v>34.915993810313779</v>
          </cell>
          <cell r="N95">
            <v>43.337521275405635</v>
          </cell>
        </row>
        <row r="96">
          <cell r="H96" t="str">
            <v>Proteak-1.301.5</v>
          </cell>
          <cell r="I96">
            <v>5.1562499999818101E-2</v>
          </cell>
          <cell r="J96">
            <v>230.86626093369668</v>
          </cell>
          <cell r="K96">
            <v>8.9627895076441568</v>
          </cell>
          <cell r="L96">
            <v>18</v>
          </cell>
          <cell r="M96">
            <v>34.915993810313779</v>
          </cell>
          <cell r="N96">
            <v>43.878783317957939</v>
          </cell>
        </row>
        <row r="97">
          <cell r="H97" t="str">
            <v>Proteak-1.301.6</v>
          </cell>
          <cell r="I97">
            <v>5.07407999998577E-2</v>
          </cell>
          <cell r="J97">
            <v>226.80596176379106</v>
          </cell>
          <cell r="K97">
            <v>8.4471315130661413</v>
          </cell>
          <cell r="L97">
            <v>21</v>
          </cell>
          <cell r="M97">
            <v>34.915993810313779</v>
          </cell>
          <cell r="N97">
            <v>43.363125323379919</v>
          </cell>
        </row>
        <row r="98">
          <cell r="H98" t="str">
            <v>Proteak-1.21116.2</v>
          </cell>
          <cell r="I98">
            <v>3.9674999999988358E-2</v>
          </cell>
          <cell r="J98">
            <v>172.12608035211252</v>
          </cell>
          <cell r="K98">
            <v>7.9699712635437656</v>
          </cell>
          <cell r="L98">
            <v>24</v>
          </cell>
          <cell r="M98">
            <v>22.418065576016154</v>
          </cell>
          <cell r="N98">
            <v>30.38803683955992</v>
          </cell>
        </row>
        <row r="99">
          <cell r="H99" t="str">
            <v>Proteak-1.21116.4</v>
          </cell>
          <cell r="I99">
            <v>4.4607149999592366E-2</v>
          </cell>
          <cell r="J99">
            <v>196.49751098398207</v>
          </cell>
          <cell r="K99">
            <v>11.065142953791197</v>
          </cell>
          <cell r="L99">
            <v>12</v>
          </cell>
          <cell r="M99">
            <v>22.418065576016154</v>
          </cell>
          <cell r="N99">
            <v>33.483208529807349</v>
          </cell>
        </row>
        <row r="100">
          <cell r="H100" t="str">
            <v>Proteak-1.402.2</v>
          </cell>
          <cell r="I100">
            <v>4.5359999999618594E-2</v>
          </cell>
          <cell r="J100">
            <v>200.2175988874958</v>
          </cell>
          <cell r="K100">
            <v>12.582765990696167</v>
          </cell>
          <cell r="L100">
            <v>3</v>
          </cell>
          <cell r="M100">
            <v>7.4692595808033415</v>
          </cell>
          <cell r="N100">
            <v>20.052025571499509</v>
          </cell>
        </row>
        <row r="101">
          <cell r="H101" t="str">
            <v>Proteak-1.616.2</v>
          </cell>
          <cell r="I101">
            <v>5.2727999999660824E-2</v>
          </cell>
          <cell r="J101">
            <v>236.62539283355605</v>
          </cell>
          <cell r="K101">
            <v>20.553168549656238</v>
          </cell>
          <cell r="L101">
            <v>3</v>
          </cell>
          <cell r="M101">
            <v>2.5406220299943492</v>
          </cell>
          <cell r="N101">
            <v>23.093790579650587</v>
          </cell>
        </row>
        <row r="102">
          <cell r="H102" t="str">
            <v>Proteak-1.207.1</v>
          </cell>
          <cell r="I102">
            <v>4.8048389999621577E-2</v>
          </cell>
          <cell r="J102">
            <v>213.50184823144212</v>
          </cell>
          <cell r="K102">
            <v>13.276378884748967</v>
          </cell>
          <cell r="L102">
            <v>6</v>
          </cell>
          <cell r="M102">
            <v>10.168529713261833</v>
          </cell>
          <cell r="N102">
            <v>23.444908598010798</v>
          </cell>
        </row>
        <row r="103">
          <cell r="H103" t="str">
            <v>Proteak-1.207.5</v>
          </cell>
          <cell r="I103">
            <v>3.9674999999988358E-2</v>
          </cell>
          <cell r="J103">
            <v>172.12608035211252</v>
          </cell>
          <cell r="K103">
            <v>8.0216563640741079</v>
          </cell>
          <cell r="L103">
            <v>16</v>
          </cell>
          <cell r="M103">
            <v>10.168529713261833</v>
          </cell>
          <cell r="N103">
            <v>18.190186077335941</v>
          </cell>
        </row>
        <row r="104">
          <cell r="H104" t="str">
            <v>Proteak-1.112.1</v>
          </cell>
          <cell r="I104">
            <v>4.6119149999867659E-2</v>
          </cell>
          <cell r="J104">
            <v>203.96881723481681</v>
          </cell>
          <cell r="K104">
            <v>8.4866860218420559</v>
          </cell>
          <cell r="L104">
            <v>17</v>
          </cell>
          <cell r="M104">
            <v>13.002009379603342</v>
          </cell>
          <cell r="N104">
            <v>21.488695401445398</v>
          </cell>
        </row>
        <row r="105">
          <cell r="H105" t="str">
            <v>Proteak-1.112.5</v>
          </cell>
          <cell r="I105">
            <v>5.0975999999991473E-2</v>
          </cell>
          <cell r="J105">
            <v>227.96816495881475</v>
          </cell>
          <cell r="K105">
            <v>11.534603182789795</v>
          </cell>
          <cell r="L105">
            <v>6</v>
          </cell>
          <cell r="M105">
            <v>13.002009379603342</v>
          </cell>
          <cell r="N105">
            <v>24.536612562393138</v>
          </cell>
        </row>
        <row r="106">
          <cell r="H106" t="str">
            <v>Proteak-2.608.6</v>
          </cell>
          <cell r="I106">
            <v>5.8582439999554481E-2</v>
          </cell>
          <cell r="J106">
            <v>225.99541154086046</v>
          </cell>
          <cell r="K106">
            <v>15.679787991530992</v>
          </cell>
          <cell r="L106">
            <v>2</v>
          </cell>
          <cell r="M106">
            <v>-4.0167976961410226</v>
          </cell>
          <cell r="N106">
            <v>11.662990295389969</v>
          </cell>
        </row>
        <row r="107">
          <cell r="H107" t="str">
            <v>Proteak-2.610.5</v>
          </cell>
          <cell r="I107">
            <v>5.4843749999690772E-2</v>
          </cell>
          <cell r="J107">
            <v>209.15400605022108</v>
          </cell>
          <cell r="K107">
            <v>19.712571374977763</v>
          </cell>
          <cell r="L107">
            <v>5</v>
          </cell>
          <cell r="M107">
            <v>-14.968818887110961</v>
          </cell>
          <cell r="N107">
            <v>4.7437524878668018</v>
          </cell>
        </row>
        <row r="108">
          <cell r="H108" t="str">
            <v>Proteak-2.21116.2</v>
          </cell>
          <cell r="I108">
            <v>4.678559999956633E-2</v>
          </cell>
          <cell r="J108">
            <v>172.85504260007178</v>
          </cell>
          <cell r="K108">
            <v>8.0625494690346038</v>
          </cell>
          <cell r="L108">
            <v>23</v>
          </cell>
          <cell r="M108">
            <v>22.418065576016154</v>
          </cell>
          <cell r="N108">
            <v>30.480615045050758</v>
          </cell>
        </row>
        <row r="109">
          <cell r="H109" t="str">
            <v>Proteak-2.21116.4</v>
          </cell>
          <cell r="I109">
            <v>4.881599999998798E-2</v>
          </cell>
          <cell r="J109">
            <v>182.00123811682818</v>
          </cell>
          <cell r="K109">
            <v>9.2241162996626667</v>
          </cell>
          <cell r="L109">
            <v>19.5</v>
          </cell>
          <cell r="M109">
            <v>22.418065576016154</v>
          </cell>
          <cell r="N109">
            <v>31.642181875678823</v>
          </cell>
        </row>
        <row r="110">
          <cell r="H110" t="str">
            <v>Proteak-2.21116.6</v>
          </cell>
          <cell r="I110">
            <v>4.881599999998798E-2</v>
          </cell>
          <cell r="J110">
            <v>182.00123811682818</v>
          </cell>
          <cell r="K110">
            <v>9.2241162996626667</v>
          </cell>
          <cell r="L110">
            <v>19.5</v>
          </cell>
          <cell r="M110">
            <v>22.418065576016154</v>
          </cell>
          <cell r="N110">
            <v>31.642181875678823</v>
          </cell>
        </row>
        <row r="111">
          <cell r="H111" t="str">
            <v>Proteak-2.20885.5</v>
          </cell>
          <cell r="I111">
            <v>5.5645049999839102E-2</v>
          </cell>
          <cell r="J111">
            <v>212.763564003044</v>
          </cell>
          <cell r="K111">
            <v>7.5286426295726949</v>
          </cell>
          <cell r="L111">
            <v>9</v>
          </cell>
          <cell r="M111">
            <v>29.707194316454846</v>
          </cell>
          <cell r="N111">
            <v>37.23583694602754</v>
          </cell>
        </row>
        <row r="112">
          <cell r="H112" t="str">
            <v>Proteak-2.113.5</v>
          </cell>
          <cell r="I112">
            <v>5.8304999999563734E-2</v>
          </cell>
          <cell r="J112">
            <v>224.74564770932122</v>
          </cell>
          <cell r="K112">
            <v>16.046281334442835</v>
          </cell>
          <cell r="L112">
            <v>2</v>
          </cell>
          <cell r="M112">
            <v>1.8178282047202559</v>
          </cell>
          <cell r="N112">
            <v>17.864109539163092</v>
          </cell>
        </row>
        <row r="113">
          <cell r="H113" t="str">
            <v>Proteak-2.104.4</v>
          </cell>
          <cell r="I113">
            <v>6.5339999999196152E-2</v>
          </cell>
          <cell r="J113">
            <v>256.43570161183158</v>
          </cell>
          <cell r="K113">
            <v>17.864875730386842</v>
          </cell>
          <cell r="L113">
            <v>2</v>
          </cell>
          <cell r="M113">
            <v>-3.1568329376520907</v>
          </cell>
          <cell r="N113">
            <v>14.708042792734751</v>
          </cell>
        </row>
        <row r="114">
          <cell r="H114" t="str">
            <v>Proteak-2.615.1</v>
          </cell>
          <cell r="I114">
            <v>6.2726399999519344E-2</v>
          </cell>
          <cell r="J114">
            <v>244.66240738671621</v>
          </cell>
          <cell r="K114">
            <v>15.145992235437415</v>
          </cell>
          <cell r="L114">
            <v>4</v>
          </cell>
          <cell r="M114">
            <v>-4.1029664291377292</v>
          </cell>
          <cell r="N114">
            <v>11.043025806299685</v>
          </cell>
        </row>
        <row r="115">
          <cell r="H115" t="str">
            <v>Proteak-2.203.3</v>
          </cell>
          <cell r="I115">
            <v>6.0839999999643624E-2</v>
          </cell>
          <cell r="J115">
            <v>236.16487822099046</v>
          </cell>
          <cell r="K115">
            <v>8.911596312492934</v>
          </cell>
          <cell r="L115">
            <v>14</v>
          </cell>
          <cell r="M115">
            <v>21.781894629641425</v>
          </cell>
          <cell r="N115">
            <v>30.69349094213436</v>
          </cell>
        </row>
        <row r="116">
          <cell r="H116" t="str">
            <v>Proteak-2.204.5</v>
          </cell>
          <cell r="I116">
            <v>5.656139999973675E-2</v>
          </cell>
          <cell r="J116">
            <v>216.89137933948166</v>
          </cell>
          <cell r="K116">
            <v>13.518434650549217</v>
          </cell>
          <cell r="L116">
            <v>6</v>
          </cell>
          <cell r="M116">
            <v>5.8871432211677099</v>
          </cell>
          <cell r="N116">
            <v>19.405577871716929</v>
          </cell>
        </row>
        <row r="117">
          <cell r="H117" t="str">
            <v>Proteak-3.301.5</v>
          </cell>
          <cell r="I117">
            <v>5.55417599998691E-2</v>
          </cell>
          <cell r="J117">
            <v>216.39521600764436</v>
          </cell>
          <cell r="K117">
            <v>7.1249668020355186</v>
          </cell>
          <cell r="L117">
            <v>26</v>
          </cell>
          <cell r="M117">
            <v>34.915993810313779</v>
          </cell>
          <cell r="N117">
            <v>42.040960612349295</v>
          </cell>
        </row>
        <row r="118">
          <cell r="H118" t="str">
            <v>Proteak-3.301.6</v>
          </cell>
          <cell r="I118">
            <v>4.8441599999932805E-2</v>
          </cell>
          <cell r="J118">
            <v>185.89268156105766</v>
          </cell>
          <cell r="K118">
            <v>3.2511449273190069</v>
          </cell>
          <cell r="L118">
            <v>54</v>
          </cell>
          <cell r="M118">
            <v>34.915993810313779</v>
          </cell>
          <cell r="N118">
            <v>38.167138737632783</v>
          </cell>
        </row>
        <row r="119">
          <cell r="H119" t="str">
            <v>Proteak-3.610.3</v>
          </cell>
          <cell r="I119">
            <v>5.4193439999835391E-2</v>
          </cell>
          <cell r="J119">
            <v>210.60278636571809</v>
          </cell>
          <cell r="K119">
            <v>19.896566475045876</v>
          </cell>
          <cell r="L119">
            <v>4</v>
          </cell>
          <cell r="M119">
            <v>-14.968818887110961</v>
          </cell>
          <cell r="N119">
            <v>4.9277475879349151</v>
          </cell>
        </row>
        <row r="120">
          <cell r="H120" t="str">
            <v>Proteak-3.203.1</v>
          </cell>
          <cell r="I120">
            <v>5.4903749999994034E-2</v>
          </cell>
          <cell r="J120">
            <v>213.65430284531692</v>
          </cell>
          <cell r="K120">
            <v>6.0527532397823887</v>
          </cell>
          <cell r="L120">
            <v>23</v>
          </cell>
          <cell r="M120">
            <v>21.781894629641425</v>
          </cell>
          <cell r="N120">
            <v>27.834647869423812</v>
          </cell>
        </row>
        <row r="121">
          <cell r="H121" t="str">
            <v>Proteak-3.203.2</v>
          </cell>
          <cell r="I121">
            <v>7.4271599999519822E-2</v>
          </cell>
          <cell r="J121">
            <v>296.85926044798509</v>
          </cell>
          <cell r="K121">
            <v>16.619782855321244</v>
          </cell>
          <cell r="L121">
            <v>4</v>
          </cell>
          <cell r="M121">
            <v>21.781894629641425</v>
          </cell>
          <cell r="N121">
            <v>38.401677484962669</v>
          </cell>
        </row>
        <row r="122">
          <cell r="H122" t="str">
            <v>Proteak-3.203.4</v>
          </cell>
          <cell r="I122">
            <v>5.6249999999636202E-2</v>
          </cell>
          <cell r="J122">
            <v>219.43783969352472</v>
          </cell>
          <cell r="K122">
            <v>6.7872624195047795</v>
          </cell>
          <cell r="L122">
            <v>21</v>
          </cell>
          <cell r="M122">
            <v>21.781894629641425</v>
          </cell>
          <cell r="N122">
            <v>28.569157049146206</v>
          </cell>
        </row>
        <row r="123">
          <cell r="H123" t="str">
            <v>Proteak-3.112.4</v>
          </cell>
          <cell r="I123">
            <v>5.5353599999762082E-2</v>
          </cell>
          <cell r="J123">
            <v>215.58687409918235</v>
          </cell>
          <cell r="K123">
            <v>9.962179243616486</v>
          </cell>
          <cell r="L123">
            <v>11</v>
          </cell>
          <cell r="M123">
            <v>13.002009379603342</v>
          </cell>
          <cell r="N123">
            <v>22.964188623219826</v>
          </cell>
        </row>
        <row r="124">
          <cell r="H124" t="str">
            <v>Proteak-3.616.6</v>
          </cell>
          <cell r="I124">
            <v>5.5353599999762082E-2</v>
          </cell>
          <cell r="J124">
            <v>215.58687409918235</v>
          </cell>
          <cell r="K124">
            <v>17.881276670390783</v>
          </cell>
          <cell r="L124">
            <v>4</v>
          </cell>
          <cell r="M124">
            <v>2.5406220299943492</v>
          </cell>
          <cell r="N124">
            <v>20.421898700385132</v>
          </cell>
        </row>
        <row r="125">
          <cell r="H125" t="str">
            <v>Proteak-3.20885.1</v>
          </cell>
          <cell r="I125">
            <v>4.9056839999593649E-2</v>
          </cell>
          <cell r="J125">
            <v>188.53577401006459</v>
          </cell>
          <cell r="K125">
            <v>4.4517133004643039</v>
          </cell>
          <cell r="L125">
            <v>14</v>
          </cell>
          <cell r="M125">
            <v>29.707194316454846</v>
          </cell>
          <cell r="N125">
            <v>34.158907616919151</v>
          </cell>
        </row>
        <row r="126">
          <cell r="H126" t="str">
            <v>Proteak-3.20885.4</v>
          </cell>
          <cell r="I126">
            <v>5.0511449999703473E-2</v>
          </cell>
          <cell r="J126">
            <v>194.78482919122916</v>
          </cell>
          <cell r="K126">
            <v>5.2453433084722052</v>
          </cell>
          <cell r="L126">
            <v>12</v>
          </cell>
          <cell r="M126">
            <v>29.707194316454846</v>
          </cell>
          <cell r="N126">
            <v>34.952537624927054</v>
          </cell>
        </row>
        <row r="127">
          <cell r="H127" t="str">
            <v>Proteak-3.20885.6</v>
          </cell>
          <cell r="I127">
            <v>5.0126399999953719E-2</v>
          </cell>
          <cell r="J127">
            <v>193.13064099249416</v>
          </cell>
          <cell r="K127">
            <v>5.035261407232861</v>
          </cell>
          <cell r="L127">
            <v>13</v>
          </cell>
          <cell r="M127">
            <v>29.707194316454846</v>
          </cell>
          <cell r="N127">
            <v>34.742455723687705</v>
          </cell>
        </row>
        <row r="128">
          <cell r="H128" t="str">
            <v>Proteak-3.21116.4</v>
          </cell>
          <cell r="I128">
            <v>4.3040159999691241E-2</v>
          </cell>
          <cell r="J128">
            <v>162.68790734892471</v>
          </cell>
          <cell r="K128">
            <v>6.7713232921389208</v>
          </cell>
          <cell r="L128">
            <v>28</v>
          </cell>
          <cell r="M128">
            <v>22.418065576016154</v>
          </cell>
          <cell r="N128">
            <v>29.189388868155074</v>
          </cell>
        </row>
        <row r="129">
          <cell r="H129" t="str">
            <v>Proteak-4.106.6</v>
          </cell>
          <cell r="I129">
            <v>6.1027049999665905E-2</v>
          </cell>
          <cell r="J129">
            <v>235.54306670968833</v>
          </cell>
          <cell r="K129">
            <v>20.585559351776361</v>
          </cell>
          <cell r="L129">
            <v>4</v>
          </cell>
          <cell r="M129">
            <v>-11.08366319115038</v>
          </cell>
          <cell r="N129">
            <v>9.5018961606259804</v>
          </cell>
        </row>
        <row r="130">
          <cell r="H130" t="str">
            <v>Proteak-4.20885.2</v>
          </cell>
          <cell r="I130">
            <v>5.1839999999629072E-2</v>
          </cell>
          <cell r="J130">
            <v>195.0767668169417</v>
          </cell>
          <cell r="K130">
            <v>5.2824193869377067</v>
          </cell>
          <cell r="L130">
            <v>11</v>
          </cell>
          <cell r="M130">
            <v>29.707194316454846</v>
          </cell>
          <cell r="N130">
            <v>34.98961370339255</v>
          </cell>
        </row>
        <row r="131">
          <cell r="H131" t="str">
            <v>Proteak-4.20885.5</v>
          </cell>
          <cell r="I131">
            <v>6.1779599999681523E-2</v>
          </cell>
          <cell r="J131">
            <v>238.85783194823566</v>
          </cell>
          <cell r="K131">
            <v>10.842614658612039</v>
          </cell>
          <cell r="L131">
            <v>5</v>
          </cell>
          <cell r="M131">
            <v>29.707194316454846</v>
          </cell>
          <cell r="N131">
            <v>40.549808975066881</v>
          </cell>
        </row>
        <row r="132">
          <cell r="H132" t="str">
            <v>Proteak-4.21116.3</v>
          </cell>
          <cell r="I132">
            <v>5.07407999998577E-2</v>
          </cell>
          <cell r="J132">
            <v>190.2351085226386</v>
          </cell>
          <cell r="K132">
            <v>10.269817841200593</v>
          </cell>
          <cell r="L132">
            <v>14</v>
          </cell>
          <cell r="M132">
            <v>22.418065576016154</v>
          </cell>
          <cell r="N132">
            <v>32.687883417216746</v>
          </cell>
        </row>
        <row r="133">
          <cell r="H133" t="str">
            <v>Proteak-4.505.6</v>
          </cell>
          <cell r="I133">
            <v>5.2195049999681942E-2</v>
          </cell>
          <cell r="J133">
            <v>196.64065944613185</v>
          </cell>
          <cell r="K133">
            <v>13.127429088631283</v>
          </cell>
          <cell r="L133">
            <v>3</v>
          </cell>
          <cell r="M133">
            <v>6.621624975106899</v>
          </cell>
          <cell r="N133">
            <v>19.749054063738182</v>
          </cell>
        </row>
        <row r="134">
          <cell r="H134" t="str">
            <v>Proteak-4.503.5</v>
          </cell>
          <cell r="I134">
            <v>6.74902499995369E-2</v>
          </cell>
          <cell r="J134">
            <v>264.01159463329066</v>
          </cell>
          <cell r="K134">
            <v>17.765784840989134</v>
          </cell>
          <cell r="L134">
            <v>2</v>
          </cell>
          <cell r="M134">
            <v>5.0979699989714593</v>
          </cell>
          <cell r="N134">
            <v>22.863754839960592</v>
          </cell>
        </row>
        <row r="135">
          <cell r="H135" t="str">
            <v>Proteak-4.301.6</v>
          </cell>
          <cell r="I135">
            <v>5.0833439999678376E-2</v>
          </cell>
          <cell r="J135">
            <v>190.64316094586397</v>
          </cell>
          <cell r="K135">
            <v>3.8544558091894174</v>
          </cell>
          <cell r="L135">
            <v>46</v>
          </cell>
          <cell r="M135">
            <v>34.915993810313779</v>
          </cell>
          <cell r="N135">
            <v>38.770449619503196</v>
          </cell>
        </row>
        <row r="136">
          <cell r="H136" t="str">
            <v>Proteak-4.207.3</v>
          </cell>
          <cell r="I136">
            <v>5.7411449999563047E-2</v>
          </cell>
          <cell r="J136">
            <v>219.61739373568793</v>
          </cell>
          <cell r="K136">
            <v>14.053053163788199</v>
          </cell>
          <cell r="L136">
            <v>4</v>
          </cell>
          <cell r="M136">
            <v>10.168529713261833</v>
          </cell>
          <cell r="N136">
            <v>24.221582877050032</v>
          </cell>
        </row>
        <row r="137">
          <cell r="H137" t="str">
            <v>Proteak-4.207.5</v>
          </cell>
          <cell r="I137">
            <v>4.9117199999727745E-2</v>
          </cell>
          <cell r="J137">
            <v>183.08361979547823</v>
          </cell>
          <cell r="K137">
            <v>9.4132638733815686</v>
          </cell>
          <cell r="L137">
            <v>13</v>
          </cell>
          <cell r="M137">
            <v>10.168529713261833</v>
          </cell>
          <cell r="N137">
            <v>19.5817935866434</v>
          </cell>
        </row>
        <row r="138">
          <cell r="H138" t="str">
            <v>Proteak-5.602.2</v>
          </cell>
          <cell r="I138">
            <v>5.9122349999597645E-2</v>
          </cell>
          <cell r="J138">
            <v>211.42878593204898</v>
          </cell>
          <cell r="K138">
            <v>8.9707084939712782</v>
          </cell>
          <cell r="L138">
            <v>14</v>
          </cell>
          <cell r="M138">
            <v>13.236777871371508</v>
          </cell>
          <cell r="N138">
            <v>22.207486365342788</v>
          </cell>
        </row>
        <row r="139">
          <cell r="H139" t="str">
            <v>Proteak-5.602.4</v>
          </cell>
          <cell r="I139">
            <v>7.162175999928877E-2</v>
          </cell>
          <cell r="J139">
            <v>259.33221954652436</v>
          </cell>
          <cell r="K139">
            <v>15.054444563009652</v>
          </cell>
          <cell r="L139">
            <v>3</v>
          </cell>
          <cell r="M139">
            <v>13.236777871371508</v>
          </cell>
          <cell r="N139">
            <v>28.291222434381162</v>
          </cell>
        </row>
        <row r="140">
          <cell r="H140" t="str">
            <v>Proteak-5.20885.1</v>
          </cell>
          <cell r="I140">
            <v>5.0511449999703473E-2</v>
          </cell>
          <cell r="J140">
            <v>178.42789416867697</v>
          </cell>
          <cell r="K140">
            <v>3.1680125606080822</v>
          </cell>
          <cell r="L140">
            <v>17</v>
          </cell>
          <cell r="M140">
            <v>29.707194316454846</v>
          </cell>
          <cell r="N140">
            <v>32.875206877062929</v>
          </cell>
        </row>
        <row r="141">
          <cell r="H141" t="str">
            <v>Proteak-5.20885.2</v>
          </cell>
          <cell r="I141">
            <v>6.429779999962193E-2</v>
          </cell>
          <cell r="J141">
            <v>231.26346816963667</v>
          </cell>
          <cell r="K141">
            <v>9.8781304587299648</v>
          </cell>
          <cell r="L141">
            <v>6</v>
          </cell>
          <cell r="M141">
            <v>29.707194316454846</v>
          </cell>
          <cell r="N141">
            <v>39.585324775184809</v>
          </cell>
        </row>
        <row r="142">
          <cell r="H142" t="str">
            <v>Proteak-5.20885.3</v>
          </cell>
          <cell r="I142">
            <v>5.9907599999860395E-2</v>
          </cell>
          <cell r="J142">
            <v>214.43822167815881</v>
          </cell>
          <cell r="K142">
            <v>7.7413241543122764</v>
          </cell>
          <cell r="L142">
            <v>7</v>
          </cell>
          <cell r="M142">
            <v>29.707194316454846</v>
          </cell>
          <cell r="N142">
            <v>37.448518470767119</v>
          </cell>
        </row>
        <row r="143">
          <cell r="H143" t="str">
            <v>Proteak-5.20885.5</v>
          </cell>
          <cell r="I143">
            <v>5.2707599999848753E-2</v>
          </cell>
          <cell r="J143">
            <v>186.84454149378985</v>
          </cell>
          <cell r="K143">
            <v>4.2369267708974174</v>
          </cell>
          <cell r="L143">
            <v>15</v>
          </cell>
          <cell r="M143">
            <v>29.707194316454846</v>
          </cell>
          <cell r="N143">
            <v>33.944121087352265</v>
          </cell>
        </row>
        <row r="144">
          <cell r="H144" t="str">
            <v>Proteak-5.20885.6</v>
          </cell>
          <cell r="I144">
            <v>5.6249999999636202E-2</v>
          </cell>
          <cell r="J144">
            <v>200.42063214366283</v>
          </cell>
          <cell r="K144">
            <v>5.961090283431286</v>
          </cell>
          <cell r="L144">
            <v>10</v>
          </cell>
          <cell r="M144">
            <v>29.707194316454846</v>
          </cell>
          <cell r="N144">
            <v>35.668284599886135</v>
          </cell>
        </row>
        <row r="145">
          <cell r="H145" t="str">
            <v>Proteak-5.301.1</v>
          </cell>
          <cell r="I145">
            <v>5.6631299999935436E-2</v>
          </cell>
          <cell r="J145">
            <v>201.88194745790449</v>
          </cell>
          <cell r="K145">
            <v>5.2817816962185598</v>
          </cell>
          <cell r="L145">
            <v>38</v>
          </cell>
          <cell r="M145">
            <v>34.915993810313779</v>
          </cell>
          <cell r="N145">
            <v>40.197775506532338</v>
          </cell>
        </row>
        <row r="146">
          <cell r="H146" t="str">
            <v>Proteak-5.301.4</v>
          </cell>
          <cell r="I146">
            <v>5.8799999999791908E-2</v>
          </cell>
          <cell r="J146">
            <v>210.19339387620778</v>
          </cell>
          <cell r="K146">
            <v>6.3373353913430774</v>
          </cell>
          <cell r="L146">
            <v>31</v>
          </cell>
          <cell r="M146">
            <v>34.915993810313779</v>
          </cell>
          <cell r="N146">
            <v>41.253329201656854</v>
          </cell>
        </row>
        <row r="147">
          <cell r="H147" t="str">
            <v>Proteak-5.301.6</v>
          </cell>
          <cell r="I147">
            <v>5.4755999999997584E-2</v>
          </cell>
          <cell r="J147">
            <v>194.69494350680054</v>
          </cell>
          <cell r="K147">
            <v>4.3690321944283586</v>
          </cell>
          <cell r="L147">
            <v>42</v>
          </cell>
          <cell r="M147">
            <v>34.915993810313779</v>
          </cell>
          <cell r="N147">
            <v>39.285026004742136</v>
          </cell>
        </row>
        <row r="148">
          <cell r="H148" t="str">
            <v>Proteak-5.204.2</v>
          </cell>
          <cell r="I148">
            <v>6.633374999910302E-2</v>
          </cell>
          <cell r="J148">
            <v>239.06615610810286</v>
          </cell>
          <cell r="K148">
            <v>16.334631300164109</v>
          </cell>
          <cell r="L148">
            <v>2</v>
          </cell>
          <cell r="M148">
            <v>5.8871432211677099</v>
          </cell>
          <cell r="N148">
            <v>22.221774521331817</v>
          </cell>
        </row>
        <row r="149">
          <cell r="H149" t="str">
            <v>Proteak-6.301.1</v>
          </cell>
          <cell r="I149">
            <v>5.799935999993977E-2</v>
          </cell>
          <cell r="J149">
            <v>205.88015156308592</v>
          </cell>
          <cell r="K149">
            <v>5.7895536175765994</v>
          </cell>
          <cell r="L149">
            <v>34</v>
          </cell>
          <cell r="M149">
            <v>34.915993810313779</v>
          </cell>
          <cell r="N149">
            <v>40.70554742789038</v>
          </cell>
        </row>
        <row r="150">
          <cell r="H150" t="str">
            <v>Proteak-6.301.4</v>
          </cell>
          <cell r="I150">
            <v>6.5855999999257619E-2</v>
          </cell>
          <cell r="J150">
            <v>236.65005659149136</v>
          </cell>
          <cell r="K150">
            <v>9.6973315561840927</v>
          </cell>
          <cell r="L150">
            <v>16</v>
          </cell>
          <cell r="M150">
            <v>34.915993810313779</v>
          </cell>
          <cell r="N150">
            <v>44.613325366497875</v>
          </cell>
        </row>
        <row r="151">
          <cell r="H151" t="str">
            <v>Proteak-6.301.6</v>
          </cell>
          <cell r="I151">
            <v>5.3225699999984499E-2</v>
          </cell>
          <cell r="J151">
            <v>187.18449224189078</v>
          </cell>
          <cell r="K151">
            <v>3.415204883784817</v>
          </cell>
          <cell r="L151">
            <v>52</v>
          </cell>
          <cell r="M151">
            <v>34.915993810313779</v>
          </cell>
          <cell r="N151">
            <v>38.331198694098596</v>
          </cell>
        </row>
        <row r="152">
          <cell r="H152" t="str">
            <v>Proteak-6.602.1</v>
          </cell>
          <cell r="I152">
            <v>6.2272799999846029E-2</v>
          </cell>
          <cell r="J152">
            <v>222.61673908053885</v>
          </cell>
          <cell r="K152">
            <v>10.391578543829491</v>
          </cell>
          <cell r="L152">
            <v>10</v>
          </cell>
          <cell r="M152">
            <v>13.236777871371508</v>
          </cell>
          <cell r="N152">
            <v>23.628356415200997</v>
          </cell>
        </row>
        <row r="153">
          <cell r="H153" t="str">
            <v>Proteak-6.612.1</v>
          </cell>
          <cell r="I153">
            <v>6.8558399999346875E-2</v>
          </cell>
          <cell r="J153">
            <v>247.2337910325156</v>
          </cell>
          <cell r="K153">
            <v>20.198979028540631</v>
          </cell>
          <cell r="L153">
            <v>1</v>
          </cell>
          <cell r="M153">
            <v>-10.762463038279069</v>
          </cell>
          <cell r="N153">
            <v>9.4365159902615616</v>
          </cell>
        </row>
        <row r="154">
          <cell r="H154" t="str">
            <v>Proteak-6.20885.6</v>
          </cell>
          <cell r="I154">
            <v>7.1414999999433348E-2</v>
          </cell>
          <cell r="J154">
            <v>258.42143749645379</v>
          </cell>
          <cell r="K154">
            <v>13.327192563235739</v>
          </cell>
          <cell r="L154">
            <v>4</v>
          </cell>
          <cell r="M154">
            <v>29.707194316454846</v>
          </cell>
          <cell r="N154">
            <v>43.034386879690587</v>
          </cell>
        </row>
        <row r="155">
          <cell r="H155" t="str">
            <v>Proteak-6.204.2</v>
          </cell>
          <cell r="I155">
            <v>5.8373699999719975E-2</v>
          </cell>
          <cell r="J155">
            <v>207.34622436807257</v>
          </cell>
          <cell r="K155">
            <v>12.306199969180261</v>
          </cell>
          <cell r="L155">
            <v>9</v>
          </cell>
          <cell r="M155">
            <v>5.8871432211677099</v>
          </cell>
          <cell r="N155">
            <v>18.193343190347971</v>
          </cell>
        </row>
        <row r="156">
          <cell r="H156" t="str">
            <v>Proteak-1.609.2</v>
          </cell>
          <cell r="I156">
            <v>0.27809466299731866</v>
          </cell>
          <cell r="J156">
            <v>253.31110169054205</v>
          </cell>
          <cell r="K156">
            <v>19.571884734475859</v>
          </cell>
          <cell r="L156">
            <v>1</v>
          </cell>
          <cell r="M156">
            <v>-7.4215967224115715</v>
          </cell>
          <cell r="N156">
            <v>12.150288012064287</v>
          </cell>
        </row>
        <row r="157">
          <cell r="H157" t="str">
            <v>Proteak-1.617.6</v>
          </cell>
          <cell r="I157">
            <v>0.23214533999998821</v>
          </cell>
          <cell r="J157">
            <v>210.43567300599796</v>
          </cell>
          <cell r="K157">
            <v>9.4833457004658435</v>
          </cell>
          <cell r="L157">
            <v>4</v>
          </cell>
          <cell r="M157">
            <v>13.176245940892629</v>
          </cell>
          <cell r="N157">
            <v>22.659591641358475</v>
          </cell>
        </row>
        <row r="158">
          <cell r="H158" t="str">
            <v>Proteak-1.218.2</v>
          </cell>
          <cell r="I158">
            <v>0.27655379399948288</v>
          </cell>
          <cell r="J158">
            <v>251.87331295896982</v>
          </cell>
          <cell r="K158">
            <v>15.512849126030053</v>
          </cell>
          <cell r="L158">
            <v>2</v>
          </cell>
          <cell r="M158">
            <v>16.435236799432559</v>
          </cell>
          <cell r="N158">
            <v>31.948085925462614</v>
          </cell>
        </row>
        <row r="159">
          <cell r="H159" t="str">
            <v>Proteak-1.218.6</v>
          </cell>
          <cell r="I159">
            <v>0.259531073999824</v>
          </cell>
          <cell r="J159">
            <v>235.98937017694581</v>
          </cell>
          <cell r="K159">
            <v>13.495588392713003</v>
          </cell>
          <cell r="L159">
            <v>6</v>
          </cell>
          <cell r="M159">
            <v>16.435236799432559</v>
          </cell>
          <cell r="N159">
            <v>29.930825192145562</v>
          </cell>
        </row>
        <row r="160">
          <cell r="H160" t="str">
            <v>Proteak-1.203.5</v>
          </cell>
          <cell r="I160">
            <v>0.20802263999939896</v>
          </cell>
          <cell r="J160">
            <v>187.92672105443154</v>
          </cell>
          <cell r="K160">
            <v>8.1645222799371417</v>
          </cell>
          <cell r="L160">
            <v>17</v>
          </cell>
          <cell r="M160">
            <v>21.781894629641425</v>
          </cell>
          <cell r="N160">
            <v>29.946416909578566</v>
          </cell>
        </row>
        <row r="161">
          <cell r="H161" t="str">
            <v>Proteak-1.301.3</v>
          </cell>
          <cell r="I161">
            <v>0.22908695999831252</v>
          </cell>
          <cell r="J161">
            <v>207.58189094571168</v>
          </cell>
          <cell r="K161">
            <v>8.7087274631676284</v>
          </cell>
          <cell r="L161">
            <v>20</v>
          </cell>
          <cell r="M161">
            <v>34.915993810313779</v>
          </cell>
          <cell r="N161">
            <v>43.624721273481406</v>
          </cell>
        </row>
        <row r="162">
          <cell r="H162" t="str">
            <v>Proteak-1.301.5</v>
          </cell>
          <cell r="I162">
            <v>0.23884191299839586</v>
          </cell>
          <cell r="J162">
            <v>216.68426208838227</v>
          </cell>
          <cell r="K162">
            <v>9.8647285982867938</v>
          </cell>
          <cell r="L162">
            <v>15</v>
          </cell>
          <cell r="M162">
            <v>34.915993810313779</v>
          </cell>
          <cell r="N162">
            <v>44.780722408600575</v>
          </cell>
        </row>
        <row r="163">
          <cell r="H163" t="str">
            <v>Proteak-1.504.6</v>
          </cell>
          <cell r="I163">
            <v>0.25933227299901773</v>
          </cell>
          <cell r="J163">
            <v>235.80386846383067</v>
          </cell>
          <cell r="K163">
            <v>16.227955805567674</v>
          </cell>
          <cell r="L163">
            <v>2</v>
          </cell>
          <cell r="M163">
            <v>2.3057879283293432</v>
          </cell>
          <cell r="N163">
            <v>18.533743733897019</v>
          </cell>
        </row>
        <row r="164">
          <cell r="H164" t="str">
            <v>Proteak-2.203.1</v>
          </cell>
          <cell r="I164">
            <v>0.25858038989827037</v>
          </cell>
          <cell r="J164">
            <v>202.33940661761261</v>
          </cell>
          <cell r="K164">
            <v>9.994933346461135</v>
          </cell>
          <cell r="L164">
            <v>10</v>
          </cell>
          <cell r="M164">
            <v>21.781894629641425</v>
          </cell>
          <cell r="N164">
            <v>31.77682797610256</v>
          </cell>
        </row>
        <row r="165">
          <cell r="H165" t="str">
            <v>Proteak-2.203.6</v>
          </cell>
          <cell r="I165">
            <v>0.23609399999986636</v>
          </cell>
          <cell r="J165">
            <v>184.99059809558582</v>
          </cell>
          <cell r="K165">
            <v>7.7916346641637331</v>
          </cell>
          <cell r="L165">
            <v>18</v>
          </cell>
          <cell r="M165">
            <v>21.781894629641425</v>
          </cell>
          <cell r="N165">
            <v>29.573529293805159</v>
          </cell>
        </row>
        <row r="166">
          <cell r="H166" t="str">
            <v>Proteak-2.201.2</v>
          </cell>
          <cell r="I166">
            <v>0.27047059199685464</v>
          </cell>
          <cell r="J166">
            <v>211.51299297044818</v>
          </cell>
          <cell r="K166">
            <v>15.345011937063184</v>
          </cell>
          <cell r="L166">
            <v>5</v>
          </cell>
          <cell r="M166">
            <v>-6.0842115549068029E-2</v>
          </cell>
          <cell r="N166">
            <v>15.284169821514116</v>
          </cell>
        </row>
        <row r="167">
          <cell r="H167" t="str">
            <v>Proteak-2.218.5</v>
          </cell>
          <cell r="I167">
            <v>0.26474600249639479</v>
          </cell>
          <cell r="J167">
            <v>207.09632993296651</v>
          </cell>
          <cell r="K167">
            <v>9.8261722817276311</v>
          </cell>
          <cell r="L167">
            <v>7</v>
          </cell>
          <cell r="M167">
            <v>16.435236799432559</v>
          </cell>
          <cell r="N167">
            <v>26.261409081160188</v>
          </cell>
        </row>
        <row r="168">
          <cell r="H168" t="str">
            <v>Proteak-2.607.1</v>
          </cell>
          <cell r="I168">
            <v>0.31595907449809602</v>
          </cell>
          <cell r="J168">
            <v>246.60848746454724</v>
          </cell>
          <cell r="K168">
            <v>19.06529679698837</v>
          </cell>
          <cell r="L168">
            <v>2</v>
          </cell>
          <cell r="M168">
            <v>-19.984823751904102</v>
          </cell>
          <cell r="N168">
            <v>-0.91952695491573166</v>
          </cell>
        </row>
        <row r="169">
          <cell r="H169" t="str">
            <v>Proteak-2.604.6</v>
          </cell>
          <cell r="I169">
            <v>0.30826340639760019</v>
          </cell>
          <cell r="J169">
            <v>240.67108831209157</v>
          </cell>
          <cell r="K169">
            <v>16.308335246578959</v>
          </cell>
          <cell r="L169">
            <v>4</v>
          </cell>
          <cell r="M169">
            <v>-0.514006425740554</v>
          </cell>
          <cell r="N169">
            <v>15.794328820838405</v>
          </cell>
        </row>
        <row r="170">
          <cell r="H170" t="str">
            <v>Proteak-2.617.4</v>
          </cell>
          <cell r="I170">
            <v>0.29940119999810122</v>
          </cell>
          <cell r="J170">
            <v>233.83367587718132</v>
          </cell>
          <cell r="K170">
            <v>12.454892065106129</v>
          </cell>
          <cell r="L170">
            <v>1</v>
          </cell>
          <cell r="M170">
            <v>13.176245940892629</v>
          </cell>
          <cell r="N170">
            <v>25.631138005998757</v>
          </cell>
        </row>
        <row r="171">
          <cell r="H171" t="str">
            <v>Proteak-2.620.1</v>
          </cell>
          <cell r="I171">
            <v>0.29004089309819392</v>
          </cell>
          <cell r="J171">
            <v>226.61196652998979</v>
          </cell>
          <cell r="K171">
            <v>20.234986253771094</v>
          </cell>
          <cell r="L171">
            <v>1</v>
          </cell>
          <cell r="M171">
            <v>-11.810013037442555</v>
          </cell>
          <cell r="N171">
            <v>8.4249732163285387</v>
          </cell>
        </row>
        <row r="172">
          <cell r="H172" t="str">
            <v>Proteak-2.504.2</v>
          </cell>
          <cell r="I172">
            <v>0.28335014399999636</v>
          </cell>
          <cell r="J172">
            <v>221.44988735685439</v>
          </cell>
          <cell r="K172">
            <v>14.405000204981683</v>
          </cell>
          <cell r="L172">
            <v>6</v>
          </cell>
          <cell r="M172">
            <v>2.3057879283293432</v>
          </cell>
          <cell r="N172">
            <v>16.710788133311027</v>
          </cell>
        </row>
        <row r="173">
          <cell r="H173" t="str">
            <v>Proteak-2.504.6</v>
          </cell>
          <cell r="I173">
            <v>0.289197464397148</v>
          </cell>
          <cell r="J173">
            <v>225.96124033060698</v>
          </cell>
          <cell r="K173">
            <v>14.977942032648262</v>
          </cell>
          <cell r="L173">
            <v>5</v>
          </cell>
          <cell r="M173">
            <v>2.3057879283293432</v>
          </cell>
          <cell r="N173">
            <v>17.283729960977606</v>
          </cell>
        </row>
        <row r="174">
          <cell r="H174" t="str">
            <v>Proteak-2.301.2</v>
          </cell>
          <cell r="I174">
            <v>0.23384645909936808</v>
          </cell>
          <cell r="J174">
            <v>183.25656444659461</v>
          </cell>
          <cell r="K174">
            <v>5.6194109977797568</v>
          </cell>
          <cell r="L174">
            <v>35</v>
          </cell>
          <cell r="M174">
            <v>34.915993810313779</v>
          </cell>
          <cell r="N174">
            <v>40.535404808093539</v>
          </cell>
        </row>
        <row r="175">
          <cell r="H175" t="str">
            <v>Proteak-2.313.2</v>
          </cell>
          <cell r="I175">
            <v>0.21616187039944634</v>
          </cell>
          <cell r="J175">
            <v>169.61246485871385</v>
          </cell>
          <cell r="K175">
            <v>9.4680379709402143</v>
          </cell>
          <cell r="L175">
            <v>7</v>
          </cell>
          <cell r="M175">
            <v>18.622871242355377</v>
          </cell>
          <cell r="N175">
            <v>28.090909213295589</v>
          </cell>
        </row>
        <row r="176">
          <cell r="H176" t="str">
            <v>Proteak-2.313.4</v>
          </cell>
          <cell r="I176">
            <v>0.21200564759965346</v>
          </cell>
          <cell r="J176">
            <v>166.4058356997306</v>
          </cell>
          <cell r="K176">
            <v>9.060796067749342</v>
          </cell>
          <cell r="L176">
            <v>8</v>
          </cell>
          <cell r="M176">
            <v>18.622871242355377</v>
          </cell>
          <cell r="N176">
            <v>27.683667310104717</v>
          </cell>
        </row>
        <row r="177">
          <cell r="H177" t="str">
            <v>Proteak-3.506.3</v>
          </cell>
          <cell r="I177">
            <v>0.27655379399948288</v>
          </cell>
          <cell r="J177">
            <v>219.14868300180245</v>
          </cell>
          <cell r="K177">
            <v>17.739891351688058</v>
          </cell>
          <cell r="L177">
            <v>1</v>
          </cell>
          <cell r="M177">
            <v>-11.122245365549851</v>
          </cell>
          <cell r="N177">
            <v>6.6176459861382071</v>
          </cell>
        </row>
        <row r="178">
          <cell r="H178" t="str">
            <v>Proteak-3.305.6</v>
          </cell>
          <cell r="I178">
            <v>0.27738172499812208</v>
          </cell>
          <cell r="J178">
            <v>219.80178998642521</v>
          </cell>
          <cell r="K178">
            <v>17.400822969104929</v>
          </cell>
          <cell r="L178">
            <v>1</v>
          </cell>
          <cell r="M178">
            <v>-21.694541337969707</v>
          </cell>
          <cell r="N178">
            <v>-4.2937183688647771</v>
          </cell>
        </row>
        <row r="179">
          <cell r="H179" t="str">
            <v>Proteak-3.301.6</v>
          </cell>
          <cell r="I179">
            <v>0.22187573999872257</v>
          </cell>
          <cell r="J179">
            <v>176.0163216912938</v>
          </cell>
          <cell r="K179">
            <v>4.6999001678565593</v>
          </cell>
          <cell r="L179">
            <v>41</v>
          </cell>
          <cell r="M179">
            <v>34.915993810313779</v>
          </cell>
          <cell r="N179">
            <v>39.615893978170341</v>
          </cell>
        </row>
        <row r="180">
          <cell r="H180" t="str">
            <v>Proteak-3.313.1</v>
          </cell>
          <cell r="I180">
            <v>0.20028260699837119</v>
          </cell>
          <cell r="J180">
            <v>158.98274521499724</v>
          </cell>
          <cell r="K180">
            <v>8.1180635761882094</v>
          </cell>
          <cell r="L180">
            <v>9</v>
          </cell>
          <cell r="M180">
            <v>18.622871242355377</v>
          </cell>
          <cell r="N180">
            <v>26.740934818543586</v>
          </cell>
        </row>
        <row r="181">
          <cell r="H181" t="str">
            <v>Proteak-3.103.4</v>
          </cell>
          <cell r="I181">
            <v>0.31865586899948539</v>
          </cell>
          <cell r="J181">
            <v>252.36058024300624</v>
          </cell>
          <cell r="K181">
            <v>17.366201942098623</v>
          </cell>
          <cell r="L181">
            <v>1</v>
          </cell>
          <cell r="M181">
            <v>-0.49220304244194008</v>
          </cell>
          <cell r="N181">
            <v>16.873998899656684</v>
          </cell>
        </row>
        <row r="182">
          <cell r="H182" t="str">
            <v>Proteak-3.617.4</v>
          </cell>
          <cell r="I182">
            <v>0.28217208599744481</v>
          </cell>
          <cell r="J182">
            <v>223.58062932528836</v>
          </cell>
          <cell r="K182">
            <v>11.152755153015727</v>
          </cell>
          <cell r="L182">
            <v>2</v>
          </cell>
          <cell r="M182">
            <v>13.176245940892629</v>
          </cell>
          <cell r="N182">
            <v>24.329001093908357</v>
          </cell>
        </row>
        <row r="183">
          <cell r="H183" t="str">
            <v>Proteak-3.218.1</v>
          </cell>
          <cell r="I183">
            <v>0.25933227299901773</v>
          </cell>
          <cell r="J183">
            <v>205.56361894487304</v>
          </cell>
          <cell r="K183">
            <v>9.631517986239766</v>
          </cell>
          <cell r="L183">
            <v>8</v>
          </cell>
          <cell r="M183">
            <v>16.435236799432559</v>
          </cell>
          <cell r="N183">
            <v>26.066754785672323</v>
          </cell>
        </row>
        <row r="184">
          <cell r="H184" t="str">
            <v>Proteak-3.203.5</v>
          </cell>
          <cell r="I184">
            <v>0.21455285999945772</v>
          </cell>
          <cell r="J184">
            <v>170.23972426598314</v>
          </cell>
          <cell r="K184">
            <v>5.9182736878041977</v>
          </cell>
          <cell r="L184">
            <v>25</v>
          </cell>
          <cell r="M184">
            <v>21.781894629641425</v>
          </cell>
          <cell r="N184">
            <v>27.700168317445623</v>
          </cell>
        </row>
        <row r="185">
          <cell r="H185" t="str">
            <v>Proteak-4.313.3</v>
          </cell>
          <cell r="I185">
            <v>0.23402546999932383</v>
          </cell>
          <cell r="J185">
            <v>196.78540046642661</v>
          </cell>
          <cell r="K185">
            <v>12.919000793119734</v>
          </cell>
          <cell r="L185">
            <v>2</v>
          </cell>
          <cell r="M185">
            <v>18.622871242355377</v>
          </cell>
          <cell r="N185">
            <v>31.541872035475109</v>
          </cell>
        </row>
        <row r="186">
          <cell r="H186" t="str">
            <v>Proteak-4.301.2</v>
          </cell>
          <cell r="I186">
            <v>0.2139947099985875</v>
          </cell>
          <cell r="J186">
            <v>179.44975459647978</v>
          </cell>
          <cell r="K186">
            <v>5.135946146815173</v>
          </cell>
          <cell r="L186">
            <v>39</v>
          </cell>
          <cell r="M186">
            <v>34.915993810313779</v>
          </cell>
          <cell r="N186">
            <v>40.051939957128951</v>
          </cell>
        </row>
        <row r="187">
          <cell r="H187" t="str">
            <v>Proteak-4.301.4</v>
          </cell>
          <cell r="I187">
            <v>0.29252418899704935</v>
          </cell>
          <cell r="J187">
            <v>247.4131887456941</v>
          </cell>
          <cell r="K187">
            <v>13.767302283765394</v>
          </cell>
          <cell r="L187">
            <v>6</v>
          </cell>
          <cell r="M187">
            <v>34.915993810313779</v>
          </cell>
          <cell r="N187">
            <v>48.683296094079175</v>
          </cell>
        </row>
        <row r="188">
          <cell r="H188" t="str">
            <v>Proteak-4.203.2</v>
          </cell>
          <cell r="I188">
            <v>0.25133560199901694</v>
          </cell>
          <cell r="J188">
            <v>211.76647548792766</v>
          </cell>
          <cell r="K188">
            <v>11.192171092991146</v>
          </cell>
          <cell r="L188">
            <v>7</v>
          </cell>
          <cell r="M188">
            <v>21.781894629641425</v>
          </cell>
          <cell r="N188">
            <v>32.974065722632574</v>
          </cell>
        </row>
        <row r="189">
          <cell r="H189" t="str">
            <v>GRM-2.47.203.1</v>
          </cell>
          <cell r="I189">
            <v>2.9436749999831591E-2</v>
          </cell>
          <cell r="J189">
            <v>288.96920099909346</v>
          </cell>
          <cell r="K189">
            <v>19.367112027537459</v>
          </cell>
          <cell r="L189">
            <v>3</v>
          </cell>
          <cell r="M189">
            <v>21.781894629641425</v>
          </cell>
          <cell r="N189">
            <v>41.149006657178887</v>
          </cell>
        </row>
        <row r="190">
          <cell r="H190" t="str">
            <v>GRM-3.76.220.1</v>
          </cell>
          <cell r="I190">
            <v>2.906063999989783E-2</v>
          </cell>
          <cell r="J190">
            <v>239.1130262966542</v>
          </cell>
          <cell r="K190">
            <v>16.665132505033537</v>
          </cell>
          <cell r="L190">
            <v>3</v>
          </cell>
          <cell r="M190">
            <v>7.6230344460161445</v>
          </cell>
          <cell r="N190">
            <v>24.288166951049682</v>
          </cell>
        </row>
        <row r="191">
          <cell r="H191" t="str">
            <v>GRM-3.77.203.1</v>
          </cell>
          <cell r="I191">
            <v>4.2771599999923637E-2</v>
          </cell>
          <cell r="J191">
            <v>331.74494185129549</v>
          </cell>
          <cell r="K191">
            <v>24.799631115767117</v>
          </cell>
          <cell r="L191">
            <v>1</v>
          </cell>
          <cell r="M191">
            <v>21.781894629641425</v>
          </cell>
          <cell r="N191">
            <v>46.581525745408541</v>
          </cell>
        </row>
        <row r="192">
          <cell r="H192" t="str">
            <v>GRM-4.100.205.1</v>
          </cell>
          <cell r="I192">
            <v>4.4648999999935768E-2</v>
          </cell>
          <cell r="J192">
            <v>339.93716073486274</v>
          </cell>
          <cell r="K192">
            <v>26.692675576885115</v>
          </cell>
          <cell r="L192">
            <v>1</v>
          </cell>
          <cell r="M192">
            <v>6.6946829090517399</v>
          </cell>
          <cell r="N192">
            <v>33.387358485936858</v>
          </cell>
        </row>
        <row r="193">
          <cell r="H193" t="str">
            <v>GRM-5.138.503.1</v>
          </cell>
          <cell r="I193">
            <v>1.2984509999910188E-2</v>
          </cell>
          <cell r="J193">
            <v>195.71551377046359</v>
          </cell>
          <cell r="K193">
            <v>13.787650021149274</v>
          </cell>
          <cell r="L193">
            <v>3</v>
          </cell>
          <cell r="M193">
            <v>5.0979699989714593</v>
          </cell>
          <cell r="N193">
            <v>18.885620020120733</v>
          </cell>
        </row>
        <row r="194">
          <cell r="H194" t="str">
            <v>GRM-5.140.209.1</v>
          </cell>
          <cell r="I194">
            <v>1.6140059999997902E-2</v>
          </cell>
          <cell r="J194">
            <v>236.68455859148</v>
          </cell>
          <cell r="K194">
            <v>17.982853616306258</v>
          </cell>
          <cell r="L194">
            <v>2</v>
          </cell>
          <cell r="M194">
            <v>-6.992599342286244</v>
          </cell>
          <cell r="N194">
            <v>10.990254274020014</v>
          </cell>
        </row>
        <row r="195">
          <cell r="H195" t="str">
            <v>GRM-6.151.208.1</v>
          </cell>
          <cell r="I195">
            <v>6.457919999945716E-3</v>
          </cell>
          <cell r="J195">
            <v>162.75017712409715</v>
          </cell>
          <cell r="K195">
            <v>9.1672405390874498</v>
          </cell>
          <cell r="L195">
            <v>5</v>
          </cell>
          <cell r="M195">
            <v>10.141037286458882</v>
          </cell>
          <cell r="N195">
            <v>19.308277825546334</v>
          </cell>
        </row>
        <row r="196">
          <cell r="H196" t="str">
            <v>GRM-6.163.217.1</v>
          </cell>
          <cell r="I196">
            <v>1.4088749999928041E-2</v>
          </cell>
          <cell r="J196">
            <v>308.34530457418208</v>
          </cell>
          <cell r="K196">
            <v>22.078744871836605</v>
          </cell>
          <cell r="L196">
            <v>1</v>
          </cell>
          <cell r="M196">
            <v>11.390662453306749</v>
          </cell>
          <cell r="N196">
            <v>33.469407325143351</v>
          </cell>
        </row>
        <row r="197">
          <cell r="H197" t="str">
            <v>GRM-7.183.105.1</v>
          </cell>
          <cell r="I197">
            <v>2.3483249999799227E-2</v>
          </cell>
          <cell r="J197">
            <v>231.87230676339155</v>
          </cell>
          <cell r="K197">
            <v>17.007065240418413</v>
          </cell>
          <cell r="L197">
            <v>3</v>
          </cell>
          <cell r="M197">
            <v>0.79948875212222992</v>
          </cell>
          <cell r="N197">
            <v>17.806553992540643</v>
          </cell>
        </row>
        <row r="198">
          <cell r="H198" t="str">
            <v>GRM-7.190.203.1</v>
          </cell>
          <cell r="I198">
            <v>3.0599999999822103E-2</v>
          </cell>
          <cell r="J198">
            <v>290.17047978537312</v>
          </cell>
          <cell r="K198">
            <v>19.519674433394975</v>
          </cell>
          <cell r="L198">
            <v>2</v>
          </cell>
          <cell r="M198">
            <v>21.781894629641425</v>
          </cell>
          <cell r="N198">
            <v>41.301569063036396</v>
          </cell>
        </row>
        <row r="199">
          <cell r="H199" t="str">
            <v>GRM-8.199.504.1</v>
          </cell>
          <cell r="I199">
            <v>2.9072849999920436E-2</v>
          </cell>
          <cell r="J199">
            <v>340.25960184268479</v>
          </cell>
          <cell r="K199">
            <v>27.853101969954739</v>
          </cell>
          <cell r="L199">
            <v>1</v>
          </cell>
          <cell r="M199">
            <v>2.3057879283293432</v>
          </cell>
          <cell r="N199">
            <v>30.158889898284084</v>
          </cell>
        </row>
        <row r="200">
          <cell r="H200" t="str">
            <v>GRM-9.230.112.1</v>
          </cell>
          <cell r="I200">
            <v>1.0289999999940846E-2</v>
          </cell>
          <cell r="J200">
            <v>217.29842721100704</v>
          </cell>
          <cell r="K200">
            <v>13.835682524567035</v>
          </cell>
          <cell r="L200">
            <v>3</v>
          </cell>
          <cell r="M200">
            <v>13.002009379603342</v>
          </cell>
          <cell r="N200">
            <v>26.837691904170377</v>
          </cell>
        </row>
        <row r="201">
          <cell r="H201" t="str">
            <v>GRM-9.252.201.1</v>
          </cell>
          <cell r="I201">
            <v>1.0349639999958526E-2</v>
          </cell>
          <cell r="J201">
            <v>218.47659661412678</v>
          </cell>
          <cell r="K201">
            <v>15.611787535610642</v>
          </cell>
          <cell r="L201">
            <v>4</v>
          </cell>
          <cell r="M201">
            <v>-6.0842115549068029E-2</v>
          </cell>
          <cell r="N201">
            <v>15.550945420061574</v>
          </cell>
        </row>
        <row r="202">
          <cell r="H202" t="str">
            <v>GRM-10.253.308.1</v>
          </cell>
          <cell r="I202">
            <v>1.146599999992759E-2</v>
          </cell>
          <cell r="J202">
            <v>224.44521335984297</v>
          </cell>
          <cell r="K202">
            <v>15.757639115632012</v>
          </cell>
          <cell r="L202">
            <v>1</v>
          </cell>
          <cell r="M202">
            <v>8.7688066263000248</v>
          </cell>
          <cell r="N202">
            <v>24.526445741932037</v>
          </cell>
        </row>
        <row r="203">
          <cell r="H203" t="str">
            <v>GRM-10.264.601.1</v>
          </cell>
          <cell r="I203">
            <v>9.7019999999474749E-3</v>
          </cell>
          <cell r="J203">
            <v>194.11522634679827</v>
          </cell>
          <cell r="K203">
            <v>10.398909673366949</v>
          </cell>
          <cell r="L203">
            <v>5</v>
          </cell>
          <cell r="M203">
            <v>20.313449841338201</v>
          </cell>
          <cell r="N203">
            <v>30.712359514705149</v>
          </cell>
        </row>
        <row r="204">
          <cell r="H204" t="str">
            <v>GRM-10.273.504.1</v>
          </cell>
          <cell r="I204">
            <v>1.2649559999999838E-2</v>
          </cell>
          <cell r="J204">
            <v>244.79519036197172</v>
          </cell>
          <cell r="K204">
            <v>15.729121711904178</v>
          </cell>
          <cell r="L204">
            <v>3</v>
          </cell>
          <cell r="M204">
            <v>2.3057879283293432</v>
          </cell>
          <cell r="N204">
            <v>18.034909640233522</v>
          </cell>
        </row>
        <row r="205">
          <cell r="H205" t="str">
            <v>GRM-11.298.202.1</v>
          </cell>
          <cell r="I205">
            <v>4.9280399999588553E-2</v>
          </cell>
          <cell r="J205">
            <v>366.71491573242378</v>
          </cell>
          <cell r="K205">
            <v>31.81799236911646</v>
          </cell>
          <cell r="L205">
            <v>1</v>
          </cell>
          <cell r="M205">
            <v>2.5753668396254068</v>
          </cell>
          <cell r="N205">
            <v>34.39335920874187</v>
          </cell>
        </row>
        <row r="206">
          <cell r="H206" t="str">
            <v>GRM-12.313.213.1</v>
          </cell>
          <cell r="I206">
            <v>4.1471999999885156E-2</v>
          </cell>
          <cell r="J206">
            <v>301.02855002390345</v>
          </cell>
          <cell r="K206">
            <v>24.769951549874676</v>
          </cell>
          <cell r="L206">
            <v>1</v>
          </cell>
          <cell r="M206">
            <v>2.7767769911537754</v>
          </cell>
          <cell r="N206">
            <v>27.54672854102845</v>
          </cell>
        </row>
        <row r="207">
          <cell r="H207" t="str">
            <v>GRM-12.335.112.1</v>
          </cell>
          <cell r="I207">
            <v>3.2744249999723252E-2</v>
          </cell>
          <cell r="J207">
            <v>246.44419853437142</v>
          </cell>
          <cell r="K207">
            <v>17.537195482634313</v>
          </cell>
          <cell r="L207">
            <v>2</v>
          </cell>
          <cell r="M207">
            <v>13.002009379603342</v>
          </cell>
          <cell r="N207">
            <v>30.539204862237654</v>
          </cell>
        </row>
        <row r="208">
          <cell r="H208" t="str">
            <v>GRM-13.361.105.1</v>
          </cell>
          <cell r="I208">
            <v>3.9689999999609427E-2</v>
          </cell>
          <cell r="J208">
            <v>325.23039384115327</v>
          </cell>
          <cell r="K208">
            <v>28.863542299294149</v>
          </cell>
          <cell r="L208">
            <v>1</v>
          </cell>
          <cell r="M208">
            <v>0.79948875212222992</v>
          </cell>
          <cell r="N208">
            <v>29.663031051416379</v>
          </cell>
        </row>
        <row r="209">
          <cell r="H209" t="str">
            <v>GRM-14.371.601.1</v>
          </cell>
          <cell r="I209">
            <v>1.4966639999897779E-2</v>
          </cell>
          <cell r="J209">
            <v>151.79495608089798</v>
          </cell>
          <cell r="K209">
            <v>5.0242353495976166</v>
          </cell>
          <cell r="L209">
            <v>12</v>
          </cell>
          <cell r="M209">
            <v>20.313449841338201</v>
          </cell>
          <cell r="N209">
            <v>25.337685190935819</v>
          </cell>
        </row>
        <row r="210">
          <cell r="H210" t="str">
            <v>GRM-14.374.216.1</v>
          </cell>
          <cell r="I210">
            <v>4.6997609999834822E-2</v>
          </cell>
          <cell r="J210">
            <v>353.28063908071579</v>
          </cell>
          <cell r="K210">
            <v>31.759811250769118</v>
          </cell>
          <cell r="L210">
            <v>1</v>
          </cell>
          <cell r="M210">
            <v>-3.4986954205301779</v>
          </cell>
          <cell r="N210">
            <v>28.261115830238939</v>
          </cell>
        </row>
        <row r="211">
          <cell r="H211" t="str">
            <v>GRM-15.394.216.1</v>
          </cell>
          <cell r="I211">
            <v>3.2099999999900319E-2</v>
          </cell>
          <cell r="J211">
            <v>329.43781404996457</v>
          </cell>
          <cell r="K211">
            <v>28.731772471863714</v>
          </cell>
          <cell r="L211">
            <v>2</v>
          </cell>
          <cell r="M211">
            <v>-3.4986954205301779</v>
          </cell>
          <cell r="N211">
            <v>25.233077051333535</v>
          </cell>
        </row>
        <row r="212">
          <cell r="H212" t="str">
            <v>GRM-16.421.503.1</v>
          </cell>
          <cell r="I212">
            <v>1.2318749999963075E-2</v>
          </cell>
          <cell r="J212">
            <v>189.31655340617669</v>
          </cell>
          <cell r="K212">
            <v>12.97498205488484</v>
          </cell>
          <cell r="L212">
            <v>4</v>
          </cell>
          <cell r="M212">
            <v>5.0979699989714593</v>
          </cell>
          <cell r="N212">
            <v>18.072952053856298</v>
          </cell>
        </row>
        <row r="213">
          <cell r="H213" t="str">
            <v>GRM-16.431.601.1</v>
          </cell>
          <cell r="I213">
            <v>1.0877999999934218E-2</v>
          </cell>
          <cell r="J213">
            <v>171.23147237072692</v>
          </cell>
          <cell r="K213">
            <v>7.4926729184058924</v>
          </cell>
          <cell r="L213">
            <v>7</v>
          </cell>
          <cell r="M213">
            <v>20.313449841338201</v>
          </cell>
          <cell r="N213">
            <v>27.806122759744092</v>
          </cell>
        </row>
        <row r="214">
          <cell r="H214" t="str">
            <v>GRM-16.437.217.1</v>
          </cell>
          <cell r="I214">
            <v>2.1257639999930689E-2</v>
          </cell>
          <cell r="J214">
            <v>301.52238371202304</v>
          </cell>
          <cell r="K214">
            <v>21.212233922342406</v>
          </cell>
          <cell r="L214">
            <v>2</v>
          </cell>
          <cell r="M214">
            <v>11.390662453306749</v>
          </cell>
          <cell r="N214">
            <v>32.602896375649152</v>
          </cell>
        </row>
        <row r="215">
          <cell r="H215" t="str">
            <v>GRM-17.456.502.1</v>
          </cell>
          <cell r="I215">
            <v>2.7134129999922152E-2</v>
          </cell>
          <cell r="J215">
            <v>275.44243504585916</v>
          </cell>
          <cell r="K215">
            <v>19.925738819653002</v>
          </cell>
          <cell r="L215">
            <v>2</v>
          </cell>
          <cell r="M215">
            <v>-4.6240387917646038</v>
          </cell>
          <cell r="N215">
            <v>15.301700027888398</v>
          </cell>
        </row>
        <row r="216">
          <cell r="H216" t="str">
            <v>GRM-17.476.601.1</v>
          </cell>
          <cell r="I216">
            <v>2.1736559999908422E-2</v>
          </cell>
          <cell r="J216">
            <v>227.3679303791595</v>
          </cell>
          <cell r="K216">
            <v>14.622003085476829</v>
          </cell>
          <cell r="L216">
            <v>3</v>
          </cell>
          <cell r="M216">
            <v>20.313449841338201</v>
          </cell>
          <cell r="N216">
            <v>34.935452926815032</v>
          </cell>
        </row>
        <row r="217">
          <cell r="H217" t="str">
            <v>GRM-18.480.601.1</v>
          </cell>
          <cell r="I217">
            <v>7.0199999999545071E-3</v>
          </cell>
          <cell r="J217">
            <v>165.14373085733149</v>
          </cell>
          <cell r="K217">
            <v>6.719529746204671</v>
          </cell>
          <cell r="L217">
            <v>8</v>
          </cell>
          <cell r="M217">
            <v>20.313449841338201</v>
          </cell>
          <cell r="N217">
            <v>27.032979587542872</v>
          </cell>
        </row>
        <row r="218">
          <cell r="H218" t="str">
            <v>GRM-18.486.203.1</v>
          </cell>
          <cell r="I218">
            <v>8.2329599999866332E-3</v>
          </cell>
          <cell r="J218">
            <v>188.11172702144449</v>
          </cell>
          <cell r="K218">
            <v>6.5582128323760402</v>
          </cell>
          <cell r="L218">
            <v>22</v>
          </cell>
          <cell r="M218">
            <v>21.781894629641425</v>
          </cell>
          <cell r="N218">
            <v>28.340107462017464</v>
          </cell>
        </row>
        <row r="219">
          <cell r="H219" t="str">
            <v>GRM-18.503.220.1</v>
          </cell>
          <cell r="I219">
            <v>1.0968749999960892E-2</v>
          </cell>
          <cell r="J219">
            <v>239.91526071057132</v>
          </cell>
          <cell r="K219">
            <v>16.767016275601012</v>
          </cell>
          <cell r="L219">
            <v>2</v>
          </cell>
          <cell r="M219">
            <v>7.6230344460161445</v>
          </cell>
          <cell r="N219">
            <v>24.390050721617158</v>
          </cell>
        </row>
        <row r="220">
          <cell r="H220" t="str">
            <v>GRM-19.508.209.1</v>
          </cell>
          <cell r="I220">
            <v>3.6751289999756409E-2</v>
          </cell>
          <cell r="J220">
            <v>326.15606578002871</v>
          </cell>
          <cell r="K220">
            <v>29.345735029251948</v>
          </cell>
          <cell r="L220">
            <v>1</v>
          </cell>
          <cell r="M220">
            <v>-6.992599342286244</v>
          </cell>
          <cell r="N220">
            <v>22.353135686965704</v>
          </cell>
        </row>
        <row r="221">
          <cell r="H221" t="str">
            <v>GRM-19.531.203.1</v>
          </cell>
          <cell r="I221">
            <v>2.3428409999951327E-2</v>
          </cell>
          <cell r="J221">
            <v>221.94046128838744</v>
          </cell>
          <cell r="K221">
            <v>10.854462084277793</v>
          </cell>
          <cell r="L221">
            <v>9</v>
          </cell>
          <cell r="M221">
            <v>21.781894629641425</v>
          </cell>
          <cell r="N221">
            <v>32.63635671391922</v>
          </cell>
        </row>
        <row r="222">
          <cell r="H222" t="str">
            <v>GRM-20.535.221.1</v>
          </cell>
          <cell r="I222">
            <v>1.9925999999941268E-2</v>
          </cell>
          <cell r="J222">
            <v>277.82093636098119</v>
          </cell>
          <cell r="K222">
            <v>21.765284415071587</v>
          </cell>
          <cell r="L222">
            <v>1</v>
          </cell>
          <cell r="M222">
            <v>0.99258753572358105</v>
          </cell>
          <cell r="N222">
            <v>22.757871950795167</v>
          </cell>
        </row>
        <row r="223">
          <cell r="H223" t="str">
            <v>GRM-20.546.112.1</v>
          </cell>
          <cell r="I223">
            <v>1.3438499999892883E-2</v>
          </cell>
          <cell r="J223">
            <v>197.16235739572329</v>
          </cell>
          <cell r="K223">
            <v>11.278401658026</v>
          </cell>
          <cell r="L223">
            <v>8</v>
          </cell>
          <cell r="M223">
            <v>13.002009379603342</v>
          </cell>
          <cell r="N223">
            <v>24.280411037629342</v>
          </cell>
        </row>
        <row r="224">
          <cell r="H224" t="str">
            <v>GRM-20.556.601.1</v>
          </cell>
          <cell r="I224">
            <v>1.0391549999894778E-2</v>
          </cell>
          <cell r="J224">
            <v>159.27986688686673</v>
          </cell>
          <cell r="K224">
            <v>5.9748190219556463</v>
          </cell>
          <cell r="L224">
            <v>10</v>
          </cell>
          <cell r="M224">
            <v>20.313449841338201</v>
          </cell>
          <cell r="N224">
            <v>26.288268863293847</v>
          </cell>
        </row>
        <row r="225">
          <cell r="H225" t="str">
            <v>Merensky-1.2.503.5</v>
          </cell>
          <cell r="I225">
            <v>0.11587454999971669</v>
          </cell>
          <cell r="J225">
            <v>267.04092356517469</v>
          </cell>
          <cell r="K225">
            <v>18.951228848810967</v>
          </cell>
          <cell r="L225">
            <v>1</v>
          </cell>
          <cell r="M225">
            <v>5.0979699989714593</v>
          </cell>
          <cell r="N225">
            <v>24.049198847782428</v>
          </cell>
        </row>
        <row r="226">
          <cell r="H226" t="str">
            <v>Merensky-1.4.111.1</v>
          </cell>
          <cell r="I226">
            <v>0.11085416999958397</v>
          </cell>
          <cell r="J226">
            <v>255.83499289910736</v>
          </cell>
          <cell r="K226">
            <v>19.727534547921422</v>
          </cell>
          <cell r="L226">
            <v>2</v>
          </cell>
          <cell r="M226">
            <v>-1.4893076764165136</v>
          </cell>
          <cell r="N226">
            <v>18.23822687150491</v>
          </cell>
        </row>
        <row r="227">
          <cell r="H227" t="str">
            <v>Merensky-1.4.111.4</v>
          </cell>
          <cell r="I227">
            <v>9.8910719999366847E-2</v>
          </cell>
          <cell r="J227">
            <v>229.17615978039191</v>
          </cell>
          <cell r="K227">
            <v>16.341862741844562</v>
          </cell>
          <cell r="L227">
            <v>3</v>
          </cell>
          <cell r="M227">
            <v>-1.4893076764165136</v>
          </cell>
          <cell r="N227">
            <v>14.852555065428048</v>
          </cell>
        </row>
        <row r="228">
          <cell r="H228" t="str">
            <v>Merensky-1.10.219.2</v>
          </cell>
          <cell r="I228">
            <v>8.2887629999277124E-2</v>
          </cell>
          <cell r="J228">
            <v>193.4112105947894</v>
          </cell>
          <cell r="K228">
            <v>10.873090703161898</v>
          </cell>
          <cell r="L228">
            <v>4</v>
          </cell>
          <cell r="M228">
            <v>10.788915777616113</v>
          </cell>
          <cell r="N228">
            <v>21.662006480778011</v>
          </cell>
        </row>
        <row r="229">
          <cell r="H229" t="str">
            <v>Merensky-1.10.219.4</v>
          </cell>
          <cell r="I229">
            <v>7.2782759999427071E-2</v>
          </cell>
          <cell r="J229">
            <v>170.85625009280551</v>
          </cell>
          <cell r="K229">
            <v>8.0086107194099458</v>
          </cell>
          <cell r="L229">
            <v>11</v>
          </cell>
          <cell r="M229">
            <v>10.788915777616113</v>
          </cell>
          <cell r="N229">
            <v>18.797526497026059</v>
          </cell>
        </row>
        <row r="230">
          <cell r="H230" t="str">
            <v>Merensky-1.11.207.5</v>
          </cell>
          <cell r="I230">
            <v>7.1257589999731863E-2</v>
          </cell>
          <cell r="J230">
            <v>167.4519362221227</v>
          </cell>
          <cell r="K230">
            <v>9.7373353642024281</v>
          </cell>
          <cell r="L230">
            <v>12</v>
          </cell>
          <cell r="M230">
            <v>10.168529713261833</v>
          </cell>
          <cell r="N230">
            <v>19.905865077464263</v>
          </cell>
        </row>
        <row r="231">
          <cell r="H231" t="str">
            <v>Merensky-1.12.211.4</v>
          </cell>
          <cell r="I231">
            <v>0.11409551999986434</v>
          </cell>
          <cell r="J231">
            <v>263.06997179844143</v>
          </cell>
          <cell r="K231">
            <v>26.651437377004104</v>
          </cell>
          <cell r="L231">
            <v>1</v>
          </cell>
          <cell r="M231">
            <v>-15.437845407068783</v>
          </cell>
          <cell r="N231">
            <v>11.213591969935321</v>
          </cell>
        </row>
        <row r="232">
          <cell r="H232" t="str">
            <v>Merensky-1.25.613.3</v>
          </cell>
          <cell r="I232">
            <v>0.10423523999997997</v>
          </cell>
          <cell r="J232">
            <v>241.0609577350053</v>
          </cell>
          <cell r="K232">
            <v>16.179907447705833</v>
          </cell>
          <cell r="L232">
            <v>3</v>
          </cell>
          <cell r="M232">
            <v>-2.5331064495352122</v>
          </cell>
          <cell r="N232">
            <v>13.646800998170621</v>
          </cell>
        </row>
        <row r="233">
          <cell r="H233" t="str">
            <v>Merensky-1.27.305.2</v>
          </cell>
          <cell r="I233">
            <v>7.9538759999195463E-2</v>
          </cell>
          <cell r="J233">
            <v>185.93623757888307</v>
          </cell>
          <cell r="K233">
            <v>16.302243323036116</v>
          </cell>
          <cell r="L233">
            <v>3</v>
          </cell>
          <cell r="M233">
            <v>-21.694541337969707</v>
          </cell>
          <cell r="N233">
            <v>-5.3922980149335906</v>
          </cell>
        </row>
        <row r="234">
          <cell r="H234" t="str">
            <v>Merensky-1.29.301.5</v>
          </cell>
          <cell r="I234">
            <v>0.10162655999920389</v>
          </cell>
          <cell r="J234">
            <v>235.23815403929299</v>
          </cell>
          <cell r="K234">
            <v>11.126132379388098</v>
          </cell>
          <cell r="L234">
            <v>12</v>
          </cell>
          <cell r="M234">
            <v>34.915993810313779</v>
          </cell>
          <cell r="N234">
            <v>46.042126189701875</v>
          </cell>
        </row>
        <row r="235">
          <cell r="H235" t="str">
            <v>Merensky-2.32.101.6</v>
          </cell>
          <cell r="I235">
            <v>9.4479689999388938E-2</v>
          </cell>
          <cell r="J235">
            <v>259.11053368862059</v>
          </cell>
          <cell r="K235">
            <v>22.072571245685776</v>
          </cell>
          <cell r="L235">
            <v>1</v>
          </cell>
          <cell r="M235">
            <v>-1.0348224703275419</v>
          </cell>
          <cell r="N235">
            <v>21.037748775358235</v>
          </cell>
        </row>
        <row r="236">
          <cell r="H236" t="str">
            <v>Merensky-2.36.313.6</v>
          </cell>
          <cell r="I236">
            <v>0.10807211999963329</v>
          </cell>
          <cell r="J236">
            <v>297.59015766000766</v>
          </cell>
          <cell r="K236">
            <v>20.369907007390555</v>
          </cell>
          <cell r="L236">
            <v>1</v>
          </cell>
          <cell r="M236">
            <v>18.622871242355377</v>
          </cell>
          <cell r="N236">
            <v>38.992778249745932</v>
          </cell>
        </row>
        <row r="237">
          <cell r="H237" t="str">
            <v>Merensky-2.39.301.3</v>
          </cell>
          <cell r="I237">
            <v>7.0276799999192008E-2</v>
          </cell>
          <cell r="J237">
            <v>190.5931231732323</v>
          </cell>
          <cell r="K237">
            <v>5.4562134593983869</v>
          </cell>
          <cell r="L237">
            <v>36</v>
          </cell>
          <cell r="M237">
            <v>34.915993810313779</v>
          </cell>
          <cell r="N237">
            <v>40.372207269712163</v>
          </cell>
        </row>
        <row r="238">
          <cell r="H238" t="str">
            <v>Merensky-2.39.301.5</v>
          </cell>
          <cell r="I238">
            <v>8.833967999999004E-2</v>
          </cell>
          <cell r="J238">
            <v>241.72841173153282</v>
          </cell>
          <cell r="K238">
            <v>11.950395106302553</v>
          </cell>
          <cell r="L238">
            <v>10</v>
          </cell>
          <cell r="M238">
            <v>34.915993810313779</v>
          </cell>
          <cell r="N238">
            <v>46.86638891661633</v>
          </cell>
        </row>
        <row r="239">
          <cell r="H239" t="str">
            <v>Merensky-2.43.617.2</v>
          </cell>
          <cell r="I239">
            <v>6.787103999977262E-2</v>
          </cell>
          <cell r="J239">
            <v>183.78251313945628</v>
          </cell>
          <cell r="K239">
            <v>10.103660655564893</v>
          </cell>
          <cell r="L239">
            <v>3</v>
          </cell>
          <cell r="M239">
            <v>13.176245940892629</v>
          </cell>
          <cell r="N239">
            <v>23.279906596457522</v>
          </cell>
        </row>
        <row r="240">
          <cell r="H240" t="str">
            <v>Merensky-2.50.20885.5</v>
          </cell>
          <cell r="I240">
            <v>6.2634059999254532E-2</v>
          </cell>
          <cell r="J240">
            <v>168.95683287757612</v>
          </cell>
          <cell r="K240">
            <v>3.8273620084032376</v>
          </cell>
          <cell r="L240">
            <v>16</v>
          </cell>
          <cell r="M240">
            <v>29.707194316454846</v>
          </cell>
          <cell r="N240">
            <v>33.53455632485808</v>
          </cell>
        </row>
        <row r="241">
          <cell r="H241" t="str">
            <v>Merensky-2.51.203.1</v>
          </cell>
          <cell r="I241">
            <v>6.58111499997176E-2</v>
          </cell>
          <cell r="J241">
            <v>177.95104719678727</v>
          </cell>
          <cell r="K241">
            <v>9.2165393512005718</v>
          </cell>
          <cell r="L241">
            <v>12</v>
          </cell>
          <cell r="M241">
            <v>21.781894629641425</v>
          </cell>
          <cell r="N241">
            <v>30.998433980841995</v>
          </cell>
        </row>
        <row r="242">
          <cell r="H242" t="str">
            <v>Merensky-2.51.203.5</v>
          </cell>
          <cell r="I242">
            <v>5.5440449999878183E-2</v>
          </cell>
          <cell r="J242">
            <v>148.59201159338812</v>
          </cell>
          <cell r="K242">
            <v>5.4879418295688787</v>
          </cell>
          <cell r="L242">
            <v>27</v>
          </cell>
          <cell r="M242">
            <v>21.781894629641425</v>
          </cell>
          <cell r="N242">
            <v>27.269836459210303</v>
          </cell>
        </row>
        <row r="243">
          <cell r="H243" t="str">
            <v>Merensky-2.52.207.5</v>
          </cell>
          <cell r="I243">
            <v>6.5624999999272404E-2</v>
          </cell>
          <cell r="J243">
            <v>177.42406401428966</v>
          </cell>
          <cell r="K243">
            <v>11.003795593807627</v>
          </cell>
          <cell r="L243">
            <v>10</v>
          </cell>
          <cell r="M243">
            <v>10.168529713261833</v>
          </cell>
          <cell r="N243">
            <v>21.17232530706946</v>
          </cell>
        </row>
        <row r="244">
          <cell r="H244" t="str">
            <v>Merensky-2.54.215.1</v>
          </cell>
          <cell r="I244">
            <v>9.0180089999194024E-2</v>
          </cell>
          <cell r="J244">
            <v>246.93853859783096</v>
          </cell>
          <cell r="K244">
            <v>20.772643174505692</v>
          </cell>
          <cell r="L244">
            <v>1</v>
          </cell>
          <cell r="M244">
            <v>-6.4918443934031034</v>
          </cell>
          <cell r="N244">
            <v>14.28079878110259</v>
          </cell>
        </row>
        <row r="245">
          <cell r="H245" t="str">
            <v>Merensky-3.69.301.3</v>
          </cell>
          <cell r="I245">
            <v>8.8271639999220497E-2</v>
          </cell>
          <cell r="J245">
            <v>276.49901734497917</v>
          </cell>
          <cell r="K245">
            <v>16.366262019210243</v>
          </cell>
          <cell r="L245">
            <v>3</v>
          </cell>
          <cell r="M245">
            <v>34.915993810313779</v>
          </cell>
          <cell r="N245">
            <v>51.282255829524019</v>
          </cell>
        </row>
        <row r="246">
          <cell r="H246" t="str">
            <v>Merensky-3.69.301.5</v>
          </cell>
          <cell r="I246">
            <v>5.8582559999649675E-2</v>
          </cell>
          <cell r="J246">
            <v>187.53676364884376</v>
          </cell>
          <cell r="K246">
            <v>5.0680557998010434</v>
          </cell>
          <cell r="L246">
            <v>40</v>
          </cell>
          <cell r="M246">
            <v>34.915993810313779</v>
          </cell>
          <cell r="N246">
            <v>39.984049610114823</v>
          </cell>
        </row>
        <row r="247">
          <cell r="H247" t="str">
            <v>Merensky-3.73.203.1</v>
          </cell>
          <cell r="I247">
            <v>4.678559999956633E-2</v>
          </cell>
          <cell r="J247">
            <v>152.18759997028764</v>
          </cell>
          <cell r="K247">
            <v>5.9445815534351185</v>
          </cell>
          <cell r="L247">
            <v>24</v>
          </cell>
          <cell r="M247">
            <v>21.781894629641425</v>
          </cell>
          <cell r="N247">
            <v>27.726476183076542</v>
          </cell>
        </row>
        <row r="248">
          <cell r="H248" t="str">
            <v>Merensky-3.73.203.4</v>
          </cell>
          <cell r="I248">
            <v>5.0426879999577068E-2</v>
          </cell>
          <cell r="J248">
            <v>163.09856370322586</v>
          </cell>
          <cell r="K248">
            <v>7.3302739475182737</v>
          </cell>
          <cell r="L248">
            <v>19</v>
          </cell>
          <cell r="M248">
            <v>21.781894629641425</v>
          </cell>
          <cell r="N248">
            <v>29.1121685771597</v>
          </cell>
        </row>
        <row r="249">
          <cell r="H249" t="str">
            <v>Merensky-3.74.219.4</v>
          </cell>
          <cell r="I249">
            <v>7.8077999999550229E-2</v>
          </cell>
          <cell r="J249">
            <v>245.95414401947198</v>
          </cell>
          <cell r="K249">
            <v>17.546043248096584</v>
          </cell>
          <cell r="L249">
            <v>1</v>
          </cell>
          <cell r="M249">
            <v>10.788915777616113</v>
          </cell>
          <cell r="N249">
            <v>28.334959025712699</v>
          </cell>
        </row>
        <row r="250">
          <cell r="H250" t="str">
            <v>Merensky-3.77.207.3</v>
          </cell>
          <cell r="I250">
            <v>6.4899899999545596E-2</v>
          </cell>
          <cell r="J250">
            <v>206.46644431808676</v>
          </cell>
          <cell r="K250">
            <v>14.692177892389861</v>
          </cell>
          <cell r="L250">
            <v>3</v>
          </cell>
          <cell r="M250">
            <v>10.168529713261833</v>
          </cell>
          <cell r="N250">
            <v>24.860707605651694</v>
          </cell>
        </row>
        <row r="251">
          <cell r="H251" t="str">
            <v>Merensky-3.82.111.1</v>
          </cell>
          <cell r="I251">
            <v>8.8103759999285103E-2</v>
          </cell>
          <cell r="J251">
            <v>275.99597100117279</v>
          </cell>
          <cell r="K251">
            <v>22.287978766883732</v>
          </cell>
          <cell r="L251">
            <v>1</v>
          </cell>
          <cell r="M251">
            <v>-1.4893076764165136</v>
          </cell>
          <cell r="N251">
            <v>20.79867109046722</v>
          </cell>
        </row>
        <row r="252">
          <cell r="H252" t="str">
            <v>Merensky-3.84.609.6</v>
          </cell>
          <cell r="I252">
            <v>7.1380559999852267E-2</v>
          </cell>
          <cell r="J252">
            <v>225.88550745759846</v>
          </cell>
          <cell r="K252">
            <v>16.130374701916342</v>
          </cell>
          <cell r="L252">
            <v>2</v>
          </cell>
          <cell r="M252">
            <v>-7.4215967224115715</v>
          </cell>
          <cell r="N252">
            <v>8.7087779795047702</v>
          </cell>
        </row>
        <row r="253">
          <cell r="H253" t="str">
            <v>Merensky-4.91.20885.1</v>
          </cell>
          <cell r="I253">
            <v>8.6188799999945331E-2</v>
          </cell>
          <cell r="J253">
            <v>258.60236336904848</v>
          </cell>
          <cell r="K253">
            <v>15.21234438082023</v>
          </cell>
          <cell r="L253">
            <v>3</v>
          </cell>
          <cell r="M253">
            <v>29.707194316454846</v>
          </cell>
          <cell r="N253">
            <v>44.919538697275073</v>
          </cell>
        </row>
        <row r="254">
          <cell r="H254" t="str">
            <v>Merensky-4.91.20885.4</v>
          </cell>
          <cell r="I254">
            <v>9.4972439999764902E-2</v>
          </cell>
          <cell r="J254">
            <v>285.50633370839466</v>
          </cell>
          <cell r="K254">
            <v>18.629148613917195</v>
          </cell>
          <cell r="L254">
            <v>1</v>
          </cell>
          <cell r="M254">
            <v>29.707194316454846</v>
          </cell>
          <cell r="N254">
            <v>48.336342930372041</v>
          </cell>
        </row>
        <row r="255">
          <cell r="H255" t="str">
            <v>Merensky-4.108.207.2</v>
          </cell>
          <cell r="I255">
            <v>6.0141989999920042E-2</v>
          </cell>
          <cell r="J255">
            <v>178.82193023544318</v>
          </cell>
          <cell r="K255">
            <v>11.181324603894126</v>
          </cell>
          <cell r="L255">
            <v>9</v>
          </cell>
          <cell r="M255">
            <v>10.168529713261833</v>
          </cell>
          <cell r="N255">
            <v>21.349854317155959</v>
          </cell>
        </row>
        <row r="256">
          <cell r="H256" t="str">
            <v>Merensky-4.116.107.3</v>
          </cell>
          <cell r="I256">
            <v>8.4046349999880476E-2</v>
          </cell>
          <cell r="J256">
            <v>252.04011682246173</v>
          </cell>
          <cell r="K256">
            <v>20.906838526835145</v>
          </cell>
          <cell r="L256">
            <v>1</v>
          </cell>
          <cell r="M256">
            <v>-10.71602511202282</v>
          </cell>
          <cell r="N256">
            <v>10.190813414812325</v>
          </cell>
        </row>
        <row r="257">
          <cell r="H257" t="str">
            <v>Merensky-4.119.313.4</v>
          </cell>
          <cell r="I257">
            <v>7.4876519999634183E-2</v>
          </cell>
          <cell r="J257">
            <v>223.9532605363957</v>
          </cell>
          <cell r="K257">
            <v>11.018021072691841</v>
          </cell>
          <cell r="L257">
            <v>5</v>
          </cell>
          <cell r="M257">
            <v>18.622871242355377</v>
          </cell>
          <cell r="N257">
            <v>29.640892315047218</v>
          </cell>
        </row>
        <row r="258">
          <cell r="H258" t="str">
            <v>Merensky-5.128.619.2</v>
          </cell>
          <cell r="I258">
            <v>0.117482249999739</v>
          </cell>
          <cell r="J258">
            <v>350.941766004035</v>
          </cell>
          <cell r="K258">
            <v>34.700410491484881</v>
          </cell>
          <cell r="L258">
            <v>1</v>
          </cell>
          <cell r="M258">
            <v>-26.832261456764368</v>
          </cell>
          <cell r="N258">
            <v>7.8681490347205134</v>
          </cell>
        </row>
        <row r="259">
          <cell r="H259" t="str">
            <v>Merensky-5.128.619.3</v>
          </cell>
          <cell r="I259">
            <v>9.965849999935017E-2</v>
          </cell>
          <cell r="J259">
            <v>298.24947543757423</v>
          </cell>
          <cell r="K259">
            <v>28.008489589544364</v>
          </cell>
          <cell r="L259">
            <v>2</v>
          </cell>
          <cell r="M259">
            <v>-26.832261456764368</v>
          </cell>
          <cell r="N259">
            <v>1.1762281327799968</v>
          </cell>
        </row>
        <row r="260">
          <cell r="H260" t="str">
            <v>Merensky-5.130.613.1</v>
          </cell>
          <cell r="I260">
            <v>9.3350999999529449E-2</v>
          </cell>
          <cell r="J260">
            <v>279.60263497295512</v>
          </cell>
          <cell r="K260">
            <v>21.074700456925459</v>
          </cell>
          <cell r="L260">
            <v>1</v>
          </cell>
          <cell r="M260">
            <v>-2.5331064495352122</v>
          </cell>
          <cell r="N260">
            <v>18.541594007390248</v>
          </cell>
        </row>
        <row r="261">
          <cell r="H261" t="str">
            <v>Merensky-5.131.401.5</v>
          </cell>
          <cell r="I261">
            <v>8.0117759999666305E-2</v>
          </cell>
          <cell r="J261">
            <v>240.48125326633962</v>
          </cell>
          <cell r="K261">
            <v>18.079274421597461</v>
          </cell>
          <cell r="L261">
            <v>1</v>
          </cell>
          <cell r="M261">
            <v>-13.792688590193187</v>
          </cell>
          <cell r="N261">
            <v>4.286585831404274</v>
          </cell>
        </row>
        <row r="262">
          <cell r="H262" t="str">
            <v>Merensky-5.142.301.5</v>
          </cell>
          <cell r="I262">
            <v>5.9456969999700959E-2</v>
          </cell>
          <cell r="J262">
            <v>179.40183114770289</v>
          </cell>
          <cell r="K262">
            <v>4.0349193721561551</v>
          </cell>
          <cell r="L262">
            <v>44</v>
          </cell>
          <cell r="M262">
            <v>34.915993810313779</v>
          </cell>
          <cell r="N262">
            <v>38.950913182469932</v>
          </cell>
        </row>
        <row r="263">
          <cell r="H263" t="str">
            <v>Merensky-5.144.309.5</v>
          </cell>
          <cell r="I263">
            <v>8.2114559999354242E-2</v>
          </cell>
          <cell r="J263">
            <v>246.38438620886689</v>
          </cell>
          <cell r="K263">
            <v>19.223471624012017</v>
          </cell>
          <cell r="L263">
            <v>2</v>
          </cell>
          <cell r="M263">
            <v>-14.753015768944783</v>
          </cell>
          <cell r="N263">
            <v>4.4704558550672342</v>
          </cell>
        </row>
        <row r="264">
          <cell r="H264" t="str">
            <v>Merensky-5.147.219.3</v>
          </cell>
          <cell r="I264">
            <v>6.7895279999902414E-2</v>
          </cell>
          <cell r="J264">
            <v>204.34797785705342</v>
          </cell>
          <cell r="K264">
            <v>12.26206014546943</v>
          </cell>
          <cell r="L264">
            <v>3</v>
          </cell>
          <cell r="M264">
            <v>10.788915777616113</v>
          </cell>
          <cell r="N264">
            <v>23.050975923085545</v>
          </cell>
        </row>
        <row r="265">
          <cell r="H265" t="str">
            <v>Merensky-5.150.203.1</v>
          </cell>
          <cell r="I265">
            <v>6.7953599999782455E-2</v>
          </cell>
          <cell r="J265">
            <v>204.52038907127314</v>
          </cell>
          <cell r="K265">
            <v>12.59084576926028</v>
          </cell>
          <cell r="L265">
            <v>6</v>
          </cell>
          <cell r="M265">
            <v>21.781894629641425</v>
          </cell>
          <cell r="N265">
            <v>34.372740398901705</v>
          </cell>
        </row>
        <row r="266">
          <cell r="H266" t="str">
            <v>Merensky-6.151.20885.2</v>
          </cell>
          <cell r="I266">
            <v>6.3406079999367648E-2</v>
          </cell>
          <cell r="J266">
            <v>199.22243393006414</v>
          </cell>
          <cell r="K266">
            <v>7.6710933420692218</v>
          </cell>
          <cell r="L266">
            <v>8</v>
          </cell>
          <cell r="M266">
            <v>29.707194316454846</v>
          </cell>
          <cell r="N266">
            <v>37.378287658524066</v>
          </cell>
        </row>
        <row r="267">
          <cell r="H267" t="str">
            <v>Merensky-6.151.20885.3</v>
          </cell>
          <cell r="I267">
            <v>8.5126679999120825E-2</v>
          </cell>
          <cell r="J267">
            <v>267.98308721824685</v>
          </cell>
          <cell r="K267">
            <v>16.403696309668423</v>
          </cell>
          <cell r="L267">
            <v>2</v>
          </cell>
          <cell r="M267">
            <v>29.707194316454846</v>
          </cell>
          <cell r="N267">
            <v>46.110890626123265</v>
          </cell>
        </row>
        <row r="268">
          <cell r="H268" t="str">
            <v>Merensky-6.156.219.2</v>
          </cell>
          <cell r="I268">
            <v>5.6737439999778871E-2</v>
          </cell>
          <cell r="J268">
            <v>178.11159707838226</v>
          </cell>
          <cell r="K268">
            <v>8.9300397865781935</v>
          </cell>
          <cell r="L268">
            <v>9</v>
          </cell>
          <cell r="M268">
            <v>10.788915777616113</v>
          </cell>
          <cell r="N268">
            <v>19.718955564194307</v>
          </cell>
        </row>
        <row r="269">
          <cell r="H269" t="str">
            <v>Merensky-6.169.507.2</v>
          </cell>
          <cell r="I269">
            <v>9.1407029999572842E-2</v>
          </cell>
          <cell r="J269">
            <v>287.86471889114841</v>
          </cell>
          <cell r="K269">
            <v>23.378342064989265</v>
          </cell>
          <cell r="L269">
            <v>1</v>
          </cell>
          <cell r="M269">
            <v>-7.0528446357143455</v>
          </cell>
          <cell r="N269">
            <v>16.325497429274918</v>
          </cell>
        </row>
        <row r="270">
          <cell r="H270" t="str">
            <v>Merensky-6.175.107.6</v>
          </cell>
          <cell r="I270">
            <v>7.3763129999861121E-2</v>
          </cell>
          <cell r="J270">
            <v>232.00962784645671</v>
          </cell>
          <cell r="K270">
            <v>18.362966426882515</v>
          </cell>
          <cell r="L270">
            <v>2</v>
          </cell>
          <cell r="M270">
            <v>-10.71602511202282</v>
          </cell>
          <cell r="N270">
            <v>7.6469413148596956</v>
          </cell>
        </row>
        <row r="271">
          <cell r="H271" t="str">
            <v>Merensky-6.177.301.4</v>
          </cell>
          <cell r="I271">
            <v>7.2076199999173696E-2</v>
          </cell>
          <cell r="J271">
            <v>226.66933296970285</v>
          </cell>
          <cell r="K271">
            <v>10.037892103550153</v>
          </cell>
          <cell r="L271">
            <v>14</v>
          </cell>
          <cell r="M271">
            <v>34.915993810313779</v>
          </cell>
          <cell r="N271">
            <v>44.953885913863928</v>
          </cell>
        </row>
        <row r="272">
          <cell r="H272" t="str">
            <v>Merensky-6.177.301.5</v>
          </cell>
          <cell r="I272">
            <v>7.6194839999516262E-2</v>
          </cell>
          <cell r="J272">
            <v>239.70766418917259</v>
          </cell>
          <cell r="K272">
            <v>11.693760168422807</v>
          </cell>
          <cell r="L272">
            <v>11</v>
          </cell>
          <cell r="M272">
            <v>34.915993810313779</v>
          </cell>
          <cell r="N272">
            <v>46.609753978736585</v>
          </cell>
        </row>
        <row r="273">
          <cell r="H273" t="str">
            <v>Merensky-6.178.313.4</v>
          </cell>
          <cell r="I273">
            <v>6.1916399999972782E-2</v>
          </cell>
          <cell r="J273">
            <v>194.50657111090194</v>
          </cell>
          <cell r="K273">
            <v>7.2782915156541375</v>
          </cell>
          <cell r="L273">
            <v>11</v>
          </cell>
          <cell r="M273">
            <v>18.622871242355377</v>
          </cell>
          <cell r="N273">
            <v>25.901162758009512</v>
          </cell>
        </row>
        <row r="274">
          <cell r="H274" t="str">
            <v>Merensky-1.11.218.6</v>
          </cell>
          <cell r="I274">
            <v>8.4083879999525379E-2</v>
          </cell>
          <cell r="J274">
            <v>270.73314169279479</v>
          </cell>
          <cell r="K274">
            <v>19.406384077579457</v>
          </cell>
          <cell r="L274">
            <v>1</v>
          </cell>
          <cell r="M274">
            <v>16.435236799432559</v>
          </cell>
          <cell r="N274">
            <v>35.841620877012019</v>
          </cell>
        </row>
        <row r="275">
          <cell r="H275" t="str">
            <v>Merensky-1.19.602.3</v>
          </cell>
          <cell r="I275">
            <v>5.185403999985283E-2</v>
          </cell>
          <cell r="J275">
            <v>165.16445460774293</v>
          </cell>
          <cell r="K275">
            <v>8.2791588241274461</v>
          </cell>
          <cell r="L275">
            <v>17</v>
          </cell>
          <cell r="M275">
            <v>13.236777871371508</v>
          </cell>
          <cell r="N275">
            <v>21.515936695498954</v>
          </cell>
        </row>
        <row r="276">
          <cell r="H276" t="str">
            <v>Merensky-1.19.602.6</v>
          </cell>
          <cell r="I276">
            <v>5.797835999965173E-2</v>
          </cell>
          <cell r="J276">
            <v>185.22463553554351</v>
          </cell>
          <cell r="K276">
            <v>10.826801801958121</v>
          </cell>
          <cell r="L276">
            <v>9</v>
          </cell>
          <cell r="M276">
            <v>13.236777871371508</v>
          </cell>
          <cell r="N276">
            <v>24.063579673329627</v>
          </cell>
        </row>
        <row r="277">
          <cell r="H277" t="str">
            <v>Merensky-1.20.616.3</v>
          </cell>
          <cell r="I277">
            <v>9.1407029999572842E-2</v>
          </cell>
          <cell r="J277">
            <v>294.72008456436242</v>
          </cell>
          <cell r="K277">
            <v>22.879556595084754</v>
          </cell>
          <cell r="L277">
            <v>2</v>
          </cell>
          <cell r="M277">
            <v>2.5406220299943492</v>
          </cell>
          <cell r="N277">
            <v>25.420178625079103</v>
          </cell>
        </row>
        <row r="278">
          <cell r="H278" t="str">
            <v>Merensky-1.22.21116.5</v>
          </cell>
          <cell r="I278">
            <v>6.0364709999703337E-2</v>
          </cell>
          <cell r="J278">
            <v>193.04111357060111</v>
          </cell>
          <cell r="K278">
            <v>9.5106806677722897</v>
          </cell>
          <cell r="L278">
            <v>18</v>
          </cell>
          <cell r="M278">
            <v>22.418065576016154</v>
          </cell>
          <cell r="N278">
            <v>31.928746243788446</v>
          </cell>
        </row>
        <row r="279">
          <cell r="H279" t="str">
            <v>Merensky-1.24.108.2</v>
          </cell>
          <cell r="I279">
            <v>7.9409309999391553E-2</v>
          </cell>
          <cell r="J279">
            <v>255.42160996920225</v>
          </cell>
          <cell r="K279">
            <v>21.458214575461298</v>
          </cell>
          <cell r="L279">
            <v>1</v>
          </cell>
          <cell r="M279">
            <v>-4.6896804891041866</v>
          </cell>
          <cell r="N279">
            <v>16.768534086357111</v>
          </cell>
        </row>
        <row r="280">
          <cell r="H280" t="str">
            <v>Merensky-1.26.110.5</v>
          </cell>
          <cell r="I280">
            <v>7.5415199999952165E-2</v>
          </cell>
          <cell r="J280">
            <v>242.33892173003085</v>
          </cell>
          <cell r="K280">
            <v>18.685285788149375</v>
          </cell>
          <cell r="L280">
            <v>2</v>
          </cell>
          <cell r="M280">
            <v>-10.810556723006853</v>
          </cell>
          <cell r="N280">
            <v>7.8747290651425228</v>
          </cell>
        </row>
        <row r="281">
          <cell r="H281" t="str">
            <v>Merensky-2.29.504.4</v>
          </cell>
          <cell r="I281">
            <v>7.5351899999986927E-2</v>
          </cell>
          <cell r="J281">
            <v>235.42956770509059</v>
          </cell>
          <cell r="K281">
            <v>15.390535299653047</v>
          </cell>
          <cell r="L281">
            <v>4</v>
          </cell>
          <cell r="M281">
            <v>2.3057879283293432</v>
          </cell>
          <cell r="N281">
            <v>17.69632322798239</v>
          </cell>
        </row>
        <row r="282">
          <cell r="H282" t="str">
            <v>Merensky-2.31.214.5</v>
          </cell>
          <cell r="I282">
            <v>8.6840639999536506E-2</v>
          </cell>
          <cell r="J282">
            <v>272.99372924018871</v>
          </cell>
          <cell r="K282">
            <v>23.298597816337875</v>
          </cell>
          <cell r="L282">
            <v>1</v>
          </cell>
          <cell r="M282">
            <v>-1.567151461787833</v>
          </cell>
          <cell r="N282">
            <v>21.731446354550041</v>
          </cell>
        </row>
        <row r="283">
          <cell r="H283" t="str">
            <v>Merensky-2.32.201.1</v>
          </cell>
          <cell r="I283">
            <v>7.0778879999124911E-2</v>
          </cell>
          <cell r="J283">
            <v>220.47739174651289</v>
          </cell>
          <cell r="K283">
            <v>16.696604481843689</v>
          </cell>
          <cell r="L283">
            <v>3</v>
          </cell>
          <cell r="M283">
            <v>-6.0842115549068029E-2</v>
          </cell>
          <cell r="N283">
            <v>16.635762366294621</v>
          </cell>
        </row>
        <row r="284">
          <cell r="H284" t="str">
            <v>Merensky-2.34.204.2</v>
          </cell>
          <cell r="I284">
            <v>6.1492199999975128E-2</v>
          </cell>
          <cell r="J284">
            <v>190.11319622755227</v>
          </cell>
          <cell r="K284">
            <v>13.200719094285564</v>
          </cell>
          <cell r="L284">
            <v>7</v>
          </cell>
          <cell r="M284">
            <v>5.8871432211677099</v>
          </cell>
          <cell r="N284">
            <v>19.087862315453272</v>
          </cell>
        </row>
        <row r="285">
          <cell r="H285" t="str">
            <v>Merensky-2.37.206.1</v>
          </cell>
          <cell r="I285">
            <v>7.1761919999516977E-2</v>
          </cell>
          <cell r="J285">
            <v>223.69158872299926</v>
          </cell>
          <cell r="K285">
            <v>16.195202568789377</v>
          </cell>
          <cell r="L285">
            <v>3</v>
          </cell>
          <cell r="M285">
            <v>3.1177283379105027</v>
          </cell>
          <cell r="N285">
            <v>19.312930906699879</v>
          </cell>
        </row>
        <row r="286">
          <cell r="H286" t="str">
            <v>Merensky-2.51.114.4</v>
          </cell>
          <cell r="I286">
            <v>7.1761919999516977E-2</v>
          </cell>
          <cell r="J286">
            <v>223.69158872299926</v>
          </cell>
          <cell r="K286">
            <v>15.469198225649114</v>
          </cell>
          <cell r="L286">
            <v>2</v>
          </cell>
          <cell r="M286">
            <v>-3.2611644917142155</v>
          </cell>
          <cell r="N286">
            <v>12.208033733934899</v>
          </cell>
        </row>
        <row r="287">
          <cell r="H287" t="str">
            <v>Merensky-2.55.112.2</v>
          </cell>
          <cell r="I287">
            <v>7.1486999999251566E-2</v>
          </cell>
          <cell r="J287">
            <v>222.79269647723481</v>
          </cell>
          <cell r="K287">
            <v>11.781065367533719</v>
          </cell>
          <cell r="L287">
            <v>5</v>
          </cell>
          <cell r="M287">
            <v>13.002009379603342</v>
          </cell>
          <cell r="N287">
            <v>24.783074747137061</v>
          </cell>
        </row>
        <row r="288">
          <cell r="H288" t="str">
            <v>Merensky-2.55.112.3</v>
          </cell>
          <cell r="I288">
            <v>6.858431999989989E-2</v>
          </cell>
          <cell r="J288">
            <v>213.3019481110415</v>
          </cell>
          <cell r="K288">
            <v>10.575740325027168</v>
          </cell>
          <cell r="L288">
            <v>9</v>
          </cell>
          <cell r="M288">
            <v>13.002009379603342</v>
          </cell>
          <cell r="N288">
            <v>23.577749704630509</v>
          </cell>
        </row>
        <row r="289">
          <cell r="H289" t="str">
            <v>Merensky-2.56.104.1</v>
          </cell>
          <cell r="I289">
            <v>7.8254159999232797E-2</v>
          </cell>
          <cell r="J289">
            <v>244.91894281783573</v>
          </cell>
          <cell r="K289">
            <v>17.570240521454416</v>
          </cell>
          <cell r="L289">
            <v>3</v>
          </cell>
          <cell r="M289">
            <v>-3.1568329376520907</v>
          </cell>
          <cell r="N289">
            <v>14.413407583802325</v>
          </cell>
        </row>
        <row r="290">
          <cell r="H290" t="str">
            <v>Merensky-3.57.21116.5</v>
          </cell>
          <cell r="I290">
            <v>9.4643039999937173E-2</v>
          </cell>
          <cell r="J290">
            <v>294.82168773118508</v>
          </cell>
          <cell r="K290">
            <v>22.436813586166462</v>
          </cell>
          <cell r="L290">
            <v>2</v>
          </cell>
          <cell r="M290">
            <v>22.418065576016154</v>
          </cell>
          <cell r="N290">
            <v>44.854879162182613</v>
          </cell>
        </row>
        <row r="291">
          <cell r="H291" t="str">
            <v>Merensky-3.60.602.2</v>
          </cell>
          <cell r="I291">
            <v>6.193535999955202E-2</v>
          </cell>
          <cell r="J291">
            <v>196.12624513352444</v>
          </cell>
          <cell r="K291">
            <v>12.211306220901703</v>
          </cell>
          <cell r="L291">
            <v>6</v>
          </cell>
          <cell r="M291">
            <v>13.236777871371508</v>
          </cell>
          <cell r="N291">
            <v>25.448084092273213</v>
          </cell>
        </row>
        <row r="292">
          <cell r="H292" t="str">
            <v>Merensky-3.62.604.5</v>
          </cell>
          <cell r="I292">
            <v>8.1082079999760026E-2</v>
          </cell>
          <cell r="J292">
            <v>253.90148338618431</v>
          </cell>
          <cell r="K292">
            <v>19.548157496606116</v>
          </cell>
          <cell r="L292">
            <v>2</v>
          </cell>
          <cell r="M292">
            <v>-0.514006425740554</v>
          </cell>
          <cell r="N292">
            <v>19.034151070865562</v>
          </cell>
        </row>
        <row r="293">
          <cell r="H293" t="str">
            <v>Merensky-3.63.616.1</v>
          </cell>
          <cell r="I293">
            <v>7.5794399999722373E-2</v>
          </cell>
          <cell r="J293">
            <v>237.9459060443377</v>
          </cell>
          <cell r="K293">
            <v>15.66923592304162</v>
          </cell>
          <cell r="L293">
            <v>8</v>
          </cell>
          <cell r="M293">
            <v>2.5406220299943492</v>
          </cell>
          <cell r="N293">
            <v>18.209857953035971</v>
          </cell>
        </row>
        <row r="294">
          <cell r="H294" t="str">
            <v>Merensky-3.70.402.3</v>
          </cell>
          <cell r="I294">
            <v>6.9965999999112682E-2</v>
          </cell>
          <cell r="J294">
            <v>220.35870579994236</v>
          </cell>
          <cell r="K294">
            <v>12.557077568532899</v>
          </cell>
          <cell r="L294">
            <v>4</v>
          </cell>
          <cell r="M294">
            <v>7.4692595808033415</v>
          </cell>
          <cell r="N294">
            <v>20.026337149336239</v>
          </cell>
        </row>
        <row r="295">
          <cell r="H295" t="str">
            <v>Merensky-3.78.218.4</v>
          </cell>
          <cell r="I295">
            <v>7.2394559999338526E-2</v>
          </cell>
          <cell r="J295">
            <v>227.68688695172204</v>
          </cell>
          <cell r="K295">
            <v>13.939509725463225</v>
          </cell>
          <cell r="L295">
            <v>4</v>
          </cell>
          <cell r="M295">
            <v>16.435236799432559</v>
          </cell>
          <cell r="N295">
            <v>30.374746524895784</v>
          </cell>
        </row>
        <row r="296">
          <cell r="H296" t="str">
            <v>Merensky-3.78.218.5</v>
          </cell>
          <cell r="I296">
            <v>7.3593749999417923E-2</v>
          </cell>
          <cell r="J296">
            <v>231.30544344411561</v>
          </cell>
          <cell r="K296">
            <v>14.399066399997208</v>
          </cell>
          <cell r="L296">
            <v>3</v>
          </cell>
          <cell r="M296">
            <v>16.435236799432559</v>
          </cell>
          <cell r="N296">
            <v>30.834303199429769</v>
          </cell>
        </row>
        <row r="297">
          <cell r="H297" t="str">
            <v>Merensky-3.78.218.6</v>
          </cell>
          <cell r="I297">
            <v>6.0364709999703337E-2</v>
          </cell>
          <cell r="J297">
            <v>191.38680788517007</v>
          </cell>
          <cell r="K297">
            <v>9.3293996840111237</v>
          </cell>
          <cell r="L297">
            <v>9</v>
          </cell>
          <cell r="M297">
            <v>16.435236799432559</v>
          </cell>
          <cell r="N297">
            <v>25.764636483443681</v>
          </cell>
        </row>
        <row r="298">
          <cell r="H298" t="str">
            <v>Merensky-3.80.214.3</v>
          </cell>
          <cell r="I298">
            <v>6.8730719999621215E-2</v>
          </cell>
          <cell r="J298">
            <v>216.63124771424467</v>
          </cell>
          <cell r="K298">
            <v>16.140562662542973</v>
          </cell>
          <cell r="L298">
            <v>3</v>
          </cell>
          <cell r="M298">
            <v>-1.567151461787833</v>
          </cell>
          <cell r="N298">
            <v>14.573411200755139</v>
          </cell>
        </row>
        <row r="299">
          <cell r="H299" t="str">
            <v>Merensky-3.83.222.4</v>
          </cell>
          <cell r="I299">
            <v>6.8893739999111858E-2</v>
          </cell>
          <cell r="J299">
            <v>217.12316065340178</v>
          </cell>
          <cell r="K299">
            <v>14.746554949944713</v>
          </cell>
          <cell r="L299">
            <v>1</v>
          </cell>
          <cell r="M299">
            <v>1.6818101772962921</v>
          </cell>
          <cell r="N299">
            <v>16.428365127241005</v>
          </cell>
        </row>
        <row r="300">
          <cell r="H300" t="str">
            <v>Merensky-4.85.402.5</v>
          </cell>
          <cell r="I300">
            <v>6.5372159999242285E-2</v>
          </cell>
          <cell r="J300">
            <v>242.56409882296026</v>
          </cell>
          <cell r="K300">
            <v>15.377162482456173</v>
          </cell>
          <cell r="L300">
            <v>2</v>
          </cell>
          <cell r="M300">
            <v>7.4692595808033415</v>
          </cell>
          <cell r="N300">
            <v>22.846422063259514</v>
          </cell>
        </row>
        <row r="301">
          <cell r="H301" t="str">
            <v>Merensky-4.86.21116.3</v>
          </cell>
          <cell r="I301">
            <v>5.8480799999870214E-2</v>
          </cell>
          <cell r="J301">
            <v>217.63810832302175</v>
          </cell>
          <cell r="K301">
            <v>12.634499001329717</v>
          </cell>
          <cell r="L301">
            <v>8</v>
          </cell>
          <cell r="M301">
            <v>22.418065576016154</v>
          </cell>
          <cell r="N301">
            <v>35.052564577345869</v>
          </cell>
        </row>
        <row r="302">
          <cell r="H302" t="str">
            <v>Merensky-4.86.21116.4</v>
          </cell>
          <cell r="I302">
            <v>7.8930719999334542E-2</v>
          </cell>
          <cell r="J302">
            <v>291.60529501441448</v>
          </cell>
          <cell r="K302">
            <v>22.028331711136595</v>
          </cell>
          <cell r="L302">
            <v>3</v>
          </cell>
          <cell r="M302">
            <v>22.418065576016154</v>
          </cell>
          <cell r="N302">
            <v>44.446397287152749</v>
          </cell>
        </row>
        <row r="303">
          <cell r="H303" t="str">
            <v>Merensky-4.86.21116.5</v>
          </cell>
          <cell r="I303">
            <v>4.5585329999994428E-2</v>
          </cell>
          <cell r="J303">
            <v>170.99530302211832</v>
          </cell>
          <cell r="K303">
            <v>6.7108627281149795</v>
          </cell>
          <cell r="L303">
            <v>29</v>
          </cell>
          <cell r="M303">
            <v>22.418065576016154</v>
          </cell>
          <cell r="N303">
            <v>29.128928304131133</v>
          </cell>
        </row>
        <row r="304">
          <cell r="H304" t="str">
            <v>Merensky-4.92.206.2</v>
          </cell>
          <cell r="I304">
            <v>6.0937499999909051E-2</v>
          </cell>
          <cell r="J304">
            <v>226.52397132651407</v>
          </cell>
          <cell r="K304">
            <v>16.554915159435755</v>
          </cell>
          <cell r="L304">
            <v>2</v>
          </cell>
          <cell r="M304">
            <v>3.1177283379105027</v>
          </cell>
          <cell r="N304">
            <v>19.672643497346257</v>
          </cell>
        </row>
        <row r="305">
          <cell r="H305" t="str">
            <v>Merensky-4.96.218.1</v>
          </cell>
          <cell r="I305">
            <v>4.9593749999985448E-2</v>
          </cell>
          <cell r="J305">
            <v>185.4937240665339</v>
          </cell>
          <cell r="K305">
            <v>8.5809780390443304</v>
          </cell>
          <cell r="L305">
            <v>10</v>
          </cell>
          <cell r="M305">
            <v>16.435236799432559</v>
          </cell>
          <cell r="N305">
            <v>25.016214838476891</v>
          </cell>
        </row>
        <row r="306">
          <cell r="H306" t="str">
            <v>Merensky-4.96.218.6</v>
          </cell>
          <cell r="I306">
            <v>4.9543769999672804E-2</v>
          </cell>
          <cell r="J306">
            <v>185.31294683053207</v>
          </cell>
          <cell r="K306">
            <v>8.5580193300720975</v>
          </cell>
          <cell r="L306">
            <v>11</v>
          </cell>
          <cell r="M306">
            <v>16.435236799432559</v>
          </cell>
          <cell r="N306">
            <v>24.993256129504658</v>
          </cell>
        </row>
        <row r="307">
          <cell r="H307" t="str">
            <v>Merensky-5.117.112.3</v>
          </cell>
          <cell r="I307">
            <v>5.083355999977357E-2</v>
          </cell>
          <cell r="J307">
            <v>198.17982564869504</v>
          </cell>
          <cell r="K307">
            <v>8.6552307723091637</v>
          </cell>
          <cell r="L307">
            <v>16</v>
          </cell>
          <cell r="M307">
            <v>13.002009379603342</v>
          </cell>
          <cell r="N307">
            <v>21.657240151912504</v>
          </cell>
        </row>
        <row r="308">
          <cell r="H308" t="str">
            <v>Merensky-5.125.204.1</v>
          </cell>
          <cell r="I308">
            <v>5.0056319999839616E-2</v>
          </cell>
          <cell r="J308">
            <v>195.07266794348118</v>
          </cell>
          <cell r="K308">
            <v>13.830572002208532</v>
          </cell>
          <cell r="L308">
            <v>5</v>
          </cell>
          <cell r="M308">
            <v>5.8871432211677099</v>
          </cell>
          <cell r="N308">
            <v>19.717715223376242</v>
          </cell>
        </row>
        <row r="309">
          <cell r="H309" t="str">
            <v>Merensky-5.125.204.5</v>
          </cell>
          <cell r="I309">
            <v>5.0426879999577068E-2</v>
          </cell>
          <cell r="J309">
            <v>196.55404867340516</v>
          </cell>
          <cell r="K309">
            <v>14.018707354908878</v>
          </cell>
          <cell r="L309">
            <v>4</v>
          </cell>
          <cell r="M309">
            <v>5.8871432211677099</v>
          </cell>
          <cell r="N309">
            <v>19.905850576076588</v>
          </cell>
        </row>
        <row r="310">
          <cell r="H310" t="str">
            <v>Merensky-5.137.608.1</v>
          </cell>
          <cell r="I310">
            <v>5.8047599999554222E-2</v>
          </cell>
          <cell r="J310">
            <v>227.01925744961142</v>
          </cell>
          <cell r="K310">
            <v>15.788073231755195</v>
          </cell>
          <cell r="L310">
            <v>1</v>
          </cell>
          <cell r="M310">
            <v>-4.0167976961410226</v>
          </cell>
          <cell r="N310">
            <v>11.771275535614173</v>
          </cell>
        </row>
        <row r="311">
          <cell r="H311" t="str">
            <v>Merensky-5.138.604.1</v>
          </cell>
          <cell r="I311">
            <v>5.8417589999862685E-2</v>
          </cell>
          <cell r="J311">
            <v>228.4983595035564</v>
          </cell>
          <cell r="K311">
            <v>16.321960763512372</v>
          </cell>
          <cell r="L311">
            <v>3</v>
          </cell>
          <cell r="M311">
            <v>-0.514006425740554</v>
          </cell>
          <cell r="N311">
            <v>15.807954337771818</v>
          </cell>
        </row>
        <row r="312">
          <cell r="H312" t="str">
            <v>Merensky-5.139.21116.1</v>
          </cell>
          <cell r="I312">
            <v>4.8278999999638472E-2</v>
          </cell>
          <cell r="J312">
            <v>187.96750926183205</v>
          </cell>
          <cell r="K312">
            <v>8.8663329205586248</v>
          </cell>
          <cell r="L312">
            <v>21</v>
          </cell>
          <cell r="M312">
            <v>22.418065576016154</v>
          </cell>
          <cell r="N312">
            <v>31.284398496574781</v>
          </cell>
        </row>
        <row r="313">
          <cell r="H313" t="str">
            <v>Merensky-5.139.21116.4</v>
          </cell>
          <cell r="I313">
            <v>4.3820399999731308E-2</v>
          </cell>
          <cell r="J313">
            <v>170.14344803832927</v>
          </cell>
          <cell r="K313">
            <v>6.6026771451737716</v>
          </cell>
          <cell r="L313">
            <v>30</v>
          </cell>
          <cell r="M313">
            <v>22.418065576016154</v>
          </cell>
          <cell r="N313">
            <v>29.020742721189926</v>
          </cell>
        </row>
        <row r="314">
          <cell r="H314" t="str">
            <v>Merensky-6.144.218.1</v>
          </cell>
          <cell r="I314">
            <v>5.7776879999892117E-2</v>
          </cell>
          <cell r="J314">
            <v>224.40050319543585</v>
          </cell>
          <cell r="K314">
            <v>13.522138988414875</v>
          </cell>
          <cell r="L314">
            <v>5</v>
          </cell>
          <cell r="M314">
            <v>16.435236799432559</v>
          </cell>
          <cell r="N314">
            <v>29.957375787847432</v>
          </cell>
        </row>
        <row r="315">
          <cell r="H315" t="str">
            <v>Merensky-6.147.201.4</v>
          </cell>
          <cell r="I315">
            <v>8.1082079999760026E-2</v>
          </cell>
          <cell r="J315">
            <v>313.39091666878687</v>
          </cell>
          <cell r="K315">
            <v>28.496622146972481</v>
          </cell>
          <cell r="L315">
            <v>1</v>
          </cell>
          <cell r="M315">
            <v>-6.0842115549068029E-2</v>
          </cell>
          <cell r="N315">
            <v>28.435780031423413</v>
          </cell>
        </row>
        <row r="316">
          <cell r="H316" t="str">
            <v>Merensky-6.150.21116.4</v>
          </cell>
          <cell r="I316">
            <v>4.200524999987465E-2</v>
          </cell>
          <cell r="J316">
            <v>164.17686748931803</v>
          </cell>
          <cell r="K316">
            <v>5.844921415449341</v>
          </cell>
          <cell r="L316">
            <v>32</v>
          </cell>
          <cell r="M316">
            <v>22.418065576016154</v>
          </cell>
          <cell r="N316">
            <v>28.262986991465496</v>
          </cell>
        </row>
        <row r="317">
          <cell r="H317" t="str">
            <v>Merensky-6.156.602.2</v>
          </cell>
          <cell r="I317">
            <v>4.9297919999844453E-2</v>
          </cell>
          <cell r="J317">
            <v>192.02377370019346</v>
          </cell>
          <cell r="K317">
            <v>11.690292348868667</v>
          </cell>
          <cell r="L317">
            <v>7</v>
          </cell>
          <cell r="M317">
            <v>13.236777871371508</v>
          </cell>
          <cell r="N317">
            <v>24.927070220240175</v>
          </cell>
        </row>
        <row r="318">
          <cell r="H318" t="str">
            <v>Merensky-6.156.602.4</v>
          </cell>
          <cell r="I318">
            <v>4.1797919999680744E-2</v>
          </cell>
          <cell r="J318">
            <v>163.38518226701612</v>
          </cell>
          <cell r="K318">
            <v>8.0531912368551453</v>
          </cell>
          <cell r="L318">
            <v>19</v>
          </cell>
          <cell r="M318">
            <v>13.236777871371508</v>
          </cell>
          <cell r="N318">
            <v>21.289969108226654</v>
          </cell>
        </row>
        <row r="319">
          <cell r="H319" t="str">
            <v>Merensky-6.157.612.2</v>
          </cell>
          <cell r="I319">
            <v>5.9115749999818945E-2</v>
          </cell>
          <cell r="J319">
            <v>229.51294998332992</v>
          </cell>
          <cell r="K319">
            <v>16.420927752527088</v>
          </cell>
          <cell r="L319">
            <v>2</v>
          </cell>
          <cell r="M319">
            <v>-10.762463038279069</v>
          </cell>
          <cell r="N319">
            <v>5.6584647142480193</v>
          </cell>
        </row>
        <row r="320">
          <cell r="H320" t="str">
            <v>Merensky-6.159.112.1</v>
          </cell>
          <cell r="I320">
            <v>6.1175519999778771E-2</v>
          </cell>
          <cell r="J320">
            <v>237.37813817984693</v>
          </cell>
          <cell r="K320">
            <v>13.633416463765451</v>
          </cell>
          <cell r="L320">
            <v>4</v>
          </cell>
          <cell r="M320">
            <v>13.002009379603342</v>
          </cell>
          <cell r="N320">
            <v>26.635425843368793</v>
          </cell>
        </row>
        <row r="321">
          <cell r="H321" t="str">
            <v>Merensky-6.159.112.6</v>
          </cell>
          <cell r="I321">
            <v>5.1464159999795811E-2</v>
          </cell>
          <cell r="J321">
            <v>200.29551534065465</v>
          </cell>
          <cell r="K321">
            <v>8.9239233631880293</v>
          </cell>
          <cell r="L321">
            <v>14</v>
          </cell>
          <cell r="M321">
            <v>13.002009379603342</v>
          </cell>
          <cell r="N321">
            <v>21.925932742791371</v>
          </cell>
        </row>
        <row r="322">
          <cell r="H322" t="str">
            <v>Merensky-6.161.114.4</v>
          </cell>
          <cell r="I322">
            <v>5.7352049999735755E-2</v>
          </cell>
          <cell r="J322">
            <v>222.7782988217333</v>
          </cell>
          <cell r="K322">
            <v>15.35321040818833</v>
          </cell>
          <cell r="L322">
            <v>3</v>
          </cell>
          <cell r="M322">
            <v>-3.2611644917142155</v>
          </cell>
          <cell r="N322">
            <v>12.092045916474115</v>
          </cell>
        </row>
        <row r="323">
          <cell r="H323" t="str">
            <v>Merensky-6.162.106.3</v>
          </cell>
          <cell r="I323">
            <v>6.8951999999626423E-2</v>
          </cell>
          <cell r="J323">
            <v>267.07246264638701</v>
          </cell>
          <cell r="K323">
            <v>23.919254777256974</v>
          </cell>
          <cell r="L323">
            <v>2</v>
          </cell>
          <cell r="M323">
            <v>-11.08366319115038</v>
          </cell>
          <cell r="N323">
            <v>12.835591586106593</v>
          </cell>
        </row>
        <row r="324">
          <cell r="H324" t="str">
            <v>Mondi-1.22.67358.1</v>
          </cell>
          <cell r="I324">
            <v>5.6927219999579393E-2</v>
          </cell>
          <cell r="J324">
            <v>187.33577930695554</v>
          </cell>
          <cell r="K324">
            <v>9.0654478892911676</v>
          </cell>
          <cell r="L324">
            <v>5</v>
          </cell>
          <cell r="M324">
            <v>15.015339118855602</v>
          </cell>
          <cell r="N324">
            <v>24.080787008146771</v>
          </cell>
        </row>
        <row r="325">
          <cell r="H325" t="str">
            <v>Mondi-1.22.67358.3</v>
          </cell>
          <cell r="I325">
            <v>5.5769999999938591E-2</v>
          </cell>
          <cell r="J325">
            <v>183.12702479377492</v>
          </cell>
          <cell r="K325">
            <v>8.5309360661172278</v>
          </cell>
          <cell r="L325">
            <v>6</v>
          </cell>
          <cell r="M325">
            <v>15.015339118855602</v>
          </cell>
          <cell r="N325">
            <v>23.546275184972828</v>
          </cell>
        </row>
        <row r="326">
          <cell r="H326" t="str">
            <v>Mondi-1.26.602.1</v>
          </cell>
          <cell r="I326">
            <v>6.232949999957782E-2</v>
          </cell>
          <cell r="J326">
            <v>206.98361665725736</v>
          </cell>
          <cell r="K326">
            <v>8.2477323990527989</v>
          </cell>
          <cell r="L326">
            <v>18</v>
          </cell>
          <cell r="M326">
            <v>13.236777871371508</v>
          </cell>
          <cell r="N326">
            <v>21.484510270424309</v>
          </cell>
        </row>
        <row r="327">
          <cell r="H327" t="str">
            <v>Mondi-1.29.610.3</v>
          </cell>
          <cell r="I327">
            <v>0.10805183999946166</v>
          </cell>
          <cell r="J327">
            <v>373.27360895554227</v>
          </cell>
          <cell r="K327">
            <v>32.549387696956543</v>
          </cell>
          <cell r="L327">
            <v>1</v>
          </cell>
          <cell r="M327">
            <v>-14.968818887110961</v>
          </cell>
          <cell r="N327">
            <v>17.58056880984558</v>
          </cell>
        </row>
        <row r="328">
          <cell r="H328" t="str">
            <v>Mondi-1.29.610.4</v>
          </cell>
          <cell r="I328">
            <v>9.124610999970173E-2</v>
          </cell>
          <cell r="J328">
            <v>312.15196224554813</v>
          </cell>
          <cell r="K328">
            <v>24.786938564787295</v>
          </cell>
          <cell r="L328">
            <v>2</v>
          </cell>
          <cell r="M328">
            <v>-14.968818887110961</v>
          </cell>
          <cell r="N328">
            <v>9.818119677676334</v>
          </cell>
        </row>
        <row r="329">
          <cell r="H329" t="str">
            <v>Mondi-1.30.616.1</v>
          </cell>
          <cell r="I329">
            <v>7.2261239999534155E-2</v>
          </cell>
          <cell r="J329">
            <v>243.10488621838442</v>
          </cell>
          <cell r="K329">
            <v>17.590708553954574</v>
          </cell>
          <cell r="L329">
            <v>6</v>
          </cell>
          <cell r="M329">
            <v>2.5406220299943492</v>
          </cell>
          <cell r="N329">
            <v>20.131330583948923</v>
          </cell>
        </row>
        <row r="330">
          <cell r="H330" t="str">
            <v>Mondi-2.43.309.3</v>
          </cell>
          <cell r="I330">
            <v>7.037873999979638E-2</v>
          </cell>
          <cell r="J330">
            <v>245.41306886056651</v>
          </cell>
          <cell r="K330">
            <v>19.361603258919743</v>
          </cell>
          <cell r="L330">
            <v>1</v>
          </cell>
          <cell r="M330">
            <v>-14.753015768944783</v>
          </cell>
          <cell r="N330">
            <v>4.6085874899749601</v>
          </cell>
        </row>
        <row r="331">
          <cell r="H331" t="str">
            <v>Mondi-2.44.301.1</v>
          </cell>
          <cell r="I331">
            <v>5.3597669999817299E-2</v>
          </cell>
          <cell r="J331">
            <v>181.81583379700743</v>
          </cell>
          <cell r="K331">
            <v>6.428147120603513</v>
          </cell>
          <cell r="L331">
            <v>30</v>
          </cell>
          <cell r="M331">
            <v>34.915993810313779</v>
          </cell>
          <cell r="N331">
            <v>41.344140930917291</v>
          </cell>
        </row>
        <row r="332">
          <cell r="H332" t="str">
            <v>Mondi-2.44.301.3</v>
          </cell>
          <cell r="I332">
            <v>7.0559999999204592E-2</v>
          </cell>
          <cell r="J332">
            <v>246.10001163537163</v>
          </cell>
          <cell r="K332">
            <v>14.592237706075768</v>
          </cell>
          <cell r="L332">
            <v>5</v>
          </cell>
          <cell r="M332">
            <v>34.915993810313779</v>
          </cell>
          <cell r="N332">
            <v>49.508231516389543</v>
          </cell>
        </row>
        <row r="333">
          <cell r="H333" t="str">
            <v>Mondi-2.51.998.3</v>
          </cell>
          <cell r="I333">
            <v>6.9933149999997113E-2</v>
          </cell>
          <cell r="J333">
            <v>243.72436295806801</v>
          </cell>
          <cell r="K333">
            <v>12.736265146602927</v>
          </cell>
          <cell r="L333">
            <v>1</v>
          </cell>
          <cell r="M333">
            <v>14.811188506675522</v>
          </cell>
          <cell r="N333">
            <v>27.547453653278449</v>
          </cell>
        </row>
        <row r="334">
          <cell r="H334" t="str">
            <v>Mondi-2.52.67358.2</v>
          </cell>
          <cell r="I334">
            <v>5.5645049999839102E-2</v>
          </cell>
          <cell r="J334">
            <v>189.57503551215305</v>
          </cell>
          <cell r="K334">
            <v>9.3498334273512551</v>
          </cell>
          <cell r="L334">
            <v>4</v>
          </cell>
          <cell r="M334">
            <v>15.015339118855602</v>
          </cell>
          <cell r="N334">
            <v>24.365172546206857</v>
          </cell>
        </row>
        <row r="335">
          <cell r="H335" t="str">
            <v>Mondi-3.82.302.1</v>
          </cell>
          <cell r="I335">
            <v>5.9372159999838914E-2</v>
          </cell>
          <cell r="J335">
            <v>202.50354628869269</v>
          </cell>
          <cell r="K335">
            <v>15.195419893870477</v>
          </cell>
          <cell r="L335">
            <v>2</v>
          </cell>
          <cell r="M335">
            <v>-3.0800594742365535</v>
          </cell>
          <cell r="N335">
            <v>12.115360419633923</v>
          </cell>
        </row>
        <row r="336">
          <cell r="H336" t="str">
            <v>Mondi-3.83.301.4</v>
          </cell>
          <cell r="I336">
            <v>5.6913719999556633E-2</v>
          </cell>
          <cell r="J336">
            <v>194.51949331807629</v>
          </cell>
          <cell r="K336">
            <v>8.0415118797792626</v>
          </cell>
          <cell r="L336">
            <v>24</v>
          </cell>
          <cell r="M336">
            <v>34.915993810313779</v>
          </cell>
          <cell r="N336">
            <v>42.957505690093043</v>
          </cell>
        </row>
        <row r="337">
          <cell r="H337" t="str">
            <v>Mondi-3.86.998.2</v>
          </cell>
          <cell r="I337">
            <v>6.7935059999399527E-2</v>
          </cell>
          <cell r="J337">
            <v>230.31250122382758</v>
          </cell>
          <cell r="K337">
            <v>11.032958706354396</v>
          </cell>
          <cell r="L337">
            <v>2</v>
          </cell>
          <cell r="M337">
            <v>14.811188506675522</v>
          </cell>
          <cell r="N337">
            <v>25.84414721302992</v>
          </cell>
        </row>
        <row r="338">
          <cell r="H338" t="str">
            <v>Mondi-3.88.207.3</v>
          </cell>
          <cell r="I338">
            <v>7.495799999924202E-2</v>
          </cell>
          <cell r="J338">
            <v>253.12026751536405</v>
          </cell>
          <cell r="K338">
            <v>16.535796724509435</v>
          </cell>
          <cell r="L338">
            <v>2</v>
          </cell>
          <cell r="M338">
            <v>10.168529713261833</v>
          </cell>
          <cell r="N338">
            <v>26.704326437771268</v>
          </cell>
        </row>
        <row r="339">
          <cell r="H339" t="str">
            <v>Mondi-3.96.112.3</v>
          </cell>
          <cell r="I339">
            <v>4.6405709999817191E-2</v>
          </cell>
          <cell r="J339">
            <v>160.39358077026006</v>
          </cell>
          <cell r="K339">
            <v>8.7973794719210652</v>
          </cell>
          <cell r="L339">
            <v>15</v>
          </cell>
          <cell r="M339">
            <v>13.002009379603342</v>
          </cell>
          <cell r="N339">
            <v>21.799388851524405</v>
          </cell>
        </row>
        <row r="340">
          <cell r="H340" t="str">
            <v>Mondi-3.97.67358.3</v>
          </cell>
          <cell r="I340">
            <v>9.483263999936753E-2</v>
          </cell>
          <cell r="J340">
            <v>317.66533614210039</v>
          </cell>
          <cell r="K340">
            <v>25.61730160735457</v>
          </cell>
          <cell r="L340">
            <v>1</v>
          </cell>
          <cell r="M340">
            <v>15.015339118855602</v>
          </cell>
          <cell r="N340">
            <v>40.63264072621017</v>
          </cell>
        </row>
        <row r="341">
          <cell r="H341" t="str">
            <v>Mondi-4.106.113.1</v>
          </cell>
          <cell r="I341">
            <v>0.11576249999961874</v>
          </cell>
          <cell r="J341">
            <v>386.57950100937376</v>
          </cell>
          <cell r="K341">
            <v>29.576810920013763</v>
          </cell>
          <cell r="L341">
            <v>1</v>
          </cell>
          <cell r="M341">
            <v>1.8178282047202559</v>
          </cell>
          <cell r="N341">
            <v>31.39463912473402</v>
          </cell>
        </row>
        <row r="342">
          <cell r="H342" t="str">
            <v>Mondi-4.109.112.2</v>
          </cell>
          <cell r="I342">
            <v>4.8671999999896798E-2</v>
          </cell>
          <cell r="J342">
            <v>170.30599818174389</v>
          </cell>
          <cell r="K342">
            <v>10.056256483179505</v>
          </cell>
          <cell r="L342">
            <v>10</v>
          </cell>
          <cell r="M342">
            <v>13.002009379603342</v>
          </cell>
          <cell r="N342">
            <v>23.058265862782847</v>
          </cell>
        </row>
        <row r="343">
          <cell r="H343" t="str">
            <v>Mondi-4.109.112.3</v>
          </cell>
          <cell r="I343">
            <v>7.7295389999562758E-2</v>
          </cell>
          <cell r="J343">
            <v>262.57660010086454</v>
          </cell>
          <cell r="K343">
            <v>21.774622926907828</v>
          </cell>
          <cell r="L343">
            <v>1</v>
          </cell>
          <cell r="M343">
            <v>13.002009379603342</v>
          </cell>
          <cell r="N343">
            <v>34.776632306511168</v>
          </cell>
        </row>
        <row r="344">
          <cell r="H344" t="str">
            <v>Mondi-4.113.301.4</v>
          </cell>
          <cell r="I344">
            <v>5.292857999984335E-2</v>
          </cell>
          <cell r="J344">
            <v>184.02754544489275</v>
          </cell>
          <cell r="K344">
            <v>6.7090344998849467</v>
          </cell>
          <cell r="L344">
            <v>28</v>
          </cell>
          <cell r="M344">
            <v>34.915993810313779</v>
          </cell>
          <cell r="N344">
            <v>41.625028310198729</v>
          </cell>
        </row>
        <row r="345">
          <cell r="H345" t="str">
            <v>Mondi-1.5.215.2</v>
          </cell>
          <cell r="I345">
            <v>5.3285759999653237E-2</v>
          </cell>
          <cell r="J345">
            <v>205.44410928664433</v>
          </cell>
          <cell r="K345">
            <v>16.167900328156144</v>
          </cell>
          <cell r="L345">
            <v>2</v>
          </cell>
          <cell r="M345">
            <v>-6.4918443934031034</v>
          </cell>
          <cell r="N345">
            <v>9.676055934753041</v>
          </cell>
        </row>
        <row r="346">
          <cell r="H346" t="str">
            <v>Mondi-1.9.607.3</v>
          </cell>
          <cell r="I346">
            <v>5.1562499999818101E-2</v>
          </cell>
          <cell r="J346">
            <v>197.56972237977766</v>
          </cell>
          <cell r="K346">
            <v>16.120079615659353</v>
          </cell>
          <cell r="L346">
            <v>4</v>
          </cell>
          <cell r="M346">
            <v>-19.984823751904102</v>
          </cell>
          <cell r="N346">
            <v>-3.8647441362447488</v>
          </cell>
        </row>
        <row r="347">
          <cell r="H347" t="str">
            <v>Mondi-1.23.305.4</v>
          </cell>
          <cell r="I347">
            <v>5.3906249999727152E-2</v>
          </cell>
          <cell r="J347">
            <v>208.2794204601708</v>
          </cell>
          <cell r="K347">
            <v>16.818448477433478</v>
          </cell>
          <cell r="L347">
            <v>2</v>
          </cell>
          <cell r="M347">
            <v>-21.694541337969707</v>
          </cell>
          <cell r="N347">
            <v>-4.8760928605362288</v>
          </cell>
        </row>
        <row r="348">
          <cell r="H348" t="str">
            <v>Mondi-1.26.301.4</v>
          </cell>
          <cell r="I348">
            <v>4.8037799999747222E-2</v>
          </cell>
          <cell r="J348">
            <v>181.46370730727176</v>
          </cell>
          <cell r="K348">
            <v>7.8824154813301543</v>
          </cell>
          <cell r="L348">
            <v>25</v>
          </cell>
          <cell r="M348">
            <v>34.915993810313779</v>
          </cell>
          <cell r="N348">
            <v>42.798409291643935</v>
          </cell>
        </row>
        <row r="349">
          <cell r="H349" t="str">
            <v>Mondi-2.40.112.2</v>
          </cell>
          <cell r="I349">
            <v>5.7198719999632885E-2</v>
          </cell>
          <cell r="J349">
            <v>214.42871651075038</v>
          </cell>
          <cell r="K349">
            <v>9.8353759458634791</v>
          </cell>
          <cell r="L349">
            <v>12</v>
          </cell>
          <cell r="M349">
            <v>13.002009379603342</v>
          </cell>
          <cell r="N349">
            <v>22.837385325466819</v>
          </cell>
        </row>
        <row r="350">
          <cell r="H350" t="str">
            <v>Mondi-2.45.207.1</v>
          </cell>
          <cell r="I350">
            <v>7.5463679999302258E-2</v>
          </cell>
          <cell r="J350">
            <v>293.70518646812002</v>
          </cell>
          <cell r="K350">
            <v>19.457104551760697</v>
          </cell>
          <cell r="L350">
            <v>1</v>
          </cell>
          <cell r="M350">
            <v>10.168529713261833</v>
          </cell>
          <cell r="N350">
            <v>29.62563426502253</v>
          </cell>
        </row>
        <row r="351">
          <cell r="H351" t="str">
            <v>Mondi-2.45.207.4</v>
          </cell>
          <cell r="I351">
            <v>5.6591999999909604E-2</v>
          </cell>
          <cell r="J351">
            <v>211.79533434996443</v>
          </cell>
          <cell r="K351">
            <v>9.0545533327549386</v>
          </cell>
          <cell r="L351">
            <v>14</v>
          </cell>
          <cell r="M351">
            <v>10.168529713261833</v>
          </cell>
          <cell r="N351">
            <v>19.223083046016772</v>
          </cell>
        </row>
        <row r="352">
          <cell r="H352" t="str">
            <v>Mondi-2.56.610.4</v>
          </cell>
          <cell r="I352">
            <v>5.6128919999991922E-2</v>
          </cell>
          <cell r="J352">
            <v>209.78540124844122</v>
          </cell>
          <cell r="K352">
            <v>17.311118431933334</v>
          </cell>
          <cell r="L352">
            <v>7</v>
          </cell>
          <cell r="M352">
            <v>-14.968818887110961</v>
          </cell>
          <cell r="N352">
            <v>2.3422995448223727</v>
          </cell>
        </row>
        <row r="353">
          <cell r="H353" t="str">
            <v>Mondi-3.72.602.1</v>
          </cell>
          <cell r="I353">
            <v>4.0358849999847735E-2</v>
          </cell>
          <cell r="J353">
            <v>168.63120625663282</v>
          </cell>
          <cell r="K353">
            <v>9.4970074952957724</v>
          </cell>
          <cell r="L353">
            <v>11</v>
          </cell>
          <cell r="M353">
            <v>13.236777871371508</v>
          </cell>
          <cell r="N353">
            <v>22.733785366667281</v>
          </cell>
        </row>
        <row r="354">
          <cell r="H354" t="str">
            <v>Mondi-3.72.602.2</v>
          </cell>
          <cell r="I354">
            <v>3.8850869999805582E-2</v>
          </cell>
          <cell r="J354">
            <v>160.88036640133609</v>
          </cell>
          <cell r="K354">
            <v>8.5126508336730868</v>
          </cell>
          <cell r="L354">
            <v>16</v>
          </cell>
          <cell r="M354">
            <v>13.236777871371508</v>
          </cell>
          <cell r="N354">
            <v>21.749428705044593</v>
          </cell>
        </row>
        <row r="355">
          <cell r="H355" t="str">
            <v>Mondi-3.78.616.1</v>
          </cell>
          <cell r="I355">
            <v>5.5814879999616096E-2</v>
          </cell>
          <cell r="J355">
            <v>248.07338275998035</v>
          </cell>
          <cell r="K355">
            <v>14.468407540276205</v>
          </cell>
          <cell r="L355">
            <v>9</v>
          </cell>
          <cell r="M355">
            <v>2.5406220299943492</v>
          </cell>
          <cell r="N355">
            <v>17.009029570270556</v>
          </cell>
        </row>
        <row r="356">
          <cell r="H356" t="str">
            <v>Mondi-3.81.301.4</v>
          </cell>
          <cell r="I356">
            <v>3.6355859999730455E-2</v>
          </cell>
          <cell r="J356">
            <v>148.05630842483399</v>
          </cell>
          <cell r="K356">
            <v>3.6396758232605606</v>
          </cell>
          <cell r="L356">
            <v>48</v>
          </cell>
          <cell r="M356">
            <v>34.915993810313779</v>
          </cell>
          <cell r="N356">
            <v>38.55566963357434</v>
          </cell>
        </row>
        <row r="357">
          <cell r="H357" t="str">
            <v>Mondi-3.84.313.3</v>
          </cell>
          <cell r="I357">
            <v>5.263271999956487E-2</v>
          </cell>
          <cell r="J357">
            <v>231.71745459539017</v>
          </cell>
          <cell r="K357">
            <v>12.688346307996254</v>
          </cell>
          <cell r="L357">
            <v>3</v>
          </cell>
          <cell r="M357">
            <v>18.622871242355377</v>
          </cell>
          <cell r="N357">
            <v>31.311217550351628</v>
          </cell>
        </row>
        <row r="358">
          <cell r="H358" t="str">
            <v>Mondi-3.90.112.3</v>
          </cell>
          <cell r="I358">
            <v>5.1744419999977254E-2</v>
          </cell>
          <cell r="J358">
            <v>227.15169706540217</v>
          </cell>
          <cell r="K358">
            <v>11.451194476304265</v>
          </cell>
          <cell r="L358">
            <v>7</v>
          </cell>
          <cell r="M358">
            <v>13.002009379603342</v>
          </cell>
          <cell r="N358">
            <v>24.453203855907606</v>
          </cell>
        </row>
        <row r="359">
          <cell r="H359" t="str">
            <v>Mondi-3.96.67358.3</v>
          </cell>
          <cell r="I359">
            <v>5.1202079999711714E-2</v>
          </cell>
          <cell r="J359">
            <v>224.36413324554894</v>
          </cell>
          <cell r="K359">
            <v>10.114971500400442</v>
          </cell>
          <cell r="L359">
            <v>3</v>
          </cell>
          <cell r="M359">
            <v>15.015339118855602</v>
          </cell>
          <cell r="N359">
            <v>25.130310619256043</v>
          </cell>
        </row>
        <row r="360">
          <cell r="H360" t="str">
            <v>Mondi-4.100.216.1</v>
          </cell>
          <cell r="I360">
            <v>5.2689359999931185E-2</v>
          </cell>
          <cell r="J360">
            <v>229.5734726291366</v>
          </cell>
          <cell r="K360">
            <v>16.18387099820546</v>
          </cell>
          <cell r="L360">
            <v>3</v>
          </cell>
          <cell r="M360">
            <v>-3.4986954205301779</v>
          </cell>
          <cell r="N360">
            <v>12.685175577675283</v>
          </cell>
        </row>
        <row r="361">
          <cell r="H361" t="str">
            <v>Mondi-4.101.207.3</v>
          </cell>
          <cell r="I361">
            <v>5.4442799999833369E-2</v>
          </cell>
          <cell r="J361">
            <v>238.27365069351075</v>
          </cell>
          <cell r="K361">
            <v>12.417299508385323</v>
          </cell>
          <cell r="L361">
            <v>7</v>
          </cell>
          <cell r="M361">
            <v>10.168529713261833</v>
          </cell>
          <cell r="N361">
            <v>22.585829221647156</v>
          </cell>
        </row>
        <row r="362">
          <cell r="H362" t="str">
            <v>Mondi-4.105.301.1</v>
          </cell>
          <cell r="I362">
            <v>4.0222349999567086E-2</v>
          </cell>
          <cell r="J362">
            <v>167.71495055849169</v>
          </cell>
          <cell r="K362">
            <v>6.1363233742350856</v>
          </cell>
          <cell r="L362">
            <v>32</v>
          </cell>
          <cell r="M362">
            <v>34.915993810313779</v>
          </cell>
          <cell r="N362">
            <v>41.052317184548862</v>
          </cell>
        </row>
        <row r="363">
          <cell r="H363" t="str">
            <v>Mondi-4.105.301.2</v>
          </cell>
          <cell r="I363">
            <v>3.5854109999945649E-2</v>
          </cell>
          <cell r="J363">
            <v>146.0407182912067</v>
          </cell>
          <cell r="K363">
            <v>3.3836958762898917</v>
          </cell>
          <cell r="L363">
            <v>53</v>
          </cell>
          <cell r="M363">
            <v>34.915993810313779</v>
          </cell>
          <cell r="N363">
            <v>38.299689686603671</v>
          </cell>
        </row>
        <row r="364">
          <cell r="H364" t="str">
            <v>Mondi-4.105.301.4</v>
          </cell>
          <cell r="I364">
            <v>4.4495999999980995E-2</v>
          </cell>
          <cell r="J364">
            <v>188.9198483539611</v>
          </cell>
          <cell r="K364">
            <v>8.8293453942597004</v>
          </cell>
          <cell r="L364">
            <v>19</v>
          </cell>
          <cell r="M364">
            <v>34.915993810313779</v>
          </cell>
          <cell r="N364">
            <v>43.745339204573483</v>
          </cell>
        </row>
        <row r="365">
          <cell r="H365" t="str">
            <v>Mondi-4.112.67358.2</v>
          </cell>
          <cell r="I365">
            <v>5.2703999999721418E-2</v>
          </cell>
          <cell r="J365">
            <v>229.64611304172246</v>
          </cell>
          <cell r="K365">
            <v>10.785782934514476</v>
          </cell>
          <cell r="L365">
            <v>2</v>
          </cell>
          <cell r="M365">
            <v>15.015339118855602</v>
          </cell>
          <cell r="N365">
            <v>25.801122053370079</v>
          </cell>
        </row>
        <row r="366">
          <cell r="H366" t="str">
            <v>Mondi-4.119.610.1</v>
          </cell>
          <cell r="I366">
            <v>5.1713999999719817E-2</v>
          </cell>
          <cell r="J366">
            <v>224.73395392351779</v>
          </cell>
          <cell r="K366">
            <v>19.209584621668061</v>
          </cell>
          <cell r="L366">
            <v>6</v>
          </cell>
          <cell r="M366">
            <v>-14.968818887110961</v>
          </cell>
          <cell r="N366">
            <v>4.2407657345570993</v>
          </cell>
        </row>
        <row r="367">
          <cell r="H367" t="str">
            <v>SAFCOL-1.19.207.2</v>
          </cell>
          <cell r="I367">
            <v>5.0300999999763008E-2</v>
          </cell>
          <cell r="J367">
            <v>204.9898254269612</v>
          </cell>
          <cell r="K367">
            <v>12.311679124361659</v>
          </cell>
          <cell r="L367">
            <v>8</v>
          </cell>
          <cell r="M367">
            <v>10.168529713261833</v>
          </cell>
          <cell r="N367">
            <v>22.480208837623493</v>
          </cell>
        </row>
        <row r="368">
          <cell r="H368" t="str">
            <v>SAFCOL-1.23.202.4</v>
          </cell>
          <cell r="I368">
            <v>5.8904369999709161E-2</v>
          </cell>
          <cell r="J368">
            <v>237.21007499095393</v>
          </cell>
          <cell r="K368">
            <v>15.855227060845584</v>
          </cell>
          <cell r="L368">
            <v>2</v>
          </cell>
          <cell r="M368">
            <v>2.5753668396254068</v>
          </cell>
          <cell r="N368">
            <v>18.430593900470992</v>
          </cell>
        </row>
        <row r="369">
          <cell r="H369" t="str">
            <v>SAFCOL-1.32.104.1</v>
          </cell>
          <cell r="I369">
            <v>5.4464399999687885E-2</v>
          </cell>
          <cell r="J369">
            <v>220.58206277501742</v>
          </cell>
          <cell r="K369">
            <v>18.505889040043325</v>
          </cell>
          <cell r="L369">
            <v>1</v>
          </cell>
          <cell r="M369">
            <v>-3.1568329376520907</v>
          </cell>
          <cell r="N369">
            <v>15.349056102391234</v>
          </cell>
        </row>
        <row r="370">
          <cell r="H370" t="str">
            <v>SAFCOL-1.44.301.2</v>
          </cell>
          <cell r="I370">
            <v>8.1463319999784289E-2</v>
          </cell>
          <cell r="J370">
            <v>321.69499182105687</v>
          </cell>
          <cell r="K370">
            <v>21.438106763519357</v>
          </cell>
          <cell r="L370">
            <v>2</v>
          </cell>
          <cell r="M370">
            <v>34.915993810313779</v>
          </cell>
          <cell r="N370">
            <v>56.354100573833136</v>
          </cell>
        </row>
        <row r="371">
          <cell r="H371" t="str">
            <v>SAFCOL-1.44.301.3</v>
          </cell>
          <cell r="I371">
            <v>6.3452159999542346E-2</v>
          </cell>
          <cell r="J371">
            <v>254.24188098792632</v>
          </cell>
          <cell r="K371">
            <v>12.871561687711779</v>
          </cell>
          <cell r="L371">
            <v>7</v>
          </cell>
          <cell r="M371">
            <v>34.915993810313779</v>
          </cell>
          <cell r="N371">
            <v>47.787555498025554</v>
          </cell>
        </row>
        <row r="372">
          <cell r="H372" t="str">
            <v>SAFCOL-2.53.112.4</v>
          </cell>
          <cell r="I372">
            <v>4.2189719999896624E-2</v>
          </cell>
          <cell r="J372">
            <v>147.7732716470463</v>
          </cell>
          <cell r="K372">
            <v>8.03015447242535</v>
          </cell>
          <cell r="L372">
            <v>18</v>
          </cell>
          <cell r="M372">
            <v>13.002009379603342</v>
          </cell>
          <cell r="N372">
            <v>21.032163852028692</v>
          </cell>
        </row>
        <row r="373">
          <cell r="H373" t="str">
            <v>SAFCOL-2.62.505.2</v>
          </cell>
          <cell r="I373">
            <v>6.5846399999827554E-2</v>
          </cell>
          <cell r="J373">
            <v>226.20019394695714</v>
          </cell>
          <cell r="K373">
            <v>13.542588355117987</v>
          </cell>
          <cell r="L373">
            <v>1</v>
          </cell>
          <cell r="M373">
            <v>6.621624975106899</v>
          </cell>
          <cell r="N373">
            <v>20.164213330224886</v>
          </cell>
        </row>
        <row r="374">
          <cell r="H374" t="str">
            <v>SAFCOL-2.63.502.5</v>
          </cell>
          <cell r="I374">
            <v>6.7269029999806662E-2</v>
          </cell>
          <cell r="J374">
            <v>230.91651476924537</v>
          </cell>
          <cell r="K374">
            <v>20.282732517876628</v>
          </cell>
          <cell r="L374">
            <v>1</v>
          </cell>
          <cell r="M374">
            <v>-4.6240387917646038</v>
          </cell>
          <cell r="N374">
            <v>15.658693726112023</v>
          </cell>
        </row>
        <row r="375">
          <cell r="H375" t="str">
            <v>SAFCOL-2.64.21116.1</v>
          </cell>
          <cell r="I375">
            <v>7.2795749999386317E-2</v>
          </cell>
          <cell r="J375">
            <v>249.23876624247251</v>
          </cell>
          <cell r="K375">
            <v>13.108903314964268</v>
          </cell>
          <cell r="L375">
            <v>6</v>
          </cell>
          <cell r="M375">
            <v>22.418065576016154</v>
          </cell>
          <cell r="N375">
            <v>35.52696889098042</v>
          </cell>
        </row>
        <row r="376">
          <cell r="H376" t="str">
            <v>SAFCOL-2.64.21116.3</v>
          </cell>
          <cell r="I376">
            <v>6.5855999999257619E-2</v>
          </cell>
          <cell r="J376">
            <v>226.23201998549609</v>
          </cell>
          <cell r="K376">
            <v>10.187046540328264</v>
          </cell>
          <cell r="L376">
            <v>15</v>
          </cell>
          <cell r="M376">
            <v>22.418065576016154</v>
          </cell>
          <cell r="N376">
            <v>32.605112116344415</v>
          </cell>
        </row>
        <row r="377">
          <cell r="H377" t="str">
            <v>SAFCOL-2.71.220.4</v>
          </cell>
          <cell r="I377">
            <v>7.7643569999963802E-2</v>
          </cell>
          <cell r="J377">
            <v>265.31031992246284</v>
          </cell>
          <cell r="K377">
            <v>20.414879267714554</v>
          </cell>
          <cell r="L377">
            <v>1</v>
          </cell>
          <cell r="M377">
            <v>7.6230344460161445</v>
          </cell>
          <cell r="N377">
            <v>28.037913713730699</v>
          </cell>
        </row>
        <row r="378">
          <cell r="H378" t="str">
            <v>SAFCOL-2.74.221.1</v>
          </cell>
          <cell r="I378">
            <v>6.3818009999522474E-2</v>
          </cell>
          <cell r="J378">
            <v>219.47564997255722</v>
          </cell>
          <cell r="K378">
            <v>15.28188656344507</v>
          </cell>
          <cell r="L378">
            <v>2</v>
          </cell>
          <cell r="M378">
            <v>0.99258753572358105</v>
          </cell>
          <cell r="N378">
            <v>16.27447409916865</v>
          </cell>
        </row>
        <row r="379">
          <cell r="H379" t="str">
            <v>SAFCOL-2.86.615.2</v>
          </cell>
          <cell r="I379">
            <v>6.5936969999711437E-2</v>
          </cell>
          <cell r="J379">
            <v>226.50045274673874</v>
          </cell>
          <cell r="K379">
            <v>16.982643902458104</v>
          </cell>
          <cell r="L379">
            <v>2</v>
          </cell>
          <cell r="M379">
            <v>-4.1029664291377292</v>
          </cell>
          <cell r="N379">
            <v>12.879677473320374</v>
          </cell>
        </row>
        <row r="380">
          <cell r="H380" t="str">
            <v>SAFCOL-3.91.207.1</v>
          </cell>
          <cell r="I380">
            <v>5.062655999972776E-2</v>
          </cell>
          <cell r="J380">
            <v>176.09401480772135</v>
          </cell>
          <cell r="K380">
            <v>8.6419111757181906</v>
          </cell>
          <cell r="L380">
            <v>15</v>
          </cell>
          <cell r="M380">
            <v>10.168529713261833</v>
          </cell>
          <cell r="N380">
            <v>18.810440888980025</v>
          </cell>
        </row>
        <row r="381">
          <cell r="H381" t="str">
            <v>SAFCOL-3.108.101.2</v>
          </cell>
          <cell r="I381">
            <v>6.2911679999160697E-2</v>
          </cell>
          <cell r="J381">
            <v>221.02797451999086</v>
          </cell>
          <cell r="K381">
            <v>17.533829404317466</v>
          </cell>
          <cell r="L381">
            <v>2</v>
          </cell>
          <cell r="M381">
            <v>-1.0348224703275419</v>
          </cell>
          <cell r="N381">
            <v>16.499006933989925</v>
          </cell>
        </row>
        <row r="382">
          <cell r="H382" t="str">
            <v>SAFCOL-3.111.616.3</v>
          </cell>
          <cell r="I382">
            <v>6.3516599999275059E-2</v>
          </cell>
          <cell r="J382">
            <v>223.24052522487119</v>
          </cell>
          <cell r="K382">
            <v>16.908732839401534</v>
          </cell>
          <cell r="L382">
            <v>7</v>
          </cell>
          <cell r="M382">
            <v>2.5406220299943492</v>
          </cell>
          <cell r="N382">
            <v>19.449354869395883</v>
          </cell>
        </row>
        <row r="383">
          <cell r="H383" t="str">
            <v>SAFCOL-3.117.614.2</v>
          </cell>
          <cell r="I383">
            <v>6.6123539999352943E-2</v>
          </cell>
          <cell r="J383">
            <v>232.77564876792252</v>
          </cell>
          <cell r="K383">
            <v>18.041822622002538</v>
          </cell>
          <cell r="L383">
            <v>1</v>
          </cell>
          <cell r="M383">
            <v>-4.7735853906273142</v>
          </cell>
          <cell r="N383">
            <v>13.268237231375224</v>
          </cell>
        </row>
        <row r="384">
          <cell r="H384" t="str">
            <v>SAFCOL-3.120.601.2</v>
          </cell>
          <cell r="I384">
            <v>5.6315249999897787E-2</v>
          </cell>
          <cell r="J384">
            <v>196.90092327056334</v>
          </cell>
          <cell r="K384">
            <v>5.838052666491274</v>
          </cell>
          <cell r="L384">
            <v>11</v>
          </cell>
          <cell r="M384">
            <v>20.313449841338201</v>
          </cell>
          <cell r="N384">
            <v>26.151502507829477</v>
          </cell>
        </row>
        <row r="385">
          <cell r="H385" t="str">
            <v>SAFCOL-3.132.313.4</v>
          </cell>
          <cell r="I385">
            <v>6.3272849999520986E-2</v>
          </cell>
          <cell r="J385">
            <v>222.34898711459465</v>
          </cell>
          <cell r="K385">
            <v>9.8232419481802165</v>
          </cell>
          <cell r="L385">
            <v>6</v>
          </cell>
          <cell r="M385">
            <v>18.622871242355377</v>
          </cell>
          <cell r="N385">
            <v>28.446113190535591</v>
          </cell>
        </row>
        <row r="386">
          <cell r="H386" t="str">
            <v>SAFCOL-4.137.601.2</v>
          </cell>
          <cell r="I386">
            <v>9.0529919999426056E-2</v>
          </cell>
          <cell r="J386">
            <v>345.91187757829505</v>
          </cell>
          <cell r="K386">
            <v>24.7624438635732</v>
          </cell>
          <cell r="L386">
            <v>1</v>
          </cell>
          <cell r="M386">
            <v>20.313449841338201</v>
          </cell>
          <cell r="N386">
            <v>45.075893704911401</v>
          </cell>
        </row>
        <row r="387">
          <cell r="H387" t="str">
            <v>SAFCOL-4.141.615.2</v>
          </cell>
          <cell r="I387">
            <v>5.4354749999674823E-2</v>
          </cell>
          <cell r="J387">
            <v>216.71779783859455</v>
          </cell>
          <cell r="K387">
            <v>15.740246729123788</v>
          </cell>
          <cell r="L387">
            <v>3</v>
          </cell>
          <cell r="M387">
            <v>-4.1029664291377292</v>
          </cell>
          <cell r="N387">
            <v>11.63728029998606</v>
          </cell>
        </row>
        <row r="388">
          <cell r="H388" t="str">
            <v>SAFCOL-4.148.301.3</v>
          </cell>
          <cell r="I388">
            <v>5.0806349999675149E-2</v>
          </cell>
          <cell r="J388">
            <v>204.04523064536608</v>
          </cell>
          <cell r="K388">
            <v>6.4965870942066175</v>
          </cell>
          <cell r="L388">
            <v>29</v>
          </cell>
          <cell r="M388">
            <v>34.915993810313779</v>
          </cell>
          <cell r="N388">
            <v>41.412580904520397</v>
          </cell>
        </row>
        <row r="389">
          <cell r="H389" t="str">
            <v>SAFCOL-4.152.616.5</v>
          </cell>
          <cell r="I389">
            <v>7.0005119999223098E-2</v>
          </cell>
          <cell r="J389">
            <v>272.61069757317387</v>
          </cell>
          <cell r="K389">
            <v>23.178744727635966</v>
          </cell>
          <cell r="L389">
            <v>1</v>
          </cell>
          <cell r="M389">
            <v>2.5406220299943492</v>
          </cell>
          <cell r="N389">
            <v>25.719366757630315</v>
          </cell>
        </row>
        <row r="390">
          <cell r="H390" t="str">
            <v>SAFCOL-4.162.21116.3</v>
          </cell>
          <cell r="I390">
            <v>5.350799999996525E-2</v>
          </cell>
          <cell r="J390">
            <v>213.69375988707083</v>
          </cell>
          <cell r="K390">
            <v>8.594687507828251</v>
          </cell>
          <cell r="L390">
            <v>22</v>
          </cell>
          <cell r="M390">
            <v>22.418065576016154</v>
          </cell>
          <cell r="N390">
            <v>31.012753083844405</v>
          </cell>
        </row>
        <row r="391">
          <cell r="H391" t="str">
            <v>SAFCOL-4.165.220.4</v>
          </cell>
          <cell r="I391">
            <v>5.0944319999871368E-2</v>
          </cell>
          <cell r="J391">
            <v>204.53796937215463</v>
          </cell>
          <cell r="K391">
            <v>12.696790747825405</v>
          </cell>
          <cell r="L391">
            <v>4</v>
          </cell>
          <cell r="M391">
            <v>7.6230344460161445</v>
          </cell>
          <cell r="N391">
            <v>20.319825193841549</v>
          </cell>
        </row>
        <row r="392">
          <cell r="H392" t="str">
            <v>SAFCOL-5.181.21116.5</v>
          </cell>
          <cell r="I392">
            <v>7.1389889999409206E-2</v>
          </cell>
          <cell r="J392">
            <v>290.25684969995632</v>
          </cell>
          <cell r="K392">
            <v>18.31819991406471</v>
          </cell>
          <cell r="L392">
            <v>4</v>
          </cell>
          <cell r="M392">
            <v>22.418065576016154</v>
          </cell>
          <cell r="N392">
            <v>40.736265490080868</v>
          </cell>
        </row>
        <row r="393">
          <cell r="H393" t="str">
            <v>SAFCOL-5.208.615.1</v>
          </cell>
          <cell r="I393">
            <v>5.8992569999645639E-2</v>
          </cell>
          <cell r="J393">
            <v>241.34322913916162</v>
          </cell>
          <cell r="K393">
            <v>18.867676504295812</v>
          </cell>
          <cell r="L393">
            <v>1</v>
          </cell>
          <cell r="M393">
            <v>-4.1029664291377292</v>
          </cell>
          <cell r="N393">
            <v>14.764710075158082</v>
          </cell>
        </row>
        <row r="394">
          <cell r="H394" t="str">
            <v>SAFCOL-5.217.201.2</v>
          </cell>
          <cell r="I394">
            <v>6.8849999999656575E-2</v>
          </cell>
          <cell r="J394">
            <v>280.23571483238601</v>
          </cell>
          <cell r="K394">
            <v>21.032354046710758</v>
          </cell>
          <cell r="L394">
            <v>2</v>
          </cell>
          <cell r="M394">
            <v>-6.0842115549068029E-2</v>
          </cell>
          <cell r="N394">
            <v>20.97151193116169</v>
          </cell>
        </row>
        <row r="395">
          <cell r="H395" t="str">
            <v>SAFCOL-5.223.301.5</v>
          </cell>
          <cell r="I395">
            <v>4.4032169999809412E-2</v>
          </cell>
          <cell r="J395">
            <v>182.31697757481888</v>
          </cell>
          <cell r="K395">
            <v>3.7370989542471289</v>
          </cell>
          <cell r="L395">
            <v>47</v>
          </cell>
          <cell r="M395">
            <v>34.915993810313779</v>
          </cell>
          <cell r="N395">
            <v>38.65309276456091</v>
          </cell>
        </row>
        <row r="396">
          <cell r="H396" t="str">
            <v>SAFCOL-5.225.313.3</v>
          </cell>
          <cell r="I396">
            <v>5.6781689999752416E-2</v>
          </cell>
          <cell r="J396">
            <v>232.62020308011907</v>
          </cell>
          <cell r="K396">
            <v>11.127686375801822</v>
          </cell>
          <cell r="L396">
            <v>4</v>
          </cell>
          <cell r="M396">
            <v>18.622871242355377</v>
          </cell>
          <cell r="N396">
            <v>29.750557618157199</v>
          </cell>
        </row>
        <row r="397">
          <cell r="H397" t="str">
            <v>SAFCOL-5.225.313.4</v>
          </cell>
          <cell r="I397">
            <v>4.9207499999738502E-2</v>
          </cell>
          <cell r="J397">
            <v>202.73623979425474</v>
          </cell>
          <cell r="K397">
            <v>7.3324230384970503</v>
          </cell>
          <cell r="L397">
            <v>10</v>
          </cell>
          <cell r="M397">
            <v>18.622871242355377</v>
          </cell>
          <cell r="N397">
            <v>25.955294280852428</v>
          </cell>
        </row>
        <row r="398">
          <cell r="H398" t="str">
            <v>SAFCOL-6.236.301.2</v>
          </cell>
          <cell r="I398">
            <v>5.9387999999671592E-2</v>
          </cell>
          <cell r="J398">
            <v>239.37997560295693</v>
          </cell>
          <cell r="K398">
            <v>10.984099703820656</v>
          </cell>
          <cell r="L398">
            <v>13</v>
          </cell>
          <cell r="M398">
            <v>34.915993810313779</v>
          </cell>
          <cell r="N398">
            <v>45.900093514134433</v>
          </cell>
        </row>
        <row r="399">
          <cell r="H399" t="str">
            <v>SAFCOL-6.240.502.3</v>
          </cell>
          <cell r="I399">
            <v>5.1474989999860554E-2</v>
          </cell>
          <cell r="J399">
            <v>209.53746470876632</v>
          </cell>
          <cell r="K399">
            <v>17.567593160195788</v>
          </cell>
          <cell r="L399">
            <v>3</v>
          </cell>
          <cell r="M399">
            <v>-4.6240387917646038</v>
          </cell>
          <cell r="N399">
            <v>12.943554368431183</v>
          </cell>
        </row>
        <row r="400">
          <cell r="H400" t="str">
            <v>SAFCOL-6.252.207.3</v>
          </cell>
          <cell r="I400">
            <v>5.2390799999557203E-2</v>
          </cell>
          <cell r="J400">
            <v>212.99127936255906</v>
          </cell>
          <cell r="K400">
            <v>13.327863774182578</v>
          </cell>
          <cell r="L400">
            <v>5</v>
          </cell>
          <cell r="M400">
            <v>10.168529713261833</v>
          </cell>
          <cell r="N400">
            <v>23.496393487444411</v>
          </cell>
        </row>
        <row r="401">
          <cell r="H401" t="str">
            <v>SAFCOL-6.252.207.4</v>
          </cell>
          <cell r="I401">
            <v>4.5711359999586421E-2</v>
          </cell>
          <cell r="J401">
            <v>187.80095848959405</v>
          </cell>
          <cell r="K401">
            <v>10.128693023316023</v>
          </cell>
          <cell r="L401">
            <v>11</v>
          </cell>
          <cell r="M401">
            <v>10.168529713261833</v>
          </cell>
          <cell r="N401">
            <v>20.297222736577858</v>
          </cell>
        </row>
        <row r="402">
          <cell r="H402" t="str">
            <v>SAFCOL-6.256.21116.1</v>
          </cell>
          <cell r="I402">
            <v>8.2886249999319261E-2</v>
          </cell>
          <cell r="J402">
            <v>327.99944930836693</v>
          </cell>
          <cell r="K402">
            <v>23.111510064332858</v>
          </cell>
          <cell r="L402">
            <v>1</v>
          </cell>
          <cell r="M402">
            <v>22.418065576016154</v>
          </cell>
          <cell r="N402">
            <v>45.529575640349009</v>
          </cell>
        </row>
        <row r="403">
          <cell r="H403" t="str">
            <v>SAFCOL-6.256.21116.2</v>
          </cell>
          <cell r="I403">
            <v>6.2915999999859196E-2</v>
          </cell>
          <cell r="J403">
            <v>252.68520059860552</v>
          </cell>
          <cell r="K403">
            <v>13.546600478193158</v>
          </cell>
          <cell r="L403">
            <v>5</v>
          </cell>
          <cell r="M403">
            <v>22.418065576016154</v>
          </cell>
          <cell r="N403">
            <v>35.96466605420931</v>
          </cell>
        </row>
        <row r="404">
          <cell r="H404" t="str">
            <v>SAFCOL-6.257.109.4</v>
          </cell>
          <cell r="I404">
            <v>7.0599179999589978E-2</v>
          </cell>
          <cell r="J404">
            <v>281.66094849346081</v>
          </cell>
          <cell r="K404">
            <v>25.749912349019802</v>
          </cell>
          <cell r="L404">
            <v>1</v>
          </cell>
          <cell r="M404">
            <v>-8.311804023545541</v>
          </cell>
          <cell r="N404">
            <v>17.438108325474261</v>
          </cell>
        </row>
        <row r="405">
          <cell r="H405" t="str">
            <v>SAFCOL-6.260.112.4</v>
          </cell>
          <cell r="I405">
            <v>3.8598119999733171E-2</v>
          </cell>
          <cell r="J405">
            <v>160.97463801310252</v>
          </cell>
          <cell r="K405">
            <v>9.7067280009144881</v>
          </cell>
          <cell r="L405">
            <v>13</v>
          </cell>
          <cell r="M405">
            <v>13.002009379603342</v>
          </cell>
          <cell r="N405">
            <v>22.708737380517832</v>
          </cell>
        </row>
      </sheetData>
      <sheetData sheetId="2"/>
      <sheetData sheetId="3">
        <row r="8">
          <cell r="A8" t="str">
            <v>64-086</v>
          </cell>
          <cell r="B8">
            <v>1</v>
          </cell>
          <cell r="C8">
            <v>1</v>
          </cell>
          <cell r="D8">
            <v>21116</v>
          </cell>
          <cell r="E8">
            <v>1</v>
          </cell>
          <cell r="F8">
            <v>0.21560270999907516</v>
          </cell>
          <cell r="G8">
            <v>234.86136676592227</v>
          </cell>
          <cell r="H8">
            <v>12.069099191042937</v>
          </cell>
          <cell r="I8">
            <v>9</v>
          </cell>
          <cell r="J8">
            <v>22.418065576016154</v>
          </cell>
          <cell r="K8">
            <v>34.487164767059092</v>
          </cell>
          <cell r="L8" t="str">
            <v>Yes, V+, slight curve at crown, average crown, -4</v>
          </cell>
          <cell r="M8" t="str">
            <v>64-086</v>
          </cell>
        </row>
        <row r="9">
          <cell r="A9" t="str">
            <v>64-087</v>
          </cell>
          <cell r="B9">
            <v>1</v>
          </cell>
          <cell r="C9">
            <v>7</v>
          </cell>
          <cell r="D9">
            <v>301</v>
          </cell>
          <cell r="E9">
            <v>1</v>
          </cell>
          <cell r="F9">
            <v>0.1687995599986607</v>
          </cell>
          <cell r="G9">
            <v>180.14783222639437</v>
          </cell>
          <cell r="H9">
            <v>3.5367933463106556</v>
          </cell>
          <cell r="I9">
            <v>50</v>
          </cell>
          <cell r="J9">
            <v>34.915993810313779</v>
          </cell>
          <cell r="K9">
            <v>38.452787156624431</v>
          </cell>
          <cell r="L9" t="str">
            <v>Yes, average volume, S++, nice crown, -2</v>
          </cell>
          <cell r="M9" t="str">
            <v>64-087</v>
          </cell>
        </row>
        <row r="10">
          <cell r="A10" t="str">
            <v>64-088</v>
          </cell>
          <cell r="B10">
            <v>1</v>
          </cell>
          <cell r="C10">
            <v>19</v>
          </cell>
          <cell r="D10">
            <v>604</v>
          </cell>
          <cell r="E10">
            <v>3</v>
          </cell>
          <cell r="F10">
            <v>0.24592451999887999</v>
          </cell>
          <cell r="G10">
            <v>270.30798518179029</v>
          </cell>
          <cell r="H10">
            <v>22.295669080976804</v>
          </cell>
          <cell r="I10">
            <v>1</v>
          </cell>
          <cell r="J10">
            <v>-0.514006425740554</v>
          </cell>
          <cell r="K10">
            <v>21.78166265523625</v>
          </cell>
          <cell r="L10" t="str">
            <v>Ok-, V++, nice crown, twisted, (-1)</v>
          </cell>
          <cell r="M10" t="str">
            <v>64-088</v>
          </cell>
        </row>
        <row r="11">
          <cell r="A11" t="str">
            <v>64-089</v>
          </cell>
          <cell r="B11">
            <v>1</v>
          </cell>
          <cell r="C11">
            <v>42</v>
          </cell>
          <cell r="D11">
            <v>209</v>
          </cell>
          <cell r="E11">
            <v>2</v>
          </cell>
          <cell r="F11">
            <v>0.19385699999838835</v>
          </cell>
          <cell r="G11">
            <v>209.44032875462176</v>
          </cell>
          <cell r="H11">
            <v>16.306266677230226</v>
          </cell>
          <cell r="I11">
            <v>4</v>
          </cell>
          <cell r="J11">
            <v>-6.992599342286244</v>
          </cell>
          <cell r="K11">
            <v>9.3136673349439825</v>
          </cell>
          <cell r="L11" t="str">
            <v>Yes, V++, a bit twisted, nice crown and branches, (-3)</v>
          </cell>
          <cell r="M11" t="str">
            <v>64-089</v>
          </cell>
        </row>
        <row r="12">
          <cell r="A12" t="str">
            <v>64-090</v>
          </cell>
          <cell r="B12">
            <v>2</v>
          </cell>
          <cell r="C12">
            <v>108</v>
          </cell>
          <cell r="D12">
            <v>301</v>
          </cell>
          <cell r="E12">
            <v>4</v>
          </cell>
          <cell r="F12">
            <v>0.17377535999912652</v>
          </cell>
          <cell r="G12">
            <v>180.32684949480679</v>
          </cell>
          <cell r="H12">
            <v>3.5595285393990403</v>
          </cell>
          <cell r="I12">
            <v>49</v>
          </cell>
          <cell r="J12">
            <v>34.915993810313779</v>
          </cell>
          <cell r="K12">
            <v>38.475522349712818</v>
          </cell>
          <cell r="L12" t="str">
            <v>Yes, V++, nice crown and branches, very nice tree, (-1)</v>
          </cell>
          <cell r="M12" t="str">
            <v>64-090</v>
          </cell>
        </row>
        <row r="13">
          <cell r="A13" t="str">
            <v>64-091</v>
          </cell>
          <cell r="B13">
            <v>3</v>
          </cell>
          <cell r="C13">
            <v>140</v>
          </cell>
          <cell r="D13">
            <v>203</v>
          </cell>
          <cell r="E13">
            <v>2</v>
          </cell>
          <cell r="F13">
            <v>0.19278674999986833</v>
          </cell>
          <cell r="G13">
            <v>219.91479409713838</v>
          </cell>
          <cell r="H13">
            <v>13.851758337244476</v>
          </cell>
          <cell r="I13">
            <v>5</v>
          </cell>
          <cell r="J13">
            <v>21.781894629641425</v>
          </cell>
          <cell r="K13">
            <v>35.633652966885904</v>
          </cell>
          <cell r="L13" t="str">
            <v>Ok-, average volume, crooked, nice crown, it seems forked, -2</v>
          </cell>
          <cell r="M13" t="str">
            <v>64-091</v>
          </cell>
        </row>
        <row r="14">
          <cell r="A14" t="str">
            <v>64-092</v>
          </cell>
          <cell r="B14">
            <v>3</v>
          </cell>
          <cell r="C14">
            <v>156</v>
          </cell>
          <cell r="D14">
            <v>616</v>
          </cell>
          <cell r="E14">
            <v>3</v>
          </cell>
          <cell r="F14">
            <v>0.20981399999982386</v>
          </cell>
          <cell r="G14">
            <v>240.46193234638886</v>
          </cell>
          <cell r="H14">
            <v>17.817430674311748</v>
          </cell>
          <cell r="I14">
            <v>5</v>
          </cell>
          <cell r="J14">
            <v>2.5406220299943492</v>
          </cell>
          <cell r="K14">
            <v>20.358052704306097</v>
          </cell>
          <cell r="L14" t="str">
            <v>Ok+, V++, slight twisted at crown, nice crown and branches, -2</v>
          </cell>
          <cell r="M14" t="str">
            <v>64-092</v>
          </cell>
        </row>
        <row r="15">
          <cell r="A15" t="str">
            <v>64-093</v>
          </cell>
          <cell r="B15">
            <v>3</v>
          </cell>
          <cell r="C15">
            <v>163</v>
          </cell>
          <cell r="D15">
            <v>601</v>
          </cell>
          <cell r="E15">
            <v>1</v>
          </cell>
          <cell r="F15">
            <v>0.18481499999870721</v>
          </cell>
          <cell r="G15">
            <v>210.29511685255994</v>
          </cell>
          <cell r="H15">
            <v>8.9889932172168479</v>
          </cell>
          <cell r="I15">
            <v>6</v>
          </cell>
          <cell r="J15">
            <v>20.313449841338201</v>
          </cell>
          <cell r="K15">
            <v>29.302443058555049</v>
          </cell>
          <cell r="L15" t="str">
            <v>Ok-, average volume, heavy conicity, nice crown, straight, -4</v>
          </cell>
          <cell r="M15" t="str">
            <v>64-093</v>
          </cell>
        </row>
        <row r="16">
          <cell r="A16" t="str">
            <v>64-094</v>
          </cell>
          <cell r="B16">
            <v>4</v>
          </cell>
          <cell r="C16">
            <v>173</v>
          </cell>
          <cell r="D16">
            <v>21116</v>
          </cell>
          <cell r="E16">
            <v>6</v>
          </cell>
          <cell r="F16">
            <v>0.19602299999860406</v>
          </cell>
          <cell r="G16">
            <v>241.49311764282871</v>
          </cell>
          <cell r="H16">
            <v>12.911331552410052</v>
          </cell>
          <cell r="I16">
            <v>7</v>
          </cell>
          <cell r="J16">
            <v>22.418065576016154</v>
          </cell>
          <cell r="K16">
            <v>35.329397128426208</v>
          </cell>
          <cell r="L16" t="str">
            <v>Yes, V++, straight, very nice crown, -3</v>
          </cell>
          <cell r="M16" t="str">
            <v>64-094</v>
          </cell>
        </row>
        <row r="17">
          <cell r="A17" t="str">
            <v>64-095</v>
          </cell>
          <cell r="B17">
            <v>4</v>
          </cell>
          <cell r="C17">
            <v>177</v>
          </cell>
          <cell r="D17">
            <v>206</v>
          </cell>
          <cell r="E17">
            <v>6</v>
          </cell>
          <cell r="F17">
            <v>0.19818899999881978</v>
          </cell>
          <cell r="G17">
            <v>244.35806882235042</v>
          </cell>
          <cell r="H17">
            <v>16.04107057596098</v>
          </cell>
          <cell r="I17">
            <v>4</v>
          </cell>
          <cell r="J17">
            <v>3.1177283379105027</v>
          </cell>
          <cell r="K17">
            <v>19.158798913871482</v>
          </cell>
          <cell r="L17" t="str">
            <v>Yes, V++, straight, very nice crown, -3</v>
          </cell>
          <cell r="M17" t="str">
            <v>64-095</v>
          </cell>
        </row>
        <row r="18">
          <cell r="A18" t="str">
            <v>64-096</v>
          </cell>
          <cell r="B18">
            <v>4</v>
          </cell>
          <cell r="C18">
            <v>184</v>
          </cell>
          <cell r="D18">
            <v>203</v>
          </cell>
          <cell r="E18">
            <v>1</v>
          </cell>
          <cell r="F18">
            <v>0.1489272599992546</v>
          </cell>
          <cell r="G18">
            <v>179.19995243131183</v>
          </cell>
          <cell r="H18">
            <v>8.6809734456844971</v>
          </cell>
          <cell r="I18">
            <v>16</v>
          </cell>
          <cell r="J18">
            <v>21.781894629641425</v>
          </cell>
          <cell r="K18">
            <v>30.462868075325922</v>
          </cell>
          <cell r="L18" t="str">
            <v>Ok+, average volume, leaning, heavy conicity, average crown, -2</v>
          </cell>
          <cell r="M18" t="str">
            <v>64-096</v>
          </cell>
        </row>
        <row r="19">
          <cell r="A19" t="str">
            <v>64-097</v>
          </cell>
          <cell r="B19">
            <v>4</v>
          </cell>
          <cell r="C19">
            <v>190</v>
          </cell>
          <cell r="D19">
            <v>301</v>
          </cell>
          <cell r="E19">
            <v>5</v>
          </cell>
          <cell r="F19">
            <v>0.20146643999942171</v>
          </cell>
          <cell r="G19">
            <v>248.69311295651519</v>
          </cell>
          <cell r="H19">
            <v>12.242043999035996</v>
          </cell>
          <cell r="I19">
            <v>9</v>
          </cell>
          <cell r="J19">
            <v>34.915993810313779</v>
          </cell>
          <cell r="K19">
            <v>47.158037809349779</v>
          </cell>
          <cell r="L19" t="str">
            <v>Ok+, V++, nice crown and branches, leaning, -1</v>
          </cell>
          <cell r="M19" t="str">
            <v>64-097</v>
          </cell>
        </row>
        <row r="20">
          <cell r="A20" t="str">
            <v>64-098</v>
          </cell>
          <cell r="B20">
            <v>5</v>
          </cell>
          <cell r="C20">
            <v>230</v>
          </cell>
          <cell r="D20">
            <v>301</v>
          </cell>
          <cell r="E20">
            <v>2</v>
          </cell>
          <cell r="F20">
            <v>0.21206399999937275</v>
          </cell>
          <cell r="G20">
            <v>322.22495542272782</v>
          </cell>
          <cell r="H20">
            <v>21.580587992245004</v>
          </cell>
          <cell r="I20">
            <v>1</v>
          </cell>
          <cell r="J20">
            <v>34.915993810313779</v>
          </cell>
          <cell r="K20">
            <v>56.496581802558779</v>
          </cell>
          <cell r="L20" t="str">
            <v>Ok+, V++, slight crooked, very nice crown, -2</v>
          </cell>
          <cell r="M20" t="str">
            <v>64-098</v>
          </cell>
        </row>
        <row r="21">
          <cell r="A21" t="str">
            <v>64-099</v>
          </cell>
          <cell r="B21">
            <v>7</v>
          </cell>
          <cell r="C21">
            <v>337</v>
          </cell>
          <cell r="D21">
            <v>301</v>
          </cell>
          <cell r="E21">
            <v>5</v>
          </cell>
          <cell r="F21">
            <v>0.12978875999942829</v>
          </cell>
          <cell r="G21">
            <v>184.14736797687465</v>
          </cell>
          <cell r="H21">
            <v>4.0447343866216512</v>
          </cell>
          <cell r="I21">
            <v>43</v>
          </cell>
          <cell r="J21">
            <v>34.915993810313779</v>
          </cell>
          <cell r="K21">
            <v>38.960728196935428</v>
          </cell>
          <cell r="L21" t="str">
            <v>Ok+, V+++, heavy branch @ 12 m, slight twisted, very nice crown, -2</v>
          </cell>
          <cell r="M21" t="str">
            <v>64-099</v>
          </cell>
        </row>
        <row r="22">
          <cell r="A22" t="str">
            <v>64-100</v>
          </cell>
          <cell r="B22">
            <v>7</v>
          </cell>
          <cell r="C22">
            <v>362</v>
          </cell>
          <cell r="D22">
            <v>610</v>
          </cell>
          <cell r="E22">
            <v>6</v>
          </cell>
          <cell r="F22">
            <v>0.17125019999912183</v>
          </cell>
          <cell r="G22">
            <v>248.35482046197433</v>
          </cell>
          <cell r="H22">
            <v>21.767222972746371</v>
          </cell>
          <cell r="I22">
            <v>3</v>
          </cell>
          <cell r="J22">
            <v>-14.968818887110961</v>
          </cell>
          <cell r="K22">
            <v>6.7984040856354095</v>
          </cell>
          <cell r="L22" t="str">
            <v>Ok+, V++, crooked, nice crown, heavy branches at crown, forking, -2</v>
          </cell>
          <cell r="M22" t="str">
            <v>64-100</v>
          </cell>
        </row>
        <row r="23">
          <cell r="A23" t="str">
            <v>64-101</v>
          </cell>
          <cell r="B23">
            <v>7</v>
          </cell>
          <cell r="C23">
            <v>394</v>
          </cell>
          <cell r="D23">
            <v>21116</v>
          </cell>
          <cell r="E23">
            <v>6</v>
          </cell>
          <cell r="F23">
            <v>0.15144329999930051</v>
          </cell>
          <cell r="G23">
            <v>217.68172780949897</v>
          </cell>
          <cell r="H23">
            <v>9.8872850435771795</v>
          </cell>
          <cell r="I23">
            <v>16</v>
          </cell>
          <cell r="J23">
            <v>22.418065576016154</v>
          </cell>
          <cell r="K23">
            <v>32.305350619593334</v>
          </cell>
          <cell r="L23" t="str">
            <v>Ok+, average volume, nice crown, leaning, heavy conicity, -1</v>
          </cell>
          <cell r="M23" t="str">
            <v>64-101</v>
          </cell>
        </row>
        <row r="24">
          <cell r="A24" t="str">
            <v>64-102</v>
          </cell>
          <cell r="B24">
            <v>8</v>
          </cell>
          <cell r="C24">
            <v>399</v>
          </cell>
          <cell r="D24">
            <v>114</v>
          </cell>
          <cell r="E24">
            <v>1</v>
          </cell>
          <cell r="F24">
            <v>0.1691765999985364</v>
          </cell>
          <cell r="G24">
            <v>251.41425259316796</v>
          </cell>
          <cell r="H24">
            <v>17.512197824419239</v>
          </cell>
          <cell r="I24">
            <v>1</v>
          </cell>
          <cell r="J24">
            <v>-3.2611644917142155</v>
          </cell>
          <cell r="K24">
            <v>14.251033332705024</v>
          </cell>
          <cell r="L24" t="str">
            <v>Ok+, twisted, V++, nice crown, 0</v>
          </cell>
          <cell r="M24" t="str">
            <v>64-102</v>
          </cell>
        </row>
        <row r="25">
          <cell r="A25" t="str">
            <v>64-103</v>
          </cell>
          <cell r="B25">
            <v>8</v>
          </cell>
          <cell r="C25">
            <v>444</v>
          </cell>
          <cell r="D25">
            <v>208</v>
          </cell>
          <cell r="E25">
            <v>1</v>
          </cell>
          <cell r="F25">
            <v>0.14745794999907957</v>
          </cell>
          <cell r="G25">
            <v>216.42707758881954</v>
          </cell>
          <cell r="H25">
            <v>10.420749749225036</v>
          </cell>
          <cell r="I25">
            <v>3</v>
          </cell>
          <cell r="J25">
            <v>10.141037286458882</v>
          </cell>
          <cell r="K25">
            <v>20.561787035683921</v>
          </cell>
          <cell r="L25" t="str">
            <v xml:space="preserve">Yes, V+++, nice straight, nice crown and branches, nice tree, 0 </v>
          </cell>
          <cell r="M25" t="str">
            <v>64-103</v>
          </cell>
        </row>
        <row r="26">
          <cell r="A26" t="str">
            <v>64-104</v>
          </cell>
          <cell r="B26">
            <v>8</v>
          </cell>
          <cell r="C26">
            <v>449</v>
          </cell>
          <cell r="D26">
            <v>209</v>
          </cell>
          <cell r="E26">
            <v>6</v>
          </cell>
          <cell r="F26">
            <v>0.15109874999870954</v>
          </cell>
          <cell r="G26">
            <v>222.29214317742986</v>
          </cell>
          <cell r="H26">
            <v>17.938447108926855</v>
          </cell>
          <cell r="I26">
            <v>3</v>
          </cell>
          <cell r="J26">
            <v>-6.992599342286244</v>
          </cell>
          <cell r="K26">
            <v>10.945847766640611</v>
          </cell>
          <cell r="L26" t="str">
            <v>Ok+, V++, nice straight, heavy branches at crown, nice crown, 0</v>
          </cell>
          <cell r="M26" t="str">
            <v>64-104</v>
          </cell>
        </row>
        <row r="27">
          <cell r="A27" t="str">
            <v>64-105</v>
          </cell>
          <cell r="B27">
            <v>9</v>
          </cell>
          <cell r="C27">
            <v>463</v>
          </cell>
          <cell r="D27">
            <v>602</v>
          </cell>
          <cell r="E27">
            <v>1</v>
          </cell>
          <cell r="F27">
            <v>0.16126199999962409</v>
          </cell>
          <cell r="G27">
            <v>221.4298497214474</v>
          </cell>
          <cell r="H27">
            <v>14.219311879162955</v>
          </cell>
          <cell r="I27">
            <v>5</v>
          </cell>
          <cell r="J27">
            <v>13.236777871371508</v>
          </cell>
          <cell r="K27">
            <v>27.456089750534463</v>
          </cell>
          <cell r="L27" t="str">
            <v>Ok+, average volume, slight crooked, heavy branch, nice crown, -1</v>
          </cell>
          <cell r="M27" t="str">
            <v>64-105</v>
          </cell>
        </row>
        <row r="28">
          <cell r="A28" t="str">
            <v>64-106</v>
          </cell>
          <cell r="B28">
            <v>9</v>
          </cell>
          <cell r="C28">
            <v>496</v>
          </cell>
          <cell r="D28">
            <v>219</v>
          </cell>
          <cell r="E28">
            <v>6</v>
          </cell>
          <cell r="F28">
            <v>0.17470463999961794</v>
          </cell>
          <cell r="G28">
            <v>240.13445947747408</v>
          </cell>
          <cell r="H28">
            <v>14.443230626085972</v>
          </cell>
          <cell r="I28">
            <v>2</v>
          </cell>
          <cell r="J28">
            <v>10.788915777616113</v>
          </cell>
          <cell r="K28">
            <v>25.232146403702085</v>
          </cell>
          <cell r="L28" t="str">
            <v>Ok+, V++, crooked, heavy branches at crown, nice crown, -4</v>
          </cell>
          <cell r="M28" t="str">
            <v>64-106</v>
          </cell>
        </row>
        <row r="29">
          <cell r="A29" t="str">
            <v>64-107</v>
          </cell>
          <cell r="B29">
            <v>9</v>
          </cell>
          <cell r="C29">
            <v>505</v>
          </cell>
          <cell r="D29">
            <v>302</v>
          </cell>
          <cell r="E29">
            <v>2</v>
          </cell>
          <cell r="F29">
            <v>0.17013770999983535</v>
          </cell>
          <cell r="G29">
            <v>233.77985625749173</v>
          </cell>
          <cell r="H29">
            <v>17.162244567665237</v>
          </cell>
          <cell r="I29">
            <v>1</v>
          </cell>
          <cell r="J29">
            <v>-3.0800594742365535</v>
          </cell>
          <cell r="K29">
            <v>14.082185093428684</v>
          </cell>
          <cell r="L29" t="str">
            <v>Ok-, V++, heavy conicity, slight crooked, -1</v>
          </cell>
          <cell r="M29" t="str">
            <v>64-107</v>
          </cell>
        </row>
      </sheetData>
      <sheetData sheetId="4">
        <row r="1">
          <cell r="B1" t="str">
            <v>ID</v>
          </cell>
          <cell r="C1" t="str">
            <v>Company</v>
          </cell>
          <cell r="D1" t="str">
            <v>Rep</v>
          </cell>
          <cell r="E1" t="str">
            <v>plot</v>
          </cell>
          <cell r="F1" t="str">
            <v>Family</v>
          </cell>
          <cell r="G1" t="str">
            <v>tn</v>
          </cell>
          <cell r="H1" t="str">
            <v>vol</v>
          </cell>
          <cell r="I1" t="str">
            <v>stvol</v>
          </cell>
          <cell r="J1" t="str">
            <v>wfamgain</v>
          </cell>
          <cell r="K1" t="str">
            <v>GCAvol</v>
          </cell>
          <cell r="L1" t="str">
            <v>BVtree</v>
          </cell>
          <cell r="M1" t="str">
            <v>country</v>
          </cell>
          <cell r="N1" t="str">
            <v>wfamrank</v>
          </cell>
        </row>
        <row r="2">
          <cell r="C2" t="str">
            <v>Sappi</v>
          </cell>
          <cell r="D2">
            <v>3</v>
          </cell>
          <cell r="E2">
            <v>43</v>
          </cell>
          <cell r="F2">
            <v>67284</v>
          </cell>
          <cell r="G2">
            <v>1</v>
          </cell>
          <cell r="H2">
            <v>0.17425470000000001</v>
          </cell>
          <cell r="I2">
            <v>271.58068914</v>
          </cell>
          <cell r="J2">
            <v>14.739421129</v>
          </cell>
          <cell r="K2">
            <v>35.332931692999999</v>
          </cell>
          <cell r="L2">
            <v>50.072352821999999</v>
          </cell>
          <cell r="M2" t="str">
            <v>SAfrica</v>
          </cell>
          <cell r="N2">
            <v>2</v>
          </cell>
        </row>
        <row r="3">
          <cell r="C3" t="str">
            <v>Sappi</v>
          </cell>
          <cell r="D3">
            <v>4</v>
          </cell>
          <cell r="E3">
            <v>37</v>
          </cell>
          <cell r="F3">
            <v>67284</v>
          </cell>
          <cell r="G3">
            <v>3</v>
          </cell>
          <cell r="H3">
            <v>0.149421744</v>
          </cell>
          <cell r="I3">
            <v>217.59283812999999</v>
          </cell>
          <cell r="J3">
            <v>7.7749883485</v>
          </cell>
          <cell r="K3">
            <v>35.332931692999999</v>
          </cell>
          <cell r="L3">
            <v>43.107920042000003</v>
          </cell>
          <cell r="M3" t="str">
            <v>SAfrica</v>
          </cell>
          <cell r="N3">
            <v>6</v>
          </cell>
        </row>
        <row r="4">
          <cell r="C4" t="str">
            <v>Sappi</v>
          </cell>
          <cell r="D4">
            <v>4</v>
          </cell>
          <cell r="E4">
            <v>37</v>
          </cell>
          <cell r="F4">
            <v>67284</v>
          </cell>
          <cell r="G4">
            <v>2</v>
          </cell>
          <cell r="H4">
            <v>0.145525248</v>
          </cell>
          <cell r="I4">
            <v>212.0473902</v>
          </cell>
          <cell r="J4">
            <v>7.0596255660000002</v>
          </cell>
          <cell r="K4">
            <v>35.332931692999999</v>
          </cell>
          <cell r="L4">
            <v>42.392557259</v>
          </cell>
          <cell r="M4" t="str">
            <v>SAfrica</v>
          </cell>
          <cell r="N4">
            <v>7</v>
          </cell>
        </row>
        <row r="5">
          <cell r="C5" t="str">
            <v>Sappi</v>
          </cell>
          <cell r="D5">
            <v>2</v>
          </cell>
          <cell r="E5">
            <v>39</v>
          </cell>
          <cell r="F5">
            <v>67284</v>
          </cell>
          <cell r="G5">
            <v>1</v>
          </cell>
          <cell r="H5">
            <v>0.121393761</v>
          </cell>
          <cell r="I5">
            <v>182.03504810999999</v>
          </cell>
          <cell r="J5">
            <v>3.1880334361</v>
          </cell>
          <cell r="K5">
            <v>35.332931692999999</v>
          </cell>
          <cell r="L5">
            <v>38.52096513</v>
          </cell>
          <cell r="M5" t="str">
            <v>SAfrica</v>
          </cell>
          <cell r="N5">
            <v>10</v>
          </cell>
        </row>
        <row r="6">
          <cell r="C6" t="str">
            <v>Sappi</v>
          </cell>
          <cell r="D6">
            <v>4</v>
          </cell>
          <cell r="E6">
            <v>42</v>
          </cell>
          <cell r="F6">
            <v>301</v>
          </cell>
          <cell r="G6">
            <v>2</v>
          </cell>
          <cell r="H6">
            <v>0.13220886900000001</v>
          </cell>
          <cell r="I6">
            <v>193.09567401999999</v>
          </cell>
          <cell r="J6">
            <v>8.8629140699000004</v>
          </cell>
          <cell r="K6">
            <v>22.753657767</v>
          </cell>
          <cell r="L6">
            <v>31.616571836999999</v>
          </cell>
          <cell r="M6" t="str">
            <v>SAfrica</v>
          </cell>
          <cell r="N6">
            <v>14</v>
          </cell>
        </row>
        <row r="7">
          <cell r="C7" t="str">
            <v>Sappi</v>
          </cell>
          <cell r="D7">
            <v>1</v>
          </cell>
          <cell r="E7">
            <v>23</v>
          </cell>
          <cell r="F7">
            <v>301</v>
          </cell>
          <cell r="G7">
            <v>3</v>
          </cell>
          <cell r="H7">
            <v>0.114447087</v>
          </cell>
          <cell r="I7">
            <v>174.91975464000001</v>
          </cell>
          <cell r="J7">
            <v>6.5182204703000002</v>
          </cell>
          <cell r="K7">
            <v>22.753657767</v>
          </cell>
          <cell r="L7">
            <v>29.271878236999999</v>
          </cell>
          <cell r="M7" t="str">
            <v>SAfrica</v>
          </cell>
          <cell r="N7">
            <v>22</v>
          </cell>
        </row>
        <row r="8">
          <cell r="C8" t="str">
            <v>Sappi</v>
          </cell>
          <cell r="D8">
            <v>2</v>
          </cell>
          <cell r="E8">
            <v>45</v>
          </cell>
          <cell r="F8">
            <v>301</v>
          </cell>
          <cell r="G8">
            <v>2</v>
          </cell>
          <cell r="H8">
            <v>0.11278735199999999</v>
          </cell>
          <cell r="I8">
            <v>168.39768434000001</v>
          </cell>
          <cell r="J8">
            <v>5.6768734023</v>
          </cell>
          <cell r="K8">
            <v>22.753657767</v>
          </cell>
          <cell r="L8">
            <v>28.430531169000002</v>
          </cell>
          <cell r="M8" t="str">
            <v>SAfrica</v>
          </cell>
          <cell r="N8">
            <v>26</v>
          </cell>
        </row>
        <row r="9">
          <cell r="C9" t="str">
            <v>Sappi</v>
          </cell>
          <cell r="D9">
            <v>4</v>
          </cell>
          <cell r="E9">
            <v>34</v>
          </cell>
          <cell r="F9">
            <v>67285</v>
          </cell>
          <cell r="G9">
            <v>4</v>
          </cell>
          <cell r="H9">
            <v>0.20814982500000001</v>
          </cell>
          <cell r="I9">
            <v>301.17396202999998</v>
          </cell>
          <cell r="J9">
            <v>20.51793228</v>
          </cell>
          <cell r="K9">
            <v>21.422677069999999</v>
          </cell>
          <cell r="L9">
            <v>41.940609350999999</v>
          </cell>
          <cell r="M9" t="str">
            <v>SAfrica</v>
          </cell>
          <cell r="N9">
            <v>1</v>
          </cell>
        </row>
        <row r="10">
          <cell r="C10" t="str">
            <v>Sappi</v>
          </cell>
          <cell r="D10">
            <v>1</v>
          </cell>
          <cell r="E10">
            <v>8</v>
          </cell>
          <cell r="F10">
            <v>67285</v>
          </cell>
          <cell r="G10">
            <v>1</v>
          </cell>
          <cell r="H10">
            <v>0.17210377800000001</v>
          </cell>
          <cell r="I10">
            <v>258.23185236</v>
          </cell>
          <cell r="J10">
            <v>14.978400132000001</v>
          </cell>
          <cell r="K10">
            <v>21.422677069999999</v>
          </cell>
          <cell r="L10">
            <v>36.401077203</v>
          </cell>
          <cell r="M10" t="str">
            <v>SAfrica</v>
          </cell>
          <cell r="N10">
            <v>2</v>
          </cell>
        </row>
        <row r="11">
          <cell r="C11" t="str">
            <v>Sappi</v>
          </cell>
          <cell r="D11">
            <v>4</v>
          </cell>
          <cell r="E11">
            <v>34</v>
          </cell>
          <cell r="F11">
            <v>67285</v>
          </cell>
          <cell r="G11">
            <v>1</v>
          </cell>
          <cell r="H11">
            <v>0.15954159600000001</v>
          </cell>
          <cell r="I11">
            <v>231.99529415000001</v>
          </cell>
          <cell r="J11">
            <v>11.593884123</v>
          </cell>
          <cell r="K11">
            <v>21.422677069999999</v>
          </cell>
          <cell r="L11">
            <v>33.016561193999998</v>
          </cell>
          <cell r="M11" t="str">
            <v>SAfrica</v>
          </cell>
          <cell r="N11">
            <v>3</v>
          </cell>
        </row>
        <row r="12">
          <cell r="C12" t="str">
            <v>Sappi</v>
          </cell>
          <cell r="D12">
            <v>3</v>
          </cell>
          <cell r="E12">
            <v>44</v>
          </cell>
          <cell r="F12">
            <v>67285</v>
          </cell>
          <cell r="G12">
            <v>4</v>
          </cell>
          <cell r="H12">
            <v>0.13412489999999999</v>
          </cell>
          <cell r="I12">
            <v>208.27722671000001</v>
          </cell>
          <cell r="J12">
            <v>8.5342534238999992</v>
          </cell>
          <cell r="K12">
            <v>21.422677069999999</v>
          </cell>
          <cell r="L12">
            <v>29.956930494000002</v>
          </cell>
          <cell r="M12" t="str">
            <v>SAfrica</v>
          </cell>
          <cell r="N12">
            <v>5</v>
          </cell>
        </row>
        <row r="13">
          <cell r="C13" t="str">
            <v>Sappi</v>
          </cell>
          <cell r="D13">
            <v>4</v>
          </cell>
          <cell r="E13">
            <v>34</v>
          </cell>
          <cell r="F13">
            <v>67285</v>
          </cell>
          <cell r="G13">
            <v>3</v>
          </cell>
          <cell r="H13">
            <v>0.14169167999999999</v>
          </cell>
          <cell r="I13">
            <v>206.59150066999999</v>
          </cell>
          <cell r="J13">
            <v>8.3167947649999991</v>
          </cell>
          <cell r="K13">
            <v>21.422677069999999</v>
          </cell>
          <cell r="L13">
            <v>29.739471835</v>
          </cell>
          <cell r="M13" t="str">
            <v>SAfrica</v>
          </cell>
          <cell r="N13">
            <v>6</v>
          </cell>
        </row>
        <row r="14">
          <cell r="C14" t="str">
            <v>Sappi</v>
          </cell>
          <cell r="D14">
            <v>3</v>
          </cell>
          <cell r="E14">
            <v>20</v>
          </cell>
          <cell r="F14">
            <v>203</v>
          </cell>
          <cell r="G14">
            <v>2</v>
          </cell>
          <cell r="H14">
            <v>0.16785120000000001</v>
          </cell>
          <cell r="I14">
            <v>261.47937486000001</v>
          </cell>
          <cell r="J14">
            <v>17.839368564000001</v>
          </cell>
          <cell r="K14">
            <v>19.397030484999998</v>
          </cell>
          <cell r="L14">
            <v>37.236399048999999</v>
          </cell>
          <cell r="M14" t="str">
            <v>SAfrica</v>
          </cell>
          <cell r="N14">
            <v>4</v>
          </cell>
        </row>
        <row r="15">
          <cell r="C15" t="str">
            <v>Sappi</v>
          </cell>
          <cell r="D15">
            <v>1</v>
          </cell>
          <cell r="E15">
            <v>17</v>
          </cell>
          <cell r="F15">
            <v>203</v>
          </cell>
          <cell r="G15">
            <v>3</v>
          </cell>
          <cell r="H15">
            <v>0.13597065</v>
          </cell>
          <cell r="I15">
            <v>206.02062347</v>
          </cell>
          <cell r="J15">
            <v>10.685189635</v>
          </cell>
          <cell r="K15">
            <v>19.397030484999998</v>
          </cell>
          <cell r="L15">
            <v>30.082220119999999</v>
          </cell>
          <cell r="M15" t="str">
            <v>SAfrica</v>
          </cell>
          <cell r="N15">
            <v>9</v>
          </cell>
        </row>
        <row r="16">
          <cell r="C16" t="str">
            <v>Sappi</v>
          </cell>
          <cell r="D16">
            <v>1</v>
          </cell>
          <cell r="E16">
            <v>17</v>
          </cell>
          <cell r="F16">
            <v>203</v>
          </cell>
          <cell r="G16">
            <v>4</v>
          </cell>
          <cell r="H16">
            <v>0.11967264</v>
          </cell>
          <cell r="I16">
            <v>182.4705137</v>
          </cell>
          <cell r="J16">
            <v>7.6472254748999999</v>
          </cell>
          <cell r="K16">
            <v>19.397030484999998</v>
          </cell>
          <cell r="L16">
            <v>27.044255960000001</v>
          </cell>
          <cell r="M16" t="str">
            <v>SAfrica</v>
          </cell>
          <cell r="N16">
            <v>16</v>
          </cell>
        </row>
        <row r="17">
          <cell r="C17" t="str">
            <v>Sappi</v>
          </cell>
          <cell r="D17">
            <v>4</v>
          </cell>
          <cell r="E17">
            <v>3</v>
          </cell>
          <cell r="F17">
            <v>203</v>
          </cell>
          <cell r="G17">
            <v>3</v>
          </cell>
          <cell r="H17">
            <v>0.12312988800000001</v>
          </cell>
          <cell r="I17">
            <v>180.17457353</v>
          </cell>
          <cell r="J17">
            <v>7.3510491925999997</v>
          </cell>
          <cell r="K17">
            <v>19.397030484999998</v>
          </cell>
          <cell r="L17">
            <v>26.748079678</v>
          </cell>
          <cell r="M17" t="str">
            <v>SAfrica</v>
          </cell>
          <cell r="N17">
            <v>17</v>
          </cell>
        </row>
        <row r="18">
          <cell r="C18" t="str">
            <v>Sappi</v>
          </cell>
          <cell r="D18">
            <v>4</v>
          </cell>
          <cell r="E18">
            <v>36</v>
          </cell>
          <cell r="F18">
            <v>67282</v>
          </cell>
          <cell r="G18">
            <v>2</v>
          </cell>
          <cell r="H18">
            <v>0.149421744</v>
          </cell>
          <cell r="I18">
            <v>217.59283812999999</v>
          </cell>
          <cell r="J18">
            <v>13.84510042</v>
          </cell>
          <cell r="K18">
            <v>16.308929679999999</v>
          </cell>
          <cell r="L18">
            <v>30.1540301</v>
          </cell>
          <cell r="M18" t="str">
            <v>SAfrica</v>
          </cell>
          <cell r="N18">
            <v>1</v>
          </cell>
        </row>
        <row r="19">
          <cell r="C19" t="str">
            <v>Sappi</v>
          </cell>
          <cell r="D19">
            <v>1</v>
          </cell>
          <cell r="E19">
            <v>4</v>
          </cell>
          <cell r="F19">
            <v>67282</v>
          </cell>
          <cell r="G19">
            <v>1</v>
          </cell>
          <cell r="H19">
            <v>0.13220886900000001</v>
          </cell>
          <cell r="I19">
            <v>200.58496872000001</v>
          </cell>
          <cell r="J19">
            <v>11.651085266000001</v>
          </cell>
          <cell r="K19">
            <v>16.308929679999999</v>
          </cell>
          <cell r="L19">
            <v>27.960014946000001</v>
          </cell>
          <cell r="M19" t="str">
            <v>SAfrica</v>
          </cell>
          <cell r="N19">
            <v>4</v>
          </cell>
        </row>
        <row r="20">
          <cell r="C20" t="str">
            <v>Sappi</v>
          </cell>
          <cell r="D20">
            <v>3</v>
          </cell>
          <cell r="E20">
            <v>41</v>
          </cell>
          <cell r="F20">
            <v>67282</v>
          </cell>
          <cell r="G20">
            <v>2</v>
          </cell>
          <cell r="H20">
            <v>0.11278735199999999</v>
          </cell>
          <cell r="I20">
            <v>174.61793441</v>
          </cell>
          <cell r="J20">
            <v>8.3013378409000005</v>
          </cell>
          <cell r="K20">
            <v>16.308929679999999</v>
          </cell>
          <cell r="L20">
            <v>24.610267521000001</v>
          </cell>
          <cell r="M20" t="str">
            <v>SAfrica</v>
          </cell>
          <cell r="N20">
            <v>5</v>
          </cell>
        </row>
        <row r="21">
          <cell r="C21" t="str">
            <v>Sappi</v>
          </cell>
          <cell r="D21">
            <v>1</v>
          </cell>
          <cell r="E21">
            <v>4</v>
          </cell>
          <cell r="F21">
            <v>67282</v>
          </cell>
          <cell r="G21">
            <v>3</v>
          </cell>
          <cell r="H21">
            <v>0.107752125</v>
          </cell>
          <cell r="I21">
            <v>165.24574597</v>
          </cell>
          <cell r="J21">
            <v>7.0923255322000003</v>
          </cell>
          <cell r="K21">
            <v>16.308929679999999</v>
          </cell>
          <cell r="L21">
            <v>23.401255211999999</v>
          </cell>
          <cell r="M21" t="str">
            <v>SAfrica</v>
          </cell>
          <cell r="N21">
            <v>6</v>
          </cell>
        </row>
        <row r="22">
          <cell r="C22" t="str">
            <v>Sappi</v>
          </cell>
          <cell r="D22">
            <v>2</v>
          </cell>
          <cell r="E22">
            <v>15</v>
          </cell>
          <cell r="F22">
            <v>616</v>
          </cell>
          <cell r="G22">
            <v>2</v>
          </cell>
          <cell r="H22">
            <v>0.17425470000000001</v>
          </cell>
          <cell r="I22">
            <v>265.79633044000002</v>
          </cell>
          <cell r="J22">
            <v>12.85677855</v>
          </cell>
          <cell r="K22">
            <v>15.298837145</v>
          </cell>
          <cell r="L22">
            <v>28.155615695000002</v>
          </cell>
          <cell r="M22" t="str">
            <v>SAfrica</v>
          </cell>
          <cell r="N22">
            <v>6</v>
          </cell>
        </row>
        <row r="23">
          <cell r="C23" t="str">
            <v>Sappi</v>
          </cell>
          <cell r="D23">
            <v>2</v>
          </cell>
          <cell r="E23">
            <v>15</v>
          </cell>
          <cell r="F23">
            <v>616</v>
          </cell>
          <cell r="G23">
            <v>1</v>
          </cell>
          <cell r="H23">
            <v>0.1534788</v>
          </cell>
          <cell r="I23">
            <v>232.87568887</v>
          </cell>
          <cell r="J23">
            <v>8.6100157878000001</v>
          </cell>
          <cell r="K23">
            <v>15.298837145</v>
          </cell>
          <cell r="L23">
            <v>23.908852932999999</v>
          </cell>
          <cell r="M23" t="str">
            <v>SAfrica</v>
          </cell>
          <cell r="N23">
            <v>13</v>
          </cell>
        </row>
        <row r="24">
          <cell r="C24" t="str">
            <v>Sappi</v>
          </cell>
          <cell r="D24">
            <v>1</v>
          </cell>
          <cell r="E24">
            <v>6</v>
          </cell>
          <cell r="F24">
            <v>67358</v>
          </cell>
          <cell r="G24">
            <v>4</v>
          </cell>
          <cell r="H24">
            <v>0.149421744</v>
          </cell>
          <cell r="I24">
            <v>225.45702951999999</v>
          </cell>
          <cell r="J24">
            <v>15.812914135</v>
          </cell>
          <cell r="K24">
            <v>14.434052765000001</v>
          </cell>
          <cell r="L24">
            <v>30.2469669</v>
          </cell>
          <cell r="M24" t="str">
            <v>SAfrica</v>
          </cell>
          <cell r="N24">
            <v>2</v>
          </cell>
        </row>
        <row r="25">
          <cell r="C25" t="str">
            <v>Sappi</v>
          </cell>
          <cell r="D25">
            <v>1</v>
          </cell>
          <cell r="E25">
            <v>6</v>
          </cell>
          <cell r="F25">
            <v>67358</v>
          </cell>
          <cell r="G25">
            <v>2</v>
          </cell>
          <cell r="H25">
            <v>0.114447087</v>
          </cell>
          <cell r="I25">
            <v>174.91975464000001</v>
          </cell>
          <cell r="J25">
            <v>9.2936056758000003</v>
          </cell>
          <cell r="K25">
            <v>14.434052765000001</v>
          </cell>
          <cell r="L25">
            <v>23.727658440999999</v>
          </cell>
          <cell r="M25" t="str">
            <v>SAfrica</v>
          </cell>
          <cell r="N25">
            <v>8</v>
          </cell>
        </row>
        <row r="26">
          <cell r="C26" t="str">
            <v>Sappi</v>
          </cell>
          <cell r="D26">
            <v>4</v>
          </cell>
          <cell r="E26">
            <v>35</v>
          </cell>
          <cell r="F26">
            <v>67358</v>
          </cell>
          <cell r="G26">
            <v>3</v>
          </cell>
          <cell r="H26">
            <v>0.11619839999999999</v>
          </cell>
          <cell r="I26">
            <v>170.30976018000001</v>
          </cell>
          <cell r="J26">
            <v>8.6989163907999991</v>
          </cell>
          <cell r="K26">
            <v>14.434052765000001</v>
          </cell>
          <cell r="L26">
            <v>23.132969156000001</v>
          </cell>
          <cell r="M26" t="str">
            <v>SAfrica</v>
          </cell>
          <cell r="N26">
            <v>10</v>
          </cell>
        </row>
        <row r="27">
          <cell r="C27" t="str">
            <v>Sappi</v>
          </cell>
          <cell r="D27">
            <v>3</v>
          </cell>
          <cell r="E27">
            <v>15</v>
          </cell>
          <cell r="F27">
            <v>112</v>
          </cell>
          <cell r="G27">
            <v>1</v>
          </cell>
          <cell r="H27">
            <v>0.17425470000000001</v>
          </cell>
          <cell r="I27">
            <v>271.58068914</v>
          </cell>
          <cell r="J27">
            <v>20.026592862000001</v>
          </cell>
          <cell r="K27">
            <v>13.450823188999999</v>
          </cell>
          <cell r="L27">
            <v>33.477416050999999</v>
          </cell>
          <cell r="M27" t="str">
            <v>SAfrica</v>
          </cell>
          <cell r="N27">
            <v>1</v>
          </cell>
        </row>
        <row r="28">
          <cell r="C28" t="str">
            <v>Sappi</v>
          </cell>
          <cell r="D28">
            <v>4</v>
          </cell>
          <cell r="E28">
            <v>22</v>
          </cell>
          <cell r="F28">
            <v>602</v>
          </cell>
          <cell r="G28">
            <v>2</v>
          </cell>
          <cell r="H28">
            <v>0.237752361</v>
          </cell>
          <cell r="I28">
            <v>343.30394801</v>
          </cell>
          <cell r="J28">
            <v>25.939496351999999</v>
          </cell>
          <cell r="K28">
            <v>11.869867237999999</v>
          </cell>
          <cell r="L28">
            <v>37.809363589999997</v>
          </cell>
          <cell r="M28" t="str">
            <v>SAfrica</v>
          </cell>
          <cell r="N28">
            <v>1</v>
          </cell>
        </row>
        <row r="29">
          <cell r="C29" t="str">
            <v>Sappi</v>
          </cell>
          <cell r="D29">
            <v>4</v>
          </cell>
          <cell r="E29">
            <v>9</v>
          </cell>
          <cell r="F29">
            <v>512</v>
          </cell>
          <cell r="G29">
            <v>2</v>
          </cell>
          <cell r="H29">
            <v>0.149421744</v>
          </cell>
          <cell r="I29">
            <v>217.59283812999999</v>
          </cell>
          <cell r="J29">
            <v>12.825715576</v>
          </cell>
          <cell r="K29">
            <v>9.3570712687000004</v>
          </cell>
          <cell r="L29">
            <v>22.182786844999999</v>
          </cell>
          <cell r="M29" t="str">
            <v>SAfrica</v>
          </cell>
          <cell r="N29">
            <v>2</v>
          </cell>
        </row>
        <row r="30">
          <cell r="C30" t="str">
            <v>Sappi</v>
          </cell>
          <cell r="D30">
            <v>1</v>
          </cell>
          <cell r="E30">
            <v>20</v>
          </cell>
          <cell r="F30">
            <v>204</v>
          </cell>
          <cell r="G30">
            <v>4</v>
          </cell>
          <cell r="H30">
            <v>0.16366395</v>
          </cell>
          <cell r="I30">
            <v>246.03656742000001</v>
          </cell>
          <cell r="J30">
            <v>13.955076868000001</v>
          </cell>
          <cell r="K30">
            <v>9.1759881086000004</v>
          </cell>
          <cell r="L30">
            <v>23.131064976000001</v>
          </cell>
          <cell r="M30" t="str">
            <v>SAfrica</v>
          </cell>
          <cell r="N30">
            <v>5</v>
          </cell>
        </row>
        <row r="31">
          <cell r="C31" t="str">
            <v>Sappi</v>
          </cell>
          <cell r="D31">
            <v>2</v>
          </cell>
          <cell r="E31">
            <v>42</v>
          </cell>
          <cell r="F31">
            <v>204</v>
          </cell>
          <cell r="G31">
            <v>1</v>
          </cell>
          <cell r="H31">
            <v>0.16159468799999999</v>
          </cell>
          <cell r="I31">
            <v>245.73579312000001</v>
          </cell>
          <cell r="J31">
            <v>13.916276981999999</v>
          </cell>
          <cell r="K31">
            <v>9.1759881086000004</v>
          </cell>
          <cell r="L31">
            <v>23.092265091000002</v>
          </cell>
          <cell r="M31" t="str">
            <v>SAfrica</v>
          </cell>
          <cell r="N31">
            <v>6</v>
          </cell>
        </row>
        <row r="32">
          <cell r="C32" t="str">
            <v>Sappi</v>
          </cell>
          <cell r="D32">
            <v>3</v>
          </cell>
          <cell r="E32">
            <v>24</v>
          </cell>
          <cell r="F32">
            <v>204</v>
          </cell>
          <cell r="G32">
            <v>2</v>
          </cell>
          <cell r="H32">
            <v>0.15750462000000001</v>
          </cell>
          <cell r="I32">
            <v>245.15797932999999</v>
          </cell>
          <cell r="J32">
            <v>13.841739004000001</v>
          </cell>
          <cell r="K32">
            <v>9.1759881086000004</v>
          </cell>
          <cell r="L32">
            <v>23.017727112999999</v>
          </cell>
          <cell r="M32" t="str">
            <v>SAfrica</v>
          </cell>
          <cell r="N32">
            <v>7</v>
          </cell>
        </row>
        <row r="33">
          <cell r="C33" t="str">
            <v>Sappi</v>
          </cell>
          <cell r="D33">
            <v>1</v>
          </cell>
          <cell r="E33">
            <v>18</v>
          </cell>
          <cell r="F33">
            <v>204</v>
          </cell>
          <cell r="G33">
            <v>3</v>
          </cell>
          <cell r="H33">
            <v>0.155483706</v>
          </cell>
          <cell r="I33">
            <v>234.21637317</v>
          </cell>
          <cell r="J33">
            <v>12.430271809000001</v>
          </cell>
          <cell r="K33">
            <v>9.1759881086000004</v>
          </cell>
          <cell r="L33">
            <v>21.606259917999999</v>
          </cell>
          <cell r="M33" t="str">
            <v>SAfrica</v>
          </cell>
          <cell r="N33">
            <v>8</v>
          </cell>
        </row>
        <row r="34">
          <cell r="C34" t="str">
            <v>Sappi</v>
          </cell>
          <cell r="D34">
            <v>2</v>
          </cell>
          <cell r="E34">
            <v>30</v>
          </cell>
          <cell r="F34">
            <v>113</v>
          </cell>
          <cell r="G34">
            <v>2</v>
          </cell>
          <cell r="H34">
            <v>0.15750462000000001</v>
          </cell>
          <cell r="I34">
            <v>239.25483861999999</v>
          </cell>
          <cell r="J34">
            <v>13.788490649</v>
          </cell>
          <cell r="K34">
            <v>5.7236602956000002</v>
          </cell>
          <cell r="L34">
            <v>19.512150943999998</v>
          </cell>
          <cell r="M34" t="str">
            <v>SAfrica</v>
          </cell>
          <cell r="N34">
            <v>3</v>
          </cell>
        </row>
        <row r="35">
          <cell r="C35" t="str">
            <v>Sappi</v>
          </cell>
          <cell r="D35">
            <v>1</v>
          </cell>
          <cell r="E35">
            <v>40</v>
          </cell>
          <cell r="F35">
            <v>113</v>
          </cell>
          <cell r="G35">
            <v>3</v>
          </cell>
          <cell r="H35">
            <v>0.1534788</v>
          </cell>
          <cell r="I35">
            <v>231.31934731999999</v>
          </cell>
          <cell r="J35">
            <v>12.764812271</v>
          </cell>
          <cell r="K35">
            <v>5.7236602956000002</v>
          </cell>
          <cell r="L35">
            <v>18.488472565999999</v>
          </cell>
          <cell r="M35" t="str">
            <v>SAfrica</v>
          </cell>
          <cell r="N35">
            <v>8</v>
          </cell>
        </row>
        <row r="36">
          <cell r="C36" t="str">
            <v>Sappi</v>
          </cell>
          <cell r="D36">
            <v>2</v>
          </cell>
          <cell r="E36">
            <v>3</v>
          </cell>
          <cell r="F36">
            <v>206</v>
          </cell>
          <cell r="G36">
            <v>4</v>
          </cell>
          <cell r="H36">
            <v>0.15750462000000001</v>
          </cell>
          <cell r="I36">
            <v>239.25483861999999</v>
          </cell>
          <cell r="J36">
            <v>14.635468815999999</v>
          </cell>
          <cell r="K36">
            <v>1.7249083160000001</v>
          </cell>
          <cell r="L36">
            <v>16.360377132</v>
          </cell>
          <cell r="M36" t="str">
            <v>SAfrica</v>
          </cell>
          <cell r="N36">
            <v>2</v>
          </cell>
        </row>
        <row r="37">
          <cell r="C37" t="str">
            <v>Sappi</v>
          </cell>
          <cell r="D37">
            <v>3</v>
          </cell>
          <cell r="E37">
            <v>7</v>
          </cell>
          <cell r="F37">
            <v>309</v>
          </cell>
          <cell r="G37">
            <v>3</v>
          </cell>
          <cell r="H37">
            <v>0.15954159600000001</v>
          </cell>
          <cell r="I37">
            <v>248.37124313000001</v>
          </cell>
          <cell r="J37">
            <v>15.363571277</v>
          </cell>
          <cell r="K37">
            <v>-4.3714740299999999</v>
          </cell>
          <cell r="L37">
            <v>10.992097247</v>
          </cell>
          <cell r="M37" t="str">
            <v>SAfrica</v>
          </cell>
          <cell r="N37">
            <v>3</v>
          </cell>
        </row>
        <row r="38">
          <cell r="C38" t="str">
            <v>Sappi</v>
          </cell>
          <cell r="D38">
            <v>3</v>
          </cell>
          <cell r="E38">
            <v>13</v>
          </cell>
          <cell r="F38">
            <v>114</v>
          </cell>
          <cell r="G38">
            <v>4</v>
          </cell>
          <cell r="H38">
            <v>0.139708572</v>
          </cell>
          <cell r="I38">
            <v>217.08528881000001</v>
          </cell>
          <cell r="J38">
            <v>16.457420123999999</v>
          </cell>
          <cell r="K38">
            <v>-7.5615905830000001</v>
          </cell>
          <cell r="L38">
            <v>8.8958295414999995</v>
          </cell>
          <cell r="M38" t="str">
            <v>SAfrica</v>
          </cell>
          <cell r="N38">
            <v>2</v>
          </cell>
        </row>
        <row r="39">
          <cell r="C39" t="str">
            <v>Sappi</v>
          </cell>
          <cell r="D39">
            <v>2</v>
          </cell>
          <cell r="E39">
            <v>22</v>
          </cell>
          <cell r="F39">
            <v>114</v>
          </cell>
          <cell r="G39">
            <v>4</v>
          </cell>
          <cell r="H39">
            <v>0.14169167999999999</v>
          </cell>
          <cell r="I39">
            <v>214.19830052</v>
          </cell>
          <cell r="J39">
            <v>16.084998635000002</v>
          </cell>
          <cell r="K39">
            <v>-7.5615905830000001</v>
          </cell>
          <cell r="L39">
            <v>8.5234080521000006</v>
          </cell>
          <cell r="M39" t="str">
            <v>SAfrica</v>
          </cell>
          <cell r="N39">
            <v>3</v>
          </cell>
        </row>
        <row r="40">
          <cell r="C40" t="str">
            <v>Sappi</v>
          </cell>
          <cell r="D40">
            <v>2</v>
          </cell>
          <cell r="E40">
            <v>35</v>
          </cell>
          <cell r="F40">
            <v>67283</v>
          </cell>
          <cell r="G40">
            <v>2</v>
          </cell>
          <cell r="H40">
            <v>0.137831856</v>
          </cell>
          <cell r="I40">
            <v>208.08218124999999</v>
          </cell>
          <cell r="J40">
            <v>16.967170996</v>
          </cell>
          <cell r="K40">
            <v>-8.729862657</v>
          </cell>
          <cell r="L40">
            <v>8.2373083389000001</v>
          </cell>
          <cell r="M40" t="str">
            <v>SAfrica</v>
          </cell>
          <cell r="N40">
            <v>1</v>
          </cell>
        </row>
        <row r="41">
          <cell r="C41" t="str">
            <v>Sappi</v>
          </cell>
          <cell r="D41">
            <v>3</v>
          </cell>
          <cell r="E41">
            <v>42</v>
          </cell>
          <cell r="F41">
            <v>67283</v>
          </cell>
          <cell r="G41">
            <v>1</v>
          </cell>
          <cell r="H41">
            <v>0.13220886900000001</v>
          </cell>
          <cell r="I41">
            <v>205.25474973999999</v>
          </cell>
          <cell r="J41">
            <v>16.602432330999999</v>
          </cell>
          <cell r="K41">
            <v>-8.729862657</v>
          </cell>
          <cell r="L41">
            <v>7.8725696739000002</v>
          </cell>
          <cell r="M41" t="str">
            <v>SAfrica</v>
          </cell>
          <cell r="N41">
            <v>2</v>
          </cell>
        </row>
        <row r="42">
          <cell r="C42" t="str">
            <v>Sappi</v>
          </cell>
          <cell r="D42">
            <v>2</v>
          </cell>
          <cell r="E42">
            <v>11</v>
          </cell>
          <cell r="F42">
            <v>609</v>
          </cell>
          <cell r="G42">
            <v>4</v>
          </cell>
          <cell r="H42">
            <v>0.15139372500000001</v>
          </cell>
          <cell r="I42">
            <v>229.57176429</v>
          </cell>
          <cell r="J42">
            <v>17.723712008</v>
          </cell>
          <cell r="K42">
            <v>-10.56261469</v>
          </cell>
          <cell r="L42">
            <v>7.1610973203999997</v>
          </cell>
          <cell r="M42" t="str">
            <v>SAfrica</v>
          </cell>
          <cell r="N42">
            <v>2</v>
          </cell>
        </row>
        <row r="43">
          <cell r="C43" t="str">
            <v>Sappi</v>
          </cell>
          <cell r="D43">
            <v>1</v>
          </cell>
          <cell r="E43">
            <v>29</v>
          </cell>
          <cell r="F43">
            <v>607</v>
          </cell>
          <cell r="G43">
            <v>1</v>
          </cell>
          <cell r="H43">
            <v>0.137831856</v>
          </cell>
          <cell r="I43">
            <v>208.71000735999999</v>
          </cell>
          <cell r="J43">
            <v>17.310734853</v>
          </cell>
          <cell r="K43">
            <v>-14.28778002</v>
          </cell>
          <cell r="L43">
            <v>3.0229548335</v>
          </cell>
          <cell r="M43" t="str">
            <v>SAfrica</v>
          </cell>
          <cell r="N43">
            <v>3</v>
          </cell>
        </row>
        <row r="44">
          <cell r="C44" t="str">
            <v>Sappi</v>
          </cell>
          <cell r="D44">
            <v>2</v>
          </cell>
          <cell r="E44">
            <v>41</v>
          </cell>
          <cell r="F44">
            <v>305</v>
          </cell>
          <cell r="G44">
            <v>2</v>
          </cell>
          <cell r="H44">
            <v>0.12673004399999999</v>
          </cell>
          <cell r="I44">
            <v>190.49070394</v>
          </cell>
          <cell r="J44">
            <v>16.178572813999999</v>
          </cell>
          <cell r="K44">
            <v>-20.86008584</v>
          </cell>
          <cell r="L44">
            <v>-4.6815130299999996</v>
          </cell>
          <cell r="M44" t="str">
            <v>SAfrica</v>
          </cell>
          <cell r="N44">
            <v>3</v>
          </cell>
        </row>
        <row r="45">
          <cell r="C45" t="str">
            <v>Sappi</v>
          </cell>
          <cell r="D45">
            <v>4</v>
          </cell>
          <cell r="E45">
            <v>3</v>
          </cell>
          <cell r="F45">
            <v>67284</v>
          </cell>
          <cell r="G45">
            <v>1</v>
          </cell>
          <cell r="H45">
            <v>0.102635136</v>
          </cell>
          <cell r="I45">
            <v>356.79803670000001</v>
          </cell>
          <cell r="J45">
            <v>24.992066125000001</v>
          </cell>
          <cell r="K45">
            <v>35.332931692999999</v>
          </cell>
          <cell r="L45">
            <v>60.324997818</v>
          </cell>
          <cell r="M45" t="str">
            <v>SAfrica</v>
          </cell>
          <cell r="N45">
            <v>1</v>
          </cell>
        </row>
        <row r="46">
          <cell r="C46" t="str">
            <v>Sappi</v>
          </cell>
          <cell r="D46">
            <v>2</v>
          </cell>
          <cell r="E46">
            <v>26</v>
          </cell>
          <cell r="F46">
            <v>67284</v>
          </cell>
          <cell r="G46">
            <v>4</v>
          </cell>
          <cell r="H46">
            <v>7.8635151E-2</v>
          </cell>
          <cell r="I46">
            <v>250.24408170999999</v>
          </cell>
          <cell r="J46">
            <v>11.246605929999999</v>
          </cell>
          <cell r="K46">
            <v>35.332931692999999</v>
          </cell>
          <cell r="L46">
            <v>46.579537623999997</v>
          </cell>
          <cell r="M46" t="str">
            <v>SAfrica</v>
          </cell>
          <cell r="N46">
            <v>3</v>
          </cell>
        </row>
        <row r="47">
          <cell r="C47" t="str">
            <v>Sappi</v>
          </cell>
          <cell r="D47">
            <v>1</v>
          </cell>
          <cell r="E47">
            <v>18</v>
          </cell>
          <cell r="F47">
            <v>67284</v>
          </cell>
          <cell r="G47">
            <v>4</v>
          </cell>
          <cell r="H47">
            <v>7.9905792000000003E-2</v>
          </cell>
          <cell r="I47">
            <v>233.78098054</v>
          </cell>
          <cell r="J47">
            <v>9.1228658797000008</v>
          </cell>
          <cell r="K47">
            <v>35.332931692999999</v>
          </cell>
          <cell r="L47">
            <v>44.455797572999998</v>
          </cell>
          <cell r="M47" t="str">
            <v>SAfrica</v>
          </cell>
          <cell r="N47">
            <v>4</v>
          </cell>
        </row>
        <row r="48">
          <cell r="C48" t="str">
            <v>Sappi</v>
          </cell>
          <cell r="D48">
            <v>1</v>
          </cell>
          <cell r="E48">
            <v>18</v>
          </cell>
          <cell r="F48">
            <v>67284</v>
          </cell>
          <cell r="G48">
            <v>1</v>
          </cell>
          <cell r="H48">
            <v>7.7313132000000007E-2</v>
          </cell>
          <cell r="I48">
            <v>225.43143033000001</v>
          </cell>
          <cell r="J48">
            <v>8.0457739022000005</v>
          </cell>
          <cell r="K48">
            <v>35.332931692999999</v>
          </cell>
          <cell r="L48">
            <v>43.378705596000003</v>
          </cell>
          <cell r="M48" t="str">
            <v>SAfrica</v>
          </cell>
          <cell r="N48">
            <v>5</v>
          </cell>
        </row>
        <row r="49">
          <cell r="C49" t="str">
            <v>Sappi</v>
          </cell>
          <cell r="D49">
            <v>3</v>
          </cell>
          <cell r="E49">
            <v>18</v>
          </cell>
          <cell r="F49">
            <v>67284</v>
          </cell>
          <cell r="G49">
            <v>2</v>
          </cell>
          <cell r="H49">
            <v>5.920545E-2</v>
          </cell>
          <cell r="I49">
            <v>198.40598876999999</v>
          </cell>
          <cell r="J49">
            <v>4.5594919419000002</v>
          </cell>
          <cell r="K49">
            <v>35.332931692999999</v>
          </cell>
          <cell r="L49">
            <v>39.892423635</v>
          </cell>
          <cell r="M49" t="str">
            <v>SAfrica</v>
          </cell>
          <cell r="N49">
            <v>8</v>
          </cell>
        </row>
        <row r="50">
          <cell r="C50" t="str">
            <v>Sappi</v>
          </cell>
          <cell r="D50">
            <v>1</v>
          </cell>
          <cell r="E50">
            <v>18</v>
          </cell>
          <cell r="F50">
            <v>67284</v>
          </cell>
          <cell r="G50">
            <v>2</v>
          </cell>
          <cell r="H50">
            <v>6.7301496000000002E-2</v>
          </cell>
          <cell r="I50">
            <v>193.18938643999999</v>
          </cell>
          <cell r="J50">
            <v>3.8865502413000002</v>
          </cell>
          <cell r="K50">
            <v>35.332931692999999</v>
          </cell>
          <cell r="L50">
            <v>39.219481934999997</v>
          </cell>
          <cell r="M50" t="str">
            <v>SAfrica</v>
          </cell>
          <cell r="N50">
            <v>9</v>
          </cell>
        </row>
        <row r="51">
          <cell r="C51" t="str">
            <v>Sappi</v>
          </cell>
          <cell r="D51">
            <v>2</v>
          </cell>
          <cell r="E51">
            <v>28</v>
          </cell>
          <cell r="F51">
            <v>301</v>
          </cell>
          <cell r="G51">
            <v>3</v>
          </cell>
          <cell r="H51">
            <v>6.7301496000000002E-2</v>
          </cell>
          <cell r="I51">
            <v>210.49249248999999</v>
          </cell>
          <cell r="J51">
            <v>12.619642937</v>
          </cell>
          <cell r="K51">
            <v>22.753657767</v>
          </cell>
          <cell r="L51">
            <v>35.373300704000002</v>
          </cell>
          <cell r="M51" t="str">
            <v>SAfrica</v>
          </cell>
          <cell r="N51">
            <v>5</v>
          </cell>
        </row>
        <row r="52">
          <cell r="C52" t="str">
            <v>Sappi</v>
          </cell>
          <cell r="D52">
            <v>3</v>
          </cell>
          <cell r="E52">
            <v>16</v>
          </cell>
          <cell r="F52">
            <v>301</v>
          </cell>
          <cell r="G52">
            <v>4</v>
          </cell>
          <cell r="H52">
            <v>5.5885824000000001E-2</v>
          </cell>
          <cell r="I52">
            <v>185.38779352</v>
          </cell>
          <cell r="J52">
            <v>9.3811367705999995</v>
          </cell>
          <cell r="K52">
            <v>22.753657767</v>
          </cell>
          <cell r="L52">
            <v>32.134794536999998</v>
          </cell>
          <cell r="M52" t="str">
            <v>SAfrica</v>
          </cell>
          <cell r="N52">
            <v>12</v>
          </cell>
        </row>
        <row r="53">
          <cell r="C53" t="str">
            <v>Sappi</v>
          </cell>
          <cell r="D53">
            <v>3</v>
          </cell>
          <cell r="E53">
            <v>16</v>
          </cell>
          <cell r="F53">
            <v>301</v>
          </cell>
          <cell r="G53">
            <v>1</v>
          </cell>
          <cell r="H53">
            <v>5.2687499999999998E-2</v>
          </cell>
          <cell r="I53">
            <v>172.84529436</v>
          </cell>
          <cell r="J53">
            <v>7.7631543793000004</v>
          </cell>
          <cell r="K53">
            <v>22.753657767</v>
          </cell>
          <cell r="L53">
            <v>30.516812145999999</v>
          </cell>
          <cell r="M53" t="str">
            <v>SAfrica</v>
          </cell>
          <cell r="N53">
            <v>16</v>
          </cell>
        </row>
        <row r="54">
          <cell r="C54" t="str">
            <v>Sappi</v>
          </cell>
          <cell r="D54">
            <v>3</v>
          </cell>
          <cell r="E54">
            <v>16</v>
          </cell>
          <cell r="F54">
            <v>301</v>
          </cell>
          <cell r="G54">
            <v>3</v>
          </cell>
          <cell r="H54">
            <v>4.8622761E-2</v>
          </cell>
          <cell r="I54">
            <v>156.90507521000001</v>
          </cell>
          <cell r="J54">
            <v>5.7068661087999999</v>
          </cell>
          <cell r="K54">
            <v>22.753657767</v>
          </cell>
          <cell r="L54">
            <v>28.460523876</v>
          </cell>
          <cell r="M54" t="str">
            <v>SAfrica</v>
          </cell>
          <cell r="N54">
            <v>25</v>
          </cell>
        </row>
        <row r="55">
          <cell r="C55" t="str">
            <v>Sappi</v>
          </cell>
          <cell r="D55">
            <v>3</v>
          </cell>
          <cell r="E55">
            <v>19</v>
          </cell>
          <cell r="F55">
            <v>67285</v>
          </cell>
          <cell r="G55">
            <v>2</v>
          </cell>
          <cell r="H55">
            <v>5.920545E-2</v>
          </cell>
          <cell r="I55">
            <v>198.40598876999999</v>
          </cell>
          <cell r="J55">
            <v>8.7137584425999997</v>
          </cell>
          <cell r="K55">
            <v>21.422677069999999</v>
          </cell>
          <cell r="L55">
            <v>30.136435512999999</v>
          </cell>
          <cell r="M55" t="str">
            <v>SAfrica</v>
          </cell>
          <cell r="N55">
            <v>4</v>
          </cell>
        </row>
        <row r="56">
          <cell r="C56" t="str">
            <v>Sappi</v>
          </cell>
          <cell r="D56">
            <v>3</v>
          </cell>
          <cell r="E56">
            <v>19</v>
          </cell>
          <cell r="F56">
            <v>67285</v>
          </cell>
          <cell r="G56">
            <v>3</v>
          </cell>
          <cell r="H56">
            <v>5.4822470999999998E-2</v>
          </cell>
          <cell r="I56">
            <v>181.21776444</v>
          </cell>
          <cell r="J56">
            <v>6.4964775032000004</v>
          </cell>
          <cell r="K56">
            <v>21.422677069999999</v>
          </cell>
          <cell r="L56">
            <v>27.919154574</v>
          </cell>
          <cell r="M56" t="str">
            <v>SAfrica</v>
          </cell>
          <cell r="N56">
            <v>7</v>
          </cell>
        </row>
        <row r="57">
          <cell r="C57" t="str">
            <v>Sappi</v>
          </cell>
          <cell r="D57">
            <v>4</v>
          </cell>
          <cell r="E57">
            <v>27</v>
          </cell>
          <cell r="F57">
            <v>203</v>
          </cell>
          <cell r="G57">
            <v>4</v>
          </cell>
          <cell r="H57">
            <v>5.2687499999999998E-2</v>
          </cell>
          <cell r="I57">
            <v>166.89471295000001</v>
          </cell>
          <cell r="J57">
            <v>8.6929274392</v>
          </cell>
          <cell r="K57">
            <v>19.397030484999998</v>
          </cell>
          <cell r="L57">
            <v>28.089957924</v>
          </cell>
          <cell r="M57" t="str">
            <v>SAfrica</v>
          </cell>
          <cell r="N57">
            <v>12</v>
          </cell>
        </row>
        <row r="58">
          <cell r="C58" t="str">
            <v>Sappi</v>
          </cell>
          <cell r="D58">
            <v>3</v>
          </cell>
          <cell r="E58">
            <v>7</v>
          </cell>
          <cell r="F58">
            <v>203</v>
          </cell>
          <cell r="G58">
            <v>2</v>
          </cell>
          <cell r="H58">
            <v>5.0606505000000003E-2</v>
          </cell>
          <cell r="I58">
            <v>164.68449576</v>
          </cell>
          <cell r="J58">
            <v>8.4078094221999997</v>
          </cell>
          <cell r="K58">
            <v>19.397030484999998</v>
          </cell>
          <cell r="L58">
            <v>27.804839907000002</v>
          </cell>
          <cell r="M58" t="str">
            <v>SAfrica</v>
          </cell>
          <cell r="N58">
            <v>13</v>
          </cell>
        </row>
        <row r="59">
          <cell r="C59" t="str">
            <v>Sappi</v>
          </cell>
          <cell r="D59">
            <v>3</v>
          </cell>
          <cell r="E59">
            <v>14</v>
          </cell>
          <cell r="F59">
            <v>313</v>
          </cell>
          <cell r="G59">
            <v>3</v>
          </cell>
          <cell r="H59">
            <v>5.0606505000000003E-2</v>
          </cell>
          <cell r="I59">
            <v>164.68449576</v>
          </cell>
          <cell r="J59">
            <v>7.5014173057000004</v>
          </cell>
          <cell r="K59">
            <v>16.905615165</v>
          </cell>
          <cell r="L59">
            <v>24.407032471000001</v>
          </cell>
          <cell r="M59" t="str">
            <v>SAfrica</v>
          </cell>
          <cell r="N59">
            <v>15</v>
          </cell>
        </row>
        <row r="60">
          <cell r="C60" t="str">
            <v>Sappi</v>
          </cell>
          <cell r="D60">
            <v>4</v>
          </cell>
          <cell r="E60">
            <v>4</v>
          </cell>
          <cell r="F60">
            <v>67282</v>
          </cell>
          <cell r="G60">
            <v>2</v>
          </cell>
          <cell r="H60">
            <v>7.3493706000000006E-2</v>
          </cell>
          <cell r="I60">
            <v>246.00091277000001</v>
          </cell>
          <cell r="J60">
            <v>12.295081699000001</v>
          </cell>
          <cell r="K60">
            <v>16.308929679999999</v>
          </cell>
          <cell r="L60">
            <v>28.604011378999999</v>
          </cell>
          <cell r="M60" t="str">
            <v>SAfrica</v>
          </cell>
          <cell r="N60">
            <v>2</v>
          </cell>
        </row>
        <row r="61">
          <cell r="C61" t="str">
            <v>Sappi</v>
          </cell>
          <cell r="D61">
            <v>4</v>
          </cell>
          <cell r="E61">
            <v>4</v>
          </cell>
          <cell r="F61">
            <v>67282</v>
          </cell>
          <cell r="G61">
            <v>4</v>
          </cell>
          <cell r="H61">
            <v>7.2227448E-2</v>
          </cell>
          <cell r="I61">
            <v>241.18653871000001</v>
          </cell>
          <cell r="J61">
            <v>11.674027445</v>
          </cell>
          <cell r="K61">
            <v>16.308929679999999</v>
          </cell>
          <cell r="L61">
            <v>27.982957124999999</v>
          </cell>
          <cell r="M61" t="str">
            <v>SAfrica</v>
          </cell>
          <cell r="N61">
            <v>3</v>
          </cell>
        </row>
        <row r="62">
          <cell r="C62" t="str">
            <v>Sappi</v>
          </cell>
          <cell r="D62">
            <v>3</v>
          </cell>
          <cell r="E62">
            <v>3</v>
          </cell>
          <cell r="F62">
            <v>616</v>
          </cell>
          <cell r="G62">
            <v>1</v>
          </cell>
          <cell r="H62">
            <v>7.2227448E-2</v>
          </cell>
          <cell r="I62">
            <v>249.47285970999999</v>
          </cell>
          <cell r="J62">
            <v>17.288742467999999</v>
          </cell>
          <cell r="K62">
            <v>15.298837145</v>
          </cell>
          <cell r="L62">
            <v>32.587579613000003</v>
          </cell>
          <cell r="M62" t="str">
            <v>SAfrica</v>
          </cell>
          <cell r="N62">
            <v>3</v>
          </cell>
        </row>
        <row r="63">
          <cell r="C63" t="str">
            <v>Sappi</v>
          </cell>
          <cell r="D63">
            <v>1</v>
          </cell>
          <cell r="E63">
            <v>4</v>
          </cell>
          <cell r="F63">
            <v>616</v>
          </cell>
          <cell r="G63">
            <v>2</v>
          </cell>
          <cell r="H63">
            <v>6.492096E-2</v>
          </cell>
          <cell r="I63">
            <v>185.52297247000001</v>
          </cell>
          <cell r="J63">
            <v>9.0392070126000004</v>
          </cell>
          <cell r="K63">
            <v>15.298837145</v>
          </cell>
          <cell r="L63">
            <v>24.338044157999999</v>
          </cell>
          <cell r="M63" t="str">
            <v>SAfrica</v>
          </cell>
          <cell r="N63">
            <v>12</v>
          </cell>
        </row>
        <row r="64">
          <cell r="C64" t="str">
            <v>Sappi</v>
          </cell>
          <cell r="D64">
            <v>4</v>
          </cell>
          <cell r="E64">
            <v>9</v>
          </cell>
          <cell r="F64">
            <v>616</v>
          </cell>
          <cell r="G64">
            <v>3</v>
          </cell>
          <cell r="H64">
            <v>5.5885824000000001E-2</v>
          </cell>
          <cell r="I64">
            <v>179.05489523</v>
          </cell>
          <cell r="J64">
            <v>8.2048250487000001</v>
          </cell>
          <cell r="K64">
            <v>15.298837145</v>
          </cell>
          <cell r="L64">
            <v>23.503662194</v>
          </cell>
          <cell r="M64" t="str">
            <v>SAfrica</v>
          </cell>
          <cell r="N64">
            <v>17</v>
          </cell>
        </row>
        <row r="65">
          <cell r="C65" t="str">
            <v>Sappi</v>
          </cell>
          <cell r="D65">
            <v>1</v>
          </cell>
          <cell r="E65">
            <v>20</v>
          </cell>
          <cell r="F65">
            <v>67358</v>
          </cell>
          <cell r="G65">
            <v>3</v>
          </cell>
          <cell r="H65">
            <v>8.2619999999999999E-2</v>
          </cell>
          <cell r="I65">
            <v>242.52197086999999</v>
          </cell>
          <cell r="J65">
            <v>14.812444425000001</v>
          </cell>
          <cell r="K65">
            <v>14.434052765000001</v>
          </cell>
          <cell r="L65">
            <v>29.246497189999999</v>
          </cell>
          <cell r="M65" t="str">
            <v>SAfrica</v>
          </cell>
          <cell r="N65">
            <v>3</v>
          </cell>
        </row>
        <row r="66">
          <cell r="C66" t="str">
            <v>Sappi</v>
          </cell>
          <cell r="D66">
            <v>1</v>
          </cell>
          <cell r="E66">
            <v>20</v>
          </cell>
          <cell r="F66">
            <v>67358</v>
          </cell>
          <cell r="G66">
            <v>1</v>
          </cell>
          <cell r="H66">
            <v>7.0975170000000004E-2</v>
          </cell>
          <cell r="I66">
            <v>205.02029583000001</v>
          </cell>
          <cell r="J66">
            <v>9.9747283454000009</v>
          </cell>
          <cell r="K66">
            <v>14.434052765000001</v>
          </cell>
          <cell r="L66">
            <v>24.40878111</v>
          </cell>
          <cell r="M66" t="str">
            <v>SAfrica</v>
          </cell>
          <cell r="N66">
            <v>6</v>
          </cell>
        </row>
        <row r="67">
          <cell r="C67" t="str">
            <v>Sappi</v>
          </cell>
          <cell r="D67">
            <v>4</v>
          </cell>
          <cell r="E67">
            <v>5</v>
          </cell>
          <cell r="F67">
            <v>67358</v>
          </cell>
          <cell r="G67">
            <v>3</v>
          </cell>
          <cell r="H67">
            <v>6.2594616000000006E-2</v>
          </cell>
          <cell r="I67">
            <v>204.56204633999999</v>
          </cell>
          <cell r="J67">
            <v>9.9156141610000006</v>
          </cell>
          <cell r="K67">
            <v>14.434052765000001</v>
          </cell>
          <cell r="L67">
            <v>24.349666926000001</v>
          </cell>
          <cell r="M67" t="str">
            <v>SAfrica</v>
          </cell>
          <cell r="N67">
            <v>7</v>
          </cell>
        </row>
        <row r="68">
          <cell r="C68" t="str">
            <v>Sappi</v>
          </cell>
          <cell r="D68">
            <v>2</v>
          </cell>
          <cell r="E68">
            <v>22</v>
          </cell>
          <cell r="F68">
            <v>67358</v>
          </cell>
          <cell r="G68">
            <v>4</v>
          </cell>
          <cell r="H68">
            <v>6.3751050000000004E-2</v>
          </cell>
          <cell r="I68">
            <v>198.03968083999999</v>
          </cell>
          <cell r="J68">
            <v>9.0742290122</v>
          </cell>
          <cell r="K68">
            <v>14.434052765000001</v>
          </cell>
          <cell r="L68">
            <v>23.508281777000001</v>
          </cell>
          <cell r="M68" t="str">
            <v>SAfrica</v>
          </cell>
          <cell r="N68">
            <v>9</v>
          </cell>
        </row>
        <row r="69">
          <cell r="C69" t="str">
            <v>Sappi</v>
          </cell>
          <cell r="D69">
            <v>3</v>
          </cell>
          <cell r="E69">
            <v>12</v>
          </cell>
          <cell r="F69">
            <v>512</v>
          </cell>
          <cell r="G69">
            <v>4</v>
          </cell>
          <cell r="H69">
            <v>6.9736800000000002E-2</v>
          </cell>
          <cell r="I69">
            <v>239.70557208</v>
          </cell>
          <cell r="J69">
            <v>15.705286705000001</v>
          </cell>
          <cell r="K69">
            <v>9.3570712687000004</v>
          </cell>
          <cell r="L69">
            <v>25.062357974000001</v>
          </cell>
          <cell r="M69" t="str">
            <v>SAfrica</v>
          </cell>
          <cell r="N69">
            <v>1</v>
          </cell>
        </row>
        <row r="70">
          <cell r="C70" t="str">
            <v>Sappi</v>
          </cell>
          <cell r="D70">
            <v>2</v>
          </cell>
          <cell r="E70">
            <v>14</v>
          </cell>
          <cell r="F70">
            <v>204</v>
          </cell>
          <cell r="G70">
            <v>4</v>
          </cell>
          <cell r="H70">
            <v>7.0975170000000004E-2</v>
          </cell>
          <cell r="I70">
            <v>223.37751323000001</v>
          </cell>
          <cell r="J70">
            <v>14.496126606000001</v>
          </cell>
          <cell r="K70">
            <v>9.1759881086000004</v>
          </cell>
          <cell r="L70">
            <v>23.672114714999999</v>
          </cell>
          <cell r="M70" t="str">
            <v>SAfrica</v>
          </cell>
          <cell r="N70">
            <v>4</v>
          </cell>
        </row>
        <row r="71">
          <cell r="C71" t="str">
            <v>Sappi</v>
          </cell>
          <cell r="D71">
            <v>1</v>
          </cell>
          <cell r="E71">
            <v>25</v>
          </cell>
          <cell r="F71">
            <v>113</v>
          </cell>
          <cell r="G71">
            <v>1</v>
          </cell>
          <cell r="H71">
            <v>7.4711808000000005E-2</v>
          </cell>
          <cell r="I71">
            <v>217.05397807</v>
          </cell>
          <cell r="J71">
            <v>12.971201664000001</v>
          </cell>
          <cell r="K71">
            <v>5.7236602956000002</v>
          </cell>
          <cell r="L71">
            <v>18.694861960000001</v>
          </cell>
          <cell r="M71" t="str">
            <v>SAfrica</v>
          </cell>
          <cell r="N71">
            <v>6</v>
          </cell>
        </row>
        <row r="72">
          <cell r="C72" t="str">
            <v>Sappi</v>
          </cell>
          <cell r="D72">
            <v>3</v>
          </cell>
          <cell r="E72">
            <v>17</v>
          </cell>
          <cell r="F72">
            <v>67280</v>
          </cell>
          <cell r="G72">
            <v>4</v>
          </cell>
          <cell r="H72">
            <v>7.3493706000000006E-2</v>
          </cell>
          <cell r="I72">
            <v>254.43859799000001</v>
          </cell>
          <cell r="J72">
            <v>21.316167976999999</v>
          </cell>
          <cell r="K72">
            <v>-7.9293234909999999</v>
          </cell>
          <cell r="L72">
            <v>13.386844485999999</v>
          </cell>
          <cell r="M72" t="str">
            <v>SAfrica</v>
          </cell>
          <cell r="N72">
            <v>1</v>
          </cell>
        </row>
        <row r="73">
          <cell r="C73" t="str">
            <v>Sappi</v>
          </cell>
          <cell r="D73">
            <v>2</v>
          </cell>
          <cell r="E73">
            <v>12</v>
          </cell>
          <cell r="F73">
            <v>610</v>
          </cell>
          <cell r="G73">
            <v>2</v>
          </cell>
          <cell r="H73">
            <v>8.9445074999999999E-2</v>
          </cell>
          <cell r="I73">
            <v>288.15874015999998</v>
          </cell>
          <cell r="J73">
            <v>21.643312850000001</v>
          </cell>
          <cell r="K73">
            <v>-9.9144457720000005</v>
          </cell>
          <cell r="L73">
            <v>11.728867078</v>
          </cell>
          <cell r="M73" t="str">
            <v>SAfrica</v>
          </cell>
          <cell r="N73">
            <v>2</v>
          </cell>
        </row>
        <row r="74">
          <cell r="C74" t="str">
            <v>Sappi</v>
          </cell>
          <cell r="D74">
            <v>1</v>
          </cell>
          <cell r="E74">
            <v>11</v>
          </cell>
          <cell r="F74">
            <v>305</v>
          </cell>
          <cell r="G74">
            <v>4</v>
          </cell>
          <cell r="H74">
            <v>7.3493706000000006E-2</v>
          </cell>
          <cell r="I74">
            <v>213.13113288</v>
          </cell>
          <cell r="J74">
            <v>16.047032341000001</v>
          </cell>
          <cell r="K74">
            <v>-20.86008584</v>
          </cell>
          <cell r="L74">
            <v>-4.813053504</v>
          </cell>
          <cell r="M74" t="str">
            <v>SAfrica</v>
          </cell>
          <cell r="N74">
            <v>4</v>
          </cell>
        </row>
        <row r="75">
          <cell r="C75" t="str">
            <v>Sappi</v>
          </cell>
          <cell r="D75">
            <v>4</v>
          </cell>
          <cell r="E75">
            <v>1</v>
          </cell>
          <cell r="F75">
            <v>67281</v>
          </cell>
          <cell r="G75">
            <v>1</v>
          </cell>
          <cell r="H75">
            <v>6.7301496000000002E-2</v>
          </cell>
          <cell r="I75">
            <v>222.45783136</v>
          </cell>
          <cell r="J75">
            <v>19.217453676000002</v>
          </cell>
          <cell r="K75">
            <v>-21.831845149999999</v>
          </cell>
          <cell r="L75">
            <v>-2.6143914750000001</v>
          </cell>
          <cell r="M75" t="str">
            <v>SAfrica</v>
          </cell>
          <cell r="N75">
            <v>1</v>
          </cell>
        </row>
        <row r="76">
          <cell r="C76" t="str">
            <v>Sappi</v>
          </cell>
          <cell r="D76">
            <v>3</v>
          </cell>
          <cell r="E76">
            <v>23</v>
          </cell>
          <cell r="F76">
            <v>67281</v>
          </cell>
          <cell r="G76">
            <v>1</v>
          </cell>
          <cell r="H76">
            <v>6.1451586000000002E-2</v>
          </cell>
          <cell r="I76">
            <v>207.21440183000001</v>
          </cell>
          <cell r="J76">
            <v>17.251051267000001</v>
          </cell>
          <cell r="K76">
            <v>-21.831845149999999</v>
          </cell>
          <cell r="L76">
            <v>-4.5807938850000003</v>
          </cell>
          <cell r="M76" t="str">
            <v>SAfrica</v>
          </cell>
          <cell r="N76">
            <v>2</v>
          </cell>
        </row>
        <row r="77">
          <cell r="C77" t="str">
            <v>Safcol</v>
          </cell>
          <cell r="D77">
            <v>1</v>
          </cell>
          <cell r="E77">
            <v>44</v>
          </cell>
          <cell r="F77">
            <v>301</v>
          </cell>
          <cell r="G77">
            <v>2</v>
          </cell>
          <cell r="H77">
            <v>8.1463320000000006E-2</v>
          </cell>
          <cell r="I77">
            <v>323.02013188000001</v>
          </cell>
          <cell r="J77">
            <v>21.875049406999999</v>
          </cell>
          <cell r="K77">
            <v>22.753657767</v>
          </cell>
          <cell r="L77">
            <v>44.628707173999999</v>
          </cell>
          <cell r="M77" t="str">
            <v>SAfrica</v>
          </cell>
          <cell r="N77">
            <v>1</v>
          </cell>
        </row>
        <row r="78">
          <cell r="C78" t="str">
            <v>Safcol</v>
          </cell>
          <cell r="D78">
            <v>1</v>
          </cell>
          <cell r="E78">
            <v>44</v>
          </cell>
          <cell r="F78">
            <v>301</v>
          </cell>
          <cell r="G78">
            <v>3</v>
          </cell>
          <cell r="H78">
            <v>6.3452159999999994E-2</v>
          </cell>
          <cell r="I78">
            <v>255.04944419</v>
          </cell>
          <cell r="J78">
            <v>13.106830695999999</v>
          </cell>
          <cell r="K78">
            <v>22.753657767</v>
          </cell>
          <cell r="L78">
            <v>35.860488463000003</v>
          </cell>
          <cell r="M78" t="str">
            <v>SAfrica</v>
          </cell>
          <cell r="N78">
            <v>4</v>
          </cell>
        </row>
        <row r="79">
          <cell r="C79" t="str">
            <v>Safcol</v>
          </cell>
          <cell r="D79">
            <v>6</v>
          </cell>
          <cell r="E79">
            <v>236</v>
          </cell>
          <cell r="F79">
            <v>301</v>
          </cell>
          <cell r="G79">
            <v>2</v>
          </cell>
          <cell r="H79">
            <v>5.9388000000000003E-2</v>
          </cell>
          <cell r="I79">
            <v>240.22012788999999</v>
          </cell>
          <cell r="J79">
            <v>11.193848893</v>
          </cell>
          <cell r="K79">
            <v>22.753657767</v>
          </cell>
          <cell r="L79">
            <v>33.947506660000002</v>
          </cell>
          <cell r="M79" t="str">
            <v>SAfrica</v>
          </cell>
          <cell r="N79">
            <v>8</v>
          </cell>
        </row>
        <row r="80">
          <cell r="C80" t="str">
            <v>Safcol</v>
          </cell>
          <cell r="D80">
            <v>4</v>
          </cell>
          <cell r="E80">
            <v>148</v>
          </cell>
          <cell r="F80">
            <v>301</v>
          </cell>
          <cell r="G80">
            <v>3</v>
          </cell>
          <cell r="H80">
            <v>5.080635E-2</v>
          </cell>
          <cell r="I80">
            <v>204.04523065000001</v>
          </cell>
          <cell r="J80">
            <v>6.5272871483000001</v>
          </cell>
          <cell r="K80">
            <v>22.753657767</v>
          </cell>
          <cell r="L80">
            <v>29.280944914999999</v>
          </cell>
          <cell r="M80" t="str">
            <v>SAfrica</v>
          </cell>
          <cell r="N80">
            <v>21</v>
          </cell>
        </row>
        <row r="81">
          <cell r="C81" t="str">
            <v>Safcol</v>
          </cell>
          <cell r="D81">
            <v>5</v>
          </cell>
          <cell r="E81">
            <v>225</v>
          </cell>
          <cell r="F81">
            <v>313</v>
          </cell>
          <cell r="G81">
            <v>3</v>
          </cell>
          <cell r="H81">
            <v>5.6781690000000003E-2</v>
          </cell>
          <cell r="I81">
            <v>234.60939658000001</v>
          </cell>
          <cell r="J81">
            <v>11.707152444</v>
          </cell>
          <cell r="K81">
            <v>16.905615165</v>
          </cell>
          <cell r="L81">
            <v>28.612767608999999</v>
          </cell>
          <cell r="M81" t="str">
            <v>SAfrica</v>
          </cell>
          <cell r="N81">
            <v>5</v>
          </cell>
        </row>
        <row r="82">
          <cell r="C82" t="str">
            <v>Safcol</v>
          </cell>
          <cell r="D82">
            <v>3</v>
          </cell>
          <cell r="E82">
            <v>132</v>
          </cell>
          <cell r="F82">
            <v>313</v>
          </cell>
          <cell r="G82">
            <v>4</v>
          </cell>
          <cell r="H82">
            <v>6.3272850000000005E-2</v>
          </cell>
          <cell r="I82">
            <v>222.34898711</v>
          </cell>
          <cell r="J82">
            <v>10.125559622999999</v>
          </cell>
          <cell r="K82">
            <v>16.905615165</v>
          </cell>
          <cell r="L82">
            <v>27.031174788000001</v>
          </cell>
          <cell r="M82" t="str">
            <v>SAfrica</v>
          </cell>
          <cell r="N82">
            <v>6</v>
          </cell>
        </row>
        <row r="83">
          <cell r="C83" t="str">
            <v>Safcol</v>
          </cell>
          <cell r="D83">
            <v>5</v>
          </cell>
          <cell r="E83">
            <v>225</v>
          </cell>
          <cell r="F83">
            <v>313</v>
          </cell>
          <cell r="G83">
            <v>4</v>
          </cell>
          <cell r="H83">
            <v>4.9207500000000001E-2</v>
          </cell>
          <cell r="I83">
            <v>204.59890659999999</v>
          </cell>
          <cell r="J83">
            <v>7.8357992365999998</v>
          </cell>
          <cell r="K83">
            <v>16.905615165</v>
          </cell>
          <cell r="L83">
            <v>24.741414402</v>
          </cell>
          <cell r="M83" t="str">
            <v>SAfrica</v>
          </cell>
          <cell r="N83">
            <v>12</v>
          </cell>
        </row>
        <row r="84">
          <cell r="C84" t="str">
            <v>Safcol</v>
          </cell>
          <cell r="D84">
            <v>3</v>
          </cell>
          <cell r="E84">
            <v>132</v>
          </cell>
          <cell r="F84">
            <v>313</v>
          </cell>
          <cell r="G84">
            <v>1</v>
          </cell>
          <cell r="H84">
            <v>5.705271E-2</v>
          </cell>
          <cell r="I84">
            <v>199.59825125</v>
          </cell>
          <cell r="J84">
            <v>7.1907146963999997</v>
          </cell>
          <cell r="K84">
            <v>16.905615165</v>
          </cell>
          <cell r="L84">
            <v>24.096329862000001</v>
          </cell>
          <cell r="M84" t="str">
            <v>SAfrica</v>
          </cell>
          <cell r="N84">
            <v>16</v>
          </cell>
        </row>
        <row r="85">
          <cell r="C85" t="str">
            <v>Safcol</v>
          </cell>
          <cell r="D85">
            <v>6</v>
          </cell>
          <cell r="E85">
            <v>256</v>
          </cell>
          <cell r="F85">
            <v>21116</v>
          </cell>
          <cell r="G85">
            <v>1</v>
          </cell>
          <cell r="H85">
            <v>8.2886249999999995E-2</v>
          </cell>
          <cell r="I85">
            <v>329.09812740000001</v>
          </cell>
          <cell r="J85">
            <v>23.562919769000001</v>
          </cell>
          <cell r="K85">
            <v>15.505352164</v>
          </cell>
          <cell r="L85">
            <v>39.068271932999998</v>
          </cell>
          <cell r="M85" t="str">
            <v>SAfrica</v>
          </cell>
          <cell r="N85">
            <v>2</v>
          </cell>
        </row>
        <row r="86">
          <cell r="C86" t="str">
            <v>Safcol</v>
          </cell>
          <cell r="D86">
            <v>5</v>
          </cell>
          <cell r="E86">
            <v>181</v>
          </cell>
          <cell r="F86">
            <v>21116</v>
          </cell>
          <cell r="G86">
            <v>5</v>
          </cell>
          <cell r="H86">
            <v>7.1389889999999998E-2</v>
          </cell>
          <cell r="I86">
            <v>292.49007289000002</v>
          </cell>
          <cell r="J86">
            <v>18.840480737</v>
          </cell>
          <cell r="K86">
            <v>15.505352164</v>
          </cell>
          <cell r="L86">
            <v>34.345832901000001</v>
          </cell>
          <cell r="M86" t="str">
            <v>SAfrica</v>
          </cell>
          <cell r="N86">
            <v>4</v>
          </cell>
        </row>
        <row r="87">
          <cell r="C87" t="str">
            <v>Safcol</v>
          </cell>
          <cell r="D87">
            <v>6</v>
          </cell>
          <cell r="E87">
            <v>256</v>
          </cell>
          <cell r="F87">
            <v>21116</v>
          </cell>
          <cell r="G87">
            <v>2</v>
          </cell>
          <cell r="H87">
            <v>6.2916E-2</v>
          </cell>
          <cell r="I87">
            <v>253.56416765</v>
          </cell>
          <cell r="J87">
            <v>13.819038961</v>
          </cell>
          <cell r="K87">
            <v>15.505352164</v>
          </cell>
          <cell r="L87">
            <v>29.324391125999998</v>
          </cell>
          <cell r="M87" t="str">
            <v>SAfrica</v>
          </cell>
          <cell r="N87">
            <v>6</v>
          </cell>
        </row>
        <row r="88">
          <cell r="C88" t="str">
            <v>Safcol</v>
          </cell>
          <cell r="D88">
            <v>2</v>
          </cell>
          <cell r="E88">
            <v>64</v>
          </cell>
          <cell r="F88">
            <v>21116</v>
          </cell>
          <cell r="G88">
            <v>1</v>
          </cell>
          <cell r="H88">
            <v>7.2795750000000006E-2</v>
          </cell>
          <cell r="I88">
            <v>250.09521505999999</v>
          </cell>
          <cell r="J88">
            <v>13.371544076999999</v>
          </cell>
          <cell r="K88">
            <v>15.505352164</v>
          </cell>
          <cell r="L88">
            <v>28.876896242000001</v>
          </cell>
          <cell r="M88" t="str">
            <v>SAfrica</v>
          </cell>
          <cell r="N88">
            <v>7</v>
          </cell>
        </row>
        <row r="89">
          <cell r="C89" t="str">
            <v>Safcol</v>
          </cell>
          <cell r="D89">
            <v>2</v>
          </cell>
          <cell r="E89">
            <v>64</v>
          </cell>
          <cell r="F89">
            <v>21116</v>
          </cell>
          <cell r="G89">
            <v>3</v>
          </cell>
          <cell r="H89">
            <v>6.5855999999999998E-2</v>
          </cell>
          <cell r="I89">
            <v>227.01186128000001</v>
          </cell>
          <cell r="J89">
            <v>10.393791438999999</v>
          </cell>
          <cell r="K89">
            <v>15.505352164</v>
          </cell>
          <cell r="L89">
            <v>25.899143603999999</v>
          </cell>
          <cell r="M89" t="str">
            <v>SAfrica</v>
          </cell>
          <cell r="N89">
            <v>9</v>
          </cell>
        </row>
        <row r="90">
          <cell r="C90" t="str">
            <v>Safcol</v>
          </cell>
          <cell r="D90">
            <v>4</v>
          </cell>
          <cell r="E90">
            <v>162</v>
          </cell>
          <cell r="F90">
            <v>21116</v>
          </cell>
          <cell r="G90">
            <v>3</v>
          </cell>
          <cell r="H90">
            <v>5.3508E-2</v>
          </cell>
          <cell r="I90">
            <v>213.69375989</v>
          </cell>
          <cell r="J90">
            <v>8.6757563595999994</v>
          </cell>
          <cell r="K90">
            <v>15.505352164</v>
          </cell>
          <cell r="L90">
            <v>24.181108523999999</v>
          </cell>
          <cell r="M90" t="str">
            <v>SAfrica</v>
          </cell>
          <cell r="N90">
            <v>10</v>
          </cell>
        </row>
        <row r="91">
          <cell r="C91" t="str">
            <v>Safcol</v>
          </cell>
          <cell r="D91">
            <v>4</v>
          </cell>
          <cell r="E91">
            <v>152</v>
          </cell>
          <cell r="F91">
            <v>616</v>
          </cell>
          <cell r="G91">
            <v>5</v>
          </cell>
          <cell r="H91">
            <v>7.0005120000000004E-2</v>
          </cell>
          <cell r="I91">
            <v>272.61069757000001</v>
          </cell>
          <cell r="J91">
            <v>23.501062908000002</v>
          </cell>
          <cell r="K91">
            <v>15.298837145</v>
          </cell>
          <cell r="L91">
            <v>38.799900053999998</v>
          </cell>
          <cell r="M91" t="str">
            <v>SAfrica</v>
          </cell>
          <cell r="N91">
            <v>1</v>
          </cell>
        </row>
        <row r="92">
          <cell r="C92" t="str">
            <v>Safcol</v>
          </cell>
          <cell r="D92">
            <v>3</v>
          </cell>
          <cell r="E92">
            <v>111</v>
          </cell>
          <cell r="F92">
            <v>616</v>
          </cell>
          <cell r="G92">
            <v>3</v>
          </cell>
          <cell r="H92">
            <v>6.3516600000000006E-2</v>
          </cell>
          <cell r="I92">
            <v>223.24052521999999</v>
          </cell>
          <cell r="J92">
            <v>17.132310674999999</v>
          </cell>
          <cell r="K92">
            <v>15.298837145</v>
          </cell>
          <cell r="L92">
            <v>32.431147821000003</v>
          </cell>
          <cell r="M92" t="str">
            <v>SAfrica</v>
          </cell>
          <cell r="N92">
            <v>4</v>
          </cell>
        </row>
        <row r="93">
          <cell r="C93" t="str">
            <v>Safcol</v>
          </cell>
          <cell r="D93">
            <v>1</v>
          </cell>
          <cell r="E93">
            <v>4</v>
          </cell>
          <cell r="F93">
            <v>616</v>
          </cell>
          <cell r="G93">
            <v>1</v>
          </cell>
          <cell r="H93">
            <v>4.3821600000000002E-2</v>
          </cell>
          <cell r="I93">
            <v>180.96744931999999</v>
          </cell>
          <cell r="J93">
            <v>11.679083883000001</v>
          </cell>
          <cell r="K93">
            <v>15.298837145</v>
          </cell>
          <cell r="L93">
            <v>26.977921029000001</v>
          </cell>
          <cell r="M93" t="str">
            <v>SAfrica</v>
          </cell>
          <cell r="N93">
            <v>7</v>
          </cell>
        </row>
        <row r="94">
          <cell r="C94" t="str">
            <v>Safcol</v>
          </cell>
          <cell r="D94">
            <v>6</v>
          </cell>
          <cell r="E94">
            <v>260</v>
          </cell>
          <cell r="F94">
            <v>112</v>
          </cell>
          <cell r="G94">
            <v>4</v>
          </cell>
          <cell r="H94">
            <v>3.859812E-2</v>
          </cell>
          <cell r="I94">
            <v>161.58606176000001</v>
          </cell>
          <cell r="J94">
            <v>9.8720131207000001</v>
          </cell>
          <cell r="K94">
            <v>13.450823188999999</v>
          </cell>
          <cell r="L94">
            <v>23.32283631</v>
          </cell>
          <cell r="M94" t="str">
            <v>SAfrica</v>
          </cell>
          <cell r="N94">
            <v>11</v>
          </cell>
        </row>
        <row r="95">
          <cell r="C95" t="str">
            <v>Safcol</v>
          </cell>
          <cell r="D95">
            <v>2</v>
          </cell>
          <cell r="E95">
            <v>53</v>
          </cell>
          <cell r="F95">
            <v>112</v>
          </cell>
          <cell r="G95">
            <v>4</v>
          </cell>
          <cell r="H95">
            <v>4.218972E-2</v>
          </cell>
          <cell r="I95">
            <v>148.29186215999999</v>
          </cell>
          <cell r="J95">
            <v>8.1570613713999993</v>
          </cell>
          <cell r="K95">
            <v>13.450823188999999</v>
          </cell>
          <cell r="L95">
            <v>21.607884560999999</v>
          </cell>
          <cell r="M95" t="str">
            <v>SAfrica</v>
          </cell>
          <cell r="N95">
            <v>14</v>
          </cell>
        </row>
        <row r="96">
          <cell r="C96" t="str">
            <v>Safcol</v>
          </cell>
          <cell r="D96">
            <v>4</v>
          </cell>
          <cell r="E96">
            <v>137</v>
          </cell>
          <cell r="F96">
            <v>601</v>
          </cell>
          <cell r="G96">
            <v>2</v>
          </cell>
          <cell r="H96">
            <v>9.052992E-2</v>
          </cell>
          <cell r="I96">
            <v>345.91187758000001</v>
          </cell>
          <cell r="J96">
            <v>25.111898125</v>
          </cell>
          <cell r="K96">
            <v>13.349039779</v>
          </cell>
          <cell r="L96">
            <v>38.460937903999998</v>
          </cell>
          <cell r="M96" t="str">
            <v>SAfrica</v>
          </cell>
          <cell r="N96">
            <v>1</v>
          </cell>
        </row>
        <row r="97">
          <cell r="C97" t="str">
            <v>Safcol</v>
          </cell>
          <cell r="D97">
            <v>2</v>
          </cell>
          <cell r="E97">
            <v>74</v>
          </cell>
          <cell r="F97">
            <v>221</v>
          </cell>
          <cell r="G97">
            <v>1</v>
          </cell>
          <cell r="H97">
            <v>6.3818009999999994E-2</v>
          </cell>
          <cell r="I97">
            <v>220.23299401</v>
          </cell>
          <cell r="J97">
            <v>15.575486032000001</v>
          </cell>
          <cell r="K97">
            <v>9.9564252779999993</v>
          </cell>
          <cell r="L97">
            <v>25.531911310000002</v>
          </cell>
          <cell r="M97" t="str">
            <v>SAfrica</v>
          </cell>
          <cell r="N97">
            <v>3</v>
          </cell>
        </row>
        <row r="98">
          <cell r="C98" t="str">
            <v>Safcol</v>
          </cell>
          <cell r="D98">
            <v>2</v>
          </cell>
          <cell r="E98">
            <v>71</v>
          </cell>
          <cell r="F98">
            <v>220</v>
          </cell>
          <cell r="G98">
            <v>4</v>
          </cell>
          <cell r="H98">
            <v>7.7643569999999995E-2</v>
          </cell>
          <cell r="I98">
            <v>266.22028355999998</v>
          </cell>
          <cell r="J98">
            <v>20.814005732999998</v>
          </cell>
          <cell r="K98">
            <v>7.8326292475999999</v>
          </cell>
          <cell r="L98">
            <v>28.646634980000002</v>
          </cell>
          <cell r="M98" t="str">
            <v>SAfrica</v>
          </cell>
          <cell r="N98">
            <v>1</v>
          </cell>
        </row>
        <row r="99">
          <cell r="C99" t="str">
            <v>Safcol</v>
          </cell>
          <cell r="D99">
            <v>4</v>
          </cell>
          <cell r="E99">
            <v>165</v>
          </cell>
          <cell r="F99">
            <v>220</v>
          </cell>
          <cell r="G99">
            <v>4</v>
          </cell>
          <cell r="H99">
            <v>5.0944320000000001E-2</v>
          </cell>
          <cell r="I99">
            <v>204.53796937000001</v>
          </cell>
          <cell r="J99">
            <v>12.856987201999999</v>
          </cell>
          <cell r="K99">
            <v>7.8326292475999999</v>
          </cell>
          <cell r="L99">
            <v>20.689616449999999</v>
          </cell>
          <cell r="M99" t="str">
            <v>SAfrica</v>
          </cell>
          <cell r="N99">
            <v>4</v>
          </cell>
        </row>
        <row r="100">
          <cell r="C100" t="str">
            <v>Safcol</v>
          </cell>
          <cell r="D100">
            <v>1</v>
          </cell>
          <cell r="E100">
            <v>23</v>
          </cell>
          <cell r="F100">
            <v>202</v>
          </cell>
          <cell r="G100">
            <v>4</v>
          </cell>
          <cell r="H100">
            <v>5.8904369999999998E-2</v>
          </cell>
          <cell r="I100">
            <v>237.88695084</v>
          </cell>
          <cell r="J100">
            <v>16.143920182999999</v>
          </cell>
          <cell r="K100">
            <v>7.4079453743999997</v>
          </cell>
          <cell r="L100">
            <v>23.551865556999999</v>
          </cell>
          <cell r="M100" t="str">
            <v>SAfrica</v>
          </cell>
          <cell r="N100">
            <v>2</v>
          </cell>
        </row>
        <row r="101">
          <cell r="C101" t="str">
            <v>Safcol</v>
          </cell>
          <cell r="D101">
            <v>2</v>
          </cell>
          <cell r="E101">
            <v>77</v>
          </cell>
          <cell r="F101">
            <v>604</v>
          </cell>
          <cell r="G101">
            <v>2</v>
          </cell>
          <cell r="H101">
            <v>6.2750249999999994E-2</v>
          </cell>
          <cell r="I101">
            <v>216.68135570999999</v>
          </cell>
          <cell r="J101">
            <v>14.618273875</v>
          </cell>
          <cell r="K101">
            <v>5.9423539098999996</v>
          </cell>
          <cell r="L101">
            <v>20.560627785000001</v>
          </cell>
          <cell r="M101" t="str">
            <v>SAfrica</v>
          </cell>
          <cell r="N101">
            <v>4</v>
          </cell>
        </row>
        <row r="102">
          <cell r="C102" t="str">
            <v>Safcol</v>
          </cell>
          <cell r="D102">
            <v>3</v>
          </cell>
          <cell r="E102">
            <v>116</v>
          </cell>
          <cell r="F102">
            <v>604</v>
          </cell>
          <cell r="G102">
            <v>2</v>
          </cell>
          <cell r="H102">
            <v>5.9921250000000002E-2</v>
          </cell>
          <cell r="I102">
            <v>210.09020093000001</v>
          </cell>
          <cell r="J102">
            <v>13.768014908</v>
          </cell>
          <cell r="K102">
            <v>5.9423539098999996</v>
          </cell>
          <cell r="L102">
            <v>19.710368817999999</v>
          </cell>
          <cell r="M102" t="str">
            <v>SAfrica</v>
          </cell>
          <cell r="N102">
            <v>5</v>
          </cell>
        </row>
        <row r="103">
          <cell r="C103" t="str">
            <v>Safcol</v>
          </cell>
          <cell r="D103">
            <v>2</v>
          </cell>
          <cell r="E103">
            <v>51</v>
          </cell>
          <cell r="F103">
            <v>113</v>
          </cell>
          <cell r="G103">
            <v>1</v>
          </cell>
          <cell r="H103">
            <v>4.9352310000000003E-2</v>
          </cell>
          <cell r="I103">
            <v>172.11643781999999</v>
          </cell>
          <cell r="J103">
            <v>12.629295573</v>
          </cell>
          <cell r="K103">
            <v>5.7236602956000002</v>
          </cell>
          <cell r="L103">
            <v>18.352955868999999</v>
          </cell>
          <cell r="M103" t="str">
            <v>SAfrica</v>
          </cell>
          <cell r="N103">
            <v>9</v>
          </cell>
        </row>
        <row r="104">
          <cell r="C104" t="str">
            <v>Safcol</v>
          </cell>
          <cell r="D104">
            <v>1</v>
          </cell>
          <cell r="E104">
            <v>32</v>
          </cell>
          <cell r="F104">
            <v>104</v>
          </cell>
          <cell r="G104">
            <v>1</v>
          </cell>
          <cell r="H104">
            <v>5.4464400000000003E-2</v>
          </cell>
          <cell r="I104">
            <v>221.13134964</v>
          </cell>
          <cell r="J104">
            <v>18.825445773999999</v>
          </cell>
          <cell r="K104">
            <v>-1.2977210830000001</v>
          </cell>
          <cell r="L104">
            <v>17.527724691</v>
          </cell>
          <cell r="M104" t="str">
            <v>SAfrica</v>
          </cell>
          <cell r="N104">
            <v>1</v>
          </cell>
        </row>
        <row r="105">
          <cell r="C105" t="str">
            <v>Safcol</v>
          </cell>
          <cell r="D105">
            <v>2</v>
          </cell>
          <cell r="E105">
            <v>63</v>
          </cell>
          <cell r="F105">
            <v>502</v>
          </cell>
          <cell r="G105">
            <v>5</v>
          </cell>
          <cell r="H105">
            <v>6.7269029999999994E-2</v>
          </cell>
          <cell r="I105">
            <v>231.71195442999999</v>
          </cell>
          <cell r="J105">
            <v>20.673866894</v>
          </cell>
          <cell r="K105">
            <v>-5.3142416370000003</v>
          </cell>
          <cell r="L105">
            <v>15.359625256999999</v>
          </cell>
          <cell r="M105" t="str">
            <v>SAfrica</v>
          </cell>
          <cell r="N105">
            <v>1</v>
          </cell>
        </row>
        <row r="106">
          <cell r="C106" t="str">
            <v>Safcol</v>
          </cell>
          <cell r="D106">
            <v>6</v>
          </cell>
          <cell r="E106">
            <v>240</v>
          </cell>
          <cell r="F106">
            <v>502</v>
          </cell>
          <cell r="G106">
            <v>3</v>
          </cell>
          <cell r="H106">
            <v>5.1474989999999998E-2</v>
          </cell>
          <cell r="I106">
            <v>210.29055872000001</v>
          </cell>
          <cell r="J106">
            <v>17.910506848000001</v>
          </cell>
          <cell r="K106">
            <v>-5.3142416370000003</v>
          </cell>
          <cell r="L106">
            <v>12.596265211</v>
          </cell>
          <cell r="M106" t="str">
            <v>SAfrica</v>
          </cell>
          <cell r="N106">
            <v>3</v>
          </cell>
        </row>
        <row r="107">
          <cell r="C107" t="str">
            <v>Safcol</v>
          </cell>
          <cell r="D107">
            <v>3</v>
          </cell>
          <cell r="E107">
            <v>117</v>
          </cell>
          <cell r="F107">
            <v>614</v>
          </cell>
          <cell r="G107">
            <v>2</v>
          </cell>
          <cell r="H107">
            <v>6.6123539999999995E-2</v>
          </cell>
          <cell r="I107">
            <v>232.77564877</v>
          </cell>
          <cell r="J107">
            <v>18.294338884999998</v>
          </cell>
          <cell r="K107">
            <v>-5.7292200910000002</v>
          </cell>
          <cell r="L107">
            <v>12.565118794</v>
          </cell>
          <cell r="M107" t="str">
            <v>SAfrica</v>
          </cell>
          <cell r="N107">
            <v>1</v>
          </cell>
        </row>
        <row r="108">
          <cell r="C108" t="str">
            <v>Safcol</v>
          </cell>
          <cell r="D108">
            <v>5</v>
          </cell>
          <cell r="E108">
            <v>217</v>
          </cell>
          <cell r="F108">
            <v>201</v>
          </cell>
          <cell r="G108">
            <v>2</v>
          </cell>
          <cell r="H108">
            <v>6.8849999999999995E-2</v>
          </cell>
          <cell r="I108">
            <v>282.42650921000001</v>
          </cell>
          <cell r="J108">
            <v>21.592898324</v>
          </cell>
          <cell r="K108">
            <v>-6.0567920409999996</v>
          </cell>
          <cell r="L108">
            <v>15.536106283000001</v>
          </cell>
          <cell r="M108" t="str">
            <v>SAfrica</v>
          </cell>
          <cell r="N108">
            <v>1</v>
          </cell>
        </row>
        <row r="109">
          <cell r="C109" t="str">
            <v>Safcol</v>
          </cell>
          <cell r="D109">
            <v>5</v>
          </cell>
          <cell r="E109">
            <v>208</v>
          </cell>
          <cell r="F109">
            <v>615</v>
          </cell>
          <cell r="G109">
            <v>1</v>
          </cell>
          <cell r="H109">
            <v>5.8992570000000001E-2</v>
          </cell>
          <cell r="I109">
            <v>243.36935534</v>
          </cell>
          <cell r="J109">
            <v>19.385683830000001</v>
          </cell>
          <cell r="K109">
            <v>-10.24828561</v>
          </cell>
          <cell r="L109">
            <v>9.1373982237</v>
          </cell>
          <cell r="M109" t="str">
            <v>SAfrica</v>
          </cell>
          <cell r="N109">
            <v>1</v>
          </cell>
        </row>
        <row r="110">
          <cell r="C110" t="str">
            <v>Safcol</v>
          </cell>
          <cell r="D110">
            <v>2</v>
          </cell>
          <cell r="E110">
            <v>86</v>
          </cell>
          <cell r="F110">
            <v>615</v>
          </cell>
          <cell r="G110">
            <v>2</v>
          </cell>
          <cell r="H110">
            <v>6.5936969999999998E-2</v>
          </cell>
          <cell r="I110">
            <v>227.28118785999999</v>
          </cell>
          <cell r="J110">
            <v>17.310310224999998</v>
          </cell>
          <cell r="K110">
            <v>-10.24828561</v>
          </cell>
          <cell r="L110">
            <v>7.0620246187999998</v>
          </cell>
          <cell r="M110" t="str">
            <v>SAfrica</v>
          </cell>
          <cell r="N110">
            <v>2</v>
          </cell>
        </row>
        <row r="111">
          <cell r="C111" t="str">
            <v>Safcol</v>
          </cell>
          <cell r="D111">
            <v>3</v>
          </cell>
          <cell r="E111">
            <v>108</v>
          </cell>
          <cell r="F111">
            <v>101</v>
          </cell>
          <cell r="G111">
            <v>2</v>
          </cell>
          <cell r="H111">
            <v>6.2911679999999998E-2</v>
          </cell>
          <cell r="I111">
            <v>221.02797451999999</v>
          </cell>
          <cell r="J111">
            <v>17.788182970000001</v>
          </cell>
          <cell r="K111">
            <v>-14.722140189999999</v>
          </cell>
          <cell r="L111">
            <v>3.0660427757000002</v>
          </cell>
          <cell r="M111" t="str">
            <v>SAfrica</v>
          </cell>
          <cell r="N111">
            <v>1</v>
          </cell>
        </row>
        <row r="112">
          <cell r="C112" t="str">
            <v>Safcol</v>
          </cell>
          <cell r="D112">
            <v>6</v>
          </cell>
          <cell r="E112">
            <v>257</v>
          </cell>
          <cell r="F112">
            <v>109</v>
          </cell>
          <cell r="G112">
            <v>4</v>
          </cell>
          <cell r="H112">
            <v>7.0599179999999997E-2</v>
          </cell>
          <cell r="I112">
            <v>282.62444526000002</v>
          </cell>
          <cell r="J112">
            <v>26.569690536</v>
          </cell>
          <cell r="K112">
            <v>-19.237321080000001</v>
          </cell>
          <cell r="L112">
            <v>7.3323694609999999</v>
          </cell>
          <cell r="M112" t="str">
            <v>SAfrica</v>
          </cell>
          <cell r="N112">
            <v>1</v>
          </cell>
        </row>
        <row r="113">
          <cell r="C113" t="str">
            <v>Mondi</v>
          </cell>
          <cell r="D113">
            <v>4</v>
          </cell>
          <cell r="E113">
            <v>113</v>
          </cell>
          <cell r="F113">
            <v>301</v>
          </cell>
          <cell r="G113">
            <v>4</v>
          </cell>
          <cell r="H113">
            <v>9.052992E-2</v>
          </cell>
          <cell r="I113">
            <v>228.64017426999999</v>
          </cell>
          <cell r="J113">
            <v>11.094238695</v>
          </cell>
          <cell r="K113">
            <v>22.753657767</v>
          </cell>
          <cell r="L113">
            <v>33.847896462000001</v>
          </cell>
          <cell r="M113" t="str">
            <v>SAfrica</v>
          </cell>
          <cell r="N113">
            <v>9</v>
          </cell>
        </row>
        <row r="114">
          <cell r="C114" t="str">
            <v>Mondi</v>
          </cell>
          <cell r="D114">
            <v>3</v>
          </cell>
          <cell r="E114">
            <v>83</v>
          </cell>
          <cell r="F114">
            <v>301</v>
          </cell>
          <cell r="G114">
            <v>4</v>
          </cell>
          <cell r="H114">
            <v>8.2978560000000007E-2</v>
          </cell>
          <cell r="I114">
            <v>202.33186283000001</v>
          </cell>
          <cell r="J114">
            <v>7.7004665205</v>
          </cell>
          <cell r="K114">
            <v>22.753657767</v>
          </cell>
          <cell r="L114">
            <v>30.454124286999999</v>
          </cell>
          <cell r="M114" t="str">
            <v>SAfrica</v>
          </cell>
          <cell r="N114">
            <v>17</v>
          </cell>
        </row>
        <row r="115">
          <cell r="C115" t="str">
            <v>Mondi</v>
          </cell>
          <cell r="D115">
            <v>2</v>
          </cell>
          <cell r="E115">
            <v>44</v>
          </cell>
          <cell r="F115">
            <v>301</v>
          </cell>
          <cell r="G115">
            <v>3</v>
          </cell>
          <cell r="H115">
            <v>8.8486019999999999E-2</v>
          </cell>
          <cell r="I115">
            <v>200.91085294999999</v>
          </cell>
          <cell r="J115">
            <v>7.5171562456999999</v>
          </cell>
          <cell r="K115">
            <v>22.753657767</v>
          </cell>
          <cell r="L115">
            <v>30.270814011999999</v>
          </cell>
          <cell r="M115" t="str">
            <v>SAfrica</v>
          </cell>
          <cell r="N115">
            <v>18</v>
          </cell>
        </row>
        <row r="116">
          <cell r="C116" t="str">
            <v>Mondi</v>
          </cell>
          <cell r="D116">
            <v>4</v>
          </cell>
          <cell r="E116">
            <v>113</v>
          </cell>
          <cell r="F116">
            <v>301</v>
          </cell>
          <cell r="G116">
            <v>2</v>
          </cell>
          <cell r="H116">
            <v>7.7951969999999995E-2</v>
          </cell>
          <cell r="I116">
            <v>194.92443510999999</v>
          </cell>
          <cell r="J116">
            <v>6.7449083438999997</v>
          </cell>
          <cell r="K116">
            <v>22.753657767</v>
          </cell>
          <cell r="L116">
            <v>29.498566110999999</v>
          </cell>
          <cell r="M116" t="str">
            <v>SAfrica</v>
          </cell>
          <cell r="N116">
            <v>20</v>
          </cell>
        </row>
        <row r="117">
          <cell r="C117" t="str">
            <v>Mondi</v>
          </cell>
          <cell r="D117">
            <v>2</v>
          </cell>
          <cell r="E117">
            <v>39</v>
          </cell>
          <cell r="F117">
            <v>313</v>
          </cell>
          <cell r="G117">
            <v>4</v>
          </cell>
          <cell r="H117">
            <v>8.0385479999999995E-2</v>
          </cell>
          <cell r="I117">
            <v>179.25960767000001</v>
          </cell>
          <cell r="J117">
            <v>10.024626734</v>
          </cell>
          <cell r="K117">
            <v>16.905615165</v>
          </cell>
          <cell r="L117">
            <v>26.930241898999999</v>
          </cell>
          <cell r="M117" t="str">
            <v>SAfrica</v>
          </cell>
          <cell r="N117">
            <v>7</v>
          </cell>
        </row>
        <row r="118">
          <cell r="C118" t="str">
            <v>Mondi</v>
          </cell>
          <cell r="D118">
            <v>1</v>
          </cell>
          <cell r="E118">
            <v>16</v>
          </cell>
          <cell r="F118">
            <v>313</v>
          </cell>
          <cell r="G118">
            <v>2</v>
          </cell>
          <cell r="H118">
            <v>7.8639600000000004E-2</v>
          </cell>
          <cell r="I118">
            <v>162.2109811</v>
          </cell>
          <cell r="J118">
            <v>7.8253539057000001</v>
          </cell>
          <cell r="K118">
            <v>16.905615165</v>
          </cell>
          <cell r="L118">
            <v>24.730969071000001</v>
          </cell>
          <cell r="M118" t="str">
            <v>SAfrica</v>
          </cell>
          <cell r="N118">
            <v>13</v>
          </cell>
        </row>
        <row r="119">
          <cell r="C119" t="str">
            <v>Mondi</v>
          </cell>
          <cell r="D119">
            <v>3</v>
          </cell>
          <cell r="E119">
            <v>97</v>
          </cell>
          <cell r="F119">
            <v>67358</v>
          </cell>
          <cell r="G119">
            <v>3</v>
          </cell>
          <cell r="H119">
            <v>0.13041936000000001</v>
          </cell>
          <cell r="I119">
            <v>319.32037316999998</v>
          </cell>
          <cell r="J119">
            <v>26.998823965</v>
          </cell>
          <cell r="K119">
            <v>14.434052765000001</v>
          </cell>
          <cell r="L119">
            <v>41.432876729999997</v>
          </cell>
          <cell r="M119" t="str">
            <v>SAfrica</v>
          </cell>
          <cell r="N119">
            <v>1</v>
          </cell>
        </row>
        <row r="120">
          <cell r="C120" t="str">
            <v>Mondi</v>
          </cell>
          <cell r="D120">
            <v>4</v>
          </cell>
          <cell r="E120">
            <v>109</v>
          </cell>
          <cell r="F120">
            <v>112</v>
          </cell>
          <cell r="G120">
            <v>2</v>
          </cell>
          <cell r="H120">
            <v>7.1391360000000001E-2</v>
          </cell>
          <cell r="I120">
            <v>177.33843615999999</v>
          </cell>
          <cell r="J120">
            <v>12.014488466</v>
          </cell>
          <cell r="K120">
            <v>13.450823188999999</v>
          </cell>
          <cell r="L120">
            <v>25.465311655000001</v>
          </cell>
          <cell r="M120" t="str">
            <v>SAfrica</v>
          </cell>
          <cell r="N120">
            <v>5</v>
          </cell>
        </row>
        <row r="121">
          <cell r="C121" t="str">
            <v>Mondi</v>
          </cell>
          <cell r="D121">
            <v>4</v>
          </cell>
          <cell r="E121">
            <v>123</v>
          </cell>
          <cell r="F121">
            <v>998</v>
          </cell>
          <cell r="G121">
            <v>1</v>
          </cell>
          <cell r="H121">
            <v>8.9890559999999994E-2</v>
          </cell>
          <cell r="I121">
            <v>226.92634211999999</v>
          </cell>
          <cell r="J121">
            <v>12.125877925999999</v>
          </cell>
          <cell r="K121">
            <v>12.114391417</v>
          </cell>
          <cell r="L121">
            <v>24.240269343000001</v>
          </cell>
          <cell r="M121" t="str">
            <v>SAfrica</v>
          </cell>
          <cell r="N121">
            <v>1</v>
          </cell>
        </row>
        <row r="122">
          <cell r="C122" t="str">
            <v>Mondi</v>
          </cell>
          <cell r="D122">
            <v>3</v>
          </cell>
          <cell r="E122">
            <v>86</v>
          </cell>
          <cell r="F122">
            <v>998</v>
          </cell>
          <cell r="G122">
            <v>2</v>
          </cell>
          <cell r="H122">
            <v>8.5682999999999995E-2</v>
          </cell>
          <cell r="I122">
            <v>209.00098323</v>
          </cell>
          <cell r="J122">
            <v>9.8135066284000008</v>
          </cell>
          <cell r="K122">
            <v>12.114391417</v>
          </cell>
          <cell r="L122">
            <v>21.927898044999999</v>
          </cell>
          <cell r="M122" t="str">
            <v>SAfrica</v>
          </cell>
          <cell r="N122">
            <v>2</v>
          </cell>
        </row>
        <row r="123">
          <cell r="C123" t="str">
            <v>Mondi</v>
          </cell>
          <cell r="D123">
            <v>2</v>
          </cell>
          <cell r="E123">
            <v>43</v>
          </cell>
          <cell r="F123">
            <v>309</v>
          </cell>
          <cell r="G123">
            <v>3</v>
          </cell>
          <cell r="H123">
            <v>0.106752</v>
          </cell>
          <cell r="I123">
            <v>249.73243933000001</v>
          </cell>
          <cell r="J123">
            <v>20.325810143000002</v>
          </cell>
          <cell r="K123">
            <v>-4.3714740299999999</v>
          </cell>
          <cell r="L123">
            <v>15.954336113</v>
          </cell>
          <cell r="M123" t="str">
            <v>SAfrica</v>
          </cell>
          <cell r="N123">
            <v>1</v>
          </cell>
        </row>
        <row r="124">
          <cell r="C124" t="str">
            <v>Mondi</v>
          </cell>
          <cell r="D124">
            <v>1</v>
          </cell>
          <cell r="E124">
            <v>29</v>
          </cell>
          <cell r="F124">
            <v>610</v>
          </cell>
          <cell r="G124">
            <v>4</v>
          </cell>
          <cell r="H124">
            <v>0.12659967</v>
          </cell>
          <cell r="I124">
            <v>286.73013243999998</v>
          </cell>
          <cell r="J124">
            <v>23.909674240000001</v>
          </cell>
          <cell r="K124">
            <v>-9.9144457720000005</v>
          </cell>
          <cell r="L124">
            <v>13.995228468000001</v>
          </cell>
          <cell r="M124" t="str">
            <v>SAfrica</v>
          </cell>
          <cell r="N124">
            <v>1</v>
          </cell>
        </row>
        <row r="125">
          <cell r="C125" t="str">
            <v>Mondi</v>
          </cell>
          <cell r="D125">
            <v>1</v>
          </cell>
          <cell r="E125">
            <v>29</v>
          </cell>
          <cell r="F125">
            <v>610</v>
          </cell>
          <cell r="G125">
            <v>3</v>
          </cell>
          <cell r="H125">
            <v>0.11402949</v>
          </cell>
          <cell r="I125">
            <v>254.09406361000001</v>
          </cell>
          <cell r="J125">
            <v>19.699621360999998</v>
          </cell>
          <cell r="K125">
            <v>-9.9144457720000005</v>
          </cell>
          <cell r="L125">
            <v>9.7851755883999996</v>
          </cell>
          <cell r="M125" t="str">
            <v>SAfrica</v>
          </cell>
          <cell r="N125">
            <v>4</v>
          </cell>
        </row>
        <row r="126">
          <cell r="C126" t="str">
            <v>Mondi</v>
          </cell>
          <cell r="D126">
            <v>4</v>
          </cell>
          <cell r="E126">
            <v>105</v>
          </cell>
          <cell r="F126">
            <v>301</v>
          </cell>
          <cell r="G126">
            <v>1</v>
          </cell>
          <cell r="H126">
            <v>5.65248E-2</v>
          </cell>
          <cell r="I126">
            <v>214.40653845</v>
          </cell>
          <cell r="J126">
            <v>12.5353549</v>
          </cell>
          <cell r="K126">
            <v>22.753657767</v>
          </cell>
          <cell r="L126">
            <v>35.289012667000001</v>
          </cell>
          <cell r="M126" t="str">
            <v>SAfrica</v>
          </cell>
          <cell r="N126">
            <v>6</v>
          </cell>
        </row>
        <row r="127">
          <cell r="C127" t="str">
            <v>Mondi</v>
          </cell>
          <cell r="D127">
            <v>4</v>
          </cell>
          <cell r="E127">
            <v>105</v>
          </cell>
          <cell r="F127">
            <v>301</v>
          </cell>
          <cell r="G127">
            <v>4</v>
          </cell>
          <cell r="H127">
            <v>5.48856E-2</v>
          </cell>
          <cell r="I127">
            <v>207.31248479000001</v>
          </cell>
          <cell r="J127">
            <v>11.620221978</v>
          </cell>
          <cell r="K127">
            <v>22.753657767</v>
          </cell>
          <cell r="L127">
            <v>34.373879745000004</v>
          </cell>
          <cell r="M127" t="str">
            <v>SAfrica</v>
          </cell>
          <cell r="N127">
            <v>7</v>
          </cell>
        </row>
        <row r="128">
          <cell r="C128" t="str">
            <v>Mondi</v>
          </cell>
          <cell r="D128">
            <v>3</v>
          </cell>
          <cell r="E128">
            <v>84</v>
          </cell>
          <cell r="F128">
            <v>313</v>
          </cell>
          <cell r="G128">
            <v>3</v>
          </cell>
          <cell r="H128">
            <v>6.9360000000000005E-2</v>
          </cell>
          <cell r="I128">
            <v>257.34762433999998</v>
          </cell>
          <cell r="J128">
            <v>15.534736776000001</v>
          </cell>
          <cell r="K128">
            <v>16.905615165</v>
          </cell>
          <cell r="L128">
            <v>32.440351941000003</v>
          </cell>
          <cell r="M128" t="str">
            <v>SAfrica</v>
          </cell>
          <cell r="N128">
            <v>3</v>
          </cell>
        </row>
        <row r="129">
          <cell r="C129" t="str">
            <v>Mondi</v>
          </cell>
          <cell r="D129">
            <v>3</v>
          </cell>
          <cell r="E129">
            <v>78</v>
          </cell>
          <cell r="F129">
            <v>616</v>
          </cell>
          <cell r="G129">
            <v>1</v>
          </cell>
          <cell r="H129">
            <v>5.8716119999999997E-2</v>
          </cell>
          <cell r="I129">
            <v>211.93014934000001</v>
          </cell>
          <cell r="J129">
            <v>9.8221453490999995</v>
          </cell>
          <cell r="K129">
            <v>15.298837145</v>
          </cell>
          <cell r="L129">
            <v>25.120982495</v>
          </cell>
          <cell r="M129" t="str">
            <v>SAfrica</v>
          </cell>
          <cell r="N129">
            <v>10</v>
          </cell>
        </row>
        <row r="130">
          <cell r="C130" t="str">
            <v>Mondi</v>
          </cell>
          <cell r="D130">
            <v>4</v>
          </cell>
          <cell r="E130">
            <v>112</v>
          </cell>
          <cell r="F130">
            <v>67358</v>
          </cell>
          <cell r="G130">
            <v>2</v>
          </cell>
          <cell r="H130">
            <v>6.3025559999999994E-2</v>
          </cell>
          <cell r="I130">
            <v>242.54022576</v>
          </cell>
          <cell r="J130">
            <v>13.072566471</v>
          </cell>
          <cell r="K130">
            <v>14.434052765000001</v>
          </cell>
          <cell r="L130">
            <v>27.506619235999999</v>
          </cell>
          <cell r="M130" t="str">
            <v>SAfrica</v>
          </cell>
          <cell r="N130">
            <v>4</v>
          </cell>
        </row>
        <row r="131">
          <cell r="C131" t="str">
            <v>Mondi</v>
          </cell>
          <cell r="D131">
            <v>3</v>
          </cell>
          <cell r="E131">
            <v>96</v>
          </cell>
          <cell r="F131">
            <v>67358</v>
          </cell>
          <cell r="G131">
            <v>3</v>
          </cell>
          <cell r="H131">
            <v>6.2403750000000001E-2</v>
          </cell>
          <cell r="I131">
            <v>227.66528008</v>
          </cell>
          <cell r="J131">
            <v>11.153698478000001</v>
          </cell>
          <cell r="K131">
            <v>14.434052765000001</v>
          </cell>
          <cell r="L131">
            <v>25.587751243</v>
          </cell>
          <cell r="M131" t="str">
            <v>SAfrica</v>
          </cell>
          <cell r="N131">
            <v>5</v>
          </cell>
        </row>
        <row r="132">
          <cell r="C132" t="str">
            <v>Mondi</v>
          </cell>
          <cell r="D132">
            <v>2</v>
          </cell>
          <cell r="E132">
            <v>34</v>
          </cell>
          <cell r="F132">
            <v>67358</v>
          </cell>
          <cell r="G132">
            <v>3</v>
          </cell>
          <cell r="H132">
            <v>6.6333749999999997E-2</v>
          </cell>
          <cell r="I132">
            <v>203.39434890999999</v>
          </cell>
          <cell r="J132">
            <v>8.0227483578999994</v>
          </cell>
          <cell r="K132">
            <v>14.434052765000001</v>
          </cell>
          <cell r="L132">
            <v>22.456801123000002</v>
          </cell>
          <cell r="M132" t="str">
            <v>SAfrica</v>
          </cell>
          <cell r="N132">
            <v>11</v>
          </cell>
        </row>
        <row r="133">
          <cell r="C133" t="str">
            <v>Mondi</v>
          </cell>
          <cell r="D133">
            <v>2</v>
          </cell>
          <cell r="E133">
            <v>40</v>
          </cell>
          <cell r="F133">
            <v>112</v>
          </cell>
          <cell r="G133">
            <v>2</v>
          </cell>
          <cell r="H133">
            <v>7.0383749999999995E-2</v>
          </cell>
          <cell r="I133">
            <v>217.66683866</v>
          </cell>
          <cell r="J133">
            <v>10.257712165999999</v>
          </cell>
          <cell r="K133">
            <v>13.450823188999999</v>
          </cell>
          <cell r="L133">
            <v>23.708535354999999</v>
          </cell>
          <cell r="M133" t="str">
            <v>SAfrica</v>
          </cell>
          <cell r="N133">
            <v>7</v>
          </cell>
        </row>
        <row r="134">
          <cell r="C134" t="str">
            <v>Mondi</v>
          </cell>
          <cell r="D134">
            <v>3</v>
          </cell>
          <cell r="E134">
            <v>90</v>
          </cell>
          <cell r="F134">
            <v>112</v>
          </cell>
          <cell r="G134">
            <v>3</v>
          </cell>
          <cell r="H134">
            <v>5.8409910000000002E-2</v>
          </cell>
          <cell r="I134">
            <v>210.62355013999999</v>
          </cell>
          <cell r="J134">
            <v>9.3491279466999995</v>
          </cell>
          <cell r="K134">
            <v>13.450823188999999</v>
          </cell>
          <cell r="L134">
            <v>22.799951136000001</v>
          </cell>
          <cell r="M134" t="str">
            <v>SAfrica</v>
          </cell>
          <cell r="N134">
            <v>13</v>
          </cell>
        </row>
        <row r="135">
          <cell r="C135" t="str">
            <v>Mondi</v>
          </cell>
          <cell r="D135">
            <v>3</v>
          </cell>
          <cell r="E135">
            <v>91</v>
          </cell>
          <cell r="F135">
            <v>113</v>
          </cell>
          <cell r="G135">
            <v>1</v>
          </cell>
          <cell r="H135">
            <v>6.3680399999999998E-2</v>
          </cell>
          <cell r="I135">
            <v>233.11275031</v>
          </cell>
          <cell r="J135">
            <v>13.147187792</v>
          </cell>
          <cell r="K135">
            <v>5.7236602956000002</v>
          </cell>
          <cell r="L135">
            <v>18.870848087999999</v>
          </cell>
          <cell r="M135" t="str">
            <v>SAfrica</v>
          </cell>
          <cell r="N135">
            <v>5</v>
          </cell>
        </row>
        <row r="136">
          <cell r="C136" t="str">
            <v>Mondi</v>
          </cell>
          <cell r="D136">
            <v>2</v>
          </cell>
          <cell r="E136">
            <v>38</v>
          </cell>
          <cell r="F136">
            <v>113</v>
          </cell>
          <cell r="G136">
            <v>2</v>
          </cell>
          <cell r="H136">
            <v>7.4293799999999993E-2</v>
          </cell>
          <cell r="I136">
            <v>231.44613459999999</v>
          </cell>
          <cell r="J136">
            <v>12.932194365999999</v>
          </cell>
          <cell r="K136">
            <v>5.7236602956000002</v>
          </cell>
          <cell r="L136">
            <v>18.655854661999999</v>
          </cell>
          <cell r="M136" t="str">
            <v>SAfrica</v>
          </cell>
          <cell r="N136">
            <v>7</v>
          </cell>
        </row>
        <row r="137">
          <cell r="C137" t="str">
            <v>Mondi</v>
          </cell>
          <cell r="D137">
            <v>3</v>
          </cell>
          <cell r="E137">
            <v>87</v>
          </cell>
          <cell r="F137">
            <v>216</v>
          </cell>
          <cell r="G137">
            <v>4</v>
          </cell>
          <cell r="H137">
            <v>6.1782749999999997E-2</v>
          </cell>
          <cell r="I137">
            <v>225.0154708</v>
          </cell>
          <cell r="J137">
            <v>16.091320062000001</v>
          </cell>
          <cell r="K137">
            <v>2.5694979825000002</v>
          </cell>
          <cell r="L137">
            <v>18.660818044999999</v>
          </cell>
          <cell r="M137" t="str">
            <v>SAfrica</v>
          </cell>
          <cell r="N137">
            <v>6</v>
          </cell>
        </row>
        <row r="138">
          <cell r="C138" t="str">
            <v>Mondi</v>
          </cell>
          <cell r="D138">
            <v>4</v>
          </cell>
          <cell r="E138">
            <v>99</v>
          </cell>
          <cell r="F138">
            <v>206</v>
          </cell>
          <cell r="G138">
            <v>1</v>
          </cell>
          <cell r="H138">
            <v>5.1839999999999997E-2</v>
          </cell>
          <cell r="I138">
            <v>194.13187851000001</v>
          </cell>
          <cell r="J138">
            <v>14.840307619000001</v>
          </cell>
          <cell r="K138">
            <v>1.7249083160000001</v>
          </cell>
          <cell r="L138">
            <v>16.565215935000001</v>
          </cell>
          <cell r="M138" t="str">
            <v>SAfrica</v>
          </cell>
          <cell r="N138">
            <v>1</v>
          </cell>
        </row>
        <row r="139">
          <cell r="C139" t="str">
            <v>Mondi</v>
          </cell>
          <cell r="D139">
            <v>4</v>
          </cell>
          <cell r="E139">
            <v>117</v>
          </cell>
          <cell r="F139">
            <v>608</v>
          </cell>
          <cell r="G139">
            <v>2</v>
          </cell>
          <cell r="H139">
            <v>5.7100079999999998E-2</v>
          </cell>
          <cell r="I139">
            <v>216.89620851999999</v>
          </cell>
          <cell r="J139">
            <v>15.200243428</v>
          </cell>
          <cell r="K139">
            <v>-1.613489623</v>
          </cell>
          <cell r="L139">
            <v>13.586753806000001</v>
          </cell>
          <cell r="M139" t="str">
            <v>SAfrica</v>
          </cell>
          <cell r="N139">
            <v>1</v>
          </cell>
        </row>
        <row r="140">
          <cell r="C140" t="str">
            <v>Mondi</v>
          </cell>
          <cell r="D140">
            <v>1</v>
          </cell>
          <cell r="E140">
            <v>5</v>
          </cell>
          <cell r="F140">
            <v>215</v>
          </cell>
          <cell r="G140">
            <v>2</v>
          </cell>
          <cell r="H140">
            <v>6.3406080000000004E-2</v>
          </cell>
          <cell r="I140">
            <v>211.99268218</v>
          </cell>
          <cell r="J140">
            <v>16.560347303</v>
          </cell>
          <cell r="K140">
            <v>-7.6323561350000002</v>
          </cell>
          <cell r="L140">
            <v>8.9279911680000001</v>
          </cell>
          <cell r="M140" t="str">
            <v>SAfrica</v>
          </cell>
          <cell r="N140">
            <v>2</v>
          </cell>
        </row>
        <row r="141">
          <cell r="C141" t="str">
            <v>Mondi</v>
          </cell>
          <cell r="D141">
            <v>4</v>
          </cell>
          <cell r="E141">
            <v>119</v>
          </cell>
          <cell r="F141">
            <v>610</v>
          </cell>
          <cell r="G141">
            <v>1</v>
          </cell>
          <cell r="H141">
            <v>6.3083520000000004E-2</v>
          </cell>
          <cell r="I141">
            <v>242.79106236000001</v>
          </cell>
          <cell r="J141">
            <v>20.920787611000002</v>
          </cell>
          <cell r="K141">
            <v>-9.9144457720000005</v>
          </cell>
          <cell r="L141">
            <v>11.006341838999999</v>
          </cell>
          <cell r="M141" t="str">
            <v>SAfrica</v>
          </cell>
          <cell r="N141">
            <v>3</v>
          </cell>
        </row>
        <row r="142">
          <cell r="C142" t="str">
            <v>Mondi</v>
          </cell>
          <cell r="D142">
            <v>2</v>
          </cell>
          <cell r="E142">
            <v>56</v>
          </cell>
          <cell r="F142">
            <v>610</v>
          </cell>
          <cell r="G142">
            <v>4</v>
          </cell>
          <cell r="H142">
            <v>7.3800240000000003E-2</v>
          </cell>
          <cell r="I142">
            <v>229.70679385</v>
          </cell>
          <cell r="J142">
            <v>19.232916973999998</v>
          </cell>
          <cell r="K142">
            <v>-9.9144457720000005</v>
          </cell>
          <cell r="L142">
            <v>9.3184712020999996</v>
          </cell>
          <cell r="M142" t="str">
            <v>SAfrica</v>
          </cell>
          <cell r="N142">
            <v>5</v>
          </cell>
        </row>
        <row r="143">
          <cell r="C143" t="str">
            <v>Mondi</v>
          </cell>
          <cell r="D143">
            <v>1</v>
          </cell>
          <cell r="E143">
            <v>9</v>
          </cell>
          <cell r="F143">
            <v>607</v>
          </cell>
          <cell r="G143">
            <v>3</v>
          </cell>
          <cell r="H143">
            <v>7.1986320000000006E-2</v>
          </cell>
          <cell r="I143">
            <v>246.78967879999999</v>
          </cell>
          <cell r="J143">
            <v>21.088478208000002</v>
          </cell>
          <cell r="K143">
            <v>-14.28778002</v>
          </cell>
          <cell r="L143">
            <v>6.8006981884000002</v>
          </cell>
          <cell r="M143" t="str">
            <v>SAfrica</v>
          </cell>
          <cell r="N143">
            <v>1</v>
          </cell>
        </row>
        <row r="144">
          <cell r="C144" t="str">
            <v>Merensky</v>
          </cell>
          <cell r="D144">
            <v>6</v>
          </cell>
          <cell r="E144">
            <v>163</v>
          </cell>
          <cell r="F144">
            <v>617</v>
          </cell>
          <cell r="G144">
            <v>5</v>
          </cell>
          <cell r="H144">
            <v>0.35428799999999999</v>
          </cell>
          <cell r="I144">
            <v>293.39597470000001</v>
          </cell>
          <cell r="J144">
            <v>18.066991605999998</v>
          </cell>
          <cell r="K144">
            <v>27.356304711</v>
          </cell>
          <cell r="L144">
            <v>45.423296317000002</v>
          </cell>
          <cell r="M144" t="str">
            <v>SAfrica</v>
          </cell>
          <cell r="N144">
            <v>1</v>
          </cell>
        </row>
        <row r="145">
          <cell r="C145" t="str">
            <v>Merensky</v>
          </cell>
          <cell r="D145">
            <v>6</v>
          </cell>
          <cell r="E145">
            <v>163</v>
          </cell>
          <cell r="F145">
            <v>617</v>
          </cell>
          <cell r="G145">
            <v>6</v>
          </cell>
          <cell r="H145">
            <v>0.34327880999999999</v>
          </cell>
          <cell r="I145">
            <v>284.50691273000001</v>
          </cell>
          <cell r="J145">
            <v>16.920302612</v>
          </cell>
          <cell r="K145">
            <v>27.356304711</v>
          </cell>
          <cell r="L145">
            <v>44.276607323</v>
          </cell>
          <cell r="M145" t="str">
            <v>SAfrica</v>
          </cell>
          <cell r="N145">
            <v>2</v>
          </cell>
        </row>
        <row r="146">
          <cell r="C146" t="str">
            <v>Merensky</v>
          </cell>
          <cell r="D146">
            <v>2</v>
          </cell>
          <cell r="E146">
            <v>43</v>
          </cell>
          <cell r="F146">
            <v>617</v>
          </cell>
          <cell r="G146">
            <v>6</v>
          </cell>
          <cell r="H146">
            <v>0.29116734</v>
          </cell>
          <cell r="I146">
            <v>250.69350302000001</v>
          </cell>
          <cell r="J146">
            <v>12.558372758000001</v>
          </cell>
          <cell r="K146">
            <v>27.356304711</v>
          </cell>
          <cell r="L146">
            <v>39.914677468999997</v>
          </cell>
          <cell r="M146" t="str">
            <v>SAfrica</v>
          </cell>
          <cell r="N146">
            <v>4</v>
          </cell>
        </row>
        <row r="147">
          <cell r="C147" t="str">
            <v>Merensky</v>
          </cell>
          <cell r="D147">
            <v>1</v>
          </cell>
          <cell r="E147">
            <v>29</v>
          </cell>
          <cell r="F147">
            <v>301</v>
          </cell>
          <cell r="G147">
            <v>5</v>
          </cell>
          <cell r="H147">
            <v>0.21791244000000001</v>
          </cell>
          <cell r="I147">
            <v>249.82217072</v>
          </cell>
          <cell r="J147">
            <v>14.130478557</v>
          </cell>
          <cell r="K147">
            <v>22.753657767</v>
          </cell>
          <cell r="L147">
            <v>36.884136323</v>
          </cell>
          <cell r="M147" t="str">
            <v>SAfrica</v>
          </cell>
          <cell r="N147">
            <v>2</v>
          </cell>
        </row>
        <row r="148">
          <cell r="C148" t="str">
            <v>Merensky</v>
          </cell>
          <cell r="D148">
            <v>3</v>
          </cell>
          <cell r="E148">
            <v>69</v>
          </cell>
          <cell r="F148">
            <v>301</v>
          </cell>
          <cell r="G148">
            <v>3</v>
          </cell>
          <cell r="H148">
            <v>0.24354614999999999</v>
          </cell>
          <cell r="I148">
            <v>225.97674699999999</v>
          </cell>
          <cell r="J148">
            <v>11.054418896</v>
          </cell>
          <cell r="K148">
            <v>22.753657767</v>
          </cell>
          <cell r="L148">
            <v>33.808076663000001</v>
          </cell>
          <cell r="M148" t="str">
            <v>SAfrica</v>
          </cell>
          <cell r="N148">
            <v>10</v>
          </cell>
        </row>
        <row r="149">
          <cell r="C149" t="str">
            <v>Merensky</v>
          </cell>
          <cell r="D149">
            <v>6</v>
          </cell>
          <cell r="E149">
            <v>177</v>
          </cell>
          <cell r="F149">
            <v>301</v>
          </cell>
          <cell r="G149">
            <v>5</v>
          </cell>
          <cell r="H149">
            <v>0.25100175000000002</v>
          </cell>
          <cell r="I149">
            <v>210.00038638999999</v>
          </cell>
          <cell r="J149">
            <v>8.9934683773999993</v>
          </cell>
          <cell r="K149">
            <v>22.753657767</v>
          </cell>
          <cell r="L149">
            <v>31.747126143999999</v>
          </cell>
          <cell r="M149" t="str">
            <v>SAfrica</v>
          </cell>
          <cell r="N149">
            <v>13</v>
          </cell>
        </row>
        <row r="150">
          <cell r="C150" t="str">
            <v>Merensky</v>
          </cell>
          <cell r="D150">
            <v>6</v>
          </cell>
          <cell r="E150">
            <v>177</v>
          </cell>
          <cell r="F150">
            <v>301</v>
          </cell>
          <cell r="G150">
            <v>4</v>
          </cell>
          <cell r="H150">
            <v>0.23224320000000001</v>
          </cell>
          <cell r="I150">
            <v>194.85432084000001</v>
          </cell>
          <cell r="J150">
            <v>7.0396259210999999</v>
          </cell>
          <cell r="K150">
            <v>22.753657767</v>
          </cell>
          <cell r="L150">
            <v>29.793283687999999</v>
          </cell>
          <cell r="M150" t="str">
            <v>SAfrica</v>
          </cell>
          <cell r="N150">
            <v>19</v>
          </cell>
        </row>
        <row r="151">
          <cell r="C151" t="str">
            <v>Merensky</v>
          </cell>
          <cell r="D151">
            <v>3</v>
          </cell>
          <cell r="E151">
            <v>69</v>
          </cell>
          <cell r="F151">
            <v>301</v>
          </cell>
          <cell r="G151">
            <v>5</v>
          </cell>
          <cell r="H151">
            <v>0.19576283999999999</v>
          </cell>
          <cell r="I151">
            <v>184.74548354999999</v>
          </cell>
          <cell r="J151">
            <v>5.7355859110000003</v>
          </cell>
          <cell r="K151">
            <v>22.753657767</v>
          </cell>
          <cell r="L151">
            <v>28.489243678000001</v>
          </cell>
          <cell r="M151" t="str">
            <v>SAfrica</v>
          </cell>
          <cell r="N151">
            <v>23</v>
          </cell>
        </row>
        <row r="152">
          <cell r="C152" t="str">
            <v>Merensky</v>
          </cell>
          <cell r="D152">
            <v>2</v>
          </cell>
          <cell r="E152">
            <v>39</v>
          </cell>
          <cell r="F152">
            <v>301</v>
          </cell>
          <cell r="G152">
            <v>5</v>
          </cell>
          <cell r="H152">
            <v>0.20876492999999999</v>
          </cell>
          <cell r="I152">
            <v>184.2524593</v>
          </cell>
          <cell r="J152">
            <v>5.6719857830000002</v>
          </cell>
          <cell r="K152">
            <v>22.753657767</v>
          </cell>
          <cell r="L152">
            <v>28.42564355</v>
          </cell>
          <cell r="M152" t="str">
            <v>SAfrica</v>
          </cell>
          <cell r="N152">
            <v>27</v>
          </cell>
        </row>
        <row r="153">
          <cell r="C153" t="str">
            <v>Merensky</v>
          </cell>
          <cell r="D153">
            <v>3</v>
          </cell>
          <cell r="E153">
            <v>73</v>
          </cell>
          <cell r="F153">
            <v>203</v>
          </cell>
          <cell r="G153">
            <v>2</v>
          </cell>
          <cell r="H153">
            <v>0.26618354999999999</v>
          </cell>
          <cell r="I153">
            <v>245.51010715000001</v>
          </cell>
          <cell r="J153">
            <v>15.301414614</v>
          </cell>
          <cell r="K153">
            <v>19.397030484999998</v>
          </cell>
          <cell r="L153">
            <v>34.698445098999997</v>
          </cell>
          <cell r="M153" t="str">
            <v>SAfrica</v>
          </cell>
          <cell r="N153">
            <v>5</v>
          </cell>
        </row>
        <row r="154">
          <cell r="C154" t="str">
            <v>Merensky</v>
          </cell>
          <cell r="D154">
            <v>5</v>
          </cell>
          <cell r="E154">
            <v>150</v>
          </cell>
          <cell r="F154">
            <v>203</v>
          </cell>
          <cell r="G154">
            <v>1</v>
          </cell>
          <cell r="H154">
            <v>0.28844399999999998</v>
          </cell>
          <cell r="I154">
            <v>239.54557396999999</v>
          </cell>
          <cell r="J154">
            <v>14.531989834999999</v>
          </cell>
          <cell r="K154">
            <v>19.397030484999998</v>
          </cell>
          <cell r="L154">
            <v>33.929020319999999</v>
          </cell>
          <cell r="M154" t="str">
            <v>SAfrica</v>
          </cell>
          <cell r="N154">
            <v>6</v>
          </cell>
        </row>
        <row r="155">
          <cell r="C155" t="str">
            <v>Merensky</v>
          </cell>
          <cell r="D155">
            <v>6</v>
          </cell>
          <cell r="E155">
            <v>153</v>
          </cell>
          <cell r="F155">
            <v>203</v>
          </cell>
          <cell r="G155">
            <v>6</v>
          </cell>
          <cell r="H155">
            <v>0.23613524999999999</v>
          </cell>
          <cell r="I155">
            <v>197.99684755000001</v>
          </cell>
          <cell r="J155">
            <v>9.1722041261000005</v>
          </cell>
          <cell r="K155">
            <v>19.397030484999998</v>
          </cell>
          <cell r="L155">
            <v>28.569234610999999</v>
          </cell>
          <cell r="M155" t="str">
            <v>SAfrica</v>
          </cell>
          <cell r="N155">
            <v>11</v>
          </cell>
        </row>
        <row r="156">
          <cell r="C156" t="str">
            <v>Merensky</v>
          </cell>
          <cell r="D156">
            <v>4</v>
          </cell>
          <cell r="E156">
            <v>119</v>
          </cell>
          <cell r="F156">
            <v>313</v>
          </cell>
          <cell r="G156">
            <v>1</v>
          </cell>
          <cell r="H156">
            <v>0.25219908000000002</v>
          </cell>
          <cell r="I156">
            <v>270.77458336000001</v>
          </cell>
          <cell r="J156">
            <v>18.206310588000001</v>
          </cell>
          <cell r="K156">
            <v>16.905615165</v>
          </cell>
          <cell r="L156">
            <v>35.111925753000001</v>
          </cell>
          <cell r="M156" t="str">
            <v>SAfrica</v>
          </cell>
          <cell r="N156">
            <v>1</v>
          </cell>
        </row>
        <row r="157">
          <cell r="C157" t="str">
            <v>Merensky</v>
          </cell>
          <cell r="D157">
            <v>2</v>
          </cell>
          <cell r="E157">
            <v>36</v>
          </cell>
          <cell r="F157">
            <v>313</v>
          </cell>
          <cell r="G157">
            <v>6</v>
          </cell>
          <cell r="H157">
            <v>0.29524802999999999</v>
          </cell>
          <cell r="I157">
            <v>253.98376239999999</v>
          </cell>
          <cell r="J157">
            <v>16.040294683999999</v>
          </cell>
          <cell r="K157">
            <v>16.905615165</v>
          </cell>
          <cell r="L157">
            <v>32.945909849000003</v>
          </cell>
          <cell r="M157" t="str">
            <v>SAfrica</v>
          </cell>
          <cell r="N157">
            <v>2</v>
          </cell>
        </row>
        <row r="158">
          <cell r="C158" t="str">
            <v>Merensky</v>
          </cell>
          <cell r="D158">
            <v>5</v>
          </cell>
          <cell r="E158">
            <v>143</v>
          </cell>
          <cell r="F158">
            <v>313</v>
          </cell>
          <cell r="G158">
            <v>3</v>
          </cell>
          <cell r="H158">
            <v>0.24526124999999999</v>
          </cell>
          <cell r="I158">
            <v>205.49438928999999</v>
          </cell>
          <cell r="J158">
            <v>9.7851655524000005</v>
          </cell>
          <cell r="K158">
            <v>16.905615165</v>
          </cell>
          <cell r="L158">
            <v>26.690780717999999</v>
          </cell>
          <cell r="M158" t="str">
            <v>SAfrica</v>
          </cell>
          <cell r="N158">
            <v>8</v>
          </cell>
        </row>
        <row r="159">
          <cell r="C159" t="str">
            <v>Merensky</v>
          </cell>
          <cell r="D159">
            <v>3</v>
          </cell>
          <cell r="E159">
            <v>68</v>
          </cell>
          <cell r="F159">
            <v>313</v>
          </cell>
          <cell r="G159">
            <v>4</v>
          </cell>
          <cell r="H159">
            <v>0.19932317999999999</v>
          </cell>
          <cell r="I159">
            <v>187.81762979000001</v>
          </cell>
          <cell r="J159">
            <v>7.5048635780000001</v>
          </cell>
          <cell r="K159">
            <v>16.905615165</v>
          </cell>
          <cell r="L159">
            <v>24.410478742999999</v>
          </cell>
          <cell r="M159" t="str">
            <v>SAfrica</v>
          </cell>
          <cell r="N159">
            <v>14</v>
          </cell>
        </row>
        <row r="160">
          <cell r="C160" t="str">
            <v>Merensky</v>
          </cell>
          <cell r="D160">
            <v>4</v>
          </cell>
          <cell r="E160">
            <v>91</v>
          </cell>
          <cell r="F160">
            <v>20885</v>
          </cell>
          <cell r="G160">
            <v>4</v>
          </cell>
          <cell r="H160">
            <v>0.21560271</v>
          </cell>
          <cell r="I160">
            <v>231.09157310000001</v>
          </cell>
          <cell r="J160">
            <v>13.080908418</v>
          </cell>
          <cell r="K160">
            <v>12.247298792</v>
          </cell>
          <cell r="L160">
            <v>25.328207209999999</v>
          </cell>
          <cell r="M160" t="str">
            <v>SAfrica</v>
          </cell>
          <cell r="N160">
            <v>1</v>
          </cell>
        </row>
        <row r="161">
          <cell r="C161" t="str">
            <v>Merensky</v>
          </cell>
          <cell r="D161">
            <v>6</v>
          </cell>
          <cell r="E161">
            <v>151</v>
          </cell>
          <cell r="F161">
            <v>20885</v>
          </cell>
          <cell r="G161">
            <v>3</v>
          </cell>
          <cell r="H161">
            <v>0.27568820999999999</v>
          </cell>
          <cell r="I161">
            <v>229.93277676</v>
          </cell>
          <cell r="J161">
            <v>12.931423690000001</v>
          </cell>
          <cell r="K161">
            <v>12.247298792</v>
          </cell>
          <cell r="L161">
            <v>25.178722482000001</v>
          </cell>
          <cell r="M161" t="str">
            <v>SAfrica</v>
          </cell>
          <cell r="N161">
            <v>2</v>
          </cell>
        </row>
        <row r="162">
          <cell r="C162" t="str">
            <v>Merensky</v>
          </cell>
          <cell r="D162">
            <v>2</v>
          </cell>
          <cell r="E162">
            <v>55</v>
          </cell>
          <cell r="F162">
            <v>221</v>
          </cell>
          <cell r="G162">
            <v>4</v>
          </cell>
          <cell r="H162">
            <v>0.57043164000000002</v>
          </cell>
          <cell r="I162">
            <v>475.86424213999999</v>
          </cell>
          <cell r="J162">
            <v>38.353261152000002</v>
          </cell>
          <cell r="K162">
            <v>9.9564252779999993</v>
          </cell>
          <cell r="L162">
            <v>48.309686429000003</v>
          </cell>
          <cell r="M162" t="str">
            <v>SAfrica</v>
          </cell>
          <cell r="N162">
            <v>1</v>
          </cell>
        </row>
        <row r="163">
          <cell r="C163" t="str">
            <v>Merensky</v>
          </cell>
          <cell r="D163">
            <v>1</v>
          </cell>
          <cell r="E163">
            <v>2</v>
          </cell>
          <cell r="F163">
            <v>503</v>
          </cell>
          <cell r="G163">
            <v>5</v>
          </cell>
          <cell r="H163">
            <v>0.23197799999999999</v>
          </cell>
          <cell r="I163">
            <v>265.81671279</v>
          </cell>
          <cell r="J163">
            <v>19.832364498</v>
          </cell>
          <cell r="K163">
            <v>8.6839975212000002</v>
          </cell>
          <cell r="L163">
            <v>28.516362019999999</v>
          </cell>
          <cell r="M163" t="str">
            <v>SAfrica</v>
          </cell>
          <cell r="N163">
            <v>1</v>
          </cell>
        </row>
        <row r="164">
          <cell r="C164" t="str">
            <v>Merensky</v>
          </cell>
          <cell r="D164">
            <v>4</v>
          </cell>
          <cell r="E164">
            <v>112</v>
          </cell>
          <cell r="F164">
            <v>113</v>
          </cell>
          <cell r="G164">
            <v>6</v>
          </cell>
          <cell r="H164">
            <v>0.21450828</v>
          </cell>
          <cell r="I164">
            <v>229.90483581000001</v>
          </cell>
          <cell r="J164">
            <v>15.891137425</v>
          </cell>
          <cell r="K164">
            <v>5.7236602956000002</v>
          </cell>
          <cell r="L164">
            <v>21.614797720999999</v>
          </cell>
          <cell r="M164" t="str">
            <v>SAfrica</v>
          </cell>
          <cell r="N164">
            <v>1</v>
          </cell>
        </row>
        <row r="165">
          <cell r="C165" t="str">
            <v>Merensky</v>
          </cell>
          <cell r="D165">
            <v>4</v>
          </cell>
          <cell r="E165">
            <v>115</v>
          </cell>
          <cell r="F165">
            <v>113</v>
          </cell>
          <cell r="G165">
            <v>4</v>
          </cell>
          <cell r="H165">
            <v>0.20146644</v>
          </cell>
          <cell r="I165">
            <v>215.76301053</v>
          </cell>
          <cell r="J165">
            <v>14.066841964</v>
          </cell>
          <cell r="K165">
            <v>5.7236602956000002</v>
          </cell>
          <cell r="L165">
            <v>19.790502259</v>
          </cell>
          <cell r="M165" t="str">
            <v>SAfrica</v>
          </cell>
          <cell r="N165">
            <v>2</v>
          </cell>
        </row>
        <row r="166">
          <cell r="C166" t="str">
            <v>Merensky</v>
          </cell>
          <cell r="D166">
            <v>4</v>
          </cell>
          <cell r="E166">
            <v>115</v>
          </cell>
          <cell r="F166">
            <v>113</v>
          </cell>
          <cell r="G166">
            <v>5</v>
          </cell>
          <cell r="H166">
            <v>0.19713600000000001</v>
          </cell>
          <cell r="I166">
            <v>211.06732909999999</v>
          </cell>
          <cell r="J166">
            <v>13.461099059</v>
          </cell>
          <cell r="K166">
            <v>5.7236602956000002</v>
          </cell>
          <cell r="L166">
            <v>19.184759355000001</v>
          </cell>
          <cell r="M166" t="str">
            <v>SAfrica</v>
          </cell>
          <cell r="N166">
            <v>4</v>
          </cell>
        </row>
        <row r="167">
          <cell r="C167" t="str">
            <v>Merensky</v>
          </cell>
          <cell r="D167">
            <v>1</v>
          </cell>
          <cell r="E167">
            <v>11</v>
          </cell>
          <cell r="F167">
            <v>207</v>
          </cell>
          <cell r="G167">
            <v>5</v>
          </cell>
          <cell r="H167">
            <v>0.19512144000000001</v>
          </cell>
          <cell r="I167">
            <v>223.90556247999999</v>
          </cell>
          <cell r="J167">
            <v>16.296305885999999</v>
          </cell>
          <cell r="K167">
            <v>3.8580888227000001</v>
          </cell>
          <cell r="L167">
            <v>20.154394709000002</v>
          </cell>
          <cell r="M167" t="str">
            <v>SAfrica</v>
          </cell>
          <cell r="N167">
            <v>1</v>
          </cell>
        </row>
        <row r="168">
          <cell r="C168" t="str">
            <v>Merensky</v>
          </cell>
          <cell r="D168">
            <v>5</v>
          </cell>
          <cell r="E168">
            <v>144</v>
          </cell>
          <cell r="F168">
            <v>309</v>
          </cell>
          <cell r="G168">
            <v>5</v>
          </cell>
          <cell r="H168">
            <v>0.30051675</v>
          </cell>
          <cell r="I168">
            <v>249.06538083999999</v>
          </cell>
          <cell r="J168">
            <v>18.479033270999999</v>
          </cell>
          <cell r="K168">
            <v>-4.3714740299999999</v>
          </cell>
          <cell r="L168">
            <v>14.107559241000001</v>
          </cell>
          <cell r="M168" t="str">
            <v>SAfrica</v>
          </cell>
          <cell r="N168">
            <v>2</v>
          </cell>
        </row>
        <row r="169">
          <cell r="C169" t="str">
            <v>Merensky</v>
          </cell>
          <cell r="D169">
            <v>5</v>
          </cell>
          <cell r="E169">
            <v>131</v>
          </cell>
          <cell r="F169">
            <v>401</v>
          </cell>
          <cell r="G169">
            <v>5</v>
          </cell>
          <cell r="H169">
            <v>0.37147563</v>
          </cell>
          <cell r="I169">
            <v>305.01906438999998</v>
          </cell>
          <cell r="J169">
            <v>25.855397668999998</v>
          </cell>
          <cell r="K169">
            <v>-6.0471027680000002</v>
          </cell>
          <cell r="L169">
            <v>19.808294902</v>
          </cell>
          <cell r="M169" t="str">
            <v>SAfrica</v>
          </cell>
          <cell r="N169">
            <v>1</v>
          </cell>
        </row>
        <row r="170">
          <cell r="C170" t="str">
            <v>Merensky</v>
          </cell>
          <cell r="D170">
            <v>5</v>
          </cell>
          <cell r="E170">
            <v>131</v>
          </cell>
          <cell r="F170">
            <v>401</v>
          </cell>
          <cell r="G170">
            <v>1</v>
          </cell>
          <cell r="H170">
            <v>0.32088537</v>
          </cell>
          <cell r="I170">
            <v>265.12678595</v>
          </cell>
          <cell r="J170">
            <v>20.709293751000001</v>
          </cell>
          <cell r="K170">
            <v>-6.0471027680000002</v>
          </cell>
          <cell r="L170">
            <v>14.662190983</v>
          </cell>
          <cell r="M170" t="str">
            <v>SAfrica</v>
          </cell>
          <cell r="N170">
            <v>2</v>
          </cell>
        </row>
        <row r="171">
          <cell r="C171" t="str">
            <v>Merensky</v>
          </cell>
          <cell r="D171">
            <v>3</v>
          </cell>
          <cell r="E171">
            <v>75</v>
          </cell>
          <cell r="F171">
            <v>215</v>
          </cell>
          <cell r="G171">
            <v>5</v>
          </cell>
          <cell r="H171">
            <v>0.25838042999999999</v>
          </cell>
          <cell r="I171">
            <v>238.77695080999999</v>
          </cell>
          <cell r="J171">
            <v>19.679919274</v>
          </cell>
          <cell r="K171">
            <v>-7.6323561350000002</v>
          </cell>
          <cell r="L171">
            <v>12.047563138999999</v>
          </cell>
          <cell r="M171" t="str">
            <v>SAfrica</v>
          </cell>
          <cell r="N171">
            <v>1</v>
          </cell>
        </row>
        <row r="172">
          <cell r="C172" t="str">
            <v>Merensky</v>
          </cell>
          <cell r="D172">
            <v>6</v>
          </cell>
          <cell r="E172">
            <v>169</v>
          </cell>
          <cell r="F172">
            <v>507</v>
          </cell>
          <cell r="G172">
            <v>2</v>
          </cell>
          <cell r="H172">
            <v>0.27358274999999999</v>
          </cell>
          <cell r="I172">
            <v>228.23278207999999</v>
          </cell>
          <cell r="J172">
            <v>16.258327829999999</v>
          </cell>
          <cell r="K172">
            <v>-8.2538454140000006</v>
          </cell>
          <cell r="L172">
            <v>8.0044824161000001</v>
          </cell>
          <cell r="M172" t="str">
            <v>SAfrica</v>
          </cell>
          <cell r="N172">
            <v>1</v>
          </cell>
        </row>
        <row r="173">
          <cell r="C173" t="str">
            <v>Merensky</v>
          </cell>
          <cell r="D173">
            <v>3</v>
          </cell>
          <cell r="E173">
            <v>76</v>
          </cell>
          <cell r="F173">
            <v>211</v>
          </cell>
          <cell r="G173">
            <v>1</v>
          </cell>
          <cell r="H173">
            <v>0.39766943999999999</v>
          </cell>
          <cell r="I173">
            <v>358.96665444000001</v>
          </cell>
          <cell r="J173">
            <v>33.471165128000003</v>
          </cell>
          <cell r="K173">
            <v>-9.7406944119999999</v>
          </cell>
          <cell r="L173">
            <v>23.730470715999999</v>
          </cell>
          <cell r="M173" t="str">
            <v>SAfrica</v>
          </cell>
          <cell r="N173">
            <v>1</v>
          </cell>
        </row>
        <row r="174">
          <cell r="C174" t="str">
            <v>Merensky</v>
          </cell>
          <cell r="D174">
            <v>1</v>
          </cell>
          <cell r="E174">
            <v>12</v>
          </cell>
          <cell r="F174">
            <v>211</v>
          </cell>
          <cell r="G174">
            <v>4</v>
          </cell>
          <cell r="H174">
            <v>0.20040047999999999</v>
          </cell>
          <cell r="I174">
            <v>229.90858172</v>
          </cell>
          <cell r="J174">
            <v>16.822673747</v>
          </cell>
          <cell r="K174">
            <v>-9.7406944119999999</v>
          </cell>
          <cell r="L174">
            <v>7.0819793344999997</v>
          </cell>
          <cell r="M174" t="str">
            <v>SAfrica</v>
          </cell>
          <cell r="N174">
            <v>2</v>
          </cell>
        </row>
        <row r="175">
          <cell r="C175" t="str">
            <v>Merensky</v>
          </cell>
          <cell r="D175">
            <v>4</v>
          </cell>
          <cell r="E175">
            <v>116</v>
          </cell>
          <cell r="F175">
            <v>107</v>
          </cell>
          <cell r="G175">
            <v>3</v>
          </cell>
          <cell r="H175">
            <v>0.20561447999999999</v>
          </cell>
          <cell r="I175">
            <v>220.26090783000001</v>
          </cell>
          <cell r="J175">
            <v>18.046136091000001</v>
          </cell>
          <cell r="K175">
            <v>-13.11174042</v>
          </cell>
          <cell r="L175">
            <v>4.9343956735000001</v>
          </cell>
          <cell r="M175" t="str">
            <v>SAfrica</v>
          </cell>
          <cell r="N175">
            <v>1</v>
          </cell>
        </row>
        <row r="176">
          <cell r="C176" t="str">
            <v>Merensky</v>
          </cell>
          <cell r="D176">
            <v>6</v>
          </cell>
          <cell r="E176">
            <v>175</v>
          </cell>
          <cell r="F176">
            <v>107</v>
          </cell>
          <cell r="G176">
            <v>6</v>
          </cell>
          <cell r="H176">
            <v>0.26079648</v>
          </cell>
          <cell r="I176">
            <v>217.90886666</v>
          </cell>
          <cell r="J176">
            <v>17.742722781000001</v>
          </cell>
          <cell r="K176">
            <v>-13.11174042</v>
          </cell>
          <cell r="L176">
            <v>4.6309823630000002</v>
          </cell>
          <cell r="M176" t="str">
            <v>SAfrica</v>
          </cell>
          <cell r="N176">
            <v>2</v>
          </cell>
        </row>
        <row r="177">
          <cell r="C177" t="str">
            <v>Merensky</v>
          </cell>
          <cell r="D177">
            <v>1</v>
          </cell>
          <cell r="E177">
            <v>27</v>
          </cell>
          <cell r="F177">
            <v>305</v>
          </cell>
          <cell r="G177">
            <v>2</v>
          </cell>
          <cell r="H177">
            <v>0.20561772</v>
          </cell>
          <cell r="I177">
            <v>235.84132557999999</v>
          </cell>
          <cell r="J177">
            <v>22.200933885000001</v>
          </cell>
          <cell r="K177">
            <v>-20.86008584</v>
          </cell>
          <cell r="L177">
            <v>1.3408480408000001</v>
          </cell>
          <cell r="M177" t="str">
            <v>SAfrica</v>
          </cell>
          <cell r="N177">
            <v>1</v>
          </cell>
        </row>
        <row r="178">
          <cell r="C178" t="str">
            <v>Merensky</v>
          </cell>
          <cell r="D178">
            <v>5</v>
          </cell>
          <cell r="E178">
            <v>128</v>
          </cell>
          <cell r="F178">
            <v>619</v>
          </cell>
          <cell r="G178">
            <v>3</v>
          </cell>
          <cell r="H178">
            <v>0.38120625000000002</v>
          </cell>
          <cell r="I178">
            <v>312.69201571000002</v>
          </cell>
          <cell r="J178">
            <v>30.656391266</v>
          </cell>
          <cell r="K178">
            <v>-32.946034660000002</v>
          </cell>
          <cell r="L178">
            <v>-2.2896433950000001</v>
          </cell>
          <cell r="M178" t="str">
            <v>SAfrica</v>
          </cell>
          <cell r="N178">
            <v>1</v>
          </cell>
        </row>
        <row r="179">
          <cell r="C179" t="str">
            <v>Merensky</v>
          </cell>
          <cell r="D179">
            <v>5</v>
          </cell>
          <cell r="E179">
            <v>128</v>
          </cell>
          <cell r="F179">
            <v>619</v>
          </cell>
          <cell r="G179">
            <v>2</v>
          </cell>
          <cell r="H179">
            <v>0.37745568000000002</v>
          </cell>
          <cell r="I179">
            <v>309.73455349</v>
          </cell>
          <cell r="J179">
            <v>30.274878639000001</v>
          </cell>
          <cell r="K179">
            <v>-32.946034660000002</v>
          </cell>
          <cell r="L179">
            <v>-2.6711560209999998</v>
          </cell>
          <cell r="M179" t="str">
            <v>SAfrica</v>
          </cell>
          <cell r="N179">
            <v>2</v>
          </cell>
        </row>
        <row r="180">
          <cell r="C180" t="str">
            <v>Merensky</v>
          </cell>
          <cell r="D180">
            <v>4</v>
          </cell>
          <cell r="E180">
            <v>96</v>
          </cell>
          <cell r="F180">
            <v>218</v>
          </cell>
          <cell r="G180">
            <v>1</v>
          </cell>
          <cell r="H180">
            <v>0.18343535999999999</v>
          </cell>
          <cell r="I180">
            <v>268.12547665</v>
          </cell>
          <cell r="J180">
            <v>17.462624640000001</v>
          </cell>
          <cell r="K180">
            <v>21.566380185</v>
          </cell>
          <cell r="L180">
            <v>39.029004825000001</v>
          </cell>
          <cell r="M180" t="str">
            <v>SAfrica</v>
          </cell>
          <cell r="N180">
            <v>1</v>
          </cell>
        </row>
        <row r="181">
          <cell r="C181" t="str">
            <v>Merensky</v>
          </cell>
          <cell r="D181">
            <v>1</v>
          </cell>
          <cell r="E181">
            <v>11</v>
          </cell>
          <cell r="F181">
            <v>218</v>
          </cell>
          <cell r="G181">
            <v>6</v>
          </cell>
          <cell r="H181">
            <v>0.22450175999999999</v>
          </cell>
          <cell r="I181">
            <v>267.84412675999999</v>
          </cell>
          <cell r="J181">
            <v>17.426330503999999</v>
          </cell>
          <cell r="K181">
            <v>21.566380185</v>
          </cell>
          <cell r="L181">
            <v>38.992710688999999</v>
          </cell>
          <cell r="M181" t="str">
            <v>SAfrica</v>
          </cell>
          <cell r="N181">
            <v>2</v>
          </cell>
        </row>
        <row r="182">
          <cell r="C182" t="str">
            <v>Merensky</v>
          </cell>
          <cell r="D182">
            <v>3</v>
          </cell>
          <cell r="E182">
            <v>78</v>
          </cell>
          <cell r="F182">
            <v>218</v>
          </cell>
          <cell r="G182">
            <v>5</v>
          </cell>
          <cell r="H182">
            <v>0.13458354</v>
          </cell>
          <cell r="I182">
            <v>196.70522012999999</v>
          </cell>
          <cell r="J182">
            <v>8.2494115490999995</v>
          </cell>
          <cell r="K182">
            <v>21.566380185</v>
          </cell>
          <cell r="L182">
            <v>29.815791734000001</v>
          </cell>
          <cell r="M182" t="str">
            <v>SAfrica</v>
          </cell>
          <cell r="N182">
            <v>7</v>
          </cell>
        </row>
        <row r="183">
          <cell r="C183" t="str">
            <v>Merensky</v>
          </cell>
          <cell r="D183">
            <v>6</v>
          </cell>
          <cell r="E183">
            <v>144</v>
          </cell>
          <cell r="F183">
            <v>218</v>
          </cell>
          <cell r="G183">
            <v>1</v>
          </cell>
          <cell r="H183">
            <v>0.13470483</v>
          </cell>
          <cell r="I183">
            <v>195.36171578</v>
          </cell>
          <cell r="J183">
            <v>8.0760994874000005</v>
          </cell>
          <cell r="K183">
            <v>21.566380185</v>
          </cell>
          <cell r="L183">
            <v>29.642479673</v>
          </cell>
          <cell r="M183" t="str">
            <v>SAfrica</v>
          </cell>
          <cell r="N183">
            <v>8</v>
          </cell>
        </row>
        <row r="184">
          <cell r="C184" t="str">
            <v>Merensky</v>
          </cell>
          <cell r="D184">
            <v>2</v>
          </cell>
          <cell r="E184">
            <v>35</v>
          </cell>
          <cell r="F184">
            <v>218</v>
          </cell>
          <cell r="G184">
            <v>3</v>
          </cell>
          <cell r="H184">
            <v>0.14361599999999999</v>
          </cell>
          <cell r="I184">
            <v>190.62470554000001</v>
          </cell>
          <cell r="J184">
            <v>7.4650251671000003</v>
          </cell>
          <cell r="K184">
            <v>21.566380185</v>
          </cell>
          <cell r="L184">
            <v>29.031405352</v>
          </cell>
          <cell r="M184" t="str">
            <v>SAfrica</v>
          </cell>
          <cell r="N184">
            <v>9</v>
          </cell>
        </row>
        <row r="185">
          <cell r="C185" t="str">
            <v>Merensky</v>
          </cell>
          <cell r="D185">
            <v>3</v>
          </cell>
          <cell r="E185">
            <v>78</v>
          </cell>
          <cell r="F185">
            <v>218</v>
          </cell>
          <cell r="G185">
            <v>4</v>
          </cell>
          <cell r="H185">
            <v>0.12973499999999999</v>
          </cell>
          <cell r="I185">
            <v>189.65411521999999</v>
          </cell>
          <cell r="J185">
            <v>7.3398190152999998</v>
          </cell>
          <cell r="K185">
            <v>21.566380185</v>
          </cell>
          <cell r="L185">
            <v>28.906199201</v>
          </cell>
          <cell r="M185" t="str">
            <v>SAfrica</v>
          </cell>
          <cell r="N185">
            <v>10</v>
          </cell>
        </row>
        <row r="186">
          <cell r="C186" t="str">
            <v>Merensky</v>
          </cell>
          <cell r="D186">
            <v>3</v>
          </cell>
          <cell r="E186">
            <v>57</v>
          </cell>
          <cell r="F186">
            <v>21116</v>
          </cell>
          <cell r="G186">
            <v>5</v>
          </cell>
          <cell r="H186">
            <v>0.20789621999999999</v>
          </cell>
          <cell r="I186">
            <v>303.32193323000001</v>
          </cell>
          <cell r="J186">
            <v>25.073723413</v>
          </cell>
          <cell r="K186">
            <v>15.505352164</v>
          </cell>
          <cell r="L186">
            <v>40.579075576999998</v>
          </cell>
          <cell r="M186" t="str">
            <v>SAfrica</v>
          </cell>
          <cell r="N186">
            <v>1</v>
          </cell>
        </row>
        <row r="187">
          <cell r="C187" t="str">
            <v>Merensky</v>
          </cell>
          <cell r="D187">
            <v>4</v>
          </cell>
          <cell r="E187">
            <v>86</v>
          </cell>
          <cell r="F187">
            <v>21116</v>
          </cell>
          <cell r="G187">
            <v>4</v>
          </cell>
          <cell r="H187">
            <v>0.17650698000000001</v>
          </cell>
          <cell r="I187">
            <v>257.43515786</v>
          </cell>
          <cell r="J187">
            <v>19.154329390000001</v>
          </cell>
          <cell r="K187">
            <v>15.505352164</v>
          </cell>
          <cell r="L187">
            <v>34.659681554000002</v>
          </cell>
          <cell r="M187" t="str">
            <v>SAfrica</v>
          </cell>
          <cell r="N187">
            <v>3</v>
          </cell>
        </row>
        <row r="188">
          <cell r="C188" t="str">
            <v>Merensky</v>
          </cell>
          <cell r="D188">
            <v>4</v>
          </cell>
          <cell r="E188">
            <v>86</v>
          </cell>
          <cell r="F188">
            <v>21116</v>
          </cell>
          <cell r="G188">
            <v>3</v>
          </cell>
          <cell r="H188">
            <v>0.15241547999999999</v>
          </cell>
          <cell r="I188">
            <v>220.26256986999999</v>
          </cell>
          <cell r="J188">
            <v>14.359065538999999</v>
          </cell>
          <cell r="K188">
            <v>15.505352164</v>
          </cell>
          <cell r="L188">
            <v>29.864417704000001</v>
          </cell>
          <cell r="M188" t="str">
            <v>SAfrica</v>
          </cell>
          <cell r="N188">
            <v>5</v>
          </cell>
        </row>
        <row r="189">
          <cell r="C189" t="str">
            <v>Merensky</v>
          </cell>
          <cell r="D189">
            <v>1</v>
          </cell>
          <cell r="E189">
            <v>22</v>
          </cell>
          <cell r="F189">
            <v>21116</v>
          </cell>
          <cell r="G189">
            <v>5</v>
          </cell>
          <cell r="H189">
            <v>0.16803180000000001</v>
          </cell>
          <cell r="I189">
            <v>198.58960730999999</v>
          </cell>
          <cell r="J189">
            <v>11.563253369</v>
          </cell>
          <cell r="K189">
            <v>15.505352164</v>
          </cell>
          <cell r="L189">
            <v>27.068605532999999</v>
          </cell>
          <cell r="M189" t="str">
            <v>SAfrica</v>
          </cell>
          <cell r="N189">
            <v>8</v>
          </cell>
        </row>
        <row r="190">
          <cell r="C190" t="str">
            <v>Merensky</v>
          </cell>
          <cell r="D190">
            <v>5</v>
          </cell>
          <cell r="E190">
            <v>139</v>
          </cell>
          <cell r="F190">
            <v>21116</v>
          </cell>
          <cell r="G190">
            <v>1</v>
          </cell>
          <cell r="H190">
            <v>0.12948936</v>
          </cell>
          <cell r="I190">
            <v>172.71896866</v>
          </cell>
          <cell r="J190">
            <v>8.2259409828999992</v>
          </cell>
          <cell r="K190">
            <v>15.505352164</v>
          </cell>
          <cell r="L190">
            <v>23.731293146999999</v>
          </cell>
          <cell r="M190" t="str">
            <v>SAfrica</v>
          </cell>
          <cell r="N190">
            <v>11</v>
          </cell>
        </row>
        <row r="191">
          <cell r="C191" t="str">
            <v>Merensky</v>
          </cell>
          <cell r="D191">
            <v>5</v>
          </cell>
          <cell r="E191">
            <v>139</v>
          </cell>
          <cell r="F191">
            <v>21116</v>
          </cell>
          <cell r="G191">
            <v>4</v>
          </cell>
          <cell r="H191">
            <v>0.12593196000000001</v>
          </cell>
          <cell r="I191">
            <v>167.8349116</v>
          </cell>
          <cell r="J191">
            <v>7.5958976217999998</v>
          </cell>
          <cell r="K191">
            <v>15.505352164</v>
          </cell>
          <cell r="L191">
            <v>23.101249786</v>
          </cell>
          <cell r="M191" t="str">
            <v>SAfrica</v>
          </cell>
          <cell r="N191">
            <v>12</v>
          </cell>
        </row>
        <row r="192">
          <cell r="C192" t="str">
            <v>Merensky</v>
          </cell>
          <cell r="D192">
            <v>3</v>
          </cell>
          <cell r="E192">
            <v>63</v>
          </cell>
          <cell r="F192">
            <v>616</v>
          </cell>
          <cell r="G192">
            <v>1</v>
          </cell>
          <cell r="H192">
            <v>0.17489568</v>
          </cell>
          <cell r="I192">
            <v>255.33011101</v>
          </cell>
          <cell r="J192">
            <v>19.206250051000001</v>
          </cell>
          <cell r="K192">
            <v>15.298837145</v>
          </cell>
          <cell r="L192">
            <v>34.505087197000002</v>
          </cell>
          <cell r="M192" t="str">
            <v>SAfrica</v>
          </cell>
          <cell r="N192">
            <v>2</v>
          </cell>
        </row>
        <row r="193">
          <cell r="C193" t="str">
            <v>Merensky</v>
          </cell>
          <cell r="D193">
            <v>1</v>
          </cell>
          <cell r="E193">
            <v>20</v>
          </cell>
          <cell r="F193">
            <v>616</v>
          </cell>
          <cell r="G193">
            <v>3</v>
          </cell>
          <cell r="H193">
            <v>0.18980052</v>
          </cell>
          <cell r="I193">
            <v>225.28667318999999</v>
          </cell>
          <cell r="J193">
            <v>15.330646572999999</v>
          </cell>
          <cell r="K193">
            <v>15.298837145</v>
          </cell>
          <cell r="L193">
            <v>30.629483719</v>
          </cell>
          <cell r="M193" t="str">
            <v>SAfrica</v>
          </cell>
          <cell r="N193">
            <v>5</v>
          </cell>
        </row>
        <row r="194">
          <cell r="C194" t="str">
            <v>Merensky</v>
          </cell>
          <cell r="D194">
            <v>5</v>
          </cell>
          <cell r="E194">
            <v>136</v>
          </cell>
          <cell r="F194">
            <v>616</v>
          </cell>
          <cell r="G194">
            <v>5</v>
          </cell>
          <cell r="H194">
            <v>0.14281775999999999</v>
          </cell>
          <cell r="I194">
            <v>191.01791344</v>
          </cell>
          <cell r="J194">
            <v>10.909976564999999</v>
          </cell>
          <cell r="K194">
            <v>15.298837145</v>
          </cell>
          <cell r="L194">
            <v>26.208813711000001</v>
          </cell>
          <cell r="M194" t="str">
            <v>SAfrica</v>
          </cell>
          <cell r="N194">
            <v>9</v>
          </cell>
        </row>
        <row r="195">
          <cell r="C195" t="str">
            <v>Merensky</v>
          </cell>
          <cell r="D195">
            <v>4</v>
          </cell>
          <cell r="E195">
            <v>109</v>
          </cell>
          <cell r="F195">
            <v>616</v>
          </cell>
          <cell r="G195">
            <v>4</v>
          </cell>
          <cell r="H195">
            <v>0.12593196000000001</v>
          </cell>
          <cell r="I195">
            <v>179.39915425000001</v>
          </cell>
          <cell r="J195">
            <v>9.4111566295000006</v>
          </cell>
          <cell r="K195">
            <v>15.298837145</v>
          </cell>
          <cell r="L195">
            <v>24.709993775000001</v>
          </cell>
          <cell r="M195" t="str">
            <v>SAfrica</v>
          </cell>
          <cell r="N195">
            <v>11</v>
          </cell>
        </row>
        <row r="196">
          <cell r="C196" t="str">
            <v>Merensky</v>
          </cell>
          <cell r="D196">
            <v>5</v>
          </cell>
          <cell r="E196">
            <v>136</v>
          </cell>
          <cell r="F196">
            <v>616</v>
          </cell>
          <cell r="G196">
            <v>2</v>
          </cell>
          <cell r="H196">
            <v>0.12973499999999999</v>
          </cell>
          <cell r="I196">
            <v>173.05621489999999</v>
          </cell>
          <cell r="J196">
            <v>8.5929174536000001</v>
          </cell>
          <cell r="K196">
            <v>15.298837145</v>
          </cell>
          <cell r="L196">
            <v>23.891754598999999</v>
          </cell>
          <cell r="M196" t="str">
            <v>SAfrica</v>
          </cell>
          <cell r="N196">
            <v>14</v>
          </cell>
        </row>
        <row r="197">
          <cell r="C197" t="str">
            <v>Merensky</v>
          </cell>
          <cell r="D197">
            <v>6</v>
          </cell>
          <cell r="E197">
            <v>154</v>
          </cell>
          <cell r="F197">
            <v>616</v>
          </cell>
          <cell r="G197">
            <v>6</v>
          </cell>
          <cell r="H197">
            <v>0.11446692</v>
          </cell>
          <cell r="I197">
            <v>168.07627836</v>
          </cell>
          <cell r="J197">
            <v>7.9505056400000003</v>
          </cell>
          <cell r="K197">
            <v>15.298837145</v>
          </cell>
          <cell r="L197">
            <v>23.249342785</v>
          </cell>
          <cell r="M197" t="str">
            <v>SAfrica</v>
          </cell>
          <cell r="N197">
            <v>18</v>
          </cell>
        </row>
        <row r="198">
          <cell r="C198" t="str">
            <v>Merensky</v>
          </cell>
          <cell r="D198">
            <v>2</v>
          </cell>
          <cell r="E198">
            <v>55</v>
          </cell>
          <cell r="F198">
            <v>112</v>
          </cell>
          <cell r="G198">
            <v>2</v>
          </cell>
          <cell r="H198">
            <v>0.21450828</v>
          </cell>
          <cell r="I198">
            <v>293.23045653999998</v>
          </cell>
          <cell r="J198">
            <v>17.531384969000001</v>
          </cell>
          <cell r="K198">
            <v>13.450823188999999</v>
          </cell>
          <cell r="L198">
            <v>30.982208158999999</v>
          </cell>
          <cell r="M198" t="str">
            <v>SAfrica</v>
          </cell>
          <cell r="N198">
            <v>3</v>
          </cell>
        </row>
        <row r="199">
          <cell r="C199" t="str">
            <v>Merensky</v>
          </cell>
          <cell r="D199">
            <v>6</v>
          </cell>
          <cell r="E199">
            <v>159</v>
          </cell>
          <cell r="F199">
            <v>112</v>
          </cell>
          <cell r="G199">
            <v>3</v>
          </cell>
          <cell r="H199">
            <v>0.16426368</v>
          </cell>
          <cell r="I199">
            <v>235.21396099</v>
          </cell>
          <cell r="J199">
            <v>10.047257044</v>
          </cell>
          <cell r="K199">
            <v>13.450823188999999</v>
          </cell>
          <cell r="L199">
            <v>23.498080233</v>
          </cell>
          <cell r="M199" t="str">
            <v>SAfrica</v>
          </cell>
          <cell r="N199">
            <v>8</v>
          </cell>
        </row>
        <row r="200">
          <cell r="C200" t="str">
            <v>Merensky</v>
          </cell>
          <cell r="D200">
            <v>3</v>
          </cell>
          <cell r="E200">
            <v>66</v>
          </cell>
          <cell r="F200">
            <v>112</v>
          </cell>
          <cell r="G200">
            <v>5</v>
          </cell>
          <cell r="H200">
            <v>0.16076556</v>
          </cell>
          <cell r="I200">
            <v>234.78104705000001</v>
          </cell>
          <cell r="J200">
            <v>9.9914111459000008</v>
          </cell>
          <cell r="K200">
            <v>13.450823188999999</v>
          </cell>
          <cell r="L200">
            <v>23.442234334999998</v>
          </cell>
          <cell r="M200" t="str">
            <v>SAfrica</v>
          </cell>
          <cell r="N200">
            <v>9</v>
          </cell>
        </row>
        <row r="201">
          <cell r="C201" t="str">
            <v>Merensky</v>
          </cell>
          <cell r="D201">
            <v>2</v>
          </cell>
          <cell r="E201">
            <v>55</v>
          </cell>
          <cell r="F201">
            <v>112</v>
          </cell>
          <cell r="G201">
            <v>6</v>
          </cell>
          <cell r="H201">
            <v>0.173988</v>
          </cell>
          <cell r="I201">
            <v>234.58353814</v>
          </cell>
          <cell r="J201">
            <v>9.9659324967000007</v>
          </cell>
          <cell r="K201">
            <v>13.450823188999999</v>
          </cell>
          <cell r="L201">
            <v>23.416755685999998</v>
          </cell>
          <cell r="M201" t="str">
            <v>SAfrica</v>
          </cell>
          <cell r="N201">
            <v>10</v>
          </cell>
        </row>
        <row r="202">
          <cell r="C202" t="str">
            <v>Merensky</v>
          </cell>
          <cell r="D202">
            <v>6</v>
          </cell>
          <cell r="E202">
            <v>159</v>
          </cell>
          <cell r="F202">
            <v>112</v>
          </cell>
          <cell r="G202">
            <v>1</v>
          </cell>
          <cell r="H202">
            <v>0.16253324999999999</v>
          </cell>
          <cell r="I202">
            <v>232.88093651</v>
          </cell>
          <cell r="J202">
            <v>9.7462968855999996</v>
          </cell>
          <cell r="K202">
            <v>13.450823188999999</v>
          </cell>
          <cell r="L202">
            <v>23.197120075000001</v>
          </cell>
          <cell r="M202" t="str">
            <v>SAfrica</v>
          </cell>
          <cell r="N202">
            <v>12</v>
          </cell>
        </row>
        <row r="203">
          <cell r="C203" t="str">
            <v>Merensky</v>
          </cell>
          <cell r="D203">
            <v>3</v>
          </cell>
          <cell r="E203">
            <v>60</v>
          </cell>
          <cell r="F203">
            <v>602</v>
          </cell>
          <cell r="G203">
            <v>2</v>
          </cell>
          <cell r="H203">
            <v>0.15165891000000001</v>
          </cell>
          <cell r="I203">
            <v>221.53748414</v>
          </cell>
          <cell r="J203">
            <v>14.714596954999999</v>
          </cell>
          <cell r="K203">
            <v>11.869867237999999</v>
          </cell>
          <cell r="L203">
            <v>26.584464192999999</v>
          </cell>
          <cell r="M203" t="str">
            <v>SAfrica</v>
          </cell>
          <cell r="N203">
            <v>2</v>
          </cell>
        </row>
        <row r="204">
          <cell r="C204" t="str">
            <v>Merensky</v>
          </cell>
          <cell r="D204">
            <v>1</v>
          </cell>
          <cell r="E204">
            <v>19</v>
          </cell>
          <cell r="F204">
            <v>602</v>
          </cell>
          <cell r="G204">
            <v>2</v>
          </cell>
          <cell r="H204">
            <v>0.16491923999999999</v>
          </cell>
          <cell r="I204">
            <v>194.77237693000001</v>
          </cell>
          <cell r="J204">
            <v>11.261898125</v>
          </cell>
          <cell r="K204">
            <v>11.869867237999999</v>
          </cell>
          <cell r="L204">
            <v>23.131765363</v>
          </cell>
          <cell r="M204" t="str">
            <v>SAfrica</v>
          </cell>
          <cell r="N204">
            <v>3</v>
          </cell>
        </row>
        <row r="205">
          <cell r="C205" t="str">
            <v>Merensky</v>
          </cell>
          <cell r="D205">
            <v>1</v>
          </cell>
          <cell r="E205">
            <v>10</v>
          </cell>
          <cell r="F205">
            <v>204</v>
          </cell>
          <cell r="G205">
            <v>5</v>
          </cell>
          <cell r="H205">
            <v>0.18772722</v>
          </cell>
          <cell r="I205">
            <v>222.74398686999999</v>
          </cell>
          <cell r="J205">
            <v>18.026676811000002</v>
          </cell>
          <cell r="K205">
            <v>9.1759881086000004</v>
          </cell>
          <cell r="L205">
            <v>27.20266492</v>
          </cell>
          <cell r="M205" t="str">
            <v>SAfrica</v>
          </cell>
          <cell r="N205">
            <v>1</v>
          </cell>
        </row>
        <row r="206">
          <cell r="C206" t="str">
            <v>Merensky</v>
          </cell>
          <cell r="D206">
            <v>1</v>
          </cell>
          <cell r="E206">
            <v>10</v>
          </cell>
          <cell r="F206">
            <v>204</v>
          </cell>
          <cell r="G206">
            <v>6</v>
          </cell>
          <cell r="H206">
            <v>0.17084843999999999</v>
          </cell>
          <cell r="I206">
            <v>202.04392265999999</v>
          </cell>
          <cell r="J206">
            <v>15.356368528000001</v>
          </cell>
          <cell r="K206">
            <v>9.1759881086000004</v>
          </cell>
          <cell r="L206">
            <v>24.532356636999999</v>
          </cell>
          <cell r="M206" t="str">
            <v>SAfrica</v>
          </cell>
          <cell r="N206">
            <v>2</v>
          </cell>
        </row>
        <row r="207">
          <cell r="C207" t="str">
            <v>Merensky</v>
          </cell>
          <cell r="D207">
            <v>5</v>
          </cell>
          <cell r="E207">
            <v>125</v>
          </cell>
          <cell r="F207">
            <v>204</v>
          </cell>
          <cell r="G207">
            <v>1</v>
          </cell>
          <cell r="H207">
            <v>0.14783175000000001</v>
          </cell>
          <cell r="I207">
            <v>197.90176493000001</v>
          </cell>
          <cell r="J207">
            <v>14.822030181000001</v>
          </cell>
          <cell r="K207">
            <v>9.1759881086000004</v>
          </cell>
          <cell r="L207">
            <v>23.998018289000001</v>
          </cell>
          <cell r="M207" t="str">
            <v>SAfrica</v>
          </cell>
          <cell r="N207">
            <v>3</v>
          </cell>
        </row>
        <row r="208">
          <cell r="C208" t="str">
            <v>Merensky</v>
          </cell>
          <cell r="D208">
            <v>2</v>
          </cell>
          <cell r="E208">
            <v>34</v>
          </cell>
          <cell r="F208">
            <v>204</v>
          </cell>
          <cell r="G208">
            <v>6</v>
          </cell>
          <cell r="H208">
            <v>0.1340595</v>
          </cell>
          <cell r="I208">
            <v>176.79313094</v>
          </cell>
          <cell r="J208">
            <v>12.099016397</v>
          </cell>
          <cell r="K208">
            <v>9.1759881086000004</v>
          </cell>
          <cell r="L208">
            <v>21.275004504999998</v>
          </cell>
          <cell r="M208" t="str">
            <v>SAfrica</v>
          </cell>
          <cell r="N208">
            <v>9</v>
          </cell>
        </row>
        <row r="209">
          <cell r="C209" t="str">
            <v>Merensky</v>
          </cell>
          <cell r="D209">
            <v>4</v>
          </cell>
          <cell r="E209">
            <v>99</v>
          </cell>
          <cell r="F209">
            <v>504</v>
          </cell>
          <cell r="G209">
            <v>4</v>
          </cell>
          <cell r="H209">
            <v>0.1417176</v>
          </cell>
          <cell r="I209">
            <v>203.75600591</v>
          </cell>
          <cell r="J209">
            <v>12.829551308999999</v>
          </cell>
          <cell r="K209">
            <v>6.5024504040000002</v>
          </cell>
          <cell r="L209">
            <v>19.332001713</v>
          </cell>
          <cell r="M209" t="str">
            <v>SAfrica</v>
          </cell>
          <cell r="N209">
            <v>6</v>
          </cell>
        </row>
        <row r="210">
          <cell r="C210" t="str">
            <v>Merensky</v>
          </cell>
          <cell r="D210">
            <v>3</v>
          </cell>
          <cell r="E210">
            <v>62</v>
          </cell>
          <cell r="F210">
            <v>604</v>
          </cell>
          <cell r="G210">
            <v>5</v>
          </cell>
          <cell r="H210">
            <v>0.15802511999999999</v>
          </cell>
          <cell r="I210">
            <v>230.79569684000001</v>
          </cell>
          <cell r="J210">
            <v>16.949834603999999</v>
          </cell>
          <cell r="K210">
            <v>5.9423539098999996</v>
          </cell>
          <cell r="L210">
            <v>22.892188514000001</v>
          </cell>
          <cell r="M210" t="str">
            <v>SAfrica</v>
          </cell>
          <cell r="N210">
            <v>1</v>
          </cell>
        </row>
        <row r="211">
          <cell r="C211" t="str">
            <v>Merensky</v>
          </cell>
          <cell r="D211">
            <v>5</v>
          </cell>
          <cell r="E211">
            <v>138</v>
          </cell>
          <cell r="F211">
            <v>604</v>
          </cell>
          <cell r="G211">
            <v>1</v>
          </cell>
          <cell r="H211">
            <v>0.167184</v>
          </cell>
          <cell r="I211">
            <v>224.47102712</v>
          </cell>
          <cell r="J211">
            <v>16.13395221</v>
          </cell>
          <cell r="K211">
            <v>5.9423539098999996</v>
          </cell>
          <cell r="L211">
            <v>22.076306120000002</v>
          </cell>
          <cell r="M211" t="str">
            <v>SAfrica</v>
          </cell>
          <cell r="N211">
            <v>3</v>
          </cell>
        </row>
        <row r="212">
          <cell r="C212" t="str">
            <v>Merensky</v>
          </cell>
          <cell r="D212">
            <v>4</v>
          </cell>
          <cell r="E212">
            <v>85</v>
          </cell>
          <cell r="F212">
            <v>402</v>
          </cell>
          <cell r="G212">
            <v>5</v>
          </cell>
          <cell r="H212">
            <v>0.1579014</v>
          </cell>
          <cell r="I212">
            <v>228.72720860000001</v>
          </cell>
          <cell r="J212">
            <v>15.378299956999999</v>
          </cell>
          <cell r="K212">
            <v>5.5302763039</v>
          </cell>
          <cell r="L212">
            <v>20.908576261</v>
          </cell>
          <cell r="M212" t="str">
            <v>SAfrica</v>
          </cell>
          <cell r="N212">
            <v>1</v>
          </cell>
        </row>
        <row r="213">
          <cell r="C213" t="str">
            <v>Merensky</v>
          </cell>
          <cell r="D213">
            <v>3</v>
          </cell>
          <cell r="E213">
            <v>70</v>
          </cell>
          <cell r="F213">
            <v>402</v>
          </cell>
          <cell r="G213">
            <v>3</v>
          </cell>
          <cell r="H213">
            <v>0.14443152000000001</v>
          </cell>
          <cell r="I213">
            <v>211.02687988</v>
          </cell>
          <cell r="J213">
            <v>13.094957553</v>
          </cell>
          <cell r="K213">
            <v>5.5302763039</v>
          </cell>
          <cell r="L213">
            <v>18.625233857000001</v>
          </cell>
          <cell r="M213" t="str">
            <v>SAfrica</v>
          </cell>
          <cell r="N213">
            <v>2</v>
          </cell>
        </row>
        <row r="214">
          <cell r="C214" t="str">
            <v>Merensky</v>
          </cell>
          <cell r="D214">
            <v>5</v>
          </cell>
          <cell r="E214">
            <v>121</v>
          </cell>
          <cell r="F214">
            <v>216</v>
          </cell>
          <cell r="G214">
            <v>5</v>
          </cell>
          <cell r="H214">
            <v>0.20843025000000001</v>
          </cell>
          <cell r="I214">
            <v>281.09919337999997</v>
          </cell>
          <cell r="J214">
            <v>23.940122387999999</v>
          </cell>
          <cell r="K214">
            <v>2.5694979825000002</v>
          </cell>
          <cell r="L214">
            <v>26.50962037</v>
          </cell>
          <cell r="M214" t="str">
            <v>SAfrica</v>
          </cell>
          <cell r="N214">
            <v>3</v>
          </cell>
        </row>
        <row r="215">
          <cell r="C215" t="str">
            <v>Merensky</v>
          </cell>
          <cell r="D215">
            <v>6</v>
          </cell>
          <cell r="E215">
            <v>145</v>
          </cell>
          <cell r="F215">
            <v>216</v>
          </cell>
          <cell r="G215">
            <v>4</v>
          </cell>
          <cell r="H215">
            <v>0.19775028</v>
          </cell>
          <cell r="I215">
            <v>280.36173210999999</v>
          </cell>
          <cell r="J215">
            <v>23.844989884</v>
          </cell>
          <cell r="K215">
            <v>2.5694979825000002</v>
          </cell>
          <cell r="L215">
            <v>26.414487866999998</v>
          </cell>
          <cell r="M215" t="str">
            <v>SAfrica</v>
          </cell>
          <cell r="N215">
            <v>4</v>
          </cell>
        </row>
        <row r="216">
          <cell r="C216" t="str">
            <v>Merensky</v>
          </cell>
          <cell r="D216">
            <v>5</v>
          </cell>
          <cell r="E216">
            <v>121</v>
          </cell>
          <cell r="F216">
            <v>216</v>
          </cell>
          <cell r="G216">
            <v>1</v>
          </cell>
          <cell r="H216">
            <v>0.19609092</v>
          </cell>
          <cell r="I216">
            <v>264.15817132000001</v>
          </cell>
          <cell r="J216">
            <v>21.754730543000001</v>
          </cell>
          <cell r="K216">
            <v>2.5694979825000002</v>
          </cell>
          <cell r="L216">
            <v>24.324228525999999</v>
          </cell>
          <cell r="M216" t="str">
            <v>SAfrica</v>
          </cell>
          <cell r="N216">
            <v>5</v>
          </cell>
        </row>
        <row r="217">
          <cell r="C217" t="str">
            <v>Merensky</v>
          </cell>
          <cell r="D217">
            <v>1</v>
          </cell>
          <cell r="E217">
            <v>24</v>
          </cell>
          <cell r="F217">
            <v>108</v>
          </cell>
          <cell r="G217">
            <v>2</v>
          </cell>
          <cell r="H217">
            <v>0.22934352</v>
          </cell>
          <cell r="I217">
            <v>273.78204068999997</v>
          </cell>
          <cell r="J217">
            <v>23.161438091000001</v>
          </cell>
          <cell r="K217">
            <v>-5.1292187650000001</v>
          </cell>
          <cell r="L217">
            <v>18.032219326</v>
          </cell>
          <cell r="M217" t="str">
            <v>SAfrica</v>
          </cell>
          <cell r="N217">
            <v>1</v>
          </cell>
        </row>
        <row r="218">
          <cell r="C218" t="str">
            <v>Merensky</v>
          </cell>
          <cell r="D218">
            <v>6</v>
          </cell>
          <cell r="E218">
            <v>147</v>
          </cell>
          <cell r="F218">
            <v>201</v>
          </cell>
          <cell r="G218">
            <v>4</v>
          </cell>
          <cell r="H218">
            <v>0.14365919999999999</v>
          </cell>
          <cell r="I218">
            <v>207.43430144999999</v>
          </cell>
          <cell r="J218">
            <v>16.216390768</v>
          </cell>
          <cell r="K218">
            <v>-6.0567920409999996</v>
          </cell>
          <cell r="L218">
            <v>10.159598727000001</v>
          </cell>
          <cell r="M218" t="str">
            <v>SAfrica</v>
          </cell>
          <cell r="N218">
            <v>2</v>
          </cell>
        </row>
        <row r="219">
          <cell r="C219" t="str">
            <v>Merensky</v>
          </cell>
          <cell r="D219">
            <v>6</v>
          </cell>
          <cell r="E219">
            <v>161</v>
          </cell>
          <cell r="F219">
            <v>114</v>
          </cell>
          <cell r="G219">
            <v>4</v>
          </cell>
          <cell r="H219">
            <v>0.16842815999999999</v>
          </cell>
          <cell r="I219">
            <v>240.82865433000001</v>
          </cell>
          <cell r="J219">
            <v>17.120810582000001</v>
          </cell>
          <cell r="K219">
            <v>-7.5615905830000001</v>
          </cell>
          <cell r="L219">
            <v>9.5592199990999998</v>
          </cell>
          <cell r="M219" t="str">
            <v>SAfrica</v>
          </cell>
          <cell r="N219">
            <v>1</v>
          </cell>
        </row>
        <row r="220">
          <cell r="C220" t="str">
            <v>Merensky</v>
          </cell>
          <cell r="D220">
            <v>4</v>
          </cell>
          <cell r="E220">
            <v>110</v>
          </cell>
          <cell r="F220">
            <v>612</v>
          </cell>
          <cell r="G220">
            <v>1</v>
          </cell>
          <cell r="H220">
            <v>0.16021107000000001</v>
          </cell>
          <cell r="I220">
            <v>232.29097221999999</v>
          </cell>
          <cell r="J220">
            <v>16.279551887</v>
          </cell>
          <cell r="K220">
            <v>-8.1312071780000004</v>
          </cell>
          <cell r="L220">
            <v>8.1483447090999999</v>
          </cell>
          <cell r="M220" t="str">
            <v>SAfrica</v>
          </cell>
          <cell r="N220">
            <v>1</v>
          </cell>
        </row>
        <row r="221">
          <cell r="C221" t="str">
            <v>Merensky</v>
          </cell>
          <cell r="D221">
            <v>1</v>
          </cell>
          <cell r="E221">
            <v>26</v>
          </cell>
          <cell r="F221">
            <v>110</v>
          </cell>
          <cell r="G221">
            <v>5</v>
          </cell>
          <cell r="H221">
            <v>0.19795968</v>
          </cell>
          <cell r="I221">
            <v>235.29303242</v>
          </cell>
          <cell r="J221">
            <v>18.460816054999999</v>
          </cell>
          <cell r="K221">
            <v>-8.7884354229999992</v>
          </cell>
          <cell r="L221">
            <v>9.6723806320999994</v>
          </cell>
          <cell r="M221" t="str">
            <v>SAfrica</v>
          </cell>
          <cell r="N221">
            <v>1</v>
          </cell>
        </row>
        <row r="222">
          <cell r="C222" t="str">
            <v>Merensky</v>
          </cell>
          <cell r="D222">
            <v>6</v>
          </cell>
          <cell r="E222">
            <v>162</v>
          </cell>
          <cell r="F222">
            <v>106</v>
          </cell>
          <cell r="G222">
            <v>3</v>
          </cell>
          <cell r="H222">
            <v>0.21560271</v>
          </cell>
          <cell r="I222">
            <v>304.4309844</v>
          </cell>
          <cell r="J222">
            <v>27.769261902</v>
          </cell>
          <cell r="K222">
            <v>-9.4285706949999994</v>
          </cell>
          <cell r="L222">
            <v>18.340691207999999</v>
          </cell>
          <cell r="M222" t="str">
            <v>SAfrica</v>
          </cell>
          <cell r="N222">
            <v>1</v>
          </cell>
        </row>
        <row r="223">
          <cell r="C223" t="str">
            <v>Merensky</v>
          </cell>
          <cell r="D223">
            <v>2</v>
          </cell>
          <cell r="E223">
            <v>48</v>
          </cell>
          <cell r="F223">
            <v>610</v>
          </cell>
          <cell r="G223">
            <v>3</v>
          </cell>
          <cell r="H223">
            <v>0.16141032</v>
          </cell>
          <cell r="I223">
            <v>216.37926679</v>
          </cell>
          <cell r="J223">
            <v>17.452719552000001</v>
          </cell>
          <cell r="K223">
            <v>-9.9144457720000005</v>
          </cell>
          <cell r="L223">
            <v>7.5382737800999999</v>
          </cell>
          <cell r="M223" t="str">
            <v>SAfrica</v>
          </cell>
          <cell r="N223">
            <v>6</v>
          </cell>
        </row>
        <row r="224">
          <cell r="C224" t="str">
            <v>Merensky</v>
          </cell>
          <cell r="D224">
            <v>2</v>
          </cell>
          <cell r="E224">
            <v>31</v>
          </cell>
          <cell r="F224">
            <v>214</v>
          </cell>
          <cell r="G224">
            <v>5</v>
          </cell>
          <cell r="H224">
            <v>0.17747747999999999</v>
          </cell>
          <cell r="I224">
            <v>239.63402765000001</v>
          </cell>
          <cell r="J224">
            <v>19.059490257</v>
          </cell>
          <cell r="K224">
            <v>-12.900579029999999</v>
          </cell>
          <cell r="L224">
            <v>6.1589112284</v>
          </cell>
          <cell r="M224" t="str">
            <v>SAfrica</v>
          </cell>
          <cell r="N224">
            <v>1</v>
          </cell>
        </row>
        <row r="225">
          <cell r="C225" t="str">
            <v>GRM</v>
          </cell>
          <cell r="D225">
            <v>3</v>
          </cell>
          <cell r="E225">
            <v>77</v>
          </cell>
          <cell r="F225">
            <v>203</v>
          </cell>
          <cell r="G225">
            <v>1</v>
          </cell>
          <cell r="H225">
            <v>4.27716E-2</v>
          </cell>
          <cell r="I225">
            <v>331.74494184999998</v>
          </cell>
          <cell r="J225">
            <v>25.190176487999999</v>
          </cell>
          <cell r="K225">
            <v>19.397030484999998</v>
          </cell>
          <cell r="L225">
            <v>44.587206973000001</v>
          </cell>
          <cell r="M225" t="str">
            <v>Mozambiq</v>
          </cell>
          <cell r="N225">
            <v>1</v>
          </cell>
        </row>
        <row r="226">
          <cell r="C226" t="str">
            <v>GRM</v>
          </cell>
          <cell r="D226">
            <v>7</v>
          </cell>
          <cell r="E226">
            <v>190</v>
          </cell>
          <cell r="F226">
            <v>203</v>
          </cell>
          <cell r="G226">
            <v>1</v>
          </cell>
          <cell r="H226">
            <v>3.0599999999999999E-2</v>
          </cell>
          <cell r="I226">
            <v>290.17047979</v>
          </cell>
          <cell r="J226">
            <v>19.827070881000001</v>
          </cell>
          <cell r="K226">
            <v>19.397030484999998</v>
          </cell>
          <cell r="L226">
            <v>39.224101365999999</v>
          </cell>
          <cell r="M226" t="str">
            <v>Mozambiq</v>
          </cell>
          <cell r="N226">
            <v>2</v>
          </cell>
        </row>
        <row r="227">
          <cell r="C227" t="str">
            <v>GRM</v>
          </cell>
          <cell r="D227">
            <v>2</v>
          </cell>
          <cell r="E227">
            <v>47</v>
          </cell>
          <cell r="F227">
            <v>203</v>
          </cell>
          <cell r="G227">
            <v>1</v>
          </cell>
          <cell r="H227">
            <v>2.9436750000000001E-2</v>
          </cell>
          <cell r="I227">
            <v>288.969201</v>
          </cell>
          <cell r="J227">
            <v>19.672105918</v>
          </cell>
          <cell r="K227">
            <v>19.397030484999998</v>
          </cell>
          <cell r="L227">
            <v>39.069136403000002</v>
          </cell>
          <cell r="M227" t="str">
            <v>Mozambiq</v>
          </cell>
          <cell r="N227">
            <v>3</v>
          </cell>
        </row>
        <row r="228">
          <cell r="C228" t="str">
            <v>GRM</v>
          </cell>
          <cell r="D228">
            <v>19</v>
          </cell>
          <cell r="E228">
            <v>531</v>
          </cell>
          <cell r="F228">
            <v>203</v>
          </cell>
          <cell r="G228">
            <v>1</v>
          </cell>
          <cell r="H228">
            <v>2.342841E-2</v>
          </cell>
          <cell r="I228">
            <v>221.94046129</v>
          </cell>
          <cell r="J228">
            <v>11.025398494999999</v>
          </cell>
          <cell r="K228">
            <v>19.397030484999998</v>
          </cell>
          <cell r="L228">
            <v>30.422428979999999</v>
          </cell>
          <cell r="M228" t="str">
            <v>Mozambiq</v>
          </cell>
          <cell r="N228">
            <v>8</v>
          </cell>
        </row>
        <row r="229">
          <cell r="C229" t="str">
            <v>GRM</v>
          </cell>
          <cell r="D229">
            <v>4</v>
          </cell>
          <cell r="E229">
            <v>100</v>
          </cell>
          <cell r="F229">
            <v>205</v>
          </cell>
          <cell r="G229">
            <v>1</v>
          </cell>
          <cell r="H229">
            <v>4.4649000000000001E-2</v>
          </cell>
          <cell r="I229">
            <v>339.93716073000002</v>
          </cell>
          <cell r="J229">
            <v>27.113032672999999</v>
          </cell>
          <cell r="K229">
            <v>14.886191878</v>
          </cell>
          <cell r="L229">
            <v>41.999224550999998</v>
          </cell>
          <cell r="M229" t="str">
            <v>Mozambiq</v>
          </cell>
          <cell r="N229">
            <v>1</v>
          </cell>
        </row>
        <row r="230">
          <cell r="C230" t="str">
            <v>GRM</v>
          </cell>
          <cell r="D230">
            <v>18</v>
          </cell>
          <cell r="E230">
            <v>496</v>
          </cell>
          <cell r="F230">
            <v>205</v>
          </cell>
          <cell r="G230">
            <v>1</v>
          </cell>
          <cell r="H230">
            <v>9.9959999999999997E-3</v>
          </cell>
          <cell r="I230">
            <v>221.49575942999999</v>
          </cell>
          <cell r="J230">
            <v>11.834091904999999</v>
          </cell>
          <cell r="K230">
            <v>14.886191878</v>
          </cell>
          <cell r="L230">
            <v>26.720283782999999</v>
          </cell>
          <cell r="M230" t="str">
            <v>Mozambiq</v>
          </cell>
          <cell r="N230">
            <v>2</v>
          </cell>
        </row>
        <row r="231">
          <cell r="C231" t="str">
            <v>GRM</v>
          </cell>
          <cell r="D231">
            <v>2</v>
          </cell>
          <cell r="E231">
            <v>51</v>
          </cell>
          <cell r="F231">
            <v>205</v>
          </cell>
          <cell r="G231">
            <v>1</v>
          </cell>
          <cell r="H231">
            <v>2.1075360000000001E-2</v>
          </cell>
          <cell r="I231">
            <v>210.50243180999999</v>
          </cell>
          <cell r="J231">
            <v>10.415952641000001</v>
          </cell>
          <cell r="K231">
            <v>14.886191878</v>
          </cell>
          <cell r="L231">
            <v>25.302144519999999</v>
          </cell>
          <cell r="M231" t="str">
            <v>Mozambiq</v>
          </cell>
          <cell r="N231">
            <v>3</v>
          </cell>
        </row>
        <row r="232">
          <cell r="C232" t="str">
            <v>GRM</v>
          </cell>
          <cell r="D232">
            <v>12</v>
          </cell>
          <cell r="E232">
            <v>335</v>
          </cell>
          <cell r="F232">
            <v>112</v>
          </cell>
          <cell r="G232">
            <v>1</v>
          </cell>
          <cell r="H232">
            <v>3.2744250000000003E-2</v>
          </cell>
          <cell r="I232">
            <v>246.44419852999999</v>
          </cell>
          <cell r="J232">
            <v>17.813371789000001</v>
          </cell>
          <cell r="K232">
            <v>13.450823188999999</v>
          </cell>
          <cell r="L232">
            <v>31.264194978999999</v>
          </cell>
          <cell r="M232" t="str">
            <v>Mozambiq</v>
          </cell>
          <cell r="N232">
            <v>2</v>
          </cell>
        </row>
        <row r="233">
          <cell r="C233" t="str">
            <v>GRM</v>
          </cell>
          <cell r="D233">
            <v>9</v>
          </cell>
          <cell r="E233">
            <v>230</v>
          </cell>
          <cell r="F233">
            <v>112</v>
          </cell>
          <cell r="G233">
            <v>1</v>
          </cell>
          <cell r="H233">
            <v>1.0290000000000001E-2</v>
          </cell>
          <cell r="I233">
            <v>217.29842721</v>
          </cell>
          <cell r="J233">
            <v>14.053567289</v>
          </cell>
          <cell r="K233">
            <v>13.450823188999999</v>
          </cell>
          <cell r="L233">
            <v>27.504390478000001</v>
          </cell>
          <cell r="M233" t="str">
            <v>Mozambiq</v>
          </cell>
          <cell r="N233">
            <v>4</v>
          </cell>
        </row>
        <row r="234">
          <cell r="C234" t="str">
            <v>GRM</v>
          </cell>
          <cell r="D234">
            <v>20</v>
          </cell>
          <cell r="E234">
            <v>546</v>
          </cell>
          <cell r="F234">
            <v>112</v>
          </cell>
          <cell r="G234">
            <v>1</v>
          </cell>
          <cell r="H234">
            <v>1.3438500000000001E-2</v>
          </cell>
          <cell r="I234">
            <v>197.16235739999999</v>
          </cell>
          <cell r="J234">
            <v>11.456014283</v>
          </cell>
          <cell r="K234">
            <v>13.450823188999999</v>
          </cell>
          <cell r="L234">
            <v>24.906837471999999</v>
          </cell>
          <cell r="M234" t="str">
            <v>Mozambiq</v>
          </cell>
          <cell r="N234">
            <v>6</v>
          </cell>
        </row>
        <row r="235">
          <cell r="C235" t="str">
            <v>GRM</v>
          </cell>
          <cell r="D235">
            <v>17</v>
          </cell>
          <cell r="E235">
            <v>476</v>
          </cell>
          <cell r="F235">
            <v>601</v>
          </cell>
          <cell r="G235">
            <v>1</v>
          </cell>
          <cell r="H235">
            <v>2.1736559999999999E-2</v>
          </cell>
          <cell r="I235">
            <v>227.36793037999999</v>
          </cell>
          <cell r="J235">
            <v>14.852270851</v>
          </cell>
          <cell r="K235">
            <v>13.349039779</v>
          </cell>
          <cell r="L235">
            <v>28.201310629000002</v>
          </cell>
          <cell r="M235" t="str">
            <v>Mozambiq</v>
          </cell>
          <cell r="N235">
            <v>2</v>
          </cell>
        </row>
        <row r="236">
          <cell r="C236" t="str">
            <v>GRM</v>
          </cell>
          <cell r="D236">
            <v>10</v>
          </cell>
          <cell r="E236">
            <v>264</v>
          </cell>
          <cell r="F236">
            <v>601</v>
          </cell>
          <cell r="G236">
            <v>1</v>
          </cell>
          <cell r="H236">
            <v>9.7020000000000006E-3</v>
          </cell>
          <cell r="I236">
            <v>194.11522635</v>
          </cell>
          <cell r="J236">
            <v>10.56267203</v>
          </cell>
          <cell r="K236">
            <v>13.349039779</v>
          </cell>
          <cell r="L236">
            <v>23.911711809</v>
          </cell>
          <cell r="M236" t="str">
            <v>Mozambiq</v>
          </cell>
          <cell r="N236">
            <v>3</v>
          </cell>
        </row>
        <row r="237">
          <cell r="C237" t="str">
            <v>GRM</v>
          </cell>
          <cell r="D237">
            <v>6</v>
          </cell>
          <cell r="E237">
            <v>163</v>
          </cell>
          <cell r="F237">
            <v>217</v>
          </cell>
          <cell r="G237">
            <v>1</v>
          </cell>
          <cell r="H237">
            <v>1.4088750000000001E-2</v>
          </cell>
          <cell r="I237">
            <v>308.34530457</v>
          </cell>
          <cell r="J237">
            <v>22.426441641</v>
          </cell>
          <cell r="K237">
            <v>12.855563396999999</v>
          </cell>
          <cell r="L237">
            <v>35.282005038000001</v>
          </cell>
          <cell r="M237" t="str">
            <v>Mozambiq</v>
          </cell>
          <cell r="N237">
            <v>1</v>
          </cell>
        </row>
        <row r="238">
          <cell r="C238" t="str">
            <v>GRM</v>
          </cell>
          <cell r="D238">
            <v>16</v>
          </cell>
          <cell r="E238">
            <v>437</v>
          </cell>
          <cell r="F238">
            <v>217</v>
          </cell>
          <cell r="G238">
            <v>1</v>
          </cell>
          <cell r="H238">
            <v>2.1257640000000001E-2</v>
          </cell>
          <cell r="I238">
            <v>301.52238370999999</v>
          </cell>
          <cell r="J238">
            <v>21.546284849999999</v>
          </cell>
          <cell r="K238">
            <v>12.855563396999999</v>
          </cell>
          <cell r="L238">
            <v>34.401848246999997</v>
          </cell>
          <cell r="M238" t="str">
            <v>Mozambiq</v>
          </cell>
          <cell r="N238">
            <v>2</v>
          </cell>
        </row>
        <row r="239">
          <cell r="C239" t="str">
            <v>GRM</v>
          </cell>
          <cell r="D239">
            <v>20</v>
          </cell>
          <cell r="E239">
            <v>535</v>
          </cell>
          <cell r="F239">
            <v>221</v>
          </cell>
          <cell r="G239">
            <v>1</v>
          </cell>
          <cell r="H239">
            <v>1.9925999999999999E-2</v>
          </cell>
          <cell r="I239">
            <v>277.82093636000002</v>
          </cell>
          <cell r="J239">
            <v>22.108044799999998</v>
          </cell>
          <cell r="K239">
            <v>9.9564252779999993</v>
          </cell>
          <cell r="L239">
            <v>32.064470077999999</v>
          </cell>
          <cell r="M239" t="str">
            <v>Mozambiq</v>
          </cell>
          <cell r="N239">
            <v>2</v>
          </cell>
        </row>
        <row r="240">
          <cell r="C240" t="str">
            <v>GRM</v>
          </cell>
          <cell r="D240">
            <v>1</v>
          </cell>
          <cell r="E240">
            <v>27</v>
          </cell>
          <cell r="F240">
            <v>221</v>
          </cell>
          <cell r="G240">
            <v>1</v>
          </cell>
          <cell r="H240">
            <v>1.654104E-2</v>
          </cell>
          <cell r="I240">
            <v>214.56823451</v>
          </cell>
          <cell r="J240">
            <v>13.948446261000001</v>
          </cell>
          <cell r="K240">
            <v>9.9564252779999993</v>
          </cell>
          <cell r="L240">
            <v>23.904871538999998</v>
          </cell>
          <cell r="M240" t="str">
            <v>Mozambiq</v>
          </cell>
          <cell r="N240">
            <v>4</v>
          </cell>
        </row>
        <row r="241">
          <cell r="C241" t="str">
            <v>GRM</v>
          </cell>
          <cell r="D241">
            <v>9</v>
          </cell>
          <cell r="E241">
            <v>248</v>
          </cell>
          <cell r="F241">
            <v>221</v>
          </cell>
          <cell r="G241">
            <v>1</v>
          </cell>
          <cell r="H241">
            <v>9.5846400000000002E-3</v>
          </cell>
          <cell r="I241">
            <v>203.36426273000001</v>
          </cell>
          <cell r="J241">
            <v>12.503133901</v>
          </cell>
          <cell r="K241">
            <v>9.9564252779999993</v>
          </cell>
          <cell r="L241">
            <v>22.459559178999999</v>
          </cell>
          <cell r="M241" t="str">
            <v>Mozambiq</v>
          </cell>
          <cell r="N241">
            <v>5</v>
          </cell>
        </row>
        <row r="242">
          <cell r="C242" t="str">
            <v>GRM</v>
          </cell>
          <cell r="D242">
            <v>5</v>
          </cell>
          <cell r="E242">
            <v>138</v>
          </cell>
          <cell r="F242">
            <v>503</v>
          </cell>
          <cell r="G242">
            <v>1</v>
          </cell>
          <cell r="H242">
            <v>1.2984509999999999E-2</v>
          </cell>
          <cell r="I242">
            <v>195.71551377</v>
          </cell>
          <cell r="J242">
            <v>14.004778368</v>
          </cell>
          <cell r="K242">
            <v>8.6839975212000002</v>
          </cell>
          <cell r="L242">
            <v>22.688775888999999</v>
          </cell>
          <cell r="M242" t="str">
            <v>Mozambiq</v>
          </cell>
          <cell r="N242">
            <v>2</v>
          </cell>
        </row>
        <row r="243">
          <cell r="C243" t="str">
            <v>GRM</v>
          </cell>
          <cell r="D243">
            <v>16</v>
          </cell>
          <cell r="E243">
            <v>421</v>
          </cell>
          <cell r="F243">
            <v>503</v>
          </cell>
          <cell r="G243">
            <v>1</v>
          </cell>
          <cell r="H243">
            <v>1.231875E-2</v>
          </cell>
          <cell r="I243">
            <v>189.31655341000001</v>
          </cell>
          <cell r="J243">
            <v>13.179312481</v>
          </cell>
          <cell r="K243">
            <v>8.6839975212000002</v>
          </cell>
          <cell r="L243">
            <v>21.863310001999999</v>
          </cell>
          <cell r="M243" t="str">
            <v>Mozambiq</v>
          </cell>
          <cell r="N243">
            <v>3</v>
          </cell>
        </row>
        <row r="244">
          <cell r="C244" t="str">
            <v>GRM</v>
          </cell>
          <cell r="D244">
            <v>18</v>
          </cell>
          <cell r="E244">
            <v>503</v>
          </cell>
          <cell r="F244">
            <v>220</v>
          </cell>
          <cell r="G244">
            <v>1</v>
          </cell>
          <cell r="H244">
            <v>1.0968749999999999E-2</v>
          </cell>
          <cell r="I244">
            <v>239.91526071000001</v>
          </cell>
          <cell r="J244">
            <v>17.031063776</v>
          </cell>
          <cell r="K244">
            <v>7.8326292475999999</v>
          </cell>
          <cell r="L244">
            <v>24.863693024</v>
          </cell>
          <cell r="M244" t="str">
            <v>Mozambiq</v>
          </cell>
          <cell r="N244">
            <v>2</v>
          </cell>
        </row>
        <row r="245">
          <cell r="C245" t="str">
            <v>GRM</v>
          </cell>
          <cell r="D245">
            <v>3</v>
          </cell>
          <cell r="E245">
            <v>76</v>
          </cell>
          <cell r="F245">
            <v>220</v>
          </cell>
          <cell r="G245">
            <v>1</v>
          </cell>
          <cell r="H245">
            <v>2.9060639999999999E-2</v>
          </cell>
          <cell r="I245">
            <v>239.1130263</v>
          </cell>
          <cell r="J245">
            <v>16.927575536999999</v>
          </cell>
          <cell r="K245">
            <v>7.8326292475999999</v>
          </cell>
          <cell r="L245">
            <v>24.760204783999999</v>
          </cell>
          <cell r="M245" t="str">
            <v>Mozambiq</v>
          </cell>
          <cell r="N245">
            <v>3</v>
          </cell>
        </row>
        <row r="246">
          <cell r="C246" t="str">
            <v>GRM</v>
          </cell>
          <cell r="D246">
            <v>11</v>
          </cell>
          <cell r="E246">
            <v>298</v>
          </cell>
          <cell r="F246">
            <v>202</v>
          </cell>
          <cell r="G246">
            <v>1</v>
          </cell>
          <cell r="H246">
            <v>4.9280400000000002E-2</v>
          </cell>
          <cell r="I246">
            <v>366.71491572999997</v>
          </cell>
          <cell r="J246">
            <v>32.319063114999999</v>
          </cell>
          <cell r="K246">
            <v>7.4079453743999997</v>
          </cell>
          <cell r="L246">
            <v>39.727008488999999</v>
          </cell>
          <cell r="M246" t="str">
            <v>Mozambiq</v>
          </cell>
          <cell r="N246">
            <v>1</v>
          </cell>
        </row>
        <row r="247">
          <cell r="C247" t="str">
            <v>GRM</v>
          </cell>
          <cell r="D247">
            <v>8</v>
          </cell>
          <cell r="E247">
            <v>199</v>
          </cell>
          <cell r="F247">
            <v>504</v>
          </cell>
          <cell r="G247">
            <v>1</v>
          </cell>
          <cell r="H247">
            <v>2.9072850000000001E-2</v>
          </cell>
          <cell r="I247">
            <v>340.25960184000002</v>
          </cell>
          <cell r="J247">
            <v>28.291733496999999</v>
          </cell>
          <cell r="K247">
            <v>6.5024504040000002</v>
          </cell>
          <cell r="L247">
            <v>34.794183900999997</v>
          </cell>
          <cell r="M247" t="str">
            <v>Mozambiq</v>
          </cell>
          <cell r="N247">
            <v>1</v>
          </cell>
        </row>
        <row r="248">
          <cell r="C248" t="str">
            <v>GRM</v>
          </cell>
          <cell r="D248">
            <v>10</v>
          </cell>
          <cell r="E248">
            <v>273</v>
          </cell>
          <cell r="F248">
            <v>504</v>
          </cell>
          <cell r="G248">
            <v>1</v>
          </cell>
          <cell r="H248">
            <v>1.2649560000000001E-2</v>
          </cell>
          <cell r="I248">
            <v>244.79519035999999</v>
          </cell>
          <cell r="J248">
            <v>15.976824415999999</v>
          </cell>
          <cell r="K248">
            <v>6.5024504040000002</v>
          </cell>
          <cell r="L248">
            <v>22.479274820000001</v>
          </cell>
          <cell r="M248" t="str">
            <v>Mozambiq</v>
          </cell>
          <cell r="N248">
            <v>3</v>
          </cell>
        </row>
        <row r="249">
          <cell r="C249" t="str">
            <v>GRM</v>
          </cell>
          <cell r="D249">
            <v>12</v>
          </cell>
          <cell r="E249">
            <v>313</v>
          </cell>
          <cell r="F249">
            <v>213</v>
          </cell>
          <cell r="G249">
            <v>1</v>
          </cell>
          <cell r="H249">
            <v>4.1472000000000002E-2</v>
          </cell>
          <cell r="I249">
            <v>301.02855002000001</v>
          </cell>
          <cell r="J249">
            <v>25.160029526999999</v>
          </cell>
          <cell r="K249">
            <v>3.4776132944000002</v>
          </cell>
          <cell r="L249">
            <v>28.637642821</v>
          </cell>
          <cell r="M249" t="str">
            <v>Mozambiq</v>
          </cell>
          <cell r="N249">
            <v>1</v>
          </cell>
        </row>
        <row r="250">
          <cell r="C250" t="str">
            <v>GRM</v>
          </cell>
          <cell r="D250">
            <v>14</v>
          </cell>
          <cell r="E250">
            <v>374</v>
          </cell>
          <cell r="F250">
            <v>216</v>
          </cell>
          <cell r="G250">
            <v>1</v>
          </cell>
          <cell r="H250">
            <v>4.6997610000000002E-2</v>
          </cell>
          <cell r="I250">
            <v>353.28063908000001</v>
          </cell>
          <cell r="J250">
            <v>32.259965759000004</v>
          </cell>
          <cell r="K250">
            <v>2.5694979825000002</v>
          </cell>
          <cell r="L250">
            <v>34.829463740999998</v>
          </cell>
          <cell r="M250" t="str">
            <v>Mozambiq</v>
          </cell>
          <cell r="N250">
            <v>1</v>
          </cell>
        </row>
        <row r="251">
          <cell r="C251" t="str">
            <v>GRM</v>
          </cell>
          <cell r="D251">
            <v>15</v>
          </cell>
          <cell r="E251">
            <v>394</v>
          </cell>
          <cell r="F251">
            <v>216</v>
          </cell>
          <cell r="G251">
            <v>1</v>
          </cell>
          <cell r="H251">
            <v>3.2099999999999997E-2</v>
          </cell>
          <cell r="I251">
            <v>329.43781404999999</v>
          </cell>
          <cell r="J251">
            <v>29.184241329999999</v>
          </cell>
          <cell r="K251">
            <v>2.5694979825000002</v>
          </cell>
          <cell r="L251">
            <v>31.753739312</v>
          </cell>
          <cell r="M251" t="str">
            <v>Mozambiq</v>
          </cell>
          <cell r="N251">
            <v>2</v>
          </cell>
        </row>
        <row r="252">
          <cell r="C252" t="str">
            <v>GRM</v>
          </cell>
          <cell r="D252">
            <v>13</v>
          </cell>
          <cell r="E252">
            <v>361</v>
          </cell>
          <cell r="F252">
            <v>105</v>
          </cell>
          <cell r="G252">
            <v>1</v>
          </cell>
          <cell r="H252">
            <v>3.9690000000000003E-2</v>
          </cell>
          <cell r="I252">
            <v>325.23039383999998</v>
          </cell>
          <cell r="J252">
            <v>29.318086272999999</v>
          </cell>
          <cell r="K252">
            <v>1.5775685482999999</v>
          </cell>
          <cell r="L252">
            <v>30.895654821000001</v>
          </cell>
          <cell r="M252" t="str">
            <v>Mozambiq</v>
          </cell>
          <cell r="N252">
            <v>1</v>
          </cell>
        </row>
        <row r="253">
          <cell r="C253" t="str">
            <v>GRM</v>
          </cell>
          <cell r="D253">
            <v>7</v>
          </cell>
          <cell r="E253">
            <v>183</v>
          </cell>
          <cell r="F253">
            <v>105</v>
          </cell>
          <cell r="G253">
            <v>1</v>
          </cell>
          <cell r="H253">
            <v>2.3483250000000001E-2</v>
          </cell>
          <cell r="I253">
            <v>231.87230675999999</v>
          </cell>
          <cell r="J253">
            <v>17.274893038999998</v>
          </cell>
          <cell r="K253">
            <v>1.5775685482999999</v>
          </cell>
          <cell r="L253">
            <v>18.852461588000001</v>
          </cell>
          <cell r="M253" t="str">
            <v>Mozambiq</v>
          </cell>
          <cell r="N253">
            <v>2</v>
          </cell>
        </row>
        <row r="254">
          <cell r="C254" t="str">
            <v>GRM</v>
          </cell>
          <cell r="D254">
            <v>10</v>
          </cell>
          <cell r="E254">
            <v>253</v>
          </cell>
          <cell r="F254">
            <v>308</v>
          </cell>
          <cell r="G254">
            <v>1</v>
          </cell>
          <cell r="H254">
            <v>1.1466E-2</v>
          </cell>
          <cell r="I254">
            <v>224.44521336</v>
          </cell>
          <cell r="J254">
            <v>16.005790912999998</v>
          </cell>
          <cell r="K254">
            <v>0.84914059720000001</v>
          </cell>
          <cell r="L254">
            <v>16.85493151</v>
          </cell>
          <cell r="M254" t="str">
            <v>Mozambiq</v>
          </cell>
          <cell r="N254">
            <v>1</v>
          </cell>
        </row>
        <row r="255">
          <cell r="C255" t="str">
            <v>GRM</v>
          </cell>
          <cell r="D255">
            <v>19</v>
          </cell>
          <cell r="E255">
            <v>508</v>
          </cell>
          <cell r="F255">
            <v>209</v>
          </cell>
          <cell r="G255">
            <v>1</v>
          </cell>
          <cell r="H255">
            <v>3.6751289999999999E-2</v>
          </cell>
          <cell r="I255">
            <v>326.15606578000001</v>
          </cell>
          <cell r="J255">
            <v>29.807872588999999</v>
          </cell>
          <cell r="K255">
            <v>-1.673686209</v>
          </cell>
          <cell r="L255">
            <v>28.134186379999999</v>
          </cell>
          <cell r="M255" t="str">
            <v>Mozambiq</v>
          </cell>
          <cell r="N255">
            <v>1</v>
          </cell>
        </row>
        <row r="256">
          <cell r="C256" t="str">
            <v>GRM</v>
          </cell>
          <cell r="D256">
            <v>5</v>
          </cell>
          <cell r="E256">
            <v>140</v>
          </cell>
          <cell r="F256">
            <v>209</v>
          </cell>
          <cell r="G256">
            <v>1</v>
          </cell>
          <cell r="H256">
            <v>1.6140060000000001E-2</v>
          </cell>
          <cell r="I256">
            <v>236.68455858999999</v>
          </cell>
          <cell r="J256">
            <v>18.266048161000001</v>
          </cell>
          <cell r="K256">
            <v>-1.673686209</v>
          </cell>
          <cell r="L256">
            <v>16.592361953000001</v>
          </cell>
          <cell r="M256" t="str">
            <v>Mozambiq</v>
          </cell>
          <cell r="N256">
            <v>2</v>
          </cell>
        </row>
        <row r="257">
          <cell r="C257" t="str">
            <v>GRM</v>
          </cell>
          <cell r="D257">
            <v>17</v>
          </cell>
          <cell r="E257">
            <v>456</v>
          </cell>
          <cell r="F257">
            <v>502</v>
          </cell>
          <cell r="G257">
            <v>1</v>
          </cell>
          <cell r="H257">
            <v>2.7134129999999999E-2</v>
          </cell>
          <cell r="I257">
            <v>275.44243504999997</v>
          </cell>
          <cell r="J257">
            <v>20.239529982000001</v>
          </cell>
          <cell r="K257">
            <v>-5.3142416370000003</v>
          </cell>
          <cell r="L257">
            <v>14.925288345</v>
          </cell>
          <cell r="M257" t="str">
            <v>Mozambiq</v>
          </cell>
          <cell r="N257">
            <v>2</v>
          </cell>
        </row>
        <row r="258">
          <cell r="B258" t="str">
            <v>Proteak-2.617.4</v>
          </cell>
          <cell r="C258" t="str">
            <v>Proteak</v>
          </cell>
          <cell r="D258">
            <v>2</v>
          </cell>
          <cell r="E258">
            <v>46</v>
          </cell>
          <cell r="F258">
            <v>617</v>
          </cell>
          <cell r="G258">
            <v>4</v>
          </cell>
          <cell r="H258">
            <v>0.29940119999999998</v>
          </cell>
          <cell r="I258">
            <v>233.83367587999999</v>
          </cell>
          <cell r="J258">
            <v>12.651032098</v>
          </cell>
          <cell r="K258">
            <v>27.356304711</v>
          </cell>
          <cell r="L258">
            <v>40.007336809000002</v>
          </cell>
          <cell r="M258" t="str">
            <v>Mexico</v>
          </cell>
          <cell r="N258">
            <v>3</v>
          </cell>
        </row>
        <row r="259">
          <cell r="B259" t="str">
            <v>Proteak-3.617.4</v>
          </cell>
          <cell r="C259" t="str">
            <v>Proteak</v>
          </cell>
          <cell r="D259">
            <v>3</v>
          </cell>
          <cell r="E259">
            <v>89</v>
          </cell>
          <cell r="F259">
            <v>617</v>
          </cell>
          <cell r="G259">
            <v>4</v>
          </cell>
          <cell r="H259">
            <v>0.28217208599999999</v>
          </cell>
          <cell r="I259">
            <v>223.58062932999999</v>
          </cell>
          <cell r="J259">
            <v>11.328389092</v>
          </cell>
          <cell r="K259">
            <v>27.356304711</v>
          </cell>
          <cell r="L259">
            <v>38.684693803999998</v>
          </cell>
          <cell r="M259" t="str">
            <v>Mexico</v>
          </cell>
          <cell r="N259">
            <v>5</v>
          </cell>
        </row>
        <row r="260">
          <cell r="B260" t="str">
            <v>Proteak-1.617.6</v>
          </cell>
          <cell r="C260" t="str">
            <v>Proteak</v>
          </cell>
          <cell r="D260">
            <v>1</v>
          </cell>
          <cell r="E260">
            <v>11</v>
          </cell>
          <cell r="F260">
            <v>617</v>
          </cell>
          <cell r="G260">
            <v>6</v>
          </cell>
          <cell r="H260">
            <v>0.23214534000000001</v>
          </cell>
          <cell r="I260">
            <v>210.43567300999999</v>
          </cell>
          <cell r="J260">
            <v>9.6326897272000007</v>
          </cell>
          <cell r="K260">
            <v>27.356304711</v>
          </cell>
          <cell r="L260">
            <v>36.988994437999999</v>
          </cell>
          <cell r="M260" t="str">
            <v>Mexico</v>
          </cell>
          <cell r="N260">
            <v>6</v>
          </cell>
        </row>
        <row r="261">
          <cell r="B261" t="str">
            <v>Proteak-2.617.3</v>
          </cell>
          <cell r="C261" t="str">
            <v>Proteak</v>
          </cell>
          <cell r="D261">
            <v>2</v>
          </cell>
          <cell r="E261">
            <v>46</v>
          </cell>
          <cell r="F261">
            <v>617</v>
          </cell>
          <cell r="G261">
            <v>3</v>
          </cell>
          <cell r="H261">
            <v>0.2524184538</v>
          </cell>
          <cell r="I261">
            <v>197.58531980999999</v>
          </cell>
          <cell r="J261">
            <v>7.9749941652</v>
          </cell>
          <cell r="K261">
            <v>27.356304711</v>
          </cell>
          <cell r="L261">
            <v>35.331298875999998</v>
          </cell>
          <cell r="M261" t="str">
            <v>Mexico</v>
          </cell>
          <cell r="N261">
            <v>7</v>
          </cell>
        </row>
        <row r="262">
          <cell r="B262" t="str">
            <v>Proteak-3.617.3</v>
          </cell>
          <cell r="C262" t="str">
            <v>Proteak</v>
          </cell>
          <cell r="D262">
            <v>3</v>
          </cell>
          <cell r="E262">
            <v>89</v>
          </cell>
          <cell r="F262">
            <v>617</v>
          </cell>
          <cell r="G262">
            <v>3</v>
          </cell>
          <cell r="H262">
            <v>0.23976006</v>
          </cell>
          <cell r="I262">
            <v>190.12422963</v>
          </cell>
          <cell r="J262">
            <v>7.0125135316999998</v>
          </cell>
          <cell r="K262">
            <v>27.356304711</v>
          </cell>
          <cell r="L262">
            <v>34.368818243</v>
          </cell>
          <cell r="M262" t="str">
            <v>Mexico</v>
          </cell>
          <cell r="N262">
            <v>8</v>
          </cell>
        </row>
        <row r="263">
          <cell r="B263" t="str">
            <v>Proteak-2.617.2</v>
          </cell>
          <cell r="C263" t="str">
            <v>Proteak</v>
          </cell>
          <cell r="D263">
            <v>2</v>
          </cell>
          <cell r="E263">
            <v>46</v>
          </cell>
          <cell r="F263">
            <v>617</v>
          </cell>
          <cell r="G263">
            <v>2</v>
          </cell>
          <cell r="H263">
            <v>0.21468610799999999</v>
          </cell>
          <cell r="I263">
            <v>168.47387749999999</v>
          </cell>
          <cell r="J263">
            <v>4.2196181066999996</v>
          </cell>
          <cell r="K263">
            <v>27.356304711</v>
          </cell>
          <cell r="L263">
            <v>31.575922817999999</v>
          </cell>
          <cell r="M263" t="str">
            <v>Mexico</v>
          </cell>
          <cell r="N263">
            <v>9</v>
          </cell>
        </row>
        <row r="264">
          <cell r="B264" t="str">
            <v>Proteak-3.617.6</v>
          </cell>
          <cell r="C264" t="str">
            <v>Proteak</v>
          </cell>
          <cell r="D264">
            <v>3</v>
          </cell>
          <cell r="E264">
            <v>89</v>
          </cell>
          <cell r="F264">
            <v>617</v>
          </cell>
          <cell r="G264">
            <v>6</v>
          </cell>
          <cell r="H264">
            <v>0.206178264</v>
          </cell>
          <cell r="I264">
            <v>163.63348877999999</v>
          </cell>
          <cell r="J264">
            <v>3.5952079624</v>
          </cell>
          <cell r="K264">
            <v>27.356304711</v>
          </cell>
          <cell r="L264">
            <v>30.951512674</v>
          </cell>
          <cell r="M264" t="str">
            <v>Mexico</v>
          </cell>
          <cell r="N264">
            <v>10</v>
          </cell>
        </row>
        <row r="265">
          <cell r="B265" t="str">
            <v>Proteak-1.617.1</v>
          </cell>
          <cell r="C265" t="str">
            <v>Proteak</v>
          </cell>
          <cell r="D265">
            <v>1</v>
          </cell>
          <cell r="E265">
            <v>11</v>
          </cell>
          <cell r="F265">
            <v>617</v>
          </cell>
          <cell r="G265">
            <v>1</v>
          </cell>
          <cell r="H265">
            <v>0.18186485999999999</v>
          </cell>
          <cell r="I265">
            <v>163.51883083999999</v>
          </cell>
          <cell r="J265">
            <v>3.5804170882999999</v>
          </cell>
          <cell r="K265">
            <v>27.356304711</v>
          </cell>
          <cell r="L265">
            <v>30.936721799000001</v>
          </cell>
          <cell r="M265" t="str">
            <v>Mexico</v>
          </cell>
          <cell r="N265">
            <v>11</v>
          </cell>
        </row>
        <row r="266">
          <cell r="B266" t="str">
            <v>Proteak-4.301.4</v>
          </cell>
          <cell r="C266" t="str">
            <v>Proteak</v>
          </cell>
          <cell r="D266">
            <v>4</v>
          </cell>
          <cell r="E266">
            <v>100</v>
          </cell>
          <cell r="F266">
            <v>301</v>
          </cell>
          <cell r="G266">
            <v>4</v>
          </cell>
          <cell r="H266">
            <v>0.29252418899999999</v>
          </cell>
          <cell r="I266">
            <v>247.41318874999999</v>
          </cell>
          <cell r="J266">
            <v>13.984110193999999</v>
          </cell>
          <cell r="K266">
            <v>22.753657767</v>
          </cell>
          <cell r="L266">
            <v>36.737767961000003</v>
          </cell>
          <cell r="M266" t="str">
            <v>Mexico</v>
          </cell>
          <cell r="N266">
            <v>3</v>
          </cell>
        </row>
        <row r="267">
          <cell r="B267" t="str">
            <v>Proteak-1.301.5</v>
          </cell>
          <cell r="C267" t="str">
            <v>Proteak</v>
          </cell>
          <cell r="D267">
            <v>1</v>
          </cell>
          <cell r="E267">
            <v>25</v>
          </cell>
          <cell r="F267">
            <v>301</v>
          </cell>
          <cell r="G267">
            <v>5</v>
          </cell>
          <cell r="H267">
            <v>0.23884191299999999</v>
          </cell>
          <cell r="I267">
            <v>216.68426209</v>
          </cell>
          <cell r="J267">
            <v>10.020078655000001</v>
          </cell>
          <cell r="K267">
            <v>22.753657767</v>
          </cell>
          <cell r="L267">
            <v>32.773736421999999</v>
          </cell>
          <cell r="M267" t="str">
            <v>Mexico</v>
          </cell>
          <cell r="N267">
            <v>11</v>
          </cell>
        </row>
        <row r="268">
          <cell r="B268" t="str">
            <v>Proteak-1.301.3</v>
          </cell>
          <cell r="C268" t="str">
            <v>Proteak</v>
          </cell>
          <cell r="D268">
            <v>1</v>
          </cell>
          <cell r="E268">
            <v>25</v>
          </cell>
          <cell r="F268">
            <v>301</v>
          </cell>
          <cell r="G268">
            <v>3</v>
          </cell>
          <cell r="H268">
            <v>0.22908696000000001</v>
          </cell>
          <cell r="I268">
            <v>207.58189095</v>
          </cell>
          <cell r="J268">
            <v>8.8458727775000003</v>
          </cell>
          <cell r="K268">
            <v>22.753657767</v>
          </cell>
          <cell r="L268">
            <v>31.599530544</v>
          </cell>
          <cell r="M268" t="str">
            <v>Mexico</v>
          </cell>
          <cell r="N268">
            <v>15</v>
          </cell>
        </row>
        <row r="269">
          <cell r="B269" t="str">
            <v>Proteak-2.301.2</v>
          </cell>
          <cell r="C269" t="str">
            <v>Proteak</v>
          </cell>
          <cell r="D269">
            <v>2</v>
          </cell>
          <cell r="E269">
            <v>51</v>
          </cell>
          <cell r="F269">
            <v>301</v>
          </cell>
          <cell r="G269">
            <v>2</v>
          </cell>
          <cell r="H269">
            <v>0.23384645909999999</v>
          </cell>
          <cell r="I269">
            <v>183.25656445000001</v>
          </cell>
          <cell r="J269">
            <v>5.7079056591999997</v>
          </cell>
          <cell r="K269">
            <v>22.753657767</v>
          </cell>
          <cell r="L269">
            <v>28.461563426000001</v>
          </cell>
          <cell r="M269" t="str">
            <v>Mexico</v>
          </cell>
          <cell r="N269">
            <v>24</v>
          </cell>
        </row>
        <row r="270">
          <cell r="B270" t="str">
            <v>Proteak-4.301.2</v>
          </cell>
          <cell r="C270" t="str">
            <v>Proteak</v>
          </cell>
          <cell r="D270">
            <v>4</v>
          </cell>
          <cell r="E270">
            <v>100</v>
          </cell>
          <cell r="F270">
            <v>301</v>
          </cell>
          <cell r="G270">
            <v>2</v>
          </cell>
          <cell r="H270">
            <v>0.21399471</v>
          </cell>
          <cell r="I270">
            <v>179.44975460000001</v>
          </cell>
          <cell r="J270">
            <v>5.2168271884999999</v>
          </cell>
          <cell r="K270">
            <v>22.753657767</v>
          </cell>
          <cell r="L270">
            <v>27.970484955</v>
          </cell>
          <cell r="M270" t="str">
            <v>Mexico</v>
          </cell>
          <cell r="N270">
            <v>28</v>
          </cell>
        </row>
        <row r="271">
          <cell r="B271" t="str">
            <v>Proteak-1.218.2</v>
          </cell>
          <cell r="C271" t="str">
            <v>Proteak</v>
          </cell>
          <cell r="D271">
            <v>1</v>
          </cell>
          <cell r="E271">
            <v>19</v>
          </cell>
          <cell r="F271">
            <v>218</v>
          </cell>
          <cell r="G271">
            <v>2</v>
          </cell>
          <cell r="H271">
            <v>0.27655379400000002</v>
          </cell>
          <cell r="I271">
            <v>251.87331295999999</v>
          </cell>
          <cell r="J271">
            <v>15.757145962999999</v>
          </cell>
          <cell r="K271">
            <v>21.566380185</v>
          </cell>
          <cell r="L271">
            <v>37.323526147999999</v>
          </cell>
          <cell r="M271" t="str">
            <v>Mexico</v>
          </cell>
          <cell r="N271">
            <v>3</v>
          </cell>
        </row>
        <row r="272">
          <cell r="B272" t="str">
            <v>Proteak-1.218.6</v>
          </cell>
          <cell r="C272" t="str">
            <v>Proteak</v>
          </cell>
          <cell r="D272">
            <v>1</v>
          </cell>
          <cell r="E272">
            <v>19</v>
          </cell>
          <cell r="F272">
            <v>218</v>
          </cell>
          <cell r="G272">
            <v>6</v>
          </cell>
          <cell r="H272">
            <v>0.25953107399999997</v>
          </cell>
          <cell r="I272">
            <v>235.98937018000001</v>
          </cell>
          <cell r="J272">
            <v>13.708117344</v>
          </cell>
          <cell r="K272">
            <v>21.566380185</v>
          </cell>
          <cell r="L272">
            <v>35.274497529000001</v>
          </cell>
          <cell r="M272" t="str">
            <v>Mexico</v>
          </cell>
          <cell r="N272">
            <v>4</v>
          </cell>
        </row>
        <row r="273">
          <cell r="B273" t="str">
            <v>Proteak-2.218.5</v>
          </cell>
          <cell r="C273" t="str">
            <v>Proteak</v>
          </cell>
          <cell r="D273">
            <v>2</v>
          </cell>
          <cell r="E273">
            <v>39</v>
          </cell>
          <cell r="F273">
            <v>218</v>
          </cell>
          <cell r="G273">
            <v>5</v>
          </cell>
          <cell r="H273">
            <v>0.26474600250000002</v>
          </cell>
          <cell r="I273">
            <v>207.09632993</v>
          </cell>
          <cell r="J273">
            <v>9.9809151522999997</v>
          </cell>
          <cell r="K273">
            <v>21.566380185</v>
          </cell>
          <cell r="L273">
            <v>31.547295338000001</v>
          </cell>
          <cell r="M273" t="str">
            <v>Mexico</v>
          </cell>
          <cell r="N273">
            <v>5</v>
          </cell>
        </row>
        <row r="274">
          <cell r="B274" t="str">
            <v>Proteak-3.218.1</v>
          </cell>
          <cell r="C274" t="str">
            <v>Proteak</v>
          </cell>
          <cell r="D274">
            <v>3</v>
          </cell>
          <cell r="E274">
            <v>92</v>
          </cell>
          <cell r="F274">
            <v>218</v>
          </cell>
          <cell r="G274">
            <v>1</v>
          </cell>
          <cell r="H274">
            <v>0.259332273</v>
          </cell>
          <cell r="I274">
            <v>205.56361894</v>
          </cell>
          <cell r="J274">
            <v>9.7831954347999996</v>
          </cell>
          <cell r="K274">
            <v>21.566380185</v>
          </cell>
          <cell r="L274">
            <v>31.34957562</v>
          </cell>
          <cell r="M274" t="str">
            <v>Mexico</v>
          </cell>
          <cell r="N274">
            <v>6</v>
          </cell>
        </row>
        <row r="275">
          <cell r="B275" t="str">
            <v>Proteak-4.203.2</v>
          </cell>
          <cell r="C275" t="str">
            <v>Proteak</v>
          </cell>
          <cell r="D275">
            <v>4</v>
          </cell>
          <cell r="E275">
            <v>113</v>
          </cell>
          <cell r="F275">
            <v>203</v>
          </cell>
          <cell r="G275">
            <v>2</v>
          </cell>
          <cell r="H275">
            <v>0.25133560199999999</v>
          </cell>
          <cell r="I275">
            <v>211.76647549</v>
          </cell>
          <cell r="J275">
            <v>11.368425756000001</v>
          </cell>
          <cell r="K275">
            <v>19.397030484999998</v>
          </cell>
          <cell r="L275">
            <v>30.765456240999999</v>
          </cell>
          <cell r="M275" t="str">
            <v>Mexico</v>
          </cell>
          <cell r="N275">
            <v>7</v>
          </cell>
        </row>
        <row r="276">
          <cell r="B276" t="str">
            <v>Proteak-2.203.1</v>
          </cell>
          <cell r="C276" t="str">
            <v>Proteak</v>
          </cell>
          <cell r="D276">
            <v>2</v>
          </cell>
          <cell r="E276">
            <v>36</v>
          </cell>
          <cell r="F276">
            <v>203</v>
          </cell>
          <cell r="G276">
            <v>1</v>
          </cell>
          <cell r="H276">
            <v>0.25858038989999999</v>
          </cell>
          <cell r="I276">
            <v>202.33940662000001</v>
          </cell>
          <cell r="J276">
            <v>10.152333872</v>
          </cell>
          <cell r="K276">
            <v>19.397030484999998</v>
          </cell>
          <cell r="L276">
            <v>29.549364357000002</v>
          </cell>
          <cell r="M276" t="str">
            <v>Mexico</v>
          </cell>
          <cell r="N276">
            <v>10</v>
          </cell>
        </row>
        <row r="277">
          <cell r="B277" t="str">
            <v>Proteak-1.203.5</v>
          </cell>
          <cell r="C277" t="str">
            <v>Proteak</v>
          </cell>
          <cell r="D277">
            <v>1</v>
          </cell>
          <cell r="E277">
            <v>21</v>
          </cell>
          <cell r="F277">
            <v>203</v>
          </cell>
          <cell r="G277">
            <v>5</v>
          </cell>
          <cell r="H277">
            <v>0.20802264000000001</v>
          </cell>
          <cell r="I277">
            <v>187.92672105</v>
          </cell>
          <cell r="J277">
            <v>8.2930974339999999</v>
          </cell>
          <cell r="K277">
            <v>19.397030484999998</v>
          </cell>
          <cell r="L277">
            <v>27.690127918999998</v>
          </cell>
          <cell r="M277" t="str">
            <v>Mexico</v>
          </cell>
          <cell r="N277">
            <v>14</v>
          </cell>
        </row>
        <row r="278">
          <cell r="B278" t="str">
            <v>Proteak-2.203.6</v>
          </cell>
          <cell r="C278" t="str">
            <v>Proteak</v>
          </cell>
          <cell r="D278">
            <v>2</v>
          </cell>
          <cell r="E278">
            <v>36</v>
          </cell>
          <cell r="F278">
            <v>203</v>
          </cell>
          <cell r="G278">
            <v>6</v>
          </cell>
          <cell r="H278">
            <v>0.236094</v>
          </cell>
          <cell r="I278">
            <v>184.9905981</v>
          </cell>
          <cell r="J278">
            <v>7.9143375723</v>
          </cell>
          <cell r="K278">
            <v>19.397030484999998</v>
          </cell>
          <cell r="L278">
            <v>27.311368056999999</v>
          </cell>
          <cell r="M278" t="str">
            <v>Mexico</v>
          </cell>
          <cell r="N278">
            <v>15</v>
          </cell>
        </row>
        <row r="279">
          <cell r="B279" t="str">
            <v>Proteak-4.313.3</v>
          </cell>
          <cell r="C279" t="str">
            <v>Proteak</v>
          </cell>
          <cell r="D279">
            <v>4</v>
          </cell>
          <cell r="E279">
            <v>98</v>
          </cell>
          <cell r="F279">
            <v>313</v>
          </cell>
          <cell r="G279">
            <v>3</v>
          </cell>
          <cell r="H279">
            <v>0.23402547000000001</v>
          </cell>
          <cell r="I279">
            <v>196.78540047000001</v>
          </cell>
          <cell r="J279">
            <v>13.122449625</v>
          </cell>
          <cell r="K279">
            <v>16.905615165</v>
          </cell>
          <cell r="L279">
            <v>30.028064789999998</v>
          </cell>
          <cell r="M279" t="str">
            <v>Mexico</v>
          </cell>
          <cell r="N279">
            <v>4</v>
          </cell>
        </row>
        <row r="280">
          <cell r="B280" t="str">
            <v>Proteak-2.313.2</v>
          </cell>
          <cell r="C280" t="str">
            <v>Proteak</v>
          </cell>
          <cell r="D280">
            <v>2</v>
          </cell>
          <cell r="E280">
            <v>53</v>
          </cell>
          <cell r="F280">
            <v>313</v>
          </cell>
          <cell r="G280">
            <v>2</v>
          </cell>
          <cell r="H280">
            <v>0.21616187040000001</v>
          </cell>
          <cell r="I280">
            <v>169.61246485999999</v>
          </cell>
          <cell r="J280">
            <v>9.6171409310999998</v>
          </cell>
          <cell r="K280">
            <v>16.905615165</v>
          </cell>
          <cell r="L280">
            <v>26.522756095999998</v>
          </cell>
          <cell r="M280" t="str">
            <v>Mexico</v>
          </cell>
          <cell r="N280">
            <v>9</v>
          </cell>
        </row>
        <row r="281">
          <cell r="B281" t="str">
            <v>Proteak-2.313.4</v>
          </cell>
          <cell r="C281" t="str">
            <v>Proteak</v>
          </cell>
          <cell r="D281">
            <v>2</v>
          </cell>
          <cell r="E281">
            <v>53</v>
          </cell>
          <cell r="F281">
            <v>313</v>
          </cell>
          <cell r="G281">
            <v>4</v>
          </cell>
          <cell r="H281">
            <v>0.21200564760000001</v>
          </cell>
          <cell r="I281">
            <v>166.40583570000001</v>
          </cell>
          <cell r="J281">
            <v>9.2034857696000003</v>
          </cell>
          <cell r="K281">
            <v>16.905615165</v>
          </cell>
          <cell r="L281">
            <v>26.109100935000001</v>
          </cell>
          <cell r="M281" t="str">
            <v>Mexico</v>
          </cell>
          <cell r="N281">
            <v>10</v>
          </cell>
        </row>
        <row r="282">
          <cell r="B282" t="str">
            <v>Proteak-3.313.1</v>
          </cell>
          <cell r="C282" t="str">
            <v>Proteak</v>
          </cell>
          <cell r="D282">
            <v>3</v>
          </cell>
          <cell r="E282">
            <v>73</v>
          </cell>
          <cell r="F282">
            <v>313</v>
          </cell>
          <cell r="G282">
            <v>1</v>
          </cell>
          <cell r="H282">
            <v>0.200282607</v>
          </cell>
          <cell r="I282">
            <v>158.98274520999999</v>
          </cell>
          <cell r="J282">
            <v>8.2459070970999999</v>
          </cell>
          <cell r="K282">
            <v>16.905615165</v>
          </cell>
          <cell r="L282">
            <v>25.151522262</v>
          </cell>
          <cell r="M282" t="str">
            <v>Mexico</v>
          </cell>
          <cell r="N282">
            <v>11</v>
          </cell>
        </row>
        <row r="283">
          <cell r="B283" t="str">
            <v>Proteak-1.616.6</v>
          </cell>
          <cell r="C283" t="str">
            <v>Proteak</v>
          </cell>
          <cell r="D283">
            <v>1</v>
          </cell>
          <cell r="E283">
            <v>8</v>
          </cell>
          <cell r="F283">
            <v>616</v>
          </cell>
          <cell r="G283">
            <v>6</v>
          </cell>
          <cell r="H283">
            <v>0.25655641200000001</v>
          </cell>
          <cell r="I283">
            <v>233.21370558999999</v>
          </cell>
          <cell r="J283">
            <v>10.982354716</v>
          </cell>
          <cell r="K283">
            <v>15.298837145</v>
          </cell>
          <cell r="L283">
            <v>26.281191861</v>
          </cell>
          <cell r="M283" t="str">
            <v>Mexico</v>
          </cell>
          <cell r="N283">
            <v>8</v>
          </cell>
        </row>
        <row r="284">
          <cell r="B284" t="str">
            <v>Proteak-4.616.3</v>
          </cell>
          <cell r="C284" t="str">
            <v>Proteak</v>
          </cell>
          <cell r="D284">
            <v>4</v>
          </cell>
          <cell r="E284">
            <v>126</v>
          </cell>
          <cell r="F284">
            <v>616</v>
          </cell>
          <cell r="G284">
            <v>3</v>
          </cell>
          <cell r="H284">
            <v>0.25219296000000002</v>
          </cell>
          <cell r="I284">
            <v>212.50847701999999</v>
          </cell>
          <cell r="J284">
            <v>8.3113802301999993</v>
          </cell>
          <cell r="K284">
            <v>15.298837145</v>
          </cell>
          <cell r="L284">
            <v>23.610217376000001</v>
          </cell>
          <cell r="M284" t="str">
            <v>Mexico</v>
          </cell>
          <cell r="N284">
            <v>15</v>
          </cell>
        </row>
        <row r="285">
          <cell r="B285" t="str">
            <v>Proteak-2.616.3</v>
          </cell>
          <cell r="C285" t="str">
            <v>Proteak</v>
          </cell>
          <cell r="D285">
            <v>2</v>
          </cell>
          <cell r="E285">
            <v>43</v>
          </cell>
          <cell r="F285">
            <v>616</v>
          </cell>
          <cell r="G285">
            <v>3</v>
          </cell>
          <cell r="H285">
            <v>0.27126684000000001</v>
          </cell>
          <cell r="I285">
            <v>212.12731808999999</v>
          </cell>
          <cell r="J285">
            <v>8.2622107276999994</v>
          </cell>
          <cell r="K285">
            <v>15.298837145</v>
          </cell>
          <cell r="L285">
            <v>23.561047873</v>
          </cell>
          <cell r="M285" t="str">
            <v>Mexico</v>
          </cell>
          <cell r="N285">
            <v>16</v>
          </cell>
        </row>
        <row r="286">
          <cell r="B286" t="str">
            <v>Proteak-1.504.6</v>
          </cell>
          <cell r="C286" t="str">
            <v>Proteak</v>
          </cell>
          <cell r="D286">
            <v>1</v>
          </cell>
          <cell r="E286">
            <v>30</v>
          </cell>
          <cell r="F286">
            <v>504</v>
          </cell>
          <cell r="G286">
            <v>6</v>
          </cell>
          <cell r="H286">
            <v>0.259332273</v>
          </cell>
          <cell r="I286">
            <v>235.80386845999999</v>
          </cell>
          <cell r="J286">
            <v>16.483514164999999</v>
          </cell>
          <cell r="K286">
            <v>6.5024504040000002</v>
          </cell>
          <cell r="L286">
            <v>22.985964569</v>
          </cell>
          <cell r="M286" t="str">
            <v>Mexico</v>
          </cell>
          <cell r="N286">
            <v>2</v>
          </cell>
        </row>
        <row r="287">
          <cell r="B287" t="str">
            <v>Proteak-2.504.6</v>
          </cell>
          <cell r="C287" t="str">
            <v>Proteak</v>
          </cell>
          <cell r="D287">
            <v>2</v>
          </cell>
          <cell r="E287">
            <v>49</v>
          </cell>
          <cell r="F287">
            <v>504</v>
          </cell>
          <cell r="G287">
            <v>6</v>
          </cell>
          <cell r="H287">
            <v>0.28919746439999999</v>
          </cell>
          <cell r="I287">
            <v>225.96124033000001</v>
          </cell>
          <cell r="J287">
            <v>15.213815135999999</v>
          </cell>
          <cell r="K287">
            <v>6.5024504040000002</v>
          </cell>
          <cell r="L287">
            <v>21.716265539999998</v>
          </cell>
          <cell r="M287" t="str">
            <v>Mexico</v>
          </cell>
          <cell r="N287">
            <v>4</v>
          </cell>
        </row>
        <row r="288">
          <cell r="B288" t="str">
            <v>Proteak-2.504.2</v>
          </cell>
          <cell r="C288" t="str">
            <v>Proteak</v>
          </cell>
          <cell r="D288">
            <v>2</v>
          </cell>
          <cell r="E288">
            <v>49</v>
          </cell>
          <cell r="F288">
            <v>504</v>
          </cell>
          <cell r="G288">
            <v>2</v>
          </cell>
          <cell r="H288">
            <v>0.28335014400000003</v>
          </cell>
          <cell r="I288">
            <v>221.44988735999999</v>
          </cell>
          <cell r="J288">
            <v>14.631850602</v>
          </cell>
          <cell r="K288">
            <v>6.5024504040000002</v>
          </cell>
          <cell r="L288">
            <v>21.134301006000001</v>
          </cell>
          <cell r="M288" t="str">
            <v>Mexico</v>
          </cell>
          <cell r="N288">
            <v>5</v>
          </cell>
        </row>
        <row r="289">
          <cell r="B289" t="str">
            <v>Proteak-2.604.6</v>
          </cell>
          <cell r="C289" t="str">
            <v>Proteak</v>
          </cell>
          <cell r="D289">
            <v>2</v>
          </cell>
          <cell r="E289">
            <v>44</v>
          </cell>
          <cell r="F289">
            <v>604</v>
          </cell>
          <cell r="G289">
            <v>6</v>
          </cell>
          <cell r="H289">
            <v>0.3082634064</v>
          </cell>
          <cell r="I289">
            <v>240.67108830999999</v>
          </cell>
          <cell r="J289">
            <v>16.565159424000001</v>
          </cell>
          <cell r="K289">
            <v>5.9423539098999996</v>
          </cell>
          <cell r="L289">
            <v>22.507513333999999</v>
          </cell>
          <cell r="M289" t="str">
            <v>Mexico</v>
          </cell>
          <cell r="N289">
            <v>2</v>
          </cell>
        </row>
        <row r="290">
          <cell r="B290" t="str">
            <v>Proteak-3.103.4</v>
          </cell>
          <cell r="C290" t="str">
            <v>Proteak</v>
          </cell>
          <cell r="D290">
            <v>3</v>
          </cell>
          <cell r="E290">
            <v>74</v>
          </cell>
          <cell r="F290">
            <v>103</v>
          </cell>
          <cell r="G290">
            <v>4</v>
          </cell>
          <cell r="H290">
            <v>0.31865586899999998</v>
          </cell>
          <cell r="I290">
            <v>252.36058023999999</v>
          </cell>
          <cell r="J290">
            <v>17.639685437000001</v>
          </cell>
          <cell r="K290">
            <v>-0.76604087899999995</v>
          </cell>
          <cell r="L290">
            <v>16.873644557999999</v>
          </cell>
          <cell r="M290" t="str">
            <v>Mexico</v>
          </cell>
          <cell r="N290">
            <v>1</v>
          </cell>
        </row>
        <row r="291">
          <cell r="B291" t="str">
            <v>Proteak-1.309.6</v>
          </cell>
          <cell r="C291" t="str">
            <v>Proteak</v>
          </cell>
          <cell r="D291">
            <v>1</v>
          </cell>
          <cell r="E291">
            <v>26</v>
          </cell>
          <cell r="F291">
            <v>309</v>
          </cell>
          <cell r="G291">
            <v>6</v>
          </cell>
          <cell r="H291">
            <v>0.18649014</v>
          </cell>
          <cell r="I291">
            <v>167.83469123</v>
          </cell>
          <cell r="J291">
            <v>15.126260402</v>
          </cell>
          <cell r="K291">
            <v>-4.3714740299999999</v>
          </cell>
          <cell r="L291">
            <v>10.754786372</v>
          </cell>
          <cell r="M291" t="str">
            <v>Mexico</v>
          </cell>
          <cell r="N291">
            <v>4</v>
          </cell>
        </row>
        <row r="292">
          <cell r="B292" t="str">
            <v>Proteak-1.609.2</v>
          </cell>
          <cell r="C292" t="str">
            <v>Proteak</v>
          </cell>
          <cell r="D292">
            <v>1</v>
          </cell>
          <cell r="E292">
            <v>7</v>
          </cell>
          <cell r="F292">
            <v>609</v>
          </cell>
          <cell r="G292">
            <v>2</v>
          </cell>
          <cell r="H292">
            <v>0.27809466300000002</v>
          </cell>
          <cell r="I292">
            <v>253.31110168999999</v>
          </cell>
          <cell r="J292">
            <v>19.880103391999999</v>
          </cell>
          <cell r="K292">
            <v>-10.56261469</v>
          </cell>
          <cell r="L292">
            <v>9.3174887039000005</v>
          </cell>
          <cell r="M292" t="str">
            <v>Mexico</v>
          </cell>
          <cell r="N292">
            <v>1</v>
          </cell>
        </row>
        <row r="293">
          <cell r="B293" t="str">
            <v>Proteak-2.620.1</v>
          </cell>
          <cell r="C293" t="str">
            <v>Proteak</v>
          </cell>
          <cell r="D293">
            <v>2</v>
          </cell>
          <cell r="E293">
            <v>47</v>
          </cell>
          <cell r="F293">
            <v>620</v>
          </cell>
          <cell r="G293">
            <v>1</v>
          </cell>
          <cell r="H293">
            <v>0.29004089309999997</v>
          </cell>
          <cell r="I293">
            <v>226.61196652999999</v>
          </cell>
          <cell r="J293">
            <v>20.553647455</v>
          </cell>
          <cell r="K293">
            <v>-12.734313350000001</v>
          </cell>
          <cell r="L293">
            <v>7.8193341055000003</v>
          </cell>
          <cell r="M293" t="str">
            <v>Mexico</v>
          </cell>
          <cell r="N293">
            <v>1</v>
          </cell>
        </row>
        <row r="294">
          <cell r="B294" t="str">
            <v>Proteak-3.506.3</v>
          </cell>
          <cell r="C294" t="str">
            <v>Proteak</v>
          </cell>
          <cell r="D294">
            <v>3</v>
          </cell>
          <cell r="E294">
            <v>67</v>
          </cell>
          <cell r="F294">
            <v>506</v>
          </cell>
          <cell r="G294">
            <v>3</v>
          </cell>
          <cell r="H294">
            <v>0.27655379400000002</v>
          </cell>
          <cell r="I294">
            <v>219.14868300000001</v>
          </cell>
          <cell r="J294">
            <v>18.019259719000001</v>
          </cell>
          <cell r="K294">
            <v>-12.90528303</v>
          </cell>
          <cell r="L294">
            <v>5.1139766858</v>
          </cell>
          <cell r="M294" t="str">
            <v>Mexico</v>
          </cell>
          <cell r="N294">
            <v>1</v>
          </cell>
        </row>
        <row r="295">
          <cell r="B295" t="str">
            <v>Proteak-2.607.1</v>
          </cell>
          <cell r="C295" t="str">
            <v>Proteak</v>
          </cell>
          <cell r="D295">
            <v>2</v>
          </cell>
          <cell r="E295">
            <v>41</v>
          </cell>
          <cell r="F295">
            <v>607</v>
          </cell>
          <cell r="G295">
            <v>1</v>
          </cell>
          <cell r="H295">
            <v>0.31595907449999999</v>
          </cell>
          <cell r="I295">
            <v>246.60848745999999</v>
          </cell>
          <cell r="J295">
            <v>19.365537691</v>
          </cell>
          <cell r="K295">
            <v>-14.28778002</v>
          </cell>
          <cell r="L295">
            <v>5.0777576720999997</v>
          </cell>
          <cell r="M295" t="str">
            <v>Mexico</v>
          </cell>
          <cell r="N295">
            <v>2</v>
          </cell>
        </row>
        <row r="296">
          <cell r="B296" t="str">
            <v>Proteak-3.305.6</v>
          </cell>
          <cell r="C296" t="str">
            <v>Proteak</v>
          </cell>
          <cell r="D296">
            <v>3</v>
          </cell>
          <cell r="E296">
            <v>70</v>
          </cell>
          <cell r="F296">
            <v>305</v>
          </cell>
          <cell r="G296">
            <v>6</v>
          </cell>
          <cell r="H296">
            <v>0.27738172500000002</v>
          </cell>
          <cell r="I296">
            <v>219.80178999</v>
          </cell>
          <cell r="J296">
            <v>17.674851676999999</v>
          </cell>
          <cell r="K296">
            <v>-20.86008584</v>
          </cell>
          <cell r="L296">
            <v>-3.1852341669999999</v>
          </cell>
          <cell r="M296" t="str">
            <v>Mexico</v>
          </cell>
          <cell r="N296">
            <v>2</v>
          </cell>
        </row>
      </sheetData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William Woodbridge" refreshedDate="41660.636019328704" createdVersion="1" refreshedVersion="4" recordCount="2772" upgradeOnRefresh="1">
  <cacheSource type="worksheet">
    <worksheetSource ref="A1:AJ2804" sheet="PineSelections"/>
  </cacheSource>
  <cacheFields count="36">
    <cacheField name="Camnum" numFmtId="0">
      <sharedItems count="2764">
        <s v="Dummy"/>
        <s v="02-001"/>
        <s v="02-002"/>
        <s v="02-003"/>
        <s v="02-004"/>
        <s v="02-005"/>
        <s v="02-006"/>
        <s v="02-007"/>
        <s v="02-008"/>
        <s v="02-009"/>
        <s v="02-010"/>
        <s v="02-011"/>
        <s v="02-012"/>
        <s v="02-013"/>
        <s v="02-014"/>
        <s v="02-015"/>
        <s v="02-016"/>
        <s v="02-017"/>
        <s v="02-018"/>
        <s v="02-019"/>
        <s v="02-020"/>
        <s v="02-021"/>
        <s v="02-022"/>
        <s v="02-023"/>
        <s v="02-024"/>
        <s v="02-025"/>
        <s v="02-026"/>
        <s v="02-027"/>
        <s v="02-028"/>
        <s v="02-029"/>
        <s v="02-030"/>
        <s v="02-031"/>
        <s v="02-032"/>
        <s v="02-033"/>
        <s v="02-034"/>
        <s v="02-035"/>
        <s v="02-036"/>
        <s v="02-037"/>
        <s v="02-038"/>
        <s v="02-039"/>
        <s v="02-040"/>
        <s v="02-041"/>
        <s v="02-042"/>
        <s v="02-043"/>
        <s v="02-044"/>
        <s v="02-045"/>
        <s v="02-046"/>
        <s v="02-047"/>
        <s v="02-048"/>
        <s v="02-049"/>
        <s v="02-050"/>
        <s v="02-051"/>
        <s v="02-052"/>
        <s v="02-053"/>
        <s v="02-054"/>
        <s v="02-055"/>
        <s v="02-056"/>
        <s v="02-057"/>
        <s v="02-058"/>
        <s v="02-059"/>
        <s v="02-060"/>
        <s v="02-061"/>
        <s v="05-001"/>
        <s v="05-002"/>
        <s v="05-003"/>
        <s v="05-004"/>
        <s v="05-005"/>
        <s v="05-006"/>
        <s v="05-007"/>
        <s v="05-008"/>
        <s v="05-009"/>
        <s v="05-010"/>
        <s v="05-011"/>
        <s v="05-012"/>
        <s v="05-013"/>
        <s v="05-014"/>
        <s v="05-015"/>
        <s v="05-016"/>
        <s v="05-017"/>
        <s v="05-018"/>
        <s v="05-019"/>
        <s v="05-020"/>
        <s v="05-021"/>
        <s v="05-022"/>
        <s v="05-023"/>
        <s v="05-024"/>
        <s v="05-025"/>
        <s v="05-026"/>
        <s v="05-027"/>
        <s v="05-028"/>
        <s v="05-029"/>
        <s v="05-030"/>
        <s v="05-031"/>
        <s v="05-032"/>
        <s v="05-033"/>
        <s v="05-034"/>
        <s v="05-035"/>
        <s v="05-036"/>
        <s v="05-037"/>
        <s v="05-038"/>
        <s v="05-039"/>
        <s v="05-040"/>
        <s v="05-041"/>
        <s v="05-042"/>
        <s v="05-043"/>
        <s v="05-044"/>
        <s v="05-045"/>
        <s v="05-046"/>
        <s v="05-047"/>
        <s v="05-048"/>
        <s v="05-049"/>
        <s v="05-050"/>
        <s v="05-051"/>
        <s v="05-052"/>
        <s v="05-053"/>
        <s v="05-054"/>
        <s v="05-055"/>
        <s v="05-056"/>
        <s v="05-057"/>
        <s v="05-058"/>
        <s v="05-059"/>
        <s v="05-060"/>
        <s v="05-061"/>
        <s v="05-062"/>
        <s v="05-063"/>
        <s v="05-064"/>
        <s v="05-065"/>
        <s v="05-066"/>
        <s v="05-067"/>
        <s v="05-068"/>
        <s v="05-069"/>
        <s v="05-070"/>
        <s v="05-071"/>
        <s v="05-072"/>
        <s v="05-073"/>
        <s v="05-074"/>
        <s v="05-075"/>
        <s v="05-076"/>
        <s v="05-077"/>
        <s v="05-078"/>
        <s v="05-079"/>
        <s v="05-080"/>
        <s v="05-081"/>
        <s v="05-082"/>
        <s v="05-083"/>
        <s v="05-084"/>
        <s v="05-085"/>
        <s v="05-086"/>
        <s v="05-087"/>
        <s v="05-088"/>
        <s v="05-089"/>
        <s v="05-090"/>
        <s v="05-091"/>
        <s v="05-092"/>
        <s v="05-093"/>
        <s v="05-094"/>
        <s v="05-095"/>
        <s v="05-096"/>
        <s v="05-097"/>
        <s v="05-098"/>
        <s v="05-099"/>
        <s v="05-100"/>
        <s v="05-101"/>
        <s v="05-102"/>
        <s v="05-103"/>
        <s v="05-104"/>
        <s v="05-105"/>
        <s v="05-106"/>
        <s v="05-107"/>
        <s v="05-108"/>
        <s v="05-109"/>
        <s v="05-110"/>
        <s v="05-111"/>
        <s v="05-112"/>
        <s v="05-113"/>
        <s v="05-114"/>
        <s v="05-115"/>
        <s v="05-116"/>
        <s v="05-117"/>
        <s v="05-118"/>
        <s v="05-119"/>
        <s v="05-120"/>
        <s v="05-121"/>
        <s v="05-122"/>
        <s v="05-123"/>
        <s v="05-124"/>
        <s v="05-125"/>
        <s v="05-126"/>
        <s v="05-127"/>
        <s v="05-128"/>
        <s v="05-129"/>
        <s v="05-130"/>
        <s v="05-131"/>
        <s v="05-132"/>
        <s v="05-133"/>
        <s v="05-134"/>
        <s v="05-135"/>
        <s v="05-136"/>
        <s v="05-137"/>
        <s v="05-138"/>
        <s v="05-139"/>
        <s v="05-140"/>
        <s v="05-141"/>
        <s v="05-142"/>
        <s v="05-143"/>
        <s v="05-144"/>
        <s v="05-145"/>
        <s v="05-146"/>
        <s v="05-147"/>
        <s v="05-148"/>
        <s v="05-149"/>
        <s v="05-150"/>
        <s v="05-151"/>
        <s v="05-152"/>
        <s v="05-153"/>
        <s v="05-154"/>
        <s v="05-155"/>
        <s v="05-156"/>
        <s v="05-157"/>
        <s v="05-158"/>
        <s v="05-159"/>
        <s v="05-160"/>
        <s v="05-161"/>
        <s v="05-162"/>
        <s v="05-163"/>
        <s v="05-164"/>
        <s v="05-165"/>
        <s v="05-166"/>
        <s v="05-167"/>
        <s v="05-168"/>
        <s v="05-169"/>
        <s v="05-170"/>
        <s v="05-171"/>
        <s v="05-172"/>
        <s v="05-173"/>
        <s v="05-174"/>
        <s v="05-175"/>
        <s v="05-176"/>
        <s v="05-177"/>
        <s v="05-178"/>
        <s v="05-179"/>
        <s v="05-180"/>
        <s v="05-181"/>
        <s v="05-182"/>
        <s v="05-183"/>
        <s v="05-184"/>
        <s v="05-185"/>
        <s v="05-186"/>
        <s v="05-187"/>
        <s v="05-188"/>
        <s v="05-189"/>
        <s v="05-190"/>
        <s v="05-191"/>
        <s v="05-192"/>
        <s v="05-193"/>
        <s v="05-194"/>
        <s v="05-195"/>
        <s v="05-196"/>
        <s v="05-197"/>
        <s v="05-198"/>
        <s v="05-199"/>
        <s v="05-200"/>
        <s v="05-201"/>
        <s v="05-202"/>
        <s v="05-203"/>
        <s v="05-204"/>
        <s v="05-205"/>
        <s v="05-206"/>
        <s v="05-207"/>
        <s v="05-208"/>
        <s v="05-209"/>
        <s v="05-210"/>
        <s v="05-211"/>
        <s v="05-212"/>
        <s v="05-213"/>
        <s v="05-214"/>
        <s v="05-215"/>
        <s v="05-216"/>
        <s v="05-217"/>
        <s v="05-218"/>
        <s v="05-219"/>
        <s v="05-220"/>
        <s v="05-221"/>
        <s v="05-222"/>
        <s v="05-223"/>
        <s v="05-224"/>
        <s v="05-225"/>
        <s v="05-226"/>
        <s v="05-227"/>
        <s v="05-228"/>
        <s v="05-229"/>
        <s v="05-230"/>
        <s v="05-231"/>
        <s v="05-232"/>
        <s v="05-233"/>
        <s v="05-234"/>
        <s v="05-235"/>
        <s v="05-236"/>
        <s v="05-237"/>
        <s v="05-238"/>
        <s v="05-239"/>
        <s v="05-240"/>
        <s v="05-241"/>
        <s v="05-242"/>
        <s v="05-243"/>
        <s v="05-244"/>
        <s v="05-245"/>
        <s v="05-246"/>
        <s v="05-247"/>
        <s v="05-248"/>
        <s v="05-249"/>
        <s v="05-250"/>
        <s v="05-251"/>
        <s v="05-252"/>
        <s v="05-253"/>
        <s v="05-254"/>
        <s v="05-255"/>
        <s v="05-256"/>
        <s v="05-257"/>
        <s v="05-258"/>
        <s v="05-259"/>
        <s v="05-260"/>
        <s v="05-261"/>
        <s v="05-262"/>
        <s v="05-263"/>
        <s v="05-264"/>
        <s v="05-265"/>
        <s v="05-266"/>
        <s v="05-267"/>
        <s v="05-268"/>
        <s v="05-269"/>
        <s v="05-270"/>
        <s v="05-271"/>
        <s v="05-272"/>
        <s v="05-273"/>
        <s v="05-274"/>
        <s v="05-275"/>
        <s v="05-276"/>
        <s v="05-277"/>
        <s v="05-278"/>
        <s v="05-279"/>
        <s v="05-280"/>
        <s v="05-281"/>
        <s v="05-282"/>
        <s v="05-283"/>
        <s v="05-284"/>
        <s v="05-285"/>
        <s v="05-286"/>
        <s v="05-287"/>
        <s v="05-288"/>
        <s v="05-289"/>
        <s v="05-290"/>
        <s v="05-291"/>
        <s v="05-292"/>
        <s v="05-293"/>
        <s v="05-294"/>
        <s v="05-295"/>
        <s v="05-296"/>
        <s v="05-297"/>
        <s v="05-298"/>
        <s v="05-299"/>
        <s v="05-300"/>
        <s v="05-301"/>
        <s v="05-302"/>
        <s v="05-303"/>
        <s v="05-304"/>
        <s v="05-305"/>
        <s v="05-306"/>
        <s v="05-307"/>
        <s v="05-308"/>
        <s v="05-309"/>
        <s v="05-310"/>
        <s v="05-311"/>
        <s v="05-312"/>
        <s v="05-313"/>
        <s v="05-314"/>
        <s v="05-315"/>
        <s v="05-316"/>
        <s v="05-317"/>
        <s v="05-318"/>
        <s v="05-319"/>
        <s v="05-320"/>
        <s v="05-321"/>
        <s v="05-322"/>
        <s v="05-323"/>
        <s v="05-324"/>
        <s v="05-325"/>
        <s v="05-326"/>
        <s v="05-327"/>
        <s v="05-328"/>
        <s v="05-329"/>
        <s v="05-330"/>
        <s v="05-331"/>
        <s v="05-332"/>
        <s v="05-333"/>
        <s v="05-334"/>
        <s v="05-335"/>
        <s v="05-336"/>
        <s v="05-337"/>
        <s v="05-338"/>
        <s v="05-339"/>
        <s v="05-340"/>
        <s v="05-341"/>
        <s v="05-342"/>
        <s v="05-343"/>
        <s v="05-344"/>
        <s v="05-345"/>
        <s v="05-346"/>
        <s v="05-347"/>
        <s v="05-348"/>
        <s v="05-349"/>
        <s v="05-350"/>
        <s v="05-351"/>
        <s v="05-352"/>
        <s v="05-353"/>
        <s v="05-354"/>
        <s v="05-355"/>
        <s v="05-356"/>
        <s v="05-357"/>
        <s v="05-358"/>
        <s v="05-359"/>
        <s v="05-360"/>
        <s v="05-361"/>
        <s v="05-362"/>
        <s v="05-363"/>
        <s v="05-364"/>
        <s v="05-365"/>
        <s v="05-366"/>
        <s v="05-367"/>
        <s v="05-368"/>
        <s v="05-369"/>
        <s v="05-370"/>
        <s v="05-371"/>
        <s v="05-372"/>
        <s v="05-373"/>
        <s v="07-001"/>
        <s v="07-002"/>
        <s v="07-003"/>
        <s v="07-004"/>
        <s v="07-005"/>
        <s v="07-006"/>
        <s v="07-007"/>
        <s v="07-008"/>
        <s v="07-009"/>
        <s v="07-010"/>
        <s v="07-011"/>
        <s v="07-012"/>
        <s v="07-013"/>
        <s v="07-014"/>
        <s v="07-015"/>
        <s v="07-016"/>
        <s v="07-017"/>
        <s v="07-018"/>
        <s v="07-019"/>
        <s v="07-020"/>
        <s v="07-021"/>
        <s v="07-022"/>
        <s v="07-023"/>
        <s v="07-024"/>
        <s v="07-025"/>
        <s v="07-026"/>
        <s v="07-028"/>
        <s v="07-029"/>
        <s v="07-030"/>
        <s v="07-031"/>
        <s v="07-032"/>
        <s v="07-033"/>
        <s v="07-034"/>
        <s v="07-035"/>
        <s v="07-036"/>
        <s v="07-037"/>
        <s v="07-038"/>
        <s v="07-039"/>
        <s v="07-040"/>
        <s v="07-041"/>
        <s v="07-042"/>
        <s v="07-043"/>
        <s v="07-044"/>
        <s v="07-045"/>
        <s v="07-046"/>
        <s v="07-047"/>
        <s v="07-048"/>
        <s v="07-049"/>
        <s v="07-050"/>
        <s v="12-001"/>
        <s v="12-002"/>
        <s v="12-003"/>
        <s v="12-004"/>
        <s v="12-005"/>
        <s v="12-006"/>
        <s v="12-007"/>
        <s v="12-008"/>
        <s v="12-009"/>
        <s v="12-010"/>
        <s v="12-011"/>
        <s v="12-012"/>
        <s v="12-013"/>
        <s v="12-014"/>
        <s v="12-015"/>
        <s v="12-016"/>
        <s v="12-017"/>
        <s v="12-018"/>
        <s v="12-019"/>
        <s v="12-020"/>
        <s v="12-021"/>
        <s v="12-022"/>
        <s v="12-023"/>
        <s v="12-024"/>
        <s v="12-025"/>
        <s v="12-026"/>
        <s v="12-027"/>
        <s v="12-028"/>
        <s v="12-029"/>
        <s v="12-030"/>
        <s v="12-031"/>
        <s v="12-032"/>
        <s v="12-033"/>
        <s v="12-034"/>
        <s v="12-035"/>
        <s v="12-036"/>
        <s v="12-037"/>
        <s v="12-038"/>
        <s v="12-039"/>
        <s v="12-040"/>
        <s v="12-041"/>
        <s v="12-042"/>
        <s v="12-043"/>
        <s v="12-044"/>
        <s v="12-045"/>
        <s v="12-046"/>
        <s v="12-047"/>
        <s v="12-048"/>
        <s v="12-049"/>
        <s v="12-050"/>
        <s v="12-051"/>
        <s v="12-052"/>
        <s v="12-053"/>
        <s v="12-054"/>
        <s v="12-055"/>
        <s v="12-056"/>
        <s v="12-057"/>
        <s v="13-001"/>
        <s v="13-002"/>
        <s v="13-003"/>
        <s v="13-004"/>
        <s v="13-005"/>
        <s v="13-006"/>
        <s v="13-007"/>
        <s v="13-008"/>
        <s v="13-009"/>
        <s v="13-010"/>
        <s v="13-011"/>
        <s v="13-012"/>
        <s v="13-013"/>
        <s v="13-014"/>
        <s v="13-015"/>
        <s v="13-016"/>
        <s v="13-017"/>
        <s v="13-018"/>
        <s v="13-019"/>
        <s v="13-020"/>
        <s v="13-021"/>
        <s v="13-022"/>
        <s v="13-023"/>
        <s v="13-024"/>
        <s v="13-025"/>
        <s v="13-026"/>
        <s v="13-027"/>
        <s v="13-028"/>
        <s v="13-029"/>
        <s v="13-030"/>
        <s v="13-031"/>
        <s v="13-032"/>
        <s v="13-033"/>
        <s v="13-034"/>
        <s v="13-035"/>
        <s v="13-036"/>
        <s v="13-037"/>
        <s v="13-038"/>
        <s v="13-039"/>
        <s v="13-040"/>
        <s v="13-041"/>
        <s v="13-042"/>
        <s v="13-043"/>
        <s v="13-044"/>
        <s v="13-045"/>
        <s v="13-046"/>
        <s v="13-047"/>
        <s v="13-048"/>
        <s v="13-049"/>
        <s v="13-050"/>
        <s v="13-051"/>
        <s v="13-052"/>
        <s v="13-053"/>
        <s v="13-054"/>
        <s v="13-055"/>
        <s v="13-056"/>
        <s v="13-057"/>
        <s v="13-058"/>
        <s v="13-059"/>
        <s v="13-060"/>
        <s v="13-061"/>
        <s v="13-062"/>
        <s v="13-063"/>
        <s v="13-064"/>
        <s v="13-065"/>
        <s v="13-066"/>
        <s v="13-067"/>
        <s v="13-068"/>
        <s v="13-069"/>
        <s v="13-070"/>
        <s v="13-071"/>
        <s v="13-072"/>
        <s v="13-073"/>
        <s v="13-074"/>
        <s v="13-075"/>
        <s v="13-076"/>
        <s v="13-077"/>
        <s v="13-078"/>
        <s v="13-079"/>
        <s v="13-080"/>
        <s v="13-081"/>
        <s v="13-082"/>
        <s v="13-083"/>
        <s v="13-084"/>
        <s v="13-085"/>
        <s v="13-086"/>
        <s v="13-087"/>
        <s v="13-088"/>
        <s v="13-089"/>
        <s v="13-090"/>
        <s v="13-091"/>
        <s v="13-092"/>
        <s v="13-093"/>
        <s v="13-094"/>
        <s v="13-095"/>
        <s v="13-096"/>
        <s v="13-097"/>
        <s v="13-098"/>
        <s v="13-099"/>
        <s v="13-100"/>
        <s v="13-101"/>
        <s v="13-102"/>
        <s v="13-103"/>
        <s v="13-104"/>
        <s v="13-105"/>
        <s v="13-106"/>
        <s v="13-107"/>
        <s v="13-108"/>
        <s v="13-109"/>
        <s v="13-110"/>
        <s v="13-111"/>
        <s v="13-112"/>
        <s v="13-113"/>
        <s v="13-114"/>
        <s v="13-115"/>
        <s v="13-116"/>
        <s v="13-117"/>
        <s v="13-118"/>
        <s v="13-119"/>
        <s v="13-120"/>
        <s v="13-121"/>
        <s v="13-122"/>
        <s v="13-123"/>
        <s v="13-124"/>
        <s v="13-125"/>
        <s v="13-126"/>
        <s v="13-127"/>
        <s v="13-128"/>
        <s v="13-129"/>
        <s v="13-130"/>
        <s v="13-131"/>
        <s v="13-132"/>
        <s v="13-133"/>
        <s v="13-134"/>
        <s v="13-135"/>
        <s v="13-136"/>
        <s v="13-137"/>
        <s v="13-138"/>
        <s v="13-139"/>
        <s v="13-140"/>
        <s v="13-141"/>
        <s v="13-142"/>
        <s v="13-143"/>
        <s v="13-144"/>
        <s v="13-145"/>
        <s v="13-146"/>
        <s v="13-147"/>
        <s v="13-148"/>
        <s v="13-149"/>
        <s v="13-150"/>
        <s v="13-151"/>
        <s v="13-152"/>
        <s v="13-153"/>
        <s v="13-154"/>
        <s v="13-155"/>
        <s v="13-156"/>
        <s v="13-157"/>
        <s v="13-158"/>
        <s v="13-159"/>
        <s v="13-160"/>
        <s v="13-161"/>
        <s v="13-162"/>
        <s v="13-163"/>
        <s v="13-164"/>
        <s v="13-165"/>
        <s v="13-166"/>
        <s v="13-167"/>
        <s v="13-168"/>
        <s v="13-169"/>
        <s v="13-170"/>
        <s v="13-171"/>
        <s v="13-172"/>
        <s v="13-173"/>
        <s v="13-174"/>
        <s v="13-175"/>
        <s v="13-176"/>
        <s v="13-177"/>
        <s v="13-179"/>
        <s v="13-180"/>
        <s v="13-181"/>
        <s v="13-182"/>
        <s v="13-183"/>
        <s v="13-184"/>
        <s v="13-185"/>
        <s v="13-186"/>
        <s v="13-187"/>
        <s v="13-188"/>
        <s v="13-189"/>
        <s v="13-190"/>
        <s v="13-191"/>
        <s v="13-192"/>
        <s v="13-193"/>
        <s v="13-194"/>
        <s v="13-195"/>
        <s v="13-196"/>
        <s v="13-197"/>
        <s v="13-198"/>
        <s v="13-199"/>
        <s v="13-200"/>
        <s v="13-201"/>
        <s v="13-202"/>
        <s v="13-203"/>
        <s v="13-204"/>
        <s v="13-205"/>
        <s v="13-206"/>
        <s v="13-207"/>
        <s v="13-208"/>
        <s v="13-209"/>
        <s v="13-210"/>
        <s v="13-211"/>
        <s v="13-212"/>
        <s v="13-213"/>
        <s v="13-214"/>
        <s v="13-215"/>
        <s v="13-216"/>
        <s v="13-217"/>
        <s v="13-218"/>
        <s v="13-219"/>
        <s v="13-220"/>
        <s v="13-221"/>
        <s v="13-222"/>
        <s v="13-223"/>
        <s v="13-224"/>
        <s v="13-225"/>
        <s v="13-226"/>
        <s v="13-227"/>
        <s v="13-228"/>
        <s v="13-229"/>
        <s v="13-230"/>
        <s v="13-231"/>
        <s v="13-232"/>
        <s v="13-233"/>
        <s v="13-234"/>
        <s v="13-235"/>
        <s v="13-236"/>
        <s v="13-237"/>
        <s v="13-238"/>
        <s v="13-239"/>
        <s v="13-240"/>
        <s v="13-241"/>
        <s v="13-242"/>
        <s v="13-243"/>
        <s v="13-244"/>
        <s v="13-245"/>
        <s v="13-246"/>
        <s v="13-247"/>
        <s v="13-248"/>
        <s v="13-249"/>
        <s v="13-250"/>
        <s v="13-251"/>
        <s v="13-252"/>
        <s v="13-253"/>
        <s v="13-254"/>
        <s v="13-255"/>
        <s v="13-256"/>
        <s v="13-257"/>
        <s v="13-258"/>
        <s v="13-259"/>
        <s v="13-260"/>
        <s v="13-261"/>
        <s v="13-262"/>
        <s v="13-263"/>
        <s v="13-264"/>
        <s v="13-265"/>
        <s v="13-266"/>
        <s v="13-267"/>
        <s v="13-268"/>
        <s v="13-269"/>
        <s v="13-270"/>
        <s v="13-271"/>
        <s v="13-272"/>
        <s v="13-273"/>
        <s v="13-274"/>
        <s v="13-275"/>
        <s v="13-276"/>
        <s v="13-277"/>
        <s v="13-278"/>
        <s v="13-279"/>
        <s v="13-280"/>
        <s v="13-281"/>
        <s v="13-282"/>
        <s v="13-283"/>
        <s v="13-284"/>
        <s v="13-285"/>
        <s v="13-286"/>
        <s v="13-287"/>
        <s v="13-288"/>
        <s v="13-289"/>
        <s v="13-290"/>
        <s v="13-291"/>
        <s v="13-292"/>
        <s v="13-293"/>
        <s v="13-294"/>
        <s v="13-295"/>
        <s v="13-296"/>
        <s v="13-297"/>
        <s v="13-298"/>
        <s v="13-299"/>
        <s v="13-300"/>
        <s v="13-301"/>
        <s v="13-302"/>
        <s v="13-303"/>
        <s v="13-304"/>
        <s v="13-305"/>
        <s v="13-306"/>
        <s v="13-307"/>
        <s v="13-308"/>
        <s v="13-309"/>
        <s v="13-310"/>
        <s v="13-311"/>
        <s v="13-312"/>
        <s v="13-313"/>
        <s v="13-314"/>
        <s v="13-315"/>
        <s v="13-316"/>
        <s v="13-317"/>
        <s v="13-318"/>
        <s v="13-319"/>
        <s v="13-320"/>
        <s v="13-321"/>
        <s v="13-322"/>
        <s v="13-323"/>
        <s v="13-324"/>
        <s v="13-325"/>
        <s v="13-326"/>
        <s v="13-327"/>
        <s v="13-328"/>
        <s v="13-329"/>
        <s v="13-330"/>
        <s v="13-331"/>
        <s v="13-332"/>
        <s v="13-333"/>
        <s v="13-334"/>
        <s v="13-335"/>
        <s v="13-336"/>
        <s v="13-337"/>
        <s v="13-338"/>
        <s v="13-339"/>
        <s v="13-340"/>
        <s v="13-341"/>
        <s v="13-342"/>
        <s v="13-343"/>
        <s v="13-344"/>
        <s v="13-345"/>
        <s v="13-346"/>
        <s v="13-347"/>
        <s v="13-348"/>
        <s v="13-349"/>
        <s v="13-350"/>
        <s v="13-351"/>
        <s v="13-352"/>
        <s v="13-353"/>
        <s v="13-354"/>
        <s v="13-355"/>
        <s v="13-356"/>
        <s v="13-357"/>
        <s v="13-358"/>
        <s v="13-359"/>
        <s v="13-360"/>
        <s v="13-361"/>
        <s v="13-362"/>
        <s v="13-363"/>
        <s v="13-364"/>
        <s v="13-365"/>
        <s v="13-366"/>
        <s v="13-367"/>
        <s v="13-368"/>
        <s v="15-001"/>
        <s v="15-002"/>
        <s v="15-003"/>
        <s v="15-004"/>
        <s v="15-005"/>
        <s v="15-006"/>
        <s v="15-007"/>
        <s v="15-008"/>
        <s v="15-009"/>
        <s v="15-010"/>
        <s v="15-011"/>
        <s v="15-012"/>
        <s v="15-013"/>
        <s v="15-014"/>
        <s v="15-015"/>
        <s v="15-016"/>
        <s v="15-017"/>
        <s v="15-018"/>
        <s v="15-019"/>
        <s v="15-020"/>
        <s v="15-021"/>
        <s v="15-022"/>
        <s v="15-023"/>
        <s v="15-024"/>
        <s v="15-025"/>
        <s v="15-026"/>
        <s v="15-027"/>
        <s v="15-028"/>
        <s v="15-029"/>
        <s v="15-030"/>
        <s v="15-031"/>
        <s v="15-032"/>
        <s v="15-033"/>
        <s v="15-034"/>
        <s v="15-035"/>
        <s v="15-036"/>
        <s v="15-037"/>
        <s v="15-038"/>
        <s v="15-039"/>
        <s v="15-040"/>
        <s v="15-041"/>
        <s v="15-042"/>
        <s v="15-043"/>
        <s v="15-044"/>
        <s v="15-045"/>
        <s v="15-046"/>
        <s v="15-047"/>
        <s v="15-048"/>
        <s v="15-049"/>
        <s v="15-050"/>
        <s v="15-051"/>
        <s v="15-052"/>
        <s v="15-053"/>
        <s v="15-054"/>
        <s v="15-055"/>
        <s v="15-056"/>
        <s v="15-057"/>
        <s v="15-058"/>
        <s v="15-059"/>
        <s v="15-060"/>
        <s v="15-061"/>
        <s v="15-062"/>
        <s v="15-063"/>
        <s v="15-064"/>
        <s v="15-065"/>
        <s v="15-066"/>
        <s v="15-067"/>
        <s v="15-068"/>
        <s v="15-069"/>
        <s v="15-070"/>
        <s v="15-071"/>
        <s v="15-072"/>
        <s v="15-073"/>
        <s v="15-074"/>
        <s v="15-075"/>
        <s v="15-076"/>
        <s v="15-077"/>
        <s v="15-078"/>
        <s v="15-079"/>
        <s v="15-080"/>
        <s v="15-081"/>
        <s v="15-082"/>
        <s v="15-083"/>
        <s v="15-084"/>
        <s v="15-085"/>
        <s v="15-086"/>
        <s v="15-087"/>
        <s v="15-088"/>
        <s v="15-089"/>
        <s v="15-090"/>
        <s v="15-091"/>
        <s v="15-092"/>
        <s v="15-093"/>
        <s v="15-094"/>
        <s v="15-095"/>
        <s v="15-096"/>
        <s v="15-097"/>
        <s v="15-098"/>
        <s v="15-099"/>
        <s v="15-100"/>
        <s v="15-101"/>
        <s v="15-102"/>
        <s v="15-103"/>
        <s v="15-104"/>
        <s v="15-105"/>
        <s v="15-106"/>
        <s v="15-107"/>
        <s v="15-108"/>
        <s v="15-109"/>
        <s v="15-110"/>
        <s v="15-111"/>
        <s v="15-112"/>
        <s v="15-113"/>
        <s v="15-114"/>
        <s v="15-115"/>
        <s v="15-116"/>
        <s v="15-117"/>
        <s v="15-118"/>
        <s v="15-119"/>
        <s v="15-120"/>
        <s v="15-121"/>
        <s v="15-122"/>
        <s v="15-123"/>
        <s v="15-124"/>
        <s v="15-125"/>
        <s v="15-126"/>
        <s v="15-127"/>
        <s v="15-128"/>
        <s v="15-129"/>
        <s v="15-130"/>
        <s v="15-131"/>
        <s v="15-132"/>
        <s v="15-133"/>
        <s v="15-134"/>
        <s v="15-135"/>
        <s v="15-136"/>
        <s v="15-137"/>
        <s v="15-138"/>
        <s v="15-139"/>
        <s v="15-140"/>
        <s v="15-141"/>
        <s v="15-142"/>
        <s v="15-143"/>
        <s v="15-144"/>
        <s v="15-145"/>
        <s v="15-146"/>
        <s v="15-147"/>
        <s v="15-148"/>
        <s v="15-149"/>
        <s v="15-150"/>
        <s v="15-151"/>
        <s v="15-152"/>
        <s v="15-153"/>
        <s v="15-154"/>
        <s v="15-155"/>
        <s v="15-156"/>
        <s v="15-157"/>
        <s v="15-158"/>
        <s v="15-159"/>
        <s v="15-160"/>
        <s v="15-161"/>
        <s v="15-162"/>
        <s v="15-163"/>
        <s v="15-164"/>
        <s v="15-165"/>
        <s v="15-166"/>
        <s v="15-167"/>
        <s v="15-168"/>
        <s v="15-169"/>
        <s v="15-170"/>
        <s v="15-171"/>
        <s v="15-172"/>
        <s v="15-173"/>
        <s v="15-174"/>
        <s v="15-175"/>
        <s v="15-176"/>
        <s v="15-177"/>
        <s v="15-178"/>
        <s v="15-179"/>
        <s v="15-180"/>
        <s v="15-181"/>
        <s v="15-182"/>
        <s v="15-183"/>
        <s v="15-184"/>
        <s v="15-185"/>
        <s v="15-186"/>
        <s v="15-187"/>
        <s v="15-188"/>
        <s v="15-189"/>
        <s v="15-190"/>
        <s v="15-191"/>
        <s v="15-192"/>
        <s v="15-193"/>
        <s v="15-194"/>
        <s v="15-195"/>
        <s v="15-196"/>
        <s v="15-200"/>
        <s v="15-201"/>
        <s v="15-202"/>
        <s v="15-203"/>
        <s v="15-204"/>
        <s v="15-205"/>
        <s v="15-206"/>
        <s v="15-207"/>
        <s v="15-208"/>
        <s v="15-209"/>
        <s v="15-210"/>
        <s v="15-211"/>
        <s v="15-212"/>
        <s v="15-213"/>
        <s v="15-214"/>
        <s v="15-215"/>
        <s v="15-216"/>
        <s v="15-217"/>
        <s v="15-218"/>
        <s v="15-219"/>
        <s v="15-220"/>
        <s v="15-221"/>
        <s v="15-222"/>
        <s v="15-223"/>
        <s v="15-224"/>
        <s v="15-225"/>
        <s v="15-226"/>
        <s v="15-227"/>
        <s v="15-228"/>
        <s v="15-229"/>
        <s v="15-230"/>
        <s v="15-231"/>
        <s v="15-232"/>
        <s v="15-233"/>
        <s v="15-234"/>
        <s v="15-235"/>
        <s v="15-236"/>
        <s v="15-237"/>
        <s v="15-238"/>
        <s v="15-239"/>
        <s v="15-240"/>
        <s v="15-241"/>
        <s v="15-242"/>
        <s v="15-243"/>
        <s v="15-244"/>
        <s v="15-245"/>
        <s v="15-246"/>
        <s v="15-247"/>
        <s v="15-248"/>
        <s v="15-249"/>
        <s v="15-250"/>
        <s v="15-251"/>
        <s v="15-252"/>
        <s v="15-253"/>
        <s v="15-254"/>
        <s v="15-255"/>
        <s v="15-256"/>
        <s v="15-257"/>
        <s v="15-258"/>
        <s v="15-259"/>
        <s v="15-260"/>
        <s v="15-261"/>
        <s v="15-262"/>
        <s v="15-263"/>
        <s v="15-264"/>
        <s v="15-265"/>
        <s v="15-277"/>
        <s v="15-278"/>
        <s v="15-279"/>
        <s v="15-280"/>
        <s v="15-281"/>
        <s v="15-282"/>
        <s v="15-283"/>
        <s v="15-284"/>
        <s v="15-285"/>
        <s v="15-286"/>
        <s v="15-287"/>
        <s v="15-288"/>
        <s v="15-289"/>
        <s v="15-290"/>
        <s v="15-291"/>
        <s v="15-292"/>
        <s v="15-293"/>
        <s v="15-294"/>
        <s v="15-295"/>
        <s v="15-296"/>
        <s v="15-297"/>
        <s v="15-298"/>
        <s v="15-299"/>
        <s v="15-300"/>
        <s v="15-301"/>
        <s v="15-302"/>
        <s v="15-303"/>
        <s v="15-304"/>
        <s v="15-305"/>
        <s v="15-306"/>
        <s v="15-307"/>
        <s v="15-308"/>
        <s v="15-309"/>
        <s v="15-310"/>
        <s v="15-311"/>
        <s v="15-312"/>
        <s v="15-313"/>
        <s v="15-314"/>
        <s v="15-315"/>
        <s v="15-316"/>
        <s v="15-317"/>
        <s v="15-318"/>
        <s v="15-319"/>
        <s v="15-320"/>
        <s v="15-321"/>
        <s v="15-322"/>
        <s v="15-323"/>
        <s v="15-324"/>
        <s v="15-325"/>
        <s v="15-326"/>
        <s v="15-386"/>
        <s v="15-387"/>
        <s v="15-388"/>
        <s v="15-389"/>
        <s v="15-390"/>
        <s v="15-391"/>
        <s v="15-392"/>
        <s v="15-393"/>
        <s v="15-394"/>
        <s v="15-395"/>
        <s v="15-396"/>
        <s v="15-397"/>
        <s v="15-398"/>
        <s v="15-399"/>
        <s v="15-400"/>
        <s v="15-401"/>
        <s v="15-402"/>
        <s v="15-403"/>
        <s v="15-404"/>
        <s v="15-405"/>
        <s v="15-406"/>
        <s v="15-407"/>
        <s v="15-408"/>
        <s v="15-409"/>
        <s v="15-410"/>
        <s v="15-411"/>
        <s v="15-412"/>
        <s v="15-413"/>
        <s v="15-414"/>
        <s v="15-415"/>
        <s v="15-416"/>
        <s v="15-417"/>
        <s v="15-418"/>
        <s v="15-419"/>
        <s v="15-420"/>
        <s v="15-421"/>
        <s v="15-422"/>
        <s v="15-423"/>
        <s v="15-424"/>
        <s v="15-425"/>
        <s v="15-426"/>
        <s v="15-427"/>
        <s v="15-428"/>
        <s v="15-429"/>
        <s v="15-430"/>
        <s v="15-431"/>
        <s v="15-432"/>
        <s v="15-433"/>
        <s v="15-434"/>
        <s v="15-435"/>
        <s v="15-436"/>
        <s v="15-437"/>
        <s v="15-438"/>
        <s v="15-439"/>
        <s v="15-440"/>
        <s v="15-441"/>
        <s v="15-442"/>
        <s v="15-443"/>
        <s v="15-444"/>
        <s v="15-445"/>
        <s v="15-446"/>
        <s v="15-447"/>
        <s v="15-448"/>
        <s v="15-449"/>
        <s v="15-450"/>
        <s v="15-451"/>
        <s v="15-452"/>
        <s v="15-453"/>
        <s v="15-454"/>
        <s v="15-455"/>
        <s v="15-456"/>
        <s v="15-457"/>
        <s v="15-458"/>
        <s v="15-459"/>
        <s v="15-460"/>
        <s v="15-461"/>
        <s v="15-462"/>
        <s v="15-463"/>
        <s v="15-464"/>
        <s v="15-465"/>
        <s v="15-466"/>
        <s v="15-467"/>
        <s v="15-468"/>
        <s v="15-469"/>
        <s v="15-470"/>
        <s v="15-471"/>
        <s v="15-472"/>
        <s v="15-473"/>
        <s v="15-474"/>
        <s v="15-475"/>
        <s v="15-476"/>
        <s v="15-477"/>
        <s v="15-478"/>
        <s v="15-479"/>
        <s v="15-480"/>
        <s v="15-481"/>
        <s v="15-482"/>
        <s v="15-483"/>
        <s v="15-484"/>
        <s v="15-485"/>
        <s v="15-486"/>
        <s v="15-487"/>
        <s v="15-488"/>
        <s v="15-489"/>
        <s v="15-490"/>
        <s v="15-491"/>
        <s v="15-492"/>
        <s v="15-493"/>
        <s v="15-494"/>
        <s v="15-495"/>
        <s v="15-496"/>
        <s v="15-497"/>
        <s v="15-498"/>
        <s v="15-499"/>
        <s v="15-500"/>
        <s v="15-501"/>
        <s v="15-502"/>
        <s v="15-503"/>
        <s v="15-504"/>
        <s v="15-505"/>
        <s v="15-506"/>
        <s v="15-507"/>
        <s v="15-508"/>
        <s v="15-509"/>
        <s v="15-510"/>
        <s v="15-511"/>
        <s v="15-512"/>
        <s v="15-513"/>
        <s v="15-514"/>
        <s v="15-515"/>
        <s v="15-516"/>
        <s v="15-517"/>
        <s v="15-518"/>
        <s v="15-519"/>
        <s v="15-520"/>
        <s v="15-521"/>
        <s v="15-522"/>
        <s v="15-523"/>
        <s v="15-524"/>
        <s v="15-525"/>
        <s v="15-526"/>
        <s v="15-527"/>
        <s v="15-528"/>
        <s v="15-529"/>
        <s v="15-530"/>
        <s v="15-540"/>
        <s v="15-541"/>
        <s v="15-542"/>
        <s v="15-543"/>
        <s v="15-544"/>
        <s v="15-545"/>
        <s v="15-546"/>
        <s v="15-547"/>
        <s v="15-548"/>
        <s v="15-549"/>
        <s v="15-550"/>
        <s v="15-551"/>
        <s v="15-552"/>
        <s v="15-553"/>
        <s v="15-554"/>
        <s v="15-555"/>
        <s v="15-556"/>
        <s v="15-557"/>
        <s v="15-558"/>
        <s v="15-559"/>
        <s v="15-560"/>
        <s v="15-561"/>
        <s v="15-562"/>
        <s v="15-563"/>
        <s v="15-564"/>
        <s v="15-565"/>
        <s v="15-566"/>
        <s v="15-567"/>
        <s v="15-568"/>
        <s v="15-569"/>
        <s v="15-570"/>
        <s v="15-571"/>
        <s v="15-572"/>
        <s v="15-573"/>
        <s v="15-574"/>
        <s v="15-575"/>
        <s v="15-576"/>
        <s v="15-577"/>
        <s v="15-578"/>
        <s v="15-579"/>
        <s v="15-580"/>
        <s v="15-581"/>
        <s v="15-582"/>
        <s v="15-583"/>
        <s v="15-584"/>
        <s v="15-585"/>
        <s v="15-586"/>
        <s v="15-587"/>
        <s v="15-588"/>
        <s v="15-589"/>
        <s v="15-590"/>
        <s v="15-591"/>
        <s v="15-592"/>
        <s v="15-593"/>
        <s v="15-594"/>
        <s v="15-595"/>
        <s v="15-596"/>
        <s v="15-597"/>
        <s v="15-598"/>
        <s v="15-599"/>
        <s v="15-600"/>
        <s v="15-601"/>
        <s v="15-602"/>
        <s v="15-603"/>
        <s v="15-604"/>
        <s v="15-605"/>
        <s v="15-606"/>
        <s v="15-607"/>
        <s v="15-608"/>
        <s v="15-609"/>
        <s v="15-610"/>
        <s v="15-611"/>
        <s v="15-612"/>
        <s v="15-613"/>
        <s v="15-614"/>
        <s v="15-615"/>
        <s v="15-616"/>
        <s v="15-617"/>
        <s v="15-618"/>
        <s v="15-619"/>
        <s v="15-620"/>
        <s v="15-621"/>
        <s v="15-622"/>
        <s v="15-623"/>
        <s v="15-624"/>
        <s v="15-625"/>
        <s v="15-626"/>
        <s v="15-627"/>
        <s v="15-628"/>
        <s v="15-629"/>
        <s v="15-630"/>
        <s v="15-631"/>
        <s v="15-632"/>
        <s v="15-633"/>
        <s v="15-634"/>
        <s v="15-635"/>
        <s v="15-636"/>
        <s v="15-637"/>
        <s v="15-638"/>
        <s v="15-639"/>
        <s v="15-640"/>
        <s v="15-641"/>
        <s v="15-642"/>
        <s v="15-643"/>
        <s v="15-644"/>
        <s v="15-645"/>
        <s v="15-646"/>
        <s v="15-647"/>
        <s v="15-648"/>
        <s v="15-649"/>
        <s v="15-650"/>
        <s v="15-651"/>
        <s v="15-652"/>
        <s v="15-653"/>
        <s v="15-654"/>
        <s v="15-655"/>
        <s v="15-656"/>
        <s v="15-657"/>
        <s v="15-658"/>
        <s v="15-659"/>
        <s v="15-660"/>
        <s v="15-661"/>
        <s v="15-662"/>
        <s v="15-663"/>
        <s v="15-664"/>
        <s v="15-665"/>
        <s v="15-666"/>
        <s v="15-667"/>
        <s v="15-668"/>
        <s v="15-669"/>
        <s v="15-670"/>
        <s v="15-671"/>
        <s v="15-672"/>
        <s v="15-673"/>
        <s v="15-674"/>
        <s v="15-675"/>
        <s v="15-676"/>
        <s v="15-677"/>
        <s v="15-678"/>
        <s v="15-679"/>
        <s v="15-680"/>
        <s v="15-681"/>
        <s v="15-682"/>
        <s v="15-683"/>
        <s v="15-684"/>
        <s v="15-685"/>
        <s v="15-686"/>
        <s v="15-687"/>
        <s v="15-688"/>
        <s v="15-689"/>
        <s v="15-690"/>
        <s v="15-691"/>
        <s v="16-001"/>
        <s v="16-002"/>
        <s v="16-003"/>
        <s v="16-004"/>
        <s v="16-005"/>
        <s v="16-006"/>
        <s v="16-007"/>
        <s v="16-008"/>
        <s v="16-009"/>
        <s v="16-010"/>
        <s v="16-011"/>
        <s v="16-012"/>
        <s v="16-013"/>
        <s v="16-014"/>
        <s v="16-015"/>
        <s v="16-016"/>
        <s v="16-017"/>
        <s v="16-018"/>
        <s v="16-019"/>
        <s v="16-020"/>
        <s v="16-021"/>
        <s v="16-022"/>
        <s v="16-023"/>
        <s v="16-024"/>
        <s v="16-025"/>
        <s v="16-026"/>
        <s v="16-027"/>
        <s v="16-028"/>
        <s v="16-029"/>
        <s v="16-030"/>
        <s v="16-031"/>
        <s v="16-032"/>
        <s v="16-033"/>
        <s v="16-034"/>
        <s v="16-035"/>
        <s v="16-036"/>
        <s v="16-037"/>
        <s v="16-038"/>
        <s v="16-039"/>
        <s v="16-040"/>
        <s v="16-041"/>
        <s v="16-042"/>
        <s v="16-043"/>
        <s v="16-044"/>
        <s v="16-045"/>
        <s v="16-046"/>
        <s v="16-047"/>
        <s v="16-048"/>
        <s v="16-049"/>
        <s v="16-050"/>
        <s v="16-051"/>
        <s v="16-052"/>
        <s v="16-053"/>
        <s v="16-054"/>
        <s v="16-055"/>
        <s v="16-057"/>
        <s v="16-058"/>
        <s v="16-059"/>
        <s v="16-060"/>
        <s v="16-061"/>
        <s v="16-062"/>
        <s v="16-063"/>
        <s v="16-064"/>
        <s v="16-065"/>
        <s v="16-066"/>
        <s v="16-067"/>
        <s v="16-068"/>
        <s v="16-069"/>
        <s v="16-070"/>
        <s v="16-071"/>
        <s v="16-072"/>
        <s v="16-073"/>
        <s v="16-074"/>
        <s v="16-075"/>
        <s v="16-076"/>
        <s v="16-077"/>
        <s v="16-078"/>
        <s v="16-079"/>
        <s v="16-080"/>
        <s v="16-081"/>
        <s v="16-082"/>
        <s v="16-083"/>
        <s v="16-084"/>
        <s v="16-085"/>
        <s v="16-086"/>
        <s v="16-087"/>
        <s v="16-088"/>
        <s v="16-089"/>
        <s v="16-090"/>
        <s v="16-091"/>
        <s v="16-092"/>
        <s v="16-093"/>
        <s v="16-094"/>
        <s v="16-095"/>
        <s v="16-096"/>
        <s v="16-097"/>
        <s v="16-098"/>
        <s v="16-099"/>
        <s v="16-100"/>
        <s v="16-101"/>
        <s v="16-102"/>
        <s v="16-103"/>
        <s v="16-104"/>
        <s v="16-105"/>
        <s v="16-106"/>
        <s v="16-107"/>
        <s v="16-108"/>
        <s v="16-109"/>
        <s v="16-110"/>
        <s v="16-111"/>
        <s v="16-112"/>
        <s v="16-113"/>
        <s v="16-114"/>
        <s v="16-115"/>
        <s v="16-116"/>
        <s v="16-117"/>
        <s v="16-118"/>
        <s v="16-119"/>
        <s v="16-120"/>
        <s v="16-121"/>
        <s v="16-122"/>
        <s v="16-123"/>
        <s v="16-124"/>
        <s v="16-125"/>
        <s v="16-126"/>
        <s v="16-127"/>
        <s v="16-128"/>
        <s v="16-129"/>
        <s v="16-130"/>
        <s v="16-131"/>
        <s v="16-132"/>
        <s v="16-133"/>
        <s v="16-134"/>
        <s v="16-135"/>
        <s v="16-136"/>
        <s v="16-137"/>
        <s v="16-138"/>
        <s v="16-139"/>
        <s v="16-140"/>
        <s v="16-141"/>
        <s v="16-142"/>
        <s v="16-143"/>
        <s v="16-144"/>
        <s v="16-145"/>
        <s v="16-146"/>
        <s v="16-147"/>
        <s v="16-148"/>
        <s v="16-149"/>
        <s v="16-150"/>
        <s v="16-151"/>
        <s v="16-152"/>
        <s v="16-153"/>
        <s v="16-154"/>
        <s v="16-155"/>
        <s v="16-156"/>
        <s v="16-157"/>
        <s v="16-158"/>
        <s v="16-159"/>
        <s v="16-160"/>
        <s v="16-161"/>
        <s v="16-162"/>
        <s v="16-163"/>
        <s v="16-164"/>
        <s v="16-165"/>
        <s v="16-166"/>
        <s v="16-167"/>
        <s v="16-168"/>
        <s v="16-169"/>
        <s v="16-170"/>
        <s v="16-171"/>
        <s v="16-172"/>
        <s v="16-173"/>
        <s v="16-174"/>
        <s v="16-175"/>
        <s v="16-176"/>
        <s v="16-177"/>
        <s v="16-178"/>
        <s v="16-179"/>
        <s v="16-180"/>
        <s v="16-181"/>
        <s v="16-182"/>
        <s v="16-183"/>
        <s v="16-184"/>
        <s v="16-185"/>
        <s v="16-186"/>
        <s v="16-187"/>
        <s v="16-188"/>
        <s v="16-189"/>
        <s v="16-190"/>
        <s v="16-191"/>
        <s v="16-192"/>
        <s v="16-193"/>
        <s v="16-194"/>
        <s v="16-195"/>
        <s v="16-196"/>
        <s v="16-197"/>
        <s v="16-198"/>
        <s v="16-199"/>
        <s v="16-200"/>
        <s v="16-201"/>
        <s v="16-202"/>
        <s v="16-203"/>
        <s v="16-204"/>
        <s v="16-205"/>
        <s v="16-206"/>
        <s v="16-207"/>
        <s v="16-208"/>
        <s v="16-209"/>
        <s v="16-210"/>
        <s v="16-214"/>
        <s v="16-215"/>
        <s v="16-216"/>
        <s v="16-217"/>
        <s v="16-218"/>
        <s v="16-219"/>
        <s v="16-220"/>
        <s v="16-221"/>
        <s v="16-222"/>
        <s v="16-223"/>
        <s v="16-224"/>
        <s v="16-225"/>
        <s v="16-226"/>
        <s v="16-227"/>
        <s v="16-228"/>
        <s v="16-229"/>
        <s v="16-230"/>
        <s v="16-231"/>
        <s v="16-232"/>
        <s v="16-233"/>
        <s v="16-234"/>
        <s v="16-235"/>
        <s v="16-236"/>
        <s v="16-237"/>
        <s v="16-238"/>
        <s v="16-239"/>
        <s v="16-240"/>
        <s v="16-241"/>
        <s v="16-242"/>
        <s v="16-243"/>
        <s v="16-244"/>
        <s v="16-245"/>
        <s v="16-246"/>
        <s v="16-247"/>
        <s v="16-248"/>
        <s v="16-249"/>
        <s v="16-250"/>
        <s v="16-251"/>
        <s v="16-252"/>
        <s v="16-253"/>
        <s v="16-254"/>
        <s v="16-255"/>
        <s v="16-256"/>
        <s v="16-257"/>
        <s v="16-258"/>
        <s v="16-259"/>
        <s v="16-260"/>
        <s v="16-261"/>
        <s v="16-262"/>
        <s v="16-263"/>
        <s v="16-264"/>
        <s v="16-265"/>
        <s v="16-266"/>
        <s v="16-267"/>
        <s v="16-268"/>
        <s v="16-269"/>
        <s v="16-270"/>
        <s v="16-271"/>
        <s v="16-272"/>
        <s v="16-273"/>
        <s v="16-274"/>
        <s v="16-275"/>
        <s v="16-276"/>
        <s v="16-277"/>
        <s v="16-278"/>
        <s v="16-279"/>
        <s v="16-280"/>
        <s v="16-281"/>
        <s v="16-282"/>
        <s v="16-283"/>
        <s v="16-284"/>
        <s v="16-285"/>
        <s v="16-286"/>
        <s v="16-287"/>
        <s v="16-288"/>
        <s v="16-289"/>
        <s v="16-290"/>
        <s v="16-291"/>
        <s v="16-292"/>
        <s v="16-293"/>
        <s v="16-294"/>
        <s v="16-295"/>
        <s v="16-296"/>
        <s v="16-297"/>
        <s v="16-298"/>
        <s v="16-299"/>
        <s v="16-300"/>
        <s v="16-301"/>
        <s v="16-302"/>
        <s v="16-303"/>
        <s v="16-304"/>
        <s v="16-305"/>
        <s v="16-306"/>
        <s v="16-307"/>
        <s v="16-308"/>
        <s v="16-309"/>
        <s v="16-310"/>
        <s v="16-311"/>
        <s v="16-312"/>
        <s v="16-313"/>
        <s v="16-314"/>
        <s v="16-315"/>
        <s v="16-316"/>
        <s v="16-317"/>
        <s v="16-318"/>
        <s v="16-319"/>
        <s v="16-320"/>
        <s v="16-321"/>
        <s v="16-322"/>
        <s v="16-323"/>
        <s v="16-324"/>
        <s v="16-325"/>
        <s v="16-326"/>
        <s v="16-327"/>
        <s v="16-328"/>
        <s v="16-329"/>
        <s v="16-330"/>
        <s v="16-331"/>
        <s v="16-332"/>
        <s v="16-333"/>
        <s v="16-334"/>
        <s v="16-335"/>
        <s v="16-336"/>
        <s v="16-337"/>
        <s v="16-338"/>
        <s v="16-339"/>
        <s v="16-340"/>
        <s v="16-341"/>
        <s v="16-342"/>
        <s v="16-343"/>
        <s v="16-344"/>
        <s v="16-345"/>
        <s v="16-346"/>
        <s v="16-347"/>
        <s v="16-348"/>
        <s v="16-349"/>
        <s v="16-350"/>
        <s v="16-351"/>
        <s v="16-352"/>
        <s v="16-353"/>
        <s v="16-354"/>
        <s v="16-355"/>
        <s v="16-356"/>
        <s v="16-357"/>
        <s v="16-358"/>
        <s v="16-359"/>
        <s v="16-360"/>
        <s v="16-361"/>
        <s v="16-362"/>
        <s v="16-363"/>
        <s v="16-364"/>
        <s v="16-365"/>
        <s v="16-366"/>
        <s v="16-367"/>
        <s v="16-368"/>
        <s v="16-369"/>
        <s v="16-370"/>
        <s v="16-371"/>
        <s v="16-372"/>
        <s v="16-373"/>
        <s v="16-374"/>
        <s v="16-375"/>
        <s v="16-376"/>
        <s v="20-001"/>
        <s v="20-002"/>
        <s v="20-003"/>
        <s v="20-004"/>
        <s v="20-005"/>
        <s v="20-006"/>
        <s v="20-007"/>
        <s v="20-008"/>
        <s v="20-009"/>
        <s v="20-010"/>
        <s v="20-011"/>
        <s v="20-012"/>
        <s v="20-013"/>
        <s v="20-014"/>
        <s v="20-015"/>
        <s v="20-016"/>
        <s v="20-017"/>
        <s v="20-018"/>
        <s v="20-019"/>
        <s v="20-020"/>
        <s v="20-021"/>
        <s v="20-022"/>
        <s v="20-023"/>
        <s v="20-024"/>
        <s v="20-025"/>
        <s v="20-026"/>
        <s v="20-027"/>
        <s v="20-028"/>
        <s v="20-029"/>
        <s v="20-030"/>
        <s v="20-031"/>
        <s v="20-032"/>
        <s v="20-033"/>
        <s v="20-034"/>
        <s v="20-035"/>
        <s v="20-036"/>
        <s v="20-037"/>
        <s v="20-038"/>
        <s v="20-039"/>
        <s v="20-040"/>
        <s v="20-041"/>
        <s v="20-042"/>
        <s v="20-043"/>
        <s v="20-044"/>
        <s v="20-045"/>
        <s v="20-046"/>
        <s v="20-047"/>
        <s v="20-048"/>
        <s v="20-049"/>
        <s v="20-050"/>
        <s v="20-051"/>
        <s v="20-052"/>
        <s v="20-053"/>
        <s v="20-054"/>
        <s v="20-055"/>
        <s v="20-056"/>
        <s v="20-057"/>
        <s v="20-058"/>
        <s v="20-059"/>
        <s v="20-060"/>
        <s v="20-061"/>
        <s v="20-062"/>
        <s v="20-063"/>
        <s v="20-064"/>
        <s v="20-065"/>
        <s v="20-066"/>
        <s v="20-067"/>
        <s v="20-068"/>
        <s v="20-069"/>
        <s v="20-070"/>
        <s v="20-071"/>
        <s v="20-072"/>
        <s v="20-073"/>
        <s v="20-074"/>
        <s v="20-075"/>
        <s v="20-076"/>
        <s v="20-077"/>
        <s v="20-078"/>
        <s v="20-079"/>
        <s v="20-080"/>
        <s v="20-081"/>
        <s v="20-082"/>
        <s v="20-083"/>
        <s v="20-084"/>
        <s v="20-085"/>
        <s v="20-086"/>
        <s v="20-087"/>
        <s v="20-088"/>
        <s v="20-089"/>
        <s v="20-090"/>
        <s v="20-091"/>
        <s v="20-092"/>
        <s v="20-093"/>
        <s v="20-094"/>
        <s v="20-095"/>
        <s v="20-096"/>
        <s v="20-097"/>
        <s v="20-098"/>
        <s v="20-099"/>
        <s v="20-100"/>
        <s v="20-101"/>
        <s v="20-102"/>
        <s v="20-103"/>
        <s v="20-104"/>
        <s v="20-105"/>
        <s v="20-106"/>
        <s v="20-107"/>
        <s v="20-108"/>
        <s v="20-109"/>
        <s v="20-110"/>
        <s v="20-111"/>
        <s v="20-112"/>
        <s v="20-113"/>
        <s v="20-114"/>
        <s v="20-115"/>
        <s v="20-116"/>
        <s v="20-117"/>
        <s v="20-118"/>
        <s v="20-119"/>
        <s v="20-120"/>
        <s v="20-121"/>
        <s v="20-122"/>
        <s v="20-123"/>
        <s v="20-124"/>
        <s v="20-125"/>
        <s v="20-126"/>
        <s v="20-127"/>
        <s v="20-128"/>
        <s v="20-129"/>
        <s v="20-130"/>
        <s v="20-131"/>
        <s v="20-132"/>
        <s v="20-133"/>
        <s v="20-134"/>
        <s v="20-135"/>
        <s v="20-136"/>
        <s v="20-137"/>
        <s v="20-138"/>
        <s v="20-139"/>
        <s v="20-140"/>
        <s v="20-141"/>
        <s v="20-142"/>
        <s v="20-143"/>
        <s v="20-144"/>
        <s v="20-145"/>
        <s v="20-146"/>
        <s v="20-147"/>
        <s v="20-148"/>
        <s v="20-149"/>
        <s v="20-150"/>
        <s v="20-151"/>
        <s v="20-152"/>
        <s v="20-153"/>
        <s v="20-154"/>
        <s v="20-155"/>
        <s v="20-156"/>
        <s v="20-157"/>
        <s v="20-158"/>
        <s v="20-159"/>
        <s v="20-160"/>
        <s v="20-161"/>
        <s v="20-162"/>
        <s v="20-163"/>
        <s v="20-164"/>
        <s v="20-165"/>
        <s v="20-166"/>
        <s v="20-167"/>
        <s v="20-168"/>
        <s v="20-169"/>
        <s v="20-170"/>
        <s v="20-171"/>
        <s v="20-172"/>
        <s v="20-173"/>
        <s v="20-174"/>
        <s v="20-175"/>
        <s v="20-176"/>
        <s v="20-177"/>
        <s v="20-178"/>
        <s v="20-179"/>
        <s v="20-180"/>
        <s v="20-181"/>
        <s v="20-182"/>
        <s v="20-183"/>
        <s v="20-184"/>
        <s v="20-185"/>
        <s v="20-186"/>
        <s v="20-187"/>
        <s v="20-188"/>
        <s v="20-189"/>
        <s v="20-190"/>
        <s v="20-191"/>
        <s v="20-192"/>
        <s v="20-193"/>
        <s v="20-194"/>
        <s v="20-195"/>
        <s v="20-196"/>
        <s v="20-197"/>
        <s v="20-198"/>
        <s v="20-199"/>
        <s v="20-200"/>
        <s v="20-251"/>
        <s v="20-252"/>
        <s v="20-253"/>
        <s v="20-254"/>
        <s v="20-255"/>
        <s v="20-256"/>
        <s v="20-257"/>
        <s v="20-258"/>
        <s v="20-259"/>
        <s v="20-260"/>
        <s v="20-261"/>
        <s v="20-262"/>
        <s v="20-263"/>
        <s v="20-264"/>
        <s v="20-265"/>
        <s v="20-266"/>
        <s v="20-267"/>
        <s v="20-268"/>
        <s v="20-269"/>
        <s v="20-270"/>
        <s v="20-271"/>
        <s v="20-272"/>
        <s v="20-273"/>
        <s v="20-274"/>
        <s v="20-275"/>
        <s v="20-276"/>
        <s v="20-277"/>
        <s v="20-278"/>
        <s v="20-279"/>
        <s v="20-280"/>
        <s v="20-281"/>
        <s v="20-282"/>
        <s v="20-283"/>
        <s v="20-284"/>
        <s v="20-285"/>
        <s v="20-286"/>
        <s v="20-287"/>
        <s v="20-288"/>
        <s v="20-289"/>
        <s v="20-290"/>
        <s v="20-291"/>
        <s v="20-292"/>
        <s v="20-293"/>
        <s v="20-294"/>
        <s v="20-295"/>
        <s v="20-296"/>
        <s v="20-297"/>
        <s v="20-298"/>
        <s v="20-299"/>
        <s v="20-300"/>
        <s v="20-301"/>
        <s v="20-302"/>
        <s v="20-303"/>
        <s v="20-304"/>
        <s v="20-305"/>
        <s v="20-306"/>
        <s v="20-307"/>
        <s v="20-308"/>
        <s v="20-309"/>
        <s v="20-310"/>
        <s v="20-311"/>
        <s v="20-312"/>
        <s v="20-313"/>
        <s v="20-314"/>
        <s v="20-315"/>
        <s v="20-316"/>
        <s v="20-317"/>
        <s v="20-318"/>
        <s v="20-319"/>
        <s v="20-320"/>
        <s v="20-321"/>
        <s v="20-322"/>
        <s v="20-323"/>
        <s v="20-324"/>
        <s v="20-325"/>
        <s v="20-326"/>
        <s v="20-327"/>
        <s v="20-328"/>
        <s v="20-329"/>
        <s v="20-330"/>
        <s v="20-331"/>
        <s v="20-332"/>
        <s v="20-333"/>
        <s v="20-334"/>
        <s v="20-335"/>
        <s v="20-336"/>
        <s v="20-337"/>
        <s v="20-338"/>
        <s v="20-339"/>
        <s v="20-340"/>
        <s v="20-341"/>
        <s v="20-342"/>
        <s v="20-343"/>
        <s v="20-344"/>
        <s v="20-345"/>
        <s v="20-346"/>
        <s v="20-347"/>
        <s v="20-348"/>
        <s v="20-349"/>
        <s v="20-350"/>
        <s v="20-351"/>
        <s v="20-352"/>
        <s v="20-353"/>
        <s v="20-354"/>
        <s v="20-355"/>
        <s v="20-356"/>
        <s v="20-357"/>
        <s v="20-358"/>
        <s v="20-359"/>
        <s v="20-360"/>
        <s v="20-361"/>
        <s v="20-362"/>
        <s v="20-363"/>
        <s v="20-364"/>
        <s v="20-365"/>
        <s v="20-366"/>
        <s v="20-367"/>
        <s v="20-368"/>
        <s v="20-369"/>
        <s v="20-370"/>
        <s v="20-371"/>
        <s v="20-372"/>
        <s v="20-373"/>
        <s v="20-374"/>
        <s v="20-375"/>
        <s v="20-376"/>
        <s v="20-377"/>
        <s v="20-378"/>
        <s v="20-379"/>
        <s v="20-380"/>
        <s v="20-381"/>
        <s v="20-382"/>
        <s v="20-383"/>
        <s v="20-384"/>
        <s v="20-385"/>
        <s v="20-386"/>
        <s v="20-387"/>
        <s v="20-388"/>
        <s v="20-389"/>
        <s v="20-390"/>
        <s v="20-391"/>
        <s v="20-392"/>
        <s v="20-393"/>
        <s v="20-394"/>
        <s v="20-395"/>
        <s v="20-396"/>
        <s v="20-397"/>
        <s v="20-398"/>
        <s v="20-399"/>
        <s v="20-400"/>
        <s v="20-401"/>
        <s v="20-402"/>
        <s v="20-403"/>
        <s v="20-404"/>
        <s v="20-405"/>
        <s v="20-406"/>
        <s v="20-407"/>
        <s v="20-408"/>
        <s v="20-409"/>
        <s v="20-410"/>
        <s v="20-411"/>
        <s v="20-412"/>
        <s v="20-413"/>
        <s v="20-414"/>
        <s v="20-415"/>
        <s v="20-416"/>
        <s v="20-417"/>
        <s v="20-418"/>
        <s v="20-419"/>
        <s v="20-420"/>
        <s v="20-421"/>
        <s v="20-422"/>
        <s v="20-423"/>
        <s v="20-424"/>
        <s v="20-425"/>
        <s v="20-426"/>
        <s v="20-427"/>
        <s v="20-428"/>
        <s v="20-429"/>
        <s v="20-430"/>
        <s v="20-431"/>
        <s v="20-432"/>
        <s v="20-433"/>
        <s v="20-434"/>
        <s v="20-435"/>
        <s v="20-436"/>
        <s v="20-437"/>
        <s v="20-438"/>
        <s v="20-439"/>
        <s v="20-440"/>
        <s v="20-441"/>
        <s v="20-442"/>
        <s v="20-443"/>
        <s v="20-444"/>
        <s v="20-445"/>
        <s v="20-446"/>
        <s v="20-447"/>
        <s v="20-448"/>
        <s v="20-449"/>
        <s v="20-450"/>
        <s v="20-451"/>
        <s v="20-452"/>
        <s v="20-453"/>
        <s v="20-454"/>
        <s v="20-455"/>
        <s v="20-456"/>
        <s v="20-457"/>
        <s v="20-458"/>
        <s v="20-459"/>
        <s v="20-460"/>
        <s v="20-461"/>
        <s v="20-462"/>
        <s v="20-463"/>
        <s v="20-464"/>
        <s v="20-465"/>
        <s v="20-466"/>
        <s v="20-467"/>
        <s v="20-468"/>
        <s v="20-469"/>
        <s v="20-470"/>
        <s v="20-471"/>
        <s v="20-472"/>
        <s v="20-473"/>
        <s v="20-474"/>
        <s v="20-475"/>
        <s v="20-476"/>
        <s v="20-477"/>
        <s v="20-478"/>
        <s v="20-479"/>
        <s v="20-480"/>
        <s v="20-481"/>
        <s v="20-482"/>
        <s v="20-483"/>
        <s v="20-484"/>
        <s v="20-485"/>
        <s v="20-486"/>
        <s v="20-487"/>
        <s v="20-488"/>
        <s v="20-489"/>
        <s v="20-490"/>
        <s v="20-491"/>
        <s v="20-492"/>
        <s v="20-493"/>
        <s v="20-494"/>
        <s v="20-495"/>
        <s v="20-496"/>
        <s v="20-497"/>
        <s v="20-498"/>
        <s v="20-499"/>
        <s v="20-500"/>
        <s v="20-501"/>
        <s v="20-502"/>
        <s v="20-503"/>
        <s v="20-504"/>
        <s v="20-505"/>
        <s v="20-506"/>
        <s v="20-507"/>
        <s v="20-508"/>
        <s v="20-509"/>
        <s v="20-510"/>
        <s v="20-511"/>
        <s v="20-512"/>
        <s v="20-513"/>
        <s v="20-514"/>
        <s v="20-515"/>
        <s v="20-516"/>
        <s v="20-517"/>
        <s v="20-518"/>
        <s v="20-519"/>
        <s v="20-520"/>
        <s v="20-521"/>
        <s v="20-522"/>
        <s v="20-523"/>
        <s v="20-524"/>
        <s v="20-525"/>
        <s v="20-526"/>
        <s v="20-527"/>
        <s v="20-528"/>
        <s v="20-529"/>
        <s v="20-530"/>
        <s v="20-531"/>
        <s v="20-532"/>
        <s v="20-533"/>
        <s v="20-534"/>
        <s v="20-535"/>
        <s v="20-536"/>
        <s v="20-537"/>
        <s v="20-538"/>
        <s v="20-539"/>
        <s v="20-540"/>
        <s v="20-541"/>
        <s v="20-542"/>
        <s v="20-543"/>
        <s v="20-544"/>
        <s v="20-545"/>
        <s v="20-546"/>
        <s v="20-547"/>
        <s v="20-548"/>
        <s v="20-549"/>
        <s v="20-550"/>
        <s v="20-551"/>
        <s v="20-552"/>
        <s v="20-553"/>
        <s v="20-554"/>
        <s v="20-555"/>
        <s v="20-556"/>
        <s v="20-557"/>
        <s v="20-558"/>
        <s v="20-559"/>
        <s v="20-560"/>
        <s v="20-561"/>
        <s v="20-562"/>
        <s v="20-563"/>
        <s v="20-564"/>
        <s v="20-565"/>
        <s v="20-566"/>
        <s v="20-567"/>
        <s v="20-568"/>
        <s v="20-569"/>
        <s v="20-570"/>
        <s v="20-571"/>
        <s v="20-572"/>
        <s v="20-573"/>
        <s v="20-574"/>
        <s v="20-575"/>
        <s v="20-576"/>
        <s v="20-577"/>
        <s v="20-578"/>
        <s v="20-579"/>
        <s v="20-580"/>
        <s v="20-581"/>
        <s v="20-582"/>
        <s v="20-583"/>
        <s v="20-584"/>
        <s v="20-585"/>
        <s v="20-586"/>
        <s v="20-587"/>
        <s v="20-588"/>
        <s v="20-589"/>
        <s v="20-590"/>
        <s v="20-591"/>
        <s v="20-592"/>
        <s v="20-593"/>
        <s v="20-594"/>
        <s v="20-595"/>
        <s v="20-596"/>
        <s v="20-597"/>
        <s v="20-598"/>
        <s v="20-599"/>
        <s v="20-600"/>
        <s v="20-601"/>
        <s v="20-602"/>
        <s v="20-603"/>
        <s v="20-604"/>
        <s v="20-605"/>
        <s v="20-606"/>
        <s v="20-607"/>
        <s v="20-608"/>
        <s v="20-609"/>
        <s v="20-610"/>
        <s v="20-611"/>
        <s v="20-612"/>
        <s v="20-613"/>
        <s v="20-614"/>
        <s v="20-615"/>
        <s v="20-616"/>
        <s v="20-617"/>
        <s v="20-618"/>
        <s v="20-619"/>
        <s v="20-620"/>
        <s v="20-621"/>
        <s v="20-622"/>
        <s v="20-623"/>
        <s v="20-624"/>
        <s v="20-625"/>
        <s v="20-626"/>
        <s v="20-627"/>
        <s v="20-628"/>
        <s v="20-629"/>
        <s v="20-630"/>
        <s v="20-631"/>
        <s v="20-632"/>
        <s v="32-001"/>
        <s v="32-002"/>
        <s v="32-003"/>
        <s v="32-004"/>
        <s v="32-005"/>
        <s v="32-006"/>
        <s v="32-007"/>
        <s v="32-008"/>
        <s v="32-009"/>
        <s v="32-010"/>
        <s v="32-011"/>
        <s v="32-012"/>
        <s v="32-013"/>
        <s v="32-014"/>
        <s v="32-015"/>
        <s v="32-016"/>
        <s v="32-017"/>
        <s v="32-018"/>
        <s v="32-019"/>
        <s v="32-020"/>
        <s v="32-021"/>
        <s v="32-022"/>
        <s v="32-023"/>
        <s v="32-024"/>
        <s v="32-025"/>
        <s v="32-026"/>
        <s v="32-027"/>
        <s v="32-028"/>
        <s v="32-029"/>
        <s v="32-030"/>
        <s v="32-031"/>
        <s v="32-032"/>
        <s v="32-033"/>
        <s v="32-034"/>
        <s v="32-035"/>
        <s v="32-036"/>
        <s v="32-037"/>
        <s v="32-038"/>
        <s v="32-039"/>
        <s v="32-040"/>
        <s v="32-041"/>
        <s v="32-042"/>
        <s v="32-043"/>
        <s v="32-044"/>
        <s v="32-045"/>
        <s v="32-046"/>
        <s v="32-047"/>
        <s v="32-048"/>
        <s v="32-049"/>
        <s v="32-050"/>
        <s v="32-051"/>
        <s v="32-052"/>
        <s v="32-053"/>
        <s v="32-054"/>
        <s v="32-055"/>
        <s v="32-056"/>
        <s v="32-057"/>
        <s v="32-058"/>
        <s v="32-059"/>
        <s v="32-060"/>
        <s v="32-061"/>
        <s v="32-062"/>
        <s v="32-063"/>
        <s v="32-064"/>
        <s v="32-065"/>
        <s v="32-066"/>
        <s v="32-067"/>
        <s v="32-068"/>
        <s v="33-001"/>
        <s v="33-002"/>
        <s v="33-003"/>
        <s v="33-004"/>
        <s v="33-005"/>
        <s v="33-006"/>
        <s v="33-007"/>
        <s v="33-008"/>
        <s v="33-009"/>
        <s v="33-010"/>
        <s v="33-011"/>
        <s v="33-012"/>
        <s v="33-013"/>
        <s v="33-014"/>
        <s v="33-015"/>
        <s v="33-016"/>
        <s v="33-017"/>
        <s v="33-018"/>
        <s v="33-019"/>
        <s v="33-020"/>
        <s v="33-021"/>
        <s v="33-022"/>
        <s v="33-023"/>
        <s v="33-024"/>
        <s v="33-025"/>
        <s v="33-026"/>
        <s v="33-027"/>
        <s v="33-028"/>
        <s v="33-029"/>
        <s v="33-030"/>
        <s v="33-031"/>
        <s v="33-032"/>
        <s v="33-033"/>
        <s v="33-034"/>
        <s v="33-035"/>
        <s v="33-036"/>
        <s v="33-037"/>
        <s v="33-038"/>
        <s v="33-039"/>
        <s v="33-040"/>
        <s v="33-041"/>
        <s v="33-042"/>
        <s v="33-043"/>
        <s v="33-044"/>
        <s v="33-045"/>
        <s v="33-046"/>
        <s v="33-047"/>
        <s v="33-048"/>
        <s v="33-049"/>
        <s v="33-050"/>
        <s v="33-051"/>
        <s v="33-052"/>
        <s v="33-053"/>
        <s v="33-054"/>
        <s v="33-055"/>
        <s v="33-056"/>
        <s v="33-057"/>
        <s v="33-058"/>
        <s v="33-059"/>
        <s v="33-060"/>
        <s v="33-061"/>
        <s v="33-062"/>
        <s v="33-063"/>
        <s v="33-064"/>
        <s v="33-065"/>
        <s v="33-066"/>
        <s v="33-067"/>
        <s v="33-068"/>
        <s v="33-069"/>
        <s v="33-070"/>
        <s v="33-071"/>
        <s v="33-072"/>
        <s v="33-073"/>
        <s v="33-074"/>
        <s v="33-075"/>
        <s v="33-076"/>
        <s v="33-077"/>
        <s v="33-078"/>
        <s v="33-079"/>
        <s v="33-080"/>
        <s v="33-081"/>
        <s v="33-082"/>
        <s v="33-083"/>
        <s v="33-084"/>
        <s v="33-085"/>
        <s v="33-086"/>
        <s v="33-087"/>
        <s v="33-088"/>
        <s v="33-089"/>
        <s v="33-090"/>
        <s v="33-091"/>
        <s v="33-092"/>
        <s v="33-093"/>
        <s v="33-094"/>
        <s v="33-095"/>
        <s v="33-096"/>
        <s v="33-097"/>
        <s v="33-098"/>
        <s v="33-099"/>
        <s v="33-100"/>
        <s v="33-101"/>
        <s v="33-102"/>
        <s v="33-103"/>
        <s v="33-104"/>
        <s v="33-105"/>
        <s v="33-106"/>
        <s v="33-107"/>
        <s v="33-108"/>
        <s v="33-109"/>
        <s v="33-110"/>
        <s v="33-111"/>
        <s v="33-112"/>
        <s v="33-113"/>
        <s v="33-114"/>
        <s v="33-115"/>
        <s v="33-116"/>
        <s v="33-117"/>
        <s v="33-118"/>
        <s v="33-119"/>
        <s v="33-120"/>
        <s v="33-121"/>
        <s v="33-122"/>
        <s v="33-123"/>
        <s v="33-124"/>
        <s v="33-125"/>
        <s v="33-126"/>
        <s v="33-127"/>
        <s v="33-128"/>
        <s v="33-129"/>
        <s v="33-130"/>
        <s v="33-131"/>
        <s v="33-132"/>
        <s v="33-133"/>
        <s v="33-134"/>
        <s v="33-135"/>
        <s v="33-136"/>
        <s v="33-137"/>
        <s v="33-138"/>
        <s v="33-139"/>
        <s v="33-140"/>
        <s v="33-141"/>
        <s v="33-142"/>
        <s v="33-143"/>
        <s v="33-144"/>
        <s v="33-145"/>
        <s v="33-146"/>
        <s v="33-147"/>
        <s v="33-148"/>
        <s v="33-149"/>
        <s v="33-150"/>
        <s v="33-151"/>
        <s v="33-152"/>
        <s v="33-153"/>
        <s v="33-154"/>
        <s v="33-155"/>
        <s v="33-156"/>
        <s v="33-157"/>
        <s v="33-158"/>
        <s v="33-159"/>
        <s v="33-160"/>
        <s v="33-161"/>
        <s v="33-162"/>
        <s v="33-163"/>
        <s v="33-164"/>
        <s v="33-165"/>
        <s v="33-166"/>
        <s v="33-167"/>
        <s v="33-168"/>
        <s v="33-169"/>
        <s v="33-170"/>
        <s v="33-171"/>
        <s v="33-172"/>
        <s v="33-173"/>
        <s v="33-174"/>
        <s v="33-175"/>
        <s v="33-176"/>
        <s v="33-177"/>
        <s v="33-178"/>
        <s v="33-179"/>
        <s v="33-180"/>
        <s v="33-181"/>
        <s v="33-182"/>
        <s v="33-183"/>
        <s v="33-184"/>
        <s v="33-185"/>
        <s v="33-186"/>
        <s v="33-187"/>
        <s v="33-188"/>
        <s v="33-189"/>
        <s v="33-190"/>
        <s v="33-191"/>
        <s v="33-192"/>
        <s v="33-193"/>
        <s v="33-194"/>
        <s v="33-195"/>
        <s v="33-196"/>
        <s v="33-197"/>
        <s v="33-198"/>
        <s v="33-199"/>
        <s v="33-200"/>
        <s v="33-201"/>
        <s v="33-202"/>
        <s v="33-203"/>
        <s v="33-204"/>
        <s v="33-205"/>
        <s v="33-206"/>
        <s v="33-207"/>
        <s v="33-208"/>
        <s v="33-209"/>
        <s v="33-210"/>
        <s v="33-211"/>
        <s v="33-212"/>
        <s v="33-213"/>
        <s v="33-214"/>
        <s v="33-215"/>
        <s v="33-216"/>
        <s v="33-217"/>
        <s v="33-218"/>
        <s v="33-219"/>
        <s v="33-220"/>
        <s v="33-221"/>
        <s v="33-222"/>
        <s v="33-223"/>
        <s v="33-224"/>
        <s v="33-225"/>
      </sharedItems>
    </cacheField>
    <cacheField name="Species" numFmtId="0">
      <sharedItems count="9">
        <s v="Dummy"/>
        <s v="P. oocarpa"/>
        <s v="P. caribaea"/>
        <s v="P. patula"/>
        <s v="P. chiapensis"/>
        <s v="P. teunumanii"/>
        <s v="P. maximinoi"/>
        <s v="P. leiophylla"/>
        <s v="P. greggii"/>
      </sharedItems>
    </cacheField>
    <cacheField name="Sp Code" numFmtId="0">
      <sharedItems count="10">
        <s v="Dummy"/>
        <s v="OOC"/>
        <s v="CAR"/>
        <s v="PAT"/>
        <s v="CHI"/>
        <s v="TEH"/>
        <s v="MXO"/>
        <s v="TEL"/>
        <s v="LEI"/>
        <s v="GRS"/>
      </sharedItems>
    </cacheField>
    <cacheField name="Variety" numFmtId="0">
      <sharedItems containsBlank="1" count="6">
        <s v="Dummy"/>
        <s v="."/>
        <m/>
        <s v="High"/>
        <s v="Low"/>
        <s v="S"/>
      </sharedItems>
    </cacheField>
    <cacheField name="F2Prov" numFmtId="0">
      <sharedItems containsBlank="1" containsMixedTypes="1" containsNumber="1" containsInteger="1" minValue="13001" maxValue="32001"/>
    </cacheField>
    <cacheField name="Memcode" numFmtId="0">
      <sharedItems containsBlank="1"/>
    </cacheField>
    <cacheField name="Country" numFmtId="0">
      <sharedItems containsBlank="1"/>
    </cacheField>
    <cacheField name="Company" numFmtId="0">
      <sharedItems count="20">
        <s v="."/>
        <s v="Aracruz"/>
        <s v="SCC"/>
        <s v="Proforca"/>
        <s v="Pisa"/>
        <s v="Klabin"/>
        <s v="SCV"/>
        <s v="Cenibra"/>
        <s v="Terranov"/>
        <s v="APSA"/>
        <s v="KLF"/>
        <s v="SKCC"/>
        <s v="Sappi"/>
        <s v="Mondi"/>
        <s v="IP"/>
        <s v="SAFCOL"/>
        <s v="PGBison"/>
        <s v="Arauco"/>
        <s v="Mininc"/>
        <s v="Rigesa"/>
      </sharedItems>
    </cacheField>
    <cacheField name="Testid" numFmtId="0">
      <sharedItems containsMixedTypes="1" containsNumber="1" containsInteger="1" minValue="415503" maxValue="40040012"/>
    </cacheField>
    <cacheField name="Rep" numFmtId="0">
      <sharedItems containsMixedTypes="1" containsNumber="1" containsInteger="1" minValue="1" maxValue="26"/>
    </cacheField>
    <cacheField name="Plot" numFmtId="0">
      <sharedItems containsBlank="1" containsMixedTypes="1" containsNumber="1" containsInteger="1" minValue="1" maxValue="1143"/>
    </cacheField>
    <cacheField name="Tn" numFmtId="0">
      <sharedItems containsMixedTypes="1" containsNumber="1" containsInteger="1" minValue="1" maxValue="18"/>
    </cacheField>
    <cacheField name="Prov" numFmtId="0">
      <sharedItems containsMixedTypes="1" containsNumber="1" containsInteger="1" minValue="0" maxValue="98" count="39">
        <s v="."/>
        <n v="6"/>
        <n v="7"/>
        <n v="4"/>
        <n v="2"/>
        <n v="5"/>
        <n v="8"/>
        <n v="1"/>
        <n v="3"/>
        <n v="9"/>
        <n v="30"/>
        <n v="10"/>
        <n v="11"/>
        <n v="0"/>
        <n v="13"/>
        <n v="78"/>
        <n v="80"/>
        <n v="81"/>
        <n v="71"/>
        <n v="16"/>
        <n v="20"/>
        <n v="15"/>
        <n v="17"/>
        <n v="14"/>
        <n v="12"/>
        <n v="18"/>
        <n v="22"/>
        <n v="19"/>
        <n v="21"/>
        <n v="24"/>
        <n v="25"/>
        <n v="27"/>
        <n v="28"/>
        <n v="29"/>
        <n v="23"/>
        <n v="26"/>
        <n v="55"/>
        <n v="98"/>
        <n v="77"/>
      </sharedItems>
    </cacheField>
    <cacheField name="Provname" numFmtId="0">
      <sharedItems count="156">
        <s v=" "/>
        <s v="Las Crucitas"/>
        <s v="Guaimaca"/>
        <s v="San Luis Jilotep"/>
        <s v="El Castano Bucur"/>
        <s v="La Union"/>
        <s v="San Jose Arada"/>
        <s v="San Marcos Colon"/>
        <s v="La Mina"/>
        <s v="Camotan"/>
        <s v="San Lorenzo"/>
        <s v="La Lagunilla"/>
        <s v="Tablazon"/>
        <s v="Tapalapa"/>
        <s v="Mal Paso"/>
        <s v="LosLimones"/>
        <s v="Gualjoco"/>
        <s v="Poptun"/>
        <s v="ElPorvenir"/>
        <s v="SantaCruzdeYojoa"/>
        <s v="Guanaja"/>
        <s v="SAFRIZululand"/>
        <s v="Culmi"/>
        <s v="Limón"/>
        <s v="LaBrea"/>
        <s v="SanPedrodeCatacama"/>
        <s v="Pinalejo"/>
        <s v="Karawala"/>
        <s v="Melinda"/>
        <s v="Alamakimba"/>
        <s v="Queensland"/>
        <s v="Sikalanka"/>
        <s v="Zacapa"/>
        <s v="PuertoLempira"/>
        <s v="Araslaya"/>
        <s v="Dursuna"/>
        <s v="RioTwas"/>
        <s v="Ven  Landrace"/>
        <s v="Deep River"/>
        <s v="LaMosquitia"/>
        <s v="SanEsteban"/>
        <s v="Proforca clones"/>
        <s v="SAFRI"/>
        <s v="La  Trinidad-Mexico"/>
        <s v="La  Libertad-Mexico"/>
        <s v="Pueblo  Nuevo-Mexico"/>
        <s v="Chempil"/>
        <s v="San Jerónimo"/>
        <s v="Montebello"/>
        <s v="Las Trancas"/>
        <s v="San José"/>
        <s v="San Vicente"/>
        <s v="Jitotol"/>
        <s v="Km 47"/>
        <s v="Las Piedrecitas"/>
        <s v="Celaque"/>
        <s v="La Soledad"/>
        <s v="Km 33"/>
        <s v="Napite"/>
        <s v="Juquila"/>
        <s v="El Carrizal"/>
        <s v="Chanal"/>
        <s v="Rancho Nuevo"/>
        <s v="San Miguel"/>
        <s v="Chiul"/>
        <s v="Pachoc"/>
        <s v="Cabricán"/>
        <s v="La Piedad"/>
        <s v="El Pinalón"/>
        <s v="El Ingenio"/>
        <s v="Río Chiquito"/>
        <s v="Montecristo"/>
        <s v="Marcala"/>
        <s v="Tatumbla"/>
        <s v="Cobán"/>
        <s v="Altamirano"/>
        <s v="Monte Cristo"/>
        <s v="Altamirano-Mexico"/>
        <s v="San Juan Sacatep"/>
        <s v="San Jeronimo-Guatemala"/>
        <s v="Dulce Nombre de Copá"/>
        <s v="La Cañada"/>
        <s v="San Jerónimo Chiapas"/>
        <s v="Valle de Angeles"/>
        <s v="Tapiquil"/>
        <s v="Candelaria"/>
        <s v="Las Compuertas"/>
        <s v="El Portillo"/>
        <s v="San Jerónimo Oax"/>
        <s v="Coapilla"/>
        <s v="San Juan Copala"/>
        <s v="Yuscarán"/>
        <s v="San José Bayuncún"/>
        <s v="San Francisco Murra"/>
        <s v="Datanlí"/>
        <s v="Villa Santa"/>
        <s v="San Francisco"/>
        <s v="San Esteban"/>
        <s v="Jocón"/>
        <s v="Mountain Pine Ri"/>
        <s v="Culmí"/>
        <s v="Gualaco"/>
        <s v="Los Planes"/>
        <s v="La Esperanza"/>
        <s v="Locomapa"/>
        <s v="Campamento"/>
        <s v="Esquipulas del N"/>
        <s v="Yucul"/>
        <s v="San Rafael del N"/>
        <s v="Cerro la Joya"/>
        <s v="Las Camelias"/>
        <s v="Apante"/>
        <s v="La Rinconada"/>
        <s v="Mountain Pine Ridge"/>
        <s v="San Pastor Pine Ridge"/>
        <s v="Potrero Monroy"/>
        <s v="Corralitla"/>
        <s v="Zacualtipan"/>
        <s v="SantaMariaPapalo"/>
        <s v="Conrado Castillo"/>
        <s v="Pinal de Amoles"/>
        <s v="Llano Carmonas"/>
        <s v="Ejido Ing Rosari"/>
        <s v="Tlacuache"/>
        <s v="Cuajimoloyas"/>
        <s v="Ixtlan"/>
        <s v="El Manzanal"/>
        <s v="Cruz Blanca"/>
        <s v="El Cielo"/>
        <s v="La Cruz"/>
        <s v="Cumbre de Murido"/>
        <s v="Tlacotla"/>
        <s v="La Encarnacion"/>
        <s v="Calcahualco"/>
        <s v="Magueyes"/>
        <s v="Huayacocotla"/>
        <s v="N/A"/>
        <s v="Acaxochitlan"/>
        <s v="SCC PenasNegras"/>
        <s v="ZimChecklot"/>
        <s v="MondiChecklot"/>
        <s v="La Pinalosa"/>
        <s v="El Maguey"/>
        <s v="Ario de Rosales"/>
        <s v="San Manuel"/>
        <s v="San Isidro"/>
        <s v="Santo Domingo"/>
        <s v="Los Articulos"/>
        <s v="El Madrono"/>
        <s v="Laguna Seca"/>
        <s v="Laguna Atezca"/>
        <s v="El Madroño"/>
        <s v="Valle Verde"/>
        <s v="San Joaquín"/>
        <s v="Jalamelco"/>
        <s v="Carrizal Chico"/>
      </sharedItems>
    </cacheField>
    <cacheField name="Family" numFmtId="0">
      <sharedItems containsMixedTypes="1" containsNumber="1" containsInteger="1" minValue="0" maxValue="647809" count="893">
        <s v="."/>
        <n v="264"/>
        <n v="318"/>
        <n v="96"/>
        <n v="350"/>
        <n v="137"/>
        <n v="146"/>
        <n v="105"/>
        <n v="43"/>
        <n v="109"/>
        <n v="35"/>
        <n v="230"/>
        <n v="23"/>
        <n v="84"/>
        <n v="46"/>
        <n v="159"/>
        <n v="93"/>
        <n v="339"/>
        <n v="148"/>
        <n v="36"/>
        <n v="31"/>
        <n v="140"/>
        <n v="54"/>
        <n v="42"/>
        <n v="104"/>
        <n v="310"/>
        <n v="281"/>
        <n v="89"/>
        <n v="26"/>
        <n v="241"/>
        <n v="267"/>
        <n v="158"/>
        <n v="326"/>
        <n v="74"/>
        <n v="10"/>
        <n v="172"/>
        <n v="27"/>
        <n v="121"/>
        <n v="441"/>
        <n v="272"/>
        <n v="363"/>
        <n v="359"/>
        <n v="239"/>
        <n v="291"/>
        <n v="78"/>
        <n v="107"/>
        <n v="86"/>
        <n v="101"/>
        <n v="102"/>
        <n v="90"/>
        <n v="62"/>
        <n v="0"/>
        <s v="203A"/>
        <s v="203B"/>
        <s v="203C"/>
        <s v="203D"/>
        <n v="250"/>
        <n v="294"/>
        <n v="75"/>
        <n v="242"/>
        <n v="255"/>
        <n v="261"/>
        <n v="304"/>
        <n v="6"/>
        <n v="44"/>
        <n v="227"/>
        <n v="21"/>
        <n v="290"/>
        <n v="243"/>
        <n v="273"/>
        <n v="29"/>
        <n v="198"/>
        <n v="387"/>
        <n v="793"/>
        <n v="796"/>
        <n v="1801"/>
        <n v="1805"/>
        <n v="1830"/>
        <n v="1832"/>
        <n v="1817"/>
        <n v="4"/>
        <n v="5"/>
        <n v="13"/>
        <n v="15"/>
        <n v="32"/>
        <n v="53"/>
        <n v="55"/>
        <n v="61"/>
        <n v="331"/>
        <n v="340"/>
        <n v="348"/>
        <n v="351"/>
        <n v="366"/>
        <n v="381"/>
        <n v="580"/>
        <n v="592"/>
        <n v="660"/>
        <n v="664"/>
        <n v="666"/>
        <n v="671"/>
        <n v="674"/>
        <n v="675"/>
        <n v="676"/>
        <n v="679"/>
        <n v="681"/>
        <n v="685"/>
        <n v="689"/>
        <n v="691"/>
        <n v="692"/>
        <n v="693"/>
        <n v="703"/>
        <n v="705"/>
        <n v="712"/>
        <n v="734"/>
        <n v="735"/>
        <n v="768"/>
        <n v="772"/>
        <n v="845"/>
        <n v="877"/>
        <n v="895"/>
        <n v="386"/>
        <n v="567"/>
        <n v="362"/>
        <n v="333"/>
        <n v="335"/>
        <n v="372"/>
        <n v="337"/>
        <n v="395"/>
        <n v="368"/>
        <n v="1004"/>
        <n v="1032"/>
        <n v="1089"/>
        <n v="1092"/>
        <n v="1108"/>
        <n v="477810"/>
        <n v="248010"/>
        <n v="497804"/>
        <n v="497805"/>
        <n v="607810"/>
        <n v="48011"/>
        <n v="627803"/>
        <n v="627810"/>
        <n v="3"/>
        <n v="16"/>
        <n v="18"/>
        <n v="65"/>
        <n v="17"/>
        <n v="60"/>
        <n v="48"/>
        <n v="12"/>
        <n v="63"/>
        <n v="1"/>
        <n v="887"/>
        <n v="47"/>
        <n v="40"/>
        <n v="607806"/>
        <n v="28"/>
        <n v="632"/>
        <n v="8"/>
        <n v="309"/>
        <n v="20"/>
        <n v="7"/>
        <n v="248013"/>
        <n v="38"/>
        <n v="19"/>
        <n v="34"/>
        <n v="633"/>
        <n v="461"/>
        <n v="324"/>
        <n v="39"/>
        <n v="288"/>
        <n v="380"/>
        <n v="707"/>
        <n v="865"/>
        <n v="573"/>
        <n v="400"/>
        <n v="57"/>
        <n v="37"/>
        <n v="529"/>
        <n v="647809"/>
        <n v="579"/>
        <n v="767"/>
        <n v="450"/>
        <n v="589"/>
        <n v="595"/>
        <n v="766"/>
        <n v="390"/>
        <n v="413"/>
        <n v="634"/>
        <n v="557"/>
        <n v="301"/>
        <n v="59"/>
        <n v="649"/>
        <n v="1136"/>
        <n v="1138"/>
        <n v="1387"/>
        <n v="1162"/>
        <n v="1175"/>
        <n v="1153"/>
        <n v="1157"/>
        <n v="1168"/>
        <n v="80"/>
        <n v="81"/>
        <n v="164"/>
        <n v="173"/>
        <n v="179"/>
        <n v="189"/>
        <n v="235"/>
        <n v="297"/>
        <n v="320"/>
        <s v="Clone 01"/>
        <s v="Clone 02"/>
        <s v="Clone 03"/>
        <s v="Clone 04"/>
        <s v="Clone 05"/>
        <s v="Clone 06"/>
        <s v="Clone 07"/>
        <s v="Clone 08"/>
        <s v="Clone 09"/>
        <s v="Clone 10"/>
        <s v="Clone 11"/>
        <s v="Clone 12"/>
        <s v="Clone 13"/>
        <s v="Clone 14"/>
        <s v="Clone 15"/>
        <s v="Clone 16"/>
        <s v="Clone 17"/>
        <s v="Clone 18"/>
        <s v="Clone 19"/>
        <s v="Clone 20"/>
        <s v="Clone 21"/>
        <s v="Clone 22"/>
        <s v="Clone 23"/>
        <s v="Clone 24"/>
        <s v="Clone 25"/>
        <s v="Clone 26"/>
        <s v="Clone 27"/>
        <s v="Clone 28"/>
        <s v="Clone 29"/>
        <s v="Clone 30"/>
        <s v="Clone 31"/>
        <s v="Clone 32"/>
        <s v="Clone 33"/>
        <s v="Clone 34"/>
        <s v="Clone 35"/>
        <s v="Clone 36"/>
        <s v="Clone 37"/>
        <s v="Clone 38"/>
        <s v="Clone 39"/>
        <s v="Clone 40"/>
        <s v="Clone 41"/>
        <s v="Clone 42"/>
        <s v="Clone 43"/>
        <s v="Clone 44"/>
        <s v="Clone 45"/>
        <s v="Clone 46"/>
        <s v="Clone 47"/>
        <s v="Clone 48"/>
        <s v="Clone 49"/>
        <s v="Clone 50"/>
        <s v="Clone 51"/>
        <s v="Clone 52"/>
        <s v="Clone 53"/>
        <s v="Clone 54"/>
        <s v="Clone 55"/>
        <s v="Clone 56"/>
        <s v="Clone 57"/>
        <s v="Clone 58"/>
        <s v="Clone 59"/>
        <s v="Clone 60"/>
        <s v="Clone 61"/>
        <s v="Clone 62"/>
        <s v="Clone 63"/>
        <s v="Clone 64"/>
        <s v="Clone 65"/>
        <s v="Clone 66"/>
        <n v="71"/>
        <n v="70"/>
        <n v="79"/>
        <n v="45"/>
        <n v="77"/>
        <n v="72"/>
        <n v="9331"/>
        <n v="9303"/>
        <n v="9209"/>
        <n v="9204"/>
        <n v="9200"/>
        <n v="9332"/>
        <n v="9202"/>
        <n v="9304"/>
        <n v="9201"/>
        <n v="30"/>
        <n v="91"/>
        <n v="92"/>
        <n v="95"/>
        <n v="41"/>
        <n v="99"/>
        <n v="106"/>
        <n v="50"/>
        <n v="24"/>
        <n v="64"/>
        <n v="22"/>
        <n v="116"/>
        <n v="14"/>
        <n v="117"/>
        <n v="25"/>
        <n v="51"/>
        <n v="98"/>
        <n v="373"/>
        <n v="355"/>
        <n v="392"/>
        <n v="356"/>
        <n v="369"/>
        <n v="404"/>
        <n v="210"/>
        <n v="396"/>
        <n v="329"/>
        <n v="211"/>
        <n v="393"/>
        <n v="375"/>
        <n v="360"/>
        <n v="111"/>
        <n v="419"/>
        <n v="175"/>
        <n v="412"/>
        <n v="313"/>
        <n v="352"/>
        <n v="233"/>
        <n v="353"/>
        <n v="327"/>
        <n v="330"/>
        <n v="263"/>
        <n v="283"/>
        <n v="181"/>
        <n v="153"/>
        <n v="349"/>
        <n v="134"/>
        <n v="83"/>
        <n v="377"/>
        <n v="2"/>
        <n v="271"/>
        <n v="186"/>
        <n v="397"/>
        <n v="430"/>
        <n v="200"/>
        <n v="416"/>
        <n v="314"/>
        <n v="180"/>
        <n v="33"/>
        <n v="76"/>
        <n v="415"/>
        <n v="193"/>
        <n v="462"/>
        <n v="435"/>
        <n v="731"/>
        <n v="459"/>
        <n v="443"/>
        <n v="455"/>
        <n v="726"/>
        <n v="709"/>
        <n v="662"/>
        <n v="444"/>
        <n v="708"/>
        <n v="653"/>
        <n v="659"/>
        <n v="672"/>
        <n v="673"/>
        <n v="680"/>
        <n v="686"/>
        <n v="827"/>
        <n v="828"/>
        <n v="730"/>
        <n v="713"/>
        <n v="651"/>
        <n v="737"/>
        <n v="729"/>
        <n v="655"/>
        <n v="437"/>
        <n v="449"/>
        <n v="743"/>
        <n v="747"/>
        <n v="452"/>
        <n v="446"/>
        <n v="683"/>
        <n v="739"/>
        <n v="289"/>
        <n v="299"/>
        <n v="433"/>
        <n v="447"/>
        <n v="451"/>
        <n v="454"/>
        <n v="654"/>
        <n v="764"/>
        <n v="303"/>
        <n v="763"/>
        <n v="717"/>
        <n v="306"/>
        <n v="100"/>
        <n v="103"/>
        <n v="195"/>
        <n v="269"/>
        <n v="656"/>
        <n v="663"/>
        <n v="777"/>
        <n v="779"/>
        <n v="792"/>
        <n v="804"/>
        <n v="995"/>
        <n v="1010"/>
        <n v="1020"/>
        <n v="1024"/>
        <n v="1036"/>
        <n v="774"/>
        <n v="788"/>
        <n v="802"/>
        <n v="1006"/>
        <n v="1007"/>
        <n v="1013"/>
        <n v="9"/>
        <n v="2239"/>
        <n v="2240"/>
        <n v="438"/>
        <n v="2255"/>
        <n v="2264"/>
        <n v="2265"/>
        <n v="2268"/>
        <n v="2273"/>
        <n v="2278"/>
        <n v="2280"/>
        <n v="665"/>
        <n v="723"/>
        <n v="738"/>
        <n v="687"/>
        <n v="700"/>
        <n v="808"/>
        <n v="824"/>
        <n v="385"/>
        <n v="341"/>
        <n v="394"/>
        <n v="414"/>
        <n v="417"/>
        <n v="901"/>
        <n v="408"/>
        <n v="358"/>
        <n v="741"/>
        <n v="2271"/>
        <n v="2251"/>
        <n v="2248"/>
        <n v="2256"/>
        <n v="2259"/>
        <n v="2276"/>
        <n v="2249"/>
        <n v="2254"/>
        <n v="2267"/>
        <n v="2257"/>
        <n v="2258"/>
        <n v="2260"/>
        <n v="2261"/>
        <n v="2274"/>
        <n v="2266"/>
        <n v="2269"/>
        <n v="2277"/>
        <n v="150"/>
        <n v="110"/>
        <n v="113"/>
        <n v="142"/>
        <n v="85"/>
        <n v="254"/>
        <n v="207"/>
        <n v="147"/>
        <n v="143"/>
        <n v="133"/>
        <n v="145"/>
        <n v="162"/>
        <n v="285"/>
        <n v="445"/>
        <n v="472"/>
        <n v="448"/>
        <n v="439"/>
        <n v="481"/>
        <n v="458"/>
        <n v="465"/>
        <n v="463"/>
        <n v="344"/>
        <n v="425"/>
        <n v="361"/>
        <n v="480"/>
        <n v="477"/>
        <n v="475"/>
        <n v="338"/>
        <n v="371"/>
        <n v="88"/>
        <n v="479"/>
        <n v="442"/>
        <n v="469"/>
        <n v="551"/>
        <n v="122"/>
        <n v="591"/>
        <n v="466"/>
        <n v="163"/>
        <n v="11"/>
        <n v="453"/>
        <n v="569"/>
        <n v="468"/>
        <n v="165"/>
        <n v="266"/>
        <n v="618"/>
        <n v="556"/>
        <n v="154"/>
        <n v="597"/>
        <n v="508"/>
        <n v="517"/>
        <n v="545"/>
        <n v="473"/>
        <n v="622"/>
        <n v="617"/>
        <n v="69"/>
        <n v="523"/>
        <n v="220"/>
        <n v="496"/>
        <n v="49"/>
        <n v="295"/>
        <n v="367"/>
        <n v="183"/>
        <n v="298"/>
        <n v="167"/>
        <n v="317"/>
        <n v="464"/>
        <n v="426"/>
        <n v="482"/>
        <n v="424"/>
        <n v="262"/>
        <n v="292"/>
        <n v="470"/>
        <n v="316"/>
        <n v="287"/>
        <n v="73"/>
        <n v="151"/>
        <n v="66"/>
        <n v="648"/>
        <n v="601"/>
        <n v="645"/>
        <n v="607"/>
        <n v="606"/>
        <n v="608"/>
        <n v="594"/>
        <n v="600"/>
        <n v="558"/>
        <n v="643"/>
        <n v="688"/>
        <n v="746"/>
        <n v="754"/>
        <n v="755"/>
        <n v="757"/>
        <n v="749"/>
        <n v="252"/>
        <n v="268"/>
        <n v="758"/>
        <n v="797"/>
        <n v="798"/>
        <n v="810"/>
        <n v="818"/>
        <n v="825"/>
        <n v="826"/>
        <n v="832"/>
        <n v="833"/>
        <n v="837"/>
        <n v="848"/>
        <n v="852"/>
        <n v="853"/>
        <n v="859"/>
        <n v="801"/>
        <n v="817"/>
        <n v="841"/>
        <n v="851"/>
        <n v="94"/>
        <n v="160"/>
        <n v="357"/>
        <n v="615"/>
        <n v="616"/>
        <n v="155"/>
        <n v="67"/>
        <n v="118"/>
        <n v="120"/>
        <n v="123"/>
        <n v="127"/>
        <n v="149"/>
        <n v="152"/>
        <n v="161"/>
        <n v="760"/>
        <n v="744"/>
        <n v="748"/>
        <n v="720"/>
        <n v="725"/>
        <n v="759"/>
        <n v="745"/>
        <n v="849"/>
        <n v="856"/>
        <n v="842"/>
        <n v="809"/>
        <n v="805"/>
        <n v="719"/>
        <n v="576"/>
        <n v="585"/>
        <n v="571"/>
        <n v="577"/>
        <n v="590"/>
        <n v="484"/>
        <n v="587"/>
        <n v="578"/>
        <n v="471"/>
        <n v="548"/>
        <n v="586"/>
        <n v="485"/>
        <n v="476"/>
        <n v="611"/>
        <n v="510"/>
        <n v="514"/>
        <n v="521"/>
        <n v="593"/>
        <n v="509"/>
        <n v="544"/>
        <n v="574"/>
        <n v="501"/>
        <n v="488"/>
        <n v="538"/>
        <n v="531"/>
        <n v="520"/>
        <n v="505"/>
        <n v="504"/>
        <n v="609"/>
        <n v="542"/>
        <n v="550"/>
        <n v="568"/>
        <n v="536"/>
        <n v="524"/>
        <n v="596"/>
        <n v="534"/>
        <n v="566"/>
        <n v="619"/>
        <n v="598"/>
        <n v="588"/>
        <n v="554"/>
        <n v="512"/>
        <n v="599"/>
        <n v="584"/>
        <n v="836"/>
        <n v="843"/>
        <n v="964"/>
        <n v="844"/>
        <n v="846"/>
        <n v="972"/>
        <n v="847"/>
        <n v="974"/>
        <n v="875"/>
        <n v="1097"/>
        <n v="1099"/>
        <n v="2003"/>
        <n v="2053"/>
        <n v="2074"/>
        <n v="1053"/>
        <n v="2000"/>
        <n v="2005"/>
        <n v="2031"/>
        <n v="2060"/>
        <n v="1081"/>
        <n v="1095"/>
        <n v="2001"/>
        <n v="2007"/>
        <n v="2075"/>
        <n v="1044"/>
        <n v="2079"/>
        <n v="2099"/>
        <n v="2131"/>
        <n v="2140"/>
        <n v="2143"/>
        <n v="2144"/>
        <n v="2161"/>
        <n v="2168"/>
        <n v="2172"/>
        <n v="2178"/>
        <n v="99999"/>
        <n v="2098"/>
        <n v="2102"/>
        <n v="2105"/>
        <n v="2107"/>
        <n v="2111"/>
        <n v="2113"/>
        <n v="2114"/>
        <n v="2115"/>
        <n v="2130"/>
        <n v="2132"/>
        <n v="2135"/>
        <n v="2136"/>
        <n v="2139"/>
        <n v="2142"/>
        <n v="2145"/>
        <n v="2170"/>
        <n v="1076"/>
        <n v="2190"/>
        <n v="2192"/>
        <n v="2193"/>
        <n v="2200"/>
        <n v="2201"/>
        <n v="2206"/>
        <n v="2211"/>
        <n v="2212"/>
        <n v="2213"/>
        <n v="2215"/>
        <n v="2216"/>
        <n v="2218"/>
        <n v="2221"/>
        <n v="2222"/>
        <n v="2230"/>
        <n v="2231"/>
        <n v="2233"/>
        <s v="7/77(40 ANT)"/>
        <s v="94(41 ANT)"/>
        <n v="52"/>
        <n v="526"/>
        <n v="528"/>
        <n v="835"/>
        <n v="869"/>
        <n v="871"/>
        <n v="954"/>
        <n v="981"/>
        <n v="2103"/>
        <n v="2232"/>
        <n v="1038"/>
        <n v="1040"/>
        <n v="1045"/>
        <n v="1085"/>
        <n v="1094"/>
        <n v="2006"/>
        <n v="2078"/>
        <n v="2082"/>
        <n v="2100"/>
        <n v="2126"/>
        <n v="2121"/>
        <n v="2110"/>
        <n v="2125"/>
        <n v="2128"/>
        <n v="2119"/>
        <n v="2117"/>
        <n v="2101"/>
        <n v="2123"/>
        <n v="2120"/>
        <n v="2118"/>
        <n v="2181"/>
        <n v="489"/>
        <n v="474"/>
        <n v="559"/>
        <n v="537"/>
        <n v="572"/>
        <n v="564"/>
        <n v="623"/>
        <n v="629"/>
        <n v="647"/>
        <n v="502"/>
        <n v="2238"/>
        <n v="527"/>
        <n v="533"/>
        <n v="555"/>
        <n v="256"/>
        <n v="251"/>
        <n v="249"/>
        <n v="258"/>
        <n v="222"/>
        <n v="214"/>
        <n v="225"/>
        <n v="216"/>
        <n v="58"/>
        <n v="215"/>
        <n v="203"/>
        <n v="218"/>
        <n v="170"/>
        <n v="194"/>
        <n v="284"/>
        <n v="228"/>
        <n v="226"/>
        <n v="169"/>
        <n v="265"/>
        <n v="209"/>
        <n v="166"/>
        <n v="286"/>
        <n v="382"/>
        <n v="253"/>
        <n v="1298"/>
        <n v="260"/>
        <n v="383"/>
        <n v="384"/>
        <n v="1304"/>
        <n v="1303"/>
        <n v="1306"/>
        <n v="1290"/>
        <n v="1296"/>
        <n v="1307"/>
        <n v="224"/>
        <n v="68"/>
        <n v="130"/>
        <n v="293"/>
        <n v="354"/>
        <n v="1324"/>
        <n v="332"/>
        <n v="365"/>
        <n v="1291"/>
        <n v="202"/>
        <n v="374"/>
        <n v="347"/>
        <n v="1320"/>
        <n v="1300"/>
        <n v="1302"/>
        <n v="168"/>
        <n v="141"/>
        <n v="1301"/>
        <n v="196"/>
        <n v="305"/>
        <n v="401"/>
        <n v="423"/>
        <n v="427"/>
        <n v="460"/>
        <n v="399"/>
        <n v="410"/>
        <n v="511"/>
        <n v="257"/>
        <n v="506"/>
        <n v="280"/>
        <n v="82"/>
        <n v="56"/>
        <n v="494"/>
        <n v="507"/>
        <n v="376"/>
        <n v="308"/>
        <n v="364"/>
        <n v="379"/>
        <n v="493"/>
        <n v="563"/>
        <n v="503"/>
        <n v="644"/>
        <n v="562"/>
        <n v="561"/>
        <n v="87"/>
        <n v="128"/>
        <n v="232"/>
        <n v="244"/>
        <n v="247"/>
        <n v="246"/>
        <n v="300"/>
        <n v="1311"/>
        <n v="237"/>
        <n v="229"/>
        <n v="1312"/>
        <n v="1322"/>
        <n v="1295"/>
        <n v="1314"/>
        <n v="1309"/>
        <n v="1319"/>
        <n v="1287"/>
        <n v="1293"/>
        <n v="1315"/>
        <n v="119"/>
        <n v="124"/>
        <n v="231"/>
        <n v="245"/>
        <n v="236"/>
        <n v="223"/>
        <n v="1288"/>
        <n v="1321"/>
        <n v="1323"/>
        <n v="1305"/>
        <n v="1294"/>
        <n v="1316"/>
        <n v="108"/>
        <n v="129"/>
        <n v="277"/>
        <n v="192"/>
        <n v="302"/>
        <n v="138"/>
        <n v="259"/>
        <n v="240"/>
        <n v="213"/>
        <n v="204"/>
        <n v="221"/>
        <n v="188"/>
        <n v="205"/>
        <n v="115"/>
        <n v="114"/>
        <n v="182"/>
        <n v="171"/>
        <n v="187"/>
        <n v="238"/>
        <n v="212"/>
        <n v="174"/>
      </sharedItems>
    </cacheField>
    <cacheField name="Status" numFmtId="0">
      <sharedItems containsBlank="1"/>
    </cacheField>
    <cacheField name="gainf" numFmtId="0">
      <sharedItems containsBlank="1" containsMixedTypes="1" containsNumber="1" minValue="-57.204979000000002" maxValue="58.671720251815735"/>
    </cacheField>
    <cacheField name="wfamgain" numFmtId="0">
      <sharedItems containsBlank="1" containsMixedTypes="1" containsNumber="1" minValue="-6.6400269999999999" maxValue="59.285405338530921"/>
    </cacheField>
    <cacheField name="gaintree" numFmtId="0">
      <sharedItems containsBlank="1" containsMixedTypes="1" containsNumber="1" minValue="-48.024467000000001" maxValue="85.407747565640051"/>
    </cacheField>
    <cacheField name="comment1" numFmtId="0">
      <sharedItems containsBlank="1"/>
    </cacheField>
    <cacheField name="comment2" numFmtId="0">
      <sharedItems containsBlank="1"/>
    </cacheField>
    <cacheField name="comment3" numFmtId="0">
      <sharedItems containsBlank="1"/>
    </cacheField>
    <cacheField name="comment4" numFmtId="0">
      <sharedItems containsBlank="1"/>
    </cacheField>
    <cacheField name="Cones" numFmtId="0">
      <sharedItems containsBlank="1"/>
    </cacheField>
    <cacheField name="BVsg" numFmtId="0">
      <sharedItems containsBlank="1" containsMixedTypes="1" containsNumber="1" minValue="-32.544363660000002" maxValue="24.251153550000002"/>
    </cacheField>
    <cacheField name="BVwood" numFmtId="0">
      <sharedItems containsBlank="1" containsMixedTypes="1" containsNumber="1" minValue="4.5338012463000004" maxValue="46.680194442999998"/>
    </cacheField>
    <cacheField name="wfamrank" numFmtId="0">
      <sharedItems containsNonDate="0" containsString="0" containsBlank="1"/>
    </cacheField>
    <cacheField name="rankfbrz" numFmtId="0">
      <sharedItems containsBlank="1" containsMixedTypes="1" containsNumber="1" containsInteger="1" minValue="3" maxValue="549"/>
    </cacheField>
    <cacheField name="pctlfbrz" numFmtId="0">
      <sharedItems containsBlank="1" containsMixedTypes="1" containsNumber="1" containsInteger="1" minValue="1" maxValue="73"/>
    </cacheField>
    <cacheField name="nb" numFmtId="0">
      <sharedItems containsBlank="1" containsMixedTypes="1" containsNumber="1" containsInteger="1" minValue="1" maxValue="5"/>
    </cacheField>
    <cacheField name="nc" numFmtId="0">
      <sharedItems containsBlank="1" containsMixedTypes="1" containsNumber="1" containsInteger="1" minValue="0" maxValue="1"/>
    </cacheField>
    <cacheField name="nv" numFmtId="0">
      <sharedItems containsBlank="1" containsMixedTypes="1" containsNumber="1" containsInteger="1" minValue="0" maxValue="2"/>
    </cacheField>
    <cacheField name="ht" numFmtId="0">
      <sharedItems containsBlank="1" containsMixedTypes="1" containsNumber="1" minValue="101.11102295000001" maxValue="179.82922363"/>
    </cacheField>
    <cacheField name="dbh" numFmtId="0">
      <sharedItems containsBlank="1" containsMixedTypes="1" containsNumber="1" minValue="100.13641357" maxValue="160.70812988"/>
    </cacheField>
    <cacheField name="fork" numFmtId="0">
      <sharedItems containsBlank="1"/>
    </cacheField>
    <cacheField name="st" numFmtId="0">
      <sharedItems containsBlank="1" containsMixedTypes="1" containsNumber="1" containsInteger="1" minValue="1" maxValue="3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2772">
  <r>
    <x v="0"/>
    <x v="0"/>
    <x v="0"/>
    <x v="0"/>
    <s v="Dummy"/>
    <s v="Dummy"/>
    <s v="Dummy"/>
    <x v="0"/>
    <s v="."/>
    <s v="."/>
    <s v="."/>
    <s v="."/>
    <x v="0"/>
    <x v="0"/>
    <x v="0"/>
    <s v="."/>
    <s v=".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0"/>
    <x v="0"/>
    <x v="0"/>
    <x v="0"/>
    <s v="Dummy"/>
    <s v="Dummy"/>
    <s v="Dummy"/>
    <x v="0"/>
    <s v="."/>
    <s v="."/>
    <s v="."/>
    <s v="."/>
    <x v="0"/>
    <x v="0"/>
    <x v="0"/>
    <s v="."/>
    <s v=".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0"/>
    <x v="0"/>
    <x v="0"/>
    <x v="0"/>
    <s v="Dummy"/>
    <s v="Dummy"/>
    <s v="Dummy"/>
    <x v="0"/>
    <s v="."/>
    <s v="."/>
    <s v="."/>
    <s v="."/>
    <x v="0"/>
    <x v="0"/>
    <x v="0"/>
    <s v="."/>
    <s v=".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0"/>
    <x v="0"/>
    <x v="0"/>
    <x v="0"/>
    <s v="Dummy"/>
    <s v="Dummy"/>
    <s v="Dummy"/>
    <x v="0"/>
    <s v="."/>
    <s v="."/>
    <s v="."/>
    <s v="."/>
    <x v="0"/>
    <x v="0"/>
    <x v="0"/>
    <s v="."/>
    <s v=".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1"/>
    <x v="1"/>
    <x v="1"/>
    <x v="1"/>
    <s v="02001"/>
    <s v="."/>
    <s v="Brazil"/>
    <x v="1"/>
    <s v="060112A"/>
    <n v="9"/>
    <s v="."/>
    <n v="1"/>
    <x v="1"/>
    <x v="1"/>
    <x v="1"/>
    <s v="Selection"/>
    <n v="14.033710478"/>
    <n v="11.908855215999999"/>
    <n v="25.942565693999999"/>
    <s v="longbr,big,twist,ok-"/>
    <s v="OK- branchy"/>
    <s v="."/>
    <s v="."/>
    <s v="."/>
    <s v="."/>
    <s v="."/>
    <m/>
    <n v="84"/>
    <n v="12"/>
    <n v="1"/>
    <n v="0"/>
    <n v="0"/>
    <m/>
    <m/>
    <m/>
    <m/>
  </r>
  <r>
    <x v="2"/>
    <x v="1"/>
    <x v="1"/>
    <x v="1"/>
    <s v="02001"/>
    <s v="."/>
    <s v="Brazil"/>
    <x v="1"/>
    <s v="060102A"/>
    <n v="5"/>
    <s v="."/>
    <n v="1"/>
    <x v="2"/>
    <x v="2"/>
    <x v="2"/>
    <s v="Selection"/>
    <n v="28.354020369000001"/>
    <n v="15.534320312"/>
    <n v="43.888340681000003"/>
    <s v="vst,longbr,ok_______"/>
    <s v="OK-GT branchy"/>
    <s v="."/>
    <s v="."/>
    <s v="."/>
    <s v="."/>
    <s v="."/>
    <m/>
    <n v="4"/>
    <n v="1"/>
    <n v="1"/>
    <n v="0"/>
    <n v="1"/>
    <m/>
    <m/>
    <m/>
    <m/>
  </r>
  <r>
    <x v="3"/>
    <x v="1"/>
    <x v="1"/>
    <x v="1"/>
    <s v="02001"/>
    <s v="."/>
    <s v="Brazil"/>
    <x v="1"/>
    <s v="060101A"/>
    <n v="3"/>
    <s v="."/>
    <n v="6"/>
    <x v="3"/>
    <x v="3"/>
    <x v="3"/>
    <s v="Selection"/>
    <n v="17.543619698000001"/>
    <n v="18.510857016999999"/>
    <n v="36.054476715"/>
    <s v="____________________"/>
    <s v="OK"/>
    <s v="."/>
    <s v="."/>
    <s v="."/>
    <s v="."/>
    <s v="."/>
    <m/>
    <n v="47"/>
    <n v="7"/>
    <n v="1"/>
    <n v="0"/>
    <n v="1"/>
    <m/>
    <m/>
    <m/>
    <m/>
  </r>
  <r>
    <x v="4"/>
    <x v="1"/>
    <x v="1"/>
    <x v="1"/>
    <s v="02001"/>
    <s v="."/>
    <s v="Brazil"/>
    <x v="1"/>
    <s v="060101A"/>
    <n v="4"/>
    <s v="."/>
    <n v="6"/>
    <x v="3"/>
    <x v="3"/>
    <x v="3"/>
    <s v="Selection"/>
    <n v="-1.1481567479999999"/>
    <n v="18.380767210999998"/>
    <n v="17.232610464"/>
    <s v="____________________"/>
    <s v="OK-"/>
    <s v="."/>
    <s v="."/>
    <s v="."/>
    <s v="."/>
    <s v="."/>
    <m/>
    <n v="421"/>
    <n v="56"/>
    <n v="1"/>
    <n v="0"/>
    <n v="2"/>
    <m/>
    <m/>
    <m/>
    <m/>
  </r>
  <r>
    <x v="5"/>
    <x v="1"/>
    <x v="1"/>
    <x v="1"/>
    <s v="02001"/>
    <s v="."/>
    <s v="Brazil"/>
    <x v="1"/>
    <s v="060101A"/>
    <n v="6"/>
    <s v="."/>
    <n v="3"/>
    <x v="2"/>
    <x v="2"/>
    <x v="4"/>
    <s v="Selection"/>
    <n v="6.1178232187999999"/>
    <n v="18.841136611"/>
    <n v="24.958959830000001"/>
    <s v="____________________"/>
    <s v="OK GT"/>
    <s v="."/>
    <s v="."/>
    <s v="."/>
    <s v="."/>
    <s v="."/>
    <m/>
    <n v="224"/>
    <n v="30"/>
    <n v="2"/>
    <n v="0"/>
    <n v="2"/>
    <m/>
    <m/>
    <m/>
    <m/>
  </r>
  <r>
    <x v="6"/>
    <x v="1"/>
    <x v="1"/>
    <x v="1"/>
    <s v="02001"/>
    <s v="."/>
    <s v="Brazil"/>
    <x v="1"/>
    <s v="060112A"/>
    <n v="8"/>
    <s v="."/>
    <n v="4"/>
    <x v="2"/>
    <x v="2"/>
    <x v="4"/>
    <s v="Selection"/>
    <n v="3.9632567477"/>
    <n v="17.730638017"/>
    <n v="21.693894765"/>
    <s v="big,branchy,ok+_____"/>
    <s v="OK"/>
    <s v="."/>
    <s v="."/>
    <s v="."/>
    <s v="."/>
    <s v="."/>
    <m/>
    <n v="284"/>
    <n v="38"/>
    <n v="1"/>
    <n v="0"/>
    <n v="0"/>
    <m/>
    <m/>
    <m/>
    <m/>
  </r>
  <r>
    <x v="7"/>
    <x v="1"/>
    <x v="1"/>
    <x v="1"/>
    <s v="02001"/>
    <s v="."/>
    <s v="Brazil"/>
    <x v="1"/>
    <s v="060101A"/>
    <n v="4"/>
    <s v="."/>
    <n v="2"/>
    <x v="4"/>
    <x v="4"/>
    <x v="5"/>
    <s v="Selection"/>
    <n v="10.282693377999999"/>
    <n v="17.358201698999999"/>
    <n v="27.640895077"/>
    <s v="____________________"/>
    <s v="OK GT branchy"/>
    <s v="."/>
    <s v="."/>
    <s v="."/>
    <s v="."/>
    <s v="."/>
    <m/>
    <n v="137"/>
    <n v="19"/>
    <n v="1"/>
    <n v="0"/>
    <n v="1"/>
    <m/>
    <m/>
    <m/>
    <m/>
  </r>
  <r>
    <x v="8"/>
    <x v="1"/>
    <x v="1"/>
    <x v="1"/>
    <s v="02001"/>
    <s v="."/>
    <s v="Brazil"/>
    <x v="1"/>
    <s v="060101A"/>
    <n v="7"/>
    <s v="."/>
    <n v="4"/>
    <x v="4"/>
    <x v="4"/>
    <x v="5"/>
    <s v="Selection"/>
    <n v="9.7833341157000007"/>
    <n v="18.660265398"/>
    <n v="28.443599512999999"/>
    <s v="____________________"/>
    <s v="OK- GT branchy"/>
    <s v="."/>
    <s v="."/>
    <s v="."/>
    <s v="."/>
    <s v="."/>
    <m/>
    <n v="148"/>
    <n v="20"/>
    <n v="1"/>
    <n v="0"/>
    <n v="1"/>
    <m/>
    <m/>
    <m/>
    <m/>
  </r>
  <r>
    <x v="9"/>
    <x v="1"/>
    <x v="1"/>
    <x v="1"/>
    <s v="02001"/>
    <s v="."/>
    <s v="Brazil"/>
    <x v="1"/>
    <s v="060101A"/>
    <n v="6"/>
    <s v="."/>
    <n v="4"/>
    <x v="4"/>
    <x v="4"/>
    <x v="6"/>
    <s v="Selection"/>
    <n v="28.990401089999999"/>
    <n v="13.755437442"/>
    <n v="42.745838532"/>
    <s v="____________________"/>
    <s v="OK- sweep"/>
    <s v="."/>
    <s v="."/>
    <s v="."/>
    <s v="."/>
    <s v="."/>
    <m/>
    <n v="3"/>
    <n v="1"/>
    <n v="2"/>
    <n v="0"/>
    <n v="1"/>
    <m/>
    <m/>
    <m/>
    <m/>
  </r>
  <r>
    <x v="10"/>
    <x v="1"/>
    <x v="1"/>
    <x v="1"/>
    <s v="02001"/>
    <s v="."/>
    <s v="Brazil"/>
    <x v="1"/>
    <s v="060102A"/>
    <n v="4"/>
    <s v="."/>
    <n v="3"/>
    <x v="3"/>
    <x v="3"/>
    <x v="7"/>
    <s v="Selection"/>
    <n v="9.5438762783000008"/>
    <n v="11.255469298"/>
    <n v="20.799345577"/>
    <s v="big,wolfy,ok-_______"/>
    <s v="OK- GT branchy"/>
    <s v="."/>
    <s v="."/>
    <s v="."/>
    <s v="."/>
    <s v="."/>
    <m/>
    <n v="157"/>
    <n v="21"/>
    <n v="1"/>
    <n v="0"/>
    <n v="1"/>
    <m/>
    <m/>
    <m/>
    <m/>
  </r>
  <r>
    <x v="11"/>
    <x v="1"/>
    <x v="1"/>
    <x v="1"/>
    <s v="02001"/>
    <s v="."/>
    <s v="Brazil"/>
    <x v="1"/>
    <s v="060102A"/>
    <n v="3"/>
    <s v="."/>
    <n v="4"/>
    <x v="3"/>
    <x v="3"/>
    <x v="7"/>
    <s v="Selection"/>
    <n v="9.1214753561999995"/>
    <n v="14.275331822"/>
    <n v="23.396807179"/>
    <s v="big,slwolf,ok-slcrk_"/>
    <s v="OK"/>
    <s v="."/>
    <s v="."/>
    <s v="."/>
    <s v="."/>
    <s v="."/>
    <m/>
    <n v="165"/>
    <n v="22"/>
    <n v="1"/>
    <n v="0"/>
    <n v="1"/>
    <m/>
    <m/>
    <m/>
    <m/>
  </r>
  <r>
    <x v="12"/>
    <x v="1"/>
    <x v="1"/>
    <x v="1"/>
    <s v="02001"/>
    <s v="."/>
    <s v="Brazil"/>
    <x v="1"/>
    <s v="020101A"/>
    <n v="2"/>
    <s v="."/>
    <n v="3"/>
    <x v="1"/>
    <x v="5"/>
    <x v="8"/>
    <s v="Selection"/>
    <n v="6.125744342"/>
    <n v="13.067316177"/>
    <n v="19.193060518999999"/>
    <s v="buttswp,vbig,ok_____"/>
    <s v="OK- GT"/>
    <s v="."/>
    <s v="."/>
    <s v="."/>
    <s v="."/>
    <s v="."/>
    <m/>
    <n v="223"/>
    <n v="30"/>
    <n v="3"/>
    <n v="0"/>
    <n v="2"/>
    <m/>
    <m/>
    <m/>
    <m/>
  </r>
  <r>
    <x v="13"/>
    <x v="1"/>
    <x v="1"/>
    <x v="1"/>
    <s v="02001"/>
    <s v="."/>
    <s v="Brazil"/>
    <x v="1"/>
    <s v="020101A"/>
    <n v="5"/>
    <s v="."/>
    <n v="2"/>
    <x v="1"/>
    <x v="5"/>
    <x v="8"/>
    <s v="Selection"/>
    <n v="22.784540570000001"/>
    <n v="13.195570486999999"/>
    <n v="35.980111057000002"/>
    <s v="nice________________"/>
    <s v="OK"/>
    <s v="."/>
    <s v="."/>
    <s v="."/>
    <s v="."/>
    <s v="."/>
    <m/>
    <n v="15"/>
    <n v="2"/>
    <n v="1"/>
    <n v="1"/>
    <n v="1"/>
    <m/>
    <m/>
    <m/>
    <m/>
  </r>
  <r>
    <x v="14"/>
    <x v="1"/>
    <x v="1"/>
    <x v="1"/>
    <s v="02001"/>
    <s v="."/>
    <s v="Brazil"/>
    <x v="1"/>
    <s v="060102A"/>
    <n v="5"/>
    <s v="."/>
    <n v="3"/>
    <x v="3"/>
    <x v="3"/>
    <x v="9"/>
    <s v="Selection"/>
    <n v="27.483899413"/>
    <n v="14.366948837000001"/>
    <n v="41.850848249999999"/>
    <s v="no,small____________"/>
    <s v="OK-"/>
    <s v="."/>
    <s v="."/>
    <s v="."/>
    <s v="."/>
    <s v="."/>
    <m/>
    <n v="6"/>
    <n v="1"/>
    <n v="1"/>
    <n v="0"/>
    <n v="1"/>
    <m/>
    <m/>
    <m/>
    <m/>
  </r>
  <r>
    <x v="15"/>
    <x v="1"/>
    <x v="1"/>
    <x v="1"/>
    <s v="02001"/>
    <s v="."/>
    <s v="Brazil"/>
    <x v="1"/>
    <s v="020101A"/>
    <n v="8"/>
    <s v="."/>
    <n v="2"/>
    <x v="5"/>
    <x v="6"/>
    <x v="10"/>
    <s v="Selection"/>
    <n v="5.3032347863"/>
    <n v="11.840742269"/>
    <n v="17.143977055000001"/>
    <s v="ok-,branchy_________"/>
    <s v="OK- crooked"/>
    <s v="."/>
    <s v="."/>
    <s v="."/>
    <s v="."/>
    <s v="."/>
    <m/>
    <n v="246"/>
    <n v="33"/>
    <n v="2"/>
    <n v="0"/>
    <n v="0"/>
    <m/>
    <m/>
    <m/>
    <m/>
  </r>
  <r>
    <x v="16"/>
    <x v="1"/>
    <x v="1"/>
    <x v="1"/>
    <s v="02001"/>
    <s v="."/>
    <s v="Brazil"/>
    <x v="1"/>
    <s v="020101A"/>
    <n v="3"/>
    <s v="."/>
    <n v="5"/>
    <x v="5"/>
    <x v="6"/>
    <x v="10"/>
    <s v="Selection"/>
    <n v="6.8201054483999997"/>
    <n v="11.438465087999999"/>
    <n v="18.258570536000001"/>
    <s v="ok__________________"/>
    <s v="OK-"/>
    <s v="."/>
    <s v="."/>
    <s v="."/>
    <s v="."/>
    <s v="."/>
    <m/>
    <n v="209"/>
    <n v="28"/>
    <n v="5"/>
    <n v="0"/>
    <n v="1"/>
    <m/>
    <m/>
    <m/>
    <m/>
  </r>
  <r>
    <x v="17"/>
    <x v="1"/>
    <x v="1"/>
    <x v="1"/>
    <s v="02001"/>
    <s v="."/>
    <s v="Brazil"/>
    <x v="1"/>
    <s v="060112B"/>
    <n v="7"/>
    <s v="."/>
    <n v="1"/>
    <x v="6"/>
    <x v="7"/>
    <x v="11"/>
    <s v="Selection"/>
    <n v="9.6537799665000001"/>
    <n v="6.7824607998999999"/>
    <n v="16.436240766000001"/>
    <s v="muchswp,ok--________"/>
    <s v="."/>
    <s v="."/>
    <s v="."/>
    <s v="."/>
    <s v="."/>
    <s v="."/>
    <m/>
    <n v="152"/>
    <n v="21"/>
    <n v="1"/>
    <n v="0"/>
    <n v="0"/>
    <m/>
    <m/>
    <m/>
    <m/>
  </r>
  <r>
    <x v="18"/>
    <x v="1"/>
    <x v="1"/>
    <x v="1"/>
    <s v="02001"/>
    <s v="."/>
    <s v="Brazil"/>
    <x v="1"/>
    <s v="020101A"/>
    <n v="2"/>
    <s v="."/>
    <n v="5"/>
    <x v="3"/>
    <x v="8"/>
    <x v="12"/>
    <s v="Selection"/>
    <n v="11.085715591"/>
    <n v="13.857557463999999"/>
    <n v="24.943273054999999"/>
    <s v="ok+_________________"/>
    <s v="OK"/>
    <s v="."/>
    <s v="."/>
    <s v="."/>
    <s v="."/>
    <s v="."/>
    <m/>
    <n v="127"/>
    <n v="17"/>
    <n v="4"/>
    <n v="0"/>
    <n v="1"/>
    <m/>
    <m/>
    <m/>
    <m/>
  </r>
  <r>
    <x v="19"/>
    <x v="1"/>
    <x v="1"/>
    <x v="1"/>
    <s v="02001"/>
    <s v="."/>
    <s v="Brazil"/>
    <x v="1"/>
    <s v="060112B"/>
    <n v="2"/>
    <s v="."/>
    <n v="1"/>
    <x v="7"/>
    <x v="9"/>
    <x v="13"/>
    <s v="Selection"/>
    <n v="14.224387091000001"/>
    <n v="9.8596778225000001"/>
    <n v="24.084064913999999"/>
    <s v="wolfy,no____________"/>
    <s v="OK- branchy"/>
    <s v="."/>
    <s v="."/>
    <s v="."/>
    <s v="."/>
    <s v="."/>
    <m/>
    <n v="79"/>
    <n v="11"/>
    <n v="1"/>
    <n v="0"/>
    <n v="0"/>
    <m/>
    <m/>
    <m/>
    <m/>
  </r>
  <r>
    <x v="20"/>
    <x v="1"/>
    <x v="1"/>
    <x v="1"/>
    <s v="02001"/>
    <s v="."/>
    <s v="Brazil"/>
    <x v="1"/>
    <s v="020101A"/>
    <n v="5"/>
    <s v="."/>
    <n v="6"/>
    <x v="1"/>
    <x v="5"/>
    <x v="14"/>
    <s v="Selection"/>
    <n v="22.784540570000001"/>
    <n v="11.080757942"/>
    <n v="33.865298512000003"/>
    <s v="big,swp,ok--________"/>
    <s v="OK- GT"/>
    <s v="."/>
    <s v="."/>
    <s v="."/>
    <s v="."/>
    <s v="."/>
    <m/>
    <n v="15"/>
    <n v="2"/>
    <n v="1"/>
    <n v="1"/>
    <n v="1"/>
    <m/>
    <m/>
    <m/>
    <m/>
  </r>
  <r>
    <x v="21"/>
    <x v="1"/>
    <x v="1"/>
    <x v="1"/>
    <s v="02001"/>
    <s v="."/>
    <s v="Brazil"/>
    <x v="1"/>
    <s v="060101A"/>
    <n v="8"/>
    <s v="."/>
    <n v="2"/>
    <x v="4"/>
    <x v="4"/>
    <x v="15"/>
    <s v="Selection"/>
    <n v="16.619750126"/>
    <n v="18.683459969000001"/>
    <n v="35.303210094000001"/>
    <s v="____________________"/>
    <s v="OK branchy big"/>
    <s v="."/>
    <s v="."/>
    <s v="."/>
    <s v="."/>
    <s v="."/>
    <m/>
    <n v="55"/>
    <n v="8"/>
    <n v="1"/>
    <n v="0"/>
    <n v="1"/>
    <m/>
    <m/>
    <m/>
    <m/>
  </r>
  <r>
    <x v="22"/>
    <x v="1"/>
    <x v="1"/>
    <x v="1"/>
    <s v="02001"/>
    <s v="."/>
    <s v="Brazil"/>
    <x v="1"/>
    <s v="060112B"/>
    <n v="6"/>
    <s v="."/>
    <n v="3"/>
    <x v="3"/>
    <x v="3"/>
    <x v="16"/>
    <s v="Selection"/>
    <n v="4.4484146688999999"/>
    <n v="10.893165908"/>
    <n v="15.341580577"/>
    <s v="____________________"/>
    <s v="OK-- sweep"/>
    <s v="."/>
    <s v="."/>
    <s v="."/>
    <s v="."/>
    <s v="."/>
    <m/>
    <n v="273"/>
    <n v="37"/>
    <n v="1"/>
    <n v="0"/>
    <n v="0"/>
    <m/>
    <m/>
    <m/>
    <m/>
  </r>
  <r>
    <x v="23"/>
    <x v="1"/>
    <x v="1"/>
    <x v="1"/>
    <s v="02001"/>
    <s v="."/>
    <s v="Brazil"/>
    <x v="1"/>
    <s v="060101A"/>
    <n v="4"/>
    <s v="."/>
    <n v="1"/>
    <x v="2"/>
    <x v="2"/>
    <x v="17"/>
    <s v="Selection"/>
    <n v="20.818028248000001"/>
    <n v="26.021890260999999"/>
    <n v="46.839918509"/>
    <s v="____________________"/>
    <s v="OK"/>
    <s v="."/>
    <s v="."/>
    <s v="."/>
    <s v="."/>
    <s v="."/>
    <m/>
    <n v="23"/>
    <n v="4"/>
    <n v="1"/>
    <n v="0"/>
    <n v="1"/>
    <m/>
    <m/>
    <m/>
    <m/>
  </r>
  <r>
    <x v="24"/>
    <x v="1"/>
    <x v="1"/>
    <x v="1"/>
    <s v="02001"/>
    <s v="."/>
    <s v="Brazil"/>
    <x v="1"/>
    <s v="060101A"/>
    <n v="1"/>
    <s v="."/>
    <n v="4"/>
    <x v="4"/>
    <x v="4"/>
    <x v="18"/>
    <s v="Selection"/>
    <n v="4.6195247276"/>
    <n v="15.022521405000001"/>
    <n v="19.642046133000001"/>
    <s v="____________________"/>
    <s v="OK GT big branches"/>
    <s v="."/>
    <s v="."/>
    <s v="."/>
    <s v="."/>
    <s v="."/>
    <m/>
    <n v="262"/>
    <n v="35"/>
    <n v="1"/>
    <n v="0"/>
    <n v="0"/>
    <m/>
    <m/>
    <m/>
    <m/>
  </r>
  <r>
    <x v="25"/>
    <x v="1"/>
    <x v="1"/>
    <x v="1"/>
    <s v="02001"/>
    <s v="."/>
    <s v="Brazil"/>
    <x v="1"/>
    <s v="020101A"/>
    <n v="6"/>
    <s v="."/>
    <n v="1"/>
    <x v="5"/>
    <x v="6"/>
    <x v="19"/>
    <s v="Selection"/>
    <n v="10.542237301"/>
    <n v="8.9757769267"/>
    <n v="19.518014227999998"/>
    <s v="ok__________________"/>
    <s v="OK"/>
    <s v="."/>
    <s v="."/>
    <s v="."/>
    <s v="."/>
    <s v="."/>
    <m/>
    <n v="134"/>
    <n v="18"/>
    <n v="1"/>
    <n v="0"/>
    <n v="1"/>
    <m/>
    <m/>
    <m/>
    <m/>
  </r>
  <r>
    <x v="26"/>
    <x v="1"/>
    <x v="1"/>
    <x v="1"/>
    <s v="02001"/>
    <s v="."/>
    <s v="Brazil"/>
    <x v="1"/>
    <s v="020101A"/>
    <n v="4"/>
    <s v="."/>
    <n v="4"/>
    <x v="3"/>
    <x v="8"/>
    <x v="20"/>
    <s v="Selection"/>
    <n v="1.6788902766"/>
    <n v="16.315252903000001"/>
    <n v="17.994143179999998"/>
    <s v="muchswp,ok---_______"/>
    <s v="OK-GT"/>
    <s v="."/>
    <s v="."/>
    <s v="."/>
    <s v="."/>
    <s v="."/>
    <m/>
    <n v="352"/>
    <n v="47"/>
    <n v="1"/>
    <n v="1"/>
    <n v="0"/>
    <m/>
    <m/>
    <m/>
    <m/>
  </r>
  <r>
    <x v="27"/>
    <x v="1"/>
    <x v="1"/>
    <x v="1"/>
    <s v="02001"/>
    <s v="."/>
    <s v="Brazil"/>
    <x v="1"/>
    <s v="060112B"/>
    <n v="3"/>
    <s v="."/>
    <n v="2"/>
    <x v="4"/>
    <x v="4"/>
    <x v="21"/>
    <s v="Selection"/>
    <n v="14.224387091000001"/>
    <n v="10.676613774"/>
    <n v="24.901000865"/>
    <s v="sweep,wolfy,ok--____"/>
    <s v="."/>
    <s v="."/>
    <s v="."/>
    <s v="."/>
    <s v="."/>
    <s v="."/>
    <m/>
    <n v="79"/>
    <n v="11"/>
    <n v="1"/>
    <n v="0"/>
    <n v="0"/>
    <m/>
    <m/>
    <m/>
    <m/>
  </r>
  <r>
    <x v="28"/>
    <x v="1"/>
    <x v="1"/>
    <x v="1"/>
    <s v="02001"/>
    <s v="."/>
    <s v="Brazil"/>
    <x v="1"/>
    <s v="020101A"/>
    <n v="4"/>
    <s v="."/>
    <n v="3"/>
    <x v="2"/>
    <x v="10"/>
    <x v="22"/>
    <s v="Selection"/>
    <n v="1.6293652137000001"/>
    <n v="13.557398238999999"/>
    <n v="15.186763452999999"/>
    <s v="big,2badbr,ok_______"/>
    <s v="OK"/>
    <s v="."/>
    <s v="."/>
    <s v="."/>
    <s v="."/>
    <s v="."/>
    <m/>
    <n v="353"/>
    <n v="47"/>
    <n v="1"/>
    <n v="0"/>
    <n v="1"/>
    <m/>
    <m/>
    <m/>
    <m/>
  </r>
  <r>
    <x v="29"/>
    <x v="1"/>
    <x v="1"/>
    <x v="1"/>
    <s v="02001"/>
    <s v="."/>
    <s v="Brazil"/>
    <x v="1"/>
    <s v="020101A"/>
    <n v="5"/>
    <s v="."/>
    <n v="4"/>
    <x v="5"/>
    <x v="6"/>
    <x v="23"/>
    <s v="Selection"/>
    <n v="-1.5934660519999999"/>
    <n v="19.615682797000002"/>
    <n v="18.022216745000001"/>
    <s v="knobby?cones,no_____"/>
    <s v="OK- branchy"/>
    <s v="."/>
    <s v="."/>
    <s v="."/>
    <s v="."/>
    <s v="."/>
    <m/>
    <n v="441"/>
    <n v="59"/>
    <n v="2"/>
    <n v="1"/>
    <n v="0"/>
    <m/>
    <m/>
    <m/>
    <m/>
  </r>
  <r>
    <x v="30"/>
    <x v="1"/>
    <x v="1"/>
    <x v="1"/>
    <s v="02001"/>
    <s v="."/>
    <s v="Brazil"/>
    <x v="1"/>
    <s v="060101A"/>
    <n v="2"/>
    <s v="."/>
    <n v="1"/>
    <x v="3"/>
    <x v="3"/>
    <x v="24"/>
    <s v="Selection"/>
    <n v="-1.8949815590000001"/>
    <n v="19.594399708000001"/>
    <n v="17.699418149"/>
    <s v="____________________"/>
    <s v="OK got picture"/>
    <s v="."/>
    <s v="."/>
    <s v="."/>
    <s v="."/>
    <s v="."/>
    <m/>
    <n v="452"/>
    <n v="60"/>
    <n v="2"/>
    <n v="0"/>
    <n v="0"/>
    <m/>
    <m/>
    <m/>
    <m/>
  </r>
  <r>
    <x v="31"/>
    <x v="1"/>
    <x v="1"/>
    <x v="1"/>
    <s v="02001"/>
    <s v="."/>
    <s v="Brazil"/>
    <x v="1"/>
    <s v="060112B"/>
    <n v="2"/>
    <s v="."/>
    <n v="1"/>
    <x v="1"/>
    <x v="1"/>
    <x v="25"/>
    <s v="Selection"/>
    <n v="8.4133648784999995"/>
    <n v="7.0510574969000004"/>
    <n v="15.464422375"/>
    <s v="ok+_________________"/>
    <s v="OK- wolfy"/>
    <s v="."/>
    <s v="."/>
    <s v="."/>
    <s v="."/>
    <s v="."/>
    <m/>
    <n v="182"/>
    <n v="25"/>
    <n v="1"/>
    <n v="0"/>
    <n v="0"/>
    <m/>
    <m/>
    <m/>
    <m/>
  </r>
  <r>
    <x v="32"/>
    <x v="1"/>
    <x v="1"/>
    <x v="1"/>
    <s v="02001"/>
    <s v="."/>
    <s v="Brazil"/>
    <x v="1"/>
    <s v="060112A"/>
    <n v="1"/>
    <s v="."/>
    <n v="5"/>
    <x v="1"/>
    <x v="1"/>
    <x v="26"/>
    <s v="Selection"/>
    <n v="9.1816054483999991"/>
    <n v="17.752908013999999"/>
    <n v="26.934513462000002"/>
    <s v="ok+,topfork_________"/>
    <s v="OK"/>
    <s v="."/>
    <s v="."/>
    <s v="."/>
    <s v="."/>
    <s v="."/>
    <m/>
    <n v="163"/>
    <n v="22"/>
    <n v="1"/>
    <n v="0"/>
    <n v="0"/>
    <m/>
    <m/>
    <m/>
    <m/>
  </r>
  <r>
    <x v="33"/>
    <x v="1"/>
    <x v="1"/>
    <x v="1"/>
    <s v="02001"/>
    <s v="."/>
    <s v="Brazil"/>
    <x v="1"/>
    <s v="060102A"/>
    <n v="3"/>
    <s v="."/>
    <n v="4"/>
    <x v="7"/>
    <x v="9"/>
    <x v="27"/>
    <s v="Selection"/>
    <n v="2.4205580889"/>
    <n v="12.762798330000001"/>
    <n v="15.183356419000001"/>
    <s v="no__________________"/>
    <s v="OK-- GT"/>
    <s v="."/>
    <s v="."/>
    <s v="."/>
    <s v="."/>
    <s v="."/>
    <m/>
    <n v="331"/>
    <n v="44"/>
    <n v="2"/>
    <n v="0"/>
    <n v="2"/>
    <m/>
    <m/>
    <m/>
    <m/>
  </r>
  <r>
    <x v="34"/>
    <x v="1"/>
    <x v="1"/>
    <x v="1"/>
    <s v="02001"/>
    <s v="."/>
    <s v="Brazil"/>
    <x v="1"/>
    <s v="020101A"/>
    <n v="3"/>
    <s v="."/>
    <n v="3"/>
    <x v="3"/>
    <x v="8"/>
    <x v="28"/>
    <s v="Selection"/>
    <n v="7.6047621123000004"/>
    <n v="12.290498664999999"/>
    <n v="19.895260777000001"/>
    <s v="no,branchy,badprune_"/>
    <s v="OK-- branchy"/>
    <s v="."/>
    <s v="."/>
    <s v="."/>
    <s v="."/>
    <s v="."/>
    <m/>
    <n v="198"/>
    <n v="27"/>
    <n v="3"/>
    <n v="0"/>
    <n v="0"/>
    <m/>
    <m/>
    <m/>
    <m/>
  </r>
  <r>
    <x v="35"/>
    <x v="1"/>
    <x v="1"/>
    <x v="1"/>
    <s v="02001"/>
    <s v="."/>
    <s v="Brazil"/>
    <x v="1"/>
    <s v="060112A"/>
    <n v="1"/>
    <s v="."/>
    <n v="4"/>
    <x v="6"/>
    <x v="7"/>
    <x v="29"/>
    <s v="Selection"/>
    <n v="1.5852433361"/>
    <n v="15.57623225"/>
    <n v="17.161475586000002"/>
    <s v="longbr,swp,ok-______"/>
    <s v="OK-big branches"/>
    <s v="."/>
    <s v="."/>
    <s v="."/>
    <s v="."/>
    <s v="."/>
    <m/>
    <n v="356"/>
    <n v="48"/>
    <n v="3"/>
    <n v="0"/>
    <n v="2"/>
    <m/>
    <m/>
    <m/>
    <m/>
  </r>
  <r>
    <x v="36"/>
    <x v="1"/>
    <x v="1"/>
    <x v="1"/>
    <s v="02001"/>
    <s v="."/>
    <s v="Brazil"/>
    <x v="1"/>
    <s v="060112A"/>
    <n v="9"/>
    <s v="."/>
    <n v="5"/>
    <x v="1"/>
    <x v="1"/>
    <x v="30"/>
    <s v="Selection"/>
    <n v="9.1171959764999997"/>
    <n v="18.879014073"/>
    <n v="27.996210048999998"/>
    <s v="nicecrwn,ok+________"/>
    <s v="OK"/>
    <s v="."/>
    <s v="."/>
    <s v="."/>
    <s v="."/>
    <s v="."/>
    <m/>
    <n v="166"/>
    <n v="22"/>
    <n v="1"/>
    <n v="0"/>
    <n v="0"/>
    <m/>
    <m/>
    <m/>
    <m/>
  </r>
  <r>
    <x v="37"/>
    <x v="1"/>
    <x v="1"/>
    <x v="1"/>
    <s v="02001"/>
    <s v="."/>
    <s v="Brazil"/>
    <x v="1"/>
    <s v="060112A"/>
    <n v="7"/>
    <s v="."/>
    <n v="4"/>
    <x v="4"/>
    <x v="4"/>
    <x v="31"/>
    <s v="Selection"/>
    <n v="-1.8552472760000001"/>
    <n v="20.812102264"/>
    <n v="18.956854988"/>
    <s v="buttswp,crwnok,no___"/>
    <s v="OK- branchy"/>
    <s v="."/>
    <s v="."/>
    <s v="."/>
    <s v="."/>
    <s v="."/>
    <m/>
    <n v="449"/>
    <n v="60"/>
    <n v="1"/>
    <n v="0"/>
    <n v="0"/>
    <m/>
    <m/>
    <m/>
    <m/>
  </r>
  <r>
    <x v="38"/>
    <x v="1"/>
    <x v="1"/>
    <x v="1"/>
    <s v="02001"/>
    <s v="."/>
    <s v="Brazil"/>
    <x v="1"/>
    <s v="060112B"/>
    <n v="8"/>
    <s v="."/>
    <n v="3"/>
    <x v="2"/>
    <x v="2"/>
    <x v="32"/>
    <s v="Selection"/>
    <n v="11.925822045"/>
    <n v="11.857685205999999"/>
    <n v="23.783507251"/>
    <s v="____________________"/>
    <s v="OK- sweep"/>
    <s v="."/>
    <s v="."/>
    <s v="."/>
    <s v="."/>
    <s v="."/>
    <m/>
    <n v="111"/>
    <n v="15"/>
    <n v="2"/>
    <n v="1"/>
    <n v="0"/>
    <m/>
    <m/>
    <m/>
    <m/>
  </r>
  <r>
    <x v="39"/>
    <x v="1"/>
    <x v="1"/>
    <x v="1"/>
    <s v="02001"/>
    <s v="."/>
    <s v="Brazil"/>
    <x v="1"/>
    <s v="060102A"/>
    <n v="1"/>
    <s v="."/>
    <n v="4"/>
    <x v="8"/>
    <x v="11"/>
    <x v="33"/>
    <s v="Selection"/>
    <n v="16.782912657000001"/>
    <n v="24.128981790000001"/>
    <n v="40.911894447999998"/>
    <s v="ramfork,stemok,ok--_"/>
    <s v="OK-- forked top"/>
    <s v="."/>
    <s v="."/>
    <s v="."/>
    <s v="."/>
    <s v="."/>
    <m/>
    <n v="53"/>
    <n v="8"/>
    <n v="1"/>
    <n v="0"/>
    <n v="1"/>
    <m/>
    <m/>
    <m/>
    <m/>
  </r>
  <r>
    <x v="40"/>
    <x v="1"/>
    <x v="1"/>
    <x v="1"/>
    <s v="02001"/>
    <s v="."/>
    <s v="Brazil"/>
    <x v="1"/>
    <s v="020101A"/>
    <n v="8"/>
    <s v="."/>
    <n v="4"/>
    <x v="7"/>
    <x v="11"/>
    <x v="34"/>
    <s v="Selection"/>
    <n v="16.204162531000001"/>
    <n v="8.5435656940999998"/>
    <n v="24.747728226"/>
    <s v="ok,bigbr____________"/>
    <s v="OK GT branchy"/>
    <s v="."/>
    <s v="."/>
    <s v="."/>
    <s v="."/>
    <s v="."/>
    <m/>
    <n v="61"/>
    <n v="9"/>
    <n v="2"/>
    <n v="1"/>
    <n v="1"/>
    <m/>
    <m/>
    <m/>
    <m/>
  </r>
  <r>
    <x v="41"/>
    <x v="1"/>
    <x v="1"/>
    <x v="1"/>
    <s v="02001"/>
    <s v="."/>
    <s v="Brazil"/>
    <x v="1"/>
    <s v="060101A"/>
    <n v="7"/>
    <s v="."/>
    <n v="2"/>
    <x v="9"/>
    <x v="12"/>
    <x v="35"/>
    <s v="Selection"/>
    <n v="8.1047759429999999"/>
    <n v="14.35168588"/>
    <n v="22.456461823000001"/>
    <s v="____________________"/>
    <s v="OK-- GT branchy"/>
    <s v="."/>
    <s v="."/>
    <s v="."/>
    <s v="."/>
    <s v="."/>
    <m/>
    <n v="188"/>
    <n v="25"/>
    <n v="1"/>
    <n v="0"/>
    <n v="0"/>
    <m/>
    <m/>
    <m/>
    <m/>
  </r>
  <r>
    <x v="42"/>
    <x v="1"/>
    <x v="1"/>
    <x v="1"/>
    <s v="02001"/>
    <s v="."/>
    <s v="Brazil"/>
    <x v="1"/>
    <s v="020101A"/>
    <n v="9"/>
    <s v="."/>
    <n v="5"/>
    <x v="3"/>
    <x v="8"/>
    <x v="36"/>
    <s v="Selection"/>
    <n v="2.8030143336000002"/>
    <n v="26.646017917999998"/>
    <n v="29.449032251999999"/>
    <s v="topfork,ok--________"/>
    <s v="forked"/>
    <s v="."/>
    <s v="."/>
    <s v="."/>
    <s v="."/>
    <s v="."/>
    <m/>
    <n v="320"/>
    <n v="43"/>
    <n v="2"/>
    <n v="0"/>
    <n v="0"/>
    <m/>
    <m/>
    <m/>
    <m/>
  </r>
  <r>
    <x v="43"/>
    <x v="1"/>
    <x v="1"/>
    <x v="1"/>
    <s v="02001"/>
    <s v="."/>
    <s v="Brazil"/>
    <x v="1"/>
    <s v="060102A"/>
    <n v="4"/>
    <s v="."/>
    <n v="4"/>
    <x v="8"/>
    <x v="11"/>
    <x v="37"/>
    <s v="Selection"/>
    <n v="27.483899413"/>
    <n v="19.025968583000001"/>
    <n v="46.509867997000001"/>
    <s v="branchy,cones,ok-___"/>
    <s v="OK-"/>
    <s v="."/>
    <s v="."/>
    <s v="."/>
    <s v="."/>
    <s v="."/>
    <m/>
    <n v="6"/>
    <n v="1"/>
    <n v="1"/>
    <n v="0"/>
    <n v="1"/>
    <m/>
    <m/>
    <m/>
    <m/>
  </r>
  <r>
    <x v="44"/>
    <x v="1"/>
    <x v="1"/>
    <x v="1"/>
    <s v="02001"/>
    <s v="."/>
    <s v="Brazil"/>
    <x v="1"/>
    <s v="020101A"/>
    <n v="6"/>
    <s v="."/>
    <n v="3"/>
    <x v="1"/>
    <x v="5"/>
    <x v="38"/>
    <s v="Selection"/>
    <n v="11.359928751"/>
    <n v="10.097194347"/>
    <n v="21.457123098"/>
    <s v="slcrk,ok____________"/>
    <s v="OK"/>
    <s v="."/>
    <s v="."/>
    <s v="."/>
    <s v="."/>
    <s v="."/>
    <m/>
    <n v="122"/>
    <n v="17"/>
    <n v="1"/>
    <n v="0"/>
    <n v="1"/>
    <m/>
    <m/>
    <m/>
    <m/>
  </r>
  <r>
    <x v="45"/>
    <x v="1"/>
    <x v="1"/>
    <x v="1"/>
    <s v="02001"/>
    <s v="."/>
    <s v="Brazil"/>
    <x v="1"/>
    <s v="060112B"/>
    <n v="5"/>
    <s v="."/>
    <n v="1"/>
    <x v="1"/>
    <x v="1"/>
    <x v="39"/>
    <s v="Selection"/>
    <n v="-4.4529019280000002"/>
    <n v="18.879014073"/>
    <n v="14.426112144999999"/>
    <s v="ok,big,st,comp?_____"/>
    <s v="."/>
    <s v="."/>
    <s v="."/>
    <s v="."/>
    <s v="."/>
    <s v="."/>
    <m/>
    <n v="549"/>
    <n v="73"/>
    <n v="1"/>
    <n v="0"/>
    <n v="0"/>
    <m/>
    <m/>
    <m/>
    <m/>
  </r>
  <r>
    <x v="46"/>
    <x v="1"/>
    <x v="1"/>
    <x v="1"/>
    <s v="02001"/>
    <s v="."/>
    <s v="Brazil"/>
    <x v="1"/>
    <s v="060112B"/>
    <n v="2"/>
    <s v="."/>
    <n v="1"/>
    <x v="2"/>
    <x v="2"/>
    <x v="40"/>
    <s v="Selection"/>
    <n v="12.678811903"/>
    <n v="13.542492672"/>
    <n v="26.221304575000001"/>
    <s v="branchy,crk,ok--____"/>
    <s v="OK- branchy, big"/>
    <s v="."/>
    <s v="."/>
    <s v="."/>
    <s v="."/>
    <s v="."/>
    <m/>
    <n v="99"/>
    <n v="14"/>
    <n v="1"/>
    <n v="0"/>
    <n v="0"/>
    <m/>
    <m/>
    <m/>
    <m/>
  </r>
  <r>
    <x v="47"/>
    <x v="1"/>
    <x v="1"/>
    <x v="1"/>
    <s v="02001"/>
    <s v="."/>
    <s v="Brazil"/>
    <x v="1"/>
    <s v="060101A"/>
    <n v="6"/>
    <s v="."/>
    <n v="6"/>
    <x v="2"/>
    <x v="2"/>
    <x v="41"/>
    <s v="Selection"/>
    <n v="13.782235876"/>
    <n v="26.021890260999999"/>
    <n v="39.804126136999997"/>
    <s v="____________________"/>
    <s v="OK+"/>
    <s v="."/>
    <s v="."/>
    <s v="."/>
    <s v="."/>
    <s v="."/>
    <m/>
    <n v="85"/>
    <n v="12"/>
    <n v="1"/>
    <n v="0"/>
    <n v="0"/>
    <m/>
    <m/>
    <m/>
    <m/>
  </r>
  <r>
    <x v="48"/>
    <x v="1"/>
    <x v="1"/>
    <x v="1"/>
    <s v="02001"/>
    <s v="."/>
    <s v="Brazil"/>
    <x v="1"/>
    <s v="060112B"/>
    <n v="9"/>
    <s v="."/>
    <n v="1"/>
    <x v="6"/>
    <x v="7"/>
    <x v="42"/>
    <s v="Selection"/>
    <n v="8.9742963117999999"/>
    <n v="8.3928403569000007"/>
    <n v="17.367136669000001"/>
    <s v="branchy,st,ok-______"/>
    <s v="."/>
    <s v="."/>
    <s v="."/>
    <s v="."/>
    <s v="."/>
    <s v="."/>
    <m/>
    <n v="172"/>
    <n v="23"/>
    <n v="1"/>
    <n v="0"/>
    <n v="0"/>
    <m/>
    <m/>
    <m/>
    <m/>
  </r>
  <r>
    <x v="49"/>
    <x v="1"/>
    <x v="1"/>
    <x v="1"/>
    <s v="02001"/>
    <s v="."/>
    <s v="Brazil"/>
    <x v="1"/>
    <s v="060112A"/>
    <n v="1"/>
    <s v="."/>
    <n v="6"/>
    <x v="1"/>
    <x v="1"/>
    <x v="43"/>
    <s v="Selection"/>
    <n v="7.3937563286000003"/>
    <n v="16.959627855000001"/>
    <n v="24.353384182999999"/>
    <s v="vbranchy,st,ok______"/>
    <s v="OK"/>
    <s v="."/>
    <s v="."/>
    <s v="."/>
    <s v="."/>
    <s v="."/>
    <m/>
    <n v="202"/>
    <n v="27"/>
    <n v="1"/>
    <n v="0"/>
    <n v="0"/>
    <m/>
    <m/>
    <m/>
    <m/>
  </r>
  <r>
    <x v="50"/>
    <x v="1"/>
    <x v="1"/>
    <x v="1"/>
    <s v="02001"/>
    <s v="."/>
    <s v="Brazil"/>
    <x v="1"/>
    <s v="060112B"/>
    <n v="3"/>
    <s v="."/>
    <n v="6"/>
    <x v="7"/>
    <x v="9"/>
    <x v="44"/>
    <s v="Selection"/>
    <n v="9.6537799665000001"/>
    <n v="9.0212478636999993"/>
    <n v="18.675027830000001"/>
    <s v="huge,wolf,ok--______"/>
    <s v="OK wolfy"/>
    <s v="."/>
    <s v="."/>
    <s v="."/>
    <s v="."/>
    <s v="."/>
    <m/>
    <n v="152"/>
    <n v="21"/>
    <n v="1"/>
    <n v="0"/>
    <n v="0"/>
    <m/>
    <m/>
    <m/>
    <m/>
  </r>
  <r>
    <x v="51"/>
    <x v="1"/>
    <x v="1"/>
    <x v="1"/>
    <s v="02001"/>
    <s v="."/>
    <s v="Brazil"/>
    <x v="1"/>
    <s v="060112B"/>
    <n v="5"/>
    <s v="."/>
    <n v="3"/>
    <x v="3"/>
    <x v="3"/>
    <x v="45"/>
    <s v="Selection"/>
    <n v="8.9250183571000008"/>
    <n v="16.088458767999999"/>
    <n v="25.013477126000002"/>
    <s v="wiggle,fork,ok--____"/>
    <s v="."/>
    <s v="."/>
    <s v="."/>
    <s v="."/>
    <s v="."/>
    <s v="."/>
    <m/>
    <n v="173"/>
    <n v="23"/>
    <n v="1"/>
    <n v="0"/>
    <n v="0"/>
    <m/>
    <m/>
    <m/>
    <m/>
  </r>
  <r>
    <x v="52"/>
    <x v="1"/>
    <x v="1"/>
    <x v="1"/>
    <s v="02001"/>
    <s v="."/>
    <s v="Brazil"/>
    <x v="1"/>
    <s v="060101A"/>
    <n v="1"/>
    <s v="."/>
    <n v="5"/>
    <x v="7"/>
    <x v="9"/>
    <x v="46"/>
    <s v="Selection"/>
    <n v="11.396658758999999"/>
    <n v="22.561143228999999"/>
    <n v="33.957801988"/>
    <s v="____________________"/>
    <s v="OK branchy,sweep"/>
    <s v="."/>
    <s v="."/>
    <s v="."/>
    <s v="."/>
    <s v="."/>
    <m/>
    <n v="121"/>
    <n v="16"/>
    <n v="1"/>
    <n v="0"/>
    <n v="0"/>
    <m/>
    <m/>
    <m/>
    <m/>
  </r>
  <r>
    <x v="53"/>
    <x v="1"/>
    <x v="1"/>
    <x v="1"/>
    <s v="02001"/>
    <s v="."/>
    <s v="Brazil"/>
    <x v="1"/>
    <s v="060112B"/>
    <n v="5"/>
    <s v="."/>
    <n v="4"/>
    <x v="3"/>
    <x v="3"/>
    <x v="47"/>
    <s v="Selection"/>
    <n v="7.9908976530000002"/>
    <n v="13.25466258"/>
    <n v="21.245560232999999"/>
    <s v="."/>
    <s v="."/>
    <s v="."/>
    <s v="."/>
    <s v="."/>
    <s v="."/>
    <s v="."/>
    <m/>
    <n v="191"/>
    <n v="26"/>
    <n v="3"/>
    <n v="1"/>
    <n v="2"/>
    <m/>
    <m/>
    <m/>
    <m/>
  </r>
  <r>
    <x v="54"/>
    <x v="1"/>
    <x v="1"/>
    <x v="1"/>
    <s v="02001"/>
    <s v="."/>
    <s v="Brazil"/>
    <x v="1"/>
    <s v="060112B"/>
    <n v="4"/>
    <s v="."/>
    <n v="4"/>
    <x v="3"/>
    <x v="3"/>
    <x v="48"/>
    <s v="Selection"/>
    <n v="9.1171959764999997"/>
    <n v="16.199462052000001"/>
    <n v="25.316658027999999"/>
    <s v="____________________"/>
    <s v="OK--"/>
    <s v="."/>
    <s v="."/>
    <s v="."/>
    <s v="."/>
    <s v="."/>
    <m/>
    <n v="166"/>
    <n v="22"/>
    <n v="1"/>
    <n v="0"/>
    <n v="0"/>
    <m/>
    <m/>
    <m/>
    <m/>
  </r>
  <r>
    <x v="55"/>
    <x v="1"/>
    <x v="1"/>
    <x v="1"/>
    <s v="02001"/>
    <s v="."/>
    <s v="Brazil"/>
    <x v="1"/>
    <s v="060112B"/>
    <n v="2"/>
    <s v="."/>
    <n v="1"/>
    <x v="7"/>
    <x v="9"/>
    <x v="49"/>
    <s v="Selection"/>
    <n v="8.8441984912000002"/>
    <n v="11.005356199"/>
    <n v="19.849554691000002"/>
    <s v="big,ok-_____________"/>
    <s v="OK wolfy"/>
    <s v="."/>
    <s v="."/>
    <s v="."/>
    <s v="."/>
    <s v="."/>
    <m/>
    <n v="175"/>
    <n v="24"/>
    <n v="1"/>
    <n v="0"/>
    <n v="0"/>
    <m/>
    <m/>
    <m/>
    <m/>
  </r>
  <r>
    <x v="56"/>
    <x v="1"/>
    <x v="1"/>
    <x v="1"/>
    <s v="02001"/>
    <s v="."/>
    <s v="Brazil"/>
    <x v="1"/>
    <s v="020101A"/>
    <n v="8"/>
    <s v="."/>
    <n v="6"/>
    <x v="8"/>
    <x v="13"/>
    <x v="50"/>
    <s v="Selection"/>
    <n v="9.0736259848999996"/>
    <n v="18.341624726999999"/>
    <n v="27.415250711999999"/>
    <s v="no,branchy__________"/>
    <s v="OK-- branchy"/>
    <s v="."/>
    <s v="."/>
    <s v="."/>
    <s v="."/>
    <s v="."/>
    <m/>
    <n v="168"/>
    <n v="23"/>
    <n v="1"/>
    <n v="0"/>
    <n v="0"/>
    <m/>
    <m/>
    <m/>
    <m/>
  </r>
  <r>
    <x v="57"/>
    <x v="1"/>
    <x v="1"/>
    <x v="1"/>
    <s v="02001"/>
    <s v="."/>
    <s v="Brazil"/>
    <x v="1"/>
    <s v="020101A"/>
    <n v="2"/>
    <s v="."/>
    <n v="1"/>
    <x v="0"/>
    <x v="0"/>
    <x v="51"/>
    <s v="Selection"/>
    <n v="11.343946604999999"/>
    <n v="9.9192896453999992"/>
    <n v="21.263236250999999"/>
    <s v="ok+,border-row?"/>
    <s v="."/>
    <s v="."/>
    <s v="."/>
    <s v="."/>
    <s v="."/>
    <s v="."/>
    <m/>
    <n v="123"/>
    <n v="17"/>
    <n v="2"/>
    <n v="0"/>
    <n v="0"/>
    <s v="."/>
    <s v="."/>
    <s v="."/>
    <s v="."/>
  </r>
  <r>
    <x v="58"/>
    <x v="1"/>
    <x v="1"/>
    <x v="1"/>
    <s v="02001"/>
    <s v="."/>
    <s v="Colombia"/>
    <x v="2"/>
    <s v="030201A"/>
    <n v="3"/>
    <s v="."/>
    <n v="4"/>
    <x v="10"/>
    <x v="14"/>
    <x v="52"/>
    <s v="Selection"/>
    <s v="."/>
    <s v="."/>
    <s v="."/>
    <s v="P.oocarpa, seln without index "/>
    <s v="."/>
    <s v="."/>
    <s v="."/>
    <s v="."/>
    <s v="."/>
    <s v="."/>
    <m/>
    <s v="."/>
    <s v="."/>
    <s v="."/>
    <s v="."/>
    <s v="."/>
    <m/>
    <m/>
    <m/>
    <m/>
  </r>
  <r>
    <x v="59"/>
    <x v="1"/>
    <x v="1"/>
    <x v="1"/>
    <s v="02001"/>
    <s v="."/>
    <s v="Colombia"/>
    <x v="2"/>
    <s v="030201A"/>
    <n v="6"/>
    <s v="."/>
    <n v="1"/>
    <x v="10"/>
    <x v="14"/>
    <x v="53"/>
    <s v="Selection"/>
    <s v="."/>
    <s v="."/>
    <s v="."/>
    <s v="P.oocarpa, seln without index "/>
    <s v="."/>
    <s v="."/>
    <s v="."/>
    <s v="."/>
    <s v="."/>
    <s v="."/>
    <m/>
    <s v="."/>
    <s v="."/>
    <s v="."/>
    <s v="."/>
    <s v="."/>
    <m/>
    <m/>
    <m/>
    <m/>
  </r>
  <r>
    <x v="60"/>
    <x v="1"/>
    <x v="1"/>
    <x v="1"/>
    <s v="02001"/>
    <s v="."/>
    <s v="Colombia"/>
    <x v="2"/>
    <s v="030201A"/>
    <n v="8"/>
    <s v="."/>
    <n v="6"/>
    <x v="10"/>
    <x v="14"/>
    <x v="54"/>
    <s v="Selection"/>
    <s v="."/>
    <s v="."/>
    <s v="."/>
    <s v="P.oocarpa, seln without index "/>
    <s v="."/>
    <s v="."/>
    <s v="."/>
    <s v="."/>
    <s v="."/>
    <s v="."/>
    <m/>
    <s v="."/>
    <s v="."/>
    <s v="."/>
    <s v="."/>
    <s v="."/>
    <m/>
    <m/>
    <m/>
    <m/>
  </r>
  <r>
    <x v="61"/>
    <x v="1"/>
    <x v="1"/>
    <x v="1"/>
    <s v="02001"/>
    <s v="."/>
    <s v="Colombia"/>
    <x v="2"/>
    <s v="030202A"/>
    <n v="1"/>
    <s v="."/>
    <n v="6"/>
    <x v="10"/>
    <x v="14"/>
    <x v="55"/>
    <s v="Selection"/>
    <s v="."/>
    <s v="."/>
    <s v="."/>
    <s v="P.oocarpa, seln without index "/>
    <s v="."/>
    <s v="."/>
    <s v="."/>
    <s v="."/>
    <s v="."/>
    <s v="."/>
    <m/>
    <s v="."/>
    <s v="."/>
    <s v="."/>
    <s v="."/>
    <s v="."/>
    <m/>
    <m/>
    <m/>
    <m/>
  </r>
  <r>
    <x v="62"/>
    <x v="2"/>
    <x v="2"/>
    <x v="1"/>
    <s v="05001"/>
    <s v="."/>
    <s v="Venezuela"/>
    <x v="3"/>
    <s v="050405A"/>
    <n v="1"/>
    <s v="."/>
    <n v="2"/>
    <x v="8"/>
    <x v="15"/>
    <x v="56"/>
    <s v="Selection"/>
    <n v="6.1477009999999996"/>
    <n v="12.151109999999999"/>
    <n v="18.298811000000001"/>
    <s v="."/>
    <s v="."/>
    <s v="."/>
    <s v="."/>
    <s v="."/>
    <s v="."/>
    <s v="."/>
    <m/>
    <s v="."/>
    <s v="."/>
    <s v="."/>
    <s v="."/>
    <s v="."/>
    <m/>
    <m/>
    <m/>
    <m/>
  </r>
  <r>
    <x v="63"/>
    <x v="2"/>
    <x v="2"/>
    <x v="1"/>
    <s v="05001"/>
    <s v="C28"/>
    <s v="Venezuela"/>
    <x v="3"/>
    <s v="050405A"/>
    <n v="2"/>
    <s v="."/>
    <n v="2"/>
    <x v="4"/>
    <x v="16"/>
    <x v="57"/>
    <s v="Selection"/>
    <n v="1.474448"/>
    <n v="8.4211530000000003"/>
    <n v="9.8956009999999992"/>
    <s v="."/>
    <s v="."/>
    <s v="."/>
    <s v="."/>
    <s v="."/>
    <s v="."/>
    <s v="."/>
    <m/>
    <s v="."/>
    <s v="."/>
    <s v="."/>
    <s v="."/>
    <s v="."/>
    <m/>
    <m/>
    <m/>
    <m/>
  </r>
  <r>
    <x v="64"/>
    <x v="2"/>
    <x v="2"/>
    <x v="1"/>
    <s v="05001"/>
    <s v="."/>
    <s v="Venezuela"/>
    <x v="3"/>
    <s v="050405A"/>
    <n v="2"/>
    <s v="."/>
    <n v="6"/>
    <x v="3"/>
    <x v="17"/>
    <x v="58"/>
    <s v="Selection"/>
    <n v="3.9041489999999999"/>
    <n v="7.861294"/>
    <n v="11.765442"/>
    <s v="."/>
    <s v="."/>
    <s v="."/>
    <s v="."/>
    <s v="."/>
    <s v="."/>
    <s v="."/>
    <m/>
    <s v="."/>
    <s v="."/>
    <s v="."/>
    <s v="."/>
    <s v="."/>
    <m/>
    <m/>
    <m/>
    <m/>
  </r>
  <r>
    <x v="65"/>
    <x v="2"/>
    <x v="2"/>
    <x v="1"/>
    <s v="05001"/>
    <s v="C12"/>
    <s v="Venezuela"/>
    <x v="3"/>
    <s v="050405A"/>
    <n v="2"/>
    <s v="."/>
    <n v="2"/>
    <x v="8"/>
    <x v="15"/>
    <x v="42"/>
    <s v="Selection"/>
    <n v="3.0849920000000002"/>
    <n v="6.2882800000000003"/>
    <n v="9.373272"/>
    <s v="."/>
    <s v="."/>
    <s v="."/>
    <s v="."/>
    <s v="."/>
    <s v="."/>
    <s v="."/>
    <m/>
    <s v="."/>
    <s v="."/>
    <s v="."/>
    <s v="."/>
    <s v="."/>
    <m/>
    <m/>
    <m/>
    <m/>
  </r>
  <r>
    <x v="66"/>
    <x v="2"/>
    <x v="2"/>
    <x v="1"/>
    <s v="05001"/>
    <s v="C13"/>
    <s v="Venezuela"/>
    <x v="3"/>
    <s v="050405A"/>
    <n v="4"/>
    <s v="."/>
    <n v="6"/>
    <x v="8"/>
    <x v="15"/>
    <x v="59"/>
    <s v="Selection"/>
    <n v="14.805925"/>
    <n v="2.723738"/>
    <n v="17.529661999999998"/>
    <s v="."/>
    <s v="."/>
    <s v="."/>
    <s v="."/>
    <s v="."/>
    <s v="."/>
    <s v="."/>
    <m/>
    <s v="."/>
    <s v="."/>
    <s v="."/>
    <s v="."/>
    <s v="."/>
    <m/>
    <m/>
    <m/>
    <m/>
  </r>
  <r>
    <x v="67"/>
    <x v="2"/>
    <x v="2"/>
    <x v="1"/>
    <s v="05001"/>
    <s v="C07"/>
    <s v="Venezuela"/>
    <x v="3"/>
    <s v="050405A"/>
    <n v="7"/>
    <s v="."/>
    <n v="2"/>
    <x v="7"/>
    <x v="18"/>
    <x v="21"/>
    <s v="Selection"/>
    <n v="-3.8244210000000001"/>
    <n v="6.896261"/>
    <n v="3.071841"/>
    <s v="."/>
    <s v="."/>
    <s v="."/>
    <s v="."/>
    <s v="."/>
    <s v="."/>
    <s v="."/>
    <m/>
    <s v="."/>
    <s v="."/>
    <s v="."/>
    <s v="."/>
    <s v="."/>
    <m/>
    <m/>
    <m/>
    <m/>
  </r>
  <r>
    <x v="68"/>
    <x v="2"/>
    <x v="2"/>
    <x v="1"/>
    <s v="05001"/>
    <s v="."/>
    <s v="Venezuela"/>
    <x v="3"/>
    <s v="050405A"/>
    <n v="8"/>
    <s v="."/>
    <n v="6"/>
    <x v="8"/>
    <x v="15"/>
    <x v="42"/>
    <s v="Selection"/>
    <n v="3.0849920000000002"/>
    <n v="8.2140719999999998"/>
    <n v="11.299064"/>
    <s v="."/>
    <s v="."/>
    <s v="."/>
    <s v="."/>
    <s v="."/>
    <s v="."/>
    <s v="."/>
    <m/>
    <s v="."/>
    <s v="."/>
    <s v="."/>
    <s v="."/>
    <s v="."/>
    <m/>
    <m/>
    <m/>
    <m/>
  </r>
  <r>
    <x v="69"/>
    <x v="2"/>
    <x v="2"/>
    <x v="1"/>
    <s v="05001"/>
    <s v="C15"/>
    <s v="Venezuela"/>
    <x v="3"/>
    <s v="050405A"/>
    <n v="8"/>
    <s v="."/>
    <n v="5"/>
    <x v="8"/>
    <x v="15"/>
    <x v="60"/>
    <s v="Selection"/>
    <n v="-5.37601"/>
    <n v="6.379111"/>
    <n v="1.003101"/>
    <s v="."/>
    <s v="."/>
    <s v="."/>
    <s v="."/>
    <s v="."/>
    <s v="."/>
    <s v="."/>
    <m/>
    <s v="."/>
    <s v="."/>
    <s v="."/>
    <s v="."/>
    <s v="."/>
    <m/>
    <m/>
    <m/>
    <m/>
  </r>
  <r>
    <x v="70"/>
    <x v="2"/>
    <x v="2"/>
    <x v="1"/>
    <s v="05001"/>
    <s v="."/>
    <s v="Venezuela"/>
    <x v="3"/>
    <s v="050405A"/>
    <n v="9"/>
    <s v="."/>
    <n v="5"/>
    <x v="8"/>
    <x v="15"/>
    <x v="59"/>
    <s v="Selection"/>
    <n v="14.805925"/>
    <n v="1.7442120000000001"/>
    <n v="16.550136999999999"/>
    <s v="."/>
    <s v="."/>
    <s v="."/>
    <s v="."/>
    <s v="."/>
    <s v="."/>
    <s v="."/>
    <m/>
    <s v="."/>
    <s v="."/>
    <s v="."/>
    <s v="."/>
    <s v="."/>
    <m/>
    <m/>
    <m/>
    <m/>
  </r>
  <r>
    <x v="71"/>
    <x v="2"/>
    <x v="2"/>
    <x v="1"/>
    <s v="05001"/>
    <s v="."/>
    <s v="Venezuela"/>
    <x v="3"/>
    <s v="050405A"/>
    <n v="9"/>
    <s v="."/>
    <n v="5"/>
    <x v="7"/>
    <x v="18"/>
    <x v="21"/>
    <s v="Selection"/>
    <n v="-3.8244210000000001"/>
    <n v="3.5825"/>
    <n v="-0.241921"/>
    <s v="."/>
    <s v="."/>
    <s v="."/>
    <s v="."/>
    <s v="."/>
    <s v="."/>
    <s v="."/>
    <m/>
    <s v="."/>
    <s v="."/>
    <s v="."/>
    <s v="."/>
    <s v="."/>
    <m/>
    <m/>
    <m/>
    <m/>
  </r>
  <r>
    <x v="72"/>
    <x v="2"/>
    <x v="2"/>
    <x v="1"/>
    <s v="05001"/>
    <s v="."/>
    <s v="Venezuela"/>
    <x v="3"/>
    <s v="050405A"/>
    <n v="9"/>
    <s v="."/>
    <n v="2"/>
    <x v="3"/>
    <x v="17"/>
    <x v="36"/>
    <s v="Selection"/>
    <n v="15.146931"/>
    <n v="5.0501610000000001"/>
    <n v="20.197092000000001"/>
    <s v="."/>
    <s v="."/>
    <s v="."/>
    <s v="."/>
    <s v="."/>
    <s v="."/>
    <s v="."/>
    <m/>
    <s v="."/>
    <s v="."/>
    <s v="."/>
    <s v="."/>
    <s v="."/>
    <m/>
    <m/>
    <m/>
    <m/>
  </r>
  <r>
    <x v="73"/>
    <x v="2"/>
    <x v="2"/>
    <x v="1"/>
    <s v="05001"/>
    <s v="."/>
    <s v="Venezuela"/>
    <x v="3"/>
    <s v="050406A"/>
    <n v="1"/>
    <s v="."/>
    <n v="5"/>
    <x v="8"/>
    <x v="15"/>
    <x v="61"/>
    <s v="Selection"/>
    <n v="16.588404000000001"/>
    <n v="3.2062819999999999"/>
    <n v="19.794685999999999"/>
    <s v="."/>
    <s v="."/>
    <s v="."/>
    <s v="."/>
    <s v="."/>
    <s v="."/>
    <s v="."/>
    <m/>
    <s v="."/>
    <s v="."/>
    <s v="."/>
    <s v="."/>
    <s v="."/>
    <m/>
    <m/>
    <m/>
    <m/>
  </r>
  <r>
    <x v="74"/>
    <x v="2"/>
    <x v="2"/>
    <x v="1"/>
    <s v="05001"/>
    <s v="."/>
    <s v="Venezuela"/>
    <x v="3"/>
    <s v="050406A"/>
    <n v="2"/>
    <s v="."/>
    <n v="6"/>
    <x v="4"/>
    <x v="16"/>
    <x v="62"/>
    <s v="Selection"/>
    <n v="4.4033429999999996"/>
    <n v="5.8711890000000002"/>
    <n v="10.274533"/>
    <s v="."/>
    <s v="."/>
    <s v="."/>
    <s v="."/>
    <s v="."/>
    <s v="."/>
    <s v="."/>
    <m/>
    <s v="."/>
    <s v="."/>
    <s v="."/>
    <s v="."/>
    <s v="."/>
    <m/>
    <m/>
    <m/>
    <m/>
  </r>
  <r>
    <x v="75"/>
    <x v="2"/>
    <x v="2"/>
    <x v="1"/>
    <s v="05001"/>
    <s v="."/>
    <s v="Venezuela"/>
    <x v="3"/>
    <s v="050406A"/>
    <n v="2"/>
    <s v="."/>
    <n v="3"/>
    <x v="3"/>
    <x v="17"/>
    <x v="63"/>
    <s v="Selection"/>
    <n v="8.3604629999999993"/>
    <n v="10.033481"/>
    <n v="18.393944999999999"/>
    <s v="."/>
    <s v="."/>
    <s v="."/>
    <s v="."/>
    <s v="."/>
    <s v="."/>
    <s v="."/>
    <m/>
    <s v="."/>
    <s v="."/>
    <s v="."/>
    <s v="."/>
    <s v="."/>
    <m/>
    <m/>
    <m/>
    <m/>
  </r>
  <r>
    <x v="76"/>
    <x v="2"/>
    <x v="2"/>
    <x v="1"/>
    <s v="05001"/>
    <s v="C25"/>
    <s v="Venezuela"/>
    <x v="3"/>
    <s v="050406A"/>
    <n v="2"/>
    <s v="."/>
    <n v="5"/>
    <x v="3"/>
    <x v="17"/>
    <x v="64"/>
    <s v="Selection"/>
    <n v="17.584271999999999"/>
    <n v="-0.84282400000000002"/>
    <n v="16.741447999999998"/>
    <s v="."/>
    <s v="."/>
    <s v="."/>
    <s v="."/>
    <s v="."/>
    <s v="."/>
    <s v="."/>
    <m/>
    <s v="."/>
    <s v="."/>
    <s v="."/>
    <s v="."/>
    <s v="."/>
    <m/>
    <m/>
    <m/>
    <m/>
  </r>
  <r>
    <x v="77"/>
    <x v="2"/>
    <x v="2"/>
    <x v="1"/>
    <s v="05001"/>
    <s v="C22"/>
    <s v="Venezuela"/>
    <x v="3"/>
    <s v="050406A"/>
    <n v="3"/>
    <s v="."/>
    <n v="4"/>
    <x v="8"/>
    <x v="15"/>
    <x v="65"/>
    <s v="Selection"/>
    <n v="6.0329249999999996"/>
    <n v="6.8517450000000002"/>
    <n v="12.88467"/>
    <s v="."/>
    <s v="."/>
    <s v="."/>
    <s v="."/>
    <s v="."/>
    <s v="."/>
    <s v="."/>
    <m/>
    <s v="."/>
    <s v="."/>
    <s v="."/>
    <s v="."/>
    <s v="."/>
    <m/>
    <m/>
    <m/>
    <m/>
  </r>
  <r>
    <x v="78"/>
    <x v="2"/>
    <x v="2"/>
    <x v="1"/>
    <s v="05001"/>
    <s v="C17"/>
    <s v="Venezuela"/>
    <x v="3"/>
    <s v="050406A"/>
    <n v="5"/>
    <s v="."/>
    <n v="5"/>
    <x v="3"/>
    <x v="17"/>
    <x v="66"/>
    <s v="Selection"/>
    <n v="6.7585030000000001"/>
    <n v="3.847788"/>
    <n v="10.606291000000001"/>
    <s v="."/>
    <s v="."/>
    <s v="."/>
    <s v="."/>
    <s v="."/>
    <s v="."/>
    <s v="."/>
    <m/>
    <s v="."/>
    <s v="."/>
    <s v="."/>
    <s v="."/>
    <s v="."/>
    <m/>
    <m/>
    <m/>
    <m/>
  </r>
  <r>
    <x v="79"/>
    <x v="2"/>
    <x v="2"/>
    <x v="1"/>
    <s v="05001"/>
    <s v="C18"/>
    <s v="Venezuela"/>
    <x v="3"/>
    <s v="050406A"/>
    <n v="5"/>
    <s v="."/>
    <n v="2"/>
    <x v="3"/>
    <x v="17"/>
    <x v="28"/>
    <s v="Selection"/>
    <n v="5.2898360000000002"/>
    <n v="7.33012"/>
    <n v="12.619956"/>
    <s v="."/>
    <s v="."/>
    <s v="."/>
    <s v="."/>
    <s v="."/>
    <s v="."/>
    <s v="."/>
    <m/>
    <s v="."/>
    <s v="."/>
    <s v="."/>
    <s v="."/>
    <s v="."/>
    <m/>
    <m/>
    <m/>
    <m/>
  </r>
  <r>
    <x v="80"/>
    <x v="2"/>
    <x v="2"/>
    <x v="1"/>
    <s v="05001"/>
    <s v="C24"/>
    <s v="Venezuela"/>
    <x v="3"/>
    <s v="050406A"/>
    <n v="5"/>
    <s v="."/>
    <n v="5"/>
    <x v="4"/>
    <x v="16"/>
    <x v="67"/>
    <s v="Selection"/>
    <n v="5.8689260000000001"/>
    <n v="6.893408"/>
    <n v="12.762333999999999"/>
    <s v="."/>
    <s v="."/>
    <s v="."/>
    <s v="."/>
    <s v="."/>
    <s v="."/>
    <s v="."/>
    <m/>
    <s v="."/>
    <s v="."/>
    <s v="."/>
    <s v="."/>
    <s v="."/>
    <m/>
    <m/>
    <m/>
    <m/>
  </r>
  <r>
    <x v="81"/>
    <x v="2"/>
    <x v="2"/>
    <x v="1"/>
    <s v="05001"/>
    <s v="C23"/>
    <s v="Venezuela"/>
    <x v="3"/>
    <s v="050406A"/>
    <n v="5"/>
    <s v="."/>
    <n v="2"/>
    <x v="8"/>
    <x v="15"/>
    <x v="68"/>
    <s v="Selection"/>
    <n v="-10.520721"/>
    <n v="13.226221000000001"/>
    <n v="2.7054999999999998"/>
    <s v="."/>
    <s v="."/>
    <s v="."/>
    <s v="."/>
    <s v="."/>
    <s v="."/>
    <s v="."/>
    <m/>
    <s v="."/>
    <s v="."/>
    <s v="."/>
    <s v="."/>
    <s v="."/>
    <m/>
    <m/>
    <m/>
    <m/>
  </r>
  <r>
    <x v="82"/>
    <x v="2"/>
    <x v="2"/>
    <x v="1"/>
    <s v="05001"/>
    <s v="."/>
    <s v="Venezuela"/>
    <x v="3"/>
    <s v="050406A"/>
    <n v="6"/>
    <s v="."/>
    <n v="3"/>
    <x v="8"/>
    <x v="15"/>
    <x v="69"/>
    <s v="Selection"/>
    <n v="12.867164000000001"/>
    <n v="15.336518999999999"/>
    <n v="28.203683000000002"/>
    <s v="."/>
    <s v="."/>
    <s v="."/>
    <s v="."/>
    <s v="."/>
    <s v="."/>
    <s v="."/>
    <m/>
    <s v="."/>
    <s v="."/>
    <s v="."/>
    <s v="."/>
    <s v="."/>
    <m/>
    <m/>
    <m/>
    <m/>
  </r>
  <r>
    <x v="83"/>
    <x v="2"/>
    <x v="2"/>
    <x v="1"/>
    <s v="05001"/>
    <s v="C19"/>
    <s v="Venezuela"/>
    <x v="3"/>
    <s v="050406A"/>
    <n v="7"/>
    <s v="."/>
    <n v="1"/>
    <x v="3"/>
    <x v="17"/>
    <x v="70"/>
    <s v="Selection"/>
    <n v="7.1382849999999998"/>
    <n v="5.5955529999999998"/>
    <n v="12.733839"/>
    <s v="."/>
    <s v="."/>
    <s v="."/>
    <s v="."/>
    <s v="."/>
    <s v="."/>
    <s v="."/>
    <m/>
    <s v="."/>
    <s v="."/>
    <s v="."/>
    <s v="."/>
    <s v="."/>
    <m/>
    <m/>
    <m/>
    <m/>
  </r>
  <r>
    <x v="84"/>
    <x v="2"/>
    <x v="2"/>
    <x v="1"/>
    <s v="05001"/>
    <s v="."/>
    <s v="Venezuela"/>
    <x v="3"/>
    <s v="050406A"/>
    <n v="7"/>
    <s v="."/>
    <n v="1"/>
    <x v="8"/>
    <x v="15"/>
    <x v="69"/>
    <s v="Selection"/>
    <n v="12.867164000000001"/>
    <n v="4.7512980000000002"/>
    <n v="17.618462000000001"/>
    <s v="."/>
    <s v="."/>
    <s v="."/>
    <s v="."/>
    <s v="."/>
    <s v="."/>
    <s v="."/>
    <m/>
    <s v="."/>
    <s v="."/>
    <s v="."/>
    <s v="."/>
    <s v="."/>
    <m/>
    <m/>
    <m/>
    <m/>
  </r>
  <r>
    <x v="85"/>
    <x v="2"/>
    <x v="2"/>
    <x v="1"/>
    <s v="05001"/>
    <s v="."/>
    <s v="Venezuela"/>
    <x v="3"/>
    <s v="050406A"/>
    <n v="8"/>
    <s v="."/>
    <n v="2"/>
    <x v="8"/>
    <x v="15"/>
    <x v="61"/>
    <s v="Selection"/>
    <n v="16.588404000000001"/>
    <n v="15.875776"/>
    <n v="32.464179999999999"/>
    <s v="."/>
    <s v="."/>
    <s v="."/>
    <s v="."/>
    <s v="."/>
    <s v="."/>
    <s v="."/>
    <m/>
    <s v="."/>
    <s v="."/>
    <s v="."/>
    <s v="."/>
    <s v="."/>
    <m/>
    <m/>
    <m/>
    <m/>
  </r>
  <r>
    <x v="86"/>
    <x v="2"/>
    <x v="2"/>
    <x v="1"/>
    <s v="05001"/>
    <s v="."/>
    <s v="Venezuela"/>
    <x v="3"/>
    <s v="050406A"/>
    <n v="8"/>
    <s v="."/>
    <n v="1"/>
    <x v="8"/>
    <x v="15"/>
    <x v="69"/>
    <s v="Selection"/>
    <n v="12.867164000000001"/>
    <n v="8.9364709999999992"/>
    <n v="21.803635"/>
    <s v="."/>
    <s v="."/>
    <s v="."/>
    <s v="."/>
    <s v="."/>
    <s v="."/>
    <s v="."/>
    <m/>
    <s v="."/>
    <s v="."/>
    <s v="."/>
    <s v="."/>
    <s v="."/>
    <m/>
    <m/>
    <m/>
    <m/>
  </r>
  <r>
    <x v="87"/>
    <x v="2"/>
    <x v="2"/>
    <x v="1"/>
    <s v="05001"/>
    <s v="."/>
    <s v="Venezuela"/>
    <x v="3"/>
    <s v="050406A"/>
    <n v="8"/>
    <s v="."/>
    <n v="4"/>
    <x v="8"/>
    <x v="15"/>
    <x v="69"/>
    <s v="Selection"/>
    <n v="12.867164000000001"/>
    <n v="2.565769"/>
    <n v="15.432933"/>
    <s v="."/>
    <s v="."/>
    <s v="."/>
    <s v="."/>
    <s v="."/>
    <s v="."/>
    <s v="."/>
    <m/>
    <s v="."/>
    <s v="."/>
    <s v="."/>
    <s v="."/>
    <s v="."/>
    <m/>
    <m/>
    <m/>
    <m/>
  </r>
  <r>
    <x v="88"/>
    <x v="2"/>
    <x v="2"/>
    <x v="1"/>
    <s v="05001"/>
    <s v="C25"/>
    <s v="Venezuela"/>
    <x v="3"/>
    <s v="050406A"/>
    <n v="8"/>
    <s v="."/>
    <n v="2"/>
    <x v="3"/>
    <x v="17"/>
    <x v="64"/>
    <s v="Selection"/>
    <n v="17.584271999999999"/>
    <n v="3.498659"/>
    <n v="21.082930999999999"/>
    <s v="."/>
    <s v="."/>
    <s v="."/>
    <s v="."/>
    <s v="."/>
    <s v="."/>
    <s v="."/>
    <m/>
    <s v="."/>
    <s v="."/>
    <s v="."/>
    <s v="."/>
    <s v="."/>
    <m/>
    <m/>
    <m/>
    <m/>
  </r>
  <r>
    <x v="89"/>
    <x v="2"/>
    <x v="2"/>
    <x v="1"/>
    <s v="05001"/>
    <s v="."/>
    <s v="Venezuela"/>
    <x v="3"/>
    <s v="050406A"/>
    <n v="9"/>
    <s v="."/>
    <n v="2"/>
    <x v="5"/>
    <x v="19"/>
    <x v="71"/>
    <s v="Selection"/>
    <n v="2.9225780000000001"/>
    <n v="11.092677999999999"/>
    <n v="14.015256000000001"/>
    <s v="."/>
    <s v="."/>
    <s v="."/>
    <s v="."/>
    <s v="."/>
    <s v="."/>
    <s v="."/>
    <m/>
    <s v="."/>
    <s v="."/>
    <s v="."/>
    <s v="."/>
    <s v="."/>
    <m/>
    <m/>
    <m/>
    <m/>
  </r>
  <r>
    <x v="90"/>
    <x v="2"/>
    <x v="2"/>
    <x v="1"/>
    <s v="05001"/>
    <s v="."/>
    <s v="Brazil"/>
    <x v="4"/>
    <s v="100619B"/>
    <n v="8"/>
    <s v="."/>
    <n v="2"/>
    <x v="8"/>
    <x v="20"/>
    <x v="72"/>
    <s v="Selection"/>
    <n v="14.052206"/>
    <n v="7.9398679999999997"/>
    <n v="21.992073999999999"/>
    <s v="."/>
    <s v="."/>
    <s v="."/>
    <s v="."/>
    <s v="."/>
    <s v="."/>
    <s v="."/>
    <m/>
    <s v="."/>
    <s v="."/>
    <s v="."/>
    <s v="."/>
    <s v="."/>
    <m/>
    <m/>
    <m/>
    <m/>
  </r>
  <r>
    <x v="91"/>
    <x v="2"/>
    <x v="2"/>
    <x v="1"/>
    <s v="05001"/>
    <s v="."/>
    <s v="Brazil"/>
    <x v="5"/>
    <s v="292602B"/>
    <n v="7"/>
    <s v="."/>
    <n v="2"/>
    <x v="7"/>
    <x v="15"/>
    <x v="73"/>
    <s v="Selection"/>
    <n v="12.759843"/>
    <n v="8.0361720000000005"/>
    <n v="20.796014"/>
    <s v="."/>
    <s v="."/>
    <s v="."/>
    <s v="."/>
    <s v="."/>
    <s v="."/>
    <s v="."/>
    <m/>
    <s v="."/>
    <s v="."/>
    <s v="."/>
    <s v="."/>
    <s v="."/>
    <m/>
    <m/>
    <m/>
    <m/>
  </r>
  <r>
    <x v="92"/>
    <x v="2"/>
    <x v="2"/>
    <x v="1"/>
    <s v="05001"/>
    <s v="."/>
    <s v="Brazil"/>
    <x v="5"/>
    <s v="292602B"/>
    <n v="7"/>
    <s v="."/>
    <n v="5"/>
    <x v="7"/>
    <x v="15"/>
    <x v="74"/>
    <s v="Selection"/>
    <n v="15.311247"/>
    <n v="8.2353450000000006"/>
    <n v="23.546590999999999"/>
    <s v="."/>
    <s v="."/>
    <s v="."/>
    <s v="."/>
    <s v="."/>
    <s v="."/>
    <s v="."/>
    <m/>
    <s v="."/>
    <s v="."/>
    <s v="."/>
    <s v="."/>
    <s v="."/>
    <m/>
    <m/>
    <m/>
    <m/>
  </r>
  <r>
    <x v="93"/>
    <x v="2"/>
    <x v="2"/>
    <x v="1"/>
    <s v="05001"/>
    <s v="."/>
    <s v="Brazil"/>
    <x v="4"/>
    <s v="100619B"/>
    <n v="3"/>
    <s v="."/>
    <n v="3"/>
    <x v="8"/>
    <x v="20"/>
    <x v="75"/>
    <s v="Selection"/>
    <n v="11.582477000000001"/>
    <n v="8.7485189999999999"/>
    <n v="20.330995999999999"/>
    <s v="."/>
    <s v="."/>
    <s v="."/>
    <s v="."/>
    <s v="."/>
    <s v="."/>
    <s v="."/>
    <m/>
    <s v="."/>
    <s v="."/>
    <s v="."/>
    <s v="."/>
    <s v="."/>
    <m/>
    <m/>
    <m/>
    <m/>
  </r>
  <r>
    <x v="94"/>
    <x v="2"/>
    <x v="2"/>
    <x v="1"/>
    <s v="05001"/>
    <s v="."/>
    <s v="Brazil"/>
    <x v="4"/>
    <s v="100619B"/>
    <n v="9"/>
    <s v="."/>
    <n v="1"/>
    <x v="8"/>
    <x v="20"/>
    <x v="76"/>
    <s v="Selection"/>
    <n v="13.281663"/>
    <n v="6.2149939999999999"/>
    <n v="19.496656999999999"/>
    <s v="."/>
    <s v="."/>
    <s v="."/>
    <s v="."/>
    <s v="."/>
    <s v="."/>
    <s v="."/>
    <m/>
    <s v="."/>
    <s v="."/>
    <s v="."/>
    <s v="."/>
    <s v="."/>
    <m/>
    <m/>
    <m/>
    <m/>
  </r>
  <r>
    <x v="95"/>
    <x v="2"/>
    <x v="2"/>
    <x v="1"/>
    <s v="05001"/>
    <s v="."/>
    <s v="Brazil"/>
    <x v="4"/>
    <s v="100619B"/>
    <n v="2"/>
    <s v="."/>
    <n v="2"/>
    <x v="8"/>
    <x v="20"/>
    <x v="77"/>
    <s v="Selection"/>
    <n v="14.903451"/>
    <n v="10.130242000000001"/>
    <n v="25.033693"/>
    <s v="."/>
    <s v="."/>
    <s v="."/>
    <s v="."/>
    <s v="."/>
    <s v="."/>
    <s v="."/>
    <m/>
    <s v="."/>
    <s v="."/>
    <s v="."/>
    <s v="."/>
    <s v="."/>
    <m/>
    <m/>
    <m/>
    <m/>
  </r>
  <r>
    <x v="96"/>
    <x v="2"/>
    <x v="2"/>
    <x v="1"/>
    <s v="05001"/>
    <s v="."/>
    <s v="Brazil"/>
    <x v="4"/>
    <s v="100619B"/>
    <n v="4"/>
    <s v="."/>
    <n v="2"/>
    <x v="8"/>
    <x v="20"/>
    <x v="78"/>
    <s v="Selection"/>
    <n v="14.564425"/>
    <n v="8.0585730000000009"/>
    <n v="22.622998000000003"/>
    <s v="."/>
    <s v="."/>
    <s v="."/>
    <s v="."/>
    <s v="."/>
    <s v="."/>
    <s v="."/>
    <m/>
    <s v="."/>
    <s v="."/>
    <s v="."/>
    <s v="."/>
    <s v="."/>
    <m/>
    <m/>
    <m/>
    <m/>
  </r>
  <r>
    <x v="97"/>
    <x v="2"/>
    <x v="2"/>
    <x v="1"/>
    <s v="05001"/>
    <s v="."/>
    <s v="Brazil"/>
    <x v="4"/>
    <s v="100619B"/>
    <n v="7"/>
    <s v="."/>
    <n v="6"/>
    <x v="8"/>
    <x v="20"/>
    <x v="79"/>
    <s v="Selection"/>
    <n v="0.93519600000000003"/>
    <n v="3.5790700000000002"/>
    <n v="4.5142660000000001"/>
    <s v="."/>
    <s v="."/>
    <s v="."/>
    <s v="."/>
    <s v="."/>
    <s v="."/>
    <s v="."/>
    <m/>
    <s v="."/>
    <s v="."/>
    <s v="."/>
    <s v="."/>
    <s v="."/>
    <m/>
    <m/>
    <m/>
    <m/>
  </r>
  <r>
    <x v="98"/>
    <x v="2"/>
    <x v="2"/>
    <x v="1"/>
    <s v="05001"/>
    <s v="."/>
    <s v="Venezuela"/>
    <x v="3"/>
    <s v="100414A"/>
    <n v="7"/>
    <s v="."/>
    <n v="3"/>
    <x v="9"/>
    <x v="21"/>
    <x v="80"/>
    <s v="Selection"/>
    <n v="10.956337"/>
    <n v="5.2192129999999999"/>
    <n v="16.175550000000001"/>
    <s v="."/>
    <s v="."/>
    <s v="."/>
    <s v="."/>
    <s v="."/>
    <s v="."/>
    <s v="."/>
    <m/>
    <s v="."/>
    <s v="."/>
    <s v="."/>
    <s v="."/>
    <s v="."/>
    <m/>
    <m/>
    <m/>
    <m/>
  </r>
  <r>
    <x v="99"/>
    <x v="2"/>
    <x v="2"/>
    <x v="1"/>
    <s v="05001"/>
    <s v="HEC1"/>
    <s v="Venezuela"/>
    <x v="3"/>
    <s v="100414A"/>
    <n v="3"/>
    <s v="."/>
    <n v="6"/>
    <x v="9"/>
    <x v="21"/>
    <x v="81"/>
    <s v="Selection"/>
    <n v="22.752289000000001"/>
    <n v="7.1688710000000002"/>
    <n v="29.92116"/>
    <s v="."/>
    <s v="."/>
    <s v="."/>
    <s v="."/>
    <s v="."/>
    <s v="."/>
    <s v="."/>
    <m/>
    <s v="."/>
    <s v="."/>
    <s v="."/>
    <s v="."/>
    <s v="."/>
    <m/>
    <m/>
    <m/>
    <m/>
  </r>
  <r>
    <x v="100"/>
    <x v="2"/>
    <x v="2"/>
    <x v="1"/>
    <s v="05001"/>
    <s v="HEC2"/>
    <s v="Venezuela"/>
    <x v="3"/>
    <s v="100414A"/>
    <n v="9"/>
    <s v="."/>
    <n v="5"/>
    <x v="9"/>
    <x v="21"/>
    <x v="81"/>
    <s v="Selection"/>
    <n v="22.752289000000001"/>
    <n v="5.2926209999999996"/>
    <n v="28.044910000000002"/>
    <s v="."/>
    <s v="."/>
    <s v="."/>
    <s v="."/>
    <s v="."/>
    <s v="."/>
    <s v="."/>
    <m/>
    <s v="."/>
    <s v="."/>
    <s v="."/>
    <s v="."/>
    <s v="."/>
    <m/>
    <m/>
    <m/>
    <m/>
  </r>
  <r>
    <x v="101"/>
    <x v="2"/>
    <x v="2"/>
    <x v="1"/>
    <s v="05001"/>
    <s v="HEC3"/>
    <s v="Venezuela"/>
    <x v="3"/>
    <s v="100414A"/>
    <n v="1"/>
    <s v="."/>
    <n v="3"/>
    <x v="9"/>
    <x v="21"/>
    <x v="81"/>
    <s v="Selection"/>
    <n v="22.752289000000001"/>
    <n v="3.3966020000000001"/>
    <n v="26.148890999999999"/>
    <s v="."/>
    <s v="."/>
    <s v="."/>
    <s v="."/>
    <s v="."/>
    <s v="."/>
    <s v="."/>
    <m/>
    <s v="."/>
    <s v="."/>
    <s v="."/>
    <s v="."/>
    <s v="."/>
    <m/>
    <m/>
    <m/>
    <m/>
  </r>
  <r>
    <x v="102"/>
    <x v="2"/>
    <x v="2"/>
    <x v="1"/>
    <s v="05001"/>
    <s v="HEC4"/>
    <s v="Venezuela"/>
    <x v="3"/>
    <s v="100414A"/>
    <n v="2"/>
    <s v="."/>
    <n v="4"/>
    <x v="9"/>
    <x v="21"/>
    <x v="34"/>
    <s v="Selection"/>
    <n v="18.313103000000002"/>
    <n v="8.8186680000000006"/>
    <n v="27.131771000000001"/>
    <s v="."/>
    <s v="."/>
    <s v="."/>
    <s v="."/>
    <s v="."/>
    <s v="."/>
    <s v="."/>
    <m/>
    <s v="."/>
    <s v="."/>
    <s v="."/>
    <s v="."/>
    <s v="."/>
    <m/>
    <m/>
    <m/>
    <m/>
  </r>
  <r>
    <x v="103"/>
    <x v="2"/>
    <x v="2"/>
    <x v="1"/>
    <s v="05001"/>
    <s v="HEC6"/>
    <s v="Venezuela"/>
    <x v="3"/>
    <s v="100414A"/>
    <n v="1"/>
    <s v="."/>
    <n v="1"/>
    <x v="9"/>
    <x v="21"/>
    <x v="82"/>
    <s v="Selection"/>
    <n v="10.888522999999999"/>
    <n v="12.491561000000001"/>
    <n v="23.380084"/>
    <s v="."/>
    <s v="."/>
    <s v="."/>
    <s v="."/>
    <s v="."/>
    <s v="."/>
    <s v="."/>
    <m/>
    <s v="."/>
    <s v="."/>
    <s v="."/>
    <s v="."/>
    <s v="."/>
    <m/>
    <m/>
    <m/>
    <m/>
  </r>
  <r>
    <x v="104"/>
    <x v="2"/>
    <x v="2"/>
    <x v="1"/>
    <s v="05001"/>
    <s v="HEC5"/>
    <s v="Venezuela"/>
    <x v="3"/>
    <s v="100414A"/>
    <n v="4"/>
    <s v="."/>
    <n v="4"/>
    <x v="9"/>
    <x v="21"/>
    <x v="83"/>
    <s v="Selection"/>
    <n v="17.723158000000002"/>
    <n v="13.145258999999999"/>
    <n v="30.868417000000001"/>
    <s v="."/>
    <s v="."/>
    <s v="."/>
    <s v="."/>
    <s v="."/>
    <s v="."/>
    <s v="."/>
    <m/>
    <s v="."/>
    <s v="."/>
    <s v="."/>
    <s v="."/>
    <s v="."/>
    <m/>
    <m/>
    <m/>
    <m/>
  </r>
  <r>
    <x v="105"/>
    <x v="2"/>
    <x v="2"/>
    <x v="1"/>
    <s v="05001"/>
    <m/>
    <s v="Venezuela"/>
    <x v="3"/>
    <s v="290402E"/>
    <n v="2"/>
    <s v="."/>
    <n v="2"/>
    <x v="7"/>
    <x v="21"/>
    <x v="28"/>
    <s v="Selection"/>
    <n v="22.644727"/>
    <n v="-0.290491"/>
    <n v="22.354236"/>
    <s v="."/>
    <s v="."/>
    <s v="."/>
    <s v="."/>
    <s v="."/>
    <s v="."/>
    <s v="."/>
    <m/>
    <s v="."/>
    <s v="."/>
    <s v="."/>
    <s v="."/>
    <s v="."/>
    <m/>
    <m/>
    <m/>
    <m/>
  </r>
  <r>
    <x v="106"/>
    <x v="2"/>
    <x v="2"/>
    <x v="1"/>
    <s v="05001"/>
    <s v="C03"/>
    <s v="Venezuela"/>
    <x v="3"/>
    <s v="290402E"/>
    <n v="1"/>
    <s v="."/>
    <n v="6"/>
    <x v="7"/>
    <x v="21"/>
    <x v="20"/>
    <s v="Selection"/>
    <n v="29.922556"/>
    <n v="12.974138"/>
    <n v="42.896693999999997"/>
    <s v="."/>
    <s v="."/>
    <s v="."/>
    <s v="."/>
    <s v="."/>
    <s v="."/>
    <s v="."/>
    <m/>
    <s v="."/>
    <s v="."/>
    <s v="."/>
    <s v="."/>
    <s v="."/>
    <m/>
    <m/>
    <m/>
    <m/>
  </r>
  <r>
    <x v="107"/>
    <x v="2"/>
    <x v="2"/>
    <x v="1"/>
    <s v="05001"/>
    <s v="."/>
    <s v="Venezuela"/>
    <x v="3"/>
    <s v="290402E"/>
    <n v="1"/>
    <s v="."/>
    <n v="4"/>
    <x v="7"/>
    <x v="21"/>
    <x v="20"/>
    <s v="Selection"/>
    <n v="29.922556"/>
    <n v="8.1616610000000005"/>
    <n v="38.084217000000002"/>
    <s v="."/>
    <s v="."/>
    <s v="."/>
    <s v="."/>
    <s v="."/>
    <s v="."/>
    <s v="."/>
    <m/>
    <s v="."/>
    <s v="."/>
    <s v="."/>
    <s v="."/>
    <s v="."/>
    <m/>
    <m/>
    <m/>
    <m/>
  </r>
  <r>
    <x v="108"/>
    <x v="2"/>
    <x v="2"/>
    <x v="1"/>
    <s v="05001"/>
    <s v="."/>
    <s v="Venezuela"/>
    <x v="3"/>
    <s v="290402E"/>
    <n v="8"/>
    <s v="."/>
    <n v="6"/>
    <x v="7"/>
    <x v="21"/>
    <x v="20"/>
    <s v="Selection"/>
    <n v="29.922556"/>
    <n v="1.7106570000000001"/>
    <n v="31.633213000000001"/>
    <s v="."/>
    <s v="."/>
    <s v="."/>
    <s v="."/>
    <s v="."/>
    <s v="."/>
    <s v="."/>
    <m/>
    <s v="."/>
    <s v="."/>
    <s v="."/>
    <s v="."/>
    <s v="."/>
    <m/>
    <m/>
    <m/>
    <m/>
  </r>
  <r>
    <x v="109"/>
    <x v="2"/>
    <x v="2"/>
    <x v="1"/>
    <s v="05001"/>
    <s v="."/>
    <s v="Venezuela"/>
    <x v="3"/>
    <s v="290402E"/>
    <n v="2"/>
    <s v="."/>
    <n v="4"/>
    <x v="7"/>
    <x v="21"/>
    <x v="84"/>
    <s v="Selection"/>
    <n v="16.752230000000001"/>
    <n v="4.2242199999999999"/>
    <n v="20.97645"/>
    <s v="."/>
    <s v="."/>
    <s v="."/>
    <s v="."/>
    <s v="."/>
    <s v="."/>
    <s v="."/>
    <m/>
    <s v="."/>
    <s v="."/>
    <s v="."/>
    <s v="."/>
    <s v="."/>
    <m/>
    <m/>
    <m/>
    <m/>
  </r>
  <r>
    <x v="110"/>
    <x v="2"/>
    <x v="2"/>
    <x v="1"/>
    <s v="05001"/>
    <s v="."/>
    <s v="Venezuela"/>
    <x v="3"/>
    <s v="290402E"/>
    <n v="2"/>
    <s v="."/>
    <n v="1"/>
    <x v="7"/>
    <x v="21"/>
    <x v="23"/>
    <s v="Selection"/>
    <n v="14.036415"/>
    <n v="13.802765000000001"/>
    <n v="27.839179999999999"/>
    <s v="."/>
    <s v="."/>
    <s v="."/>
    <s v="."/>
    <s v="."/>
    <s v="."/>
    <s v="."/>
    <m/>
    <s v="."/>
    <s v="."/>
    <s v="."/>
    <s v="."/>
    <s v="."/>
    <m/>
    <m/>
    <m/>
    <m/>
  </r>
  <r>
    <x v="111"/>
    <x v="2"/>
    <x v="2"/>
    <x v="1"/>
    <s v="05001"/>
    <s v="."/>
    <s v="Venezuela"/>
    <x v="3"/>
    <s v="290401B"/>
    <n v="4"/>
    <s v="."/>
    <n v="1"/>
    <x v="7"/>
    <x v="21"/>
    <x v="64"/>
    <s v="Selection"/>
    <n v="23.173096000000001"/>
    <n v="5.2114019999999996"/>
    <n v="28.384497"/>
    <s v="."/>
    <s v="."/>
    <s v="."/>
    <s v="."/>
    <s v="."/>
    <s v="."/>
    <s v="."/>
    <m/>
    <s v="."/>
    <s v="."/>
    <s v="."/>
    <s v="."/>
    <s v="."/>
    <m/>
    <m/>
    <m/>
    <m/>
  </r>
  <r>
    <x v="112"/>
    <x v="2"/>
    <x v="2"/>
    <x v="1"/>
    <s v="05001"/>
    <s v="."/>
    <s v="Venezuela"/>
    <x v="3"/>
    <s v="290401B"/>
    <n v="5"/>
    <s v="."/>
    <n v="1"/>
    <x v="7"/>
    <x v="21"/>
    <x v="14"/>
    <s v="Selection"/>
    <n v="16.628284000000001"/>
    <n v="3.2062210000000002"/>
    <n v="19.834505"/>
    <s v="."/>
    <s v="."/>
    <s v="."/>
    <s v="."/>
    <s v="."/>
    <s v="."/>
    <s v="."/>
    <m/>
    <s v="."/>
    <s v="."/>
    <s v="."/>
    <s v="."/>
    <s v="."/>
    <m/>
    <m/>
    <m/>
    <m/>
  </r>
  <r>
    <x v="113"/>
    <x v="2"/>
    <x v="2"/>
    <x v="1"/>
    <s v="05001"/>
    <s v="."/>
    <s v="Venezuela"/>
    <x v="3"/>
    <s v="290401B"/>
    <n v="2"/>
    <s v="."/>
    <n v="1"/>
    <x v="7"/>
    <x v="21"/>
    <x v="85"/>
    <s v="Selection"/>
    <n v="14.818723"/>
    <n v="14.577837000000001"/>
    <n v="29.396560000000001"/>
    <s v="."/>
    <s v="."/>
    <s v="."/>
    <s v="."/>
    <s v="."/>
    <s v="."/>
    <s v="."/>
    <m/>
    <s v="."/>
    <s v="."/>
    <s v="."/>
    <s v="."/>
    <s v="."/>
    <m/>
    <m/>
    <m/>
    <m/>
  </r>
  <r>
    <x v="114"/>
    <x v="2"/>
    <x v="2"/>
    <x v="1"/>
    <s v="05001"/>
    <s v="."/>
    <s v="Venezuela"/>
    <x v="3"/>
    <s v="290401B"/>
    <n v="4"/>
    <s v="."/>
    <n v="4"/>
    <x v="7"/>
    <x v="21"/>
    <x v="22"/>
    <s v="Selection"/>
    <n v="20.952545000000001"/>
    <n v="9.0199470000000002"/>
    <n v="29.972491000000002"/>
    <s v="."/>
    <s v="."/>
    <s v="."/>
    <s v="."/>
    <s v="."/>
    <s v="."/>
    <s v="."/>
    <m/>
    <s v="."/>
    <s v="."/>
    <s v="."/>
    <s v="."/>
    <s v="."/>
    <m/>
    <m/>
    <m/>
    <m/>
  </r>
  <r>
    <x v="115"/>
    <x v="2"/>
    <x v="2"/>
    <x v="1"/>
    <s v="05001"/>
    <s v="."/>
    <s v="Venezuela"/>
    <x v="3"/>
    <s v="290401B"/>
    <n v="5"/>
    <s v="."/>
    <n v="5"/>
    <x v="7"/>
    <x v="21"/>
    <x v="22"/>
    <s v="Selection"/>
    <n v="20.952545000000001"/>
    <n v="8.2167700000000004"/>
    <n v="29.169315000000001"/>
    <s v="."/>
    <s v="."/>
    <s v="."/>
    <s v="."/>
    <s v="."/>
    <s v="."/>
    <s v="."/>
    <m/>
    <s v="."/>
    <s v="."/>
    <s v="."/>
    <s v="."/>
    <s v="."/>
    <m/>
    <m/>
    <m/>
    <m/>
  </r>
  <r>
    <x v="116"/>
    <x v="2"/>
    <x v="2"/>
    <x v="1"/>
    <s v="05001"/>
    <s v="."/>
    <s v="Venezuela"/>
    <x v="3"/>
    <s v="290401B"/>
    <n v="1"/>
    <s v="."/>
    <n v="1"/>
    <x v="7"/>
    <x v="21"/>
    <x v="86"/>
    <s v="Selection"/>
    <n v="28.965554999999998"/>
    <n v="6.3234599999999999"/>
    <n v="35.289015999999997"/>
    <s v="."/>
    <s v="."/>
    <s v="."/>
    <s v="."/>
    <s v="."/>
    <s v="."/>
    <s v="."/>
    <m/>
    <s v="."/>
    <s v="."/>
    <s v="."/>
    <s v="."/>
    <s v="."/>
    <m/>
    <m/>
    <m/>
    <m/>
  </r>
  <r>
    <x v="117"/>
    <x v="2"/>
    <x v="2"/>
    <x v="1"/>
    <s v="05001"/>
    <s v="."/>
    <s v="Venezuela"/>
    <x v="3"/>
    <s v="290401B"/>
    <n v="6"/>
    <s v="."/>
    <n v="2"/>
    <x v="7"/>
    <x v="21"/>
    <x v="86"/>
    <s v="Selection"/>
    <n v="28.965554999999998"/>
    <n v="4.6498780000000002"/>
    <n v="33.615434"/>
    <s v="."/>
    <s v="."/>
    <s v="."/>
    <s v="."/>
    <s v="."/>
    <s v="."/>
    <s v="."/>
    <m/>
    <s v="."/>
    <s v="."/>
    <s v="."/>
    <s v="."/>
    <s v="."/>
    <m/>
    <m/>
    <m/>
    <m/>
  </r>
  <r>
    <x v="118"/>
    <x v="2"/>
    <x v="2"/>
    <x v="1"/>
    <s v="05001"/>
    <s v="."/>
    <s v="Venezuela"/>
    <x v="3"/>
    <s v="290401B"/>
    <n v="1"/>
    <s v="."/>
    <n v="4"/>
    <x v="7"/>
    <x v="21"/>
    <x v="86"/>
    <s v="Selection"/>
    <n v="28.965554999999998"/>
    <n v="3.9390849999999999"/>
    <n v="32.904640000000001"/>
    <s v="."/>
    <s v="."/>
    <s v="."/>
    <s v="."/>
    <s v="."/>
    <s v="."/>
    <s v="."/>
    <m/>
    <s v="."/>
    <s v="."/>
    <s v="."/>
    <s v="."/>
    <s v="."/>
    <m/>
    <m/>
    <m/>
    <m/>
  </r>
  <r>
    <x v="119"/>
    <x v="2"/>
    <x v="2"/>
    <x v="1"/>
    <s v="05001"/>
    <s v="."/>
    <s v="Venezuela"/>
    <x v="3"/>
    <s v="290401B"/>
    <n v="6"/>
    <s v="."/>
    <n v="4"/>
    <x v="7"/>
    <x v="21"/>
    <x v="87"/>
    <s v="Selection"/>
    <n v="18.431315000000001"/>
    <n v="2.6461730000000001"/>
    <n v="21.077487999999999"/>
    <s v="."/>
    <s v="."/>
    <s v="."/>
    <s v="."/>
    <s v="."/>
    <s v="."/>
    <s v="."/>
    <m/>
    <s v="."/>
    <s v="."/>
    <s v="."/>
    <s v="."/>
    <s v="."/>
    <m/>
    <m/>
    <m/>
    <m/>
  </r>
  <r>
    <x v="120"/>
    <x v="2"/>
    <x v="2"/>
    <x v="1"/>
    <s v="05001"/>
    <s v="."/>
    <s v="Venezuela"/>
    <x v="3"/>
    <s v="290401B"/>
    <n v="8"/>
    <s v="."/>
    <n v="3"/>
    <x v="7"/>
    <x v="21"/>
    <x v="50"/>
    <s v="Selection"/>
    <n v="25.758208"/>
    <n v="4.6334460000000002"/>
    <n v="30.391653999999999"/>
    <s v="."/>
    <s v="."/>
    <s v="."/>
    <s v="."/>
    <s v="."/>
    <s v="."/>
    <s v="."/>
    <m/>
    <s v="."/>
    <s v="."/>
    <s v="."/>
    <s v="."/>
    <s v="."/>
    <m/>
    <m/>
    <m/>
    <m/>
  </r>
  <r>
    <x v="121"/>
    <x v="2"/>
    <x v="2"/>
    <x v="1"/>
    <s v="05001"/>
    <s v="."/>
    <s v="Venezuela"/>
    <x v="6"/>
    <s v="100306A"/>
    <n v="1"/>
    <s v="."/>
    <n v="3"/>
    <x v="8"/>
    <x v="15"/>
    <x v="1"/>
    <s v="Selection"/>
    <n v="20.207778000000001"/>
    <n v="1.1285609999999999"/>
    <n v="21.336338999999999"/>
    <s v="."/>
    <s v="."/>
    <s v="."/>
    <s v="."/>
    <s v="."/>
    <s v="."/>
    <s v="."/>
    <m/>
    <s v="."/>
    <s v="."/>
    <s v="."/>
    <s v="."/>
    <s v="."/>
    <m/>
    <m/>
    <m/>
    <m/>
  </r>
  <r>
    <x v="122"/>
    <x v="2"/>
    <x v="2"/>
    <x v="1"/>
    <s v="05001"/>
    <s v="."/>
    <s v="Venezuela"/>
    <x v="6"/>
    <s v="100320A"/>
    <n v="4"/>
    <s v="."/>
    <n v="1"/>
    <x v="8"/>
    <x v="20"/>
    <x v="88"/>
    <s v="Selection"/>
    <n v="14.537361000000001"/>
    <n v="8.9402999999999996E-2"/>
    <n v="14.626765000000001"/>
    <s v="."/>
    <s v="."/>
    <s v="."/>
    <s v="."/>
    <s v="."/>
    <s v="."/>
    <s v="."/>
    <m/>
    <s v="."/>
    <s v="."/>
    <s v="."/>
    <s v="."/>
    <s v="."/>
    <m/>
    <m/>
    <m/>
    <m/>
  </r>
  <r>
    <x v="123"/>
    <x v="2"/>
    <x v="2"/>
    <x v="1"/>
    <s v="05001"/>
    <s v="."/>
    <s v="Venezuela"/>
    <x v="6"/>
    <s v="100320A"/>
    <n v="9"/>
    <s v="."/>
    <n v="2"/>
    <x v="8"/>
    <x v="20"/>
    <x v="89"/>
    <s v="Selection"/>
    <n v="19.994990000000001"/>
    <n v="5.1665349999999997"/>
    <n v="25.161525999999999"/>
    <s v="."/>
    <s v="."/>
    <s v="."/>
    <s v="."/>
    <s v="."/>
    <s v="."/>
    <s v="."/>
    <m/>
    <s v="."/>
    <s v="."/>
    <s v="."/>
    <s v="."/>
    <s v="."/>
    <m/>
    <m/>
    <m/>
    <m/>
  </r>
  <r>
    <x v="124"/>
    <x v="2"/>
    <x v="2"/>
    <x v="1"/>
    <s v="05001"/>
    <s v="."/>
    <s v="Venezuela"/>
    <x v="6"/>
    <s v="100306A"/>
    <n v="3"/>
    <s v="."/>
    <n v="2"/>
    <x v="8"/>
    <x v="20"/>
    <x v="90"/>
    <s v="Selection"/>
    <n v="17.047910000000002"/>
    <n v="5.2870039999999996"/>
    <n v="22.334914000000001"/>
    <s v="."/>
    <s v="."/>
    <s v="."/>
    <s v="."/>
    <s v="."/>
    <s v="."/>
    <s v="."/>
    <m/>
    <s v="."/>
    <s v="."/>
    <s v="."/>
    <s v="."/>
    <s v="."/>
    <m/>
    <m/>
    <m/>
    <m/>
  </r>
  <r>
    <x v="125"/>
    <x v="2"/>
    <x v="2"/>
    <x v="1"/>
    <s v="05001"/>
    <s v="."/>
    <s v="Venezuela"/>
    <x v="6"/>
    <s v="100320A"/>
    <n v="3"/>
    <s v="."/>
    <n v="6"/>
    <x v="8"/>
    <x v="20"/>
    <x v="91"/>
    <s v="Selection"/>
    <n v="18.209972"/>
    <n v="2.5244170000000001"/>
    <n v="20.734389"/>
    <s v="."/>
    <s v="."/>
    <s v="."/>
    <s v="."/>
    <s v="."/>
    <s v="."/>
    <s v="."/>
    <m/>
    <s v="."/>
    <s v="."/>
    <s v="."/>
    <s v="."/>
    <s v="."/>
    <m/>
    <m/>
    <m/>
    <m/>
  </r>
  <r>
    <x v="126"/>
    <x v="2"/>
    <x v="2"/>
    <x v="1"/>
    <s v="05001"/>
    <s v="."/>
    <s v="Venezuela"/>
    <x v="6"/>
    <s v="100320A"/>
    <n v="4"/>
    <s v="."/>
    <n v="2"/>
    <x v="8"/>
    <x v="20"/>
    <x v="92"/>
    <s v="Selection"/>
    <n v="13.794924999999999"/>
    <n v="2.244615"/>
    <n v="16.039539000000001"/>
    <s v="."/>
    <s v="."/>
    <s v="."/>
    <s v="."/>
    <s v="."/>
    <s v="."/>
    <s v="."/>
    <m/>
    <s v="."/>
    <s v="."/>
    <s v="."/>
    <s v="."/>
    <s v="."/>
    <m/>
    <m/>
    <m/>
    <m/>
  </r>
  <r>
    <x v="127"/>
    <x v="2"/>
    <x v="2"/>
    <x v="1"/>
    <s v="05001"/>
    <s v="."/>
    <s v="Venezuela"/>
    <x v="6"/>
    <s v="100320A"/>
    <n v="6"/>
    <s v="."/>
    <n v="1"/>
    <x v="8"/>
    <x v="20"/>
    <x v="93"/>
    <s v="Selection"/>
    <n v="9.6952379999999998"/>
    <n v="2.983981"/>
    <n v="12.679218000000001"/>
    <s v="."/>
    <s v="."/>
    <s v="."/>
    <s v="."/>
    <s v="."/>
    <s v="."/>
    <s v="."/>
    <m/>
    <s v="."/>
    <s v="."/>
    <s v="."/>
    <s v="."/>
    <s v="."/>
    <m/>
    <m/>
    <m/>
    <m/>
  </r>
  <r>
    <x v="128"/>
    <x v="2"/>
    <x v="2"/>
    <x v="1"/>
    <s v="05001"/>
    <s v="."/>
    <s v="Venezuela"/>
    <x v="3"/>
    <s v="100414A"/>
    <n v="2"/>
    <s v="."/>
    <n v="3"/>
    <x v="5"/>
    <x v="22"/>
    <x v="94"/>
    <s v="Selection"/>
    <n v="15.610681"/>
    <n v="6.0333389999999998"/>
    <n v="21.644019"/>
    <s v="."/>
    <s v="."/>
    <s v="."/>
    <s v="."/>
    <s v="."/>
    <s v="."/>
    <s v="."/>
    <m/>
    <s v="."/>
    <s v="."/>
    <s v="."/>
    <s v="."/>
    <s v="."/>
    <m/>
    <m/>
    <m/>
    <m/>
  </r>
  <r>
    <x v="129"/>
    <x v="2"/>
    <x v="2"/>
    <x v="1"/>
    <s v="05001"/>
    <s v="."/>
    <s v="Venezuela"/>
    <x v="3"/>
    <s v="100414A"/>
    <n v="3"/>
    <s v="."/>
    <n v="1"/>
    <x v="5"/>
    <x v="22"/>
    <x v="94"/>
    <s v="Selection"/>
    <n v="15.610681"/>
    <n v="2.9295810000000002"/>
    <n v="18.540261999999998"/>
    <s v="."/>
    <s v="."/>
    <s v="."/>
    <s v="."/>
    <s v="."/>
    <s v="."/>
    <s v="."/>
    <m/>
    <s v="."/>
    <s v="."/>
    <s v="."/>
    <s v="."/>
    <s v="."/>
    <m/>
    <m/>
    <m/>
    <m/>
  </r>
  <r>
    <x v="130"/>
    <x v="2"/>
    <x v="2"/>
    <x v="1"/>
    <s v="05001"/>
    <s v="."/>
    <s v="Venezuela"/>
    <x v="6"/>
    <s v="100311B"/>
    <n v="2"/>
    <s v="."/>
    <n v="1"/>
    <x v="5"/>
    <x v="22"/>
    <x v="95"/>
    <s v="Selection"/>
    <n v="5.5775090000000001"/>
    <n v="4.639062"/>
    <n v="10.216571"/>
    <s v="."/>
    <s v="."/>
    <s v="."/>
    <s v="."/>
    <s v="."/>
    <s v="."/>
    <s v="."/>
    <m/>
    <s v="."/>
    <s v="."/>
    <s v="."/>
    <s v="."/>
    <s v="."/>
    <m/>
    <m/>
    <m/>
    <m/>
  </r>
  <r>
    <x v="131"/>
    <x v="2"/>
    <x v="2"/>
    <x v="1"/>
    <s v="05001"/>
    <s v="HEC7"/>
    <s v="Venezuela"/>
    <x v="3"/>
    <s v="100414A"/>
    <n v="3"/>
    <s v="."/>
    <n v="2"/>
    <x v="2"/>
    <x v="23"/>
    <x v="96"/>
    <s v="Selection"/>
    <n v="37.325631000000001"/>
    <n v="3.2990029999999999"/>
    <n v="40.624634"/>
    <s v="."/>
    <s v="."/>
    <s v="."/>
    <s v="."/>
    <s v="."/>
    <s v="."/>
    <s v="."/>
    <m/>
    <s v="."/>
    <s v="."/>
    <s v="."/>
    <s v="."/>
    <s v="."/>
    <m/>
    <m/>
    <m/>
    <m/>
  </r>
  <r>
    <x v="132"/>
    <x v="2"/>
    <x v="2"/>
    <x v="1"/>
    <s v="05001"/>
    <s v="."/>
    <s v="Venezuela"/>
    <x v="6"/>
    <s v="100311B"/>
    <n v="1"/>
    <s v="."/>
    <n v="1"/>
    <x v="2"/>
    <x v="23"/>
    <x v="97"/>
    <s v="Selection"/>
    <n v="31.837501"/>
    <n v="-0.22989799999999999"/>
    <n v="31.607603000000001"/>
    <s v="."/>
    <s v="."/>
    <s v="."/>
    <s v="."/>
    <s v="."/>
    <s v="."/>
    <s v="."/>
    <m/>
    <s v="."/>
    <s v="."/>
    <s v="."/>
    <s v="."/>
    <s v="."/>
    <m/>
    <m/>
    <m/>
    <m/>
  </r>
  <r>
    <x v="133"/>
    <x v="2"/>
    <x v="2"/>
    <x v="1"/>
    <s v="05001"/>
    <s v="."/>
    <s v="Venezuela"/>
    <x v="6"/>
    <s v="100311B"/>
    <n v="4"/>
    <s v="."/>
    <n v="1"/>
    <x v="2"/>
    <x v="23"/>
    <x v="97"/>
    <s v="Selection"/>
    <n v="31.837501"/>
    <n v="-2.9416319999999998"/>
    <n v="28.895869000000001"/>
    <s v="."/>
    <s v="."/>
    <s v="."/>
    <s v="."/>
    <s v="."/>
    <s v="."/>
    <s v="."/>
    <m/>
    <s v="."/>
    <s v="."/>
    <s v="."/>
    <s v="."/>
    <s v="."/>
    <m/>
    <m/>
    <m/>
    <m/>
  </r>
  <r>
    <x v="134"/>
    <x v="2"/>
    <x v="2"/>
    <x v="1"/>
    <s v="05001"/>
    <s v="."/>
    <s v="Venezuela"/>
    <x v="6"/>
    <s v="100311B"/>
    <n v="4"/>
    <s v="."/>
    <n v="1"/>
    <x v="2"/>
    <x v="23"/>
    <x v="98"/>
    <s v="Selection"/>
    <n v="16.440515000000001"/>
    <n v="2.7958569999999998"/>
    <n v="19.236371999999999"/>
    <s v="."/>
    <s v="."/>
    <s v="."/>
    <s v="."/>
    <s v="."/>
    <s v="."/>
    <s v="."/>
    <m/>
    <s v="."/>
    <s v="."/>
    <s v="."/>
    <s v="."/>
    <s v="."/>
    <m/>
    <m/>
    <m/>
    <m/>
  </r>
  <r>
    <x v="135"/>
    <x v="2"/>
    <x v="2"/>
    <x v="1"/>
    <s v="05001"/>
    <s v="."/>
    <s v="Venezuela"/>
    <x v="6"/>
    <s v="100311B"/>
    <n v="2"/>
    <s v="."/>
    <n v="5"/>
    <x v="2"/>
    <x v="23"/>
    <x v="99"/>
    <s v="Selection"/>
    <n v="27.264385000000001"/>
    <n v="2.879073"/>
    <n v="30.143459"/>
    <s v="."/>
    <s v="."/>
    <s v="."/>
    <s v="."/>
    <s v="."/>
    <s v="."/>
    <s v="."/>
    <m/>
    <s v="."/>
    <s v="."/>
    <s v="."/>
    <s v="."/>
    <s v="."/>
    <m/>
    <m/>
    <m/>
    <m/>
  </r>
  <r>
    <x v="136"/>
    <x v="2"/>
    <x v="2"/>
    <x v="1"/>
    <s v="05001"/>
    <s v="."/>
    <s v="Venezuela"/>
    <x v="6"/>
    <s v="100311B"/>
    <n v="4"/>
    <s v="."/>
    <n v="2"/>
    <x v="2"/>
    <x v="23"/>
    <x v="99"/>
    <s v="Selection"/>
    <n v="27.264385000000001"/>
    <n v="0.15665299999999999"/>
    <n v="27.421039"/>
    <s v="."/>
    <s v="."/>
    <s v="."/>
    <s v="."/>
    <s v="."/>
    <s v="."/>
    <s v="."/>
    <m/>
    <s v="."/>
    <s v="."/>
    <s v="."/>
    <s v="."/>
    <s v="."/>
    <m/>
    <m/>
    <m/>
    <m/>
  </r>
  <r>
    <x v="137"/>
    <x v="2"/>
    <x v="2"/>
    <x v="1"/>
    <s v="05001"/>
    <s v="."/>
    <s v="Venezuela"/>
    <x v="6"/>
    <s v="100311B"/>
    <n v="2"/>
    <s v="."/>
    <n v="4"/>
    <x v="2"/>
    <x v="23"/>
    <x v="100"/>
    <s v="Selection"/>
    <n v="24.837954"/>
    <n v="2.8088890000000002"/>
    <n v="27.646843000000001"/>
    <s v="."/>
    <s v="."/>
    <s v="."/>
    <s v="."/>
    <s v="."/>
    <s v="."/>
    <s v="."/>
    <m/>
    <s v="."/>
    <s v="."/>
    <s v="."/>
    <s v="."/>
    <s v="."/>
    <m/>
    <m/>
    <m/>
    <m/>
  </r>
  <r>
    <x v="138"/>
    <x v="2"/>
    <x v="2"/>
    <x v="1"/>
    <s v="05001"/>
    <s v="."/>
    <s v="Venezuela"/>
    <x v="6"/>
    <s v="100311B"/>
    <n v="4"/>
    <s v="."/>
    <n v="1"/>
    <x v="2"/>
    <x v="23"/>
    <x v="100"/>
    <s v="Selection"/>
    <n v="24.837954"/>
    <n v="2.2863530000000001"/>
    <n v="27.124307000000002"/>
    <s v="."/>
    <s v="."/>
    <s v="."/>
    <s v="."/>
    <s v="."/>
    <s v="."/>
    <s v="."/>
    <m/>
    <s v="."/>
    <s v="."/>
    <s v="."/>
    <s v="."/>
    <s v="."/>
    <m/>
    <m/>
    <m/>
    <m/>
  </r>
  <r>
    <x v="139"/>
    <x v="2"/>
    <x v="2"/>
    <x v="1"/>
    <s v="05001"/>
    <s v="."/>
    <s v="Venezuela"/>
    <x v="6"/>
    <s v="100311B"/>
    <n v="2"/>
    <s v="."/>
    <n v="5"/>
    <x v="2"/>
    <x v="23"/>
    <x v="101"/>
    <s v="Selection"/>
    <n v="25.170722999999999"/>
    <n v="5.7012530000000003"/>
    <n v="30.871976"/>
    <s v="."/>
    <s v="."/>
    <s v="."/>
    <s v="."/>
    <s v="."/>
    <s v="."/>
    <s v="."/>
    <m/>
    <s v="."/>
    <s v="."/>
    <s v="."/>
    <s v="."/>
    <s v="."/>
    <m/>
    <m/>
    <m/>
    <m/>
  </r>
  <r>
    <x v="140"/>
    <x v="2"/>
    <x v="2"/>
    <x v="1"/>
    <s v="05001"/>
    <s v="."/>
    <s v="Venezuela"/>
    <x v="6"/>
    <s v="100311B"/>
    <n v="3"/>
    <s v="."/>
    <n v="1"/>
    <x v="2"/>
    <x v="23"/>
    <x v="101"/>
    <s v="Selection"/>
    <n v="25.170722999999999"/>
    <n v="1.291547"/>
    <n v="26.46227"/>
    <s v="."/>
    <s v="."/>
    <s v="."/>
    <s v="."/>
    <s v="."/>
    <s v="."/>
    <s v="."/>
    <m/>
    <s v="."/>
    <s v="."/>
    <s v="."/>
    <s v="."/>
    <s v="."/>
    <m/>
    <m/>
    <m/>
    <m/>
  </r>
  <r>
    <x v="141"/>
    <x v="2"/>
    <x v="2"/>
    <x v="1"/>
    <s v="05001"/>
    <s v="."/>
    <s v="Venezuela"/>
    <x v="6"/>
    <s v="100311B"/>
    <n v="4"/>
    <s v="."/>
    <n v="3"/>
    <x v="2"/>
    <x v="23"/>
    <x v="102"/>
    <s v="Selection"/>
    <n v="26.344342000000001"/>
    <n v="0.16594"/>
    <n v="26.510282"/>
    <s v="."/>
    <s v="."/>
    <s v="."/>
    <s v="."/>
    <s v="."/>
    <s v="."/>
    <s v="."/>
    <m/>
    <s v="."/>
    <s v="."/>
    <s v="."/>
    <s v="."/>
    <s v="."/>
    <m/>
    <m/>
    <m/>
    <m/>
  </r>
  <r>
    <x v="142"/>
    <x v="2"/>
    <x v="2"/>
    <x v="1"/>
    <s v="05001"/>
    <s v="."/>
    <s v="Venezuela"/>
    <x v="6"/>
    <s v="100311B"/>
    <n v="4"/>
    <s v="."/>
    <n v="1"/>
    <x v="2"/>
    <x v="23"/>
    <x v="103"/>
    <s v="Selection"/>
    <n v="22.310649000000002"/>
    <n v="6.2302"/>
    <n v="28.540849000000001"/>
    <s v="."/>
    <s v="."/>
    <s v="."/>
    <s v="."/>
    <s v="."/>
    <s v="."/>
    <s v="."/>
    <m/>
    <s v="."/>
    <s v="."/>
    <s v="."/>
    <s v="."/>
    <s v="."/>
    <m/>
    <m/>
    <m/>
    <m/>
  </r>
  <r>
    <x v="143"/>
    <x v="2"/>
    <x v="2"/>
    <x v="1"/>
    <s v="05001"/>
    <s v="."/>
    <s v="Venezuela"/>
    <x v="6"/>
    <s v="100311B"/>
    <n v="3"/>
    <s v="."/>
    <n v="1"/>
    <x v="2"/>
    <x v="23"/>
    <x v="103"/>
    <s v="Selection"/>
    <n v="22.310649000000002"/>
    <n v="0.69736100000000001"/>
    <n v="23.008009999999999"/>
    <s v="."/>
    <s v="."/>
    <s v="."/>
    <s v="."/>
    <s v="."/>
    <s v="."/>
    <s v="."/>
    <m/>
    <s v="."/>
    <s v="."/>
    <s v="."/>
    <s v="."/>
    <s v="."/>
    <m/>
    <m/>
    <m/>
    <m/>
  </r>
  <r>
    <x v="144"/>
    <x v="2"/>
    <x v="2"/>
    <x v="1"/>
    <s v="05001"/>
    <s v="."/>
    <s v="Venezuela"/>
    <x v="6"/>
    <s v="100311B"/>
    <n v="2"/>
    <s v="."/>
    <n v="6"/>
    <x v="2"/>
    <x v="23"/>
    <x v="104"/>
    <s v="Selection"/>
    <n v="31.503285000000002"/>
    <n v="9.6193740000000005"/>
    <n v="41.122658999999999"/>
    <s v="."/>
    <s v="."/>
    <s v="."/>
    <s v="."/>
    <s v="."/>
    <s v="."/>
    <s v="."/>
    <m/>
    <s v="."/>
    <s v="."/>
    <s v="."/>
    <s v="."/>
    <s v="."/>
    <m/>
    <m/>
    <m/>
    <m/>
  </r>
  <r>
    <x v="145"/>
    <x v="2"/>
    <x v="2"/>
    <x v="1"/>
    <s v="05001"/>
    <s v="."/>
    <s v="Venezuela"/>
    <x v="6"/>
    <s v="100311B"/>
    <n v="3"/>
    <s v="."/>
    <n v="2"/>
    <x v="2"/>
    <x v="23"/>
    <x v="104"/>
    <s v="Selection"/>
    <n v="31.503285000000002"/>
    <n v="-2.7886470000000001"/>
    <n v="28.714638000000001"/>
    <s v="."/>
    <s v="."/>
    <s v="."/>
    <s v="."/>
    <s v="."/>
    <s v="."/>
    <s v="."/>
    <m/>
    <s v="."/>
    <s v="."/>
    <s v="."/>
    <s v="."/>
    <s v="."/>
    <m/>
    <m/>
    <m/>
    <m/>
  </r>
  <r>
    <x v="146"/>
    <x v="2"/>
    <x v="2"/>
    <x v="1"/>
    <s v="05001"/>
    <s v="."/>
    <s v="Venezuela"/>
    <x v="6"/>
    <s v="100311B"/>
    <n v="1"/>
    <s v="."/>
    <n v="6"/>
    <x v="2"/>
    <x v="23"/>
    <x v="105"/>
    <s v="Selection"/>
    <n v="19.120857999999998"/>
    <n v="1.8014349999999999"/>
    <n v="20.922293"/>
    <s v="."/>
    <s v="."/>
    <s v="."/>
    <s v="."/>
    <s v="."/>
    <s v="."/>
    <s v="."/>
    <m/>
    <s v="."/>
    <s v="."/>
    <s v="."/>
    <s v="."/>
    <s v="."/>
    <m/>
    <m/>
    <m/>
    <m/>
  </r>
  <r>
    <x v="147"/>
    <x v="2"/>
    <x v="2"/>
    <x v="1"/>
    <s v="05001"/>
    <s v="."/>
    <s v="Venezuela"/>
    <x v="6"/>
    <s v="100311B"/>
    <n v="2"/>
    <s v="."/>
    <n v="2"/>
    <x v="2"/>
    <x v="23"/>
    <x v="106"/>
    <s v="Selection"/>
    <n v="40.391120999999998"/>
    <n v="2.4508070000000002"/>
    <n v="42.841928000000003"/>
    <s v="."/>
    <s v="."/>
    <s v="."/>
    <s v="."/>
    <s v="."/>
    <s v="."/>
    <s v="."/>
    <m/>
    <s v="."/>
    <s v="."/>
    <s v="."/>
    <s v="."/>
    <s v="."/>
    <m/>
    <m/>
    <m/>
    <m/>
  </r>
  <r>
    <x v="148"/>
    <x v="2"/>
    <x v="2"/>
    <x v="1"/>
    <s v="05001"/>
    <s v="."/>
    <s v="Venezuela"/>
    <x v="6"/>
    <s v="100311B"/>
    <n v="3"/>
    <s v="."/>
    <n v="1"/>
    <x v="2"/>
    <x v="23"/>
    <x v="106"/>
    <s v="Selection"/>
    <n v="40.391120999999998"/>
    <n v="-0.94623800000000002"/>
    <n v="39.444882999999997"/>
    <s v="."/>
    <s v="."/>
    <s v="."/>
    <s v="."/>
    <s v="."/>
    <s v="."/>
    <s v="."/>
    <m/>
    <s v="."/>
    <s v="."/>
    <s v="."/>
    <s v="."/>
    <s v="."/>
    <m/>
    <m/>
    <m/>
    <m/>
  </r>
  <r>
    <x v="149"/>
    <x v="2"/>
    <x v="2"/>
    <x v="1"/>
    <s v="05001"/>
    <s v="."/>
    <s v="Venezuela"/>
    <x v="6"/>
    <s v="100311B"/>
    <n v="2"/>
    <s v="."/>
    <n v="1"/>
    <x v="2"/>
    <x v="23"/>
    <x v="107"/>
    <s v="Selection"/>
    <n v="25.055727999999998"/>
    <n v="8.1340400000000006"/>
    <n v="33.189768999999998"/>
    <s v="."/>
    <s v="."/>
    <s v="."/>
    <s v="."/>
    <s v="."/>
    <s v="."/>
    <s v="."/>
    <m/>
    <s v="."/>
    <s v="."/>
    <s v="."/>
    <s v="."/>
    <s v="."/>
    <m/>
    <m/>
    <m/>
    <m/>
  </r>
  <r>
    <x v="150"/>
    <x v="2"/>
    <x v="2"/>
    <x v="1"/>
    <s v="05001"/>
    <s v="."/>
    <s v="Venezuela"/>
    <x v="6"/>
    <s v="100311B"/>
    <n v="2"/>
    <s v="."/>
    <n v="6"/>
    <x v="2"/>
    <x v="23"/>
    <x v="108"/>
    <s v="Selection"/>
    <n v="18.966127"/>
    <n v="-0.141322"/>
    <n v="18.824805999999999"/>
    <s v="."/>
    <s v="."/>
    <s v="."/>
    <s v="."/>
    <s v="."/>
    <s v="."/>
    <s v="."/>
    <m/>
    <s v="."/>
    <s v="."/>
    <s v="."/>
    <s v="."/>
    <s v="."/>
    <m/>
    <m/>
    <m/>
    <m/>
  </r>
  <r>
    <x v="151"/>
    <x v="2"/>
    <x v="2"/>
    <x v="1"/>
    <s v="05001"/>
    <s v="."/>
    <s v="Venezuela"/>
    <x v="6"/>
    <s v="100311B"/>
    <n v="2"/>
    <s v="."/>
    <n v="2"/>
    <x v="2"/>
    <x v="23"/>
    <x v="109"/>
    <s v="Selection"/>
    <n v="22.711008"/>
    <n v="3.2130160000000001"/>
    <n v="25.924023999999999"/>
    <s v="."/>
    <s v="."/>
    <s v="."/>
    <s v="."/>
    <s v="."/>
    <s v="."/>
    <s v="."/>
    <m/>
    <s v="."/>
    <s v="."/>
    <s v="."/>
    <s v="."/>
    <s v="."/>
    <m/>
    <m/>
    <m/>
    <m/>
  </r>
  <r>
    <x v="152"/>
    <x v="2"/>
    <x v="2"/>
    <x v="1"/>
    <s v="05001"/>
    <s v="HEC8"/>
    <s v="Venezuela"/>
    <x v="3"/>
    <s v="100414A"/>
    <n v="7"/>
    <s v="."/>
    <n v="4"/>
    <x v="2"/>
    <x v="23"/>
    <x v="110"/>
    <s v="Selection"/>
    <n v="27.002067"/>
    <n v="5.8608310000000001"/>
    <n v="32.862896999999997"/>
    <s v="."/>
    <s v="."/>
    <s v="."/>
    <s v="."/>
    <s v="."/>
    <s v="."/>
    <s v="."/>
    <m/>
    <s v="."/>
    <s v="."/>
    <s v="."/>
    <s v="."/>
    <s v="."/>
    <m/>
    <m/>
    <m/>
    <m/>
  </r>
  <r>
    <x v="153"/>
    <x v="2"/>
    <x v="2"/>
    <x v="1"/>
    <s v="05001"/>
    <s v="HEC9"/>
    <s v="Venezuela"/>
    <x v="3"/>
    <s v="100414A"/>
    <n v="3"/>
    <s v="."/>
    <n v="6"/>
    <x v="2"/>
    <x v="23"/>
    <x v="110"/>
    <s v="Selection"/>
    <n v="27.002067"/>
    <n v="2.7382219999999999"/>
    <n v="29.740289000000001"/>
    <s v="."/>
    <s v="."/>
    <s v="."/>
    <s v="."/>
    <s v="."/>
    <s v="."/>
    <s v="."/>
    <m/>
    <s v="."/>
    <s v="."/>
    <s v="."/>
    <s v="."/>
    <s v="."/>
    <m/>
    <m/>
    <m/>
    <m/>
  </r>
  <r>
    <x v="154"/>
    <x v="2"/>
    <x v="2"/>
    <x v="1"/>
    <s v="05001"/>
    <s v="HEC10"/>
    <s v="Venezuela"/>
    <x v="3"/>
    <s v="100414A"/>
    <n v="2"/>
    <s v="."/>
    <n v="1"/>
    <x v="2"/>
    <x v="23"/>
    <x v="110"/>
    <s v="Selection"/>
    <n v="27.002067"/>
    <n v="2.3609840000000002"/>
    <n v="29.363050999999999"/>
    <s v="."/>
    <s v="."/>
    <s v="."/>
    <s v="."/>
    <s v="."/>
    <s v="."/>
    <s v="."/>
    <m/>
    <s v="."/>
    <s v="."/>
    <s v="."/>
    <s v="."/>
    <s v="."/>
    <m/>
    <m/>
    <m/>
    <m/>
  </r>
  <r>
    <x v="155"/>
    <x v="2"/>
    <x v="2"/>
    <x v="1"/>
    <s v="05001"/>
    <s v="HEC11"/>
    <s v="Venezuela"/>
    <x v="3"/>
    <s v="100414A"/>
    <n v="9"/>
    <s v="."/>
    <n v="3"/>
    <x v="2"/>
    <x v="23"/>
    <x v="111"/>
    <s v="Selection"/>
    <n v="34.125131000000003"/>
    <n v="8.6003050000000005"/>
    <n v="42.725436000000002"/>
    <s v="."/>
    <s v="."/>
    <s v="."/>
    <s v="."/>
    <s v="."/>
    <s v="."/>
    <s v="."/>
    <m/>
    <s v="."/>
    <s v="."/>
    <s v="."/>
    <s v="."/>
    <s v="."/>
    <m/>
    <m/>
    <m/>
    <m/>
  </r>
  <r>
    <x v="156"/>
    <x v="2"/>
    <x v="2"/>
    <x v="1"/>
    <s v="05001"/>
    <s v="."/>
    <s v="Venezuela"/>
    <x v="3"/>
    <s v="100414A"/>
    <n v="7"/>
    <s v="."/>
    <n v="6"/>
    <x v="1"/>
    <x v="24"/>
    <x v="112"/>
    <s v="Selection"/>
    <n v="7.0917979999999998"/>
    <n v="8.5922409999999996"/>
    <n v="15.684039"/>
    <s v="."/>
    <s v="."/>
    <s v="."/>
    <s v="."/>
    <s v="."/>
    <s v="."/>
    <s v="."/>
    <m/>
    <s v="."/>
    <s v="."/>
    <s v="."/>
    <s v="."/>
    <s v="."/>
    <m/>
    <m/>
    <m/>
    <m/>
  </r>
  <r>
    <x v="157"/>
    <x v="2"/>
    <x v="2"/>
    <x v="1"/>
    <s v="05001"/>
    <s v="."/>
    <s v="Venezuela"/>
    <x v="6"/>
    <s v="100311B"/>
    <n v="4"/>
    <s v="."/>
    <n v="1"/>
    <x v="1"/>
    <x v="24"/>
    <x v="113"/>
    <s v="Selection"/>
    <n v="14.43868"/>
    <n v="2.0682070000000001"/>
    <n v="16.506886999999999"/>
    <s v="."/>
    <s v="."/>
    <s v="."/>
    <s v="."/>
    <s v="."/>
    <s v="."/>
    <s v="."/>
    <m/>
    <s v="."/>
    <s v="."/>
    <s v="."/>
    <s v="."/>
    <s v="."/>
    <m/>
    <m/>
    <m/>
    <m/>
  </r>
  <r>
    <x v="158"/>
    <x v="2"/>
    <x v="2"/>
    <x v="1"/>
    <s v="05001"/>
    <s v="."/>
    <s v="Venezuela"/>
    <x v="6"/>
    <s v="100311B"/>
    <n v="2"/>
    <s v="."/>
    <n v="3"/>
    <x v="1"/>
    <x v="24"/>
    <x v="114"/>
    <s v="Selection"/>
    <n v="6.5351860000000004"/>
    <n v="6.2850039999999998"/>
    <n v="12.82019"/>
    <s v="."/>
    <s v="."/>
    <s v="."/>
    <s v="."/>
    <s v="."/>
    <s v="."/>
    <s v="."/>
    <m/>
    <s v="."/>
    <s v="."/>
    <s v="."/>
    <s v="."/>
    <s v="."/>
    <m/>
    <m/>
    <m/>
    <m/>
  </r>
  <r>
    <x v="159"/>
    <x v="2"/>
    <x v="2"/>
    <x v="1"/>
    <s v="05001"/>
    <s v="."/>
    <s v="Venezuela"/>
    <x v="3"/>
    <s v="290401B"/>
    <n v="3"/>
    <s v="."/>
    <n v="3"/>
    <x v="7"/>
    <x v="15"/>
    <x v="115"/>
    <s v="Selection"/>
    <n v="5.6594129999999998"/>
    <n v="14.346833999999999"/>
    <n v="20.006246999999998"/>
    <s v="."/>
    <s v="."/>
    <s v="."/>
    <s v="."/>
    <s v="."/>
    <s v="."/>
    <s v="."/>
    <m/>
    <s v="."/>
    <s v="."/>
    <s v="."/>
    <s v="."/>
    <s v="."/>
    <m/>
    <m/>
    <m/>
    <m/>
  </r>
  <r>
    <x v="160"/>
    <x v="2"/>
    <x v="2"/>
    <x v="1"/>
    <s v="05001"/>
    <s v="."/>
    <s v="Venezuela"/>
    <x v="3"/>
    <s v="290401B"/>
    <n v="8"/>
    <s v="."/>
    <n v="1"/>
    <x v="7"/>
    <x v="15"/>
    <x v="116"/>
    <s v="Selection"/>
    <n v="5.9962460000000002"/>
    <n v="14.577837000000001"/>
    <n v="20.574083000000002"/>
    <s v="."/>
    <s v="."/>
    <s v="."/>
    <s v="."/>
    <s v="."/>
    <s v="."/>
    <s v="."/>
    <m/>
    <s v="."/>
    <s v="."/>
    <s v="."/>
    <s v="."/>
    <s v="."/>
    <m/>
    <m/>
    <m/>
    <m/>
  </r>
  <r>
    <x v="161"/>
    <x v="2"/>
    <x v="2"/>
    <x v="1"/>
    <s v="05001"/>
    <s v="."/>
    <s v="Venezuela"/>
    <x v="3"/>
    <s v="290401B"/>
    <n v="6"/>
    <s v="."/>
    <n v="1"/>
    <x v="8"/>
    <x v="25"/>
    <x v="117"/>
    <s v="Selection"/>
    <n v="5.3161500000000004"/>
    <n v="11.626443999999999"/>
    <n v="16.942594"/>
    <s v="."/>
    <s v="."/>
    <s v="."/>
    <s v="."/>
    <s v="."/>
    <s v="."/>
    <s v="."/>
    <m/>
    <s v="."/>
    <s v="."/>
    <s v="."/>
    <s v="."/>
    <s v="."/>
    <m/>
    <m/>
    <m/>
    <m/>
  </r>
  <r>
    <x v="162"/>
    <x v="2"/>
    <x v="2"/>
    <x v="1"/>
    <s v="05001"/>
    <s v="."/>
    <s v="Venezuela"/>
    <x v="3"/>
    <s v="290401B"/>
    <n v="5"/>
    <s v="."/>
    <n v="5"/>
    <x v="8"/>
    <x v="25"/>
    <x v="118"/>
    <s v="Selection"/>
    <n v="0.84264799999999995"/>
    <n v="13.967774"/>
    <n v="14.810422000000001"/>
    <s v="."/>
    <s v="."/>
    <s v="."/>
    <s v="."/>
    <s v="."/>
    <s v="."/>
    <s v="."/>
    <m/>
    <s v="."/>
    <s v="."/>
    <s v="."/>
    <s v="."/>
    <s v="."/>
    <m/>
    <m/>
    <m/>
    <m/>
  </r>
  <r>
    <x v="163"/>
    <x v="2"/>
    <x v="2"/>
    <x v="1"/>
    <s v="05001"/>
    <s v="."/>
    <s v="Venezuela"/>
    <x v="3"/>
    <s v="290401B"/>
    <n v="1"/>
    <s v="."/>
    <n v="2"/>
    <x v="3"/>
    <x v="26"/>
    <x v="119"/>
    <s v="Selection"/>
    <n v="2.4935499999999999"/>
    <n v="14.577837000000001"/>
    <n v="17.071387999999999"/>
    <s v="."/>
    <s v="."/>
    <s v="."/>
    <s v="."/>
    <s v="."/>
    <s v="."/>
    <s v="."/>
    <m/>
    <s v="."/>
    <s v="."/>
    <s v="."/>
    <s v="."/>
    <s v="."/>
    <m/>
    <m/>
    <m/>
    <m/>
  </r>
  <r>
    <x v="164"/>
    <x v="2"/>
    <x v="2"/>
    <x v="1"/>
    <s v="05001"/>
    <s v="."/>
    <s v="Venezuela"/>
    <x v="6"/>
    <s v="100320A"/>
    <n v="1"/>
    <s v="."/>
    <n v="4"/>
    <x v="8"/>
    <x v="20"/>
    <x v="120"/>
    <s v="Selection"/>
    <n v="10.972571"/>
    <n v="3.962818"/>
    <n v="14.935389000000001"/>
    <s v="."/>
    <s v="."/>
    <s v="."/>
    <s v="."/>
    <s v="."/>
    <s v="."/>
    <s v="."/>
    <m/>
    <s v="."/>
    <s v="."/>
    <s v="."/>
    <s v="."/>
    <s v="."/>
    <m/>
    <m/>
    <m/>
    <m/>
  </r>
  <r>
    <x v="165"/>
    <x v="2"/>
    <x v="2"/>
    <x v="1"/>
    <s v="05001"/>
    <s v="."/>
    <s v="Venezuela"/>
    <x v="6"/>
    <s v="100311B"/>
    <n v="3"/>
    <s v="."/>
    <n v="4"/>
    <x v="5"/>
    <x v="22"/>
    <x v="121"/>
    <s v="Selection"/>
    <n v="5.7493020000000001"/>
    <n v="5.1170340000000003"/>
    <n v="10.866336"/>
    <s v="."/>
    <s v="."/>
    <s v="."/>
    <s v="."/>
    <s v="."/>
    <s v="."/>
    <s v="."/>
    <m/>
    <s v="."/>
    <s v="."/>
    <s v="."/>
    <s v="."/>
    <s v="."/>
    <m/>
    <m/>
    <m/>
    <m/>
  </r>
  <r>
    <x v="166"/>
    <x v="2"/>
    <x v="2"/>
    <x v="1"/>
    <s v="05001"/>
    <s v="."/>
    <s v="Venezuela"/>
    <x v="6"/>
    <s v="100320A"/>
    <n v="5"/>
    <s v="."/>
    <n v="6"/>
    <x v="8"/>
    <x v="20"/>
    <x v="122"/>
    <s v="Selection"/>
    <n v="13.431524"/>
    <n v="2.804535"/>
    <n v="16.236059000000001"/>
    <s v="."/>
    <s v="."/>
    <s v="."/>
    <s v="."/>
    <s v="."/>
    <s v="."/>
    <s v="."/>
    <m/>
    <s v="."/>
    <s v="."/>
    <s v="."/>
    <s v="."/>
    <s v="."/>
    <m/>
    <m/>
    <m/>
    <m/>
  </r>
  <r>
    <x v="167"/>
    <x v="2"/>
    <x v="2"/>
    <x v="1"/>
    <s v="05001"/>
    <s v="."/>
    <s v="Venezuela"/>
    <x v="6"/>
    <s v="100320A"/>
    <n v="2"/>
    <s v="."/>
    <n v="6"/>
    <x v="8"/>
    <x v="20"/>
    <x v="123"/>
    <s v="Selection"/>
    <n v="10.094149"/>
    <n v="6.0019520000000002"/>
    <n v="16.096101000000001"/>
    <s v="."/>
    <s v="."/>
    <s v="."/>
    <s v="."/>
    <s v="."/>
    <s v="."/>
    <s v="."/>
    <m/>
    <s v="."/>
    <s v="."/>
    <s v="."/>
    <s v="."/>
    <s v="."/>
    <m/>
    <m/>
    <m/>
    <m/>
  </r>
  <r>
    <x v="168"/>
    <x v="2"/>
    <x v="2"/>
    <x v="1"/>
    <s v="05001"/>
    <s v="."/>
    <s v="Venezuela"/>
    <x v="6"/>
    <s v="100320A"/>
    <n v="6"/>
    <s v="."/>
    <n v="3"/>
    <x v="8"/>
    <x v="20"/>
    <x v="124"/>
    <s v="Selection"/>
    <n v="12.213136"/>
    <n v="3.1911149999999999"/>
    <n v="15.404251"/>
    <s v="."/>
    <s v="."/>
    <s v="."/>
    <s v="."/>
    <s v="."/>
    <s v="."/>
    <s v="."/>
    <m/>
    <s v="."/>
    <s v="."/>
    <s v="."/>
    <s v="."/>
    <s v="."/>
    <m/>
    <m/>
    <m/>
    <m/>
  </r>
  <r>
    <x v="169"/>
    <x v="2"/>
    <x v="2"/>
    <x v="1"/>
    <s v="05001"/>
    <s v="."/>
    <s v="Venezuela"/>
    <x v="6"/>
    <s v="100320A"/>
    <n v="4"/>
    <s v="."/>
    <n v="3"/>
    <x v="8"/>
    <x v="20"/>
    <x v="125"/>
    <s v="Selection"/>
    <n v="9.2807410000000008"/>
    <n v="-0.90668700000000002"/>
    <n v="8.3740539999999992"/>
    <s v="."/>
    <s v="."/>
    <s v="."/>
    <s v="."/>
    <s v="."/>
    <s v="."/>
    <s v="."/>
    <m/>
    <s v="."/>
    <s v="."/>
    <s v="."/>
    <s v="."/>
    <s v="."/>
    <m/>
    <m/>
    <m/>
    <m/>
  </r>
  <r>
    <x v="170"/>
    <x v="2"/>
    <x v="2"/>
    <x v="1"/>
    <s v="05001"/>
    <s v="."/>
    <s v="Venezuela"/>
    <x v="6"/>
    <s v="100320A"/>
    <n v="8"/>
    <s v="."/>
    <n v="4"/>
    <x v="8"/>
    <x v="20"/>
    <x v="126"/>
    <s v="Selection"/>
    <n v="6.6796530000000001"/>
    <n v="5.6918480000000002"/>
    <n v="12.371501"/>
    <s v="."/>
    <s v="."/>
    <s v="."/>
    <s v="."/>
    <s v="."/>
    <s v="."/>
    <s v="."/>
    <m/>
    <s v="."/>
    <s v="."/>
    <s v="."/>
    <s v="."/>
    <s v="."/>
    <m/>
    <m/>
    <m/>
    <m/>
  </r>
  <r>
    <x v="171"/>
    <x v="2"/>
    <x v="2"/>
    <x v="1"/>
    <s v="05001"/>
    <s v="."/>
    <s v="Venezuela"/>
    <x v="6"/>
    <s v="100320A"/>
    <n v="9"/>
    <s v="."/>
    <n v="6"/>
    <x v="8"/>
    <x v="20"/>
    <x v="127"/>
    <s v="Selection"/>
    <n v="4.3127680000000002"/>
    <n v="5.0478480000000001"/>
    <n v="9.3606160000000003"/>
    <s v="."/>
    <s v="."/>
    <s v="."/>
    <s v="."/>
    <s v="."/>
    <s v="."/>
    <s v="."/>
    <m/>
    <s v="."/>
    <s v="."/>
    <s v="."/>
    <s v="."/>
    <s v="."/>
    <m/>
    <m/>
    <m/>
    <m/>
  </r>
  <r>
    <x v="172"/>
    <x v="2"/>
    <x v="2"/>
    <x v="1"/>
    <s v="05001"/>
    <s v="."/>
    <s v="Venezuela"/>
    <x v="6"/>
    <s v="100320A"/>
    <n v="2"/>
    <s v="."/>
    <n v="5"/>
    <x v="8"/>
    <x v="20"/>
    <x v="128"/>
    <s v="Selection"/>
    <n v="16.345701999999999"/>
    <n v="2.8881969999999999"/>
    <n v="19.233899000000001"/>
    <s v="."/>
    <s v="."/>
    <s v="."/>
    <s v="."/>
    <s v="."/>
    <s v="."/>
    <s v="."/>
    <m/>
    <s v="."/>
    <s v="."/>
    <s v="."/>
    <s v="."/>
    <s v="."/>
    <m/>
    <m/>
    <m/>
    <m/>
  </r>
  <r>
    <x v="173"/>
    <x v="2"/>
    <x v="2"/>
    <x v="1"/>
    <s v="05001"/>
    <s v="."/>
    <s v="Venezuela"/>
    <x v="3"/>
    <s v="100414A"/>
    <s v="."/>
    <s v="."/>
    <s v="."/>
    <x v="2"/>
    <x v="23"/>
    <x v="96"/>
    <s v="Selection"/>
    <n v="37.325631000000001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174"/>
    <x v="2"/>
    <x v="2"/>
    <x v="1"/>
    <s v="05001"/>
    <s v="."/>
    <s v="Venezuela"/>
    <x v="3"/>
    <s v="100414A"/>
    <s v="."/>
    <s v="."/>
    <s v="."/>
    <x v="2"/>
    <x v="23"/>
    <x v="111"/>
    <s v="Selection"/>
    <n v="34.125131000000003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175"/>
    <x v="2"/>
    <x v="2"/>
    <x v="1"/>
    <s v="05001"/>
    <s v="."/>
    <s v="Venezuela"/>
    <x v="6"/>
    <s v="100311B"/>
    <s v="."/>
    <s v="."/>
    <s v="."/>
    <x v="2"/>
    <x v="23"/>
    <x v="97"/>
    <s v="Selection"/>
    <n v="31.837501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176"/>
    <x v="2"/>
    <x v="2"/>
    <x v="1"/>
    <s v="05001"/>
    <s v="."/>
    <s v="Venezuela"/>
    <x v="6"/>
    <s v="100311B"/>
    <s v="."/>
    <s v="."/>
    <s v="."/>
    <x v="2"/>
    <x v="23"/>
    <x v="104"/>
    <s v="Selection"/>
    <n v="31.503285000000002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177"/>
    <x v="2"/>
    <x v="2"/>
    <x v="1"/>
    <s v="05001"/>
    <s v="."/>
    <s v="Venezuela"/>
    <x v="6"/>
    <s v="100311B"/>
    <s v="."/>
    <s v="."/>
    <s v="."/>
    <x v="2"/>
    <x v="23"/>
    <x v="106"/>
    <s v="Selection"/>
    <n v="40.391120999999998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178"/>
    <x v="2"/>
    <x v="2"/>
    <x v="1"/>
    <s v="05001"/>
    <s v="."/>
    <s v="Venezuela"/>
    <x v="6"/>
    <s v="100311B"/>
    <s v="."/>
    <s v="."/>
    <s v="."/>
    <x v="2"/>
    <x v="23"/>
    <x v="106"/>
    <s v="Selection"/>
    <n v="40.391120999999998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179"/>
    <x v="2"/>
    <x v="2"/>
    <x v="1"/>
    <s v="05001"/>
    <s v="."/>
    <s v="Venezuela"/>
    <x v="6"/>
    <s v="340301E"/>
    <s v="."/>
    <s v="."/>
    <s v="."/>
    <x v="2"/>
    <x v="23"/>
    <x v="129"/>
    <s v="Selection"/>
    <n v="23.154820999999998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180"/>
    <x v="2"/>
    <x v="2"/>
    <x v="1"/>
    <s v="05001"/>
    <s v="."/>
    <s v="Venezuela"/>
    <x v="6"/>
    <s v="340301E"/>
    <s v="."/>
    <s v="."/>
    <s v="."/>
    <x v="2"/>
    <x v="23"/>
    <x v="130"/>
    <s v="Selection"/>
    <n v="25.573405000000001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181"/>
    <x v="2"/>
    <x v="2"/>
    <x v="1"/>
    <s v="05001"/>
    <s v="."/>
    <s v="Venezuela"/>
    <x v="6"/>
    <s v="340301E"/>
    <s v="."/>
    <s v="."/>
    <s v="."/>
    <x v="2"/>
    <x v="23"/>
    <x v="130"/>
    <s v="Selection"/>
    <n v="25.573405000000001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182"/>
    <x v="2"/>
    <x v="2"/>
    <x v="1"/>
    <s v="05001"/>
    <s v="."/>
    <s v="Venezuela"/>
    <x v="6"/>
    <s v="340301E"/>
    <s v="."/>
    <s v="."/>
    <s v="."/>
    <x v="2"/>
    <x v="23"/>
    <x v="131"/>
    <s v="Selection"/>
    <n v="21.761825000000002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183"/>
    <x v="2"/>
    <x v="2"/>
    <x v="1"/>
    <s v="05001"/>
    <s v="."/>
    <s v="Venezuela"/>
    <x v="6"/>
    <s v="340301E"/>
    <s v="."/>
    <s v="."/>
    <s v="."/>
    <x v="2"/>
    <x v="23"/>
    <x v="132"/>
    <s v="Selection"/>
    <n v="21.196446000000002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184"/>
    <x v="2"/>
    <x v="2"/>
    <x v="1"/>
    <s v="05001"/>
    <s v="."/>
    <s v="Venezuela"/>
    <x v="6"/>
    <s v="340301E"/>
    <s v="."/>
    <s v="."/>
    <s v="."/>
    <x v="2"/>
    <x v="23"/>
    <x v="133"/>
    <s v="Selection"/>
    <n v="19.309867000000001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185"/>
    <x v="2"/>
    <x v="2"/>
    <x v="1"/>
    <s v="05001"/>
    <s v="."/>
    <s v="Brazil"/>
    <x v="1"/>
    <s v="190102A"/>
    <n v="1"/>
    <s v="."/>
    <n v="2"/>
    <x v="5"/>
    <x v="27"/>
    <x v="134"/>
    <s v="Selection"/>
    <n v="9.5531799999999993"/>
    <n v="18.879014000000002"/>
    <n v="28.432193999999999"/>
    <s v="vbig,wiggles,ok+____"/>
    <s v="YES-KEEPER"/>
    <s v="."/>
    <s v="."/>
    <s v="."/>
    <s v="."/>
    <s v="."/>
    <m/>
    <s v="."/>
    <s v="."/>
    <s v="."/>
    <s v="."/>
    <s v="."/>
    <m/>
    <m/>
    <m/>
    <m/>
  </r>
  <r>
    <x v="186"/>
    <x v="2"/>
    <x v="2"/>
    <x v="1"/>
    <s v="05001"/>
    <s v="."/>
    <s v="Brazil"/>
    <x v="1"/>
    <s v="190102A"/>
    <n v="2"/>
    <s v="."/>
    <n v="6"/>
    <x v="11"/>
    <x v="28"/>
    <x v="135"/>
    <s v="Selection"/>
    <n v="19.446549999999998"/>
    <n v="9.8596780000000006"/>
    <n v="29.306227"/>
    <s v="btop,goodrecov,ok___"/>
    <s v="OK"/>
    <s v="."/>
    <s v="."/>
    <s v="."/>
    <s v="."/>
    <s v="."/>
    <m/>
    <s v="."/>
    <s v="."/>
    <s v="."/>
    <s v="."/>
    <s v="."/>
    <m/>
    <m/>
    <m/>
    <m/>
  </r>
  <r>
    <x v="187"/>
    <x v="2"/>
    <x v="2"/>
    <x v="1"/>
    <s v="05001"/>
    <s v="."/>
    <s v="Brazil"/>
    <x v="1"/>
    <s v="190102A"/>
    <n v="2"/>
    <s v="."/>
    <n v="6"/>
    <x v="4"/>
    <x v="29"/>
    <x v="136"/>
    <s v="Selection"/>
    <n v="10.501369"/>
    <n v="11.005356000000001"/>
    <n v="21.506724999999999"/>
    <s v="ok__________________"/>
    <s v="OK,leaning"/>
    <s v="."/>
    <s v="."/>
    <s v="."/>
    <s v="."/>
    <s v="."/>
    <m/>
    <s v="."/>
    <s v="."/>
    <s v="."/>
    <s v="."/>
    <s v="."/>
    <m/>
    <m/>
    <m/>
    <m/>
  </r>
  <r>
    <x v="188"/>
    <x v="2"/>
    <x v="2"/>
    <x v="1"/>
    <s v="05001"/>
    <s v="."/>
    <s v="Brazil"/>
    <x v="1"/>
    <s v="190102A"/>
    <n v="2"/>
    <s v="."/>
    <n v="4"/>
    <x v="4"/>
    <x v="29"/>
    <x v="137"/>
    <s v="Selection"/>
    <n v="10.070536000000001"/>
    <n v="7.0510570000000001"/>
    <n v="17.121593000000001"/>
    <s v="ok,nice form________"/>
    <s v="OK,branchy"/>
    <s v="."/>
    <s v="."/>
    <s v="."/>
    <s v="."/>
    <s v="."/>
    <m/>
    <s v="."/>
    <s v="."/>
    <s v="."/>
    <s v="."/>
    <s v="."/>
    <m/>
    <m/>
    <m/>
    <m/>
  </r>
  <r>
    <x v="189"/>
    <x v="2"/>
    <x v="2"/>
    <x v="1"/>
    <s v="05001"/>
    <s v="."/>
    <s v="Brazil"/>
    <x v="1"/>
    <s v="190102A"/>
    <n v="2"/>
    <s v="."/>
    <n v="5"/>
    <x v="3"/>
    <x v="20"/>
    <x v="138"/>
    <s v="Selection"/>
    <n v="15.721109999999999"/>
    <n v="13.542493"/>
    <n v="29.263603"/>
    <s v="goodstem,sweep,ok___"/>
    <s v="OK branchy"/>
    <s v="."/>
    <s v="."/>
    <s v="."/>
    <s v="."/>
    <s v="."/>
    <m/>
    <s v="."/>
    <s v="."/>
    <s v="."/>
    <s v="."/>
    <s v="."/>
    <m/>
    <m/>
    <m/>
    <m/>
  </r>
  <r>
    <x v="190"/>
    <x v="2"/>
    <x v="2"/>
    <x v="1"/>
    <s v="05001"/>
    <s v="."/>
    <s v="Brazil"/>
    <x v="1"/>
    <s v="190102A"/>
    <n v="3"/>
    <s v="."/>
    <n v="2"/>
    <x v="1"/>
    <x v="30"/>
    <x v="139"/>
    <s v="Selection"/>
    <n v="16.218788"/>
    <n v="9.0212479999999999"/>
    <n v="25.240036"/>
    <s v="ok+_________________"/>
    <s v="OK"/>
    <s v="."/>
    <s v="."/>
    <s v="."/>
    <s v="."/>
    <s v="."/>
    <m/>
    <s v="."/>
    <s v="."/>
    <s v="."/>
    <s v="."/>
    <s v="."/>
    <m/>
    <m/>
    <m/>
    <m/>
  </r>
  <r>
    <x v="191"/>
    <x v="2"/>
    <x v="2"/>
    <x v="1"/>
    <s v="05001"/>
    <s v="."/>
    <s v="Brazil"/>
    <x v="1"/>
    <s v="190102A"/>
    <n v="3"/>
    <s v="."/>
    <n v="4"/>
    <x v="11"/>
    <x v="28"/>
    <x v="135"/>
    <s v="Selection"/>
    <n v="19.446549999999998"/>
    <n v="10.676614000000001"/>
    <n v="30.123163000000002"/>
    <s v="branchy,ok__________"/>
    <s v="OK"/>
    <s v="."/>
    <s v="."/>
    <s v="."/>
    <s v="."/>
    <s v="."/>
    <m/>
    <s v="."/>
    <s v="."/>
    <s v="."/>
    <s v="."/>
    <s v="."/>
    <m/>
    <m/>
    <m/>
    <m/>
  </r>
  <r>
    <x v="192"/>
    <x v="2"/>
    <x v="2"/>
    <x v="1"/>
    <s v="05001"/>
    <s v="."/>
    <s v="Brazil"/>
    <x v="1"/>
    <s v="190102A"/>
    <n v="3"/>
    <s v="."/>
    <n v="2"/>
    <x v="5"/>
    <x v="27"/>
    <x v="134"/>
    <s v="Selection"/>
    <n v="9.5531799999999993"/>
    <n v="16.199462"/>
    <n v="25.752642000000002"/>
    <s v="vnice_______________"/>
    <s v="OK crooked"/>
    <s v="."/>
    <s v="."/>
    <s v="."/>
    <s v="."/>
    <s v="."/>
    <m/>
    <s v="."/>
    <s v="."/>
    <s v="."/>
    <s v="."/>
    <s v="."/>
    <m/>
    <m/>
    <m/>
    <m/>
  </r>
  <r>
    <x v="193"/>
    <x v="2"/>
    <x v="2"/>
    <x v="1"/>
    <s v="05001"/>
    <s v="."/>
    <s v="Brazil"/>
    <x v="1"/>
    <s v="190102A"/>
    <n v="4"/>
    <s v="."/>
    <n v="4"/>
    <x v="2"/>
    <x v="17"/>
    <x v="63"/>
    <s v="Selection"/>
    <n v="13.009912999999999"/>
    <n v="13.254663000000001"/>
    <n v="26.264576000000002"/>
    <s v="ok+_________________"/>
    <s v="OK+"/>
    <s v="."/>
    <s v="."/>
    <s v="."/>
    <s v="."/>
    <s v="."/>
    <m/>
    <s v="."/>
    <s v="."/>
    <s v="."/>
    <s v="."/>
    <s v="."/>
    <m/>
    <m/>
    <m/>
    <m/>
  </r>
  <r>
    <x v="194"/>
    <x v="2"/>
    <x v="2"/>
    <x v="1"/>
    <s v="05001"/>
    <s v="."/>
    <s v="Brazil"/>
    <x v="1"/>
    <s v="190102A"/>
    <n v="4"/>
    <s v="."/>
    <n v="5"/>
    <x v="9"/>
    <x v="31"/>
    <x v="140"/>
    <s v="Selection"/>
    <n v="6.6196149999999996"/>
    <n v="16.088459"/>
    <n v="22.708074"/>
    <s v="ram,wiggles,ok-_____"/>
    <s v="OK ram"/>
    <s v="."/>
    <s v="."/>
    <s v="."/>
    <s v="."/>
    <s v="."/>
    <m/>
    <s v="."/>
    <s v="."/>
    <s v="."/>
    <s v="."/>
    <s v="."/>
    <m/>
    <m/>
    <m/>
    <m/>
  </r>
  <r>
    <x v="195"/>
    <x v="2"/>
    <x v="2"/>
    <x v="1"/>
    <s v="05001"/>
    <s v="."/>
    <s v="Brazil"/>
    <x v="1"/>
    <s v="190102A"/>
    <n v="4"/>
    <s v="."/>
    <n v="4"/>
    <x v="9"/>
    <x v="31"/>
    <x v="141"/>
    <s v="Selection"/>
    <n v="-6.758305"/>
    <n v="18.879014000000002"/>
    <n v="12.120709"/>
    <s v="wiggles,ok__________"/>
    <s v="OK crooked"/>
    <s v="."/>
    <s v="."/>
    <s v="."/>
    <s v="."/>
    <s v="."/>
    <m/>
    <s v="."/>
    <s v="."/>
    <s v="."/>
    <s v="."/>
    <s v="."/>
    <m/>
    <m/>
    <m/>
    <m/>
  </r>
  <r>
    <x v="196"/>
    <x v="2"/>
    <x v="2"/>
    <x v="1"/>
    <s v="05001"/>
    <s v="."/>
    <s v="Brazil"/>
    <x v="1"/>
    <s v="190102A"/>
    <n v="5"/>
    <s v="."/>
    <n v="1"/>
    <x v="1"/>
    <x v="30"/>
    <x v="139"/>
    <s v="Selection"/>
    <n v="16.218788"/>
    <n v="6.7824609999999996"/>
    <n v="23.001249000000001"/>
    <s v="nicecrwn,ok_________"/>
    <s v="OK"/>
    <s v="."/>
    <s v="."/>
    <s v="."/>
    <s v="."/>
    <s v="."/>
    <m/>
    <s v="."/>
    <s v="."/>
    <s v="."/>
    <s v="."/>
    <s v="."/>
    <m/>
    <m/>
    <m/>
    <m/>
  </r>
  <r>
    <x v="197"/>
    <x v="2"/>
    <x v="2"/>
    <x v="1"/>
    <s v="05001"/>
    <s v="."/>
    <s v="Brazil"/>
    <x v="1"/>
    <s v="190102A"/>
    <n v="6"/>
    <s v="."/>
    <n v="1"/>
    <x v="2"/>
    <x v="17"/>
    <x v="142"/>
    <s v="Selection"/>
    <n v="16.944838000000001"/>
    <n v="11.857685"/>
    <n v="28.802523000000001"/>
    <s v="ok,nicebr___________"/>
    <s v="OK--"/>
    <s v="."/>
    <s v="."/>
    <s v="."/>
    <s v="."/>
    <s v="."/>
    <m/>
    <s v="."/>
    <s v="."/>
    <s v="."/>
    <s v="."/>
    <s v="."/>
    <m/>
    <m/>
    <m/>
    <m/>
  </r>
  <r>
    <x v="198"/>
    <x v="2"/>
    <x v="2"/>
    <x v="1"/>
    <s v="05001"/>
    <s v="."/>
    <s v="Brazil"/>
    <x v="1"/>
    <s v="300101A"/>
    <n v="6"/>
    <s v="."/>
    <n v="1"/>
    <x v="7"/>
    <x v="21"/>
    <x v="86"/>
    <s v="Selection"/>
    <n v="26.161785999999999"/>
    <n v="10.832834"/>
    <n v="36.994619999999998"/>
    <s v="no,crooked__________"/>
    <s v="OK-"/>
    <s v="."/>
    <s v="."/>
    <s v="."/>
    <s v="."/>
    <s v="."/>
    <m/>
    <s v="."/>
    <s v="."/>
    <s v="."/>
    <s v="."/>
    <s v="."/>
    <m/>
    <m/>
    <m/>
    <m/>
  </r>
  <r>
    <x v="199"/>
    <x v="2"/>
    <x v="2"/>
    <x v="1"/>
    <s v="05001"/>
    <s v="."/>
    <s v="Brazil"/>
    <x v="1"/>
    <s v="300101A"/>
    <n v="6"/>
    <s v="."/>
    <n v="2"/>
    <x v="7"/>
    <x v="21"/>
    <x v="86"/>
    <s v="Selection"/>
    <n v="26.161785999999999"/>
    <n v="9.0895569999999992"/>
    <n v="35.251342999999999"/>
    <s v="ok-,crooked_________"/>
    <s v="NO"/>
    <s v="."/>
    <s v="."/>
    <s v="."/>
    <s v="."/>
    <s v="."/>
    <m/>
    <s v="."/>
    <s v="."/>
    <s v="."/>
    <s v="."/>
    <s v="."/>
    <m/>
    <m/>
    <m/>
    <m/>
  </r>
  <r>
    <x v="200"/>
    <x v="2"/>
    <x v="2"/>
    <x v="1"/>
    <s v="05001"/>
    <s v="."/>
    <s v="Brazil"/>
    <x v="1"/>
    <s v="300101A"/>
    <n v="2"/>
    <s v="."/>
    <n v="3"/>
    <x v="7"/>
    <x v="21"/>
    <x v="50"/>
    <s v="Selection"/>
    <n v="24.274629000000001"/>
    <n v="13.637529000000001"/>
    <n v="37.912157999999998"/>
    <s v="big,ok+_____________"/>
    <s v="OK- GT"/>
    <s v="."/>
    <s v="."/>
    <s v="."/>
    <s v="."/>
    <s v="."/>
    <m/>
    <s v="."/>
    <s v="."/>
    <s v="."/>
    <s v="."/>
    <s v="."/>
    <m/>
    <m/>
    <m/>
    <m/>
  </r>
  <r>
    <x v="201"/>
    <x v="2"/>
    <x v="2"/>
    <x v="1"/>
    <s v="05001"/>
    <s v="."/>
    <s v="Brazil"/>
    <x v="1"/>
    <s v="100111A"/>
    <n v="3"/>
    <s v="."/>
    <n v="1"/>
    <x v="2"/>
    <x v="23"/>
    <x v="96"/>
    <s v="Selection"/>
    <n v="20.77055"/>
    <n v="13.755437000000001"/>
    <n v="34.525987000000001"/>
    <s v="ok+,wobbles_________"/>
    <s v="."/>
    <s v="."/>
    <s v="."/>
    <s v="."/>
    <s v="."/>
    <s v="."/>
    <m/>
    <s v="."/>
    <s v="."/>
    <s v="."/>
    <s v="."/>
    <s v="."/>
    <m/>
    <m/>
    <m/>
    <m/>
  </r>
  <r>
    <x v="202"/>
    <x v="2"/>
    <x v="2"/>
    <x v="1"/>
    <s v="05001"/>
    <s v="."/>
    <s v="Brazil"/>
    <x v="1"/>
    <s v="100111A"/>
    <n v="8"/>
    <s v="."/>
    <n v="5"/>
    <x v="2"/>
    <x v="23"/>
    <x v="97"/>
    <s v="Selection"/>
    <n v="20.134169"/>
    <n v="15.534319999999999"/>
    <n v="35.668489999999998"/>
    <s v="big,muchswp,stemok__"/>
    <s v="."/>
    <s v="."/>
    <s v="."/>
    <s v="."/>
    <s v="."/>
    <s v="."/>
    <m/>
    <s v="."/>
    <s v="."/>
    <s v="."/>
    <s v="."/>
    <s v="."/>
    <m/>
    <m/>
    <m/>
    <m/>
  </r>
  <r>
    <x v="203"/>
    <x v="2"/>
    <x v="2"/>
    <x v="1"/>
    <s v="05001"/>
    <s v="."/>
    <s v="Brazil"/>
    <x v="1"/>
    <s v="300101A"/>
    <n v="3"/>
    <s v="."/>
    <n v="5"/>
    <x v="7"/>
    <x v="21"/>
    <x v="81"/>
    <s v="Selection"/>
    <n v="21.875551999999999"/>
    <n v="7.3193289999999998"/>
    <n v="29.194880999999999"/>
    <s v="PLT_________________"/>
    <s v="OK"/>
    <s v="."/>
    <s v="."/>
    <s v="."/>
    <s v="."/>
    <s v="."/>
    <m/>
    <s v="."/>
    <s v="."/>
    <s v="."/>
    <s v="."/>
    <s v="."/>
    <m/>
    <m/>
    <m/>
    <m/>
  </r>
  <r>
    <x v="204"/>
    <x v="2"/>
    <x v="2"/>
    <x v="1"/>
    <s v="05001"/>
    <s v="."/>
    <s v="Brazil"/>
    <x v="1"/>
    <s v="100111A"/>
    <n v="7"/>
    <s v="."/>
    <n v="3"/>
    <x v="2"/>
    <x v="23"/>
    <x v="106"/>
    <s v="Selection"/>
    <n v="19.264047999999999"/>
    <n v="19.025969"/>
    <n v="38.290016999999999"/>
    <s v="vbig,S,ok,plot?_____"/>
    <s v="."/>
    <s v="."/>
    <s v="."/>
    <s v="."/>
    <s v="."/>
    <s v="."/>
    <m/>
    <s v="."/>
    <s v="."/>
    <s v="."/>
    <s v="."/>
    <s v="."/>
    <m/>
    <m/>
    <m/>
    <m/>
  </r>
  <r>
    <x v="205"/>
    <x v="2"/>
    <x v="2"/>
    <x v="1"/>
    <s v="05001"/>
    <s v="."/>
    <s v="Brazil"/>
    <x v="1"/>
    <s v="100111A"/>
    <n v="7"/>
    <s v="."/>
    <n v="1"/>
    <x v="2"/>
    <x v="23"/>
    <x v="106"/>
    <s v="Selection"/>
    <n v="19.264047999999999"/>
    <n v="14.366949"/>
    <n v="33.630997000000001"/>
    <s v="sl.swp,thincrwn,ok-_"/>
    <s v="."/>
    <s v="."/>
    <s v="."/>
    <s v="."/>
    <s v="."/>
    <s v="."/>
    <m/>
    <s v="."/>
    <s v="."/>
    <s v="."/>
    <s v="."/>
    <s v="."/>
    <m/>
    <m/>
    <m/>
    <m/>
  </r>
  <r>
    <x v="206"/>
    <x v="2"/>
    <x v="2"/>
    <x v="1"/>
    <s v="05001"/>
    <s v="."/>
    <s v="Brazil"/>
    <x v="1"/>
    <s v="300101A"/>
    <n v="5"/>
    <s v="."/>
    <n v="1"/>
    <x v="7"/>
    <x v="21"/>
    <x v="143"/>
    <s v="Selection"/>
    <n v="20.698388000000001"/>
    <n v="12.448688000000001"/>
    <n v="33.147075000000001"/>
    <s v="fork@3,vnicestem,-1_"/>
    <s v="OK big"/>
    <s v="."/>
    <s v="."/>
    <s v="."/>
    <s v="."/>
    <s v="."/>
    <m/>
    <s v="."/>
    <s v="."/>
    <s v="."/>
    <s v="."/>
    <s v="."/>
    <m/>
    <m/>
    <m/>
    <m/>
  </r>
  <r>
    <x v="207"/>
    <x v="2"/>
    <x v="2"/>
    <x v="1"/>
    <s v="05001"/>
    <s v="."/>
    <s v="Brazil"/>
    <x v="1"/>
    <s v="300101A"/>
    <n v="2"/>
    <s v="."/>
    <n v="5"/>
    <x v="7"/>
    <x v="21"/>
    <x v="143"/>
    <s v="Selection"/>
    <n v="20.698388000000001"/>
    <n v="9.1950830000000003"/>
    <n v="29.893471000000002"/>
    <s v="ok__________________"/>
    <s v="OK branchy"/>
    <s v="."/>
    <s v="."/>
    <s v="."/>
    <s v="."/>
    <s v="."/>
    <m/>
    <s v="."/>
    <s v="."/>
    <s v="."/>
    <s v="."/>
    <s v="."/>
    <m/>
    <m/>
    <m/>
    <m/>
  </r>
  <r>
    <x v="208"/>
    <x v="2"/>
    <x v="2"/>
    <x v="1"/>
    <s v="05001"/>
    <s v="."/>
    <s v="Brazil"/>
    <x v="1"/>
    <s v="300101A"/>
    <n v="3"/>
    <s v="."/>
    <n v="4"/>
    <x v="7"/>
    <x v="21"/>
    <x v="28"/>
    <s v="Selection"/>
    <n v="19.110676999999999"/>
    <n v="13.905564999999999"/>
    <n v="33.016243000000003"/>
    <s v="big,crooked,ok______"/>
    <s v="OK sinuey,big"/>
    <s v="."/>
    <s v="."/>
    <s v="."/>
    <s v="."/>
    <s v="."/>
    <m/>
    <s v="."/>
    <s v="."/>
    <s v="."/>
    <s v="."/>
    <s v="."/>
    <m/>
    <m/>
    <m/>
    <m/>
  </r>
  <r>
    <x v="209"/>
    <x v="2"/>
    <x v="2"/>
    <x v="1"/>
    <s v="05001"/>
    <s v="."/>
    <s v="Brazil"/>
    <x v="1"/>
    <s v="300102D"/>
    <n v="1"/>
    <s v="."/>
    <n v="2"/>
    <x v="7"/>
    <x v="21"/>
    <x v="10"/>
    <s v="Selection"/>
    <n v="16.997198000000001"/>
    <n v="10.054236"/>
    <n v="27.051434"/>
    <s v="ok+_________________"/>
    <s v="OK"/>
    <s v="."/>
    <s v="."/>
    <s v="."/>
    <s v="."/>
    <s v="."/>
    <m/>
    <s v="."/>
    <s v="."/>
    <s v="."/>
    <s v="."/>
    <s v="."/>
    <m/>
    <m/>
    <m/>
    <m/>
  </r>
  <r>
    <x v="210"/>
    <x v="2"/>
    <x v="2"/>
    <x v="1"/>
    <s v="05001"/>
    <s v="."/>
    <s v="Brazil"/>
    <x v="1"/>
    <s v="300101A"/>
    <n v="9"/>
    <s v="."/>
    <n v="4"/>
    <x v="7"/>
    <x v="21"/>
    <x v="144"/>
    <s v="Selection"/>
    <n v="16.919602000000001"/>
    <n v="7.8340170000000002"/>
    <n v="24.753617999999999"/>
    <s v="thincrwn,S,no_______"/>
    <s v="OK-"/>
    <s v="."/>
    <s v="."/>
    <s v="."/>
    <s v="."/>
    <s v="."/>
    <m/>
    <s v="."/>
    <s v="."/>
    <s v="."/>
    <s v="."/>
    <s v="."/>
    <m/>
    <m/>
    <m/>
    <m/>
  </r>
  <r>
    <x v="211"/>
    <x v="2"/>
    <x v="2"/>
    <x v="1"/>
    <s v="05001"/>
    <s v="."/>
    <s v="Brazil"/>
    <x v="1"/>
    <s v="100102A"/>
    <n v="3"/>
    <s v="."/>
    <n v="5"/>
    <x v="8"/>
    <x v="20"/>
    <x v="89"/>
    <s v="Selection"/>
    <n v="25.826839"/>
    <n v="13.19557"/>
    <n v="39.022410000000001"/>
    <s v="vbig,S,ok-__________"/>
    <s v="OK GT big volume, br"/>
    <s v="."/>
    <s v="."/>
    <s v="."/>
    <s v="."/>
    <s v="."/>
    <m/>
    <s v="."/>
    <s v="."/>
    <s v="."/>
    <s v="."/>
    <s v="."/>
    <m/>
    <m/>
    <m/>
    <m/>
  </r>
  <r>
    <x v="212"/>
    <x v="2"/>
    <x v="2"/>
    <x v="1"/>
    <s v="05001"/>
    <s v="."/>
    <s v="Brazil"/>
    <x v="1"/>
    <s v="100102A"/>
    <n v="3"/>
    <s v="."/>
    <n v="1"/>
    <x v="8"/>
    <x v="20"/>
    <x v="89"/>
    <s v="Selection"/>
    <n v="25.826839"/>
    <n v="11.080757999999999"/>
    <n v="36.907597000000003"/>
    <s v="vbig,st,ok+_________"/>
    <s v="OK big"/>
    <s v="."/>
    <s v="."/>
    <s v="."/>
    <s v="."/>
    <s v="."/>
    <m/>
    <s v="."/>
    <s v="."/>
    <s v="."/>
    <s v="."/>
    <s v="."/>
    <m/>
    <m/>
    <m/>
    <m/>
  </r>
  <r>
    <x v="213"/>
    <x v="2"/>
    <x v="2"/>
    <x v="1"/>
    <s v="05001"/>
    <s v="."/>
    <s v="Brazil"/>
    <x v="1"/>
    <s v="300101A"/>
    <n v="3"/>
    <s v="."/>
    <n v="5"/>
    <x v="7"/>
    <x v="21"/>
    <x v="20"/>
    <s v="Selection"/>
    <n v="16.798151000000001"/>
    <n v="9.9768790000000003"/>
    <n v="26.775030000000001"/>
    <s v="ok-,S_______________"/>
    <s v="NO sinuey but big"/>
    <s v="."/>
    <s v="."/>
    <s v="."/>
    <s v="."/>
    <s v="."/>
    <m/>
    <s v="."/>
    <s v="."/>
    <s v="."/>
    <s v="."/>
    <s v="."/>
    <m/>
    <m/>
    <m/>
    <m/>
  </r>
  <r>
    <x v="214"/>
    <x v="2"/>
    <x v="2"/>
    <x v="1"/>
    <s v="05001"/>
    <s v="."/>
    <s v="Brazil"/>
    <x v="1"/>
    <s v="300102D"/>
    <n v="6"/>
    <s v="."/>
    <n v="2"/>
    <x v="7"/>
    <x v="21"/>
    <x v="145"/>
    <s v="Selection"/>
    <n v="15.158818"/>
    <n v="4.7637099999999997"/>
    <n v="19.922529000000001"/>
    <s v="small,ok-,nicecrwn__"/>
    <s v="OK -(sparced crown)"/>
    <s v="."/>
    <s v="."/>
    <s v="."/>
    <s v="."/>
    <s v="."/>
    <m/>
    <s v="."/>
    <s v="."/>
    <s v="."/>
    <s v="."/>
    <s v="."/>
    <m/>
    <m/>
    <m/>
    <m/>
  </r>
  <r>
    <x v="215"/>
    <x v="2"/>
    <x v="2"/>
    <x v="1"/>
    <s v="05001"/>
    <s v="."/>
    <s v="Brazil"/>
    <x v="1"/>
    <s v="300101A"/>
    <n v="3"/>
    <s v="."/>
    <n v="5"/>
    <x v="7"/>
    <x v="21"/>
    <x v="34"/>
    <s v="Selection"/>
    <n v="15.031874"/>
    <n v="10.115316999999999"/>
    <n v="25.147190999999999"/>
    <s v="taper,S,notgood_____"/>
    <s v="ÓK-"/>
    <s v="."/>
    <s v="."/>
    <s v="."/>
    <s v="."/>
    <s v="."/>
    <m/>
    <s v="."/>
    <s v="."/>
    <s v="."/>
    <s v="."/>
    <s v="."/>
    <m/>
    <m/>
    <m/>
    <m/>
  </r>
  <r>
    <x v="216"/>
    <x v="2"/>
    <x v="2"/>
    <x v="1"/>
    <s v="05001"/>
    <s v="."/>
    <s v="Brazil"/>
    <x v="1"/>
    <s v="100111A"/>
    <n v="2"/>
    <s v="."/>
    <n v="2"/>
    <x v="1"/>
    <x v="24"/>
    <x v="113"/>
    <s v="Selection"/>
    <n v="17.938627"/>
    <n v="26.021889999999999"/>
    <n v="43.960517000000003"/>
    <s v="vbig,wolfy,-3,ok-?__"/>
    <s v="."/>
    <s v="."/>
    <s v="."/>
    <s v="."/>
    <s v="."/>
    <s v="."/>
    <m/>
    <s v="."/>
    <s v="."/>
    <s v="."/>
    <s v="."/>
    <s v="."/>
    <m/>
    <m/>
    <m/>
    <m/>
  </r>
  <r>
    <x v="217"/>
    <x v="2"/>
    <x v="2"/>
    <x v="1"/>
    <s v="05001"/>
    <s v="."/>
    <s v="Brazil"/>
    <x v="1"/>
    <s v="300101A"/>
    <n v="1"/>
    <s v="."/>
    <n v="4"/>
    <x v="7"/>
    <x v="21"/>
    <x v="64"/>
    <s v="Selection"/>
    <n v="14.714721000000001"/>
    <n v="8.7131950000000007"/>
    <n v="23.427916"/>
    <s v="small,ok-___________"/>
    <s v="OK lot of taper"/>
    <s v="."/>
    <s v="."/>
    <s v="."/>
    <s v="."/>
    <s v="."/>
    <m/>
    <s v="."/>
    <s v="."/>
    <s v="."/>
    <s v="."/>
    <s v="."/>
    <m/>
    <m/>
    <m/>
    <m/>
  </r>
  <r>
    <x v="218"/>
    <x v="2"/>
    <x v="2"/>
    <x v="1"/>
    <s v="05001"/>
    <s v="."/>
    <s v="Brazil"/>
    <x v="1"/>
    <s v="300101A"/>
    <n v="4"/>
    <s v="."/>
    <n v="1"/>
    <x v="7"/>
    <x v="21"/>
    <x v="83"/>
    <s v="Selection"/>
    <n v="14.696648"/>
    <n v="6.4223489999999996"/>
    <n v="21.118997"/>
    <s v="ok+_________________"/>
    <s v="NO"/>
    <s v="."/>
    <s v="."/>
    <s v="."/>
    <s v="."/>
    <s v="."/>
    <m/>
    <s v="."/>
    <s v="."/>
    <s v="."/>
    <s v="."/>
    <s v="."/>
    <m/>
    <m/>
    <m/>
    <m/>
  </r>
  <r>
    <x v="219"/>
    <x v="2"/>
    <x v="2"/>
    <x v="1"/>
    <s v="05001"/>
    <s v="."/>
    <s v="Brazil"/>
    <x v="1"/>
    <s v="300101A"/>
    <n v="9"/>
    <s v="."/>
    <n v="3"/>
    <x v="7"/>
    <x v="21"/>
    <x v="146"/>
    <s v="Selection"/>
    <n v="14.538016000000001"/>
    <n v="6.5799960000000004"/>
    <n v="21.118012"/>
    <s v="no__________________"/>
    <s v="OK--"/>
    <s v="."/>
    <s v="."/>
    <s v="."/>
    <s v="."/>
    <s v="."/>
    <m/>
    <s v="."/>
    <s v="."/>
    <s v="."/>
    <s v="."/>
    <s v="."/>
    <m/>
    <m/>
    <m/>
    <m/>
  </r>
  <r>
    <x v="220"/>
    <x v="2"/>
    <x v="2"/>
    <x v="1"/>
    <s v="05001"/>
    <s v="."/>
    <s v="Brazil"/>
    <x v="1"/>
    <s v="300102D"/>
    <n v="6"/>
    <s v="."/>
    <n v="3"/>
    <x v="7"/>
    <x v="21"/>
    <x v="147"/>
    <s v="Selection"/>
    <n v="13.765838"/>
    <n v="6.5613939999999999"/>
    <n v="20.327231000000001"/>
    <s v="S,ok________________"/>
    <s v="OK -crooked"/>
    <s v="."/>
    <s v="."/>
    <s v="."/>
    <s v="."/>
    <s v="."/>
    <m/>
    <s v="."/>
    <s v="."/>
    <s v="."/>
    <s v="."/>
    <s v="."/>
    <m/>
    <m/>
    <m/>
    <m/>
  </r>
  <r>
    <x v="221"/>
    <x v="2"/>
    <x v="2"/>
    <x v="1"/>
    <s v="05001"/>
    <s v="."/>
    <s v="Brazil"/>
    <x v="1"/>
    <s v="300101A"/>
    <n v="5"/>
    <s v="."/>
    <n v="4"/>
    <x v="7"/>
    <x v="21"/>
    <x v="82"/>
    <s v="Selection"/>
    <n v="13.442963000000001"/>
    <n v="7.4367890000000001"/>
    <n v="20.879752"/>
    <s v="ok+,-1______________"/>
    <s v="NO"/>
    <s v="."/>
    <s v="."/>
    <s v="."/>
    <s v="."/>
    <s v="."/>
    <m/>
    <s v="."/>
    <s v="."/>
    <s v="."/>
    <s v="."/>
    <s v="."/>
    <m/>
    <m/>
    <m/>
    <m/>
  </r>
  <r>
    <x v="222"/>
    <x v="2"/>
    <x v="2"/>
    <x v="1"/>
    <s v="05001"/>
    <s v="."/>
    <s v="Brazil"/>
    <x v="1"/>
    <s v="300102D"/>
    <n v="3"/>
    <s v="."/>
    <n v="1"/>
    <x v="7"/>
    <x v="21"/>
    <x v="148"/>
    <s v="Selection"/>
    <n v="13.294511"/>
    <n v="8.4540059999999997"/>
    <n v="21.748517"/>
    <s v="big,btop,recvr,ok+__"/>
    <s v="OK"/>
    <s v="."/>
    <s v="."/>
    <s v="."/>
    <s v="."/>
    <s v="."/>
    <m/>
    <s v="."/>
    <s v="."/>
    <s v="."/>
    <s v="."/>
    <s v="."/>
    <m/>
    <m/>
    <m/>
    <m/>
  </r>
  <r>
    <x v="223"/>
    <x v="2"/>
    <x v="2"/>
    <x v="1"/>
    <s v="05001"/>
    <s v="."/>
    <s v="Brazil"/>
    <x v="1"/>
    <s v="300102D"/>
    <n v="4"/>
    <s v="."/>
    <n v="2"/>
    <x v="7"/>
    <x v="21"/>
    <x v="148"/>
    <s v="Selection"/>
    <n v="13.294511"/>
    <n v="6.2869609999999998"/>
    <n v="19.581472000000002"/>
    <s v="ok,longbr,bitsparse_"/>
    <s v="OK branchy"/>
    <s v="."/>
    <s v="."/>
    <s v="."/>
    <s v="."/>
    <s v="."/>
    <m/>
    <s v="."/>
    <s v="."/>
    <s v="."/>
    <s v="."/>
    <s v="."/>
    <m/>
    <m/>
    <m/>
    <m/>
  </r>
  <r>
    <x v="224"/>
    <x v="2"/>
    <x v="2"/>
    <x v="1"/>
    <s v="05001"/>
    <s v="."/>
    <s v="Brazil"/>
    <x v="1"/>
    <s v="300101A"/>
    <n v="1"/>
    <s v="."/>
    <n v="3"/>
    <x v="7"/>
    <x v="21"/>
    <x v="63"/>
    <s v="Selection"/>
    <n v="12.995006"/>
    <n v="4.8891119999999999"/>
    <n v="17.884118999999998"/>
    <s v="nicestem,thncrwn,ok-"/>
    <s v="OK poor crown"/>
    <s v="."/>
    <s v="."/>
    <s v="."/>
    <s v="."/>
    <s v="."/>
    <m/>
    <s v="."/>
    <s v="."/>
    <s v="."/>
    <s v="."/>
    <s v="."/>
    <m/>
    <m/>
    <m/>
    <m/>
  </r>
  <r>
    <x v="225"/>
    <x v="2"/>
    <x v="2"/>
    <x v="1"/>
    <s v="05001"/>
    <s v="."/>
    <s v="Brazil"/>
    <x v="1"/>
    <s v="300101A"/>
    <n v="2"/>
    <s v="."/>
    <n v="3"/>
    <x v="7"/>
    <x v="21"/>
    <x v="14"/>
    <s v="Selection"/>
    <n v="11.770868"/>
    <n v="8.8851469999999999"/>
    <n v="20.656016000000001"/>
    <s v="ok+_______________"/>
    <s v="obbly"/>
    <s v="."/>
    <s v="."/>
    <s v="."/>
    <s v="."/>
    <s v="."/>
    <m/>
    <s v="."/>
    <s v="."/>
    <s v="."/>
    <s v="."/>
    <s v="."/>
    <m/>
    <m/>
    <m/>
    <m/>
  </r>
  <r>
    <x v="226"/>
    <x v="2"/>
    <x v="2"/>
    <x v="1"/>
    <s v="05001"/>
    <s v="."/>
    <s v="Brazil"/>
    <x v="1"/>
    <s v="300101A"/>
    <n v="2"/>
    <s v="."/>
    <n v="5"/>
    <x v="7"/>
    <x v="21"/>
    <x v="149"/>
    <s v="Selection"/>
    <n v="11.734735000000001"/>
    <n v="6.1424329999999996"/>
    <n v="17.877168000000001"/>
    <s v="ok,S________________"/>
    <s v="OK sinuey"/>
    <s v="."/>
    <s v="."/>
    <s v="."/>
    <s v="."/>
    <s v="."/>
    <m/>
    <s v="."/>
    <s v="."/>
    <s v="."/>
    <s v="."/>
    <s v="."/>
    <m/>
    <m/>
    <m/>
    <m/>
  </r>
  <r>
    <x v="227"/>
    <x v="2"/>
    <x v="2"/>
    <x v="1"/>
    <s v="05001"/>
    <s v="."/>
    <s v="Brazil"/>
    <x v="1"/>
    <s v="100111A"/>
    <n v="1"/>
    <s v="."/>
    <n v="6"/>
    <x v="2"/>
    <x v="23"/>
    <x v="102"/>
    <s v="Selection"/>
    <n v="9.3237690000000004"/>
    <n v="18.510857000000001"/>
    <n v="27.834626"/>
    <s v="ok-,sweep___________"/>
    <s v="."/>
    <s v="."/>
    <s v="."/>
    <s v="."/>
    <s v="."/>
    <s v="."/>
    <m/>
    <s v="."/>
    <s v="."/>
    <s v="."/>
    <s v="."/>
    <s v="."/>
    <m/>
    <m/>
    <m/>
    <m/>
  </r>
  <r>
    <x v="228"/>
    <x v="2"/>
    <x v="2"/>
    <x v="1"/>
    <s v="05001"/>
    <s v="."/>
    <s v="Brazil"/>
    <x v="1"/>
    <s v="300101A"/>
    <n v="5"/>
    <s v="."/>
    <n v="3"/>
    <x v="7"/>
    <x v="21"/>
    <x v="150"/>
    <s v="Selection"/>
    <n v="11.399983000000001"/>
    <n v="8.7866800000000005"/>
    <n v="20.186661999999998"/>
    <s v="no,crooked__________"/>
    <s v="OK-"/>
    <s v="."/>
    <s v="."/>
    <s v="."/>
    <s v="."/>
    <s v="."/>
    <m/>
    <s v="."/>
    <s v="."/>
    <s v="."/>
    <s v="."/>
    <s v="."/>
    <m/>
    <m/>
    <m/>
    <m/>
  </r>
  <r>
    <x v="229"/>
    <x v="2"/>
    <x v="2"/>
    <x v="1"/>
    <s v="05001"/>
    <s v="."/>
    <s v="Brazil"/>
    <x v="1"/>
    <s v="300101A"/>
    <n v="6"/>
    <s v="."/>
    <n v="4"/>
    <x v="7"/>
    <x v="21"/>
    <x v="151"/>
    <s v="Selection"/>
    <n v="11.162508000000001"/>
    <n v="9.588139"/>
    <n v="20.750647000000001"/>
    <s v="big,ok______________"/>
    <s v="OK-"/>
    <s v="."/>
    <s v="."/>
    <s v="."/>
    <s v="."/>
    <s v="."/>
    <m/>
    <s v="."/>
    <s v="."/>
    <s v="."/>
    <s v="."/>
    <s v="."/>
    <m/>
    <m/>
    <m/>
    <m/>
  </r>
  <r>
    <x v="230"/>
    <x v="2"/>
    <x v="2"/>
    <x v="1"/>
    <s v="05001"/>
    <s v="."/>
    <s v="Brazil"/>
    <x v="1"/>
    <s v="100111A"/>
    <n v="6"/>
    <s v="."/>
    <n v="4"/>
    <x v="2"/>
    <x v="23"/>
    <x v="101"/>
    <s v="Selection"/>
    <n v="8.5630620000000004"/>
    <n v="24.128982000000001"/>
    <n v="32.692042999999998"/>
    <s v="vbig,ram,ok+________"/>
    <s v="."/>
    <s v="."/>
    <s v="."/>
    <s v="."/>
    <s v="."/>
    <s v="."/>
    <m/>
    <s v="."/>
    <s v="."/>
    <s v="."/>
    <s v="."/>
    <s v="."/>
    <m/>
    <m/>
    <m/>
    <m/>
  </r>
  <r>
    <x v="231"/>
    <x v="2"/>
    <x v="2"/>
    <x v="1"/>
    <s v="05001"/>
    <s v="."/>
    <s v="Brazil"/>
    <x v="1"/>
    <s v="100111A"/>
    <n v="6"/>
    <s v="."/>
    <n v="5"/>
    <x v="2"/>
    <x v="23"/>
    <x v="100"/>
    <s v="Selection"/>
    <n v="8.3998989999999996"/>
    <n v="18.68346"/>
    <n v="27.083359000000002"/>
    <s v="vbig,S,ok___________"/>
    <s v="."/>
    <s v="."/>
    <s v="."/>
    <s v="."/>
    <s v="."/>
    <s v="."/>
    <m/>
    <s v="."/>
    <s v="."/>
    <s v="."/>
    <s v="."/>
    <s v="."/>
    <m/>
    <m/>
    <m/>
    <m/>
  </r>
  <r>
    <x v="232"/>
    <x v="2"/>
    <x v="2"/>
    <x v="1"/>
    <s v="05001"/>
    <s v="."/>
    <s v="Brazil"/>
    <x v="1"/>
    <s v="290101G"/>
    <n v="8"/>
    <s v="."/>
    <n v="5"/>
    <x v="3"/>
    <x v="26"/>
    <x v="152"/>
    <s v="Selection"/>
    <n v="16.72062"/>
    <n v="11.492355"/>
    <n v="28.212975"/>
    <s v="no?crooked,bitugly__"/>
    <s v="OK-GT"/>
    <s v="."/>
    <s v="."/>
    <s v="."/>
    <s v="."/>
    <s v="."/>
    <m/>
    <s v="."/>
    <s v="."/>
    <s v="."/>
    <s v="."/>
    <s v="."/>
    <m/>
    <m/>
    <m/>
    <m/>
  </r>
  <r>
    <x v="233"/>
    <x v="2"/>
    <x v="2"/>
    <x v="1"/>
    <s v="05001"/>
    <s v="."/>
    <s v="Brazil"/>
    <x v="1"/>
    <s v="300102D"/>
    <n v="8"/>
    <s v="."/>
    <n v="4"/>
    <x v="7"/>
    <x v="21"/>
    <x v="153"/>
    <s v="Selection"/>
    <n v="10.417025000000001"/>
    <n v="6.8141230000000004"/>
    <n v="17.231148000000001"/>
    <s v="nicecrwn,ok+________"/>
    <s v="OK+"/>
    <s v="."/>
    <s v="."/>
    <s v="."/>
    <s v="."/>
    <s v="."/>
    <m/>
    <s v="."/>
    <s v="."/>
    <s v="."/>
    <s v="."/>
    <s v="."/>
    <m/>
    <m/>
    <m/>
    <m/>
  </r>
  <r>
    <x v="234"/>
    <x v="2"/>
    <x v="2"/>
    <x v="1"/>
    <s v="05001"/>
    <s v="."/>
    <s v="Brazil"/>
    <x v="1"/>
    <s v="300102D"/>
    <n v="7"/>
    <s v="."/>
    <n v="1"/>
    <x v="7"/>
    <x v="21"/>
    <x v="154"/>
    <s v="Selection"/>
    <n v="10.359318"/>
    <n v="6.4968130000000004"/>
    <n v="16.85613"/>
    <s v="vnice_______________"/>
    <s v="nice"/>
    <s v="."/>
    <s v="."/>
    <s v="."/>
    <s v="."/>
    <s v="."/>
    <m/>
    <s v="."/>
    <s v="."/>
    <s v="."/>
    <s v="."/>
    <s v="."/>
    <m/>
    <m/>
    <m/>
    <m/>
  </r>
  <r>
    <x v="235"/>
    <x v="2"/>
    <x v="2"/>
    <x v="1"/>
    <s v="05001"/>
    <s v="."/>
    <s v="Brazil"/>
    <x v="1"/>
    <s v="190102A"/>
    <n v="6"/>
    <s v="."/>
    <n v="5"/>
    <x v="3"/>
    <x v="20"/>
    <x v="155"/>
    <s v="Selection"/>
    <n v="12.016595000000001"/>
    <n v="8.3928399999999996"/>
    <n v="20.409434999999998"/>
    <s v="no,bigbr,ok-________"/>
    <s v="OK wolfy"/>
    <s v="."/>
    <s v="."/>
    <s v="."/>
    <s v="."/>
    <s v="."/>
    <m/>
    <s v="."/>
    <s v="."/>
    <s v="."/>
    <s v="."/>
    <s v="."/>
    <m/>
    <m/>
    <m/>
    <m/>
  </r>
  <r>
    <x v="236"/>
    <x v="2"/>
    <x v="2"/>
    <x v="1"/>
    <s v="05001"/>
    <s v="."/>
    <s v="Brazil"/>
    <x v="1"/>
    <s v="100102A"/>
    <n v="6"/>
    <s v="."/>
    <n v="6"/>
    <x v="8"/>
    <x v="20"/>
    <x v="4"/>
    <s v="Selection"/>
    <n v="19.246461"/>
    <n v="8.5435660000000002"/>
    <n v="27.790026999999998"/>
    <s v="steepbr,ok__________"/>
    <s v="OK"/>
    <s v="."/>
    <s v="."/>
    <s v="."/>
    <s v="."/>
    <s v="."/>
    <m/>
    <s v="."/>
    <s v="."/>
    <s v="."/>
    <s v="."/>
    <s v="."/>
    <m/>
    <m/>
    <m/>
    <m/>
  </r>
  <r>
    <x v="237"/>
    <x v="2"/>
    <x v="2"/>
    <x v="1"/>
    <s v="05001"/>
    <s v="."/>
    <s v="Brazil"/>
    <x v="1"/>
    <s v="300102D"/>
    <n v="4"/>
    <s v="."/>
    <n v="6"/>
    <x v="7"/>
    <x v="21"/>
    <x v="156"/>
    <s v="Selection"/>
    <n v="10.012141"/>
    <n v="7.5223570000000004"/>
    <n v="17.534497999999999"/>
    <s v="bitcrk,nicecrwn,ok__"/>
    <s v="OK+"/>
    <s v="."/>
    <s v="."/>
    <s v="."/>
    <s v="."/>
    <s v="."/>
    <m/>
    <s v="."/>
    <s v="."/>
    <s v="."/>
    <s v="."/>
    <s v="."/>
    <m/>
    <m/>
    <m/>
    <m/>
  </r>
  <r>
    <x v="238"/>
    <x v="2"/>
    <x v="2"/>
    <x v="1"/>
    <s v="05001"/>
    <s v="."/>
    <s v="Brazil"/>
    <x v="1"/>
    <s v="100111A"/>
    <n v="5"/>
    <s v="."/>
    <n v="5"/>
    <x v="6"/>
    <x v="32"/>
    <x v="157"/>
    <s v="Selection"/>
    <n v="7.6628860000000003"/>
    <n v="14.351686000000001"/>
    <n v="22.014572000000001"/>
    <s v="ok-,wobbles_________"/>
    <s v="."/>
    <s v="."/>
    <s v="."/>
    <s v="."/>
    <s v="."/>
    <s v="."/>
    <m/>
    <s v="."/>
    <s v="."/>
    <s v="."/>
    <s v="."/>
    <s v="."/>
    <m/>
    <m/>
    <m/>
    <m/>
  </r>
  <r>
    <x v="239"/>
    <x v="2"/>
    <x v="2"/>
    <x v="1"/>
    <s v="05001"/>
    <s v="."/>
    <s v="Brazil"/>
    <x v="1"/>
    <s v="300101A"/>
    <n v="2"/>
    <s v="."/>
    <n v="6"/>
    <x v="7"/>
    <x v="21"/>
    <x v="158"/>
    <s v="Selection"/>
    <n v="9.9666680000000003"/>
    <n v="7.6282459999999999"/>
    <n v="17.594913999999999"/>
    <s v="fork,st,nicetree____"/>
    <s v="forked but pretty"/>
    <s v="."/>
    <s v="."/>
    <s v="."/>
    <s v="."/>
    <s v="."/>
    <m/>
    <s v="."/>
    <s v="."/>
    <s v="."/>
    <s v="."/>
    <s v="."/>
    <m/>
    <m/>
    <m/>
    <m/>
  </r>
  <r>
    <x v="240"/>
    <x v="2"/>
    <x v="2"/>
    <x v="1"/>
    <s v="05001"/>
    <s v="."/>
    <s v="Brazil"/>
    <x v="1"/>
    <s v="300101A"/>
    <n v="7"/>
    <s v="."/>
    <n v="1"/>
    <x v="7"/>
    <x v="21"/>
    <x v="22"/>
    <s v="Selection"/>
    <n v="9.7695410000000003"/>
    <n v="16.467161999999998"/>
    <n v="26.236702999999999"/>
    <s v="big,ok______________"/>
    <s v="NO"/>
    <s v="."/>
    <s v="."/>
    <s v="."/>
    <s v="."/>
    <s v="."/>
    <m/>
    <s v="."/>
    <s v="."/>
    <s v="."/>
    <s v="."/>
    <s v="."/>
    <m/>
    <m/>
    <m/>
    <m/>
  </r>
  <r>
    <x v="241"/>
    <x v="2"/>
    <x v="2"/>
    <x v="1"/>
    <s v="05001"/>
    <s v="."/>
    <s v="Brazil"/>
    <x v="1"/>
    <s v="300101A"/>
    <n v="1"/>
    <s v="."/>
    <n v="5"/>
    <x v="7"/>
    <x v="21"/>
    <x v="85"/>
    <s v="Selection"/>
    <n v="9.2851009999999992"/>
    <n v="11.867753"/>
    <n v="21.152854000000001"/>
    <s v="ok-,wiggly__________"/>
    <s v="NO crooked (big)"/>
    <s v="."/>
    <s v="."/>
    <s v="."/>
    <s v="."/>
    <s v="."/>
    <m/>
    <s v="."/>
    <s v="."/>
    <s v="."/>
    <s v="."/>
    <s v="."/>
    <m/>
    <m/>
    <m/>
    <m/>
  </r>
  <r>
    <x v="242"/>
    <x v="2"/>
    <x v="2"/>
    <x v="1"/>
    <s v="05001"/>
    <s v="."/>
    <s v="Brazil"/>
    <x v="1"/>
    <s v="050104A"/>
    <n v="3"/>
    <s v="."/>
    <n v="6"/>
    <x v="4"/>
    <x v="16"/>
    <x v="159"/>
    <s v="Selection"/>
    <n v="10.361222"/>
    <n v="12.290499000000001"/>
    <n v="22.651720999999998"/>
    <s v="slswp,branchy,ok____"/>
    <s v="."/>
    <s v="."/>
    <s v="."/>
    <s v="."/>
    <s v="."/>
    <s v="."/>
    <m/>
    <s v="."/>
    <s v="."/>
    <s v="."/>
    <s v="."/>
    <s v="."/>
    <m/>
    <m/>
    <m/>
    <m/>
  </r>
  <r>
    <x v="243"/>
    <x v="2"/>
    <x v="2"/>
    <x v="1"/>
    <s v="05001"/>
    <s v="."/>
    <s v="Brazil"/>
    <x v="1"/>
    <s v="300102D"/>
    <n v="6"/>
    <s v="."/>
    <n v="3"/>
    <x v="7"/>
    <x v="21"/>
    <x v="160"/>
    <s v="Selection"/>
    <n v="8.5286200000000001"/>
    <n v="8.3732600000000001"/>
    <n v="16.901879999999998"/>
    <s v="no,crooked__________"/>
    <s v="OK (cooked)"/>
    <s v="."/>
    <s v="."/>
    <s v="."/>
    <s v="."/>
    <s v="."/>
    <m/>
    <s v="."/>
    <s v="."/>
    <s v="."/>
    <s v="."/>
    <s v="."/>
    <m/>
    <m/>
    <m/>
    <m/>
  </r>
  <r>
    <x v="244"/>
    <x v="2"/>
    <x v="2"/>
    <x v="1"/>
    <s v="05001"/>
    <s v="."/>
    <s v="Brazil"/>
    <x v="1"/>
    <s v="300101A"/>
    <n v="8"/>
    <s v="."/>
    <n v="5"/>
    <x v="7"/>
    <x v="21"/>
    <x v="161"/>
    <s v="Selection"/>
    <n v="8.3322649999999996"/>
    <n v="9.5371629999999996"/>
    <n v="17.869427000000002"/>
    <s v="ok-,Sbr,shortnodes__"/>
    <s v="OK GT branchy"/>
    <s v="."/>
    <s v="."/>
    <s v="."/>
    <s v="."/>
    <s v="."/>
    <m/>
    <s v="."/>
    <s v="."/>
    <s v="."/>
    <s v="."/>
    <s v="."/>
    <m/>
    <m/>
    <m/>
    <m/>
  </r>
  <r>
    <x v="245"/>
    <x v="2"/>
    <x v="2"/>
    <x v="1"/>
    <s v="05001"/>
    <s v="."/>
    <s v="Brazil"/>
    <x v="1"/>
    <s v="190102A"/>
    <n v="1"/>
    <s v="."/>
    <n v="5"/>
    <x v="11"/>
    <x v="28"/>
    <x v="162"/>
    <s v="Selection"/>
    <n v="19.255873000000001"/>
    <n v="11.908855000000001"/>
    <n v="31.164728"/>
    <s v="no,crooked__________"/>
    <s v="OK--sinuey"/>
    <s v="."/>
    <s v="."/>
    <s v="."/>
    <s v="."/>
    <s v="."/>
    <m/>
    <s v="."/>
    <s v="."/>
    <s v="."/>
    <s v="."/>
    <s v="."/>
    <m/>
    <m/>
    <m/>
    <m/>
  </r>
  <r>
    <x v="246"/>
    <x v="2"/>
    <x v="2"/>
    <x v="1"/>
    <s v="05001"/>
    <s v="."/>
    <s v="Brazil"/>
    <x v="1"/>
    <s v="100111A"/>
    <n v="4"/>
    <s v="."/>
    <n v="5"/>
    <x v="2"/>
    <x v="23"/>
    <x v="103"/>
    <s v="Selection"/>
    <n v="5.5623849999999999"/>
    <n v="26.021889999999999"/>
    <n v="31.584275000000002"/>
    <s v="big,-1,bitwolfy,vS,?"/>
    <s v="."/>
    <s v="."/>
    <s v="."/>
    <s v="."/>
    <s v="."/>
    <s v="."/>
    <m/>
    <s v="."/>
    <s v="."/>
    <s v="."/>
    <s v="."/>
    <s v="."/>
    <m/>
    <m/>
    <m/>
    <m/>
  </r>
  <r>
    <x v="247"/>
    <x v="2"/>
    <x v="2"/>
    <x v="1"/>
    <s v="05001"/>
    <s v="."/>
    <s v="Brazil"/>
    <x v="1"/>
    <s v="300102D"/>
    <n v="3"/>
    <s v="."/>
    <n v="2"/>
    <x v="7"/>
    <x v="21"/>
    <x v="163"/>
    <s v="Selection"/>
    <n v="7.4081070000000002"/>
    <n v="9.4789659999999998"/>
    <n v="16.887073000000001"/>
    <s v="btop,recvr,ok-______"/>
    <s v="OK-"/>
    <s v="."/>
    <s v="."/>
    <s v="."/>
    <s v="."/>
    <s v="."/>
    <m/>
    <s v="."/>
    <s v="."/>
    <s v="."/>
    <s v="."/>
    <s v="."/>
    <m/>
    <m/>
    <m/>
    <m/>
  </r>
  <r>
    <x v="248"/>
    <x v="2"/>
    <x v="2"/>
    <x v="1"/>
    <s v="05001"/>
    <s v="."/>
    <s v="Brazil"/>
    <x v="1"/>
    <s v="300102D"/>
    <n v="5"/>
    <s v="."/>
    <n v="2"/>
    <x v="7"/>
    <x v="21"/>
    <x v="164"/>
    <s v="Selection"/>
    <n v="7.3457239999999997"/>
    <n v="9.3932559999999992"/>
    <n v="16.738980000000002"/>
    <s v="big,slcrk,ok________"/>
    <s v="OK GT crooked"/>
    <s v="."/>
    <s v="."/>
    <s v="."/>
    <s v="."/>
    <s v="."/>
    <m/>
    <s v="."/>
    <s v="."/>
    <s v="."/>
    <s v="."/>
    <s v="."/>
    <m/>
    <m/>
    <m/>
    <m/>
  </r>
  <r>
    <x v="249"/>
    <x v="2"/>
    <x v="2"/>
    <x v="1"/>
    <s v="05001"/>
    <s v="."/>
    <s v="Brazil"/>
    <x v="1"/>
    <s v="290102D"/>
    <n v="8"/>
    <s v="."/>
    <n v="3"/>
    <x v="7"/>
    <x v="15"/>
    <x v="74"/>
    <s v="Selection"/>
    <n v="15.311247"/>
    <n v="12.050915"/>
    <n v="27.362161"/>
    <s v="vbig,swp,bigbr,ok--_"/>
    <s v="OK-"/>
    <s v="."/>
    <s v="."/>
    <s v="."/>
    <s v="."/>
    <s v="."/>
    <m/>
    <s v="."/>
    <s v="."/>
    <s v="."/>
    <s v="."/>
    <s v="."/>
    <m/>
    <m/>
    <m/>
    <m/>
  </r>
  <r>
    <x v="250"/>
    <x v="2"/>
    <x v="2"/>
    <x v="1"/>
    <s v="05001"/>
    <s v="."/>
    <s v="Brazil"/>
    <x v="1"/>
    <s v="300102D"/>
    <n v="5"/>
    <s v="."/>
    <n v="1"/>
    <x v="7"/>
    <x v="21"/>
    <x v="165"/>
    <s v="Selection"/>
    <n v="6.2443090000000003"/>
    <n v="9.2972579999999994"/>
    <n v="15.541567000000001"/>
    <s v="taper,ok--__________"/>
    <s v="OK GT"/>
    <s v="."/>
    <s v="."/>
    <s v="."/>
    <s v="."/>
    <s v="."/>
    <m/>
    <s v="."/>
    <s v="."/>
    <s v="."/>
    <s v="."/>
    <s v="."/>
    <m/>
    <m/>
    <m/>
    <m/>
  </r>
  <r>
    <x v="251"/>
    <x v="2"/>
    <x v="2"/>
    <x v="1"/>
    <s v="05001"/>
    <s v="."/>
    <s v="Brazil"/>
    <x v="1"/>
    <s v="100118A"/>
    <n v="2"/>
    <s v="."/>
    <n v="5"/>
    <x v="6"/>
    <x v="32"/>
    <x v="166"/>
    <s v="Selection"/>
    <n v="6.9518659999999999"/>
    <n v="16.959627999999999"/>
    <n v="23.911494000000001"/>
    <s v="ok+_________________"/>
    <s v="."/>
    <s v="."/>
    <s v="."/>
    <s v="."/>
    <s v="."/>
    <s v="."/>
    <m/>
    <s v="."/>
    <s v="."/>
    <s v="."/>
    <s v="."/>
    <s v="."/>
    <m/>
    <m/>
    <m/>
    <m/>
  </r>
  <r>
    <x v="252"/>
    <x v="2"/>
    <x v="2"/>
    <x v="1"/>
    <s v="05001"/>
    <s v="."/>
    <s v="Brazil"/>
    <x v="1"/>
    <s v="100103A"/>
    <n v="4"/>
    <s v="."/>
    <n v="4"/>
    <x v="3"/>
    <x v="33"/>
    <x v="167"/>
    <s v="Selection"/>
    <n v="14.341575000000001"/>
    <n v="22.561143000000001"/>
    <n v="36.902718999999998"/>
    <s v="____________________"/>
    <s v="OK+"/>
    <s v="."/>
    <s v="."/>
    <s v="."/>
    <s v="."/>
    <s v="."/>
    <m/>
    <s v="."/>
    <s v="."/>
    <s v="."/>
    <s v="."/>
    <s v="."/>
    <m/>
    <m/>
    <m/>
    <m/>
  </r>
  <r>
    <x v="253"/>
    <x v="2"/>
    <x v="2"/>
    <x v="1"/>
    <s v="05001"/>
    <s v="."/>
    <s v="Brazil"/>
    <x v="1"/>
    <s v="100102A"/>
    <n v="5"/>
    <s v="."/>
    <n v="2"/>
    <x v="8"/>
    <x v="20"/>
    <x v="168"/>
    <s v="Selection"/>
    <n v="14.402227"/>
    <n v="10.097194"/>
    <n v="24.499421999999999"/>
    <s v="bigbr,S,bitwolf,ok--"/>
    <s v="OK GT branchy"/>
    <s v="."/>
    <s v="."/>
    <s v="."/>
    <s v="."/>
    <s v="."/>
    <m/>
    <s v="."/>
    <s v="."/>
    <s v="."/>
    <s v="."/>
    <s v="."/>
    <m/>
    <m/>
    <m/>
    <m/>
  </r>
  <r>
    <x v="254"/>
    <x v="2"/>
    <x v="2"/>
    <x v="1"/>
    <s v="05001"/>
    <s v="."/>
    <s v="Brazil"/>
    <x v="1"/>
    <s v="050103A"/>
    <n v="4"/>
    <s v="."/>
    <n v="6"/>
    <x v="3"/>
    <x v="17"/>
    <x v="169"/>
    <s v="Selection"/>
    <n v="16.362962"/>
    <n v="9.9192900000000002"/>
    <n v="26.282252"/>
    <s v="ok+,branchy,nicecrwn"/>
    <s v="."/>
    <s v="."/>
    <s v="."/>
    <s v="."/>
    <s v="."/>
    <s v="."/>
    <m/>
    <s v="."/>
    <s v="."/>
    <s v="."/>
    <s v="."/>
    <s v="."/>
    <m/>
    <m/>
    <m/>
    <m/>
  </r>
  <r>
    <x v="255"/>
    <x v="2"/>
    <x v="2"/>
    <x v="1"/>
    <s v="05001"/>
    <s v="."/>
    <s v="Brazil"/>
    <x v="1"/>
    <s v="050103A"/>
    <n v="6"/>
    <s v="."/>
    <n v="5"/>
    <x v="4"/>
    <x v="16"/>
    <x v="170"/>
    <s v="Selection"/>
    <n v="13.842176"/>
    <n v="13.857557"/>
    <n v="27.699732999999998"/>
    <s v="ok,big______________"/>
    <s v="."/>
    <s v="."/>
    <s v="."/>
    <s v="."/>
    <s v="."/>
    <s v="."/>
    <m/>
    <s v="."/>
    <s v="."/>
    <s v="."/>
    <s v="."/>
    <s v="."/>
    <m/>
    <m/>
    <m/>
    <m/>
  </r>
  <r>
    <x v="256"/>
    <x v="2"/>
    <x v="2"/>
    <x v="1"/>
    <s v="05001"/>
    <s v="."/>
    <s v="Brazil"/>
    <x v="1"/>
    <s v="100102A"/>
    <n v="3"/>
    <s v="."/>
    <n v="6"/>
    <x v="8"/>
    <x v="20"/>
    <x v="171"/>
    <s v="Selection"/>
    <n v="13.584536"/>
    <n v="8.9757770000000008"/>
    <n v="22.560313000000001"/>
    <s v="no,ram,swp,ok--_____"/>
    <s v="OK- ram"/>
    <s v="."/>
    <s v="."/>
    <s v="."/>
    <s v="."/>
    <s v="."/>
    <m/>
    <s v="."/>
    <s v="."/>
    <s v="."/>
    <s v="."/>
    <s v="."/>
    <m/>
    <m/>
    <m/>
    <m/>
  </r>
  <r>
    <x v="257"/>
    <x v="2"/>
    <x v="2"/>
    <x v="1"/>
    <s v="05001"/>
    <s v="."/>
    <s v="Brazil"/>
    <x v="1"/>
    <s v="100111A"/>
    <n v="2"/>
    <s v="."/>
    <n v="3"/>
    <x v="2"/>
    <x v="23"/>
    <x v="172"/>
    <s v="Selection"/>
    <n v="2.0628419999999998"/>
    <n v="17.358201999999999"/>
    <n v="19.421043999999998"/>
    <s v="badbtop,ok--,-1_____"/>
    <s v="."/>
    <s v="."/>
    <s v="."/>
    <s v="."/>
    <s v="."/>
    <s v="."/>
    <m/>
    <s v="."/>
    <s v="."/>
    <s v="."/>
    <s v="."/>
    <s v="."/>
    <m/>
    <m/>
    <m/>
    <m/>
  </r>
  <r>
    <x v="258"/>
    <x v="2"/>
    <x v="2"/>
    <x v="1"/>
    <s v="05001"/>
    <s v="."/>
    <s v="Brazil"/>
    <x v="1"/>
    <s v="100111A"/>
    <n v="4"/>
    <s v="."/>
    <n v="6"/>
    <x v="2"/>
    <x v="23"/>
    <x v="109"/>
    <s v="Selection"/>
    <n v="1.563483"/>
    <n v="18.660264999999999"/>
    <n v="20.223748000000001"/>
    <s v="longbr,ok___________"/>
    <s v="."/>
    <s v="."/>
    <s v="."/>
    <s v="."/>
    <s v="."/>
    <s v="."/>
    <m/>
    <s v="."/>
    <s v="."/>
    <s v="."/>
    <s v="."/>
    <s v="."/>
    <m/>
    <m/>
    <m/>
    <m/>
  </r>
  <r>
    <x v="259"/>
    <x v="2"/>
    <x v="2"/>
    <x v="1"/>
    <s v="05001"/>
    <s v="."/>
    <s v="Brazil"/>
    <x v="1"/>
    <s v="100111A"/>
    <n v="7"/>
    <s v="."/>
    <n v="4"/>
    <x v="2"/>
    <x v="23"/>
    <x v="105"/>
    <s v="Selection"/>
    <n v="1.324025"/>
    <n v="11.255469"/>
    <n v="12.579494"/>
    <s v="ok+_________________"/>
    <s v="."/>
    <s v="."/>
    <s v="."/>
    <s v="."/>
    <s v="."/>
    <s v="."/>
    <m/>
    <s v="."/>
    <s v="."/>
    <s v="."/>
    <s v="."/>
    <s v="."/>
    <m/>
    <m/>
    <m/>
    <m/>
  </r>
  <r>
    <x v="260"/>
    <x v="2"/>
    <x v="2"/>
    <x v="1"/>
    <s v="05001"/>
    <s v="."/>
    <s v="Brazil"/>
    <x v="1"/>
    <s v="290102D"/>
    <n v="5"/>
    <s v="."/>
    <n v="5"/>
    <x v="8"/>
    <x v="25"/>
    <x v="173"/>
    <s v="Selection"/>
    <n v="12.748867000000001"/>
    <n v="18.750311"/>
    <n v="31.499178000000001"/>
    <s v="fork@6,nicestem,big_"/>
    <s v="forked"/>
    <s v="."/>
    <s v="."/>
    <s v="."/>
    <s v="."/>
    <s v="."/>
    <m/>
    <s v="."/>
    <s v="."/>
    <s v="."/>
    <s v="."/>
    <s v="."/>
    <m/>
    <m/>
    <m/>
    <m/>
  </r>
  <r>
    <x v="261"/>
    <x v="2"/>
    <x v="2"/>
    <x v="1"/>
    <s v="05001"/>
    <s v="."/>
    <s v="Brazil"/>
    <x v="1"/>
    <s v="100118A"/>
    <n v="1"/>
    <s v="."/>
    <n v="6"/>
    <x v="5"/>
    <x v="22"/>
    <x v="174"/>
    <s v="Selection"/>
    <n v="11.677250000000001"/>
    <n v="17.752908000000001"/>
    <n v="29.430157999999999"/>
    <s v="big,br,bitcrk,ok-___"/>
    <s v="."/>
    <s v="."/>
    <s v="."/>
    <s v="."/>
    <s v="."/>
    <s v="."/>
    <m/>
    <s v="."/>
    <s v="."/>
    <s v="."/>
    <s v="."/>
    <s v="."/>
    <m/>
    <m/>
    <m/>
    <m/>
  </r>
  <r>
    <x v="262"/>
    <x v="2"/>
    <x v="2"/>
    <x v="1"/>
    <s v="05001"/>
    <s v="."/>
    <s v="Brazil"/>
    <x v="1"/>
    <s v="100111A"/>
    <n v="7"/>
    <s v="."/>
    <n v="5"/>
    <x v="2"/>
    <x v="23"/>
    <x v="98"/>
    <s v="Selection"/>
    <n v="0.90162399999999998"/>
    <n v="14.275332000000001"/>
    <n v="15.176956000000001"/>
    <s v="lean,slswp,small,ok-"/>
    <s v="."/>
    <s v="."/>
    <s v="."/>
    <s v="."/>
    <s v="."/>
    <s v="."/>
    <m/>
    <s v="."/>
    <s v="."/>
    <s v="."/>
    <s v="."/>
    <s v="."/>
    <m/>
    <m/>
    <m/>
    <m/>
  </r>
  <r>
    <x v="263"/>
    <x v="2"/>
    <x v="2"/>
    <x v="1"/>
    <s v="05001"/>
    <s v="."/>
    <s v="Brazil"/>
    <x v="1"/>
    <s v="100103A"/>
    <n v="1"/>
    <s v="."/>
    <n v="2"/>
    <x v="7"/>
    <x v="34"/>
    <x v="175"/>
    <s v="Selection"/>
    <n v="8.0127550000000003"/>
    <n v="18.341625000000001"/>
    <n v="26.354379999999999"/>
    <s v="____________________"/>
    <s v="OK"/>
    <s v="."/>
    <s v="."/>
    <s v="."/>
    <s v="."/>
    <s v="."/>
    <m/>
    <s v="."/>
    <s v="."/>
    <s v="."/>
    <s v="."/>
    <s v="."/>
    <m/>
    <m/>
    <m/>
    <m/>
  </r>
  <r>
    <x v="264"/>
    <x v="2"/>
    <x v="2"/>
    <x v="1"/>
    <s v="05001"/>
    <s v="."/>
    <s v="Brazil"/>
    <x v="1"/>
    <s v="050104A"/>
    <n v="4"/>
    <s v="."/>
    <n v="5"/>
    <x v="3"/>
    <x v="17"/>
    <x v="176"/>
    <s v="Selection"/>
    <n v="11.839121"/>
    <n v="11.438465000000001"/>
    <n v="23.277585999999999"/>
    <s v="niceform,nothuge,ok_"/>
    <s v="."/>
    <s v="."/>
    <s v="."/>
    <s v="."/>
    <s v="."/>
    <s v="."/>
    <m/>
    <s v="."/>
    <s v="."/>
    <s v="."/>
    <s v="."/>
    <s v="."/>
    <m/>
    <m/>
    <m/>
    <m/>
  </r>
  <r>
    <x v="265"/>
    <x v="2"/>
    <x v="2"/>
    <x v="1"/>
    <s v="05001"/>
    <s v="."/>
    <s v="Brazil"/>
    <x v="1"/>
    <s v="050103A"/>
    <n v="8"/>
    <s v="."/>
    <n v="4"/>
    <x v="3"/>
    <x v="17"/>
    <x v="177"/>
    <s v="Selection"/>
    <n v="11.14476"/>
    <n v="13.067316"/>
    <n v="24.212076"/>
    <s v="vstr,nice,growthok__"/>
    <s v="."/>
    <s v="."/>
    <s v="."/>
    <s v="."/>
    <s v="."/>
    <s v="."/>
    <m/>
    <s v="."/>
    <s v="."/>
    <s v="."/>
    <s v="."/>
    <s v="."/>
    <m/>
    <m/>
    <m/>
    <m/>
  </r>
  <r>
    <x v="266"/>
    <x v="2"/>
    <x v="2"/>
    <x v="1"/>
    <s v="05001"/>
    <s v="."/>
    <s v="Brazil"/>
    <x v="1"/>
    <s v="100111A"/>
    <n v="3"/>
    <s v="."/>
    <n v="5"/>
    <x v="1"/>
    <x v="24"/>
    <x v="112"/>
    <s v="Selection"/>
    <n v="3.2384219999999999"/>
    <n v="18.841137"/>
    <n v="22.079557999999999"/>
    <s v="ok,bitcrk___________"/>
    <s v="."/>
    <s v="."/>
    <s v="."/>
    <s v="."/>
    <s v="."/>
    <s v="."/>
    <m/>
    <s v="."/>
    <s v="."/>
    <s v="."/>
    <s v="."/>
    <s v="."/>
    <m/>
    <m/>
    <m/>
    <m/>
  </r>
  <r>
    <x v="267"/>
    <x v="2"/>
    <x v="2"/>
    <x v="1"/>
    <s v="05001"/>
    <s v="."/>
    <s v="Brazil"/>
    <x v="1"/>
    <s v="100102A"/>
    <n v="7"/>
    <s v="."/>
    <n v="1"/>
    <x v="8"/>
    <x v="20"/>
    <x v="32"/>
    <s v="Selection"/>
    <n v="8.3455329999999996"/>
    <n v="11.840742000000001"/>
    <n v="20.186275999999999"/>
    <s v="goodform,bitthin,ok+"/>
    <s v="OK"/>
    <s v="."/>
    <s v="."/>
    <s v="."/>
    <s v="."/>
    <s v="."/>
    <m/>
    <s v="."/>
    <s v="."/>
    <s v="."/>
    <s v="."/>
    <s v="."/>
    <m/>
    <m/>
    <m/>
    <m/>
  </r>
  <r>
    <x v="268"/>
    <x v="2"/>
    <x v="2"/>
    <x v="1"/>
    <s v="05001"/>
    <s v="."/>
    <s v="Brazil"/>
    <x v="1"/>
    <s v="100103A"/>
    <n v="5"/>
    <s v="."/>
    <n v="3"/>
    <x v="4"/>
    <x v="35"/>
    <x v="178"/>
    <s v="Selection"/>
    <n v="1.8899870000000001"/>
    <n v="15.022520999999999"/>
    <n v="16.912507999999999"/>
    <s v="____________________"/>
    <s v="NO? or OK--ram at to"/>
    <s v="."/>
    <s v="."/>
    <s v="."/>
    <s v="."/>
    <s v="."/>
    <m/>
    <s v="."/>
    <s v="."/>
    <s v="."/>
    <s v="."/>
    <s v="."/>
    <m/>
    <m/>
    <m/>
    <m/>
  </r>
  <r>
    <x v="269"/>
    <x v="2"/>
    <x v="2"/>
    <x v="1"/>
    <s v="05001"/>
    <s v="."/>
    <s v="Brazil"/>
    <x v="1"/>
    <s v="190102A"/>
    <n v="4"/>
    <s v="."/>
    <n v="3"/>
    <x v="12"/>
    <x v="36"/>
    <x v="179"/>
    <s v="Selection"/>
    <n v="4.7962999999999996"/>
    <n v="10.893166000000001"/>
    <n v="15.689465999999999"/>
    <s v="big,crk,nicecrwn,no?"/>
    <s v="OK crooked"/>
    <s v="."/>
    <s v="."/>
    <s v="."/>
    <s v="."/>
    <s v="."/>
    <m/>
    <s v="."/>
    <s v="."/>
    <s v="."/>
    <s v="."/>
    <s v="."/>
    <m/>
    <m/>
    <m/>
    <m/>
  </r>
  <r>
    <x v="270"/>
    <x v="2"/>
    <x v="2"/>
    <x v="1"/>
    <s v="05001"/>
    <s v="."/>
    <s v="Brazil"/>
    <x v="1"/>
    <s v="100118A"/>
    <n v="5"/>
    <s v="."/>
    <n v="5"/>
    <x v="5"/>
    <x v="22"/>
    <x v="180"/>
    <s v="Selection"/>
    <n v="6.458901"/>
    <n v="17.730637999999999"/>
    <n v="24.189539"/>
    <s v="ok+_________________"/>
    <s v="."/>
    <s v="."/>
    <s v="."/>
    <s v="."/>
    <s v="."/>
    <s v="."/>
    <m/>
    <s v="."/>
    <s v="."/>
    <s v="."/>
    <s v="."/>
    <s v="."/>
    <m/>
    <m/>
    <m/>
    <m/>
  </r>
  <r>
    <x v="271"/>
    <x v="2"/>
    <x v="2"/>
    <x v="1"/>
    <s v="05001"/>
    <s v="."/>
    <s v="Brazil"/>
    <x v="1"/>
    <s v="290101G"/>
    <n v="6"/>
    <s v="."/>
    <n v="6"/>
    <x v="7"/>
    <x v="15"/>
    <x v="181"/>
    <s v="Selection"/>
    <n v="6.4924109999999997"/>
    <n v="16.686271999999999"/>
    <n v="23.178684000000001"/>
    <s v="vbig,ok_____________"/>
    <s v="OK-GT"/>
    <s v="."/>
    <s v="."/>
    <s v="."/>
    <s v="."/>
    <s v="."/>
    <m/>
    <s v="."/>
    <s v="."/>
    <s v="."/>
    <s v="."/>
    <s v="."/>
    <m/>
    <m/>
    <m/>
    <m/>
  </r>
  <r>
    <x v="272"/>
    <x v="2"/>
    <x v="2"/>
    <x v="1"/>
    <s v="05001"/>
    <s v="."/>
    <s v="Brazil"/>
    <x v="1"/>
    <s v="100103A"/>
    <n v="2"/>
    <s v="."/>
    <n v="1"/>
    <x v="3"/>
    <x v="33"/>
    <x v="182"/>
    <s v="Selection"/>
    <n v="5.7479310000000003"/>
    <n v="26.646018000000002"/>
    <n v="32.393948999999999"/>
    <s v="____________________"/>
    <s v="OK GT"/>
    <s v="."/>
    <s v="."/>
    <s v="."/>
    <s v="."/>
    <s v="."/>
    <m/>
    <s v="."/>
    <s v="."/>
    <s v="."/>
    <s v="."/>
    <s v="."/>
    <m/>
    <m/>
    <m/>
    <m/>
  </r>
  <r>
    <x v="273"/>
    <x v="2"/>
    <x v="2"/>
    <x v="1"/>
    <s v="05001"/>
    <s v="."/>
    <s v="Brazil"/>
    <x v="1"/>
    <s v="100111A"/>
    <n v="7"/>
    <s v="."/>
    <n v="2"/>
    <x v="5"/>
    <x v="22"/>
    <x v="183"/>
    <s v="Selection"/>
    <n v="4.9162030000000003"/>
    <n v="12.762798"/>
    <n v="17.679001"/>
    <s v="ok,st_______________"/>
    <s v="."/>
    <s v="."/>
    <s v="."/>
    <s v="."/>
    <s v="."/>
    <s v="."/>
    <m/>
    <s v="."/>
    <s v="."/>
    <s v="."/>
    <s v="."/>
    <s v="."/>
    <m/>
    <m/>
    <m/>
    <m/>
  </r>
  <r>
    <x v="274"/>
    <x v="2"/>
    <x v="2"/>
    <x v="1"/>
    <s v="05001"/>
    <s v="."/>
    <s v="Brazil"/>
    <x v="1"/>
    <s v="050104A"/>
    <n v="6"/>
    <s v="."/>
    <n v="3"/>
    <x v="4"/>
    <x v="16"/>
    <x v="62"/>
    <s v="Selection"/>
    <n v="4.3858249999999996"/>
    <n v="13.557397999999999"/>
    <n v="17.943223"/>
    <s v="ok+_________________"/>
    <s v="."/>
    <s v="."/>
    <s v="."/>
    <s v="."/>
    <s v="."/>
    <s v="."/>
    <m/>
    <s v="."/>
    <s v="."/>
    <s v="."/>
    <s v="."/>
    <s v="."/>
    <m/>
    <m/>
    <m/>
    <m/>
  </r>
  <r>
    <x v="275"/>
    <x v="2"/>
    <x v="2"/>
    <x v="1"/>
    <s v="05001"/>
    <s v="."/>
    <s v="Brazil"/>
    <x v="1"/>
    <s v="100111A"/>
    <n v="9"/>
    <s v="."/>
    <n v="1"/>
    <x v="5"/>
    <x v="22"/>
    <x v="184"/>
    <s v="Selection"/>
    <n v="4.0808879999999998"/>
    <n v="15.576231999999999"/>
    <n v="19.657119999999999"/>
    <s v="ok+_________________"/>
    <s v="."/>
    <s v="."/>
    <s v="."/>
    <s v="."/>
    <s v="."/>
    <s v="."/>
    <m/>
    <s v="."/>
    <s v="."/>
    <s v="."/>
    <s v="."/>
    <s v="."/>
    <m/>
    <m/>
    <m/>
    <m/>
  </r>
  <r>
    <x v="276"/>
    <x v="2"/>
    <x v="2"/>
    <x v="1"/>
    <s v="05001"/>
    <s v="."/>
    <s v="Brazil"/>
    <x v="1"/>
    <s v="290102D"/>
    <n v="3"/>
    <s v="."/>
    <n v="5"/>
    <x v="7"/>
    <x v="15"/>
    <x v="185"/>
    <s v="Selection"/>
    <n v="1.8674230000000001"/>
    <n v="17.423279000000001"/>
    <n v="19.290703000000001"/>
    <s v="big,ram,bigbr,ok-___"/>
    <s v="OK branchy better th"/>
    <s v="."/>
    <s v="."/>
    <s v="."/>
    <s v="."/>
    <s v="."/>
    <m/>
    <s v="."/>
    <s v="."/>
    <s v="."/>
    <s v="."/>
    <s v="."/>
    <m/>
    <m/>
    <m/>
    <m/>
  </r>
  <r>
    <x v="277"/>
    <x v="2"/>
    <x v="2"/>
    <x v="1"/>
    <s v="05001"/>
    <s v="."/>
    <s v="Brazil"/>
    <x v="1"/>
    <s v="100102A"/>
    <n v="1"/>
    <s v="."/>
    <n v="4"/>
    <x v="8"/>
    <x v="20"/>
    <x v="186"/>
    <s v="Selection"/>
    <n v="1.4488319999999999"/>
    <n v="19.615683000000001"/>
    <n v="21.064515"/>
    <s v="big,ok+_____________"/>
    <s v="OK+ big"/>
    <s v="."/>
    <s v="."/>
    <s v="."/>
    <s v="."/>
    <s v="."/>
    <m/>
    <s v="."/>
    <s v="."/>
    <s v="."/>
    <s v="."/>
    <s v="."/>
    <m/>
    <m/>
    <m/>
    <m/>
  </r>
  <r>
    <x v="278"/>
    <x v="2"/>
    <x v="2"/>
    <x v="1"/>
    <s v="05001"/>
    <s v="."/>
    <s v="Brazil"/>
    <x v="1"/>
    <s v="100103A"/>
    <n v="9"/>
    <s v="."/>
    <n v="1"/>
    <x v="7"/>
    <x v="34"/>
    <x v="187"/>
    <s v="Selection"/>
    <n v="-2.9558529999999998"/>
    <n v="19.5944"/>
    <n v="16.638546999999999"/>
    <s v="____________________"/>
    <s v="OK-"/>
    <s v="."/>
    <s v="."/>
    <s v="."/>
    <s v="."/>
    <s v="."/>
    <m/>
    <s v="."/>
    <s v="."/>
    <s v="."/>
    <s v="."/>
    <s v="."/>
    <m/>
    <m/>
    <m/>
    <m/>
  </r>
  <r>
    <x v="279"/>
    <x v="2"/>
    <x v="2"/>
    <x v="1"/>
    <s v="05001"/>
    <s v="."/>
    <s v="Brazil"/>
    <x v="1"/>
    <s v="100111A"/>
    <n v="2"/>
    <s v="."/>
    <n v="5"/>
    <x v="6"/>
    <x v="32"/>
    <x v="188"/>
    <s v="Selection"/>
    <n v="-1.590047"/>
    <n v="18.380766999999999"/>
    <n v="16.79072"/>
    <s v="crooked,ok--________"/>
    <s v="."/>
    <s v="."/>
    <s v="."/>
    <s v="."/>
    <s v="."/>
    <s v="."/>
    <m/>
    <s v="."/>
    <s v="."/>
    <s v="."/>
    <s v="."/>
    <s v="."/>
    <m/>
    <m/>
    <m/>
    <m/>
  </r>
  <r>
    <x v="280"/>
    <x v="2"/>
    <x v="2"/>
    <x v="1"/>
    <s v="05001"/>
    <s v="."/>
    <s v="Brazil"/>
    <x v="1"/>
    <s v="100118A"/>
    <n v="3"/>
    <s v="."/>
    <n v="1"/>
    <x v="5"/>
    <x v="22"/>
    <x v="189"/>
    <s v="Selection"/>
    <n v="0.64039699999999999"/>
    <n v="20.812101999999999"/>
    <n v="21.452500000000001"/>
    <s v="ram,S,big,ok--______"/>
    <s v="."/>
    <s v="."/>
    <s v="."/>
    <s v="."/>
    <s v="."/>
    <s v="."/>
    <m/>
    <s v="."/>
    <s v="."/>
    <s v="."/>
    <s v="."/>
    <s v="."/>
    <m/>
    <m/>
    <m/>
    <m/>
  </r>
  <r>
    <x v="281"/>
    <x v="2"/>
    <x v="2"/>
    <x v="1"/>
    <s v="05001"/>
    <s v="."/>
    <s v="Brazil"/>
    <x v="1"/>
    <s v="050104A"/>
    <n v="4"/>
    <s v="."/>
    <n v="6"/>
    <x v="4"/>
    <x v="16"/>
    <x v="190"/>
    <s v="Selection"/>
    <n v="4.4353499999999997"/>
    <n v="16.315252999999998"/>
    <n v="20.750603000000002"/>
    <s v="big,open?st,okform__"/>
    <s v="."/>
    <s v="."/>
    <s v="."/>
    <s v="."/>
    <s v="."/>
    <s v="."/>
    <m/>
    <s v="."/>
    <s v="."/>
    <s v="."/>
    <s v="."/>
    <s v="."/>
    <m/>
    <m/>
    <m/>
    <m/>
  </r>
  <r>
    <x v="282"/>
    <x v="2"/>
    <x v="2"/>
    <x v="1"/>
    <s v="05001"/>
    <s v="."/>
    <s v="Brazil"/>
    <x v="7"/>
    <s v="101516A"/>
    <n v="4"/>
    <s v="."/>
    <n v="2"/>
    <x v="3"/>
    <x v="17"/>
    <x v="191"/>
    <s v="Selection"/>
    <n v="14.602459"/>
    <s v="."/>
    <s v="."/>
    <s v="big,st,ok+"/>
    <s v="."/>
    <s v="."/>
    <s v="."/>
    <s v="."/>
    <s v="."/>
    <s v="."/>
    <m/>
    <s v="."/>
    <s v="."/>
    <s v="."/>
    <s v="."/>
    <s v="."/>
    <m/>
    <m/>
    <m/>
    <m/>
  </r>
  <r>
    <x v="283"/>
    <x v="2"/>
    <x v="2"/>
    <x v="1"/>
    <s v="05001"/>
    <s v="."/>
    <s v="Brazil"/>
    <x v="7"/>
    <s v="101516A"/>
    <n v="5"/>
    <s v="."/>
    <n v="6"/>
    <x v="3"/>
    <x v="17"/>
    <x v="191"/>
    <s v="Selection"/>
    <n v="14.602459"/>
    <s v="."/>
    <s v="."/>
    <s v="st,ok+"/>
    <s v="."/>
    <s v="."/>
    <s v="."/>
    <s v="."/>
    <s v="."/>
    <s v="."/>
    <m/>
    <s v="."/>
    <s v="."/>
    <s v="."/>
    <s v="."/>
    <s v="."/>
    <m/>
    <m/>
    <m/>
    <m/>
  </r>
  <r>
    <x v="284"/>
    <x v="2"/>
    <x v="2"/>
    <x v="1"/>
    <s v="05001"/>
    <s v="."/>
    <s v="Brazil"/>
    <x v="7"/>
    <s v="101516A"/>
    <n v="2"/>
    <s v="."/>
    <n v="5"/>
    <x v="3"/>
    <x v="17"/>
    <x v="22"/>
    <s v="Selection"/>
    <n v="14.01244"/>
    <s v="."/>
    <s v="."/>
    <s v="st,ok+"/>
    <s v="."/>
    <s v="."/>
    <s v="."/>
    <s v="."/>
    <s v="."/>
    <s v="."/>
    <m/>
    <s v="."/>
    <s v="."/>
    <s v="."/>
    <s v="."/>
    <s v="."/>
    <m/>
    <m/>
    <m/>
    <m/>
  </r>
  <r>
    <x v="285"/>
    <x v="2"/>
    <x v="2"/>
    <x v="1"/>
    <s v="05001"/>
    <s v="."/>
    <s v="Brazil"/>
    <x v="7"/>
    <s v="101516A"/>
    <n v="2"/>
    <s v="."/>
    <n v="4"/>
    <x v="3"/>
    <x v="17"/>
    <x v="176"/>
    <s v="Selection"/>
    <n v="11.839121"/>
    <s v="."/>
    <s v="."/>
    <s v="ok,sl.crk,big"/>
    <s v="."/>
    <s v="."/>
    <s v="."/>
    <s v="."/>
    <s v="."/>
    <s v="."/>
    <m/>
    <s v="."/>
    <s v="."/>
    <s v="."/>
    <s v="."/>
    <s v="."/>
    <m/>
    <m/>
    <m/>
    <m/>
  </r>
  <r>
    <x v="286"/>
    <x v="2"/>
    <x v="2"/>
    <x v="1"/>
    <s v="05001"/>
    <s v="."/>
    <s v="Brazil"/>
    <x v="7"/>
    <s v="101516A"/>
    <n v="7"/>
    <s v="."/>
    <n v="3"/>
    <x v="3"/>
    <x v="17"/>
    <x v="151"/>
    <s v="Selection"/>
    <n v="3.3694350000000002"/>
    <s v="."/>
    <s v="."/>
    <s v="big,st,ok+"/>
    <s v="."/>
    <s v="."/>
    <s v="."/>
    <s v="."/>
    <s v="."/>
    <s v="."/>
    <m/>
    <s v="."/>
    <s v="."/>
    <s v="."/>
    <s v="."/>
    <s v="."/>
    <m/>
    <m/>
    <m/>
    <m/>
  </r>
  <r>
    <x v="287"/>
    <x v="2"/>
    <x v="2"/>
    <x v="1"/>
    <s v="05001"/>
    <s v="."/>
    <s v="Brazil"/>
    <x v="7"/>
    <s v="101516A"/>
    <n v="8"/>
    <s v="."/>
    <n v="6"/>
    <x v="6"/>
    <x v="32"/>
    <x v="192"/>
    <s v="Selection"/>
    <n v="-4.4344929999999998"/>
    <s v="."/>
    <s v="."/>
    <s v="sw,nice.crwn,ok"/>
    <s v="."/>
    <s v="."/>
    <s v="."/>
    <s v="."/>
    <s v="."/>
    <s v="."/>
    <m/>
    <s v="."/>
    <s v="."/>
    <s v="."/>
    <s v="."/>
    <s v="."/>
    <m/>
    <m/>
    <m/>
    <m/>
  </r>
  <r>
    <x v="288"/>
    <x v="2"/>
    <x v="2"/>
    <x v="1"/>
    <s v="05001"/>
    <s v="."/>
    <s v="Brazil"/>
    <x v="7"/>
    <s v="101516A"/>
    <n v="2"/>
    <s v="."/>
    <n v="2"/>
    <x v="3"/>
    <x v="17"/>
    <x v="154"/>
    <s v="Selection"/>
    <n v="1.7523E-2"/>
    <s v="."/>
    <s v="."/>
    <s v="st,ok+"/>
    <s v="."/>
    <s v="."/>
    <s v="."/>
    <s v="."/>
    <s v="."/>
    <s v="."/>
    <m/>
    <s v="."/>
    <s v="."/>
    <s v="."/>
    <s v="."/>
    <s v="."/>
    <m/>
    <m/>
    <m/>
    <m/>
  </r>
  <r>
    <x v="289"/>
    <x v="2"/>
    <x v="2"/>
    <x v="1"/>
    <s v="05471"/>
    <s v="."/>
    <s v="Venezuela"/>
    <x v="8"/>
    <s v="Chaguaram"/>
    <s v="."/>
    <s v="."/>
    <s v="."/>
    <x v="13"/>
    <x v="37"/>
    <x v="0"/>
    <s v="Selection"/>
    <s v=".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290"/>
    <x v="2"/>
    <x v="2"/>
    <x v="1"/>
    <s v="05471"/>
    <s v="."/>
    <s v="Venezuela"/>
    <x v="8"/>
    <s v="Coloradit"/>
    <s v="."/>
    <s v="."/>
    <s v="."/>
    <x v="13"/>
    <x v="37"/>
    <x v="0"/>
    <s v="Selection"/>
    <s v=".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291"/>
    <x v="2"/>
    <x v="2"/>
    <x v="1"/>
    <s v="05471"/>
    <s v="."/>
    <s v="Venezuela"/>
    <x v="8"/>
    <s v="Chaguaram"/>
    <s v="."/>
    <s v="."/>
    <s v="."/>
    <x v="13"/>
    <x v="37"/>
    <x v="0"/>
    <s v="Selection"/>
    <s v=".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292"/>
    <x v="2"/>
    <x v="2"/>
    <x v="1"/>
    <s v="05471"/>
    <s v="."/>
    <s v="Venezuela"/>
    <x v="8"/>
    <s v="Chaguaram"/>
    <s v="."/>
    <s v="."/>
    <s v="."/>
    <x v="13"/>
    <x v="37"/>
    <x v="0"/>
    <s v="Selection"/>
    <s v=".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293"/>
    <x v="2"/>
    <x v="2"/>
    <x v="1"/>
    <s v="05471"/>
    <s v="."/>
    <s v="Venezuela"/>
    <x v="8"/>
    <s v="Chaguaram"/>
    <s v="."/>
    <s v="."/>
    <s v="."/>
    <x v="13"/>
    <x v="37"/>
    <x v="0"/>
    <s v="Selection"/>
    <s v=".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294"/>
    <x v="2"/>
    <x v="2"/>
    <x v="1"/>
    <s v="05471"/>
    <s v="."/>
    <s v="Venezuela"/>
    <x v="8"/>
    <s v="Coloradit"/>
    <s v="."/>
    <s v="."/>
    <s v="."/>
    <x v="13"/>
    <x v="37"/>
    <x v="0"/>
    <s v="Selection"/>
    <s v=".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295"/>
    <x v="2"/>
    <x v="2"/>
    <x v="1"/>
    <s v="05471"/>
    <s v="."/>
    <s v="Venezuela"/>
    <x v="8"/>
    <s v="Chaguaram"/>
    <s v="."/>
    <s v="."/>
    <s v="."/>
    <x v="13"/>
    <x v="37"/>
    <x v="0"/>
    <s v="Selection"/>
    <s v=".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296"/>
    <x v="2"/>
    <x v="2"/>
    <x v="1"/>
    <s v="05471"/>
    <s v="."/>
    <s v="Venezuela"/>
    <x v="8"/>
    <s v="Chaguaram"/>
    <s v="."/>
    <s v="."/>
    <s v="."/>
    <x v="13"/>
    <x v="37"/>
    <x v="0"/>
    <s v="Selection"/>
    <s v=".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297"/>
    <x v="2"/>
    <x v="2"/>
    <x v="1"/>
    <s v="05471"/>
    <s v="."/>
    <s v="Venezuela"/>
    <x v="8"/>
    <s v="Chaguaram"/>
    <s v="."/>
    <s v="."/>
    <s v="."/>
    <x v="13"/>
    <x v="37"/>
    <x v="0"/>
    <s v="Selection"/>
    <s v=".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298"/>
    <x v="2"/>
    <x v="2"/>
    <x v="1"/>
    <s v="05471"/>
    <s v="."/>
    <s v="Venezuela"/>
    <x v="8"/>
    <s v="Chaguaram"/>
    <s v="."/>
    <s v="."/>
    <s v="."/>
    <x v="13"/>
    <x v="37"/>
    <x v="0"/>
    <s v="Selection"/>
    <s v=".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299"/>
    <x v="2"/>
    <x v="2"/>
    <x v="1"/>
    <s v="05471"/>
    <s v="."/>
    <s v="Venezuela"/>
    <x v="8"/>
    <s v="Coloradit"/>
    <s v="."/>
    <s v="."/>
    <s v="."/>
    <x v="13"/>
    <x v="37"/>
    <x v="0"/>
    <s v="Selection"/>
    <s v=".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300"/>
    <x v="2"/>
    <x v="2"/>
    <x v="1"/>
    <s v="05471"/>
    <s v="."/>
    <s v="Venezuela"/>
    <x v="8"/>
    <s v="Chaguaram"/>
    <s v="."/>
    <s v="."/>
    <s v="."/>
    <x v="13"/>
    <x v="37"/>
    <x v="0"/>
    <s v="Selection"/>
    <s v=".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301"/>
    <x v="2"/>
    <x v="2"/>
    <x v="1"/>
    <s v="05471"/>
    <s v="."/>
    <s v="Venezuela"/>
    <x v="8"/>
    <s v="Chaguaram"/>
    <s v="."/>
    <s v="."/>
    <s v="."/>
    <x v="13"/>
    <x v="37"/>
    <x v="0"/>
    <s v="Selection"/>
    <s v=".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302"/>
    <x v="2"/>
    <x v="2"/>
    <x v="1"/>
    <s v="05471"/>
    <s v="."/>
    <s v="Venezuela"/>
    <x v="8"/>
    <s v="Chaguaram"/>
    <s v="."/>
    <s v="."/>
    <s v="."/>
    <x v="13"/>
    <x v="37"/>
    <x v="0"/>
    <s v="Selection"/>
    <s v=".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303"/>
    <x v="2"/>
    <x v="2"/>
    <x v="1"/>
    <s v="05471"/>
    <s v="."/>
    <s v="Venezuela"/>
    <x v="8"/>
    <s v="Chaguaram"/>
    <s v="."/>
    <s v="."/>
    <s v="."/>
    <x v="13"/>
    <x v="37"/>
    <x v="0"/>
    <s v="Selection"/>
    <s v=".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304"/>
    <x v="2"/>
    <x v="2"/>
    <x v="1"/>
    <s v="05471"/>
    <s v="."/>
    <s v="Venezuela"/>
    <x v="8"/>
    <s v="Coloradit"/>
    <s v="."/>
    <s v="."/>
    <s v="."/>
    <x v="13"/>
    <x v="37"/>
    <x v="0"/>
    <s v="Selection"/>
    <s v=".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305"/>
    <x v="2"/>
    <x v="2"/>
    <x v="1"/>
    <s v="05471"/>
    <s v="."/>
    <s v="Venezuela"/>
    <x v="8"/>
    <s v="Chaguaram"/>
    <s v="."/>
    <s v="."/>
    <s v="."/>
    <x v="13"/>
    <x v="37"/>
    <x v="0"/>
    <s v="Selection"/>
    <s v=".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306"/>
    <x v="2"/>
    <x v="2"/>
    <x v="1"/>
    <s v="05471"/>
    <s v="."/>
    <s v="Venezuela"/>
    <x v="8"/>
    <s v="Chaguaram"/>
    <s v="."/>
    <s v="."/>
    <s v="."/>
    <x v="13"/>
    <x v="37"/>
    <x v="0"/>
    <s v="Selection"/>
    <s v=".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307"/>
    <x v="2"/>
    <x v="2"/>
    <x v="1"/>
    <s v="05471"/>
    <s v="."/>
    <s v="Venezuela"/>
    <x v="8"/>
    <s v="Chaguaram"/>
    <s v="."/>
    <s v="."/>
    <s v="."/>
    <x v="13"/>
    <x v="37"/>
    <x v="0"/>
    <s v="Selection"/>
    <s v=".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308"/>
    <x v="2"/>
    <x v="2"/>
    <x v="1"/>
    <s v="05471"/>
    <s v="."/>
    <s v="Venezuela"/>
    <x v="8"/>
    <s v="Chaguaram"/>
    <s v="."/>
    <s v="."/>
    <s v="."/>
    <x v="13"/>
    <x v="37"/>
    <x v="0"/>
    <s v="Selection"/>
    <s v=".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309"/>
    <x v="2"/>
    <x v="2"/>
    <x v="1"/>
    <s v="05471"/>
    <s v="."/>
    <s v="Venezuela"/>
    <x v="8"/>
    <s v="Chaguaram"/>
    <s v="."/>
    <s v="."/>
    <s v="."/>
    <x v="13"/>
    <x v="37"/>
    <x v="0"/>
    <s v="Selection"/>
    <s v=".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310"/>
    <x v="2"/>
    <x v="2"/>
    <x v="1"/>
    <s v="05471"/>
    <s v="."/>
    <s v="Venezuela"/>
    <x v="8"/>
    <s v="Chaguaram"/>
    <s v="."/>
    <s v="."/>
    <s v="."/>
    <x v="13"/>
    <x v="37"/>
    <x v="0"/>
    <s v="Selection"/>
    <s v=".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311"/>
    <x v="2"/>
    <x v="2"/>
    <x v="1"/>
    <s v="05471"/>
    <s v="."/>
    <s v="Venezuela"/>
    <x v="8"/>
    <s v="Chaguaram"/>
    <s v="."/>
    <s v="."/>
    <s v="."/>
    <x v="13"/>
    <x v="37"/>
    <x v="0"/>
    <s v="Selection"/>
    <s v=".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312"/>
    <x v="2"/>
    <x v="2"/>
    <x v="1"/>
    <s v="05471"/>
    <s v="."/>
    <s v="Venezuela"/>
    <x v="8"/>
    <s v="Chaguaram"/>
    <s v="."/>
    <s v="."/>
    <s v="."/>
    <x v="13"/>
    <x v="37"/>
    <x v="0"/>
    <s v="Selection"/>
    <s v=".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313"/>
    <x v="2"/>
    <x v="2"/>
    <x v="1"/>
    <s v="05471"/>
    <s v="."/>
    <s v="Venezuela"/>
    <x v="8"/>
    <s v="Chaguaram"/>
    <s v="."/>
    <s v="."/>
    <s v="."/>
    <x v="13"/>
    <x v="37"/>
    <x v="0"/>
    <s v="Selection"/>
    <s v=".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314"/>
    <x v="2"/>
    <x v="2"/>
    <x v="1"/>
    <s v="05471"/>
    <s v="."/>
    <s v="Venezuela"/>
    <x v="8"/>
    <s v="Chaguaram"/>
    <s v="."/>
    <s v="."/>
    <s v="."/>
    <x v="13"/>
    <x v="37"/>
    <x v="0"/>
    <s v="Selection"/>
    <s v=".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315"/>
    <x v="2"/>
    <x v="2"/>
    <x v="1"/>
    <s v="05471"/>
    <s v="."/>
    <s v="Venezuela"/>
    <x v="8"/>
    <s v="Chaguaram"/>
    <s v="."/>
    <s v="."/>
    <s v="."/>
    <x v="13"/>
    <x v="37"/>
    <x v="0"/>
    <s v="Selection"/>
    <s v=".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316"/>
    <x v="2"/>
    <x v="2"/>
    <x v="1"/>
    <s v="05471"/>
    <s v="."/>
    <s v="Venezuela"/>
    <x v="8"/>
    <s v="Chaguaram"/>
    <s v="."/>
    <s v="."/>
    <s v="."/>
    <x v="13"/>
    <x v="37"/>
    <x v="0"/>
    <s v="Selection"/>
    <s v=".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317"/>
    <x v="2"/>
    <x v="2"/>
    <x v="1"/>
    <s v="05471"/>
    <s v="."/>
    <s v="Venezuela"/>
    <x v="8"/>
    <s v="Coloradit"/>
    <s v="."/>
    <s v="."/>
    <s v="."/>
    <x v="13"/>
    <x v="37"/>
    <x v="0"/>
    <s v="Selection"/>
    <s v=".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318"/>
    <x v="2"/>
    <x v="2"/>
    <x v="1"/>
    <s v="05471"/>
    <s v="."/>
    <s v="Venezuela"/>
    <x v="8"/>
    <s v="Coloradit"/>
    <s v="."/>
    <s v="."/>
    <s v="."/>
    <x v="13"/>
    <x v="37"/>
    <x v="0"/>
    <s v="Selection"/>
    <s v=".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319"/>
    <x v="2"/>
    <x v="2"/>
    <x v="1"/>
    <s v="05471"/>
    <s v="."/>
    <s v="Venezuela"/>
    <x v="8"/>
    <s v="Chaguaram"/>
    <s v="."/>
    <s v="."/>
    <s v="."/>
    <x v="13"/>
    <x v="37"/>
    <x v="0"/>
    <s v="Selection"/>
    <s v=".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320"/>
    <x v="2"/>
    <x v="2"/>
    <x v="1"/>
    <s v="05471"/>
    <s v="."/>
    <s v="Venezuela"/>
    <x v="8"/>
    <s v="Coloradit"/>
    <s v="."/>
    <s v="."/>
    <s v="."/>
    <x v="13"/>
    <x v="37"/>
    <x v="0"/>
    <s v="Selection"/>
    <s v=".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321"/>
    <x v="2"/>
    <x v="2"/>
    <x v="1"/>
    <s v="05471"/>
    <s v="."/>
    <s v="Venezuela"/>
    <x v="8"/>
    <s v="Chaguaram"/>
    <s v="."/>
    <s v="."/>
    <s v="."/>
    <x v="13"/>
    <x v="37"/>
    <x v="0"/>
    <s v="Selection"/>
    <s v=".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322"/>
    <x v="2"/>
    <x v="2"/>
    <x v="1"/>
    <s v="05471"/>
    <s v="."/>
    <s v="Venezuela"/>
    <x v="8"/>
    <s v="Chaguaram"/>
    <s v="."/>
    <s v="."/>
    <s v="."/>
    <x v="13"/>
    <x v="37"/>
    <x v="0"/>
    <s v="Selection"/>
    <s v=".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323"/>
    <x v="2"/>
    <x v="2"/>
    <x v="1"/>
    <s v="05471"/>
    <s v="."/>
    <s v="Venezuela"/>
    <x v="8"/>
    <s v="Chaguaram"/>
    <s v="."/>
    <s v="."/>
    <s v="."/>
    <x v="13"/>
    <x v="37"/>
    <x v="0"/>
    <s v="Selection"/>
    <s v=".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324"/>
    <x v="2"/>
    <x v="2"/>
    <x v="1"/>
    <s v="05471"/>
    <s v="."/>
    <s v="Venezuela"/>
    <x v="8"/>
    <s v="Chaguaram"/>
    <s v="."/>
    <s v="."/>
    <s v="."/>
    <x v="13"/>
    <x v="37"/>
    <x v="0"/>
    <s v="Selection"/>
    <s v=".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325"/>
    <x v="2"/>
    <x v="2"/>
    <x v="1"/>
    <s v="05471"/>
    <s v="."/>
    <s v="Venezuela"/>
    <x v="8"/>
    <s v="Chaguaram"/>
    <s v="."/>
    <s v="."/>
    <s v="."/>
    <x v="13"/>
    <x v="37"/>
    <x v="0"/>
    <s v="Selection"/>
    <s v=".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326"/>
    <x v="2"/>
    <x v="2"/>
    <x v="1"/>
    <s v="05471"/>
    <s v="."/>
    <s v="Venezuela"/>
    <x v="8"/>
    <s v="Chaguaram"/>
    <s v="."/>
    <s v="."/>
    <s v="."/>
    <x v="13"/>
    <x v="37"/>
    <x v="0"/>
    <s v="Selection"/>
    <s v=".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327"/>
    <x v="2"/>
    <x v="2"/>
    <x v="1"/>
    <s v="05471"/>
    <s v="."/>
    <s v="Venezuela"/>
    <x v="8"/>
    <s v="Chaguaram"/>
    <s v="."/>
    <s v="."/>
    <s v="."/>
    <x v="13"/>
    <x v="37"/>
    <x v="0"/>
    <s v="Selection"/>
    <s v=".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328"/>
    <x v="2"/>
    <x v="2"/>
    <x v="1"/>
    <s v="05471"/>
    <s v="."/>
    <s v="Venezuela"/>
    <x v="8"/>
    <s v="Chaguaram"/>
    <s v="."/>
    <s v="."/>
    <s v="."/>
    <x v="13"/>
    <x v="37"/>
    <x v="0"/>
    <s v="Selection"/>
    <s v=".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329"/>
    <x v="2"/>
    <x v="2"/>
    <x v="1"/>
    <s v="05471"/>
    <s v="."/>
    <s v="Venezuela"/>
    <x v="8"/>
    <s v="Coloradit"/>
    <s v="."/>
    <s v="."/>
    <s v="."/>
    <x v="13"/>
    <x v="37"/>
    <x v="0"/>
    <s v="Selection"/>
    <s v=".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330"/>
    <x v="2"/>
    <x v="2"/>
    <x v="1"/>
    <s v="05471"/>
    <s v="."/>
    <s v="Venezuela"/>
    <x v="8"/>
    <s v="Coloradit"/>
    <s v="."/>
    <s v="."/>
    <s v="."/>
    <x v="13"/>
    <x v="37"/>
    <x v="0"/>
    <s v="Selection"/>
    <s v=".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331"/>
    <x v="2"/>
    <x v="2"/>
    <x v="1"/>
    <s v="05471"/>
    <s v="."/>
    <s v="Venezuela"/>
    <x v="8"/>
    <s v="Chaguaram"/>
    <s v="."/>
    <s v="."/>
    <s v="."/>
    <x v="13"/>
    <x v="37"/>
    <x v="0"/>
    <s v="Selection"/>
    <s v=".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332"/>
    <x v="2"/>
    <x v="2"/>
    <x v="1"/>
    <s v="05471"/>
    <s v="."/>
    <s v="Venezuela"/>
    <x v="8"/>
    <s v="Chaguaram"/>
    <s v="."/>
    <s v="."/>
    <s v="."/>
    <x v="13"/>
    <x v="37"/>
    <x v="0"/>
    <s v="Selection"/>
    <s v=".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333"/>
    <x v="2"/>
    <x v="2"/>
    <x v="1"/>
    <s v="05471"/>
    <s v="."/>
    <s v="Venezuela"/>
    <x v="8"/>
    <s v="Coloradit"/>
    <s v="."/>
    <s v="."/>
    <s v="."/>
    <x v="13"/>
    <x v="37"/>
    <x v="0"/>
    <s v="Selection"/>
    <s v=".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334"/>
    <x v="2"/>
    <x v="2"/>
    <x v="1"/>
    <s v="05471"/>
    <s v="."/>
    <s v="Venezuela"/>
    <x v="8"/>
    <s v="Chaguaram"/>
    <s v="."/>
    <s v="."/>
    <s v="."/>
    <x v="13"/>
    <x v="37"/>
    <x v="0"/>
    <s v="Selection"/>
    <s v=".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335"/>
    <x v="2"/>
    <x v="2"/>
    <x v="1"/>
    <s v="05471"/>
    <s v="."/>
    <s v="Venezuela"/>
    <x v="8"/>
    <s v="Chaguaram"/>
    <s v="."/>
    <s v="."/>
    <s v="."/>
    <x v="13"/>
    <x v="37"/>
    <x v="0"/>
    <s v="Selection"/>
    <s v=".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336"/>
    <x v="2"/>
    <x v="2"/>
    <x v="1"/>
    <s v="05471"/>
    <s v="."/>
    <s v="Venezuela"/>
    <x v="8"/>
    <s v="Chaguaram"/>
    <s v="."/>
    <s v="."/>
    <s v="."/>
    <x v="13"/>
    <x v="37"/>
    <x v="0"/>
    <s v="Selection"/>
    <s v=".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337"/>
    <x v="2"/>
    <x v="2"/>
    <x v="1"/>
    <s v="05471"/>
    <s v="."/>
    <s v="Venezuela"/>
    <x v="8"/>
    <s v="Chaguaram"/>
    <s v="."/>
    <s v="."/>
    <s v="."/>
    <x v="13"/>
    <x v="37"/>
    <x v="0"/>
    <s v="Selection"/>
    <s v=".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338"/>
    <x v="2"/>
    <x v="2"/>
    <x v="1"/>
    <s v="05471"/>
    <s v="."/>
    <s v="Venezuela"/>
    <x v="8"/>
    <s v="Chaguaram"/>
    <s v="."/>
    <s v="."/>
    <s v="."/>
    <x v="13"/>
    <x v="37"/>
    <x v="0"/>
    <s v="Selection"/>
    <s v=".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339"/>
    <x v="2"/>
    <x v="2"/>
    <x v="1"/>
    <s v="05471"/>
    <s v="."/>
    <s v="Venezuela"/>
    <x v="8"/>
    <s v="Chaguaram"/>
    <s v="."/>
    <s v="."/>
    <s v="."/>
    <x v="13"/>
    <x v="37"/>
    <x v="0"/>
    <s v="Selection"/>
    <s v=".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340"/>
    <x v="2"/>
    <x v="2"/>
    <x v="1"/>
    <s v="05471"/>
    <s v="."/>
    <s v="Venezuela"/>
    <x v="8"/>
    <s v="Chaguaram"/>
    <s v="."/>
    <s v="."/>
    <s v="."/>
    <x v="13"/>
    <x v="37"/>
    <x v="0"/>
    <s v="Selection"/>
    <s v=".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341"/>
    <x v="2"/>
    <x v="2"/>
    <x v="1"/>
    <s v="05471"/>
    <s v="."/>
    <s v="Venezuela"/>
    <x v="8"/>
    <s v="Chaguaram"/>
    <s v="."/>
    <s v="."/>
    <s v="."/>
    <x v="13"/>
    <x v="37"/>
    <x v="0"/>
    <s v="Selection"/>
    <s v=".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342"/>
    <x v="2"/>
    <x v="2"/>
    <x v="1"/>
    <s v="05471"/>
    <s v="."/>
    <s v="Venezuela"/>
    <x v="8"/>
    <s v="Chaguaram"/>
    <s v="."/>
    <s v="."/>
    <s v="."/>
    <x v="13"/>
    <x v="37"/>
    <x v="0"/>
    <s v="Selection"/>
    <s v=".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343"/>
    <x v="2"/>
    <x v="2"/>
    <x v="1"/>
    <s v="05001"/>
    <s v="."/>
    <s v="Argentina"/>
    <x v="9"/>
    <s v="344504A1"/>
    <n v="3"/>
    <s v="."/>
    <n v="1"/>
    <x v="2"/>
    <x v="23"/>
    <x v="193"/>
    <s v="Selection"/>
    <n v="2.6424054878000001"/>
    <n v="11.865568199"/>
    <n v="14.507973687"/>
    <s v="."/>
    <s v="."/>
    <s v="."/>
    <s v="."/>
    <s v="."/>
    <s v="."/>
    <s v="."/>
    <m/>
    <s v="."/>
    <s v="."/>
    <s v="."/>
    <s v="."/>
    <s v="."/>
    <m/>
    <m/>
    <m/>
    <m/>
  </r>
  <r>
    <x v="344"/>
    <x v="2"/>
    <x v="2"/>
    <x v="1"/>
    <s v="05001"/>
    <s v="."/>
    <s v="Argentina"/>
    <x v="9"/>
    <s v="344504A1"/>
    <n v="4"/>
    <s v="."/>
    <n v="1"/>
    <x v="2"/>
    <x v="23"/>
    <x v="194"/>
    <s v="Selection"/>
    <n v="20.271272842999998"/>
    <n v="13.190530462"/>
    <n v="33.461803304999997"/>
    <s v="."/>
    <s v="."/>
    <s v="."/>
    <s v="."/>
    <s v="."/>
    <s v="."/>
    <s v="."/>
    <m/>
    <s v="."/>
    <s v="."/>
    <s v="."/>
    <s v="."/>
    <s v="."/>
    <m/>
    <m/>
    <m/>
    <m/>
  </r>
  <r>
    <x v="344"/>
    <x v="2"/>
    <x v="2"/>
    <x v="1"/>
    <s v="05001"/>
    <s v="."/>
    <s v="Argentina"/>
    <x v="9"/>
    <s v="344504A1"/>
    <n v="3"/>
    <s v="."/>
    <n v="1"/>
    <x v="14"/>
    <x v="38"/>
    <x v="195"/>
    <s v="Selection"/>
    <n v="-4.729212285"/>
    <s v="."/>
    <n v="12.885632325"/>
    <s v="."/>
    <s v="."/>
    <s v="."/>
    <s v="."/>
    <s v="."/>
    <s v="."/>
    <s v="."/>
    <m/>
    <s v="."/>
    <s v="."/>
    <s v="."/>
    <s v="."/>
    <s v="."/>
    <m/>
    <m/>
    <m/>
    <m/>
  </r>
  <r>
    <x v="345"/>
    <x v="2"/>
    <x v="2"/>
    <x v="1"/>
    <s v="05001"/>
    <s v="."/>
    <s v="Argentina"/>
    <x v="9"/>
    <s v="344504A1"/>
    <n v="5"/>
    <s v="."/>
    <n v="1"/>
    <x v="2"/>
    <x v="23"/>
    <x v="196"/>
    <s v="Selection"/>
    <n v="4.2071939711999997"/>
    <n v="16.299705247999999"/>
    <n v="20.506899220000001"/>
    <s v="."/>
    <s v="."/>
    <s v="."/>
    <s v="."/>
    <s v="."/>
    <s v="."/>
    <s v="."/>
    <m/>
    <s v="."/>
    <s v="."/>
    <s v="."/>
    <s v="."/>
    <s v="."/>
    <m/>
    <m/>
    <m/>
    <m/>
  </r>
  <r>
    <x v="346"/>
    <x v="2"/>
    <x v="2"/>
    <x v="1"/>
    <s v="05001"/>
    <s v="."/>
    <s v="Argentina"/>
    <x v="9"/>
    <s v="344504A1"/>
    <n v="6"/>
    <s v="."/>
    <n v="1"/>
    <x v="2"/>
    <x v="23"/>
    <x v="197"/>
    <s v="Selection"/>
    <n v="15.12132604"/>
    <n v="6.1297731233999997"/>
    <n v="21.251099162999999"/>
    <s v="."/>
    <s v="."/>
    <s v="."/>
    <s v="."/>
    <s v="."/>
    <s v="."/>
    <s v="."/>
    <m/>
    <s v="."/>
    <s v="."/>
    <s v="."/>
    <s v="."/>
    <s v="."/>
    <m/>
    <m/>
    <m/>
    <m/>
  </r>
  <r>
    <x v="347"/>
    <x v="2"/>
    <x v="2"/>
    <x v="1"/>
    <s v="05001"/>
    <s v="."/>
    <s v="Argentina"/>
    <x v="9"/>
    <s v="344504A1"/>
    <n v="10"/>
    <s v="."/>
    <n v="1"/>
    <x v="2"/>
    <x v="23"/>
    <x v="198"/>
    <s v="Selection"/>
    <n v="-0.38751949400000002"/>
    <n v="11.313902955"/>
    <n v="10.926383461"/>
    <s v="."/>
    <s v="."/>
    <s v="."/>
    <s v="."/>
    <s v="."/>
    <s v="."/>
    <s v="."/>
    <m/>
    <s v="."/>
    <s v="."/>
    <s v="."/>
    <s v="."/>
    <s v="."/>
    <m/>
    <m/>
    <m/>
    <m/>
  </r>
  <r>
    <x v="348"/>
    <x v="2"/>
    <x v="2"/>
    <x v="1"/>
    <s v="05001"/>
    <s v="."/>
    <s v="Argentina"/>
    <x v="9"/>
    <s v="344504A1"/>
    <n v="12"/>
    <s v="."/>
    <n v="1"/>
    <x v="2"/>
    <x v="23"/>
    <x v="197"/>
    <s v="Selection"/>
    <n v="15.12132604"/>
    <n v="7.8146387822000003"/>
    <n v="22.935964821999999"/>
    <s v="."/>
    <s v="."/>
    <s v="."/>
    <s v="."/>
    <s v="."/>
    <s v="."/>
    <s v="."/>
    <m/>
    <s v="."/>
    <s v="."/>
    <s v="."/>
    <s v="."/>
    <s v="."/>
    <m/>
    <m/>
    <m/>
    <m/>
  </r>
  <r>
    <x v="349"/>
    <x v="2"/>
    <x v="2"/>
    <x v="1"/>
    <s v="05001"/>
    <s v="."/>
    <s v="Argentina"/>
    <x v="9"/>
    <s v="344504A1"/>
    <n v="16"/>
    <s v="."/>
    <n v="1"/>
    <x v="2"/>
    <x v="23"/>
    <x v="199"/>
    <s v="Selection"/>
    <n v="5.1187135922999998"/>
    <n v="12.194340606000001"/>
    <n v="17.313054198"/>
    <s v="."/>
    <s v="."/>
    <s v="."/>
    <s v="."/>
    <s v="."/>
    <s v="."/>
    <s v="."/>
    <m/>
    <s v="."/>
    <s v="."/>
    <s v="."/>
    <s v="."/>
    <s v="."/>
    <m/>
    <m/>
    <m/>
    <m/>
  </r>
  <r>
    <x v="350"/>
    <x v="2"/>
    <x v="2"/>
    <x v="1"/>
    <s v="05001"/>
    <s v="."/>
    <s v="Argentina"/>
    <x v="9"/>
    <s v="344504A1"/>
    <n v="17"/>
    <s v="."/>
    <n v="1"/>
    <x v="2"/>
    <x v="23"/>
    <x v="200"/>
    <s v="Selection"/>
    <n v="6.8714850451"/>
    <n v="10.046479523"/>
    <n v="16.917964567999999"/>
    <s v="."/>
    <s v="."/>
    <s v="."/>
    <s v="."/>
    <s v="."/>
    <s v="."/>
    <s v="."/>
    <m/>
    <s v="."/>
    <s v="."/>
    <s v="."/>
    <s v="."/>
    <s v="."/>
    <m/>
    <m/>
    <m/>
    <m/>
  </r>
  <r>
    <x v="351"/>
    <x v="2"/>
    <x v="2"/>
    <x v="1"/>
    <s v="05001"/>
    <s v="."/>
    <s v="Argentina"/>
    <x v="9"/>
    <s v="344504A1"/>
    <n v="21"/>
    <s v="."/>
    <n v="1"/>
    <x v="2"/>
    <x v="23"/>
    <x v="197"/>
    <s v="Selection"/>
    <n v="15.12132604"/>
    <n v="2.6091066317"/>
    <n v="17.730432670999999"/>
    <s v="."/>
    <s v="."/>
    <s v="."/>
    <s v="."/>
    <s v="."/>
    <s v="."/>
    <s v="."/>
    <m/>
    <s v="."/>
    <s v="."/>
    <s v="."/>
    <s v="."/>
    <s v="."/>
    <m/>
    <m/>
    <m/>
    <m/>
  </r>
  <r>
    <x v="352"/>
    <x v="2"/>
    <x v="2"/>
    <x v="1"/>
    <s v="05001"/>
    <s v="."/>
    <s v="Argentina"/>
    <x v="9"/>
    <s v="344504A1"/>
    <n v="24"/>
    <s v="."/>
    <n v="1"/>
    <x v="2"/>
    <x v="23"/>
    <x v="197"/>
    <s v="Selection"/>
    <n v="15.12132604"/>
    <n v="3.2282774221000001"/>
    <n v="18.349603462000001"/>
    <s v="."/>
    <s v="."/>
    <s v="."/>
    <s v="."/>
    <s v="."/>
    <s v="."/>
    <s v="."/>
    <m/>
    <s v="."/>
    <s v="."/>
    <s v="."/>
    <s v="."/>
    <s v="."/>
    <m/>
    <m/>
    <m/>
    <m/>
  </r>
  <r>
    <x v="353"/>
    <x v="2"/>
    <x v="2"/>
    <x v="1"/>
    <s v="05001"/>
    <s v="C01"/>
    <s v="Venezuela"/>
    <x v="3"/>
    <s v="050405A"/>
    <s v="."/>
    <s v="."/>
    <s v="."/>
    <x v="3"/>
    <x v="17"/>
    <x v="12"/>
    <s v="Selection"/>
    <s v="."/>
    <s v="."/>
    <s v="."/>
    <s v="."/>
    <s v="Proforca selection C02"/>
    <s v="."/>
    <s v="."/>
    <s v="."/>
    <s v="."/>
    <s v="."/>
    <m/>
    <s v="."/>
    <s v="."/>
    <s v="."/>
    <s v="."/>
    <s v="."/>
    <m/>
    <m/>
    <m/>
    <m/>
  </r>
  <r>
    <x v="354"/>
    <x v="2"/>
    <x v="2"/>
    <x v="1"/>
    <s v="05001"/>
    <s v="C20"/>
    <s v="Venezuela"/>
    <x v="3"/>
    <s v="050406A"/>
    <s v="."/>
    <s v="."/>
    <s v="."/>
    <x v="3"/>
    <x v="17"/>
    <x v="19"/>
    <s v="Selection"/>
    <s v="."/>
    <s v="."/>
    <s v="."/>
    <s v="."/>
    <s v="Proforca selection C20"/>
    <s v="."/>
    <s v="."/>
    <s v="."/>
    <s v="."/>
    <s v="."/>
    <m/>
    <s v="."/>
    <s v="."/>
    <s v="."/>
    <s v="."/>
    <s v="."/>
    <m/>
    <m/>
    <m/>
    <m/>
  </r>
  <r>
    <x v="355"/>
    <x v="2"/>
    <x v="2"/>
    <x v="1"/>
    <s v="05001"/>
    <s v="C04"/>
    <s v="Venezuela"/>
    <x v="3"/>
    <s v="050405A"/>
    <s v="."/>
    <s v="."/>
    <s v="."/>
    <x v="15"/>
    <x v="39"/>
    <x v="44"/>
    <s v="Selection"/>
    <s v="."/>
    <s v="."/>
    <s v="."/>
    <s v="LaMosquitia, Honduras - bulk control"/>
    <s v="Proforca selection C04"/>
    <s v="."/>
    <s v="."/>
    <s v="."/>
    <s v="."/>
    <s v="."/>
    <m/>
    <s v="."/>
    <s v="."/>
    <s v="."/>
    <s v="."/>
    <s v="."/>
    <m/>
    <m/>
    <m/>
    <m/>
  </r>
  <r>
    <x v="356"/>
    <x v="2"/>
    <x v="2"/>
    <x v="1"/>
    <s v="05001"/>
    <s v="C05"/>
    <s v="Venezuela"/>
    <x v="3"/>
    <s v="050405A"/>
    <s v="."/>
    <s v="."/>
    <s v="."/>
    <x v="16"/>
    <x v="40"/>
    <x v="201"/>
    <s v="Selection"/>
    <s v="."/>
    <s v="."/>
    <s v="."/>
    <s v="SanEsteban, Honduras - bulk control"/>
    <s v="Proforca selection C05"/>
    <s v="."/>
    <s v="."/>
    <s v="."/>
    <s v="."/>
    <s v="."/>
    <m/>
    <s v="."/>
    <s v="."/>
    <s v="."/>
    <s v="."/>
    <s v="."/>
    <m/>
    <m/>
    <m/>
    <m/>
  </r>
  <r>
    <x v="357"/>
    <x v="2"/>
    <x v="2"/>
    <x v="1"/>
    <s v="05001"/>
    <s v="C06"/>
    <s v="Venezuela"/>
    <x v="3"/>
    <s v="050405A"/>
    <s v="."/>
    <s v="."/>
    <s v="."/>
    <x v="17"/>
    <x v="15"/>
    <x v="202"/>
    <s v="Selection"/>
    <s v="."/>
    <s v="."/>
    <s v="."/>
    <s v="LosLimones, Honduras - bulk control"/>
    <s v="Proforca selection c06"/>
    <s v="."/>
    <s v="."/>
    <s v="."/>
    <s v="."/>
    <s v="."/>
    <m/>
    <s v="."/>
    <s v="."/>
    <s v="."/>
    <s v="."/>
    <s v="."/>
    <m/>
    <m/>
    <m/>
    <m/>
  </r>
  <r>
    <x v="358"/>
    <x v="2"/>
    <x v="2"/>
    <x v="1"/>
    <s v="05001"/>
    <s v="C30"/>
    <s v="Venezuela"/>
    <x v="3"/>
    <s v="050406A"/>
    <s v="."/>
    <s v="."/>
    <s v="."/>
    <x v="17"/>
    <x v="15"/>
    <x v="202"/>
    <s v="Selection"/>
    <s v="."/>
    <s v="."/>
    <s v="."/>
    <s v="LosLimones, Honduras - bulk control"/>
    <s v="Proforca selection C30"/>
    <s v="."/>
    <s v="."/>
    <s v="."/>
    <s v="."/>
    <s v="."/>
    <m/>
    <s v="."/>
    <s v="."/>
    <s v="."/>
    <s v="."/>
    <s v="."/>
    <m/>
    <m/>
    <m/>
    <m/>
  </r>
  <r>
    <x v="359"/>
    <x v="2"/>
    <x v="2"/>
    <x v="1"/>
    <s v="05001"/>
    <s v="C08"/>
    <s v="Venezuela"/>
    <x v="3"/>
    <s v="050405A"/>
    <s v="."/>
    <s v="."/>
    <s v="."/>
    <x v="7"/>
    <x v="18"/>
    <x v="203"/>
    <s v="Selection"/>
    <s v="."/>
    <s v="."/>
    <s v="."/>
    <s v="."/>
    <s v="Proforca selection C08"/>
    <s v="."/>
    <s v="."/>
    <s v="."/>
    <s v="."/>
    <s v="."/>
    <m/>
    <s v="."/>
    <s v="."/>
    <s v="."/>
    <s v="."/>
    <s v="."/>
    <m/>
    <m/>
    <m/>
    <m/>
  </r>
  <r>
    <x v="360"/>
    <x v="2"/>
    <x v="2"/>
    <x v="1"/>
    <s v="05001"/>
    <s v="C09"/>
    <s v="Venezuela"/>
    <x v="3"/>
    <s v="050405A"/>
    <s v="."/>
    <s v="."/>
    <s v="."/>
    <x v="7"/>
    <x v="18"/>
    <x v="204"/>
    <s v="Selection"/>
    <s v="."/>
    <s v="."/>
    <s v="."/>
    <s v="."/>
    <s v="Proforca selection C09"/>
    <s v="."/>
    <s v="."/>
    <s v="."/>
    <s v="."/>
    <s v="."/>
    <m/>
    <s v="."/>
    <s v="."/>
    <s v="."/>
    <s v="."/>
    <s v="."/>
    <m/>
    <m/>
    <m/>
    <m/>
  </r>
  <r>
    <x v="361"/>
    <x v="2"/>
    <x v="2"/>
    <x v="1"/>
    <s v="05001"/>
    <s v="C10"/>
    <s v="Venezuela"/>
    <x v="3"/>
    <s v="050405A"/>
    <s v="."/>
    <s v="."/>
    <s v="."/>
    <x v="5"/>
    <x v="19"/>
    <x v="205"/>
    <s v="Selection"/>
    <s v="."/>
    <s v="."/>
    <s v="."/>
    <s v="."/>
    <s v="Proforca selection C10"/>
    <s v="."/>
    <s v="."/>
    <s v="."/>
    <s v="."/>
    <s v="."/>
    <m/>
    <s v="."/>
    <s v="."/>
    <s v="."/>
    <s v="."/>
    <s v="."/>
    <m/>
    <m/>
    <m/>
    <m/>
  </r>
  <r>
    <x v="362"/>
    <x v="2"/>
    <x v="2"/>
    <x v="1"/>
    <s v="05001"/>
    <s v="C21"/>
    <s v="Venezuela"/>
    <x v="3"/>
    <s v="050406A"/>
    <s v="."/>
    <s v="."/>
    <s v="."/>
    <x v="5"/>
    <x v="19"/>
    <x v="206"/>
    <s v="Selection"/>
    <s v="."/>
    <s v="."/>
    <s v="."/>
    <s v="."/>
    <s v="Proforca selection C21"/>
    <s v="."/>
    <s v="."/>
    <s v="."/>
    <s v="."/>
    <s v="."/>
    <m/>
    <s v="."/>
    <s v="."/>
    <s v="."/>
    <s v="."/>
    <s v="."/>
    <m/>
    <m/>
    <m/>
    <m/>
  </r>
  <r>
    <x v="363"/>
    <x v="2"/>
    <x v="2"/>
    <x v="1"/>
    <s v="05001"/>
    <s v="C11"/>
    <s v="Venezuela"/>
    <x v="3"/>
    <s v="050405A"/>
    <s v="."/>
    <s v="."/>
    <s v="."/>
    <x v="7"/>
    <x v="15"/>
    <x v="11"/>
    <s v="Selection"/>
    <s v="."/>
    <s v="."/>
    <s v="."/>
    <s v="."/>
    <s v="Proforca selection C11"/>
    <s v="."/>
    <s v="."/>
    <s v="."/>
    <s v="."/>
    <s v="."/>
    <m/>
    <s v="."/>
    <s v="."/>
    <s v="."/>
    <s v="."/>
    <s v="."/>
    <m/>
    <m/>
    <m/>
    <m/>
  </r>
  <r>
    <x v="364"/>
    <x v="2"/>
    <x v="2"/>
    <x v="1"/>
    <s v="05001"/>
    <s v="C27"/>
    <s v="Venezuela"/>
    <x v="3"/>
    <s v="050406A"/>
    <s v="."/>
    <s v="."/>
    <s v="."/>
    <x v="7"/>
    <x v="15"/>
    <x v="207"/>
    <s v="Selection"/>
    <s v="."/>
    <s v="."/>
    <s v="."/>
    <s v="."/>
    <s v="Proforca selection C27"/>
    <s v="."/>
    <s v="."/>
    <s v="."/>
    <s v="."/>
    <s v="."/>
    <m/>
    <s v="."/>
    <s v="."/>
    <s v="."/>
    <s v="."/>
    <s v="."/>
    <m/>
    <m/>
    <m/>
    <m/>
  </r>
  <r>
    <x v="365"/>
    <x v="2"/>
    <x v="2"/>
    <x v="1"/>
    <s v="05001"/>
    <s v="C14"/>
    <s v="Venezuela"/>
    <x v="3"/>
    <s v="050405A"/>
    <s v="."/>
    <s v="."/>
    <s v="."/>
    <x v="7"/>
    <x v="15"/>
    <x v="29"/>
    <s v="Selection"/>
    <s v="."/>
    <s v="."/>
    <s v="."/>
    <s v="."/>
    <s v="Proforca selection C14"/>
    <s v="."/>
    <s v="."/>
    <s v="."/>
    <s v="."/>
    <s v="."/>
    <m/>
    <s v="."/>
    <s v="."/>
    <s v="."/>
    <s v="."/>
    <s v="."/>
    <m/>
    <m/>
    <m/>
    <m/>
  </r>
  <r>
    <x v="366"/>
    <x v="2"/>
    <x v="2"/>
    <x v="1"/>
    <s v="05001"/>
    <s v="C29"/>
    <s v="Venezuela"/>
    <x v="3"/>
    <s v="050406A"/>
    <s v="."/>
    <s v="."/>
    <s v="."/>
    <x v="4"/>
    <x v="16"/>
    <x v="208"/>
    <s v="Selection"/>
    <s v="."/>
    <s v="."/>
    <s v="."/>
    <s v="."/>
    <s v="Proforca selection C29"/>
    <s v="."/>
    <s v="."/>
    <s v="."/>
    <s v="."/>
    <s v="."/>
    <m/>
    <s v="."/>
    <s v="."/>
    <s v="."/>
    <s v="."/>
    <s v="."/>
    <m/>
    <m/>
    <m/>
    <m/>
  </r>
  <r>
    <x v="367"/>
    <x v="2"/>
    <x v="2"/>
    <x v="1"/>
    <s v="05001"/>
    <s v="C16"/>
    <s v="Venezuela"/>
    <x v="3"/>
    <s v="050405A"/>
    <s v="."/>
    <s v="."/>
    <s v="."/>
    <x v="4"/>
    <x v="16"/>
    <x v="209"/>
    <s v="Selection"/>
    <s v="."/>
    <s v="."/>
    <s v="."/>
    <s v="."/>
    <s v="Proforca selection C16"/>
    <s v="."/>
    <s v="."/>
    <s v="."/>
    <s v="."/>
    <s v="."/>
    <m/>
    <s v="."/>
    <s v="."/>
    <s v="."/>
    <s v="."/>
    <s v="."/>
    <m/>
    <m/>
    <m/>
    <m/>
  </r>
  <r>
    <x v="368"/>
    <x v="2"/>
    <x v="2"/>
    <x v="1"/>
    <s v="05001"/>
    <s v="C02"/>
    <s v="Venezuela"/>
    <x v="3"/>
    <s v="050405A"/>
    <s v="."/>
    <s v="."/>
    <s v="."/>
    <x v="3"/>
    <x v="17"/>
    <x v="156"/>
    <s v="Selection"/>
    <s v="."/>
    <s v="."/>
    <s v="."/>
    <s v="."/>
    <s v="Proforca selection C02"/>
    <s v="."/>
    <s v="."/>
    <s v="."/>
    <s v="."/>
    <s v="."/>
    <m/>
    <s v="."/>
    <s v="."/>
    <s v="."/>
    <s v="."/>
    <s v="."/>
    <m/>
    <m/>
    <m/>
    <m/>
  </r>
  <r>
    <x v="369"/>
    <x v="2"/>
    <x v="2"/>
    <x v="1"/>
    <s v="05041"/>
    <s v="clone 01"/>
    <s v="Venezuela"/>
    <x v="3"/>
    <s v="."/>
    <s v="."/>
    <s v="."/>
    <s v="."/>
    <x v="13"/>
    <x v="41"/>
    <x v="210"/>
    <s v="Selection"/>
    <s v="."/>
    <s v="."/>
    <s v="."/>
    <s v="."/>
    <s v="Proforca clone 01"/>
    <s v="."/>
    <s v="."/>
    <s v="."/>
    <s v="."/>
    <s v="."/>
    <m/>
    <s v="."/>
    <s v="."/>
    <s v="."/>
    <s v="."/>
    <s v="."/>
    <m/>
    <m/>
    <m/>
    <m/>
  </r>
  <r>
    <x v="370"/>
    <x v="2"/>
    <x v="2"/>
    <x v="1"/>
    <s v="05041"/>
    <s v="clone 02"/>
    <s v="Venezuela"/>
    <x v="3"/>
    <s v="."/>
    <s v="."/>
    <s v="."/>
    <s v="."/>
    <x v="13"/>
    <x v="41"/>
    <x v="211"/>
    <s v="Selection"/>
    <s v="."/>
    <s v="."/>
    <s v="."/>
    <s v="."/>
    <s v="Proforca clone 02"/>
    <s v="."/>
    <s v="."/>
    <s v="."/>
    <s v="."/>
    <s v="."/>
    <m/>
    <s v="."/>
    <s v="."/>
    <s v="."/>
    <s v="."/>
    <s v="."/>
    <m/>
    <m/>
    <m/>
    <m/>
  </r>
  <r>
    <x v="371"/>
    <x v="2"/>
    <x v="2"/>
    <x v="1"/>
    <s v="05041"/>
    <s v="clone 03"/>
    <s v="Venezuela"/>
    <x v="3"/>
    <s v="."/>
    <s v="."/>
    <s v="."/>
    <s v="."/>
    <x v="13"/>
    <x v="41"/>
    <x v="212"/>
    <s v="Selection"/>
    <s v="."/>
    <s v="."/>
    <s v="."/>
    <s v="."/>
    <s v="Proforca clone 03"/>
    <s v="."/>
    <s v="."/>
    <s v="."/>
    <s v="."/>
    <s v="."/>
    <m/>
    <s v="."/>
    <s v="."/>
    <s v="."/>
    <s v="."/>
    <s v="."/>
    <m/>
    <m/>
    <m/>
    <m/>
  </r>
  <r>
    <x v="372"/>
    <x v="2"/>
    <x v="2"/>
    <x v="1"/>
    <s v="05041"/>
    <s v="clone 04"/>
    <s v="Venezuela"/>
    <x v="3"/>
    <s v="."/>
    <s v="."/>
    <s v="."/>
    <s v="."/>
    <x v="13"/>
    <x v="41"/>
    <x v="213"/>
    <s v="Selection"/>
    <s v="."/>
    <s v="."/>
    <s v="."/>
    <s v="."/>
    <s v="Proforca clone 04"/>
    <s v="."/>
    <s v="."/>
    <s v="."/>
    <s v="."/>
    <s v="."/>
    <m/>
    <s v="."/>
    <s v="."/>
    <s v="."/>
    <s v="."/>
    <s v="."/>
    <m/>
    <m/>
    <m/>
    <m/>
  </r>
  <r>
    <x v="373"/>
    <x v="2"/>
    <x v="2"/>
    <x v="1"/>
    <s v="05041"/>
    <s v="clone 05"/>
    <s v="Venezuela"/>
    <x v="3"/>
    <s v="."/>
    <s v="."/>
    <s v="."/>
    <s v="."/>
    <x v="13"/>
    <x v="41"/>
    <x v="214"/>
    <s v="Selection"/>
    <s v="."/>
    <s v="."/>
    <s v="."/>
    <s v="."/>
    <s v="Proforca clone 05"/>
    <s v="."/>
    <s v="."/>
    <s v="."/>
    <s v="."/>
    <s v="."/>
    <m/>
    <s v="."/>
    <s v="."/>
    <s v="."/>
    <s v="."/>
    <s v="."/>
    <m/>
    <m/>
    <m/>
    <m/>
  </r>
  <r>
    <x v="374"/>
    <x v="2"/>
    <x v="2"/>
    <x v="1"/>
    <s v="05041"/>
    <s v="clone 06"/>
    <s v="Venezuela"/>
    <x v="3"/>
    <s v="."/>
    <s v="."/>
    <s v="."/>
    <s v="."/>
    <x v="13"/>
    <x v="41"/>
    <x v="215"/>
    <s v="Selection"/>
    <s v="."/>
    <s v="."/>
    <s v="."/>
    <s v="."/>
    <s v="Proforca clone 06"/>
    <s v="."/>
    <s v="."/>
    <s v="."/>
    <s v="."/>
    <s v="."/>
    <m/>
    <s v="."/>
    <s v="."/>
    <s v="."/>
    <s v="."/>
    <s v="."/>
    <m/>
    <m/>
    <m/>
    <m/>
  </r>
  <r>
    <x v="375"/>
    <x v="2"/>
    <x v="2"/>
    <x v="1"/>
    <s v="05041"/>
    <s v="clone 07"/>
    <s v="Venezuela"/>
    <x v="3"/>
    <s v="."/>
    <s v="."/>
    <s v="."/>
    <s v="."/>
    <x v="13"/>
    <x v="41"/>
    <x v="216"/>
    <s v="Selection"/>
    <s v="."/>
    <s v="."/>
    <s v="."/>
    <s v="."/>
    <s v="Proforca clone 07"/>
    <s v="."/>
    <s v="."/>
    <s v="."/>
    <s v="."/>
    <s v="."/>
    <m/>
    <s v="."/>
    <s v="."/>
    <s v="."/>
    <s v="."/>
    <s v="."/>
    <m/>
    <m/>
    <m/>
    <m/>
  </r>
  <r>
    <x v="376"/>
    <x v="2"/>
    <x v="2"/>
    <x v="1"/>
    <s v="05041"/>
    <s v="clone 08"/>
    <s v="Venezuela"/>
    <x v="3"/>
    <s v="."/>
    <s v="."/>
    <s v="."/>
    <s v="."/>
    <x v="13"/>
    <x v="41"/>
    <x v="217"/>
    <s v="Selection"/>
    <s v="."/>
    <s v="."/>
    <s v="."/>
    <s v="."/>
    <s v="Proforca clone 08"/>
    <s v="."/>
    <s v="."/>
    <s v="."/>
    <s v="."/>
    <s v="."/>
    <m/>
    <s v="."/>
    <s v="."/>
    <s v="."/>
    <s v="."/>
    <s v="."/>
    <m/>
    <m/>
    <m/>
    <m/>
  </r>
  <r>
    <x v="377"/>
    <x v="2"/>
    <x v="2"/>
    <x v="1"/>
    <s v="05041"/>
    <s v="clone 09"/>
    <s v="Venezuela"/>
    <x v="3"/>
    <s v="."/>
    <s v="."/>
    <s v="."/>
    <s v="."/>
    <x v="13"/>
    <x v="41"/>
    <x v="218"/>
    <s v="Selection"/>
    <s v="."/>
    <s v="."/>
    <s v="."/>
    <s v="."/>
    <s v="Proforca clone 09"/>
    <s v="."/>
    <s v="."/>
    <s v="."/>
    <s v="."/>
    <s v="."/>
    <m/>
    <s v="."/>
    <s v="."/>
    <s v="."/>
    <s v="."/>
    <s v="."/>
    <m/>
    <m/>
    <m/>
    <m/>
  </r>
  <r>
    <x v="378"/>
    <x v="2"/>
    <x v="2"/>
    <x v="1"/>
    <s v="05041"/>
    <s v="clone 10"/>
    <s v="Venezuela"/>
    <x v="3"/>
    <s v="."/>
    <s v="."/>
    <s v="."/>
    <s v="."/>
    <x v="13"/>
    <x v="41"/>
    <x v="219"/>
    <s v="Selection"/>
    <s v="."/>
    <s v="."/>
    <s v="."/>
    <s v="."/>
    <s v="Proforca clone 10"/>
    <s v="."/>
    <s v="."/>
    <s v="."/>
    <s v="."/>
    <s v="."/>
    <m/>
    <s v="."/>
    <s v="."/>
    <s v="."/>
    <s v="."/>
    <s v="."/>
    <m/>
    <m/>
    <m/>
    <m/>
  </r>
  <r>
    <x v="379"/>
    <x v="2"/>
    <x v="2"/>
    <x v="1"/>
    <s v="05041"/>
    <s v="clone 11"/>
    <s v="Venezuela"/>
    <x v="3"/>
    <s v="."/>
    <s v="."/>
    <s v="."/>
    <s v="."/>
    <x v="13"/>
    <x v="41"/>
    <x v="220"/>
    <s v="Selection"/>
    <s v="."/>
    <s v="."/>
    <s v="."/>
    <s v="."/>
    <s v="Proforca clone 11"/>
    <s v="."/>
    <s v="."/>
    <s v="."/>
    <s v="."/>
    <s v="."/>
    <m/>
    <s v="."/>
    <s v="."/>
    <s v="."/>
    <s v="."/>
    <s v="."/>
    <m/>
    <m/>
    <m/>
    <m/>
  </r>
  <r>
    <x v="380"/>
    <x v="2"/>
    <x v="2"/>
    <x v="1"/>
    <s v="05041"/>
    <s v="clone 12"/>
    <s v="Venezuela"/>
    <x v="3"/>
    <s v="."/>
    <s v="."/>
    <s v="."/>
    <s v="."/>
    <x v="13"/>
    <x v="41"/>
    <x v="221"/>
    <s v="Selection"/>
    <s v="."/>
    <s v="."/>
    <s v="."/>
    <s v="."/>
    <s v="Proforca clone 12"/>
    <s v="."/>
    <s v="."/>
    <s v="."/>
    <s v="."/>
    <s v="."/>
    <m/>
    <s v="."/>
    <s v="."/>
    <s v="."/>
    <s v="."/>
    <s v="."/>
    <m/>
    <m/>
    <m/>
    <m/>
  </r>
  <r>
    <x v="381"/>
    <x v="2"/>
    <x v="2"/>
    <x v="1"/>
    <s v="05041"/>
    <s v="clone 13"/>
    <s v="Venezuela"/>
    <x v="3"/>
    <s v="."/>
    <s v="."/>
    <s v="."/>
    <s v="."/>
    <x v="13"/>
    <x v="41"/>
    <x v="222"/>
    <s v="Selection"/>
    <s v="."/>
    <s v="."/>
    <s v="."/>
    <s v="."/>
    <s v="Proforca clone 13"/>
    <s v="."/>
    <s v="."/>
    <s v="."/>
    <s v="."/>
    <s v="."/>
    <m/>
    <s v="."/>
    <s v="."/>
    <s v="."/>
    <s v="."/>
    <s v="."/>
    <m/>
    <m/>
    <m/>
    <m/>
  </r>
  <r>
    <x v="382"/>
    <x v="2"/>
    <x v="2"/>
    <x v="1"/>
    <s v="05041"/>
    <s v="clone 14"/>
    <s v="Venezuela"/>
    <x v="3"/>
    <s v="."/>
    <s v="."/>
    <s v="."/>
    <s v="."/>
    <x v="13"/>
    <x v="41"/>
    <x v="223"/>
    <s v="Selection"/>
    <s v="."/>
    <s v="."/>
    <s v="."/>
    <s v="."/>
    <s v="Proforca clone 14"/>
    <s v="."/>
    <s v="."/>
    <s v="."/>
    <s v="."/>
    <s v="."/>
    <m/>
    <s v="."/>
    <s v="."/>
    <s v="."/>
    <s v="."/>
    <s v="."/>
    <m/>
    <m/>
    <m/>
    <m/>
  </r>
  <r>
    <x v="383"/>
    <x v="2"/>
    <x v="2"/>
    <x v="1"/>
    <s v="05041"/>
    <s v="clone 15"/>
    <s v="Venezuela"/>
    <x v="3"/>
    <s v="."/>
    <s v="."/>
    <s v="."/>
    <s v="."/>
    <x v="13"/>
    <x v="41"/>
    <x v="224"/>
    <s v="Selection"/>
    <s v="."/>
    <s v="."/>
    <s v="."/>
    <s v="."/>
    <s v="Proforca clone 15"/>
    <s v="."/>
    <s v="."/>
    <s v="."/>
    <s v="."/>
    <s v="."/>
    <m/>
    <s v="."/>
    <s v="."/>
    <s v="."/>
    <s v="."/>
    <s v="."/>
    <m/>
    <m/>
    <m/>
    <m/>
  </r>
  <r>
    <x v="384"/>
    <x v="2"/>
    <x v="2"/>
    <x v="1"/>
    <s v="05041"/>
    <s v="clone 16"/>
    <s v="Venezuela"/>
    <x v="3"/>
    <s v="."/>
    <s v="."/>
    <s v="."/>
    <s v="."/>
    <x v="13"/>
    <x v="41"/>
    <x v="225"/>
    <s v="Selection"/>
    <s v="."/>
    <s v="."/>
    <s v="."/>
    <s v="."/>
    <s v="Proforca clone 16"/>
    <s v="."/>
    <s v="."/>
    <s v="."/>
    <s v="."/>
    <s v="."/>
    <m/>
    <s v="."/>
    <s v="."/>
    <s v="."/>
    <s v="."/>
    <s v="."/>
    <m/>
    <m/>
    <m/>
    <m/>
  </r>
  <r>
    <x v="385"/>
    <x v="2"/>
    <x v="2"/>
    <x v="1"/>
    <s v="05041"/>
    <s v="clone 17"/>
    <s v="Venezuela"/>
    <x v="3"/>
    <s v="."/>
    <s v="."/>
    <s v="."/>
    <s v="."/>
    <x v="13"/>
    <x v="41"/>
    <x v="226"/>
    <s v="Selection"/>
    <s v="."/>
    <s v="."/>
    <s v="."/>
    <s v="."/>
    <s v="Proforca clone 17"/>
    <s v="."/>
    <s v="."/>
    <s v="."/>
    <s v="."/>
    <s v="."/>
    <m/>
    <s v="."/>
    <s v="."/>
    <s v="."/>
    <s v="."/>
    <s v="."/>
    <m/>
    <m/>
    <m/>
    <m/>
  </r>
  <r>
    <x v="386"/>
    <x v="2"/>
    <x v="2"/>
    <x v="1"/>
    <s v="05041"/>
    <s v="clone 18"/>
    <s v="Venezuela"/>
    <x v="3"/>
    <s v="."/>
    <s v="."/>
    <s v="."/>
    <s v="."/>
    <x v="13"/>
    <x v="41"/>
    <x v="227"/>
    <s v="Selection"/>
    <s v="."/>
    <s v="."/>
    <s v="."/>
    <s v="."/>
    <s v="Proforca clone 18"/>
    <s v="."/>
    <s v="."/>
    <s v="."/>
    <s v="."/>
    <s v="."/>
    <m/>
    <s v="."/>
    <s v="."/>
    <s v="."/>
    <s v="."/>
    <s v="."/>
    <m/>
    <m/>
    <m/>
    <m/>
  </r>
  <r>
    <x v="387"/>
    <x v="2"/>
    <x v="2"/>
    <x v="1"/>
    <s v="05041"/>
    <s v="clone 19"/>
    <s v="Venezuela"/>
    <x v="3"/>
    <s v="."/>
    <s v="."/>
    <s v="."/>
    <s v="."/>
    <x v="13"/>
    <x v="41"/>
    <x v="228"/>
    <s v="Selection"/>
    <s v="."/>
    <s v="."/>
    <s v="."/>
    <s v="."/>
    <s v="Proforca clone 19"/>
    <s v="."/>
    <s v="."/>
    <s v="."/>
    <s v="."/>
    <s v="."/>
    <m/>
    <s v="."/>
    <s v="."/>
    <s v="."/>
    <s v="."/>
    <s v="."/>
    <m/>
    <m/>
    <m/>
    <m/>
  </r>
  <r>
    <x v="388"/>
    <x v="2"/>
    <x v="2"/>
    <x v="1"/>
    <s v="05041"/>
    <s v="clone 20"/>
    <s v="Venezuela"/>
    <x v="3"/>
    <s v="."/>
    <s v="."/>
    <s v="."/>
    <s v="."/>
    <x v="13"/>
    <x v="41"/>
    <x v="229"/>
    <s v="Selection"/>
    <s v="."/>
    <s v="."/>
    <s v="."/>
    <s v="."/>
    <s v="Proforca clone 20"/>
    <s v="."/>
    <s v="."/>
    <s v="."/>
    <s v="."/>
    <s v="."/>
    <m/>
    <s v="."/>
    <s v="."/>
    <s v="."/>
    <s v="."/>
    <s v="."/>
    <m/>
    <m/>
    <m/>
    <m/>
  </r>
  <r>
    <x v="389"/>
    <x v="2"/>
    <x v="2"/>
    <x v="1"/>
    <s v="05041"/>
    <s v="clone 21"/>
    <s v="Venezuela"/>
    <x v="3"/>
    <s v="."/>
    <s v="."/>
    <s v="."/>
    <s v="."/>
    <x v="13"/>
    <x v="41"/>
    <x v="230"/>
    <s v="Selection"/>
    <s v="."/>
    <s v="."/>
    <s v="."/>
    <s v="."/>
    <s v="Proforca clone 21"/>
    <s v="."/>
    <s v="."/>
    <s v="."/>
    <s v="."/>
    <s v="."/>
    <m/>
    <s v="."/>
    <s v="."/>
    <s v="."/>
    <s v="."/>
    <s v="."/>
    <m/>
    <m/>
    <m/>
    <m/>
  </r>
  <r>
    <x v="390"/>
    <x v="2"/>
    <x v="2"/>
    <x v="1"/>
    <s v="05041"/>
    <s v="clone 22"/>
    <s v="Venezuela"/>
    <x v="3"/>
    <s v="."/>
    <s v="."/>
    <s v="."/>
    <s v="."/>
    <x v="13"/>
    <x v="41"/>
    <x v="231"/>
    <s v="Selection"/>
    <s v="."/>
    <s v="."/>
    <s v="."/>
    <s v="."/>
    <s v="Proforca clone 22"/>
    <s v="."/>
    <s v="."/>
    <s v="."/>
    <s v="."/>
    <s v="."/>
    <m/>
    <s v="."/>
    <s v="."/>
    <s v="."/>
    <s v="."/>
    <s v="."/>
    <m/>
    <m/>
    <m/>
    <m/>
  </r>
  <r>
    <x v="391"/>
    <x v="2"/>
    <x v="2"/>
    <x v="1"/>
    <s v="05041"/>
    <s v="clone 23"/>
    <s v="Venezuela"/>
    <x v="3"/>
    <s v="."/>
    <s v="."/>
    <s v="."/>
    <s v="."/>
    <x v="13"/>
    <x v="41"/>
    <x v="232"/>
    <s v="Selection"/>
    <s v="."/>
    <s v="."/>
    <s v="."/>
    <s v="."/>
    <s v="Proforca clone 23"/>
    <s v="."/>
    <s v="."/>
    <s v="."/>
    <s v="."/>
    <s v="."/>
    <m/>
    <s v="."/>
    <s v="."/>
    <s v="."/>
    <s v="."/>
    <s v="."/>
    <m/>
    <m/>
    <m/>
    <m/>
  </r>
  <r>
    <x v="392"/>
    <x v="2"/>
    <x v="2"/>
    <x v="1"/>
    <s v="05041"/>
    <s v="clone 24"/>
    <s v="Venezuela"/>
    <x v="3"/>
    <s v="."/>
    <s v="."/>
    <s v="."/>
    <s v="."/>
    <x v="13"/>
    <x v="41"/>
    <x v="233"/>
    <s v="Selection"/>
    <s v="."/>
    <s v="."/>
    <s v="."/>
    <s v="."/>
    <s v="Proforca clone 24"/>
    <s v="."/>
    <s v="."/>
    <s v="."/>
    <s v="."/>
    <s v="."/>
    <m/>
    <s v="."/>
    <s v="."/>
    <s v="."/>
    <s v="."/>
    <s v="."/>
    <m/>
    <m/>
    <m/>
    <m/>
  </r>
  <r>
    <x v="393"/>
    <x v="2"/>
    <x v="2"/>
    <x v="1"/>
    <s v="05041"/>
    <s v="clone 25"/>
    <s v="Venezuela"/>
    <x v="3"/>
    <s v="."/>
    <s v="."/>
    <s v="."/>
    <s v="."/>
    <x v="13"/>
    <x v="41"/>
    <x v="234"/>
    <s v="Selection"/>
    <s v="."/>
    <s v="."/>
    <s v="."/>
    <s v="."/>
    <s v="Proforca clone 25"/>
    <s v="."/>
    <s v="."/>
    <s v="."/>
    <s v="."/>
    <s v="."/>
    <m/>
    <s v="."/>
    <s v="."/>
    <s v="."/>
    <s v="."/>
    <s v="."/>
    <m/>
    <m/>
    <m/>
    <m/>
  </r>
  <r>
    <x v="394"/>
    <x v="2"/>
    <x v="2"/>
    <x v="1"/>
    <s v="05041"/>
    <s v="clone 26"/>
    <s v="Venezuela"/>
    <x v="3"/>
    <s v="."/>
    <s v="."/>
    <s v="."/>
    <s v="."/>
    <x v="13"/>
    <x v="41"/>
    <x v="235"/>
    <s v="Selection"/>
    <s v="."/>
    <s v="."/>
    <s v="."/>
    <s v="."/>
    <s v="Proforca clone 26"/>
    <s v="."/>
    <s v="."/>
    <s v="."/>
    <s v="."/>
    <s v="."/>
    <m/>
    <s v="."/>
    <s v="."/>
    <s v="."/>
    <s v="."/>
    <s v="."/>
    <m/>
    <m/>
    <m/>
    <m/>
  </r>
  <r>
    <x v="395"/>
    <x v="2"/>
    <x v="2"/>
    <x v="1"/>
    <s v="05041"/>
    <s v="clone 27"/>
    <s v="Venezuela"/>
    <x v="3"/>
    <s v="."/>
    <s v="."/>
    <s v="."/>
    <s v="."/>
    <x v="13"/>
    <x v="41"/>
    <x v="236"/>
    <s v="Selection"/>
    <s v="."/>
    <s v="."/>
    <s v="."/>
    <s v="."/>
    <s v="Proforca clone 27"/>
    <s v="."/>
    <s v="."/>
    <s v="."/>
    <s v="."/>
    <s v="."/>
    <m/>
    <s v="."/>
    <s v="."/>
    <s v="."/>
    <s v="."/>
    <s v="."/>
    <m/>
    <m/>
    <m/>
    <m/>
  </r>
  <r>
    <x v="396"/>
    <x v="2"/>
    <x v="2"/>
    <x v="1"/>
    <s v="05041"/>
    <s v="clone 28"/>
    <s v="Venezuela"/>
    <x v="3"/>
    <s v="."/>
    <s v="."/>
    <s v="."/>
    <s v="."/>
    <x v="13"/>
    <x v="41"/>
    <x v="237"/>
    <s v="Selection"/>
    <s v="."/>
    <s v="."/>
    <s v="."/>
    <s v="."/>
    <s v="Proforca clone 28"/>
    <s v="."/>
    <s v="."/>
    <s v="."/>
    <s v="."/>
    <s v="."/>
    <m/>
    <s v="."/>
    <s v="."/>
    <s v="."/>
    <s v="."/>
    <s v="."/>
    <m/>
    <m/>
    <m/>
    <m/>
  </r>
  <r>
    <x v="397"/>
    <x v="2"/>
    <x v="2"/>
    <x v="1"/>
    <s v="05041"/>
    <s v="clone 29"/>
    <s v="Venezuela"/>
    <x v="3"/>
    <s v="."/>
    <s v="."/>
    <s v="."/>
    <s v="."/>
    <x v="13"/>
    <x v="41"/>
    <x v="238"/>
    <s v="Selection"/>
    <s v="."/>
    <s v="."/>
    <s v="."/>
    <s v="."/>
    <s v="Proforca clone 29"/>
    <s v="."/>
    <s v="."/>
    <s v="."/>
    <s v="."/>
    <s v="."/>
    <m/>
    <s v="."/>
    <s v="."/>
    <s v="."/>
    <s v="."/>
    <s v="."/>
    <m/>
    <m/>
    <m/>
    <m/>
  </r>
  <r>
    <x v="398"/>
    <x v="2"/>
    <x v="2"/>
    <x v="1"/>
    <s v="05041"/>
    <s v="clone 30"/>
    <s v="Venezuela"/>
    <x v="3"/>
    <s v="."/>
    <s v="."/>
    <s v="."/>
    <s v="."/>
    <x v="13"/>
    <x v="41"/>
    <x v="239"/>
    <s v="Selection"/>
    <s v="."/>
    <s v="."/>
    <s v="."/>
    <s v="."/>
    <s v="Proforca clone 30"/>
    <s v="."/>
    <s v="."/>
    <s v="."/>
    <s v="."/>
    <s v="."/>
    <m/>
    <s v="."/>
    <s v="."/>
    <s v="."/>
    <s v="."/>
    <s v="."/>
    <m/>
    <m/>
    <m/>
    <m/>
  </r>
  <r>
    <x v="399"/>
    <x v="2"/>
    <x v="2"/>
    <x v="1"/>
    <s v="05041"/>
    <s v="clone 31"/>
    <s v="Venezuela"/>
    <x v="3"/>
    <s v="."/>
    <s v="."/>
    <s v="."/>
    <s v="."/>
    <x v="13"/>
    <x v="41"/>
    <x v="240"/>
    <s v="Selection"/>
    <s v="."/>
    <s v="."/>
    <s v="."/>
    <s v="."/>
    <s v="Proforca clone 31"/>
    <s v="."/>
    <s v="."/>
    <s v="."/>
    <s v="."/>
    <s v="."/>
    <m/>
    <s v="."/>
    <s v="."/>
    <s v="."/>
    <s v="."/>
    <s v="."/>
    <m/>
    <m/>
    <m/>
    <m/>
  </r>
  <r>
    <x v="400"/>
    <x v="2"/>
    <x v="2"/>
    <x v="1"/>
    <s v="05041"/>
    <s v="clone 32"/>
    <s v="Venezuela"/>
    <x v="3"/>
    <s v="."/>
    <s v="."/>
    <s v="."/>
    <s v="."/>
    <x v="13"/>
    <x v="41"/>
    <x v="241"/>
    <s v="Selection"/>
    <s v="."/>
    <s v="."/>
    <s v="."/>
    <s v="."/>
    <s v="Proforca clone 32"/>
    <s v="."/>
    <s v="."/>
    <s v="."/>
    <s v="."/>
    <s v="."/>
    <m/>
    <s v="."/>
    <s v="."/>
    <s v="."/>
    <s v="."/>
    <s v="."/>
    <m/>
    <m/>
    <m/>
    <m/>
  </r>
  <r>
    <x v="401"/>
    <x v="2"/>
    <x v="2"/>
    <x v="1"/>
    <s v="05041"/>
    <s v="clone 33"/>
    <s v="Venezuela"/>
    <x v="3"/>
    <s v="."/>
    <s v="."/>
    <s v="."/>
    <s v="."/>
    <x v="13"/>
    <x v="41"/>
    <x v="242"/>
    <s v="Selection"/>
    <s v="."/>
    <s v="."/>
    <s v="."/>
    <s v="."/>
    <s v="Proforca clone 33"/>
    <s v="."/>
    <s v="."/>
    <s v="."/>
    <s v="."/>
    <s v="."/>
    <m/>
    <s v="."/>
    <s v="."/>
    <s v="."/>
    <s v="."/>
    <s v="."/>
    <m/>
    <m/>
    <m/>
    <m/>
  </r>
  <r>
    <x v="402"/>
    <x v="2"/>
    <x v="2"/>
    <x v="1"/>
    <s v="05041"/>
    <s v="clone 34"/>
    <s v="Venezuela"/>
    <x v="3"/>
    <s v="."/>
    <s v="."/>
    <s v="."/>
    <s v="."/>
    <x v="13"/>
    <x v="41"/>
    <x v="243"/>
    <s v="Selection"/>
    <s v="."/>
    <s v="."/>
    <s v="."/>
    <s v="."/>
    <s v="Proforca clone 34"/>
    <s v="."/>
    <s v="."/>
    <s v="."/>
    <s v="."/>
    <s v="."/>
    <m/>
    <s v="."/>
    <s v="."/>
    <s v="."/>
    <s v="."/>
    <s v="."/>
    <m/>
    <m/>
    <m/>
    <m/>
  </r>
  <r>
    <x v="403"/>
    <x v="2"/>
    <x v="2"/>
    <x v="1"/>
    <s v="05041"/>
    <s v="clone 35"/>
    <s v="Venezuela"/>
    <x v="3"/>
    <s v="."/>
    <s v="."/>
    <s v="."/>
    <s v="."/>
    <x v="13"/>
    <x v="41"/>
    <x v="244"/>
    <s v="Selection"/>
    <s v="."/>
    <s v="."/>
    <s v="."/>
    <s v="."/>
    <s v="Proforca clone 35"/>
    <s v="."/>
    <s v="."/>
    <s v="."/>
    <s v="."/>
    <s v="."/>
    <m/>
    <s v="."/>
    <s v="."/>
    <s v="."/>
    <s v="."/>
    <s v="."/>
    <m/>
    <m/>
    <m/>
    <m/>
  </r>
  <r>
    <x v="404"/>
    <x v="2"/>
    <x v="2"/>
    <x v="1"/>
    <s v="05041"/>
    <s v="clone 36"/>
    <s v="Venezuela"/>
    <x v="3"/>
    <s v="."/>
    <s v="."/>
    <s v="."/>
    <s v="."/>
    <x v="13"/>
    <x v="41"/>
    <x v="245"/>
    <s v="Selection"/>
    <s v="."/>
    <s v="."/>
    <s v="."/>
    <s v="."/>
    <s v="Proforca clone 36"/>
    <s v="."/>
    <s v="."/>
    <s v="."/>
    <s v="."/>
    <s v="."/>
    <m/>
    <s v="."/>
    <s v="."/>
    <s v="."/>
    <s v="."/>
    <s v="."/>
    <m/>
    <m/>
    <m/>
    <m/>
  </r>
  <r>
    <x v="405"/>
    <x v="2"/>
    <x v="2"/>
    <x v="1"/>
    <s v="05041"/>
    <s v="clone 37"/>
    <s v="Venezuela"/>
    <x v="3"/>
    <s v="."/>
    <s v="."/>
    <s v="."/>
    <s v="."/>
    <x v="13"/>
    <x v="41"/>
    <x v="246"/>
    <s v="Selection"/>
    <s v="."/>
    <s v="."/>
    <s v="."/>
    <s v="."/>
    <s v="Proforca clone 37"/>
    <s v="."/>
    <s v="."/>
    <s v="."/>
    <s v="."/>
    <s v="."/>
    <m/>
    <s v="."/>
    <s v="."/>
    <s v="."/>
    <s v="."/>
    <s v="."/>
    <m/>
    <m/>
    <m/>
    <m/>
  </r>
  <r>
    <x v="406"/>
    <x v="2"/>
    <x v="2"/>
    <x v="1"/>
    <s v="05041"/>
    <s v="clone 38"/>
    <s v="Venezuela"/>
    <x v="3"/>
    <s v="."/>
    <s v="."/>
    <s v="."/>
    <s v="."/>
    <x v="13"/>
    <x v="41"/>
    <x v="247"/>
    <s v="Selection"/>
    <s v="."/>
    <s v="."/>
    <s v="."/>
    <s v="."/>
    <s v="Proforca clone 38"/>
    <s v="."/>
    <s v="."/>
    <s v="."/>
    <s v="."/>
    <s v="."/>
    <m/>
    <s v="."/>
    <s v="."/>
    <s v="."/>
    <s v="."/>
    <s v="."/>
    <m/>
    <m/>
    <m/>
    <m/>
  </r>
  <r>
    <x v="407"/>
    <x v="2"/>
    <x v="2"/>
    <x v="1"/>
    <s v="05041"/>
    <s v="clone 39"/>
    <s v="Venezuela"/>
    <x v="3"/>
    <s v="."/>
    <s v="."/>
    <s v="."/>
    <s v="."/>
    <x v="13"/>
    <x v="41"/>
    <x v="248"/>
    <s v="Selection"/>
    <s v="."/>
    <s v="."/>
    <s v="."/>
    <s v="."/>
    <s v="Proforca clone 39"/>
    <s v="."/>
    <s v="."/>
    <s v="."/>
    <s v="."/>
    <s v="."/>
    <m/>
    <s v="."/>
    <s v="."/>
    <s v="."/>
    <s v="."/>
    <s v="."/>
    <m/>
    <m/>
    <m/>
    <m/>
  </r>
  <r>
    <x v="408"/>
    <x v="2"/>
    <x v="2"/>
    <x v="1"/>
    <s v="05041"/>
    <s v="clone 40"/>
    <s v="Venezuela"/>
    <x v="3"/>
    <s v="."/>
    <s v="."/>
    <s v="."/>
    <s v="."/>
    <x v="13"/>
    <x v="41"/>
    <x v="249"/>
    <s v="Selection"/>
    <s v="."/>
    <s v="."/>
    <s v="."/>
    <s v="."/>
    <s v="Proforca clone 40"/>
    <s v="."/>
    <s v="."/>
    <s v="."/>
    <s v="."/>
    <s v="."/>
    <m/>
    <s v="."/>
    <s v="."/>
    <s v="."/>
    <s v="."/>
    <s v="."/>
    <m/>
    <m/>
    <m/>
    <m/>
  </r>
  <r>
    <x v="409"/>
    <x v="2"/>
    <x v="2"/>
    <x v="1"/>
    <s v="05041"/>
    <s v="clone 41"/>
    <s v="Venezuela"/>
    <x v="3"/>
    <s v="."/>
    <s v="."/>
    <s v="."/>
    <s v="."/>
    <x v="13"/>
    <x v="41"/>
    <x v="250"/>
    <s v="Selection"/>
    <s v="."/>
    <s v="."/>
    <s v="."/>
    <s v="."/>
    <s v="Proforca clone 41"/>
    <s v="."/>
    <s v="."/>
    <s v="."/>
    <s v="."/>
    <s v="."/>
    <m/>
    <s v="."/>
    <s v="."/>
    <s v="."/>
    <s v="."/>
    <s v="."/>
    <m/>
    <m/>
    <m/>
    <m/>
  </r>
  <r>
    <x v="410"/>
    <x v="2"/>
    <x v="2"/>
    <x v="1"/>
    <s v="05041"/>
    <s v="clone 42"/>
    <s v="Venezuela"/>
    <x v="3"/>
    <s v="."/>
    <s v="."/>
    <s v="."/>
    <s v="."/>
    <x v="13"/>
    <x v="41"/>
    <x v="251"/>
    <s v="Selection"/>
    <s v="."/>
    <s v="."/>
    <s v="."/>
    <s v="."/>
    <s v="Proforca clone 42"/>
    <s v="."/>
    <s v="."/>
    <s v="."/>
    <s v="."/>
    <s v="."/>
    <m/>
    <s v="."/>
    <s v="."/>
    <s v="."/>
    <s v="."/>
    <s v="."/>
    <m/>
    <m/>
    <m/>
    <m/>
  </r>
  <r>
    <x v="411"/>
    <x v="2"/>
    <x v="2"/>
    <x v="1"/>
    <s v="05041"/>
    <s v="clone 43"/>
    <s v="Venezuela"/>
    <x v="3"/>
    <s v="."/>
    <s v="."/>
    <s v="."/>
    <s v="."/>
    <x v="13"/>
    <x v="41"/>
    <x v="252"/>
    <s v="Selection"/>
    <s v="."/>
    <s v="."/>
    <s v="."/>
    <s v="."/>
    <s v="Proforca clone 43"/>
    <s v="."/>
    <s v="."/>
    <s v="."/>
    <s v="."/>
    <s v="."/>
    <m/>
    <s v="."/>
    <s v="."/>
    <s v="."/>
    <s v="."/>
    <s v="."/>
    <m/>
    <m/>
    <m/>
    <m/>
  </r>
  <r>
    <x v="412"/>
    <x v="2"/>
    <x v="2"/>
    <x v="1"/>
    <s v="05041"/>
    <s v="clone 44"/>
    <s v="Venezuela"/>
    <x v="3"/>
    <s v="."/>
    <s v="."/>
    <s v="."/>
    <s v="."/>
    <x v="13"/>
    <x v="41"/>
    <x v="253"/>
    <s v="Selection"/>
    <s v="."/>
    <s v="."/>
    <s v="."/>
    <s v="."/>
    <s v="Proforca clone 44"/>
    <s v="."/>
    <s v="."/>
    <s v="."/>
    <s v="."/>
    <s v="."/>
    <m/>
    <s v="."/>
    <s v="."/>
    <s v="."/>
    <s v="."/>
    <s v="."/>
    <m/>
    <m/>
    <m/>
    <m/>
  </r>
  <r>
    <x v="413"/>
    <x v="2"/>
    <x v="2"/>
    <x v="1"/>
    <s v="05041"/>
    <s v="clone 45"/>
    <s v="Venezuela"/>
    <x v="3"/>
    <s v="."/>
    <s v="."/>
    <s v="."/>
    <s v="."/>
    <x v="13"/>
    <x v="41"/>
    <x v="254"/>
    <s v="Selection"/>
    <s v="."/>
    <s v="."/>
    <s v="."/>
    <s v="."/>
    <s v="Proforca clone 45"/>
    <s v="."/>
    <s v="."/>
    <s v="."/>
    <s v="."/>
    <s v="."/>
    <m/>
    <s v="."/>
    <s v="."/>
    <s v="."/>
    <s v="."/>
    <s v="."/>
    <m/>
    <m/>
    <m/>
    <m/>
  </r>
  <r>
    <x v="414"/>
    <x v="2"/>
    <x v="2"/>
    <x v="1"/>
    <s v="05041"/>
    <s v="clone 46"/>
    <s v="Venezuela"/>
    <x v="3"/>
    <s v="."/>
    <s v="."/>
    <s v="."/>
    <s v="."/>
    <x v="13"/>
    <x v="41"/>
    <x v="255"/>
    <s v="Selection"/>
    <s v="."/>
    <s v="."/>
    <s v="."/>
    <s v="."/>
    <s v="Proforca clone 46"/>
    <s v="."/>
    <s v="."/>
    <s v="."/>
    <s v="."/>
    <s v="."/>
    <m/>
    <s v="."/>
    <s v="."/>
    <s v="."/>
    <s v="."/>
    <s v="."/>
    <m/>
    <m/>
    <m/>
    <m/>
  </r>
  <r>
    <x v="415"/>
    <x v="2"/>
    <x v="2"/>
    <x v="1"/>
    <s v="05041"/>
    <s v="clone 47"/>
    <s v="Venezuela"/>
    <x v="3"/>
    <s v="."/>
    <s v="."/>
    <s v="."/>
    <s v="."/>
    <x v="13"/>
    <x v="41"/>
    <x v="256"/>
    <s v="Selection"/>
    <s v="."/>
    <s v="."/>
    <s v="."/>
    <s v="."/>
    <s v="Proforca clone 47"/>
    <s v="."/>
    <s v="."/>
    <s v="."/>
    <s v="."/>
    <s v="."/>
    <m/>
    <s v="."/>
    <s v="."/>
    <s v="."/>
    <s v="."/>
    <s v="."/>
    <m/>
    <m/>
    <m/>
    <m/>
  </r>
  <r>
    <x v="416"/>
    <x v="2"/>
    <x v="2"/>
    <x v="1"/>
    <s v="05041"/>
    <s v="clone 48"/>
    <s v="Venezuela"/>
    <x v="3"/>
    <s v="."/>
    <s v="."/>
    <s v="."/>
    <s v="."/>
    <x v="13"/>
    <x v="41"/>
    <x v="257"/>
    <s v="Selection"/>
    <s v="."/>
    <s v="."/>
    <s v="."/>
    <s v="."/>
    <s v="Proforca clone 48"/>
    <s v="."/>
    <s v="."/>
    <s v="."/>
    <s v="."/>
    <s v="."/>
    <m/>
    <s v="."/>
    <s v="."/>
    <s v="."/>
    <s v="."/>
    <s v="."/>
    <m/>
    <m/>
    <m/>
    <m/>
  </r>
  <r>
    <x v="417"/>
    <x v="2"/>
    <x v="2"/>
    <x v="1"/>
    <s v="05041"/>
    <s v="clone 49"/>
    <s v="Venezuela"/>
    <x v="3"/>
    <s v="."/>
    <s v="."/>
    <s v="."/>
    <s v="."/>
    <x v="13"/>
    <x v="41"/>
    <x v="258"/>
    <s v="Selection"/>
    <s v="."/>
    <s v="."/>
    <s v="."/>
    <s v="."/>
    <s v="Proforca clone 49"/>
    <s v="."/>
    <s v="."/>
    <s v="."/>
    <s v="."/>
    <s v="."/>
    <m/>
    <s v="."/>
    <s v="."/>
    <s v="."/>
    <s v="."/>
    <s v="."/>
    <m/>
    <m/>
    <m/>
    <m/>
  </r>
  <r>
    <x v="418"/>
    <x v="2"/>
    <x v="2"/>
    <x v="1"/>
    <s v="05041"/>
    <s v="clone 50"/>
    <s v="Venezuela"/>
    <x v="3"/>
    <s v="."/>
    <s v="."/>
    <s v="."/>
    <s v="."/>
    <x v="13"/>
    <x v="41"/>
    <x v="259"/>
    <s v="Selection"/>
    <s v="."/>
    <s v="."/>
    <s v="."/>
    <s v="."/>
    <s v="Proforca clone 50"/>
    <s v="."/>
    <s v="."/>
    <s v="."/>
    <s v="."/>
    <s v="."/>
    <m/>
    <s v="."/>
    <s v="."/>
    <s v="."/>
    <s v="."/>
    <s v="."/>
    <m/>
    <m/>
    <m/>
    <m/>
  </r>
  <r>
    <x v="419"/>
    <x v="2"/>
    <x v="2"/>
    <x v="1"/>
    <s v="05041"/>
    <s v="clone 51"/>
    <s v="Venezuela"/>
    <x v="3"/>
    <s v="."/>
    <s v="."/>
    <s v="."/>
    <s v="."/>
    <x v="13"/>
    <x v="41"/>
    <x v="260"/>
    <s v="Selection"/>
    <s v="."/>
    <s v="."/>
    <s v="."/>
    <s v="."/>
    <s v="Proforca clone 51"/>
    <s v="."/>
    <s v="."/>
    <s v="."/>
    <s v="."/>
    <s v="."/>
    <m/>
    <s v="."/>
    <s v="."/>
    <s v="."/>
    <s v="."/>
    <s v="."/>
    <m/>
    <m/>
    <m/>
    <m/>
  </r>
  <r>
    <x v="420"/>
    <x v="2"/>
    <x v="2"/>
    <x v="1"/>
    <s v="05041"/>
    <s v="clone 52"/>
    <s v="Venezuela"/>
    <x v="3"/>
    <s v="."/>
    <s v="."/>
    <s v="."/>
    <s v="."/>
    <x v="13"/>
    <x v="41"/>
    <x v="261"/>
    <s v="Selection"/>
    <s v="."/>
    <s v="."/>
    <s v="."/>
    <s v="."/>
    <s v="Proforca clone 52"/>
    <s v="."/>
    <s v="."/>
    <s v="."/>
    <s v="."/>
    <s v="."/>
    <m/>
    <s v="."/>
    <s v="."/>
    <s v="."/>
    <s v="."/>
    <s v="."/>
    <m/>
    <m/>
    <m/>
    <m/>
  </r>
  <r>
    <x v="421"/>
    <x v="2"/>
    <x v="2"/>
    <x v="1"/>
    <s v="05041"/>
    <s v="clone 53"/>
    <s v="Venezuela"/>
    <x v="3"/>
    <s v="."/>
    <s v="."/>
    <s v="."/>
    <s v="."/>
    <x v="13"/>
    <x v="41"/>
    <x v="262"/>
    <s v="Selection"/>
    <s v="."/>
    <s v="."/>
    <s v="."/>
    <s v="."/>
    <s v="Proforca clone 53"/>
    <s v="."/>
    <s v="."/>
    <s v="."/>
    <s v="."/>
    <s v="."/>
    <m/>
    <s v="."/>
    <s v="."/>
    <s v="."/>
    <s v="."/>
    <s v="."/>
    <m/>
    <m/>
    <m/>
    <m/>
  </r>
  <r>
    <x v="422"/>
    <x v="2"/>
    <x v="2"/>
    <x v="1"/>
    <s v="05041"/>
    <s v="clone 54"/>
    <s v="Venezuela"/>
    <x v="3"/>
    <s v="."/>
    <s v="."/>
    <s v="."/>
    <s v="."/>
    <x v="13"/>
    <x v="41"/>
    <x v="263"/>
    <s v="Selection"/>
    <s v="."/>
    <s v="."/>
    <s v="."/>
    <s v="."/>
    <s v="Proforca clone 54"/>
    <s v="."/>
    <s v="."/>
    <s v="."/>
    <s v="."/>
    <s v="."/>
    <m/>
    <s v="."/>
    <s v="."/>
    <s v="."/>
    <s v="."/>
    <s v="."/>
    <m/>
    <m/>
    <m/>
    <m/>
  </r>
  <r>
    <x v="423"/>
    <x v="2"/>
    <x v="2"/>
    <x v="1"/>
    <s v="05041"/>
    <s v="clone 55"/>
    <s v="Venezuela"/>
    <x v="3"/>
    <s v="."/>
    <s v="."/>
    <s v="."/>
    <s v="."/>
    <x v="13"/>
    <x v="41"/>
    <x v="264"/>
    <s v="Selection"/>
    <s v="."/>
    <s v="."/>
    <s v="."/>
    <s v="."/>
    <s v="Proforca clone 55"/>
    <s v="."/>
    <s v="."/>
    <s v="."/>
    <s v="."/>
    <s v="."/>
    <m/>
    <s v="."/>
    <s v="."/>
    <s v="."/>
    <s v="."/>
    <s v="."/>
    <m/>
    <m/>
    <m/>
    <m/>
  </r>
  <r>
    <x v="424"/>
    <x v="2"/>
    <x v="2"/>
    <x v="1"/>
    <s v="05041"/>
    <s v="clone 56"/>
    <s v="Venezuela"/>
    <x v="3"/>
    <s v="."/>
    <s v="."/>
    <s v="."/>
    <s v="."/>
    <x v="13"/>
    <x v="41"/>
    <x v="265"/>
    <s v="Selection"/>
    <s v="."/>
    <s v="."/>
    <s v="."/>
    <s v="."/>
    <s v="Proforca clone 56"/>
    <s v="."/>
    <s v="."/>
    <s v="."/>
    <s v="."/>
    <s v="."/>
    <m/>
    <s v="."/>
    <s v="."/>
    <s v="."/>
    <s v="."/>
    <s v="."/>
    <m/>
    <m/>
    <m/>
    <m/>
  </r>
  <r>
    <x v="425"/>
    <x v="2"/>
    <x v="2"/>
    <x v="1"/>
    <s v="05041"/>
    <s v="clone 57"/>
    <s v="Venezuela"/>
    <x v="3"/>
    <s v="."/>
    <s v="."/>
    <s v="."/>
    <s v="."/>
    <x v="13"/>
    <x v="41"/>
    <x v="266"/>
    <s v="Selection"/>
    <s v="."/>
    <s v="."/>
    <s v="."/>
    <s v="."/>
    <s v="Proforca clone 57"/>
    <s v="."/>
    <s v="."/>
    <s v="."/>
    <s v="."/>
    <s v="."/>
    <m/>
    <s v="."/>
    <s v="."/>
    <s v="."/>
    <s v="."/>
    <s v="."/>
    <m/>
    <m/>
    <m/>
    <m/>
  </r>
  <r>
    <x v="426"/>
    <x v="2"/>
    <x v="2"/>
    <x v="1"/>
    <s v="05041"/>
    <s v="clone 58"/>
    <s v="Venezuela"/>
    <x v="3"/>
    <s v="."/>
    <s v="."/>
    <s v="."/>
    <s v="."/>
    <x v="13"/>
    <x v="41"/>
    <x v="267"/>
    <s v="Selection"/>
    <s v="."/>
    <s v="."/>
    <s v="."/>
    <s v="."/>
    <s v="Proforca clone 58"/>
    <s v="."/>
    <s v="."/>
    <s v="."/>
    <s v="."/>
    <s v="."/>
    <m/>
    <s v="."/>
    <s v="."/>
    <s v="."/>
    <s v="."/>
    <s v="."/>
    <m/>
    <m/>
    <m/>
    <m/>
  </r>
  <r>
    <x v="427"/>
    <x v="2"/>
    <x v="2"/>
    <x v="1"/>
    <s v="05041"/>
    <s v="clone 59"/>
    <s v="Venezuela"/>
    <x v="3"/>
    <s v="."/>
    <s v="."/>
    <s v="."/>
    <s v="."/>
    <x v="13"/>
    <x v="41"/>
    <x v="268"/>
    <s v="Selection"/>
    <s v="."/>
    <s v="."/>
    <s v="."/>
    <s v="."/>
    <s v="Proforca clone 59"/>
    <s v="."/>
    <s v="."/>
    <s v="."/>
    <s v="."/>
    <s v="."/>
    <m/>
    <s v="."/>
    <s v="."/>
    <s v="."/>
    <s v="."/>
    <s v="."/>
    <m/>
    <m/>
    <m/>
    <m/>
  </r>
  <r>
    <x v="428"/>
    <x v="2"/>
    <x v="2"/>
    <x v="1"/>
    <s v="05041"/>
    <s v="clone 60"/>
    <s v="Venezuela"/>
    <x v="3"/>
    <s v="."/>
    <s v="."/>
    <s v="."/>
    <s v="."/>
    <x v="13"/>
    <x v="41"/>
    <x v="269"/>
    <s v="Selection"/>
    <s v="."/>
    <s v="."/>
    <s v="."/>
    <s v="."/>
    <s v="Proforca clone 60"/>
    <s v="."/>
    <s v="."/>
    <s v="."/>
    <s v="."/>
    <s v="."/>
    <m/>
    <s v="."/>
    <s v="."/>
    <s v="."/>
    <s v="."/>
    <s v="."/>
    <m/>
    <m/>
    <m/>
    <m/>
  </r>
  <r>
    <x v="429"/>
    <x v="2"/>
    <x v="2"/>
    <x v="1"/>
    <s v="05041"/>
    <s v="clone 61"/>
    <s v="Venezuela"/>
    <x v="3"/>
    <s v="."/>
    <s v="."/>
    <s v="."/>
    <s v="."/>
    <x v="13"/>
    <x v="41"/>
    <x v="270"/>
    <s v="Selection"/>
    <s v="."/>
    <s v="."/>
    <s v="."/>
    <s v="."/>
    <s v="Proforca clone 61"/>
    <s v="."/>
    <s v="."/>
    <s v="."/>
    <s v="."/>
    <s v="."/>
    <m/>
    <s v="."/>
    <s v="."/>
    <s v="."/>
    <s v="."/>
    <s v="."/>
    <m/>
    <m/>
    <m/>
    <m/>
  </r>
  <r>
    <x v="430"/>
    <x v="2"/>
    <x v="2"/>
    <x v="1"/>
    <s v="05041"/>
    <s v="clone 62"/>
    <s v="Venezuela"/>
    <x v="3"/>
    <s v="."/>
    <s v="."/>
    <s v="."/>
    <s v="."/>
    <x v="13"/>
    <x v="41"/>
    <x v="271"/>
    <s v="Selection"/>
    <s v="."/>
    <s v="."/>
    <s v="."/>
    <s v="."/>
    <s v="Proforca clone 62"/>
    <s v="."/>
    <s v="."/>
    <s v="."/>
    <s v="."/>
    <s v="."/>
    <m/>
    <s v="."/>
    <s v="."/>
    <s v="."/>
    <s v="."/>
    <s v="."/>
    <m/>
    <m/>
    <m/>
    <m/>
  </r>
  <r>
    <x v="431"/>
    <x v="2"/>
    <x v="2"/>
    <x v="1"/>
    <s v="05041"/>
    <s v="clone 63"/>
    <s v="Venezuela"/>
    <x v="3"/>
    <s v="."/>
    <s v="."/>
    <s v="."/>
    <s v="."/>
    <x v="13"/>
    <x v="41"/>
    <x v="272"/>
    <s v="Selection"/>
    <s v="."/>
    <s v="."/>
    <s v="."/>
    <s v="."/>
    <s v="Proforca clone 63"/>
    <s v="."/>
    <s v="."/>
    <s v="."/>
    <s v="."/>
    <s v="."/>
    <m/>
    <s v="."/>
    <s v="."/>
    <s v="."/>
    <s v="."/>
    <s v="."/>
    <m/>
    <m/>
    <m/>
    <m/>
  </r>
  <r>
    <x v="432"/>
    <x v="2"/>
    <x v="2"/>
    <x v="1"/>
    <s v="05041"/>
    <s v="clone 64"/>
    <s v="Venezuela"/>
    <x v="3"/>
    <s v="."/>
    <s v="."/>
    <s v="."/>
    <s v="."/>
    <x v="13"/>
    <x v="41"/>
    <x v="273"/>
    <s v="Selection"/>
    <s v="."/>
    <s v="."/>
    <s v="."/>
    <s v="."/>
    <s v="Proforca clone 64"/>
    <s v="."/>
    <s v="."/>
    <s v="."/>
    <s v="."/>
    <s v="."/>
    <m/>
    <s v="."/>
    <s v="."/>
    <s v="."/>
    <s v="."/>
    <s v="."/>
    <m/>
    <m/>
    <m/>
    <m/>
  </r>
  <r>
    <x v="433"/>
    <x v="2"/>
    <x v="2"/>
    <x v="1"/>
    <s v="05041"/>
    <s v="clone 65"/>
    <s v="Venezuela"/>
    <x v="3"/>
    <s v="."/>
    <s v="."/>
    <s v="."/>
    <s v="."/>
    <x v="13"/>
    <x v="41"/>
    <x v="274"/>
    <s v="Selection"/>
    <s v="."/>
    <s v="."/>
    <s v="."/>
    <s v="."/>
    <s v="Proforca clone 65"/>
    <s v="."/>
    <s v="."/>
    <s v="."/>
    <s v="."/>
    <s v="."/>
    <m/>
    <s v="."/>
    <s v="."/>
    <s v="."/>
    <s v="."/>
    <s v="."/>
    <m/>
    <m/>
    <m/>
    <m/>
  </r>
  <r>
    <x v="434"/>
    <x v="2"/>
    <x v="2"/>
    <x v="1"/>
    <s v="05041"/>
    <s v="clone 66"/>
    <s v="Venezuela"/>
    <x v="3"/>
    <s v="."/>
    <s v="."/>
    <s v="."/>
    <s v="."/>
    <x v="13"/>
    <x v="41"/>
    <x v="275"/>
    <s v="Selection"/>
    <s v="."/>
    <s v="."/>
    <s v="."/>
    <s v="."/>
    <s v="Proforca clone 66"/>
    <s v="."/>
    <s v="."/>
    <s v="."/>
    <s v="."/>
    <s v="."/>
    <m/>
    <s v="."/>
    <s v="."/>
    <s v="."/>
    <s v="."/>
    <s v="."/>
    <m/>
    <m/>
    <m/>
    <m/>
  </r>
  <r>
    <x v="435"/>
    <x v="3"/>
    <x v="3"/>
    <x v="1"/>
    <s v="07001"/>
    <s v="."/>
    <s v="Colombia"/>
    <x v="2"/>
    <s v="070201A"/>
    <n v="2"/>
    <s v="."/>
    <n v="2"/>
    <x v="18"/>
    <x v="42"/>
    <x v="58"/>
    <s v="Selection"/>
    <n v="40.787371"/>
    <n v="32.497711000000002"/>
    <n v="73.285082000000003"/>
    <s v="."/>
    <s v="."/>
    <s v="."/>
    <s v="."/>
    <s v="."/>
    <s v="."/>
    <s v="."/>
    <m/>
    <s v="."/>
    <s v="."/>
    <s v="."/>
    <s v="."/>
    <s v="."/>
    <m/>
    <m/>
    <m/>
    <m/>
  </r>
  <r>
    <x v="436"/>
    <x v="3"/>
    <x v="3"/>
    <x v="1"/>
    <s v="07001"/>
    <s v="."/>
    <s v="Colombia"/>
    <x v="2"/>
    <s v="070201A"/>
    <n v="9"/>
    <s v="."/>
    <n v="3"/>
    <x v="18"/>
    <x v="42"/>
    <x v="13"/>
    <s v="Selection"/>
    <n v="33.093997999999999"/>
    <n v="20.513096999999998"/>
    <n v="53.607093999999996"/>
    <s v="."/>
    <s v="."/>
    <s v="."/>
    <s v="."/>
    <s v="."/>
    <s v="."/>
    <s v="."/>
    <m/>
    <s v="."/>
    <s v="."/>
    <s v="."/>
    <s v="."/>
    <s v="."/>
    <m/>
    <m/>
    <m/>
    <m/>
  </r>
  <r>
    <x v="437"/>
    <x v="3"/>
    <x v="3"/>
    <x v="1"/>
    <s v="07001"/>
    <s v="."/>
    <s v="Colombia"/>
    <x v="2"/>
    <s v="070201A"/>
    <n v="9"/>
    <s v="."/>
    <n v="4"/>
    <x v="18"/>
    <x v="42"/>
    <x v="201"/>
    <s v="Selection"/>
    <n v="50.797677999999998"/>
    <n v="9.0247390000000003"/>
    <n v="59.822417999999999"/>
    <s v="."/>
    <s v="."/>
    <s v="."/>
    <s v="."/>
    <s v="."/>
    <s v="."/>
    <s v="."/>
    <m/>
    <s v="."/>
    <s v="."/>
    <s v="."/>
    <s v="."/>
    <s v="."/>
    <m/>
    <m/>
    <m/>
    <m/>
  </r>
  <r>
    <x v="438"/>
    <x v="3"/>
    <x v="3"/>
    <x v="1"/>
    <s v="07001"/>
    <s v="."/>
    <s v="Colombia"/>
    <x v="2"/>
    <s v="070201A"/>
    <n v="7"/>
    <s v="."/>
    <n v="5"/>
    <x v="18"/>
    <x v="42"/>
    <x v="276"/>
    <s v="Selection"/>
    <n v="43.076019000000002"/>
    <n v="11.434896999999999"/>
    <n v="54.510916000000002"/>
    <s v="."/>
    <s v="."/>
    <s v="."/>
    <s v="."/>
    <s v="."/>
    <s v="."/>
    <s v="."/>
    <m/>
    <s v="."/>
    <s v="."/>
    <s v="."/>
    <s v="."/>
    <s v="."/>
    <m/>
    <m/>
    <m/>
    <m/>
  </r>
  <r>
    <x v="439"/>
    <x v="3"/>
    <x v="3"/>
    <x v="1"/>
    <s v="07001"/>
    <s v="."/>
    <s v="Colombia"/>
    <x v="2"/>
    <s v="070201A"/>
    <n v="3"/>
    <s v="."/>
    <n v="6"/>
    <x v="18"/>
    <x v="42"/>
    <x v="277"/>
    <s v="Selection"/>
    <n v="45.768596000000002"/>
    <n v="11.976069000000001"/>
    <n v="57.744664999999998"/>
    <s v="."/>
    <s v="."/>
    <s v="."/>
    <s v="."/>
    <s v="."/>
    <s v="."/>
    <s v="."/>
    <m/>
    <s v="."/>
    <s v="."/>
    <s v="."/>
    <s v="."/>
    <s v="."/>
    <m/>
    <m/>
    <m/>
    <m/>
  </r>
  <r>
    <x v="440"/>
    <x v="3"/>
    <x v="3"/>
    <x v="1"/>
    <s v="07001"/>
    <s v="."/>
    <s v="Colombia"/>
    <x v="2"/>
    <s v="070201A"/>
    <n v="7"/>
    <s v="."/>
    <n v="3"/>
    <x v="18"/>
    <x v="42"/>
    <x v="278"/>
    <s v="Selection"/>
    <n v="42.905388000000002"/>
    <n v="11.94467"/>
    <n v="54.850057999999997"/>
    <s v="."/>
    <s v="."/>
    <s v="."/>
    <s v="."/>
    <s v="."/>
    <s v="."/>
    <s v="."/>
    <m/>
    <s v="."/>
    <s v="."/>
    <s v="."/>
    <s v="."/>
    <s v="."/>
    <m/>
    <m/>
    <m/>
    <m/>
  </r>
  <r>
    <x v="441"/>
    <x v="3"/>
    <x v="3"/>
    <x v="1"/>
    <s v="07001"/>
    <s v="."/>
    <s v="Colombia"/>
    <x v="2"/>
    <s v="070201A"/>
    <n v="9"/>
    <s v="."/>
    <n v="6"/>
    <x v="18"/>
    <x v="42"/>
    <x v="279"/>
    <s v="Selection"/>
    <n v="28.196311999999999"/>
    <n v="20.796271999999998"/>
    <n v="48.992584000000001"/>
    <s v="."/>
    <s v="."/>
    <s v="."/>
    <s v="."/>
    <s v="."/>
    <s v="."/>
    <s v="."/>
    <m/>
    <s v="."/>
    <s v="."/>
    <s v="."/>
    <s v="."/>
    <s v="."/>
    <m/>
    <m/>
    <m/>
    <m/>
  </r>
  <r>
    <x v="442"/>
    <x v="3"/>
    <x v="3"/>
    <x v="1"/>
    <s v="07001"/>
    <s v="."/>
    <s v="Colombia"/>
    <x v="2"/>
    <s v="070201A"/>
    <n v="6"/>
    <s v="."/>
    <n v="1"/>
    <x v="18"/>
    <x v="42"/>
    <x v="34"/>
    <s v="Selection"/>
    <n v="37.177124999999997"/>
    <n v="14.44481"/>
    <n v="51.621935000000001"/>
    <s v="."/>
    <s v="."/>
    <s v="."/>
    <s v="."/>
    <s v="."/>
    <s v="."/>
    <s v="."/>
    <m/>
    <s v="."/>
    <s v="."/>
    <s v="."/>
    <s v="."/>
    <s v="."/>
    <m/>
    <m/>
    <m/>
    <m/>
  </r>
  <r>
    <x v="443"/>
    <x v="3"/>
    <x v="3"/>
    <x v="1"/>
    <s v="07001"/>
    <s v="."/>
    <s v="Colombia"/>
    <x v="2"/>
    <s v="070201A"/>
    <n v="4"/>
    <s v="."/>
    <n v="3"/>
    <x v="18"/>
    <x v="42"/>
    <x v="34"/>
    <s v="Selection"/>
    <n v="37.177124999999997"/>
    <n v="14.503921"/>
    <n v="51.681046000000002"/>
    <s v="."/>
    <s v="."/>
    <s v="."/>
    <s v="."/>
    <s v="."/>
    <s v="."/>
    <s v="."/>
    <m/>
    <s v="."/>
    <s v="."/>
    <s v="."/>
    <s v="."/>
    <s v="."/>
    <m/>
    <m/>
    <m/>
    <m/>
  </r>
  <r>
    <x v="444"/>
    <x v="3"/>
    <x v="3"/>
    <x v="1"/>
    <s v="07001"/>
    <s v="."/>
    <s v="Colombia"/>
    <x v="2"/>
    <s v="070201A"/>
    <n v="8"/>
    <s v="."/>
    <n v="5"/>
    <x v="18"/>
    <x v="42"/>
    <x v="278"/>
    <s v="Selection"/>
    <n v="42.905388000000002"/>
    <n v="8.6736199999999997"/>
    <n v="51.579008000000002"/>
    <s v="."/>
    <s v="."/>
    <s v="."/>
    <s v="."/>
    <s v="."/>
    <s v="."/>
    <s v="."/>
    <m/>
    <s v="."/>
    <s v="."/>
    <s v="."/>
    <s v="."/>
    <s v="."/>
    <m/>
    <m/>
    <m/>
    <m/>
  </r>
  <r>
    <x v="445"/>
    <x v="3"/>
    <x v="3"/>
    <x v="1"/>
    <s v="07001"/>
    <s v="."/>
    <s v="Colombia"/>
    <x v="2"/>
    <s v="070201A"/>
    <n v="7"/>
    <s v="."/>
    <n v="3"/>
    <x v="18"/>
    <x v="42"/>
    <x v="23"/>
    <s v="Selection"/>
    <n v="47.207949999999997"/>
    <n v="9.9745799999999996"/>
    <n v="57.182529000000002"/>
    <s v="."/>
    <s v="."/>
    <s v="."/>
    <s v="."/>
    <s v="."/>
    <s v="."/>
    <s v="."/>
    <m/>
    <s v="."/>
    <s v="."/>
    <s v="."/>
    <s v="."/>
    <s v="."/>
    <m/>
    <m/>
    <m/>
    <m/>
  </r>
  <r>
    <x v="446"/>
    <x v="3"/>
    <x v="3"/>
    <x v="1"/>
    <s v="07001"/>
    <s v="."/>
    <s v="Colombia"/>
    <x v="2"/>
    <s v="070201A"/>
    <n v="7"/>
    <s v="."/>
    <n v="6"/>
    <x v="18"/>
    <x v="42"/>
    <x v="276"/>
    <s v="Selection"/>
    <n v="43.076019000000002"/>
    <n v="7.2142049999999998"/>
    <n v="50.290224000000002"/>
    <s v="."/>
    <s v="."/>
    <s v="."/>
    <s v="."/>
    <s v="."/>
    <s v="."/>
    <s v="."/>
    <m/>
    <s v="."/>
    <s v="."/>
    <s v="."/>
    <s v="."/>
    <s v="."/>
    <m/>
    <m/>
    <m/>
    <m/>
  </r>
  <r>
    <x v="447"/>
    <x v="3"/>
    <x v="3"/>
    <x v="1"/>
    <s v="07001"/>
    <s v="."/>
    <s v="Colombia"/>
    <x v="2"/>
    <s v="070201A"/>
    <n v="1"/>
    <s v="."/>
    <n v="3"/>
    <x v="18"/>
    <x v="42"/>
    <x v="85"/>
    <s v="Selection"/>
    <n v="31.127883000000001"/>
    <n v="17.296085000000001"/>
    <n v="48.423968000000002"/>
    <s v="."/>
    <s v="."/>
    <s v="."/>
    <s v="."/>
    <s v="."/>
    <s v="."/>
    <s v="."/>
    <m/>
    <s v="."/>
    <s v="."/>
    <s v="."/>
    <s v="."/>
    <s v="."/>
    <m/>
    <m/>
    <m/>
    <m/>
  </r>
  <r>
    <x v="448"/>
    <x v="3"/>
    <x v="3"/>
    <x v="1"/>
    <s v="07001"/>
    <s v="."/>
    <s v="Colombia"/>
    <x v="2"/>
    <s v="070201A"/>
    <n v="3"/>
    <s v="."/>
    <n v="3"/>
    <x v="18"/>
    <x v="42"/>
    <x v="80"/>
    <s v="Selection"/>
    <n v="50.299526"/>
    <n v="8.8311659999999996"/>
    <n v="59.130692000000003"/>
    <s v="."/>
    <s v="."/>
    <s v="."/>
    <s v="."/>
    <s v="."/>
    <s v="."/>
    <s v="."/>
    <m/>
    <s v="."/>
    <s v="."/>
    <s v="."/>
    <s v="."/>
    <s v="."/>
    <m/>
    <m/>
    <m/>
    <m/>
  </r>
  <r>
    <x v="449"/>
    <x v="3"/>
    <x v="3"/>
    <x v="1"/>
    <s v="07001"/>
    <s v="."/>
    <s v="Colombia"/>
    <x v="2"/>
    <s v="070201A"/>
    <n v="5"/>
    <s v="."/>
    <n v="5"/>
    <x v="18"/>
    <x v="42"/>
    <x v="151"/>
    <s v="Selection"/>
    <n v="43.619399999999999"/>
    <n v="11.268967"/>
    <n v="54.888368"/>
    <s v="."/>
    <s v="."/>
    <s v="."/>
    <s v="."/>
    <s v="."/>
    <s v="."/>
    <s v="."/>
    <m/>
    <s v="."/>
    <s v="."/>
    <s v="."/>
    <s v="."/>
    <s v="."/>
    <m/>
    <m/>
    <m/>
    <m/>
  </r>
  <r>
    <x v="450"/>
    <x v="3"/>
    <x v="3"/>
    <x v="1"/>
    <s v="07001"/>
    <s v="."/>
    <s v="Colombia"/>
    <x v="2"/>
    <s v="070201A"/>
    <n v="2"/>
    <s v="."/>
    <n v="1"/>
    <x v="18"/>
    <x v="42"/>
    <x v="280"/>
    <s v="Selection"/>
    <n v="45.850810000000003"/>
    <n v="9.6288979999999995"/>
    <n v="55.479706999999998"/>
    <s v="."/>
    <s v="."/>
    <s v="."/>
    <s v="."/>
    <s v="."/>
    <s v="."/>
    <s v="."/>
    <m/>
    <s v="."/>
    <s v="."/>
    <s v="."/>
    <s v="."/>
    <s v="."/>
    <m/>
    <m/>
    <m/>
    <m/>
  </r>
  <r>
    <x v="451"/>
    <x v="3"/>
    <x v="3"/>
    <x v="1"/>
    <s v="07001"/>
    <s v="."/>
    <s v="Colombia"/>
    <x v="2"/>
    <s v="070201A"/>
    <n v="4"/>
    <s v="."/>
    <n v="1"/>
    <x v="18"/>
    <x v="42"/>
    <x v="277"/>
    <s v="Selection"/>
    <n v="45.768596000000002"/>
    <n v="6.9428150000000004"/>
    <n v="52.711410999999998"/>
    <s v="."/>
    <s v="."/>
    <s v="."/>
    <s v="."/>
    <s v="."/>
    <s v="."/>
    <s v="."/>
    <m/>
    <s v="."/>
    <s v="."/>
    <s v="."/>
    <s v="."/>
    <s v="."/>
    <m/>
    <m/>
    <m/>
    <m/>
  </r>
  <r>
    <x v="452"/>
    <x v="3"/>
    <x v="3"/>
    <x v="1"/>
    <s v="07001"/>
    <s v="."/>
    <s v="Colombia"/>
    <x v="2"/>
    <s v="070201A"/>
    <n v="9"/>
    <s v="."/>
    <n v="6"/>
    <x v="18"/>
    <x v="42"/>
    <x v="281"/>
    <s v="Selection"/>
    <n v="30.19661"/>
    <n v="17.323706999999999"/>
    <n v="47.520316000000001"/>
    <s v="."/>
    <s v="."/>
    <s v="."/>
    <s v="."/>
    <s v="."/>
    <s v="."/>
    <s v="."/>
    <m/>
    <s v="."/>
    <s v="."/>
    <s v="."/>
    <s v="."/>
    <s v="."/>
    <m/>
    <m/>
    <m/>
    <m/>
  </r>
  <r>
    <x v="453"/>
    <x v="3"/>
    <x v="3"/>
    <x v="1"/>
    <s v="07001"/>
    <s v="."/>
    <s v="Colombia"/>
    <x v="2"/>
    <s v="070202A"/>
    <n v="2"/>
    <s v="."/>
    <n v="6"/>
    <x v="18"/>
    <x v="42"/>
    <x v="282"/>
    <s v="Selection"/>
    <n v="45.672530000000002"/>
    <n v="10.932947"/>
    <n v="56.605477"/>
    <s v="."/>
    <s v="."/>
    <s v="."/>
    <s v="."/>
    <s v="."/>
    <s v="."/>
    <s v="."/>
    <m/>
    <s v="."/>
    <s v="."/>
    <s v="."/>
    <s v="."/>
    <s v="."/>
    <m/>
    <m/>
    <m/>
    <m/>
  </r>
  <r>
    <x v="454"/>
    <x v="3"/>
    <x v="3"/>
    <x v="1"/>
    <s v="07001"/>
    <s v="."/>
    <s v="Colombia"/>
    <x v="2"/>
    <s v="070202A"/>
    <n v="1"/>
    <s v="."/>
    <n v="6"/>
    <x v="18"/>
    <x v="42"/>
    <x v="283"/>
    <s v="Selection"/>
    <n v="41.471727000000001"/>
    <n v="11.711715999999999"/>
    <n v="53.183442999999997"/>
    <s v="."/>
    <s v="."/>
    <s v="."/>
    <s v="."/>
    <s v="."/>
    <s v="."/>
    <s v="."/>
    <m/>
    <s v="."/>
    <s v="."/>
    <s v="."/>
    <s v="."/>
    <s v="."/>
    <m/>
    <m/>
    <m/>
    <m/>
  </r>
  <r>
    <x v="455"/>
    <x v="3"/>
    <x v="3"/>
    <x v="1"/>
    <s v="07001"/>
    <s v="."/>
    <s v="Colombia"/>
    <x v="2"/>
    <s v="070202A"/>
    <n v="8"/>
    <s v="."/>
    <n v="3"/>
    <x v="18"/>
    <x v="42"/>
    <x v="284"/>
    <s v="Selection"/>
    <n v="39.260683"/>
    <n v="14.250404"/>
    <n v="53.511087000000003"/>
    <s v="."/>
    <s v="."/>
    <s v="."/>
    <s v="."/>
    <s v="."/>
    <s v="."/>
    <s v="."/>
    <m/>
    <s v="."/>
    <s v="."/>
    <s v="."/>
    <s v="."/>
    <s v="."/>
    <m/>
    <m/>
    <m/>
    <m/>
  </r>
  <r>
    <x v="456"/>
    <x v="3"/>
    <x v="3"/>
    <x v="1"/>
    <s v="07001"/>
    <s v="."/>
    <s v="Colombia"/>
    <x v="2"/>
    <s v="070202A"/>
    <n v="2"/>
    <s v="."/>
    <n v="2"/>
    <x v="18"/>
    <x v="42"/>
    <x v="285"/>
    <s v="Selection"/>
    <n v="38.598816999999997"/>
    <n v="12.084531999999999"/>
    <n v="50.683349"/>
    <s v="."/>
    <s v="."/>
    <s v="."/>
    <s v="."/>
    <s v="."/>
    <s v="."/>
    <s v="."/>
    <m/>
    <s v="."/>
    <s v="."/>
    <s v="."/>
    <s v="."/>
    <s v="."/>
    <m/>
    <m/>
    <m/>
    <m/>
  </r>
  <r>
    <x v="457"/>
    <x v="3"/>
    <x v="3"/>
    <x v="1"/>
    <s v="07001"/>
    <s v="."/>
    <s v="Colombia"/>
    <x v="2"/>
    <s v="070202A"/>
    <n v="9"/>
    <s v="."/>
    <n v="1"/>
    <x v="18"/>
    <x v="42"/>
    <x v="284"/>
    <s v="Selection"/>
    <n v="39.260683"/>
    <n v="10.129192"/>
    <n v="49.389875000000004"/>
    <s v="."/>
    <s v="."/>
    <s v="."/>
    <s v="."/>
    <s v="."/>
    <s v="."/>
    <s v="."/>
    <m/>
    <s v="."/>
    <s v="."/>
    <s v="."/>
    <s v="."/>
    <s v="."/>
    <m/>
    <m/>
    <m/>
    <m/>
  </r>
  <r>
    <x v="458"/>
    <x v="3"/>
    <x v="3"/>
    <x v="1"/>
    <s v="07001"/>
    <s v="."/>
    <s v="Colombia"/>
    <x v="2"/>
    <s v="070202A"/>
    <n v="9"/>
    <s v="."/>
    <n v="2"/>
    <x v="18"/>
    <x v="42"/>
    <x v="286"/>
    <s v="Selection"/>
    <n v="38.210698000000001"/>
    <n v="11.151056000000001"/>
    <n v="49.361753999999998"/>
    <s v="."/>
    <s v="."/>
    <s v="."/>
    <s v="."/>
    <s v="."/>
    <s v="."/>
    <s v="."/>
    <m/>
    <s v="."/>
    <s v="."/>
    <s v="."/>
    <s v="."/>
    <s v="."/>
    <m/>
    <m/>
    <m/>
    <m/>
  </r>
  <r>
    <x v="459"/>
    <x v="3"/>
    <x v="3"/>
    <x v="1"/>
    <s v="07001"/>
    <s v="."/>
    <s v="Colombia"/>
    <x v="2"/>
    <s v="070202A"/>
    <n v="1"/>
    <s v="."/>
    <n v="2"/>
    <x v="18"/>
    <x v="42"/>
    <x v="287"/>
    <s v="Selection"/>
    <n v="39.885612999999999"/>
    <n v="7.0105839999999997"/>
    <n v="46.896197000000001"/>
    <s v="."/>
    <s v="."/>
    <s v="."/>
    <s v="."/>
    <s v="."/>
    <s v="."/>
    <s v="."/>
    <m/>
    <s v="."/>
    <s v="."/>
    <s v="."/>
    <s v="."/>
    <s v="."/>
    <m/>
    <m/>
    <m/>
    <m/>
  </r>
  <r>
    <x v="460"/>
    <x v="3"/>
    <x v="3"/>
    <x v="1"/>
    <s v="07001"/>
    <s v="."/>
    <s v="Colombia"/>
    <x v="2"/>
    <s v="070202A"/>
    <n v="9"/>
    <s v="."/>
    <n v="4"/>
    <x v="18"/>
    <x v="42"/>
    <x v="288"/>
    <s v="Selection"/>
    <n v="36.696722000000001"/>
    <n v="10.734716000000001"/>
    <n v="47.431438"/>
    <s v="."/>
    <s v="."/>
    <s v="."/>
    <s v="."/>
    <s v="."/>
    <s v="."/>
    <s v="."/>
    <m/>
    <s v="."/>
    <s v="."/>
    <s v="."/>
    <s v="."/>
    <s v="."/>
    <m/>
    <m/>
    <m/>
    <m/>
  </r>
  <r>
    <x v="461"/>
    <x v="3"/>
    <x v="3"/>
    <x v="1"/>
    <s v="07001"/>
    <s v="."/>
    <s v="Colombia"/>
    <x v="2"/>
    <s v="070202A"/>
    <n v="1"/>
    <s v="."/>
    <n v="1"/>
    <x v="18"/>
    <x v="42"/>
    <x v="287"/>
    <s v="Selection"/>
    <n v="39.885612999999999"/>
    <n v="5.4870340000000004"/>
    <n v="45.372646000000003"/>
    <s v="."/>
    <s v="."/>
    <s v="."/>
    <s v="."/>
    <s v="."/>
    <s v="."/>
    <s v="."/>
    <m/>
    <s v="."/>
    <s v="."/>
    <s v="."/>
    <s v="."/>
    <s v="."/>
    <m/>
    <m/>
    <m/>
    <m/>
  </r>
  <r>
    <x v="462"/>
    <x v="3"/>
    <x v="3"/>
    <x v="1"/>
    <s v="07001"/>
    <s v="."/>
    <s v="Colombia"/>
    <x v="2"/>
    <s v="070202A"/>
    <n v="6"/>
    <s v="."/>
    <n v="5"/>
    <x v="18"/>
    <x v="42"/>
    <x v="286"/>
    <s v="Selection"/>
    <n v="38.210698000000001"/>
    <n v="7.1167189999999998"/>
    <n v="45.327416999999997"/>
    <s v="."/>
    <s v="."/>
    <s v="."/>
    <s v="."/>
    <s v="."/>
    <s v="."/>
    <s v="."/>
    <m/>
    <s v="."/>
    <s v="."/>
    <s v="."/>
    <s v="."/>
    <s v="."/>
    <m/>
    <m/>
    <m/>
    <m/>
  </r>
  <r>
    <x v="463"/>
    <x v="3"/>
    <x v="3"/>
    <x v="1"/>
    <s v="07001"/>
    <s v="."/>
    <s v="Colombia"/>
    <x v="2"/>
    <s v="070202A"/>
    <n v="7"/>
    <s v="."/>
    <n v="4"/>
    <x v="18"/>
    <x v="42"/>
    <x v="289"/>
    <s v="Selection"/>
    <n v="36.661841000000003"/>
    <n v="8.9303109999999997"/>
    <n v="45.592151000000001"/>
    <s v="."/>
    <s v="."/>
    <s v="."/>
    <s v="."/>
    <s v="."/>
    <s v="."/>
    <s v="."/>
    <m/>
    <s v="."/>
    <s v="."/>
    <s v="."/>
    <s v="."/>
    <s v="."/>
    <m/>
    <m/>
    <m/>
    <m/>
  </r>
  <r>
    <x v="464"/>
    <x v="3"/>
    <x v="3"/>
    <x v="1"/>
    <s v="07001"/>
    <s v="."/>
    <s v="Colombia"/>
    <x v="2"/>
    <s v="070202A"/>
    <n v="9"/>
    <s v="."/>
    <n v="3"/>
    <x v="18"/>
    <x v="42"/>
    <x v="289"/>
    <s v="Selection"/>
    <n v="36.661841000000003"/>
    <n v="8.7540460000000007"/>
    <n v="45.415886999999998"/>
    <s v="."/>
    <s v="."/>
    <s v="."/>
    <s v="."/>
    <s v="."/>
    <s v="."/>
    <s v="."/>
    <m/>
    <s v="."/>
    <s v="."/>
    <s v="."/>
    <s v="."/>
    <s v="."/>
    <m/>
    <m/>
    <m/>
    <m/>
  </r>
  <r>
    <x v="465"/>
    <x v="3"/>
    <x v="3"/>
    <x v="1"/>
    <s v="07001"/>
    <s v="."/>
    <s v="Colombia"/>
    <x v="2"/>
    <s v="070202A"/>
    <n v="5"/>
    <s v="."/>
    <n v="1"/>
    <x v="18"/>
    <x v="42"/>
    <x v="288"/>
    <s v="Selection"/>
    <n v="36.696722000000001"/>
    <n v="8.2990820000000003"/>
    <n v="44.995804"/>
    <s v="."/>
    <s v="."/>
    <s v="."/>
    <s v="."/>
    <s v="."/>
    <s v="."/>
    <s v="."/>
    <m/>
    <s v="."/>
    <s v="."/>
    <s v="."/>
    <s v="."/>
    <s v="."/>
    <m/>
    <m/>
    <m/>
    <m/>
  </r>
  <r>
    <x v="466"/>
    <x v="3"/>
    <x v="3"/>
    <x v="1"/>
    <s v="07001"/>
    <s v="."/>
    <s v="Colombia"/>
    <x v="2"/>
    <s v="070202A"/>
    <n v="8"/>
    <s v="."/>
    <n v="1"/>
    <x v="18"/>
    <x v="42"/>
    <x v="290"/>
    <s v="Selection"/>
    <n v="32.848886999999998"/>
    <n v="13.254623"/>
    <n v="46.10351"/>
    <s v="."/>
    <s v="."/>
    <s v="."/>
    <s v="."/>
    <s v="."/>
    <s v="."/>
    <s v="."/>
    <m/>
    <s v="."/>
    <s v="."/>
    <s v="."/>
    <s v="."/>
    <s v="."/>
    <m/>
    <m/>
    <m/>
    <m/>
  </r>
  <r>
    <x v="467"/>
    <x v="3"/>
    <x v="3"/>
    <x v="1"/>
    <s v="07001"/>
    <s v="."/>
    <s v="Colombia"/>
    <x v="2"/>
    <s v="070201B"/>
    <n v="9"/>
    <s v="."/>
    <n v="2"/>
    <x v="18"/>
    <x v="42"/>
    <x v="154"/>
    <s v="Selection"/>
    <n v="49.990462000000001"/>
    <n v="12.801088"/>
    <n v="62.791550000000001"/>
    <s v="."/>
    <s v="."/>
    <s v="."/>
    <s v="."/>
    <s v="."/>
    <s v="."/>
    <s v="."/>
    <m/>
    <s v="."/>
    <s v="."/>
    <s v="."/>
    <s v="."/>
    <s v="."/>
    <m/>
    <m/>
    <m/>
    <m/>
  </r>
  <r>
    <x v="468"/>
    <x v="3"/>
    <x v="3"/>
    <x v="1"/>
    <s v="07001"/>
    <s v="."/>
    <s v="Colombia"/>
    <x v="2"/>
    <s v="070201B"/>
    <n v="9"/>
    <s v="."/>
    <n v="1"/>
    <x v="18"/>
    <x v="42"/>
    <x v="70"/>
    <s v="Selection"/>
    <n v="45.096358000000002"/>
    <n v="12.377836"/>
    <n v="57.474193999999997"/>
    <s v="."/>
    <s v="."/>
    <s v="."/>
    <s v="."/>
    <s v="."/>
    <s v="."/>
    <s v="."/>
    <m/>
    <s v="."/>
    <s v="."/>
    <s v="."/>
    <s v="."/>
    <s v="."/>
    <m/>
    <m/>
    <m/>
    <m/>
  </r>
  <r>
    <x v="469"/>
    <x v="3"/>
    <x v="3"/>
    <x v="1"/>
    <s v="07001"/>
    <s v="."/>
    <s v="Colombia"/>
    <x v="2"/>
    <s v="070201B"/>
    <n v="1"/>
    <s v="."/>
    <n v="6"/>
    <x v="18"/>
    <x v="42"/>
    <x v="291"/>
    <s v="Selection"/>
    <n v="34.695906000000001"/>
    <n v="10.266438000000001"/>
    <n v="44.962344999999999"/>
    <s v="."/>
    <s v="."/>
    <s v="."/>
    <s v="."/>
    <s v="."/>
    <s v="."/>
    <s v="."/>
    <m/>
    <s v="."/>
    <s v="."/>
    <s v="."/>
    <s v="."/>
    <s v="."/>
    <m/>
    <m/>
    <m/>
    <m/>
  </r>
  <r>
    <x v="470"/>
    <x v="3"/>
    <x v="3"/>
    <x v="1"/>
    <s v="07001"/>
    <s v="."/>
    <s v="Colombia"/>
    <x v="2"/>
    <s v="070201B"/>
    <n v="9"/>
    <s v="."/>
    <n v="2"/>
    <x v="18"/>
    <x v="42"/>
    <x v="70"/>
    <s v="Selection"/>
    <n v="45.096358000000002"/>
    <n v="5.9864040000000003"/>
    <n v="51.082762000000002"/>
    <s v="."/>
    <s v="."/>
    <s v="."/>
    <s v="."/>
    <s v="."/>
    <s v="."/>
    <s v="."/>
    <m/>
    <s v="."/>
    <s v="."/>
    <s v="."/>
    <s v="."/>
    <s v="."/>
    <m/>
    <m/>
    <m/>
    <m/>
  </r>
  <r>
    <x v="471"/>
    <x v="3"/>
    <x v="3"/>
    <x v="1"/>
    <s v="07001"/>
    <s v="."/>
    <s v="Colombia"/>
    <x v="2"/>
    <s v="070201B"/>
    <n v="9"/>
    <s v="."/>
    <n v="2"/>
    <x v="18"/>
    <x v="42"/>
    <x v="12"/>
    <s v="Selection"/>
    <n v="35.673045999999999"/>
    <n v="12.503130000000001"/>
    <n v="48.176177000000003"/>
    <s v="."/>
    <s v="."/>
    <s v="."/>
    <s v="."/>
    <s v="."/>
    <s v="."/>
    <s v="."/>
    <m/>
    <s v="."/>
    <s v="."/>
    <s v="."/>
    <s v="."/>
    <s v="."/>
    <m/>
    <m/>
    <m/>
    <m/>
  </r>
  <r>
    <x v="472"/>
    <x v="3"/>
    <x v="3"/>
    <x v="1"/>
    <s v="07001"/>
    <s v="."/>
    <s v="Colombia"/>
    <x v="2"/>
    <s v="070201B"/>
    <n v="6"/>
    <s v="."/>
    <n v="4"/>
    <x v="18"/>
    <x v="42"/>
    <x v="292"/>
    <s v="Selection"/>
    <n v="39.69455"/>
    <n v="9.2504740000000005"/>
    <n v="48.945022999999999"/>
    <s v="."/>
    <s v="."/>
    <s v="."/>
    <s v="."/>
    <s v="."/>
    <s v="."/>
    <s v="."/>
    <m/>
    <s v="."/>
    <s v="."/>
    <s v="."/>
    <s v="."/>
    <s v="."/>
    <m/>
    <m/>
    <m/>
    <m/>
  </r>
  <r>
    <x v="473"/>
    <x v="3"/>
    <x v="3"/>
    <x v="1"/>
    <s v="07001"/>
    <s v="."/>
    <s v="Colombia"/>
    <x v="2"/>
    <s v="070201B"/>
    <n v="9"/>
    <s v="."/>
    <n v="2"/>
    <x v="18"/>
    <x v="42"/>
    <x v="36"/>
    <s v="Selection"/>
    <n v="51.731655000000003"/>
    <n v="5.7960700000000003"/>
    <n v="57.527724999999997"/>
    <s v="."/>
    <s v="."/>
    <s v="."/>
    <s v="."/>
    <s v="."/>
    <s v="."/>
    <s v="."/>
    <m/>
    <s v="."/>
    <s v="."/>
    <s v="."/>
    <s v="."/>
    <s v="."/>
    <m/>
    <m/>
    <m/>
    <m/>
  </r>
  <r>
    <x v="474"/>
    <x v="3"/>
    <x v="3"/>
    <x v="1"/>
    <s v="07001"/>
    <s v="."/>
    <s v="Colombia"/>
    <x v="2"/>
    <s v="070201B"/>
    <n v="9"/>
    <s v="."/>
    <n v="6"/>
    <x v="18"/>
    <x v="42"/>
    <x v="293"/>
    <s v="Selection"/>
    <n v="42.395175999999999"/>
    <n v="7.6610820000000004"/>
    <n v="50.056258"/>
    <s v="."/>
    <s v="."/>
    <s v="."/>
    <s v="."/>
    <s v="."/>
    <s v="."/>
    <s v="."/>
    <m/>
    <s v="."/>
    <s v="."/>
    <s v="."/>
    <s v="."/>
    <s v="."/>
    <m/>
    <m/>
    <m/>
    <m/>
  </r>
  <r>
    <x v="475"/>
    <x v="3"/>
    <x v="3"/>
    <x v="1"/>
    <s v="07001"/>
    <s v="."/>
    <s v="Colombia"/>
    <x v="2"/>
    <s v="070201B"/>
    <n v="6"/>
    <s v="."/>
    <n v="6"/>
    <x v="18"/>
    <x v="42"/>
    <x v="293"/>
    <s v="Selection"/>
    <n v="42.395175999999999"/>
    <n v="7.3823169999999996"/>
    <n v="49.777493999999997"/>
    <s v="."/>
    <s v="."/>
    <s v="."/>
    <s v="."/>
    <s v="."/>
    <s v="."/>
    <s v="."/>
    <m/>
    <s v="."/>
    <s v="."/>
    <s v="."/>
    <s v="."/>
    <s v="."/>
    <m/>
    <m/>
    <m/>
    <m/>
  </r>
  <r>
    <x v="476"/>
    <x v="3"/>
    <x v="3"/>
    <x v="1"/>
    <s v="07001"/>
    <s v="."/>
    <s v="Colombia"/>
    <x v="2"/>
    <s v="070201B"/>
    <n v="9"/>
    <s v="."/>
    <n v="2"/>
    <x v="18"/>
    <x v="42"/>
    <x v="294"/>
    <s v="Selection"/>
    <n v="31.383265999999999"/>
    <n v="9.8191749999999995"/>
    <n v="41.202441"/>
    <s v="."/>
    <s v="."/>
    <s v="."/>
    <s v="."/>
    <s v="."/>
    <s v="."/>
    <s v="."/>
    <m/>
    <s v="."/>
    <s v="."/>
    <s v="."/>
    <s v="."/>
    <s v="."/>
    <m/>
    <m/>
    <m/>
    <m/>
  </r>
  <r>
    <x v="477"/>
    <x v="3"/>
    <x v="3"/>
    <x v="1"/>
    <s v="07001"/>
    <s v="."/>
    <s v="Colombia"/>
    <x v="2"/>
    <s v="070201B"/>
    <n v="4"/>
    <s v="."/>
    <n v="6"/>
    <x v="18"/>
    <x v="42"/>
    <x v="36"/>
    <s v="Selection"/>
    <n v="51.731655000000003"/>
    <n v="5.4036140000000001"/>
    <n v="57.135269000000001"/>
    <s v="."/>
    <s v="."/>
    <s v="."/>
    <s v="."/>
    <s v="."/>
    <s v="."/>
    <s v="."/>
    <m/>
    <s v="."/>
    <s v="."/>
    <s v="."/>
    <s v="."/>
    <s v="."/>
    <m/>
    <m/>
    <m/>
    <m/>
  </r>
  <r>
    <x v="478"/>
    <x v="3"/>
    <x v="3"/>
    <x v="1"/>
    <s v="07001"/>
    <s v="."/>
    <s v="Colombia"/>
    <x v="2"/>
    <s v="070201B"/>
    <n v="6"/>
    <s v="."/>
    <n v="2"/>
    <x v="18"/>
    <x v="42"/>
    <x v="84"/>
    <s v="Selection"/>
    <n v="23.439647999999998"/>
    <n v="15.947609999999999"/>
    <n v="39.387258000000003"/>
    <s v="."/>
    <s v="."/>
    <s v="."/>
    <s v="."/>
    <s v="."/>
    <s v="."/>
    <s v="."/>
    <m/>
    <s v="."/>
    <s v="."/>
    <s v="."/>
    <s v="."/>
    <s v="."/>
    <m/>
    <m/>
    <m/>
    <m/>
  </r>
  <r>
    <x v="479"/>
    <x v="3"/>
    <x v="3"/>
    <x v="1"/>
    <s v="07001"/>
    <s v="."/>
    <s v="Colombia"/>
    <x v="2"/>
    <s v="070201B"/>
    <n v="9"/>
    <s v="."/>
    <n v="4"/>
    <x v="18"/>
    <x v="42"/>
    <x v="3"/>
    <s v="Selection"/>
    <n v="39.954202000000002"/>
    <n v="8.9785470000000007"/>
    <n v="48.932749000000001"/>
    <s v="."/>
    <s v="."/>
    <s v="."/>
    <s v="."/>
    <s v="."/>
    <s v="."/>
    <s v="."/>
    <m/>
    <s v="."/>
    <s v="."/>
    <s v="."/>
    <s v="."/>
    <s v="."/>
    <m/>
    <m/>
    <m/>
    <m/>
  </r>
  <r>
    <x v="480"/>
    <x v="3"/>
    <x v="3"/>
    <x v="1"/>
    <s v="07001"/>
    <s v="."/>
    <s v="Colombia"/>
    <x v="2"/>
    <s v="070201B"/>
    <n v="8"/>
    <s v="."/>
    <n v="6"/>
    <x v="18"/>
    <x v="42"/>
    <x v="10"/>
    <s v="Selection"/>
    <n v="36.466783999999997"/>
    <n v="8.7070380000000007"/>
    <n v="45.173820999999997"/>
    <s v="."/>
    <s v="."/>
    <s v="."/>
    <s v="."/>
    <s v="."/>
    <s v="."/>
    <s v="."/>
    <m/>
    <s v="."/>
    <s v="."/>
    <s v="."/>
    <s v="."/>
    <s v="."/>
    <m/>
    <m/>
    <m/>
    <m/>
  </r>
  <r>
    <x v="481"/>
    <x v="3"/>
    <x v="3"/>
    <x v="1"/>
    <s v="07001"/>
    <s v="."/>
    <s v="Colombia"/>
    <x v="2"/>
    <s v="070201B"/>
    <n v="2"/>
    <s v="."/>
    <n v="4"/>
    <x v="18"/>
    <x v="42"/>
    <x v="295"/>
    <s v="Selection"/>
    <n v="39.825958999999997"/>
    <n v="6.5608630000000003"/>
    <n v="46.386820999999998"/>
    <s v="."/>
    <s v="."/>
    <s v="."/>
    <s v="."/>
    <s v="."/>
    <s v="."/>
    <s v="."/>
    <m/>
    <s v="."/>
    <s v="."/>
    <s v="."/>
    <s v="."/>
    <s v="."/>
    <m/>
    <m/>
    <m/>
    <m/>
  </r>
  <r>
    <x v="482"/>
    <x v="3"/>
    <x v="3"/>
    <x v="1"/>
    <s v="07001"/>
    <s v="."/>
    <s v="Colombia"/>
    <x v="2"/>
    <s v="070201B"/>
    <n v="4"/>
    <s v="."/>
    <n v="1"/>
    <x v="18"/>
    <x v="42"/>
    <x v="292"/>
    <s v="Selection"/>
    <n v="39.69455"/>
    <n v="6.6807119999999998"/>
    <n v="46.375261999999999"/>
    <s v="."/>
    <s v="."/>
    <s v="."/>
    <s v="."/>
    <s v="."/>
    <s v="."/>
    <s v="."/>
    <m/>
    <s v="."/>
    <s v="."/>
    <s v="."/>
    <s v="."/>
    <s v="."/>
    <m/>
    <m/>
    <m/>
    <m/>
  </r>
  <r>
    <x v="483"/>
    <x v="3"/>
    <x v="3"/>
    <x v="1"/>
    <s v="07001"/>
    <s v="."/>
    <s v="Colombia"/>
    <x v="2"/>
    <s v="070201B"/>
    <n v="9"/>
    <s v="."/>
    <n v="6"/>
    <x v="18"/>
    <x v="42"/>
    <x v="291"/>
    <s v="Selection"/>
    <n v="34.695906000000001"/>
    <n v="6.3897310000000003"/>
    <n v="41.085638000000003"/>
    <s v="."/>
    <s v="."/>
    <s v="."/>
    <s v="."/>
    <s v="."/>
    <s v="."/>
    <s v="."/>
    <m/>
    <s v="."/>
    <s v="."/>
    <s v="."/>
    <s v="."/>
    <s v="."/>
    <m/>
    <m/>
    <m/>
    <m/>
  </r>
  <r>
    <x v="484"/>
    <x v="4"/>
    <x v="4"/>
    <x v="2"/>
    <m/>
    <m/>
    <m/>
    <x v="10"/>
    <s v="121001A"/>
    <n v="9"/>
    <m/>
    <n v="2"/>
    <x v="3"/>
    <x v="43"/>
    <x v="36"/>
    <m/>
    <m/>
    <m/>
    <m/>
    <m/>
    <m/>
    <m/>
    <m/>
    <m/>
    <m/>
    <m/>
    <m/>
    <m/>
    <m/>
    <m/>
    <m/>
    <m/>
    <m/>
    <m/>
    <m/>
    <m/>
  </r>
  <r>
    <x v="485"/>
    <x v="4"/>
    <x v="4"/>
    <x v="2"/>
    <m/>
    <m/>
    <m/>
    <x v="10"/>
    <s v="121001A"/>
    <n v="7"/>
    <m/>
    <n v="1"/>
    <x v="8"/>
    <x v="44"/>
    <x v="296"/>
    <m/>
    <m/>
    <m/>
    <m/>
    <m/>
    <m/>
    <m/>
    <m/>
    <m/>
    <m/>
    <m/>
    <m/>
    <m/>
    <m/>
    <m/>
    <m/>
    <m/>
    <m/>
    <m/>
    <m/>
    <m/>
  </r>
  <r>
    <x v="486"/>
    <x v="4"/>
    <x v="4"/>
    <x v="2"/>
    <m/>
    <m/>
    <m/>
    <x v="10"/>
    <s v="121001A"/>
    <n v="7"/>
    <m/>
    <n v="6"/>
    <x v="8"/>
    <x v="44"/>
    <x v="297"/>
    <m/>
    <m/>
    <m/>
    <m/>
    <m/>
    <m/>
    <m/>
    <m/>
    <m/>
    <m/>
    <m/>
    <m/>
    <m/>
    <m/>
    <m/>
    <m/>
    <m/>
    <m/>
    <m/>
    <m/>
    <m/>
  </r>
  <r>
    <x v="487"/>
    <x v="4"/>
    <x v="4"/>
    <x v="2"/>
    <m/>
    <m/>
    <m/>
    <x v="10"/>
    <s v="121001A"/>
    <n v="4"/>
    <m/>
    <n v="3"/>
    <x v="8"/>
    <x v="44"/>
    <x v="297"/>
    <m/>
    <m/>
    <m/>
    <m/>
    <m/>
    <m/>
    <m/>
    <m/>
    <m/>
    <m/>
    <m/>
    <m/>
    <m/>
    <m/>
    <m/>
    <m/>
    <m/>
    <m/>
    <m/>
    <m/>
    <m/>
  </r>
  <r>
    <x v="488"/>
    <x v="4"/>
    <x v="4"/>
    <x v="2"/>
    <m/>
    <m/>
    <m/>
    <x v="10"/>
    <s v="121001A"/>
    <n v="5"/>
    <m/>
    <n v="4"/>
    <x v="3"/>
    <x v="43"/>
    <x v="36"/>
    <m/>
    <m/>
    <m/>
    <m/>
    <m/>
    <m/>
    <m/>
    <m/>
    <m/>
    <m/>
    <m/>
    <m/>
    <m/>
    <m/>
    <m/>
    <m/>
    <m/>
    <m/>
    <m/>
    <m/>
    <m/>
  </r>
  <r>
    <x v="489"/>
    <x v="4"/>
    <x v="4"/>
    <x v="2"/>
    <m/>
    <m/>
    <m/>
    <x v="10"/>
    <s v="121001A"/>
    <n v="5"/>
    <m/>
    <n v="4"/>
    <x v="3"/>
    <x v="43"/>
    <x v="291"/>
    <m/>
    <m/>
    <m/>
    <m/>
    <m/>
    <m/>
    <m/>
    <m/>
    <m/>
    <m/>
    <m/>
    <m/>
    <m/>
    <m/>
    <m/>
    <m/>
    <m/>
    <m/>
    <m/>
    <m/>
    <m/>
  </r>
  <r>
    <x v="490"/>
    <x v="4"/>
    <x v="4"/>
    <x v="2"/>
    <m/>
    <m/>
    <m/>
    <x v="10"/>
    <s v="121001A"/>
    <n v="9"/>
    <m/>
    <n v="2"/>
    <x v="8"/>
    <x v="44"/>
    <x v="9"/>
    <m/>
    <m/>
    <m/>
    <m/>
    <m/>
    <m/>
    <m/>
    <m/>
    <m/>
    <m/>
    <m/>
    <m/>
    <m/>
    <m/>
    <m/>
    <m/>
    <m/>
    <m/>
    <m/>
    <m/>
    <m/>
  </r>
  <r>
    <x v="491"/>
    <x v="4"/>
    <x v="4"/>
    <x v="2"/>
    <m/>
    <m/>
    <m/>
    <x v="10"/>
    <s v="121001A"/>
    <n v="3"/>
    <m/>
    <n v="6"/>
    <x v="3"/>
    <x v="43"/>
    <x v="12"/>
    <m/>
    <m/>
    <m/>
    <m/>
    <m/>
    <m/>
    <m/>
    <m/>
    <m/>
    <m/>
    <m/>
    <m/>
    <m/>
    <m/>
    <m/>
    <m/>
    <m/>
    <m/>
    <m/>
    <m/>
    <m/>
  </r>
  <r>
    <x v="492"/>
    <x v="4"/>
    <x v="4"/>
    <x v="2"/>
    <m/>
    <m/>
    <m/>
    <x v="10"/>
    <s v="121001A"/>
    <n v="5"/>
    <m/>
    <n v="6"/>
    <x v="3"/>
    <x v="43"/>
    <x v="12"/>
    <m/>
    <m/>
    <m/>
    <m/>
    <m/>
    <m/>
    <m/>
    <m/>
    <m/>
    <m/>
    <m/>
    <m/>
    <m/>
    <m/>
    <m/>
    <m/>
    <m/>
    <m/>
    <m/>
    <m/>
    <m/>
  </r>
  <r>
    <x v="493"/>
    <x v="4"/>
    <x v="4"/>
    <x v="2"/>
    <m/>
    <m/>
    <m/>
    <x v="10"/>
    <s v="121001A"/>
    <n v="2"/>
    <m/>
    <n v="2"/>
    <x v="2"/>
    <x v="45"/>
    <x v="298"/>
    <m/>
    <m/>
    <m/>
    <m/>
    <m/>
    <m/>
    <m/>
    <m/>
    <m/>
    <m/>
    <m/>
    <m/>
    <m/>
    <m/>
    <m/>
    <m/>
    <m/>
    <m/>
    <m/>
    <m/>
    <m/>
  </r>
  <r>
    <x v="494"/>
    <x v="4"/>
    <x v="4"/>
    <x v="2"/>
    <m/>
    <m/>
    <m/>
    <x v="10"/>
    <s v="121001A"/>
    <n v="5"/>
    <m/>
    <n v="1"/>
    <x v="3"/>
    <x v="43"/>
    <x v="299"/>
    <m/>
    <m/>
    <m/>
    <m/>
    <m/>
    <m/>
    <m/>
    <m/>
    <m/>
    <m/>
    <m/>
    <m/>
    <m/>
    <m/>
    <m/>
    <m/>
    <m/>
    <m/>
    <m/>
    <m/>
    <m/>
  </r>
  <r>
    <x v="495"/>
    <x v="4"/>
    <x v="4"/>
    <x v="2"/>
    <m/>
    <m/>
    <m/>
    <x v="10"/>
    <s v="121001A"/>
    <n v="1"/>
    <m/>
    <n v="5"/>
    <x v="2"/>
    <x v="45"/>
    <x v="300"/>
    <m/>
    <m/>
    <m/>
    <m/>
    <m/>
    <m/>
    <m/>
    <m/>
    <m/>
    <m/>
    <m/>
    <m/>
    <m/>
    <m/>
    <m/>
    <m/>
    <m/>
    <m/>
    <m/>
    <m/>
    <m/>
  </r>
  <r>
    <x v="496"/>
    <x v="4"/>
    <x v="4"/>
    <x v="2"/>
    <m/>
    <m/>
    <m/>
    <x v="10"/>
    <s v="121001A"/>
    <n v="4"/>
    <m/>
    <n v="6"/>
    <x v="3"/>
    <x v="43"/>
    <x v="291"/>
    <m/>
    <m/>
    <m/>
    <m/>
    <m/>
    <m/>
    <m/>
    <m/>
    <m/>
    <m/>
    <m/>
    <m/>
    <m/>
    <m/>
    <m/>
    <m/>
    <m/>
    <m/>
    <m/>
    <m/>
    <m/>
  </r>
  <r>
    <x v="497"/>
    <x v="4"/>
    <x v="4"/>
    <x v="2"/>
    <m/>
    <m/>
    <m/>
    <x v="10"/>
    <s v="121001B"/>
    <n v="1"/>
    <m/>
    <n v="2"/>
    <x v="3"/>
    <x v="43"/>
    <x v="301"/>
    <m/>
    <m/>
    <m/>
    <m/>
    <m/>
    <m/>
    <m/>
    <m/>
    <m/>
    <m/>
    <m/>
    <m/>
    <m/>
    <m/>
    <m/>
    <m/>
    <m/>
    <m/>
    <m/>
    <m/>
    <m/>
  </r>
  <r>
    <x v="498"/>
    <x v="4"/>
    <x v="4"/>
    <x v="2"/>
    <m/>
    <m/>
    <m/>
    <x v="10"/>
    <s v="121001B"/>
    <n v="3"/>
    <m/>
    <n v="6"/>
    <x v="2"/>
    <x v="45"/>
    <x v="191"/>
    <m/>
    <m/>
    <m/>
    <m/>
    <m/>
    <m/>
    <m/>
    <m/>
    <m/>
    <m/>
    <m/>
    <m/>
    <m/>
    <m/>
    <m/>
    <m/>
    <m/>
    <m/>
    <m/>
    <m/>
    <m/>
  </r>
  <r>
    <x v="499"/>
    <x v="4"/>
    <x v="4"/>
    <x v="2"/>
    <m/>
    <m/>
    <m/>
    <x v="10"/>
    <s v="121001B"/>
    <n v="1"/>
    <m/>
    <n v="1"/>
    <x v="3"/>
    <x v="43"/>
    <x v="156"/>
    <m/>
    <m/>
    <m/>
    <m/>
    <m/>
    <m/>
    <m/>
    <m/>
    <m/>
    <m/>
    <m/>
    <m/>
    <m/>
    <m/>
    <m/>
    <m/>
    <m/>
    <m/>
    <m/>
    <m/>
    <m/>
  </r>
  <r>
    <x v="500"/>
    <x v="4"/>
    <x v="4"/>
    <x v="2"/>
    <m/>
    <m/>
    <m/>
    <x v="10"/>
    <s v="121001B"/>
    <n v="2"/>
    <m/>
    <n v="4"/>
    <x v="3"/>
    <x v="43"/>
    <x v="156"/>
    <m/>
    <m/>
    <m/>
    <m/>
    <m/>
    <m/>
    <m/>
    <m/>
    <m/>
    <m/>
    <m/>
    <m/>
    <m/>
    <m/>
    <m/>
    <m/>
    <m/>
    <m/>
    <m/>
    <m/>
    <m/>
  </r>
  <r>
    <x v="501"/>
    <x v="4"/>
    <x v="4"/>
    <x v="2"/>
    <m/>
    <m/>
    <m/>
    <x v="10"/>
    <s v="121001B"/>
    <n v="2"/>
    <m/>
    <n v="2"/>
    <x v="3"/>
    <x v="43"/>
    <x v="36"/>
    <m/>
    <m/>
    <m/>
    <m/>
    <m/>
    <m/>
    <m/>
    <m/>
    <m/>
    <m/>
    <m/>
    <m/>
    <m/>
    <m/>
    <m/>
    <m/>
    <m/>
    <m/>
    <m/>
    <m/>
    <m/>
  </r>
  <r>
    <x v="502"/>
    <x v="4"/>
    <x v="4"/>
    <x v="2"/>
    <m/>
    <m/>
    <m/>
    <x v="10"/>
    <s v="121001B"/>
    <n v="6"/>
    <m/>
    <n v="5"/>
    <x v="3"/>
    <x v="43"/>
    <x v="156"/>
    <m/>
    <m/>
    <m/>
    <m/>
    <m/>
    <m/>
    <m/>
    <m/>
    <m/>
    <m/>
    <m/>
    <m/>
    <m/>
    <m/>
    <m/>
    <m/>
    <m/>
    <m/>
    <m/>
    <m/>
    <m/>
  </r>
  <r>
    <x v="503"/>
    <x v="4"/>
    <x v="4"/>
    <x v="2"/>
    <m/>
    <m/>
    <m/>
    <x v="10"/>
    <s v="121001B"/>
    <n v="3"/>
    <m/>
    <n v="1"/>
    <x v="8"/>
    <x v="44"/>
    <x v="302"/>
    <m/>
    <m/>
    <m/>
    <m/>
    <m/>
    <m/>
    <m/>
    <m/>
    <m/>
    <m/>
    <m/>
    <m/>
    <m/>
    <m/>
    <m/>
    <m/>
    <m/>
    <m/>
    <m/>
    <m/>
    <m/>
  </r>
  <r>
    <x v="504"/>
    <x v="4"/>
    <x v="4"/>
    <x v="2"/>
    <m/>
    <m/>
    <m/>
    <x v="10"/>
    <s v="121001B"/>
    <n v="5"/>
    <m/>
    <n v="2"/>
    <x v="3"/>
    <x v="43"/>
    <x v="156"/>
    <m/>
    <m/>
    <m/>
    <m/>
    <m/>
    <m/>
    <m/>
    <m/>
    <m/>
    <m/>
    <m/>
    <m/>
    <m/>
    <m/>
    <m/>
    <m/>
    <m/>
    <m/>
    <m/>
    <m/>
    <m/>
  </r>
  <r>
    <x v="505"/>
    <x v="4"/>
    <x v="4"/>
    <x v="2"/>
    <m/>
    <m/>
    <m/>
    <x v="10"/>
    <s v="121001B"/>
    <n v="7"/>
    <m/>
    <n v="2"/>
    <x v="3"/>
    <x v="43"/>
    <x v="156"/>
    <m/>
    <m/>
    <m/>
    <m/>
    <m/>
    <m/>
    <m/>
    <m/>
    <m/>
    <m/>
    <m/>
    <m/>
    <m/>
    <m/>
    <m/>
    <m/>
    <m/>
    <m/>
    <m/>
    <m/>
    <m/>
  </r>
  <r>
    <x v="506"/>
    <x v="4"/>
    <x v="4"/>
    <x v="2"/>
    <m/>
    <m/>
    <m/>
    <x v="10"/>
    <s v="121001B"/>
    <n v="9"/>
    <m/>
    <n v="1"/>
    <x v="8"/>
    <x v="44"/>
    <x v="293"/>
    <m/>
    <m/>
    <m/>
    <m/>
    <m/>
    <m/>
    <m/>
    <m/>
    <m/>
    <m/>
    <m/>
    <m/>
    <m/>
    <m/>
    <m/>
    <m/>
    <m/>
    <m/>
    <m/>
    <m/>
    <m/>
  </r>
  <r>
    <x v="507"/>
    <x v="4"/>
    <x v="4"/>
    <x v="2"/>
    <m/>
    <m/>
    <m/>
    <x v="10"/>
    <s v="121001B"/>
    <n v="3"/>
    <m/>
    <n v="4"/>
    <x v="3"/>
    <x v="43"/>
    <x v="36"/>
    <m/>
    <m/>
    <m/>
    <m/>
    <m/>
    <m/>
    <m/>
    <m/>
    <m/>
    <m/>
    <m/>
    <m/>
    <m/>
    <m/>
    <m/>
    <m/>
    <m/>
    <m/>
    <m/>
    <m/>
    <m/>
  </r>
  <r>
    <x v="508"/>
    <x v="4"/>
    <x v="4"/>
    <x v="2"/>
    <m/>
    <m/>
    <m/>
    <x v="10"/>
    <s v="121001B"/>
    <n v="9"/>
    <m/>
    <n v="1"/>
    <x v="2"/>
    <x v="45"/>
    <x v="191"/>
    <m/>
    <m/>
    <m/>
    <m/>
    <m/>
    <m/>
    <m/>
    <m/>
    <m/>
    <m/>
    <m/>
    <m/>
    <m/>
    <m/>
    <m/>
    <m/>
    <m/>
    <m/>
    <m/>
    <m/>
    <m/>
  </r>
  <r>
    <x v="509"/>
    <x v="4"/>
    <x v="4"/>
    <x v="2"/>
    <m/>
    <m/>
    <m/>
    <x v="10"/>
    <s v="121001B"/>
    <n v="4"/>
    <m/>
    <n v="6"/>
    <x v="2"/>
    <x v="45"/>
    <x v="176"/>
    <m/>
    <m/>
    <m/>
    <m/>
    <m/>
    <m/>
    <m/>
    <m/>
    <m/>
    <m/>
    <m/>
    <m/>
    <m/>
    <m/>
    <m/>
    <m/>
    <m/>
    <m/>
    <m/>
    <m/>
    <m/>
  </r>
  <r>
    <x v="510"/>
    <x v="4"/>
    <x v="4"/>
    <x v="2"/>
    <m/>
    <m/>
    <m/>
    <x v="10"/>
    <s v="121001B"/>
    <n v="3"/>
    <m/>
    <n v="6"/>
    <x v="8"/>
    <x v="44"/>
    <x v="302"/>
    <m/>
    <m/>
    <m/>
    <m/>
    <m/>
    <m/>
    <m/>
    <m/>
    <m/>
    <m/>
    <m/>
    <m/>
    <m/>
    <m/>
    <m/>
    <m/>
    <m/>
    <m/>
    <m/>
    <m/>
    <m/>
  </r>
  <r>
    <x v="511"/>
    <x v="4"/>
    <x v="4"/>
    <x v="2"/>
    <m/>
    <m/>
    <m/>
    <x v="11"/>
    <s v="120201D"/>
    <n v="2"/>
    <m/>
    <n v="4"/>
    <x v="3"/>
    <x v="43"/>
    <x v="82"/>
    <m/>
    <m/>
    <m/>
    <m/>
    <m/>
    <m/>
    <m/>
    <m/>
    <m/>
    <m/>
    <m/>
    <m/>
    <m/>
    <m/>
    <m/>
    <m/>
    <m/>
    <m/>
    <m/>
    <m/>
    <m/>
  </r>
  <r>
    <x v="512"/>
    <x v="4"/>
    <x v="4"/>
    <x v="2"/>
    <m/>
    <m/>
    <m/>
    <x v="11"/>
    <s v="120201D"/>
    <n v="4"/>
    <m/>
    <n v="5"/>
    <x v="3"/>
    <x v="43"/>
    <x v="156"/>
    <m/>
    <m/>
    <m/>
    <m/>
    <m/>
    <m/>
    <m/>
    <m/>
    <m/>
    <m/>
    <m/>
    <m/>
    <m/>
    <m/>
    <m/>
    <m/>
    <m/>
    <m/>
    <m/>
    <m/>
    <m/>
  </r>
  <r>
    <x v="513"/>
    <x v="4"/>
    <x v="4"/>
    <x v="2"/>
    <m/>
    <m/>
    <m/>
    <x v="11"/>
    <s v="120201D"/>
    <n v="7"/>
    <m/>
    <n v="5"/>
    <x v="3"/>
    <x v="43"/>
    <x v="164"/>
    <m/>
    <m/>
    <m/>
    <m/>
    <m/>
    <m/>
    <m/>
    <m/>
    <m/>
    <m/>
    <m/>
    <m/>
    <m/>
    <m/>
    <m/>
    <m/>
    <m/>
    <m/>
    <m/>
    <m/>
    <m/>
  </r>
  <r>
    <x v="514"/>
    <x v="4"/>
    <x v="4"/>
    <x v="2"/>
    <m/>
    <m/>
    <m/>
    <x v="11"/>
    <s v="120201D"/>
    <n v="9"/>
    <m/>
    <n v="5"/>
    <x v="3"/>
    <x v="43"/>
    <x v="303"/>
    <m/>
    <m/>
    <m/>
    <m/>
    <m/>
    <m/>
    <m/>
    <m/>
    <m/>
    <m/>
    <m/>
    <m/>
    <m/>
    <m/>
    <m/>
    <m/>
    <m/>
    <m/>
    <m/>
    <m/>
    <m/>
  </r>
  <r>
    <x v="515"/>
    <x v="4"/>
    <x v="4"/>
    <x v="2"/>
    <m/>
    <m/>
    <m/>
    <x v="11"/>
    <s v="120201D"/>
    <n v="2"/>
    <m/>
    <n v="2"/>
    <x v="8"/>
    <x v="44"/>
    <x v="9"/>
    <m/>
    <m/>
    <m/>
    <m/>
    <m/>
    <m/>
    <m/>
    <m/>
    <m/>
    <m/>
    <m/>
    <m/>
    <m/>
    <m/>
    <m/>
    <m/>
    <m/>
    <m/>
    <m/>
    <m/>
    <m/>
  </r>
  <r>
    <x v="516"/>
    <x v="4"/>
    <x v="4"/>
    <x v="2"/>
    <m/>
    <m/>
    <m/>
    <x v="11"/>
    <s v="120201D"/>
    <n v="8"/>
    <m/>
    <n v="5"/>
    <x v="3"/>
    <x v="43"/>
    <x v="291"/>
    <m/>
    <m/>
    <m/>
    <m/>
    <m/>
    <m/>
    <m/>
    <m/>
    <m/>
    <m/>
    <m/>
    <m/>
    <m/>
    <m/>
    <m/>
    <m/>
    <m/>
    <m/>
    <m/>
    <m/>
    <m/>
  </r>
  <r>
    <x v="517"/>
    <x v="4"/>
    <x v="4"/>
    <x v="2"/>
    <m/>
    <m/>
    <m/>
    <x v="11"/>
    <s v="120201D"/>
    <n v="6"/>
    <m/>
    <n v="1"/>
    <x v="8"/>
    <x v="44"/>
    <x v="304"/>
    <m/>
    <m/>
    <m/>
    <m/>
    <m/>
    <m/>
    <m/>
    <m/>
    <m/>
    <m/>
    <m/>
    <m/>
    <m/>
    <m/>
    <m/>
    <m/>
    <m/>
    <m/>
    <m/>
    <m/>
    <m/>
  </r>
  <r>
    <x v="518"/>
    <x v="4"/>
    <x v="4"/>
    <x v="2"/>
    <m/>
    <m/>
    <m/>
    <x v="11"/>
    <s v="120201D"/>
    <n v="7"/>
    <m/>
    <n v="4"/>
    <x v="8"/>
    <x v="44"/>
    <x v="304"/>
    <m/>
    <m/>
    <m/>
    <m/>
    <m/>
    <m/>
    <m/>
    <m/>
    <m/>
    <m/>
    <m/>
    <m/>
    <m/>
    <m/>
    <m/>
    <m/>
    <m/>
    <m/>
    <m/>
    <m/>
    <m/>
  </r>
  <r>
    <x v="519"/>
    <x v="4"/>
    <x v="4"/>
    <x v="2"/>
    <m/>
    <m/>
    <m/>
    <x v="11"/>
    <s v="120201D"/>
    <n v="2"/>
    <m/>
    <n v="5"/>
    <x v="3"/>
    <x v="43"/>
    <x v="305"/>
    <m/>
    <m/>
    <m/>
    <m/>
    <m/>
    <m/>
    <m/>
    <m/>
    <m/>
    <m/>
    <m/>
    <m/>
    <m/>
    <m/>
    <m/>
    <m/>
    <m/>
    <m/>
    <m/>
    <m/>
    <m/>
  </r>
  <r>
    <x v="520"/>
    <x v="4"/>
    <x v="4"/>
    <x v="2"/>
    <m/>
    <m/>
    <m/>
    <x v="11"/>
    <s v="120201D"/>
    <n v="8"/>
    <m/>
    <n v="5"/>
    <x v="3"/>
    <x v="43"/>
    <x v="36"/>
    <m/>
    <m/>
    <m/>
    <m/>
    <m/>
    <m/>
    <m/>
    <m/>
    <m/>
    <m/>
    <m/>
    <m/>
    <m/>
    <m/>
    <m/>
    <m/>
    <m/>
    <m/>
    <m/>
    <m/>
    <m/>
  </r>
  <r>
    <x v="521"/>
    <x v="4"/>
    <x v="4"/>
    <x v="2"/>
    <m/>
    <m/>
    <m/>
    <x v="11"/>
    <s v="120201D"/>
    <n v="4"/>
    <m/>
    <n v="5"/>
    <x v="3"/>
    <x v="43"/>
    <x v="146"/>
    <m/>
    <m/>
    <m/>
    <m/>
    <m/>
    <m/>
    <m/>
    <m/>
    <m/>
    <m/>
    <m/>
    <m/>
    <m/>
    <m/>
    <m/>
    <m/>
    <m/>
    <m/>
    <m/>
    <m/>
    <m/>
  </r>
  <r>
    <x v="522"/>
    <x v="4"/>
    <x v="4"/>
    <x v="2"/>
    <m/>
    <m/>
    <m/>
    <x v="11"/>
    <s v="120201D"/>
    <n v="9"/>
    <m/>
    <n v="2"/>
    <x v="3"/>
    <x v="43"/>
    <x v="12"/>
    <m/>
    <m/>
    <m/>
    <m/>
    <m/>
    <m/>
    <m/>
    <m/>
    <m/>
    <m/>
    <m/>
    <m/>
    <m/>
    <m/>
    <m/>
    <m/>
    <m/>
    <m/>
    <m/>
    <m/>
    <m/>
  </r>
  <r>
    <x v="523"/>
    <x v="4"/>
    <x v="4"/>
    <x v="2"/>
    <m/>
    <m/>
    <m/>
    <x v="11"/>
    <s v="120201D"/>
    <n v="6"/>
    <m/>
    <n v="1"/>
    <x v="3"/>
    <x v="43"/>
    <x v="83"/>
    <m/>
    <m/>
    <m/>
    <m/>
    <m/>
    <m/>
    <m/>
    <m/>
    <m/>
    <m/>
    <m/>
    <m/>
    <m/>
    <m/>
    <m/>
    <m/>
    <m/>
    <m/>
    <m/>
    <m/>
    <m/>
  </r>
  <r>
    <x v="524"/>
    <x v="4"/>
    <x v="4"/>
    <x v="2"/>
    <m/>
    <m/>
    <m/>
    <x v="11"/>
    <s v="120201D"/>
    <n v="4"/>
    <m/>
    <n v="6"/>
    <x v="8"/>
    <x v="44"/>
    <x v="293"/>
    <m/>
    <m/>
    <m/>
    <m/>
    <m/>
    <m/>
    <m/>
    <m/>
    <m/>
    <m/>
    <m/>
    <m/>
    <m/>
    <m/>
    <m/>
    <m/>
    <m/>
    <m/>
    <m/>
    <m/>
    <m/>
  </r>
  <r>
    <x v="525"/>
    <x v="4"/>
    <x v="4"/>
    <x v="2"/>
    <m/>
    <m/>
    <m/>
    <x v="11"/>
    <s v="120201D"/>
    <n v="5"/>
    <m/>
    <n v="6"/>
    <x v="3"/>
    <x v="43"/>
    <x v="83"/>
    <m/>
    <m/>
    <m/>
    <m/>
    <m/>
    <m/>
    <m/>
    <m/>
    <m/>
    <m/>
    <m/>
    <m/>
    <m/>
    <m/>
    <m/>
    <m/>
    <m/>
    <m/>
    <m/>
    <m/>
    <m/>
  </r>
  <r>
    <x v="526"/>
    <x v="4"/>
    <x v="4"/>
    <x v="2"/>
    <m/>
    <m/>
    <m/>
    <x v="11"/>
    <s v="120201D"/>
    <n v="4"/>
    <m/>
    <n v="2"/>
    <x v="8"/>
    <x v="44"/>
    <x v="297"/>
    <m/>
    <m/>
    <m/>
    <m/>
    <m/>
    <m/>
    <m/>
    <m/>
    <m/>
    <m/>
    <m/>
    <m/>
    <m/>
    <m/>
    <m/>
    <m/>
    <m/>
    <m/>
    <m/>
    <m/>
    <m/>
  </r>
  <r>
    <x v="527"/>
    <x v="4"/>
    <x v="4"/>
    <x v="2"/>
    <m/>
    <m/>
    <m/>
    <x v="11"/>
    <s v="120201D"/>
    <n v="8"/>
    <m/>
    <n v="2"/>
    <x v="2"/>
    <x v="45"/>
    <x v="306"/>
    <m/>
    <m/>
    <m/>
    <m/>
    <m/>
    <m/>
    <m/>
    <m/>
    <m/>
    <m/>
    <m/>
    <m/>
    <m/>
    <m/>
    <m/>
    <m/>
    <m/>
    <m/>
    <m/>
    <m/>
    <m/>
  </r>
  <r>
    <x v="528"/>
    <x v="4"/>
    <x v="4"/>
    <x v="2"/>
    <m/>
    <m/>
    <m/>
    <x v="11"/>
    <s v="120201D"/>
    <n v="7"/>
    <m/>
    <n v="4"/>
    <x v="8"/>
    <x v="44"/>
    <x v="16"/>
    <m/>
    <m/>
    <m/>
    <m/>
    <m/>
    <m/>
    <m/>
    <m/>
    <m/>
    <m/>
    <m/>
    <m/>
    <m/>
    <m/>
    <m/>
    <m/>
    <m/>
    <m/>
    <m/>
    <m/>
    <m/>
  </r>
  <r>
    <x v="529"/>
    <x v="4"/>
    <x v="4"/>
    <x v="2"/>
    <m/>
    <m/>
    <m/>
    <x v="11"/>
    <s v="120201D"/>
    <n v="8"/>
    <m/>
    <n v="4"/>
    <x v="3"/>
    <x v="43"/>
    <x v="291"/>
    <m/>
    <m/>
    <m/>
    <m/>
    <m/>
    <m/>
    <m/>
    <m/>
    <m/>
    <m/>
    <m/>
    <m/>
    <m/>
    <m/>
    <m/>
    <m/>
    <m/>
    <m/>
    <m/>
    <m/>
    <m/>
  </r>
  <r>
    <x v="530"/>
    <x v="4"/>
    <x v="4"/>
    <x v="2"/>
    <m/>
    <m/>
    <m/>
    <x v="11"/>
    <s v="120201D"/>
    <n v="1"/>
    <m/>
    <n v="1"/>
    <x v="3"/>
    <x v="43"/>
    <x v="12"/>
    <m/>
    <m/>
    <m/>
    <m/>
    <m/>
    <m/>
    <m/>
    <m/>
    <m/>
    <m/>
    <m/>
    <m/>
    <m/>
    <m/>
    <m/>
    <m/>
    <m/>
    <m/>
    <m/>
    <m/>
    <m/>
  </r>
  <r>
    <x v="531"/>
    <x v="4"/>
    <x v="4"/>
    <x v="2"/>
    <m/>
    <m/>
    <m/>
    <x v="11"/>
    <s v="120201D"/>
    <n v="2"/>
    <m/>
    <n v="3"/>
    <x v="3"/>
    <x v="43"/>
    <x v="164"/>
    <m/>
    <m/>
    <m/>
    <m/>
    <m/>
    <m/>
    <m/>
    <m/>
    <m/>
    <m/>
    <m/>
    <m/>
    <m/>
    <m/>
    <m/>
    <m/>
    <m/>
    <m/>
    <m/>
    <m/>
    <m/>
  </r>
  <r>
    <x v="532"/>
    <x v="4"/>
    <x v="4"/>
    <x v="2"/>
    <m/>
    <m/>
    <m/>
    <x v="11"/>
    <s v="120201D"/>
    <n v="6"/>
    <m/>
    <n v="6"/>
    <x v="3"/>
    <x v="43"/>
    <x v="301"/>
    <m/>
    <m/>
    <m/>
    <m/>
    <m/>
    <m/>
    <m/>
    <m/>
    <m/>
    <m/>
    <m/>
    <m/>
    <m/>
    <m/>
    <m/>
    <m/>
    <m/>
    <m/>
    <m/>
    <m/>
    <m/>
  </r>
  <r>
    <x v="533"/>
    <x v="4"/>
    <x v="4"/>
    <x v="2"/>
    <m/>
    <m/>
    <m/>
    <x v="11"/>
    <s v="120201D"/>
    <n v="7"/>
    <m/>
    <n v="6"/>
    <x v="3"/>
    <x v="43"/>
    <x v="156"/>
    <m/>
    <m/>
    <m/>
    <m/>
    <m/>
    <m/>
    <m/>
    <m/>
    <m/>
    <m/>
    <m/>
    <m/>
    <m/>
    <m/>
    <m/>
    <m/>
    <m/>
    <m/>
    <m/>
    <m/>
    <m/>
  </r>
  <r>
    <x v="534"/>
    <x v="4"/>
    <x v="4"/>
    <x v="2"/>
    <m/>
    <m/>
    <m/>
    <x v="11"/>
    <s v="120201D"/>
    <n v="5"/>
    <m/>
    <n v="2"/>
    <x v="8"/>
    <x v="44"/>
    <x v="7"/>
    <m/>
    <m/>
    <m/>
    <m/>
    <m/>
    <m/>
    <m/>
    <m/>
    <m/>
    <m/>
    <m/>
    <m/>
    <m/>
    <m/>
    <m/>
    <m/>
    <m/>
    <m/>
    <m/>
    <m/>
    <m/>
  </r>
  <r>
    <x v="535"/>
    <x v="4"/>
    <x v="4"/>
    <x v="2"/>
    <m/>
    <m/>
    <m/>
    <x v="11"/>
    <s v="120201D"/>
    <n v="6"/>
    <m/>
    <n v="6"/>
    <x v="8"/>
    <x v="44"/>
    <x v="24"/>
    <m/>
    <m/>
    <m/>
    <m/>
    <m/>
    <m/>
    <m/>
    <m/>
    <m/>
    <m/>
    <m/>
    <m/>
    <m/>
    <m/>
    <m/>
    <m/>
    <m/>
    <m/>
    <m/>
    <m/>
    <m/>
  </r>
  <r>
    <x v="536"/>
    <x v="4"/>
    <x v="4"/>
    <x v="2"/>
    <m/>
    <m/>
    <m/>
    <x v="11"/>
    <s v="120201D"/>
    <n v="4"/>
    <m/>
    <n v="4"/>
    <x v="8"/>
    <x v="44"/>
    <x v="296"/>
    <m/>
    <m/>
    <m/>
    <m/>
    <m/>
    <m/>
    <m/>
    <m/>
    <m/>
    <m/>
    <m/>
    <m/>
    <m/>
    <m/>
    <m/>
    <m/>
    <m/>
    <m/>
    <m/>
    <m/>
    <m/>
  </r>
  <r>
    <x v="537"/>
    <x v="4"/>
    <x v="4"/>
    <x v="2"/>
    <m/>
    <m/>
    <m/>
    <x v="11"/>
    <s v="120201D"/>
    <n v="5"/>
    <m/>
    <n v="6"/>
    <x v="3"/>
    <x v="43"/>
    <x v="299"/>
    <m/>
    <m/>
    <m/>
    <m/>
    <m/>
    <m/>
    <m/>
    <m/>
    <m/>
    <m/>
    <m/>
    <m/>
    <m/>
    <m/>
    <m/>
    <m/>
    <m/>
    <m/>
    <m/>
    <m/>
    <m/>
  </r>
  <r>
    <x v="538"/>
    <x v="4"/>
    <x v="4"/>
    <x v="2"/>
    <m/>
    <m/>
    <m/>
    <x v="11"/>
    <s v="120201D"/>
    <n v="7"/>
    <m/>
    <n v="1"/>
    <x v="3"/>
    <x v="43"/>
    <x v="36"/>
    <m/>
    <m/>
    <m/>
    <m/>
    <m/>
    <m/>
    <m/>
    <m/>
    <m/>
    <m/>
    <m/>
    <m/>
    <m/>
    <m/>
    <m/>
    <m/>
    <m/>
    <m/>
    <m/>
    <m/>
    <m/>
  </r>
  <r>
    <x v="539"/>
    <x v="4"/>
    <x v="4"/>
    <x v="2"/>
    <m/>
    <m/>
    <m/>
    <x v="11"/>
    <s v="120201D"/>
    <n v="5"/>
    <m/>
    <n v="3"/>
    <x v="8"/>
    <x v="44"/>
    <x v="292"/>
    <m/>
    <m/>
    <m/>
    <m/>
    <m/>
    <m/>
    <m/>
    <m/>
    <m/>
    <m/>
    <m/>
    <m/>
    <m/>
    <m/>
    <m/>
    <m/>
    <m/>
    <m/>
    <m/>
    <m/>
    <m/>
  </r>
  <r>
    <x v="540"/>
    <x v="4"/>
    <x v="4"/>
    <x v="2"/>
    <m/>
    <m/>
    <m/>
    <x v="11"/>
    <s v="120201D"/>
    <n v="3"/>
    <m/>
    <n v="2"/>
    <x v="8"/>
    <x v="44"/>
    <x v="307"/>
    <m/>
    <m/>
    <m/>
    <m/>
    <m/>
    <m/>
    <m/>
    <m/>
    <m/>
    <m/>
    <m/>
    <m/>
    <m/>
    <m/>
    <m/>
    <m/>
    <m/>
    <m/>
    <m/>
    <m/>
    <m/>
  </r>
  <r>
    <x v="541"/>
    <x v="5"/>
    <x v="5"/>
    <x v="3"/>
    <s v="13001"/>
    <s v="."/>
    <s v="S.Africa"/>
    <x v="10"/>
    <s v="131002A"/>
    <n v="3"/>
    <s v="."/>
    <n v="2"/>
    <x v="12"/>
    <x v="46"/>
    <x v="122"/>
    <s v="Selection"/>
    <n v="8.6842950000000005"/>
    <n v="18.452002"/>
    <n v="27.136296999999999"/>
    <s v="."/>
    <s v="."/>
    <s v="."/>
    <s v="."/>
    <s v="."/>
    <s v="."/>
    <s v="."/>
    <m/>
    <s v="."/>
    <s v="."/>
    <s v="."/>
    <s v="."/>
    <s v="."/>
    <m/>
    <m/>
    <m/>
    <m/>
  </r>
  <r>
    <x v="542"/>
    <x v="5"/>
    <x v="5"/>
    <x v="3"/>
    <s v="13001"/>
    <s v="."/>
    <s v="S.Africa"/>
    <x v="10"/>
    <s v="131011A"/>
    <n v="8"/>
    <s v="."/>
    <n v="5"/>
    <x v="5"/>
    <x v="47"/>
    <x v="169"/>
    <s v="Selection"/>
    <n v="28.090316999999999"/>
    <n v="12.398989"/>
    <n v="40.489305999999999"/>
    <s v="."/>
    <s v="."/>
    <s v="."/>
    <s v="."/>
    <s v="."/>
    <s v="."/>
    <s v="."/>
    <m/>
    <s v="."/>
    <s v="."/>
    <s v="."/>
    <s v="."/>
    <s v="."/>
    <m/>
    <m/>
    <m/>
    <m/>
  </r>
  <r>
    <x v="543"/>
    <x v="5"/>
    <x v="5"/>
    <x v="3"/>
    <s v="13001"/>
    <s v="."/>
    <s v="S.Africa"/>
    <x v="10"/>
    <s v="131003B"/>
    <n v="5"/>
    <s v="."/>
    <n v="4"/>
    <x v="12"/>
    <x v="46"/>
    <x v="308"/>
    <s v="Selection"/>
    <n v="15.351665000000001"/>
    <n v="11.647214"/>
    <n v="26.998878999999999"/>
    <s v="."/>
    <s v="."/>
    <s v="."/>
    <s v="."/>
    <s v="."/>
    <s v="."/>
    <s v="."/>
    <m/>
    <s v="."/>
    <s v="."/>
    <s v="."/>
    <s v="."/>
    <s v="."/>
    <m/>
    <m/>
    <m/>
    <m/>
  </r>
  <r>
    <x v="544"/>
    <x v="5"/>
    <x v="5"/>
    <x v="3"/>
    <s v="13001"/>
    <s v="."/>
    <s v="S.Africa"/>
    <x v="10"/>
    <s v="131016A"/>
    <n v="1"/>
    <s v="."/>
    <n v="5"/>
    <x v="5"/>
    <x v="47"/>
    <x v="19"/>
    <s v="Selection"/>
    <n v="15.047826000000001"/>
    <n v="5"/>
    <n v="20"/>
    <s v="."/>
    <s v="."/>
    <s v="."/>
    <s v="."/>
    <s v="."/>
    <s v="."/>
    <s v="."/>
    <m/>
    <s v="."/>
    <s v="."/>
    <s v="."/>
    <s v="."/>
    <s v="."/>
    <m/>
    <m/>
    <m/>
    <m/>
  </r>
  <r>
    <x v="545"/>
    <x v="5"/>
    <x v="5"/>
    <x v="3"/>
    <s v="13001"/>
    <s v="."/>
    <s v="S.Africa"/>
    <x v="10"/>
    <s v="131002A"/>
    <n v="2"/>
    <s v="."/>
    <n v="4"/>
    <x v="12"/>
    <x v="46"/>
    <x v="309"/>
    <s v="Selection"/>
    <n v="25.30274"/>
    <n v="6.7253920000000003"/>
    <n v="32.028131999999999"/>
    <s v="."/>
    <s v="."/>
    <s v="."/>
    <s v="."/>
    <s v="."/>
    <s v="."/>
    <s v="."/>
    <m/>
    <s v="."/>
    <s v="."/>
    <s v="."/>
    <s v="."/>
    <s v="."/>
    <m/>
    <m/>
    <m/>
    <m/>
  </r>
  <r>
    <x v="546"/>
    <x v="5"/>
    <x v="5"/>
    <x v="3"/>
    <s v="13001"/>
    <s v="."/>
    <s v="S.Africa"/>
    <x v="10"/>
    <s v="131002A"/>
    <n v="5"/>
    <s v="."/>
    <n v="1"/>
    <x v="19"/>
    <x v="48"/>
    <x v="310"/>
    <s v="Selection"/>
    <n v="14.501045"/>
    <n v="12.843755"/>
    <n v="27.344799999999999"/>
    <s v="."/>
    <s v="."/>
    <s v="."/>
    <s v="."/>
    <s v="."/>
    <s v="."/>
    <s v="."/>
    <m/>
    <s v="."/>
    <s v="."/>
    <s v="."/>
    <s v="."/>
    <s v="."/>
    <m/>
    <m/>
    <m/>
    <m/>
  </r>
  <r>
    <x v="547"/>
    <x v="5"/>
    <x v="5"/>
    <x v="3"/>
    <s v="13001"/>
    <s v="."/>
    <s v="S.Africa"/>
    <x v="10"/>
    <s v="131011B"/>
    <n v="7"/>
    <s v="."/>
    <n v="6"/>
    <x v="5"/>
    <x v="47"/>
    <x v="20"/>
    <s v="Selection"/>
    <n v="23.762551999999999"/>
    <n v="8.9971820000000005"/>
    <n v="32.759734000000002"/>
    <s v="."/>
    <s v="."/>
    <s v="."/>
    <s v="."/>
    <s v="."/>
    <s v="."/>
    <s v="."/>
    <m/>
    <s v="."/>
    <s v="."/>
    <s v="."/>
    <s v="."/>
    <s v="."/>
    <m/>
    <m/>
    <m/>
    <m/>
  </r>
  <r>
    <x v="548"/>
    <x v="5"/>
    <x v="5"/>
    <x v="3"/>
    <s v="13001"/>
    <s v="."/>
    <s v="S.Africa"/>
    <x v="10"/>
    <s v="131011B"/>
    <n v="6"/>
    <s v="."/>
    <n v="2"/>
    <x v="5"/>
    <x v="47"/>
    <x v="169"/>
    <s v="Selection"/>
    <n v="28.090316999999999"/>
    <n v="7.1967369999999997"/>
    <n v="35.287053999999998"/>
    <s v="."/>
    <s v="."/>
    <s v="."/>
    <s v="."/>
    <s v="."/>
    <s v="."/>
    <s v="."/>
    <m/>
    <s v="."/>
    <s v="."/>
    <s v="."/>
    <s v="."/>
    <s v="."/>
    <m/>
    <m/>
    <m/>
    <m/>
  </r>
  <r>
    <x v="549"/>
    <x v="5"/>
    <x v="5"/>
    <x v="3"/>
    <s v="13001"/>
    <s v="."/>
    <s v="S.Africa"/>
    <x v="10"/>
    <s v="131002B"/>
    <n v="4"/>
    <s v="."/>
    <n v="5"/>
    <x v="12"/>
    <x v="46"/>
    <x v="311"/>
    <s v="Selection"/>
    <n v="15.238227999999999"/>
    <n v="10.567337999999999"/>
    <n v="25.805565999999999"/>
    <s v="."/>
    <s v="."/>
    <s v="."/>
    <s v="."/>
    <s v="."/>
    <s v="."/>
    <s v="."/>
    <m/>
    <s v="."/>
    <s v="."/>
    <s v="."/>
    <s v="."/>
    <s v="."/>
    <m/>
    <m/>
    <m/>
    <m/>
  </r>
  <r>
    <x v="550"/>
    <x v="5"/>
    <x v="5"/>
    <x v="3"/>
    <s v="13001"/>
    <s v="."/>
    <s v="S.Africa"/>
    <x v="10"/>
    <s v="131002B"/>
    <n v="1"/>
    <s v="."/>
    <n v="6"/>
    <x v="12"/>
    <x v="46"/>
    <x v="312"/>
    <s v="Selection"/>
    <n v="10.757745999999999"/>
    <n v="11.748512"/>
    <n v="22.506259"/>
    <s v="."/>
    <s v="."/>
    <s v="."/>
    <s v="."/>
    <s v="."/>
    <s v="."/>
    <s v="."/>
    <m/>
    <s v="."/>
    <s v="."/>
    <s v="."/>
    <s v="."/>
    <s v="."/>
    <m/>
    <m/>
    <m/>
    <m/>
  </r>
  <r>
    <x v="551"/>
    <x v="5"/>
    <x v="5"/>
    <x v="3"/>
    <s v="13001"/>
    <s v="."/>
    <s v="S.Africa"/>
    <x v="10"/>
    <s v="131002A"/>
    <n v="6"/>
    <s v="."/>
    <n v="2"/>
    <x v="12"/>
    <x v="46"/>
    <x v="309"/>
    <s v="Selection"/>
    <n v="25.30274"/>
    <n v="3.0702400000000001"/>
    <n v="28.372979000000001"/>
    <s v="."/>
    <s v="."/>
    <s v="."/>
    <s v="."/>
    <s v="."/>
    <s v="."/>
    <s v="."/>
    <m/>
    <s v="."/>
    <s v="."/>
    <s v="."/>
    <s v="."/>
    <s v="."/>
    <m/>
    <m/>
    <m/>
    <m/>
  </r>
  <r>
    <x v="552"/>
    <x v="5"/>
    <x v="5"/>
    <x v="3"/>
    <s v="13001"/>
    <s v="."/>
    <s v="S.Africa"/>
    <x v="10"/>
    <s v="131002B"/>
    <n v="5"/>
    <s v="."/>
    <n v="1"/>
    <x v="19"/>
    <x v="48"/>
    <x v="186"/>
    <s v="Selection"/>
    <n v="18.661798999999998"/>
    <n v="8.2023189999999992"/>
    <n v="26.864118000000001"/>
    <s v="."/>
    <s v="."/>
    <s v="."/>
    <s v="."/>
    <s v="."/>
    <s v="."/>
    <s v="."/>
    <m/>
    <s v="."/>
    <s v="."/>
    <s v="."/>
    <s v="."/>
    <s v="."/>
    <m/>
    <m/>
    <m/>
    <m/>
  </r>
  <r>
    <x v="553"/>
    <x v="5"/>
    <x v="5"/>
    <x v="3"/>
    <s v="13001"/>
    <s v="."/>
    <s v="S.Africa"/>
    <x v="10"/>
    <s v="131011A"/>
    <n v="9"/>
    <s v="."/>
    <n v="5"/>
    <x v="5"/>
    <x v="47"/>
    <x v="169"/>
    <s v="Selection"/>
    <n v="28.090316999999999"/>
    <n v="7.1662059999999999"/>
    <n v="35.256523000000001"/>
    <s v="."/>
    <s v="."/>
    <s v="."/>
    <s v="."/>
    <s v="."/>
    <s v="."/>
    <s v="."/>
    <m/>
    <s v="."/>
    <s v="."/>
    <s v="."/>
    <s v="."/>
    <s v="."/>
    <m/>
    <m/>
    <m/>
    <m/>
  </r>
  <r>
    <x v="554"/>
    <x v="5"/>
    <x v="5"/>
    <x v="3"/>
    <s v="13001"/>
    <s v="."/>
    <s v="S.Africa"/>
    <x v="10"/>
    <s v="131003A"/>
    <n v="9"/>
    <s v="."/>
    <n v="3"/>
    <x v="19"/>
    <x v="48"/>
    <x v="313"/>
    <s v="Selection"/>
    <n v="23.331506000000001"/>
    <n v="6.940677"/>
    <n v="30.272182999999998"/>
    <s v="."/>
    <s v="."/>
    <s v="."/>
    <s v="."/>
    <s v="."/>
    <s v="."/>
    <s v="."/>
    <m/>
    <s v="."/>
    <s v="."/>
    <s v="."/>
    <s v="."/>
    <s v="."/>
    <m/>
    <m/>
    <m/>
    <m/>
  </r>
  <r>
    <x v="555"/>
    <x v="5"/>
    <x v="5"/>
    <x v="3"/>
    <s v="13001"/>
    <s v="."/>
    <s v="S.Africa"/>
    <x v="10"/>
    <s v="131002A"/>
    <n v="1"/>
    <s v="."/>
    <n v="5"/>
    <x v="12"/>
    <x v="46"/>
    <x v="309"/>
    <s v="Selection"/>
    <n v="25.30274"/>
    <n v="2.6992430000000001"/>
    <n v="28.001982000000002"/>
    <s v="."/>
    <s v="."/>
    <s v="."/>
    <s v="."/>
    <s v="."/>
    <s v="."/>
    <s v="."/>
    <m/>
    <s v="."/>
    <s v="."/>
    <s v="."/>
    <s v="."/>
    <s v="."/>
    <m/>
    <m/>
    <m/>
    <m/>
  </r>
  <r>
    <x v="556"/>
    <x v="5"/>
    <x v="5"/>
    <x v="3"/>
    <s v="13001"/>
    <s v="."/>
    <s v="S.Africa"/>
    <x v="10"/>
    <s v="131011A"/>
    <n v="5"/>
    <s v="."/>
    <n v="1"/>
    <x v="9"/>
    <x v="49"/>
    <x v="314"/>
    <s v="Selection"/>
    <n v="8.3570790000000006"/>
    <n v="8.2371269999999992"/>
    <n v="16.594206"/>
    <s v="."/>
    <s v="."/>
    <s v="."/>
    <s v="."/>
    <s v="."/>
    <s v="."/>
    <s v="."/>
    <m/>
    <s v="."/>
    <s v="."/>
    <s v="."/>
    <s v="."/>
    <s v="."/>
    <m/>
    <m/>
    <m/>
    <m/>
  </r>
  <r>
    <x v="557"/>
    <x v="5"/>
    <x v="5"/>
    <x v="3"/>
    <s v="13001"/>
    <s v="."/>
    <s v="S.Africa"/>
    <x v="10"/>
    <s v="131011A"/>
    <n v="6"/>
    <s v="."/>
    <n v="5"/>
    <x v="5"/>
    <x v="47"/>
    <x v="169"/>
    <s v="Selection"/>
    <n v="28.090316999999999"/>
    <n v="6.7860550000000002"/>
    <n v="34.876370999999999"/>
    <s v="."/>
    <s v="."/>
    <s v="."/>
    <s v="."/>
    <s v="."/>
    <s v="."/>
    <s v="."/>
    <m/>
    <s v="."/>
    <s v="."/>
    <s v="."/>
    <s v="."/>
    <s v="."/>
    <m/>
    <m/>
    <m/>
    <m/>
  </r>
  <r>
    <x v="558"/>
    <x v="5"/>
    <x v="5"/>
    <x v="3"/>
    <s v="13001"/>
    <s v="."/>
    <s v="S.Africa"/>
    <x v="10"/>
    <s v="131003A"/>
    <n v="5"/>
    <s v="."/>
    <n v="4"/>
    <x v="19"/>
    <x v="48"/>
    <x v="315"/>
    <s v="Selection"/>
    <n v="16.421116999999999"/>
    <n v="8.4009920000000005"/>
    <n v="24.822109999999999"/>
    <s v="."/>
    <s v="."/>
    <s v="."/>
    <s v="."/>
    <s v="."/>
    <s v="."/>
    <s v="."/>
    <m/>
    <s v="."/>
    <s v="."/>
    <s v="."/>
    <s v="."/>
    <s v="."/>
    <m/>
    <m/>
    <m/>
    <m/>
  </r>
  <r>
    <x v="559"/>
    <x v="5"/>
    <x v="5"/>
    <x v="3"/>
    <s v="13001"/>
    <s v="."/>
    <s v="S.Africa"/>
    <x v="10"/>
    <s v="131003A"/>
    <n v="8"/>
    <s v="."/>
    <n v="5"/>
    <x v="19"/>
    <x v="48"/>
    <x v="313"/>
    <s v="Selection"/>
    <n v="23.331506000000001"/>
    <n v="6.4619799999999996"/>
    <n v="29.793486000000001"/>
    <s v="."/>
    <s v="."/>
    <s v="."/>
    <s v="."/>
    <s v="."/>
    <s v="."/>
    <s v="."/>
    <m/>
    <s v="."/>
    <s v="."/>
    <s v="."/>
    <s v="."/>
    <s v="."/>
    <m/>
    <m/>
    <m/>
    <m/>
  </r>
  <r>
    <x v="560"/>
    <x v="5"/>
    <x v="5"/>
    <x v="3"/>
    <s v="13001"/>
    <s v="."/>
    <s v="S.Africa"/>
    <x v="10"/>
    <s v="131002A"/>
    <n v="2"/>
    <s v="."/>
    <n v="2"/>
    <x v="20"/>
    <x v="50"/>
    <x v="316"/>
    <s v="Selection"/>
    <n v="8.9507440000000003"/>
    <n v="8.052759"/>
    <n v="17.003502999999998"/>
    <s v="."/>
    <s v="."/>
    <s v="."/>
    <s v="."/>
    <s v="."/>
    <s v="."/>
    <s v="."/>
    <m/>
    <s v="."/>
    <s v="."/>
    <s v="."/>
    <s v="."/>
    <s v="."/>
    <m/>
    <m/>
    <m/>
    <m/>
  </r>
  <r>
    <x v="561"/>
    <x v="5"/>
    <x v="5"/>
    <x v="3"/>
    <s v="13001"/>
    <s v="."/>
    <s v="S.Africa"/>
    <x v="10"/>
    <s v="131011B"/>
    <n v="9"/>
    <s v="."/>
    <n v="4"/>
    <x v="5"/>
    <x v="47"/>
    <x v="169"/>
    <s v="Selection"/>
    <n v="28.090316999999999"/>
    <n v="5.2551079999999999"/>
    <n v="33.345424000000001"/>
    <s v="."/>
    <s v="."/>
    <s v="."/>
    <s v="."/>
    <s v="."/>
    <s v="."/>
    <s v="."/>
    <m/>
    <s v="."/>
    <s v="."/>
    <s v="."/>
    <s v="."/>
    <s v="."/>
    <m/>
    <m/>
    <m/>
    <m/>
  </r>
  <r>
    <x v="562"/>
    <x v="5"/>
    <x v="5"/>
    <x v="3"/>
    <s v="13001"/>
    <s v="."/>
    <s v="S.Africa"/>
    <x v="10"/>
    <s v="131002A"/>
    <n v="7"/>
    <s v="."/>
    <n v="4"/>
    <x v="20"/>
    <x v="50"/>
    <x v="316"/>
    <s v="Selection"/>
    <n v="8.9507440000000003"/>
    <n v="7.7727870000000001"/>
    <n v="16.723531999999999"/>
    <s v="."/>
    <s v="."/>
    <s v="."/>
    <s v="."/>
    <s v="."/>
    <s v="."/>
    <s v="."/>
    <m/>
    <s v="."/>
    <s v="."/>
    <s v="."/>
    <s v="."/>
    <s v="."/>
    <m/>
    <m/>
    <m/>
    <m/>
  </r>
  <r>
    <x v="563"/>
    <x v="5"/>
    <x v="5"/>
    <x v="3"/>
    <s v="13001"/>
    <s v="."/>
    <s v="S.Africa"/>
    <x v="10"/>
    <s v="131002B"/>
    <n v="2"/>
    <s v="."/>
    <n v="5"/>
    <x v="20"/>
    <x v="50"/>
    <x v="89"/>
    <s v="Selection"/>
    <n v="-9.6161999999999997E-2"/>
    <n v="10.103858000000001"/>
    <n v="10.007695999999999"/>
    <s v="."/>
    <s v="."/>
    <s v="."/>
    <s v="."/>
    <s v="."/>
    <s v="."/>
    <s v="."/>
    <m/>
    <s v="."/>
    <s v="."/>
    <s v="."/>
    <s v="."/>
    <s v="."/>
    <m/>
    <m/>
    <m/>
    <m/>
  </r>
  <r>
    <x v="564"/>
    <x v="5"/>
    <x v="5"/>
    <x v="3"/>
    <s v="13001"/>
    <s v="."/>
    <s v="S.Africa"/>
    <x v="10"/>
    <s v="131011B"/>
    <n v="6"/>
    <s v="."/>
    <n v="5"/>
    <x v="5"/>
    <x v="47"/>
    <x v="20"/>
    <s v="Selection"/>
    <n v="23.762551999999999"/>
    <n v="6.0832059999999997"/>
    <n v="29.845756999999999"/>
    <s v="."/>
    <s v="."/>
    <s v="."/>
    <s v="."/>
    <s v="."/>
    <s v="."/>
    <s v="."/>
    <m/>
    <s v="."/>
    <s v="."/>
    <s v="."/>
    <s v="."/>
    <s v="."/>
    <m/>
    <m/>
    <m/>
    <m/>
  </r>
  <r>
    <x v="565"/>
    <x v="5"/>
    <x v="5"/>
    <x v="3"/>
    <s v="13001"/>
    <s v="."/>
    <s v="S.Africa"/>
    <x v="10"/>
    <s v="131011A"/>
    <n v="3"/>
    <s v="."/>
    <n v="3"/>
    <x v="9"/>
    <x v="49"/>
    <x v="317"/>
    <s v="Selection"/>
    <n v="7.5597690000000002"/>
    <n v="9.407978"/>
    <n v="16.967746999999999"/>
    <s v="."/>
    <s v="."/>
    <s v="."/>
    <s v="."/>
    <s v="."/>
    <s v="."/>
    <s v="."/>
    <m/>
    <s v="."/>
    <s v="."/>
    <s v="."/>
    <s v="."/>
    <s v="."/>
    <m/>
    <m/>
    <m/>
    <m/>
  </r>
  <r>
    <x v="566"/>
    <x v="5"/>
    <x v="5"/>
    <x v="3"/>
    <s v="13001"/>
    <s v="."/>
    <s v="S.Africa"/>
    <x v="10"/>
    <s v="131002A"/>
    <n v="2"/>
    <s v="."/>
    <n v="2"/>
    <x v="12"/>
    <x v="46"/>
    <x v="312"/>
    <s v="Selection"/>
    <n v="10.757745999999999"/>
    <n v="8.6132120000000008"/>
    <n v="19.370958000000002"/>
    <s v="."/>
    <s v="."/>
    <s v="."/>
    <s v="."/>
    <s v="."/>
    <s v="."/>
    <s v="."/>
    <m/>
    <s v="."/>
    <s v="."/>
    <s v="."/>
    <s v="."/>
    <s v="."/>
    <m/>
    <m/>
    <m/>
    <m/>
  </r>
  <r>
    <x v="567"/>
    <x v="5"/>
    <x v="5"/>
    <x v="3"/>
    <s v="13001"/>
    <s v="."/>
    <s v="S.Africa"/>
    <x v="10"/>
    <s v="131020A"/>
    <n v="9"/>
    <s v="."/>
    <n v="3"/>
    <x v="1"/>
    <x v="10"/>
    <x v="281"/>
    <s v="Selection"/>
    <n v="4.4523700000000002"/>
    <n v="7.6462560000000002"/>
    <n v="12.098625999999999"/>
    <s v="."/>
    <s v="."/>
    <s v="."/>
    <s v="."/>
    <s v="."/>
    <s v="."/>
    <s v="."/>
    <m/>
    <s v="."/>
    <s v="."/>
    <s v="."/>
    <s v="."/>
    <s v="."/>
    <m/>
    <m/>
    <m/>
    <m/>
  </r>
  <r>
    <x v="568"/>
    <x v="5"/>
    <x v="5"/>
    <x v="3"/>
    <s v="13001"/>
    <s v="."/>
    <s v="S.Africa"/>
    <x v="10"/>
    <s v="131002B"/>
    <n v="8"/>
    <s v="."/>
    <n v="3"/>
    <x v="19"/>
    <x v="48"/>
    <x v="318"/>
    <s v="Selection"/>
    <n v="23.680001000000001"/>
    <n v="7.5496080000000001"/>
    <n v="31.229609"/>
    <s v="."/>
    <s v="."/>
    <s v="."/>
    <s v="."/>
    <s v="."/>
    <s v="."/>
    <s v="."/>
    <m/>
    <s v="."/>
    <s v="."/>
    <s v="."/>
    <s v="."/>
    <s v="."/>
    <m/>
    <m/>
    <m/>
    <m/>
  </r>
  <r>
    <x v="569"/>
    <x v="5"/>
    <x v="5"/>
    <x v="3"/>
    <s v="13001"/>
    <s v="."/>
    <s v="S.Africa"/>
    <x v="10"/>
    <s v="131002A"/>
    <n v="6"/>
    <s v="."/>
    <n v="5"/>
    <x v="19"/>
    <x v="48"/>
    <x v="319"/>
    <s v="Selection"/>
    <n v="26.543482000000001"/>
    <n v="7.2332150000000004"/>
    <n v="33.776696999999999"/>
    <s v="."/>
    <s v="."/>
    <s v="."/>
    <s v="."/>
    <s v="."/>
    <s v="."/>
    <s v="."/>
    <m/>
    <s v="."/>
    <s v="."/>
    <s v="."/>
    <s v="."/>
    <s v="."/>
    <m/>
    <m/>
    <m/>
    <m/>
  </r>
  <r>
    <x v="570"/>
    <x v="5"/>
    <x v="5"/>
    <x v="3"/>
    <s v="13001"/>
    <s v="."/>
    <s v="S.Africa"/>
    <x v="10"/>
    <s v="131003B"/>
    <n v="5"/>
    <s v="."/>
    <n v="2"/>
    <x v="12"/>
    <x v="46"/>
    <x v="320"/>
    <s v="Selection"/>
    <n v="-2.55274"/>
    <n v="11.488322"/>
    <n v="8.9355820000000001"/>
    <s v="."/>
    <s v="."/>
    <s v="."/>
    <s v="."/>
    <s v="."/>
    <s v="."/>
    <s v="."/>
    <m/>
    <s v="."/>
    <s v="."/>
    <s v="."/>
    <s v="."/>
    <s v="."/>
    <m/>
    <m/>
    <m/>
    <m/>
  </r>
  <r>
    <x v="571"/>
    <x v="5"/>
    <x v="5"/>
    <x v="3"/>
    <s v="13001"/>
    <s v="."/>
    <s v="S.Africa"/>
    <x v="10"/>
    <s v="131016A"/>
    <n v="6"/>
    <s v="."/>
    <n v="4"/>
    <x v="2"/>
    <x v="51"/>
    <x v="321"/>
    <s v="Selection"/>
    <n v="12.181405"/>
    <n v="8.5158129999999996"/>
    <n v="20.697217999999999"/>
    <s v="."/>
    <s v="."/>
    <s v="."/>
    <s v="."/>
    <s v="."/>
    <s v="."/>
    <s v="."/>
    <m/>
    <s v="."/>
    <s v="."/>
    <s v="."/>
    <s v="."/>
    <s v="."/>
    <m/>
    <m/>
    <m/>
    <m/>
  </r>
  <r>
    <x v="572"/>
    <x v="5"/>
    <x v="5"/>
    <x v="3"/>
    <s v="13001"/>
    <s v="."/>
    <s v="S.Africa"/>
    <x v="10"/>
    <s v="131003A"/>
    <n v="6"/>
    <s v="."/>
    <n v="4"/>
    <x v="14"/>
    <x v="52"/>
    <x v="322"/>
    <s v="Selection"/>
    <n v="7.0187350000000004"/>
    <n v="8.8185599999999997"/>
    <n v="15.837294"/>
    <s v="."/>
    <s v="."/>
    <s v="."/>
    <s v="."/>
    <s v="."/>
    <s v="."/>
    <s v="."/>
    <m/>
    <s v="."/>
    <s v="."/>
    <s v="."/>
    <s v="."/>
    <s v="."/>
    <m/>
    <m/>
    <m/>
    <m/>
  </r>
  <r>
    <x v="573"/>
    <x v="5"/>
    <x v="5"/>
    <x v="3"/>
    <s v="13001"/>
    <s v="."/>
    <s v="S.Africa"/>
    <x v="10"/>
    <s v="131011A"/>
    <n v="7"/>
    <s v="."/>
    <n v="3"/>
    <x v="9"/>
    <x v="49"/>
    <x v="314"/>
    <s v="Selection"/>
    <n v="8.3570790000000006"/>
    <n v="6.7685370000000002"/>
    <n v="15.125616000000001"/>
    <s v="."/>
    <s v="."/>
    <s v="."/>
    <s v="."/>
    <s v="."/>
    <s v="."/>
    <s v="."/>
    <m/>
    <s v="."/>
    <s v="."/>
    <s v="."/>
    <s v="."/>
    <s v="."/>
    <m/>
    <m/>
    <m/>
    <m/>
  </r>
  <r>
    <x v="574"/>
    <x v="5"/>
    <x v="5"/>
    <x v="3"/>
    <s v="13001"/>
    <s v="."/>
    <s v="S.Africa"/>
    <x v="10"/>
    <s v="131020A"/>
    <n v="8"/>
    <s v="."/>
    <n v="2"/>
    <x v="4"/>
    <x v="53"/>
    <x v="323"/>
    <s v="Selection"/>
    <n v="4.37683"/>
    <n v="8.7930309999999992"/>
    <n v="13.169860999999999"/>
    <s v="."/>
    <s v="."/>
    <s v="."/>
    <s v="."/>
    <s v="."/>
    <s v="."/>
    <s v="."/>
    <m/>
    <s v="."/>
    <s v="."/>
    <s v="."/>
    <s v="."/>
    <s v="."/>
    <m/>
    <m/>
    <m/>
    <m/>
  </r>
  <r>
    <x v="575"/>
    <x v="5"/>
    <x v="5"/>
    <x v="3"/>
    <s v="13001"/>
    <s v="."/>
    <s v="S.Africa"/>
    <x v="10"/>
    <s v="131002A"/>
    <n v="6"/>
    <s v="."/>
    <n v="5"/>
    <x v="12"/>
    <x v="46"/>
    <x v="90"/>
    <s v="Selection"/>
    <n v="2.1478989999999998"/>
    <n v="10.990303000000001"/>
    <n v="13.138202"/>
    <s v="."/>
    <s v="."/>
    <s v="."/>
    <s v="."/>
    <s v="."/>
    <s v="."/>
    <s v="."/>
    <m/>
    <s v="."/>
    <s v="."/>
    <s v="."/>
    <s v="."/>
    <s v="."/>
    <m/>
    <m/>
    <m/>
    <m/>
  </r>
  <r>
    <x v="576"/>
    <x v="5"/>
    <x v="5"/>
    <x v="3"/>
    <s v="13001"/>
    <s v="."/>
    <s v="S.Africa"/>
    <x v="10"/>
    <s v="131002B"/>
    <n v="7"/>
    <s v="."/>
    <n v="4"/>
    <x v="14"/>
    <x v="52"/>
    <x v="324"/>
    <s v="Selection"/>
    <n v="9.5401749999999996"/>
    <n v="7.2345040000000003"/>
    <n v="16.774678999999999"/>
    <s v="."/>
    <s v="."/>
    <s v="."/>
    <s v="."/>
    <s v="."/>
    <s v="."/>
    <s v="."/>
    <m/>
    <s v="."/>
    <s v="."/>
    <s v="."/>
    <s v="."/>
    <s v="."/>
    <m/>
    <m/>
    <m/>
    <m/>
  </r>
  <r>
    <x v="577"/>
    <x v="5"/>
    <x v="5"/>
    <x v="3"/>
    <s v="13001"/>
    <s v="."/>
    <s v="S.Africa"/>
    <x v="10"/>
    <s v="131003B"/>
    <n v="7"/>
    <s v="."/>
    <n v="1"/>
    <x v="21"/>
    <x v="54"/>
    <x v="325"/>
    <s v="Selection"/>
    <n v="4.1850740000000002"/>
    <n v="9.6152899999999999"/>
    <n v="13.800364999999999"/>
    <s v="."/>
    <s v="."/>
    <s v="."/>
    <s v="."/>
    <s v="."/>
    <s v="."/>
    <s v="."/>
    <m/>
    <s v="."/>
    <s v="."/>
    <s v="."/>
    <s v="."/>
    <s v="."/>
    <m/>
    <m/>
    <m/>
    <m/>
  </r>
  <r>
    <x v="578"/>
    <x v="5"/>
    <x v="5"/>
    <x v="3"/>
    <s v="13001"/>
    <s v="."/>
    <s v="S.Africa"/>
    <x v="10"/>
    <s v="131002A"/>
    <n v="5"/>
    <s v="."/>
    <n v="3"/>
    <x v="12"/>
    <x v="46"/>
    <x v="326"/>
    <s v="Selection"/>
    <n v="12.013159"/>
    <n v="9.0022059999999993"/>
    <n v="21.015364999999999"/>
    <s v="."/>
    <s v="."/>
    <s v="."/>
    <s v="."/>
    <s v="."/>
    <s v="."/>
    <s v="."/>
    <m/>
    <s v="."/>
    <s v="."/>
    <s v="."/>
    <s v="."/>
    <s v="."/>
    <m/>
    <m/>
    <m/>
    <m/>
  </r>
  <r>
    <x v="579"/>
    <x v="5"/>
    <x v="5"/>
    <x v="3"/>
    <s v="13001"/>
    <s v="."/>
    <s v="S.Africa"/>
    <x v="10"/>
    <s v="131011B"/>
    <n v="1"/>
    <s v="."/>
    <n v="3"/>
    <x v="5"/>
    <x v="47"/>
    <x v="20"/>
    <s v="Selection"/>
    <n v="23.762551999999999"/>
    <n v="5.19367"/>
    <n v="28.956222"/>
    <s v="."/>
    <s v="."/>
    <s v="."/>
    <s v="."/>
    <s v="."/>
    <s v="."/>
    <s v="."/>
    <m/>
    <s v="."/>
    <s v="."/>
    <s v="."/>
    <s v="."/>
    <s v="."/>
    <m/>
    <m/>
    <m/>
    <m/>
  </r>
  <r>
    <x v="580"/>
    <x v="5"/>
    <x v="5"/>
    <x v="3"/>
    <s v="13001"/>
    <s v="."/>
    <s v="S.Africa"/>
    <x v="10"/>
    <s v="131011A"/>
    <n v="6"/>
    <s v="."/>
    <n v="3"/>
    <x v="5"/>
    <x v="47"/>
    <x v="10"/>
    <s v="Selection"/>
    <n v="10.365484"/>
    <n v="6.8707000000000003"/>
    <n v="17.236184000000002"/>
    <s v="."/>
    <s v="."/>
    <s v="."/>
    <s v="."/>
    <s v="."/>
    <s v="."/>
    <s v="."/>
    <m/>
    <s v="."/>
    <s v="."/>
    <s v="."/>
    <s v="."/>
    <s v="."/>
    <m/>
    <m/>
    <m/>
    <m/>
  </r>
  <r>
    <x v="581"/>
    <x v="5"/>
    <x v="5"/>
    <x v="3"/>
    <s v="13001"/>
    <s v="."/>
    <s v="S.Africa"/>
    <x v="10"/>
    <s v="131002B"/>
    <n v="9"/>
    <s v="."/>
    <n v="3"/>
    <x v="12"/>
    <x v="46"/>
    <x v="122"/>
    <s v="Selection"/>
    <n v="8.6842950000000005"/>
    <n v="9.073995"/>
    <n v="17.758289999999999"/>
    <s v="."/>
    <s v="."/>
    <s v="."/>
    <s v="."/>
    <s v="."/>
    <s v="."/>
    <s v="."/>
    <m/>
    <s v="."/>
    <s v="."/>
    <s v="."/>
    <s v="."/>
    <s v="."/>
    <m/>
    <m/>
    <m/>
    <m/>
  </r>
  <r>
    <x v="582"/>
    <x v="5"/>
    <x v="5"/>
    <x v="3"/>
    <s v="13001"/>
    <s v="."/>
    <s v="S.Africa"/>
    <x v="10"/>
    <s v="131016A"/>
    <n v="2"/>
    <s v="."/>
    <n v="5"/>
    <x v="5"/>
    <x v="47"/>
    <x v="291"/>
    <s v="Selection"/>
    <n v="8.4652860000000008"/>
    <n v="7.9135939999999998"/>
    <n v="16.378879999999999"/>
    <s v="."/>
    <s v="."/>
    <s v="."/>
    <s v="."/>
    <s v="."/>
    <s v="."/>
    <s v="."/>
    <m/>
    <s v="."/>
    <s v="."/>
    <s v="."/>
    <s v="."/>
    <s v="."/>
    <m/>
    <m/>
    <m/>
    <m/>
  </r>
  <r>
    <x v="583"/>
    <x v="5"/>
    <x v="5"/>
    <x v="3"/>
    <s v="13001"/>
    <s v="."/>
    <s v="S.Africa"/>
    <x v="10"/>
    <s v="131016A"/>
    <n v="8"/>
    <s v="."/>
    <n v="3"/>
    <x v="9"/>
    <x v="49"/>
    <x v="327"/>
    <s v="Selection"/>
    <n v="11.378157"/>
    <n v="5.8732150000000001"/>
    <n v="17.251370999999999"/>
    <s v="."/>
    <s v="."/>
    <s v="."/>
    <s v="."/>
    <s v="."/>
    <s v="."/>
    <s v="."/>
    <m/>
    <s v="."/>
    <s v="."/>
    <s v="."/>
    <s v="."/>
    <s v="."/>
    <m/>
    <m/>
    <m/>
    <m/>
  </r>
  <r>
    <x v="584"/>
    <x v="5"/>
    <x v="5"/>
    <x v="3"/>
    <s v="13001"/>
    <s v="."/>
    <s v="S.Africa"/>
    <x v="10"/>
    <s v="131011B"/>
    <n v="8"/>
    <s v="."/>
    <n v="1"/>
    <x v="5"/>
    <x v="47"/>
    <x v="20"/>
    <s v="Selection"/>
    <n v="23.762551999999999"/>
    <n v="4.9421609999999996"/>
    <n v="28.704713000000002"/>
    <s v="."/>
    <s v="."/>
    <s v="."/>
    <s v="."/>
    <s v="."/>
    <s v="."/>
    <s v="."/>
    <m/>
    <s v="."/>
    <s v="."/>
    <s v="."/>
    <s v="."/>
    <s v="."/>
    <m/>
    <m/>
    <m/>
    <m/>
  </r>
  <r>
    <x v="585"/>
    <x v="5"/>
    <x v="5"/>
    <x v="3"/>
    <s v="13001"/>
    <s v="."/>
    <s v="S.Africa"/>
    <x v="10"/>
    <s v="131003A"/>
    <n v="5"/>
    <s v="."/>
    <n v="6"/>
    <x v="12"/>
    <x v="46"/>
    <x v="328"/>
    <s v="Selection"/>
    <n v="22.524639000000001"/>
    <n v="4.2977730000000003"/>
    <n v="26.822413000000001"/>
    <s v="."/>
    <s v="."/>
    <s v="."/>
    <s v="."/>
    <s v="."/>
    <s v="."/>
    <s v="."/>
    <m/>
    <s v="."/>
    <s v="."/>
    <s v="."/>
    <s v="."/>
    <s v="."/>
    <m/>
    <m/>
    <m/>
    <m/>
  </r>
  <r>
    <x v="586"/>
    <x v="5"/>
    <x v="5"/>
    <x v="3"/>
    <s v="13001"/>
    <s v="."/>
    <s v="S.Africa"/>
    <x v="10"/>
    <s v="131002A"/>
    <n v="1"/>
    <s v="."/>
    <n v="4"/>
    <x v="19"/>
    <x v="48"/>
    <x v="72"/>
    <s v="Selection"/>
    <n v="15.243415000000001"/>
    <n v="7.2181850000000001"/>
    <n v="22.461600000000001"/>
    <s v="."/>
    <s v="."/>
    <s v="."/>
    <s v="."/>
    <s v="."/>
    <s v="."/>
    <s v="."/>
    <m/>
    <s v="."/>
    <s v="."/>
    <s v="."/>
    <s v="."/>
    <s v="."/>
    <m/>
    <m/>
    <m/>
    <m/>
  </r>
  <r>
    <x v="587"/>
    <x v="5"/>
    <x v="5"/>
    <x v="3"/>
    <s v="13001"/>
    <s v="."/>
    <s v="S.Africa"/>
    <x v="10"/>
    <s v="131002A"/>
    <n v="3"/>
    <s v="."/>
    <n v="3"/>
    <x v="20"/>
    <x v="50"/>
    <x v="329"/>
    <s v="Selection"/>
    <n v="-2.6993550000000002"/>
    <n v="12.167261"/>
    <n v="9.4679059999999993"/>
    <s v="."/>
    <s v="."/>
    <s v="."/>
    <s v="."/>
    <s v="."/>
    <s v="."/>
    <s v="."/>
    <m/>
    <s v="."/>
    <s v="."/>
    <s v="."/>
    <s v="."/>
    <s v="."/>
    <m/>
    <m/>
    <m/>
    <m/>
  </r>
  <r>
    <x v="588"/>
    <x v="5"/>
    <x v="5"/>
    <x v="3"/>
    <s v="13001"/>
    <s v="."/>
    <s v="S.Africa"/>
    <x v="10"/>
    <s v="131011B"/>
    <n v="1"/>
    <s v="."/>
    <n v="5"/>
    <x v="5"/>
    <x v="47"/>
    <x v="144"/>
    <s v="Selection"/>
    <n v="10.959431"/>
    <n v="7.912153"/>
    <n v="18.871583999999999"/>
    <s v="."/>
    <s v="."/>
    <s v="."/>
    <s v="."/>
    <s v="."/>
    <s v="."/>
    <s v="."/>
    <m/>
    <s v="."/>
    <s v="."/>
    <s v="."/>
    <s v="."/>
    <s v="."/>
    <m/>
    <m/>
    <m/>
    <m/>
  </r>
  <r>
    <x v="589"/>
    <x v="5"/>
    <x v="5"/>
    <x v="3"/>
    <s v="13001"/>
    <s v="."/>
    <s v="S.Africa"/>
    <x v="10"/>
    <s v="131003B"/>
    <n v="8"/>
    <s v="."/>
    <n v="3"/>
    <x v="20"/>
    <x v="50"/>
    <x v="330"/>
    <s v="Selection"/>
    <n v="12.256114"/>
    <n v="4.7171089999999998"/>
    <n v="16.973223000000001"/>
    <s v="."/>
    <s v="."/>
    <s v="."/>
    <s v="."/>
    <s v="."/>
    <s v="."/>
    <s v="."/>
    <m/>
    <s v="."/>
    <s v="."/>
    <s v="."/>
    <s v="."/>
    <s v="."/>
    <m/>
    <m/>
    <m/>
    <m/>
  </r>
  <r>
    <x v="590"/>
    <x v="5"/>
    <x v="5"/>
    <x v="3"/>
    <s v="13001"/>
    <s v="."/>
    <s v="S.Africa"/>
    <x v="10"/>
    <s v="131011A"/>
    <n v="9"/>
    <s v="."/>
    <n v="6"/>
    <x v="5"/>
    <x v="47"/>
    <x v="169"/>
    <s v="Selection"/>
    <n v="28.090316999999999"/>
    <n v="4.5075459999999996"/>
    <n v="32.597862999999997"/>
    <s v="."/>
    <s v="."/>
    <s v="."/>
    <s v="."/>
    <s v="."/>
    <s v="."/>
    <s v="."/>
    <m/>
    <s v="."/>
    <s v="."/>
    <s v="."/>
    <s v="."/>
    <s v="."/>
    <m/>
    <m/>
    <m/>
    <m/>
  </r>
  <r>
    <x v="591"/>
    <x v="5"/>
    <x v="5"/>
    <x v="3"/>
    <s v="13001"/>
    <s v="."/>
    <s v="S.Africa"/>
    <x v="10"/>
    <s v="131002B"/>
    <n v="9"/>
    <s v="."/>
    <n v="1"/>
    <x v="19"/>
    <x v="48"/>
    <x v="318"/>
    <s v="Selection"/>
    <n v="23.680001000000001"/>
    <n v="6.4263500000000002"/>
    <n v="30.106351"/>
    <s v="."/>
    <s v="."/>
    <s v="."/>
    <s v="."/>
    <s v="."/>
    <s v="."/>
    <s v="."/>
    <m/>
    <s v="."/>
    <s v="."/>
    <s v="."/>
    <s v="."/>
    <s v="."/>
    <m/>
    <m/>
    <m/>
    <m/>
  </r>
  <r>
    <x v="592"/>
    <x v="5"/>
    <x v="5"/>
    <x v="3"/>
    <s v="13001"/>
    <s v="."/>
    <s v="S.Africa"/>
    <x v="10"/>
    <s v="131002A"/>
    <n v="8"/>
    <s v="."/>
    <n v="4"/>
    <x v="12"/>
    <x v="46"/>
    <x v="312"/>
    <s v="Selection"/>
    <n v="10.757745999999999"/>
    <n v="7.2021769999999998"/>
    <n v="17.959923"/>
    <s v="."/>
    <s v="."/>
    <s v="."/>
    <s v="."/>
    <s v="."/>
    <s v="."/>
    <s v="."/>
    <m/>
    <s v="."/>
    <s v="."/>
    <s v="."/>
    <s v="."/>
    <s v="."/>
    <m/>
    <m/>
    <m/>
    <m/>
  </r>
  <r>
    <x v="593"/>
    <x v="5"/>
    <x v="5"/>
    <x v="3"/>
    <s v="13001"/>
    <s v="."/>
    <s v="S.Africa"/>
    <x v="10"/>
    <s v="131011A"/>
    <n v="2"/>
    <s v="."/>
    <n v="3"/>
    <x v="6"/>
    <x v="55"/>
    <x v="331"/>
    <s v="Selection"/>
    <n v="5.8483020000000003"/>
    <n v="6.5200009999999997"/>
    <n v="12.368302999999999"/>
    <s v="."/>
    <s v="."/>
    <s v="."/>
    <s v="."/>
    <s v="."/>
    <s v="."/>
    <s v="."/>
    <m/>
    <s v="."/>
    <s v="."/>
    <s v="."/>
    <s v="."/>
    <s v="."/>
    <m/>
    <m/>
    <m/>
    <m/>
  </r>
  <r>
    <x v="594"/>
    <x v="5"/>
    <x v="5"/>
    <x v="3"/>
    <s v="13001"/>
    <s v="."/>
    <s v="S.Africa"/>
    <x v="10"/>
    <s v="131016A"/>
    <n v="2"/>
    <s v="."/>
    <n v="6"/>
    <x v="6"/>
    <x v="55"/>
    <x v="69"/>
    <s v="Selection"/>
    <n v="5.3132900000000003"/>
    <n v="8.7666009999999996"/>
    <n v="14.079891"/>
    <s v="."/>
    <s v="."/>
    <s v="."/>
    <s v="."/>
    <s v="."/>
    <s v="."/>
    <s v="."/>
    <m/>
    <s v="."/>
    <s v="."/>
    <s v="."/>
    <s v="."/>
    <s v="."/>
    <m/>
    <m/>
    <m/>
    <m/>
  </r>
  <r>
    <x v="595"/>
    <x v="5"/>
    <x v="5"/>
    <x v="3"/>
    <s v="13001"/>
    <s v="."/>
    <s v="S.Africa"/>
    <x v="10"/>
    <s v="131016A"/>
    <n v="1"/>
    <s v="."/>
    <n v="3"/>
    <x v="5"/>
    <x v="47"/>
    <x v="10"/>
    <s v="Selection"/>
    <n v="10.365484"/>
    <n v="9.6006579999999992"/>
    <n v="19.966142000000001"/>
    <s v="."/>
    <s v="."/>
    <s v="."/>
    <s v="."/>
    <s v="."/>
    <s v="."/>
    <s v="."/>
    <m/>
    <s v="."/>
    <s v="."/>
    <s v="."/>
    <s v="."/>
    <s v="."/>
    <m/>
    <m/>
    <m/>
    <m/>
  </r>
  <r>
    <x v="596"/>
    <x v="5"/>
    <x v="5"/>
    <x v="3"/>
    <s v="13001"/>
    <s v="."/>
    <s v="S.Africa"/>
    <x v="10"/>
    <s v="131002A"/>
    <n v="4"/>
    <s v="."/>
    <n v="3"/>
    <x v="19"/>
    <x v="48"/>
    <x v="310"/>
    <s v="Selection"/>
    <n v="14.501045"/>
    <n v="8.0607430000000004"/>
    <n v="22.561788"/>
    <s v="."/>
    <s v="."/>
    <s v="."/>
    <s v="."/>
    <s v="."/>
    <s v="."/>
    <s v="."/>
    <m/>
    <s v="."/>
    <s v="."/>
    <s v="."/>
    <s v="."/>
    <s v="."/>
    <m/>
    <m/>
    <m/>
    <m/>
  </r>
  <r>
    <x v="597"/>
    <x v="5"/>
    <x v="5"/>
    <x v="3"/>
    <s v="13001"/>
    <s v="."/>
    <s v="S.Africa"/>
    <x v="10"/>
    <s v="131020A"/>
    <n v="3"/>
    <s v="."/>
    <n v="2"/>
    <x v="1"/>
    <x v="10"/>
    <x v="153"/>
    <s v="Selection"/>
    <n v="10.104445"/>
    <n v="6.3511990000000003"/>
    <n v="16.455645000000001"/>
    <s v="."/>
    <s v="."/>
    <s v="."/>
    <s v="."/>
    <s v="."/>
    <s v="."/>
    <s v="."/>
    <m/>
    <s v="."/>
    <s v="."/>
    <s v="."/>
    <s v="."/>
    <s v="."/>
    <m/>
    <m/>
    <m/>
    <m/>
  </r>
  <r>
    <x v="598"/>
    <x v="5"/>
    <x v="5"/>
    <x v="3"/>
    <s v="13001"/>
    <s v="."/>
    <s v="S.Africa"/>
    <x v="10"/>
    <s v="131011B"/>
    <n v="2"/>
    <s v="."/>
    <n v="1"/>
    <x v="6"/>
    <x v="55"/>
    <x v="332"/>
    <s v="Selection"/>
    <n v="9.7572349999999997"/>
    <n v="7.1485649999999996"/>
    <n v="16.905799999999999"/>
    <s v="."/>
    <s v="."/>
    <s v="."/>
    <s v="."/>
    <s v="."/>
    <s v="."/>
    <s v="."/>
    <m/>
    <s v="."/>
    <s v="."/>
    <s v="."/>
    <s v="."/>
    <s v="."/>
    <m/>
    <m/>
    <m/>
    <m/>
  </r>
  <r>
    <x v="599"/>
    <x v="5"/>
    <x v="5"/>
    <x v="3"/>
    <s v="13001"/>
    <s v="."/>
    <s v="S.Africa"/>
    <x v="10"/>
    <s v="131002B"/>
    <n v="3"/>
    <s v="."/>
    <n v="2"/>
    <x v="12"/>
    <x v="46"/>
    <x v="309"/>
    <s v="Selection"/>
    <n v="25.30274"/>
    <n v="6.1627660000000004"/>
    <n v="31.465506000000001"/>
    <s v="."/>
    <s v="."/>
    <s v="."/>
    <s v="."/>
    <s v="."/>
    <s v="."/>
    <s v="."/>
    <m/>
    <s v="."/>
    <s v="."/>
    <s v="."/>
    <s v="."/>
    <s v="."/>
    <m/>
    <m/>
    <m/>
    <m/>
  </r>
  <r>
    <x v="600"/>
    <x v="5"/>
    <x v="5"/>
    <x v="3"/>
    <s v="13001"/>
    <s v="."/>
    <s v="S.Africa"/>
    <x v="10"/>
    <s v="131020A"/>
    <n v="2"/>
    <s v="."/>
    <n v="4"/>
    <x v="1"/>
    <x v="10"/>
    <x v="281"/>
    <s v="Selection"/>
    <n v="4.4523700000000002"/>
    <n v="5.5417399999999999"/>
    <n v="9.9941099999999992"/>
    <s v="."/>
    <s v="."/>
    <s v="."/>
    <s v="."/>
    <s v="."/>
    <s v="."/>
    <s v="."/>
    <m/>
    <s v="."/>
    <s v="."/>
    <s v="."/>
    <s v="."/>
    <s v="."/>
    <m/>
    <m/>
    <m/>
    <m/>
  </r>
  <r>
    <x v="601"/>
    <x v="5"/>
    <x v="5"/>
    <x v="3"/>
    <s v="13001"/>
    <s v="."/>
    <s v="S.Africa"/>
    <x v="10"/>
    <s v="131016A"/>
    <n v="8"/>
    <s v="."/>
    <n v="5"/>
    <x v="4"/>
    <x v="53"/>
    <x v="333"/>
    <s v="Selection"/>
    <n v="0.9607"/>
    <n v="7.8016420000000002"/>
    <n v="8.7623420000000003"/>
    <s v="."/>
    <s v="."/>
    <s v="."/>
    <s v="."/>
    <s v="."/>
    <s v="."/>
    <s v="."/>
    <m/>
    <s v="."/>
    <s v="."/>
    <s v="."/>
    <s v="."/>
    <s v="."/>
    <m/>
    <m/>
    <m/>
    <m/>
  </r>
  <r>
    <x v="602"/>
    <x v="5"/>
    <x v="5"/>
    <x v="3"/>
    <s v="13001"/>
    <s v="."/>
    <s v="S.Africa"/>
    <x v="10"/>
    <s v="131016A"/>
    <n v="2"/>
    <s v="."/>
    <n v="5"/>
    <x v="8"/>
    <x v="56"/>
    <x v="86"/>
    <s v="Selection"/>
    <n v="9.6008999999999993"/>
    <n v="6.3983059999999998"/>
    <n v="15.999205999999999"/>
    <s v="."/>
    <s v="."/>
    <s v="."/>
    <s v="."/>
    <s v="."/>
    <s v="."/>
    <s v="."/>
    <m/>
    <s v="."/>
    <s v="."/>
    <s v="."/>
    <s v="."/>
    <s v="."/>
    <m/>
    <m/>
    <m/>
    <m/>
  </r>
  <r>
    <x v="603"/>
    <x v="5"/>
    <x v="5"/>
    <x v="3"/>
    <s v="13001"/>
    <s v="."/>
    <s v="S.Africa"/>
    <x v="10"/>
    <s v="131020A"/>
    <n v="1"/>
    <s v="."/>
    <n v="4"/>
    <x v="2"/>
    <x v="51"/>
    <x v="304"/>
    <s v="Selection"/>
    <s v=".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604"/>
    <x v="5"/>
    <x v="5"/>
    <x v="3"/>
    <s v="13001"/>
    <s v="."/>
    <s v="S.Africa"/>
    <x v="10"/>
    <s v="131016A"/>
    <n v="7"/>
    <s v="."/>
    <n v="6"/>
    <x v="8"/>
    <x v="56"/>
    <x v="334"/>
    <s v="Selection"/>
    <n v="10.064550000000001"/>
    <n v="6.3536840000000003"/>
    <n v="16.418234000000002"/>
    <s v="."/>
    <s v="."/>
    <s v="."/>
    <s v="."/>
    <s v="."/>
    <s v="."/>
    <s v="."/>
    <m/>
    <s v="."/>
    <s v="."/>
    <s v="."/>
    <s v="."/>
    <s v="."/>
    <m/>
    <m/>
    <m/>
    <m/>
  </r>
  <r>
    <x v="605"/>
    <x v="5"/>
    <x v="5"/>
    <x v="3"/>
    <s v="13001"/>
    <s v="."/>
    <s v="S.Africa"/>
    <x v="10"/>
    <s v="131002A"/>
    <n v="6"/>
    <s v="."/>
    <n v="2"/>
    <x v="12"/>
    <x v="46"/>
    <x v="335"/>
    <s v="Selection"/>
    <n v="5.8995100000000003"/>
    <n v="8.2946559999999998"/>
    <n v="14.194165999999999"/>
    <s v="."/>
    <s v="."/>
    <s v="."/>
    <s v="."/>
    <s v="."/>
    <s v="."/>
    <s v="."/>
    <m/>
    <s v="."/>
    <s v="."/>
    <s v="."/>
    <s v="."/>
    <s v="."/>
    <m/>
    <m/>
    <m/>
    <m/>
  </r>
  <r>
    <x v="606"/>
    <x v="5"/>
    <x v="5"/>
    <x v="3"/>
    <s v="13001"/>
    <s v="."/>
    <s v="S.Africa"/>
    <x v="10"/>
    <s v="131016A"/>
    <n v="4"/>
    <s v="."/>
    <n v="3"/>
    <x v="1"/>
    <x v="10"/>
    <x v="336"/>
    <s v="Selection"/>
    <n v="5.034986"/>
    <n v="7.1899309999999996"/>
    <n v="12.224917"/>
    <s v="."/>
    <s v="."/>
    <s v="."/>
    <s v="."/>
    <s v="."/>
    <s v="."/>
    <s v="."/>
    <m/>
    <s v="."/>
    <s v="."/>
    <s v="."/>
    <s v="."/>
    <s v="."/>
    <m/>
    <m/>
    <m/>
    <m/>
  </r>
  <r>
    <x v="607"/>
    <x v="5"/>
    <x v="5"/>
    <x v="3"/>
    <s v="13001"/>
    <s v="."/>
    <s v="S.Africa"/>
    <x v="10"/>
    <s v="131011A"/>
    <n v="2"/>
    <s v="."/>
    <n v="4"/>
    <x v="2"/>
    <x v="51"/>
    <x v="337"/>
    <s v="Selection"/>
    <n v="2.3430879999999998"/>
    <n v="6.8736670000000002"/>
    <n v="9.2167549999999991"/>
    <s v="."/>
    <s v="."/>
    <s v="."/>
    <s v="."/>
    <s v="."/>
    <s v="."/>
    <s v="."/>
    <m/>
    <s v="."/>
    <s v="."/>
    <s v="."/>
    <s v="."/>
    <s v="."/>
    <m/>
    <m/>
    <m/>
    <m/>
  </r>
  <r>
    <x v="608"/>
    <x v="5"/>
    <x v="5"/>
    <x v="3"/>
    <s v="13001"/>
    <s v="."/>
    <s v="S.Africa"/>
    <x v="10"/>
    <s v="131002A"/>
    <n v="9"/>
    <s v="."/>
    <n v="4"/>
    <x v="19"/>
    <x v="48"/>
    <x v="338"/>
    <s v="Selection"/>
    <n v="3.3088959999999998"/>
    <n v="10.031025"/>
    <n v="13.339921"/>
    <s v="."/>
    <s v="."/>
    <s v="."/>
    <s v="."/>
    <s v="."/>
    <s v="."/>
    <s v="."/>
    <m/>
    <s v="."/>
    <s v="."/>
    <s v="."/>
    <s v="."/>
    <s v="."/>
    <m/>
    <m/>
    <m/>
    <m/>
  </r>
  <r>
    <x v="609"/>
    <x v="5"/>
    <x v="5"/>
    <x v="3"/>
    <s v="13001"/>
    <s v="."/>
    <s v="S.Africa"/>
    <x v="10"/>
    <s v="131011B"/>
    <n v="6"/>
    <s v="."/>
    <n v="1"/>
    <x v="8"/>
    <x v="56"/>
    <x v="277"/>
    <s v="Selection"/>
    <n v="8.5869180000000007"/>
    <n v="6.8279529999999999"/>
    <n v="15.414872000000001"/>
    <s v="."/>
    <s v="."/>
    <s v="."/>
    <s v="."/>
    <s v="."/>
    <s v="."/>
    <s v="."/>
    <m/>
    <s v="."/>
    <s v="."/>
    <s v="."/>
    <s v="."/>
    <s v="."/>
    <m/>
    <m/>
    <m/>
    <m/>
  </r>
  <r>
    <x v="610"/>
    <x v="5"/>
    <x v="5"/>
    <x v="3"/>
    <s v="13001"/>
    <s v="."/>
    <s v="S.Africa"/>
    <x v="10"/>
    <s v="131020A"/>
    <n v="7"/>
    <s v="."/>
    <n v="5"/>
    <x v="1"/>
    <x v="10"/>
    <x v="339"/>
    <s v="Selection"/>
    <n v="8.1437539999999995"/>
    <n v="6.0351980000000003"/>
    <n v="14.178952000000001"/>
    <s v="."/>
    <s v="."/>
    <s v="."/>
    <s v="."/>
    <s v="."/>
    <s v="."/>
    <s v="."/>
    <m/>
    <s v="."/>
    <s v="."/>
    <s v="."/>
    <s v="."/>
    <s v="."/>
    <m/>
    <m/>
    <m/>
    <m/>
  </r>
  <r>
    <x v="611"/>
    <x v="5"/>
    <x v="5"/>
    <x v="3"/>
    <s v="13001"/>
    <s v="."/>
    <s v="Colombia"/>
    <x v="2"/>
    <s v="130216B"/>
    <n v="2"/>
    <s v="."/>
    <n v="2"/>
    <x v="6"/>
    <x v="55"/>
    <x v="340"/>
    <s v="Selection"/>
    <n v="6.0771300000000004"/>
    <n v="10.155006"/>
    <n v="16.232136000000001"/>
    <s v="."/>
    <s v="."/>
    <s v="."/>
    <s v="."/>
    <s v="."/>
    <s v="."/>
    <s v="."/>
    <m/>
    <s v="."/>
    <s v="."/>
    <s v="."/>
    <s v="."/>
    <s v="."/>
    <m/>
    <m/>
    <m/>
    <m/>
  </r>
  <r>
    <x v="612"/>
    <x v="5"/>
    <x v="5"/>
    <x v="3"/>
    <s v="13001"/>
    <s v="."/>
    <s v="Colombia"/>
    <x v="2"/>
    <s v="130211C"/>
    <n v="1"/>
    <s v="."/>
    <n v="1"/>
    <x v="5"/>
    <x v="47"/>
    <x v="169"/>
    <s v="Selection"/>
    <n v="27.906549999999999"/>
    <n v="9.0797799999999995"/>
    <n v="36.986331"/>
    <s v="."/>
    <s v="."/>
    <s v="."/>
    <s v="."/>
    <s v="."/>
    <s v="."/>
    <s v="."/>
    <m/>
    <s v="."/>
    <s v="."/>
    <s v="."/>
    <s v="."/>
    <s v="."/>
    <m/>
    <m/>
    <m/>
    <m/>
  </r>
  <r>
    <x v="613"/>
    <x v="5"/>
    <x v="5"/>
    <x v="3"/>
    <s v="13001"/>
    <s v="."/>
    <s v="Colombia"/>
    <x v="2"/>
    <s v="130202E"/>
    <n v="4"/>
    <s v="."/>
    <n v="4"/>
    <x v="19"/>
    <x v="48"/>
    <x v="318"/>
    <s v="Selection"/>
    <n v="21.147572"/>
    <n v="6.3045220000000004"/>
    <n v="27.452093999999999"/>
    <s v="."/>
    <s v="."/>
    <s v="."/>
    <s v="."/>
    <s v="."/>
    <s v="."/>
    <s v="."/>
    <m/>
    <s v="."/>
    <s v="."/>
    <s v="."/>
    <s v="."/>
    <s v="."/>
    <m/>
    <m/>
    <m/>
    <m/>
  </r>
  <r>
    <x v="614"/>
    <x v="5"/>
    <x v="5"/>
    <x v="3"/>
    <s v="13001"/>
    <s v="."/>
    <s v="Colombia"/>
    <x v="2"/>
    <s v="130211C"/>
    <n v="5"/>
    <s v="."/>
    <n v="2"/>
    <x v="5"/>
    <x v="47"/>
    <x v="169"/>
    <s v="Selection"/>
    <n v="27.906549999999999"/>
    <n v="8.6007599999999993"/>
    <n v="36.507311000000001"/>
    <s v="."/>
    <s v="."/>
    <s v="."/>
    <s v="."/>
    <s v="."/>
    <s v="."/>
    <s v="."/>
    <m/>
    <s v="."/>
    <s v="."/>
    <s v="."/>
    <s v="."/>
    <s v="."/>
    <m/>
    <m/>
    <m/>
    <m/>
  </r>
  <r>
    <x v="615"/>
    <x v="5"/>
    <x v="5"/>
    <x v="3"/>
    <s v="13001"/>
    <s v="."/>
    <s v="Colombia"/>
    <x v="2"/>
    <s v="130216B"/>
    <n v="3"/>
    <s v="."/>
    <n v="1"/>
    <x v="2"/>
    <x v="51"/>
    <x v="341"/>
    <s v="Selection"/>
    <n v="1.7541530000000001"/>
    <n v="10.408388"/>
    <n v="12.162540999999999"/>
    <s v="."/>
    <s v="."/>
    <s v="."/>
    <s v="."/>
    <s v="."/>
    <s v="."/>
    <s v="."/>
    <m/>
    <s v="."/>
    <s v="."/>
    <s v="."/>
    <s v="."/>
    <s v="."/>
    <m/>
    <m/>
    <m/>
    <m/>
  </r>
  <r>
    <x v="616"/>
    <x v="5"/>
    <x v="5"/>
    <x v="3"/>
    <s v="13001"/>
    <s v="."/>
    <s v="Colombia"/>
    <x v="2"/>
    <s v="130206A"/>
    <n v="4"/>
    <s v="."/>
    <n v="1"/>
    <x v="19"/>
    <x v="48"/>
    <x v="342"/>
    <s v="Selection"/>
    <n v="11.548031999999999"/>
    <n v="9.1500489999999992"/>
    <n v="20.698080999999998"/>
    <s v="."/>
    <s v="."/>
    <s v="."/>
    <s v="."/>
    <s v="."/>
    <s v="."/>
    <s v="."/>
    <m/>
    <s v="."/>
    <s v="."/>
    <s v="."/>
    <s v="."/>
    <s v="."/>
    <m/>
    <m/>
    <m/>
    <m/>
  </r>
  <r>
    <x v="617"/>
    <x v="5"/>
    <x v="5"/>
    <x v="3"/>
    <s v="13001"/>
    <s v="."/>
    <s v="Colombia"/>
    <x v="2"/>
    <s v="130206A"/>
    <n v="9"/>
    <s v="."/>
    <n v="6"/>
    <x v="14"/>
    <x v="52"/>
    <x v="343"/>
    <s v="Selection"/>
    <n v="3.9526819999999998"/>
    <n v="7.724691"/>
    <n v="11.677372999999999"/>
    <s v="."/>
    <s v="."/>
    <s v="."/>
    <s v="."/>
    <s v="."/>
    <s v="."/>
    <s v="."/>
    <m/>
    <s v="."/>
    <s v="."/>
    <s v="."/>
    <s v="."/>
    <s v="."/>
    <m/>
    <m/>
    <m/>
    <m/>
  </r>
  <r>
    <x v="618"/>
    <x v="5"/>
    <x v="5"/>
    <x v="3"/>
    <s v="13001"/>
    <s v="."/>
    <s v="Colombia"/>
    <x v="2"/>
    <s v="130211C"/>
    <n v="2"/>
    <s v="."/>
    <n v="6"/>
    <x v="5"/>
    <x v="47"/>
    <x v="169"/>
    <s v="Selection"/>
    <n v="27.906549999999999"/>
    <n v="6.0764930000000001"/>
    <n v="33.983043000000002"/>
    <s v="."/>
    <s v="."/>
    <s v="."/>
    <s v="."/>
    <s v="."/>
    <s v="."/>
    <s v="."/>
    <m/>
    <s v="."/>
    <s v="."/>
    <s v="."/>
    <s v="."/>
    <s v="."/>
    <m/>
    <m/>
    <m/>
    <m/>
  </r>
  <r>
    <x v="619"/>
    <x v="5"/>
    <x v="5"/>
    <x v="3"/>
    <s v="13001"/>
    <s v="."/>
    <s v="Colombia"/>
    <x v="2"/>
    <s v="130202E"/>
    <n v="1"/>
    <s v="."/>
    <n v="4"/>
    <x v="5"/>
    <x v="47"/>
    <x v="344"/>
    <s v="Selection"/>
    <n v="13.1"/>
    <n v="5"/>
    <n v="18.100000000000001"/>
    <s v="."/>
    <s v="."/>
    <s v="."/>
    <s v="."/>
    <s v="."/>
    <s v="."/>
    <s v="."/>
    <m/>
    <s v="."/>
    <s v="."/>
    <s v="."/>
    <s v="."/>
    <s v="."/>
    <m/>
    <m/>
    <m/>
    <m/>
  </r>
  <r>
    <x v="620"/>
    <x v="5"/>
    <x v="5"/>
    <x v="3"/>
    <s v="13001"/>
    <s v="."/>
    <s v="Colombia"/>
    <x v="2"/>
    <s v="130211C"/>
    <n v="7"/>
    <s v="."/>
    <n v="3"/>
    <x v="5"/>
    <x v="47"/>
    <x v="83"/>
    <s v="Selection"/>
    <n v="21.573366"/>
    <n v="1.4956259999999999"/>
    <n v="23.068991"/>
    <s v="."/>
    <s v="."/>
    <s v="."/>
    <s v="."/>
    <s v="."/>
    <s v="."/>
    <s v="."/>
    <m/>
    <s v="."/>
    <s v="."/>
    <s v="."/>
    <s v="."/>
    <s v="."/>
    <m/>
    <m/>
    <m/>
    <m/>
  </r>
  <r>
    <x v="621"/>
    <x v="5"/>
    <x v="5"/>
    <x v="3"/>
    <s v="13001"/>
    <s v="."/>
    <s v="Colombia"/>
    <x v="2"/>
    <s v="130216B"/>
    <n v="4"/>
    <s v="."/>
    <n v="1"/>
    <x v="6"/>
    <x v="55"/>
    <x v="69"/>
    <s v="Selection"/>
    <n v="3.3419370000000002"/>
    <n v="9.2555350000000001"/>
    <n v="12.597471000000001"/>
    <s v="."/>
    <s v="."/>
    <s v="."/>
    <s v="."/>
    <s v="."/>
    <s v="."/>
    <s v="."/>
    <m/>
    <s v="."/>
    <s v="."/>
    <s v="."/>
    <s v="."/>
    <s v="."/>
    <m/>
    <m/>
    <m/>
    <m/>
  </r>
  <r>
    <x v="622"/>
    <x v="5"/>
    <x v="5"/>
    <x v="3"/>
    <s v="13001"/>
    <s v="."/>
    <s v="Colombia"/>
    <x v="2"/>
    <s v="130202E"/>
    <n v="2"/>
    <s v="."/>
    <n v="3"/>
    <x v="14"/>
    <x v="52"/>
    <x v="345"/>
    <s v="Selection"/>
    <n v="9.3570569999999993"/>
    <n v="8.2602320000000002"/>
    <n v="17.617287999999999"/>
    <s v="."/>
    <s v="."/>
    <s v="."/>
    <s v="."/>
    <s v="."/>
    <s v="."/>
    <s v="."/>
    <m/>
    <s v="."/>
    <s v="."/>
    <s v="."/>
    <s v="."/>
    <s v="."/>
    <m/>
    <m/>
    <m/>
    <m/>
  </r>
  <r>
    <x v="623"/>
    <x v="5"/>
    <x v="5"/>
    <x v="3"/>
    <s v="13001"/>
    <s v="."/>
    <s v="Colombia"/>
    <x v="2"/>
    <s v="130206A"/>
    <n v="9"/>
    <s v="."/>
    <n v="5"/>
    <x v="12"/>
    <x v="46"/>
    <x v="125"/>
    <s v="Selection"/>
    <n v="-0.51243399999999995"/>
    <n v="9.2156090000000006"/>
    <n v="8.7031749999999999"/>
    <s v="."/>
    <s v="."/>
    <s v="."/>
    <s v="."/>
    <s v="."/>
    <s v="."/>
    <s v="."/>
    <m/>
    <s v="."/>
    <s v="."/>
    <s v="."/>
    <s v="."/>
    <s v="."/>
    <m/>
    <m/>
    <m/>
    <m/>
  </r>
  <r>
    <x v="624"/>
    <x v="5"/>
    <x v="5"/>
    <x v="3"/>
    <s v="13001"/>
    <s v="."/>
    <s v="Colombia"/>
    <x v="2"/>
    <s v="130202E"/>
    <n v="7"/>
    <s v="."/>
    <n v="6"/>
    <x v="19"/>
    <x v="48"/>
    <x v="72"/>
    <s v="Selection"/>
    <n v="14.596264"/>
    <n v="7.8969240000000003"/>
    <n v="22.493188"/>
    <s v="."/>
    <s v="."/>
    <s v="."/>
    <s v="."/>
    <s v="."/>
    <s v="."/>
    <s v="."/>
    <m/>
    <s v="."/>
    <s v="."/>
    <s v="."/>
    <s v="."/>
    <s v="."/>
    <m/>
    <m/>
    <m/>
    <m/>
  </r>
  <r>
    <x v="625"/>
    <x v="5"/>
    <x v="5"/>
    <x v="3"/>
    <s v="13001"/>
    <s v="."/>
    <s v="Colombia"/>
    <x v="2"/>
    <s v="130216B"/>
    <n v="2"/>
    <s v="."/>
    <n v="4"/>
    <x v="5"/>
    <x v="47"/>
    <x v="301"/>
    <s v="Selection"/>
    <n v="17.977267999999999"/>
    <n v="8.7027339999999995"/>
    <n v="26.680002000000002"/>
    <s v="."/>
    <s v="."/>
    <s v="."/>
    <s v="."/>
    <s v="."/>
    <s v="."/>
    <s v="."/>
    <m/>
    <s v="."/>
    <s v="."/>
    <s v="."/>
    <s v="."/>
    <s v="."/>
    <m/>
    <m/>
    <m/>
    <m/>
  </r>
  <r>
    <x v="626"/>
    <x v="5"/>
    <x v="5"/>
    <x v="3"/>
    <s v="13001"/>
    <s v="."/>
    <s v="Colombia"/>
    <x v="2"/>
    <s v="130202E"/>
    <n v="8"/>
    <s v="."/>
    <n v="4"/>
    <x v="19"/>
    <x v="48"/>
    <x v="186"/>
    <s v="Selection"/>
    <n v="17.872108999999998"/>
    <n v="4.1925150000000002"/>
    <n v="22.064623999999998"/>
    <s v="."/>
    <s v="."/>
    <s v="."/>
    <s v="."/>
    <s v="."/>
    <s v="."/>
    <s v="."/>
    <m/>
    <s v="."/>
    <s v="."/>
    <s v="."/>
    <s v="."/>
    <s v="."/>
    <m/>
    <m/>
    <m/>
    <m/>
  </r>
  <r>
    <x v="627"/>
    <x v="5"/>
    <x v="5"/>
    <x v="3"/>
    <s v="13001"/>
    <s v="."/>
    <s v="Colombia"/>
    <x v="2"/>
    <s v="130202E"/>
    <n v="5"/>
    <s v="."/>
    <n v="4"/>
    <x v="19"/>
    <x v="48"/>
    <x v="186"/>
    <s v="Selection"/>
    <n v="17.872108999999998"/>
    <n v="4.3922340000000002"/>
    <n v="22.264343"/>
    <s v="."/>
    <s v="."/>
    <s v="."/>
    <s v="."/>
    <s v="."/>
    <s v="."/>
    <s v="."/>
    <m/>
    <s v="."/>
    <s v="."/>
    <s v="."/>
    <s v="."/>
    <s v="."/>
    <m/>
    <m/>
    <m/>
    <m/>
  </r>
  <r>
    <x v="628"/>
    <x v="5"/>
    <x v="5"/>
    <x v="3"/>
    <s v="13001"/>
    <s v="."/>
    <s v="Colombia"/>
    <x v="2"/>
    <s v="130211C"/>
    <n v="2"/>
    <s v="."/>
    <n v="4"/>
    <x v="5"/>
    <x v="47"/>
    <x v="34"/>
    <s v="Selection"/>
    <n v="11.815662"/>
    <n v="6.317018"/>
    <n v="18.132680000000001"/>
    <s v="."/>
    <s v="."/>
    <s v="."/>
    <s v="."/>
    <s v="."/>
    <s v="."/>
    <s v="."/>
    <m/>
    <s v="."/>
    <s v="."/>
    <s v="."/>
    <s v="."/>
    <s v="."/>
    <m/>
    <m/>
    <m/>
    <m/>
  </r>
  <r>
    <x v="629"/>
    <x v="5"/>
    <x v="5"/>
    <x v="3"/>
    <s v="13001"/>
    <s v="."/>
    <s v="Colombia"/>
    <x v="2"/>
    <s v="130202E"/>
    <n v="8"/>
    <s v="."/>
    <n v="6"/>
    <x v="21"/>
    <x v="54"/>
    <x v="346"/>
    <s v="Selection"/>
    <n v="-1.32853"/>
    <n v="9.2361199999999997"/>
    <n v="7.9075899999999999"/>
    <s v="."/>
    <s v="."/>
    <s v="."/>
    <s v="."/>
    <s v="."/>
    <s v="."/>
    <s v="."/>
    <m/>
    <s v="."/>
    <s v="."/>
    <s v="."/>
    <s v="."/>
    <s v="."/>
    <m/>
    <m/>
    <m/>
    <m/>
  </r>
  <r>
    <x v="630"/>
    <x v="5"/>
    <x v="5"/>
    <x v="3"/>
    <s v="13001"/>
    <s v="."/>
    <s v="Colombia"/>
    <x v="2"/>
    <s v="130211C"/>
    <n v="1"/>
    <s v="."/>
    <n v="2"/>
    <x v="5"/>
    <x v="47"/>
    <x v="20"/>
    <s v="Selection"/>
    <n v="23.56071"/>
    <n v="8.4112080000000002"/>
    <n v="31.971917999999999"/>
    <s v="."/>
    <s v="."/>
    <s v="."/>
    <s v="."/>
    <s v="."/>
    <s v="."/>
    <s v="."/>
    <m/>
    <s v="."/>
    <s v="."/>
    <s v="."/>
    <s v="."/>
    <s v="."/>
    <m/>
    <m/>
    <m/>
    <m/>
  </r>
  <r>
    <x v="631"/>
    <x v="5"/>
    <x v="5"/>
    <x v="3"/>
    <s v="13001"/>
    <s v="."/>
    <s v="Colombia"/>
    <x v="2"/>
    <s v="130202E"/>
    <n v="5"/>
    <s v="."/>
    <n v="1"/>
    <x v="12"/>
    <x v="46"/>
    <x v="122"/>
    <s v="Selection"/>
    <n v="6.7169220000000003"/>
    <n v="11.369111"/>
    <n v="18.086033"/>
    <s v="."/>
    <s v="."/>
    <s v="."/>
    <s v="."/>
    <s v="."/>
    <s v="."/>
    <s v="."/>
    <m/>
    <s v="."/>
    <s v="."/>
    <s v="."/>
    <s v="."/>
    <s v="."/>
    <m/>
    <m/>
    <m/>
    <m/>
  </r>
  <r>
    <x v="632"/>
    <x v="5"/>
    <x v="5"/>
    <x v="3"/>
    <s v="13001"/>
    <s v="."/>
    <s v="Colombia"/>
    <x v="2"/>
    <s v="130211C"/>
    <n v="9"/>
    <s v="."/>
    <n v="4"/>
    <x v="6"/>
    <x v="55"/>
    <x v="1"/>
    <s v="Selection"/>
    <n v="4.7663919999999997"/>
    <n v="7.3057840000000001"/>
    <n v="12.072176000000001"/>
    <s v="."/>
    <s v="."/>
    <s v="."/>
    <s v="."/>
    <s v="."/>
    <s v="."/>
    <s v="."/>
    <m/>
    <s v="."/>
    <s v="."/>
    <s v="."/>
    <s v="."/>
    <s v="."/>
    <m/>
    <m/>
    <m/>
    <m/>
  </r>
  <r>
    <x v="633"/>
    <x v="5"/>
    <x v="5"/>
    <x v="3"/>
    <s v="13001"/>
    <s v="."/>
    <s v="Colombia"/>
    <x v="2"/>
    <s v="130216B"/>
    <n v="5"/>
    <s v="."/>
    <n v="6"/>
    <x v="4"/>
    <x v="53"/>
    <x v="35"/>
    <s v="Selection"/>
    <n v="-2.5392139999999999"/>
    <n v="7.5505579999999997"/>
    <n v="5.0113440000000002"/>
    <s v="."/>
    <s v="."/>
    <s v="."/>
    <s v="."/>
    <s v="."/>
    <s v="."/>
    <s v="."/>
    <m/>
    <s v="."/>
    <s v="."/>
    <s v="."/>
    <s v="."/>
    <s v="."/>
    <m/>
    <m/>
    <m/>
    <m/>
  </r>
  <r>
    <x v="634"/>
    <x v="5"/>
    <x v="5"/>
    <x v="3"/>
    <s v="13001"/>
    <s v="."/>
    <s v="Colombia"/>
    <x v="2"/>
    <s v="130211C"/>
    <n v="1"/>
    <s v="."/>
    <n v="3"/>
    <x v="5"/>
    <x v="47"/>
    <x v="344"/>
    <s v="Selection"/>
    <n v="13.1"/>
    <n v="5"/>
    <n v="18.100000000000001"/>
    <s v="."/>
    <s v="."/>
    <s v="."/>
    <s v="."/>
    <s v="."/>
    <s v="."/>
    <s v="."/>
    <m/>
    <s v="."/>
    <s v="."/>
    <s v="."/>
    <s v="."/>
    <s v="."/>
    <m/>
    <m/>
    <m/>
    <m/>
  </r>
  <r>
    <x v="635"/>
    <x v="5"/>
    <x v="5"/>
    <x v="3"/>
    <s v="13001"/>
    <s v="."/>
    <s v="Colombia"/>
    <x v="2"/>
    <s v="130216B"/>
    <n v="9"/>
    <s v="."/>
    <n v="5"/>
    <x v="5"/>
    <x v="47"/>
    <x v="84"/>
    <s v="Selection"/>
    <n v="11.889581"/>
    <n v="3.6820840000000001"/>
    <n v="15.571664999999999"/>
    <s v="."/>
    <s v="."/>
    <s v="."/>
    <s v="."/>
    <s v="."/>
    <s v="."/>
    <s v="."/>
    <m/>
    <s v="."/>
    <s v="."/>
    <s v="."/>
    <s v="."/>
    <s v="."/>
    <m/>
    <m/>
    <m/>
    <m/>
  </r>
  <r>
    <x v="636"/>
    <x v="5"/>
    <x v="5"/>
    <x v="3"/>
    <s v="13001"/>
    <s v="."/>
    <s v="Colombia"/>
    <x v="2"/>
    <s v="130202E"/>
    <n v="7"/>
    <s v="."/>
    <n v="6"/>
    <x v="19"/>
    <x v="48"/>
    <x v="319"/>
    <s v="Selection"/>
    <n v="21.929935"/>
    <n v="5.1842009999999998"/>
    <n v="27.114135999999998"/>
    <s v="."/>
    <s v="."/>
    <s v="."/>
    <s v="."/>
    <s v="."/>
    <s v="."/>
    <s v="."/>
    <m/>
    <s v="."/>
    <s v="."/>
    <s v="."/>
    <s v="."/>
    <s v="."/>
    <m/>
    <m/>
    <m/>
    <m/>
  </r>
  <r>
    <x v="637"/>
    <x v="5"/>
    <x v="5"/>
    <x v="3"/>
    <s v="13001"/>
    <s v="."/>
    <s v="Colombia"/>
    <x v="2"/>
    <s v="130202E"/>
    <n v="9"/>
    <s v="."/>
    <n v="1"/>
    <x v="14"/>
    <x v="52"/>
    <x v="345"/>
    <s v="Selection"/>
    <n v="9.3570569999999993"/>
    <n v="4.915273"/>
    <n v="14.272328999999999"/>
    <s v="."/>
    <s v="."/>
    <s v="."/>
    <s v="."/>
    <s v="."/>
    <s v="."/>
    <s v="."/>
    <m/>
    <s v="."/>
    <s v="."/>
    <s v="."/>
    <s v="."/>
    <s v="."/>
    <m/>
    <m/>
    <m/>
    <m/>
  </r>
  <r>
    <x v="638"/>
    <x v="5"/>
    <x v="5"/>
    <x v="3"/>
    <s v="13001"/>
    <s v="."/>
    <s v="Colombia"/>
    <x v="2"/>
    <s v="130202E"/>
    <n v="4"/>
    <s v="."/>
    <n v="6"/>
    <x v="12"/>
    <x v="46"/>
    <x v="90"/>
    <s v="Selection"/>
    <n v="2.8638189999999999"/>
    <n v="6.8310370000000002"/>
    <n v="9.6948559999999997"/>
    <s v="."/>
    <s v="."/>
    <s v="."/>
    <s v="."/>
    <s v="."/>
    <s v="."/>
    <s v="."/>
    <m/>
    <s v="."/>
    <s v="."/>
    <s v="."/>
    <s v="."/>
    <s v="."/>
    <m/>
    <m/>
    <m/>
    <m/>
  </r>
  <r>
    <x v="639"/>
    <x v="5"/>
    <x v="5"/>
    <x v="3"/>
    <s v="13001"/>
    <s v="."/>
    <s v="Colombia"/>
    <x v="2"/>
    <s v="130216B"/>
    <n v="5"/>
    <s v="."/>
    <n v="2"/>
    <x v="4"/>
    <x v="53"/>
    <x v="35"/>
    <s v="Selection"/>
    <n v="-2.5392139999999999"/>
    <n v="6.0241249999999997"/>
    <n v="3.4849100000000002"/>
    <s v="."/>
    <s v="."/>
    <s v="."/>
    <s v="."/>
    <s v="."/>
    <s v="."/>
    <s v="."/>
    <m/>
    <s v="."/>
    <s v="."/>
    <s v="."/>
    <s v="."/>
    <s v="."/>
    <m/>
    <m/>
    <m/>
    <m/>
  </r>
  <r>
    <x v="640"/>
    <x v="5"/>
    <x v="5"/>
    <x v="3"/>
    <s v="13001"/>
    <s v="."/>
    <s v="Colombia"/>
    <x v="2"/>
    <s v="130206A"/>
    <n v="6"/>
    <s v="."/>
    <n v="5"/>
    <x v="19"/>
    <x v="48"/>
    <x v="342"/>
    <s v="Selection"/>
    <n v="11.548031999999999"/>
    <n v="4.8087790000000004"/>
    <n v="16.356811"/>
    <s v="."/>
    <s v="."/>
    <s v="."/>
    <s v="."/>
    <s v="."/>
    <s v="."/>
    <s v="."/>
    <m/>
    <s v="."/>
    <s v="."/>
    <s v="."/>
    <s v="."/>
    <s v="."/>
    <m/>
    <m/>
    <m/>
    <m/>
  </r>
  <r>
    <x v="641"/>
    <x v="5"/>
    <x v="5"/>
    <x v="3"/>
    <s v="13001"/>
    <s v="."/>
    <s v="Colombia"/>
    <x v="2"/>
    <s v="130206A"/>
    <n v="3"/>
    <s v="."/>
    <n v="3"/>
    <x v="19"/>
    <x v="48"/>
    <x v="318"/>
    <s v="Selection"/>
    <n v="21.147572"/>
    <n v="4.8736430000000004"/>
    <n v="26.021215000000002"/>
    <s v="."/>
    <s v="."/>
    <s v="."/>
    <s v="."/>
    <s v="."/>
    <s v="."/>
    <s v="."/>
    <m/>
    <s v="."/>
    <s v="."/>
    <s v="."/>
    <s v="."/>
    <s v="."/>
    <m/>
    <m/>
    <m/>
    <m/>
  </r>
  <r>
    <x v="642"/>
    <x v="5"/>
    <x v="5"/>
    <x v="3"/>
    <s v="13001"/>
    <s v="."/>
    <s v="Colombia"/>
    <x v="2"/>
    <s v="130216B"/>
    <n v="6"/>
    <s v="."/>
    <n v="1"/>
    <x v="4"/>
    <x v="53"/>
    <x v="204"/>
    <s v="Selection"/>
    <n v="0.76658800000000005"/>
    <n v="7.6093900000000003"/>
    <n v="8.3759779999999999"/>
    <s v="."/>
    <s v="."/>
    <s v="."/>
    <s v="."/>
    <s v="."/>
    <s v="."/>
    <s v="."/>
    <m/>
    <s v="."/>
    <s v="."/>
    <s v="."/>
    <s v="."/>
    <s v="."/>
    <m/>
    <m/>
    <m/>
    <m/>
  </r>
  <r>
    <x v="643"/>
    <x v="5"/>
    <x v="5"/>
    <x v="3"/>
    <s v="13001"/>
    <s v="."/>
    <s v="Colombia"/>
    <x v="2"/>
    <s v="130216B"/>
    <n v="5"/>
    <s v="."/>
    <n v="4"/>
    <x v="1"/>
    <x v="10"/>
    <x v="339"/>
    <s v="Selection"/>
    <n v="7.3479650000000003"/>
    <n v="6.8209629999999999"/>
    <n v="14.168927999999999"/>
    <s v="."/>
    <s v="."/>
    <s v="."/>
    <s v="."/>
    <s v="."/>
    <s v="."/>
    <s v="."/>
    <m/>
    <s v="."/>
    <s v="."/>
    <s v="."/>
    <s v="."/>
    <s v="."/>
    <m/>
    <m/>
    <m/>
    <m/>
  </r>
  <r>
    <x v="644"/>
    <x v="5"/>
    <x v="5"/>
    <x v="3"/>
    <s v="13001"/>
    <s v="."/>
    <s v="Colombia"/>
    <x v="2"/>
    <s v="130216B"/>
    <n v="1"/>
    <s v="."/>
    <n v="2"/>
    <x v="7"/>
    <x v="57"/>
    <x v="347"/>
    <s v="Selection"/>
    <n v="-2.5775869999999999"/>
    <n v="7.496308"/>
    <n v="4.9187209999999997"/>
    <s v="."/>
    <s v="."/>
    <s v="."/>
    <s v="."/>
    <s v="."/>
    <s v="."/>
    <s v="."/>
    <m/>
    <s v="."/>
    <s v="."/>
    <s v="."/>
    <s v="."/>
    <s v="."/>
    <m/>
    <m/>
    <m/>
    <m/>
  </r>
  <r>
    <x v="645"/>
    <x v="5"/>
    <x v="5"/>
    <x v="3"/>
    <s v="13001"/>
    <s v="."/>
    <s v="Colombia"/>
    <x v="2"/>
    <s v="130211C"/>
    <n v="1"/>
    <s v="."/>
    <n v="3"/>
    <x v="5"/>
    <x v="47"/>
    <x v="348"/>
    <s v="Selection"/>
    <n v="14.529677"/>
    <n v="4.5969030000000002"/>
    <n v="19.126581000000002"/>
    <s v="."/>
    <s v="."/>
    <s v="."/>
    <s v="."/>
    <s v="."/>
    <s v="."/>
    <s v="."/>
    <m/>
    <s v="."/>
    <s v="."/>
    <s v="."/>
    <s v="."/>
    <s v="."/>
    <m/>
    <m/>
    <m/>
    <m/>
  </r>
  <r>
    <x v="646"/>
    <x v="5"/>
    <x v="5"/>
    <x v="3"/>
    <s v="13001"/>
    <s v="."/>
    <s v="Colombia"/>
    <x v="2"/>
    <s v="130206A"/>
    <n v="8"/>
    <s v="."/>
    <n v="2"/>
    <x v="12"/>
    <x v="46"/>
    <x v="311"/>
    <s v="Selection"/>
    <n v="11.918163"/>
    <n v="4.86998"/>
    <n v="16.788143999999999"/>
    <s v="."/>
    <s v="."/>
    <s v="."/>
    <s v="."/>
    <s v="."/>
    <s v="."/>
    <s v="."/>
    <m/>
    <s v="."/>
    <s v="."/>
    <s v="."/>
    <s v="."/>
    <s v="."/>
    <m/>
    <m/>
    <m/>
    <m/>
  </r>
  <r>
    <x v="647"/>
    <x v="5"/>
    <x v="5"/>
    <x v="3"/>
    <s v="13001"/>
    <s v="."/>
    <s v="Colombia"/>
    <x v="2"/>
    <s v="130211C"/>
    <n v="3"/>
    <s v="."/>
    <n v="3"/>
    <x v="1"/>
    <x v="10"/>
    <x v="63"/>
    <s v="Selection"/>
    <n v="1.9853339999999999"/>
    <n v="4.621747"/>
    <n v="6.607081"/>
    <s v="."/>
    <s v="."/>
    <s v="."/>
    <s v="."/>
    <s v="."/>
    <s v="."/>
    <s v="."/>
    <m/>
    <s v="."/>
    <s v="."/>
    <s v="."/>
    <s v="."/>
    <s v="."/>
    <m/>
    <m/>
    <m/>
    <m/>
  </r>
  <r>
    <x v="648"/>
    <x v="5"/>
    <x v="5"/>
    <x v="3"/>
    <s v="13001"/>
    <s v="."/>
    <s v="Colombia"/>
    <x v="2"/>
    <s v="130216B"/>
    <n v="8"/>
    <s v="."/>
    <n v="4"/>
    <x v="6"/>
    <x v="55"/>
    <x v="69"/>
    <s v="Selection"/>
    <n v="3.3419370000000002"/>
    <n v="4.8891520000000002"/>
    <n v="8.2310890000000008"/>
    <s v="."/>
    <s v="."/>
    <s v="."/>
    <s v="."/>
    <s v="."/>
    <s v="."/>
    <s v="."/>
    <m/>
    <s v="."/>
    <s v="."/>
    <s v="."/>
    <s v="."/>
    <s v="."/>
    <m/>
    <m/>
    <m/>
    <m/>
  </r>
  <r>
    <x v="649"/>
    <x v="5"/>
    <x v="5"/>
    <x v="3"/>
    <s v="13001"/>
    <s v="."/>
    <s v="Colombia"/>
    <x v="2"/>
    <s v="130206A"/>
    <n v="9"/>
    <s v="."/>
    <n v="3"/>
    <x v="14"/>
    <x v="52"/>
    <x v="343"/>
    <s v="Selection"/>
    <n v="3.9526819999999998"/>
    <n v="2.5812849999999998"/>
    <n v="6.5339660000000004"/>
    <s v="."/>
    <s v="."/>
    <s v="."/>
    <s v="."/>
    <s v="."/>
    <s v="."/>
    <s v="."/>
    <m/>
    <s v="."/>
    <s v="."/>
    <s v="."/>
    <s v="."/>
    <s v="."/>
    <m/>
    <m/>
    <m/>
    <m/>
  </r>
  <r>
    <x v="650"/>
    <x v="5"/>
    <x v="5"/>
    <x v="3"/>
    <s v="13001"/>
    <s v="."/>
    <s v="Colombia"/>
    <x v="2"/>
    <s v="130216B"/>
    <n v="5"/>
    <s v="."/>
    <n v="3"/>
    <x v="1"/>
    <x v="10"/>
    <x v="349"/>
    <s v="Selection"/>
    <n v="4.6749140000000002"/>
    <n v="3.4137390000000001"/>
    <n v="8.0886530000000008"/>
    <s v="."/>
    <s v="."/>
    <s v="."/>
    <s v="."/>
    <s v="."/>
    <s v="."/>
    <s v="."/>
    <m/>
    <s v="."/>
    <s v="."/>
    <s v="."/>
    <s v="."/>
    <s v="."/>
    <m/>
    <m/>
    <m/>
    <m/>
  </r>
  <r>
    <x v="651"/>
    <x v="5"/>
    <x v="5"/>
    <x v="3"/>
    <s v="13001"/>
    <s v="."/>
    <s v="Colombia"/>
    <x v="2"/>
    <s v="130206A"/>
    <n v="9"/>
    <s v="."/>
    <n v="2"/>
    <x v="14"/>
    <x v="52"/>
    <x v="350"/>
    <s v="Selection"/>
    <n v="7.0846869999999997"/>
    <n v="3.4931610000000002"/>
    <n v="10.577847"/>
    <s v="."/>
    <s v="."/>
    <s v="."/>
    <s v="."/>
    <s v="."/>
    <s v="."/>
    <s v="."/>
    <m/>
    <s v="."/>
    <s v="."/>
    <s v="."/>
    <s v="."/>
    <s v="."/>
    <m/>
    <m/>
    <m/>
    <m/>
  </r>
  <r>
    <x v="652"/>
    <x v="5"/>
    <x v="5"/>
    <x v="3"/>
    <s v="13001"/>
    <s v="."/>
    <s v="Colombia"/>
    <x v="2"/>
    <s v="130211C"/>
    <n v="7"/>
    <s v="."/>
    <n v="2"/>
    <x v="2"/>
    <x v="51"/>
    <x v="351"/>
    <s v="Selection"/>
    <n v="-2.1663640000000002"/>
    <n v="7.6051070000000003"/>
    <n v="5.4387429999999997"/>
    <s v="."/>
    <s v="."/>
    <s v="."/>
    <s v="."/>
    <s v="."/>
    <s v="."/>
    <s v="."/>
    <m/>
    <s v="."/>
    <s v="."/>
    <s v="."/>
    <s v="."/>
    <s v="."/>
    <m/>
    <m/>
    <m/>
    <m/>
  </r>
  <r>
    <x v="653"/>
    <x v="5"/>
    <x v="5"/>
    <x v="3"/>
    <s v="13001"/>
    <s v="."/>
    <s v="Colombia"/>
    <x v="2"/>
    <s v="130202E"/>
    <n v="9"/>
    <s v="."/>
    <n v="1"/>
    <x v="19"/>
    <x v="48"/>
    <x v="319"/>
    <s v="Selection"/>
    <n v="21.929935"/>
    <n v="3.954078"/>
    <n v="25.884012999999999"/>
    <s v="."/>
    <s v="."/>
    <s v="."/>
    <s v="."/>
    <s v="."/>
    <s v="."/>
    <s v="."/>
    <m/>
    <s v="."/>
    <s v="."/>
    <s v="."/>
    <s v="."/>
    <s v="."/>
    <m/>
    <m/>
    <m/>
    <m/>
  </r>
  <r>
    <x v="654"/>
    <x v="5"/>
    <x v="5"/>
    <x v="3"/>
    <s v="13001"/>
    <s v="."/>
    <s v="S.Africa"/>
    <x v="10"/>
    <s v="131030A1"/>
    <n v="4"/>
    <s v="."/>
    <n v="1"/>
    <x v="22"/>
    <x v="58"/>
    <x v="352"/>
    <s v="Selection"/>
    <s v="."/>
    <n v="2.8015279999999998"/>
    <s v="."/>
    <s v="."/>
    <s v="."/>
    <s v="."/>
    <s v="."/>
    <s v="."/>
    <s v="."/>
    <s v="."/>
    <m/>
    <s v="."/>
    <s v="."/>
    <s v="."/>
    <s v="."/>
    <s v="."/>
    <m/>
    <m/>
    <m/>
    <m/>
  </r>
  <r>
    <x v="655"/>
    <x v="5"/>
    <x v="5"/>
    <x v="3"/>
    <s v="13001"/>
    <s v="."/>
    <s v="S.Africa"/>
    <x v="10"/>
    <s v="131030A1"/>
    <n v="6"/>
    <s v="."/>
    <n v="6"/>
    <x v="22"/>
    <x v="58"/>
    <x v="353"/>
    <s v="Selection"/>
    <n v="16.424199999999999"/>
    <n v="5.89358"/>
    <n v="22.317781"/>
    <s v="."/>
    <s v="."/>
    <s v="."/>
    <s v="."/>
    <s v="."/>
    <s v="."/>
    <s v="."/>
    <m/>
    <s v="."/>
    <s v="."/>
    <s v="."/>
    <s v="."/>
    <s v="."/>
    <m/>
    <m/>
    <m/>
    <m/>
  </r>
  <r>
    <x v="656"/>
    <x v="5"/>
    <x v="5"/>
    <x v="3"/>
    <s v="13001"/>
    <s v="."/>
    <s v="S.Africa"/>
    <x v="10"/>
    <s v="131030A1"/>
    <n v="4"/>
    <s v="."/>
    <n v="5"/>
    <x v="22"/>
    <x v="58"/>
    <x v="353"/>
    <s v="Selection"/>
    <n v="16.424199999999999"/>
    <n v="7.2229369999999999"/>
    <n v="23.647137000000001"/>
    <s v="."/>
    <s v="."/>
    <s v="."/>
    <s v="."/>
    <s v="."/>
    <s v="."/>
    <s v="."/>
    <m/>
    <s v="."/>
    <s v="."/>
    <s v="."/>
    <s v="."/>
    <s v="."/>
    <m/>
    <m/>
    <m/>
    <m/>
  </r>
  <r>
    <x v="657"/>
    <x v="5"/>
    <x v="5"/>
    <x v="3"/>
    <s v="13001"/>
    <s v="."/>
    <s v="S.Africa"/>
    <x v="10"/>
    <s v="131033B1"/>
    <n v="7"/>
    <s v="."/>
    <n v="2"/>
    <x v="23"/>
    <x v="59"/>
    <x v="113"/>
    <s v="Selection"/>
    <n v="12.574909999999999"/>
    <n v="7.3923800000000002"/>
    <n v="19.967289999999998"/>
    <s v="."/>
    <s v="."/>
    <s v="."/>
    <s v="."/>
    <s v="."/>
    <s v="."/>
    <s v="."/>
    <m/>
    <s v="."/>
    <s v="."/>
    <s v="."/>
    <s v="."/>
    <s v="."/>
    <m/>
    <m/>
    <m/>
    <m/>
  </r>
  <r>
    <x v="658"/>
    <x v="5"/>
    <x v="5"/>
    <x v="3"/>
    <s v="13001"/>
    <s v="."/>
    <s v="S.Africa"/>
    <x v="10"/>
    <s v="131033B1"/>
    <n v="5"/>
    <s v="."/>
    <n v="6"/>
    <x v="23"/>
    <x v="59"/>
    <x v="113"/>
    <s v="Selection"/>
    <n v="12.574909999999999"/>
    <n v="2.3869989999999999"/>
    <n v="14.96191"/>
    <s v="."/>
    <s v="."/>
    <s v="."/>
    <s v="."/>
    <s v="."/>
    <s v="."/>
    <s v="."/>
    <m/>
    <s v="."/>
    <s v="."/>
    <s v="."/>
    <s v="."/>
    <s v="."/>
    <m/>
    <m/>
    <m/>
    <m/>
  </r>
  <r>
    <x v="659"/>
    <x v="5"/>
    <x v="5"/>
    <x v="3"/>
    <s v="13001"/>
    <s v="."/>
    <s v="S.Africa"/>
    <x v="10"/>
    <s v="131032B1"/>
    <n v="6"/>
    <s v="."/>
    <n v="1"/>
    <x v="23"/>
    <x v="59"/>
    <x v="354"/>
    <s v="Selection"/>
    <n v="12.810736"/>
    <n v="7.0685640000000003"/>
    <n v="19.879300000000001"/>
    <s v="."/>
    <s v="."/>
    <s v="."/>
    <s v="."/>
    <s v="."/>
    <s v="."/>
    <s v="."/>
    <m/>
    <s v="."/>
    <s v="."/>
    <s v="."/>
    <s v="."/>
    <s v="."/>
    <m/>
    <m/>
    <m/>
    <m/>
  </r>
  <r>
    <x v="660"/>
    <x v="5"/>
    <x v="5"/>
    <x v="3"/>
    <s v="13001"/>
    <s v="."/>
    <s v="S.Africa"/>
    <x v="10"/>
    <s v="131030A1"/>
    <n v="3"/>
    <s v="."/>
    <n v="5"/>
    <x v="22"/>
    <x v="58"/>
    <x v="355"/>
    <s v="Selection"/>
    <n v="8.892709"/>
    <n v="2.685575"/>
    <n v="11.578284"/>
    <s v="."/>
    <s v="."/>
    <s v="."/>
    <s v="."/>
    <s v="."/>
    <s v="."/>
    <s v="."/>
    <m/>
    <s v="."/>
    <s v="."/>
    <s v="."/>
    <s v="."/>
    <s v="."/>
    <m/>
    <m/>
    <m/>
    <m/>
  </r>
  <r>
    <x v="661"/>
    <x v="5"/>
    <x v="5"/>
    <x v="3"/>
    <s v="13001"/>
    <s v="."/>
    <s v="S.Africa"/>
    <x v="10"/>
    <s v="131030A1"/>
    <n v="6"/>
    <s v="."/>
    <n v="1"/>
    <x v="22"/>
    <x v="58"/>
    <x v="356"/>
    <s v="Selection"/>
    <n v="3.5153400000000001"/>
    <n v="7.2744350000000004"/>
    <n v="10.789775000000001"/>
    <s v="."/>
    <s v="."/>
    <s v="."/>
    <s v="."/>
    <s v="."/>
    <s v="."/>
    <s v="."/>
    <m/>
    <s v="."/>
    <s v="."/>
    <s v="."/>
    <s v="."/>
    <s v="."/>
    <m/>
    <m/>
    <m/>
    <m/>
  </r>
  <r>
    <x v="662"/>
    <x v="5"/>
    <x v="5"/>
    <x v="3"/>
    <s v="13001"/>
    <s v="."/>
    <s v="S.Africa"/>
    <x v="10"/>
    <s v="131030A1"/>
    <n v="9"/>
    <s v="."/>
    <n v="2"/>
    <x v="22"/>
    <x v="58"/>
    <x v="357"/>
    <s v="Selection"/>
    <n v="4.3954690000000003"/>
    <n v="2.3420890000000001"/>
    <n v="6.7375579999999999"/>
    <s v="."/>
    <s v="."/>
    <s v="."/>
    <s v="."/>
    <s v="."/>
    <s v="."/>
    <s v="."/>
    <m/>
    <s v="."/>
    <s v="."/>
    <s v="."/>
    <s v="."/>
    <s v="."/>
    <m/>
    <m/>
    <m/>
    <m/>
  </r>
  <r>
    <x v="663"/>
    <x v="5"/>
    <x v="5"/>
    <x v="3"/>
    <s v="13001"/>
    <s v="."/>
    <s v="S.Africa"/>
    <x v="10"/>
    <s v="131032B1"/>
    <n v="7"/>
    <s v="."/>
    <n v="2"/>
    <x v="23"/>
    <x v="59"/>
    <x v="358"/>
    <s v="Selection"/>
    <n v="10.334968999999999"/>
    <n v="5.2404210000000004"/>
    <n v="15.575390000000001"/>
    <s v="."/>
    <s v="."/>
    <s v="."/>
    <s v="."/>
    <s v="."/>
    <s v="."/>
    <s v="."/>
    <m/>
    <s v="."/>
    <s v="."/>
    <s v="."/>
    <s v="."/>
    <s v="."/>
    <m/>
    <m/>
    <m/>
    <m/>
  </r>
  <r>
    <x v="664"/>
    <x v="5"/>
    <x v="5"/>
    <x v="3"/>
    <s v="13001"/>
    <s v="."/>
    <s v="S.Africa"/>
    <x v="10"/>
    <s v="131032A1"/>
    <n v="2"/>
    <s v="."/>
    <n v="3"/>
    <x v="24"/>
    <x v="60"/>
    <x v="359"/>
    <s v="Selection"/>
    <n v="13.107523"/>
    <n v="4.7168950000000001"/>
    <n v="17.824418000000001"/>
    <s v="."/>
    <s v="."/>
    <s v="."/>
    <s v="."/>
    <s v="."/>
    <s v="."/>
    <s v="."/>
    <m/>
    <s v="."/>
    <s v="."/>
    <s v="."/>
    <s v="."/>
    <s v="."/>
    <m/>
    <m/>
    <m/>
    <m/>
  </r>
  <r>
    <x v="665"/>
    <x v="5"/>
    <x v="5"/>
    <x v="3"/>
    <s v="13001"/>
    <s v="."/>
    <s v="S.Africa"/>
    <x v="10"/>
    <s v="131033B1"/>
    <n v="3"/>
    <s v="."/>
    <n v="5"/>
    <x v="11"/>
    <x v="61"/>
    <x v="360"/>
    <s v="Selection"/>
    <n v="11.163111000000001"/>
    <n v="4.5945140000000002"/>
    <n v="15.757625000000001"/>
    <s v="."/>
    <s v="."/>
    <s v="."/>
    <s v="."/>
    <s v="."/>
    <s v="."/>
    <s v="."/>
    <m/>
    <s v="."/>
    <s v="."/>
    <s v="."/>
    <s v="."/>
    <s v="."/>
    <m/>
    <m/>
    <m/>
    <m/>
  </r>
  <r>
    <x v="666"/>
    <x v="5"/>
    <x v="5"/>
    <x v="3"/>
    <s v="13001"/>
    <s v="."/>
    <s v="S.Africa"/>
    <x v="10"/>
    <s v="131030A1"/>
    <n v="2"/>
    <s v="."/>
    <n v="2"/>
    <x v="22"/>
    <x v="58"/>
    <x v="361"/>
    <s v="Selection"/>
    <n v="2.3674520000000001"/>
    <n v="7.5803830000000003"/>
    <n v="9.9478360000000006"/>
    <s v="."/>
    <s v="."/>
    <s v="."/>
    <s v="."/>
    <s v="."/>
    <s v="."/>
    <s v="."/>
    <m/>
    <s v="."/>
    <s v="."/>
    <s v="."/>
    <s v="."/>
    <s v="."/>
    <m/>
    <m/>
    <m/>
    <m/>
  </r>
  <r>
    <x v="667"/>
    <x v="5"/>
    <x v="5"/>
    <x v="3"/>
    <s v="13001"/>
    <s v="."/>
    <s v="S.Africa"/>
    <x v="10"/>
    <s v="131032B1"/>
    <n v="7"/>
    <s v="."/>
    <n v="3"/>
    <x v="24"/>
    <x v="60"/>
    <x v="362"/>
    <s v="Selection"/>
    <n v="6.1898220000000004"/>
    <n v="2.9040300000000001"/>
    <n v="9.093852"/>
    <s v="."/>
    <s v="."/>
    <s v="."/>
    <s v="."/>
    <s v="."/>
    <s v="."/>
    <s v="."/>
    <m/>
    <s v="."/>
    <s v="."/>
    <s v="."/>
    <s v="."/>
    <s v="."/>
    <m/>
    <m/>
    <m/>
    <m/>
  </r>
  <r>
    <x v="668"/>
    <x v="5"/>
    <x v="5"/>
    <x v="3"/>
    <s v="13001"/>
    <s v="."/>
    <s v="S.Africa"/>
    <x v="10"/>
    <s v="131032A1"/>
    <n v="2"/>
    <s v="."/>
    <n v="3"/>
    <x v="11"/>
    <x v="61"/>
    <x v="363"/>
    <s v="Selection"/>
    <n v="11.980869999999999"/>
    <n v="6.9039549999999998"/>
    <n v="18.884824999999999"/>
    <s v="."/>
    <s v="."/>
    <s v="."/>
    <s v="."/>
    <s v="."/>
    <s v="."/>
    <s v="."/>
    <m/>
    <s v="."/>
    <s v="."/>
    <s v="."/>
    <s v="."/>
    <s v="."/>
    <m/>
    <m/>
    <m/>
    <m/>
  </r>
  <r>
    <x v="669"/>
    <x v="5"/>
    <x v="5"/>
    <x v="3"/>
    <s v="13001"/>
    <s v="."/>
    <s v="S.Africa"/>
    <x v="10"/>
    <s v="131032A1"/>
    <n v="1"/>
    <s v="."/>
    <n v="3"/>
    <x v="11"/>
    <x v="61"/>
    <x v="364"/>
    <s v="Selection"/>
    <n v="4.3577769999999996"/>
    <n v="7.2217209999999996"/>
    <n v="11.579497999999999"/>
    <s v="."/>
    <s v="."/>
    <s v="."/>
    <s v="."/>
    <s v="."/>
    <s v="."/>
    <s v="."/>
    <m/>
    <s v="."/>
    <s v="."/>
    <s v="."/>
    <s v="."/>
    <s v="."/>
    <m/>
    <m/>
    <m/>
    <m/>
  </r>
  <r>
    <x v="670"/>
    <x v="5"/>
    <x v="5"/>
    <x v="3"/>
    <s v="13001"/>
    <s v="."/>
    <s v="Brazil"/>
    <x v="5"/>
    <s v="132642A1"/>
    <n v="2"/>
    <s v="."/>
    <n v="4"/>
    <x v="5"/>
    <x v="47"/>
    <x v="34"/>
    <s v="Selection"/>
    <n v="12.913569000000001"/>
    <n v="10.728788"/>
    <n v="23.642355999999999"/>
    <s v="."/>
    <s v="."/>
    <s v="."/>
    <s v="."/>
    <s v="."/>
    <s v="."/>
    <s v="."/>
    <m/>
    <s v="."/>
    <s v="."/>
    <s v="."/>
    <s v="."/>
    <s v="."/>
    <m/>
    <m/>
    <m/>
    <m/>
  </r>
  <r>
    <x v="671"/>
    <x v="5"/>
    <x v="5"/>
    <x v="3"/>
    <s v="13001"/>
    <s v="."/>
    <s v="Brazil"/>
    <x v="5"/>
    <s v="132642A1"/>
    <n v="6"/>
    <s v="."/>
    <n v="3"/>
    <x v="5"/>
    <x v="47"/>
    <x v="146"/>
    <s v="Selection"/>
    <n v="9.7616949999999996"/>
    <n v="2.634601"/>
    <n v="12.396297000000001"/>
    <s v="."/>
    <s v="."/>
    <s v="."/>
    <s v="."/>
    <s v="."/>
    <s v="."/>
    <s v="."/>
    <m/>
    <s v="."/>
    <s v="."/>
    <s v="."/>
    <s v="."/>
    <s v="."/>
    <m/>
    <m/>
    <m/>
    <m/>
  </r>
  <r>
    <x v="672"/>
    <x v="5"/>
    <x v="5"/>
    <x v="3"/>
    <s v="13001"/>
    <s v="."/>
    <s v="Brazil"/>
    <x v="5"/>
    <s v="132642A1"/>
    <n v="7"/>
    <s v="."/>
    <n v="1"/>
    <x v="5"/>
    <x v="47"/>
    <x v="301"/>
    <s v="Selection"/>
    <n v="17.005161000000001"/>
    <n v="8.5695110000000003"/>
    <n v="25.574672"/>
    <s v="."/>
    <s v="."/>
    <s v="."/>
    <s v="."/>
    <s v="."/>
    <s v="."/>
    <s v="."/>
    <m/>
    <s v="."/>
    <s v="."/>
    <s v="."/>
    <s v="."/>
    <s v="."/>
    <m/>
    <m/>
    <m/>
    <m/>
  </r>
  <r>
    <x v="673"/>
    <x v="5"/>
    <x v="5"/>
    <x v="3"/>
    <s v="13001"/>
    <s v="."/>
    <s v="Brazil"/>
    <x v="5"/>
    <s v="132642A1"/>
    <n v="5"/>
    <s v="."/>
    <n v="4"/>
    <x v="5"/>
    <x v="47"/>
    <x v="301"/>
    <s v="Selection"/>
    <n v="17.005161000000001"/>
    <n v="4.5427010000000001"/>
    <n v="21.547863"/>
    <s v="."/>
    <s v="."/>
    <s v="."/>
    <s v="."/>
    <s v="."/>
    <s v="."/>
    <s v="."/>
    <m/>
    <s v="."/>
    <s v="."/>
    <s v="."/>
    <s v="."/>
    <s v="."/>
    <m/>
    <m/>
    <m/>
    <m/>
  </r>
  <r>
    <x v="674"/>
    <x v="5"/>
    <x v="5"/>
    <x v="3"/>
    <s v="13001"/>
    <s v="."/>
    <s v="Brazil"/>
    <x v="5"/>
    <s v="132641A1"/>
    <n v="1"/>
    <s v="."/>
    <n v="1"/>
    <x v="5"/>
    <x v="47"/>
    <x v="70"/>
    <s v="Selection"/>
    <n v="19.020188999999998"/>
    <n v="9.2133090000000006"/>
    <n v="28.233497"/>
    <s v="."/>
    <s v="."/>
    <s v="."/>
    <s v="."/>
    <s v="."/>
    <s v="."/>
    <s v="."/>
    <m/>
    <s v="."/>
    <s v="."/>
    <s v="."/>
    <s v="."/>
    <s v="."/>
    <m/>
    <m/>
    <m/>
    <m/>
  </r>
  <r>
    <x v="675"/>
    <x v="5"/>
    <x v="5"/>
    <x v="3"/>
    <s v="13001"/>
    <s v="."/>
    <s v="Brazil"/>
    <x v="5"/>
    <s v="132642A1"/>
    <n v="2"/>
    <s v="."/>
    <n v="6"/>
    <x v="5"/>
    <x v="47"/>
    <x v="70"/>
    <s v="Selection"/>
    <n v="19.020188999999998"/>
    <n v="10.27247"/>
    <n v="29.292657999999999"/>
    <s v="."/>
    <s v="."/>
    <s v="."/>
    <s v="."/>
    <s v="."/>
    <s v="."/>
    <s v="."/>
    <m/>
    <s v="."/>
    <s v="."/>
    <s v="."/>
    <s v="."/>
    <s v="."/>
    <m/>
    <m/>
    <m/>
    <m/>
  </r>
  <r>
    <x v="676"/>
    <x v="5"/>
    <x v="5"/>
    <x v="3"/>
    <s v="13001"/>
    <s v="."/>
    <s v="Brazil"/>
    <x v="5"/>
    <s v="132641A1"/>
    <n v="9"/>
    <s v="."/>
    <n v="5"/>
    <x v="5"/>
    <x v="47"/>
    <x v="20"/>
    <s v="Selection"/>
    <n v="25.198505999999998"/>
    <n v="12.115152999999999"/>
    <n v="37.313659000000001"/>
    <s v="."/>
    <s v="."/>
    <s v="."/>
    <s v="."/>
    <s v="."/>
    <s v="."/>
    <s v="."/>
    <m/>
    <s v="."/>
    <s v="."/>
    <s v="."/>
    <s v="."/>
    <s v="."/>
    <m/>
    <m/>
    <m/>
    <m/>
  </r>
  <r>
    <x v="677"/>
    <x v="5"/>
    <x v="5"/>
    <x v="3"/>
    <s v="13001"/>
    <s v="."/>
    <s v="Brazil"/>
    <x v="5"/>
    <s v="132642A1"/>
    <n v="9"/>
    <s v="."/>
    <n v="5"/>
    <x v="5"/>
    <x v="47"/>
    <x v="19"/>
    <s v="Selection"/>
    <n v="19.325244000000001"/>
    <n v="10.519477"/>
    <n v="29.844721"/>
    <s v="."/>
    <s v="."/>
    <s v="."/>
    <s v="."/>
    <s v="."/>
    <s v="."/>
    <s v="."/>
    <m/>
    <s v="."/>
    <s v="."/>
    <s v="."/>
    <s v="."/>
    <s v="."/>
    <m/>
    <m/>
    <m/>
    <m/>
  </r>
  <r>
    <x v="678"/>
    <x v="5"/>
    <x v="5"/>
    <x v="3"/>
    <s v="13001"/>
    <s v="."/>
    <s v="Brazil"/>
    <x v="5"/>
    <s v="132641A1"/>
    <n v="5"/>
    <s v="."/>
    <n v="1"/>
    <x v="5"/>
    <x v="47"/>
    <x v="163"/>
    <s v="Selection"/>
    <n v="17.178405000000001"/>
    <n v="9.3565690000000004"/>
    <n v="26.534973999999998"/>
    <s v="."/>
    <s v="."/>
    <s v="."/>
    <s v="."/>
    <s v="."/>
    <s v="."/>
    <s v="."/>
    <m/>
    <s v="."/>
    <s v="."/>
    <s v="."/>
    <s v="."/>
    <s v="."/>
    <m/>
    <m/>
    <m/>
    <m/>
  </r>
  <r>
    <x v="679"/>
    <x v="5"/>
    <x v="5"/>
    <x v="3"/>
    <s v="13001"/>
    <s v="."/>
    <s v="Brazil"/>
    <x v="5"/>
    <s v="132641A1"/>
    <n v="1"/>
    <s v="."/>
    <n v="3"/>
    <x v="11"/>
    <x v="61"/>
    <x v="360"/>
    <s v="Selection"/>
    <n v="12.907857999999999"/>
    <n v="6.3467269999999996"/>
    <n v="19.254584999999999"/>
    <s v="."/>
    <s v="."/>
    <s v="."/>
    <s v="."/>
    <s v="."/>
    <s v="."/>
    <s v="."/>
    <m/>
    <s v="."/>
    <s v="."/>
    <s v="."/>
    <s v="."/>
    <s v="."/>
    <m/>
    <m/>
    <m/>
    <m/>
  </r>
  <r>
    <x v="680"/>
    <x v="5"/>
    <x v="5"/>
    <x v="3"/>
    <s v="13001"/>
    <s v="."/>
    <s v="Brazil"/>
    <x v="5"/>
    <s v="132642A1"/>
    <n v="4"/>
    <s v="."/>
    <n v="6"/>
    <x v="11"/>
    <x v="61"/>
    <x v="365"/>
    <s v="Selection"/>
    <n v="11.793386"/>
    <n v="11.926221999999999"/>
    <n v="23.719608000000001"/>
    <s v="."/>
    <s v="."/>
    <s v="."/>
    <s v="."/>
    <s v="."/>
    <s v="."/>
    <s v="."/>
    <m/>
    <s v="."/>
    <s v="."/>
    <s v="."/>
    <s v="."/>
    <s v="."/>
    <m/>
    <m/>
    <m/>
    <m/>
  </r>
  <r>
    <x v="681"/>
    <x v="5"/>
    <x v="5"/>
    <x v="3"/>
    <s v="13001"/>
    <s v="."/>
    <s v="Brazil"/>
    <x v="5"/>
    <s v="132641A1"/>
    <n v="4"/>
    <s v="."/>
    <n v="4"/>
    <x v="11"/>
    <x v="61"/>
    <x v="366"/>
    <s v="Selection"/>
    <n v="11.503348000000001"/>
    <n v="4.1267649999999998"/>
    <n v="15.630112"/>
    <s v="."/>
    <s v="."/>
    <s v="."/>
    <s v="."/>
    <s v="."/>
    <s v="."/>
    <s v="."/>
    <m/>
    <s v="."/>
    <s v="."/>
    <s v="."/>
    <s v="."/>
    <s v="."/>
    <m/>
    <m/>
    <m/>
    <m/>
  </r>
  <r>
    <x v="682"/>
    <x v="5"/>
    <x v="5"/>
    <x v="3"/>
    <s v="13001"/>
    <s v="."/>
    <s v="Brazil"/>
    <x v="5"/>
    <s v="132642A1"/>
    <n v="5"/>
    <s v="."/>
    <n v="3"/>
    <x v="25"/>
    <x v="62"/>
    <x v="367"/>
    <s v="Selection"/>
    <n v="12.815168999999999"/>
    <n v="10.263306999999999"/>
    <n v="23.078475999999998"/>
    <s v="."/>
    <s v="."/>
    <s v="."/>
    <s v="."/>
    <s v="."/>
    <s v="."/>
    <s v="."/>
    <m/>
    <s v="."/>
    <s v="."/>
    <s v="."/>
    <s v="."/>
    <s v="."/>
    <m/>
    <m/>
    <m/>
    <m/>
  </r>
  <r>
    <x v="683"/>
    <x v="5"/>
    <x v="5"/>
    <x v="3"/>
    <s v="13001"/>
    <s v="."/>
    <s v="Brazil"/>
    <x v="5"/>
    <s v="132641A1"/>
    <n v="5"/>
    <s v="."/>
    <n v="3"/>
    <x v="25"/>
    <x v="62"/>
    <x v="368"/>
    <s v="Selection"/>
    <n v="1.5720019999999999"/>
    <n v="4.798133"/>
    <n v="6.3701350000000003"/>
    <s v="."/>
    <s v="."/>
    <s v="."/>
    <s v="."/>
    <s v="."/>
    <s v="."/>
    <s v="."/>
    <m/>
    <s v="."/>
    <s v="."/>
    <s v="."/>
    <s v="."/>
    <s v="."/>
    <m/>
    <m/>
    <m/>
    <m/>
  </r>
  <r>
    <x v="684"/>
    <x v="5"/>
    <x v="5"/>
    <x v="3"/>
    <s v="13001"/>
    <s v="."/>
    <s v="Brazil"/>
    <x v="5"/>
    <s v="132641A1"/>
    <n v="4"/>
    <s v="."/>
    <n v="3"/>
    <x v="26"/>
    <x v="63"/>
    <x v="369"/>
    <s v="Selection"/>
    <n v="7.2590089999999998"/>
    <n v="9.8419690000000006"/>
    <n v="17.100978000000001"/>
    <s v="."/>
    <s v="."/>
    <s v="."/>
    <s v="."/>
    <s v="."/>
    <s v="."/>
    <s v="."/>
    <m/>
    <s v="."/>
    <s v="."/>
    <s v="."/>
    <s v="."/>
    <s v="."/>
    <m/>
    <m/>
    <m/>
    <m/>
  </r>
  <r>
    <x v="685"/>
    <x v="5"/>
    <x v="5"/>
    <x v="3"/>
    <s v="13001"/>
    <s v="."/>
    <s v="Brazil"/>
    <x v="5"/>
    <s v="132641A1"/>
    <n v="9"/>
    <s v="."/>
    <n v="2"/>
    <x v="26"/>
    <x v="63"/>
    <x v="370"/>
    <s v="Selection"/>
    <n v="13.490159999999999"/>
    <n v="6.5723409999999998"/>
    <n v="20.062501000000001"/>
    <s v="."/>
    <s v="."/>
    <s v="."/>
    <s v="."/>
    <s v="."/>
    <s v="."/>
    <s v="."/>
    <m/>
    <s v="."/>
    <s v="."/>
    <s v="."/>
    <s v="."/>
    <s v="."/>
    <m/>
    <m/>
    <m/>
    <m/>
  </r>
  <r>
    <x v="686"/>
    <x v="5"/>
    <x v="5"/>
    <x v="3"/>
    <s v="13001"/>
    <s v="."/>
    <s v="Brazil"/>
    <x v="5"/>
    <s v="132641A1"/>
    <n v="1"/>
    <s v="."/>
    <n v="3"/>
    <x v="26"/>
    <x v="63"/>
    <x v="370"/>
    <s v="Selection"/>
    <n v="13.490159999999999"/>
    <n v="1.31867"/>
    <n v="14.80883"/>
    <s v="."/>
    <s v="."/>
    <s v="."/>
    <s v="."/>
    <s v="."/>
    <s v="."/>
    <s v="."/>
    <m/>
    <s v="."/>
    <s v="."/>
    <s v="."/>
    <s v="."/>
    <s v="."/>
    <m/>
    <m/>
    <m/>
    <m/>
  </r>
  <r>
    <x v="687"/>
    <x v="5"/>
    <x v="5"/>
    <x v="3"/>
    <s v="13001"/>
    <s v="."/>
    <s v="Brazil"/>
    <x v="5"/>
    <s v="132641A1"/>
    <n v="6"/>
    <s v="."/>
    <n v="5"/>
    <x v="5"/>
    <x v="47"/>
    <x v="163"/>
    <s v="Selection"/>
    <n v="17.178405000000001"/>
    <n v="2.5286110000000002"/>
    <n v="19.707015999999999"/>
    <s v="."/>
    <s v="."/>
    <s v="."/>
    <s v="."/>
    <s v="."/>
    <s v="."/>
    <s v="."/>
    <m/>
    <s v="."/>
    <s v="."/>
    <s v="."/>
    <s v="."/>
    <s v="."/>
    <m/>
    <m/>
    <m/>
    <m/>
  </r>
  <r>
    <x v="688"/>
    <x v="5"/>
    <x v="5"/>
    <x v="3"/>
    <s v="13001"/>
    <s v="."/>
    <s v="Colombia"/>
    <x v="2"/>
    <s v="130233A"/>
    <n v="3"/>
    <s v="."/>
    <n v="5"/>
    <x v="23"/>
    <x v="59"/>
    <x v="371"/>
    <s v="Selection"/>
    <n v="20.505970000000001"/>
    <n v="-0.84296899999999997"/>
    <n v="19.663001000000001"/>
    <s v="."/>
    <s v="."/>
    <s v="."/>
    <s v="."/>
    <s v="."/>
    <s v="."/>
    <s v="."/>
    <m/>
    <s v="."/>
    <s v="."/>
    <s v="."/>
    <s v="."/>
    <s v="."/>
    <m/>
    <m/>
    <m/>
    <m/>
  </r>
  <r>
    <x v="689"/>
    <x v="5"/>
    <x v="5"/>
    <x v="3"/>
    <s v="13001"/>
    <s v="."/>
    <s v="Colombia"/>
    <x v="2"/>
    <s v="130233A"/>
    <n v="4"/>
    <s v="."/>
    <n v="3"/>
    <x v="24"/>
    <x v="60"/>
    <x v="372"/>
    <s v="Selection"/>
    <n v="3.4433509999999998"/>
    <n v="7.4153359999999999"/>
    <n v="10.858687"/>
    <s v="."/>
    <s v="."/>
    <s v="."/>
    <s v="."/>
    <s v="."/>
    <s v="."/>
    <s v="."/>
    <m/>
    <s v="."/>
    <s v="."/>
    <s v="."/>
    <s v="."/>
    <s v="."/>
    <m/>
    <m/>
    <m/>
    <m/>
  </r>
  <r>
    <x v="690"/>
    <x v="5"/>
    <x v="5"/>
    <x v="3"/>
    <s v="13001"/>
    <s v="."/>
    <s v="Colombia"/>
    <x v="2"/>
    <s v="130233A"/>
    <n v="4"/>
    <s v="."/>
    <n v="2"/>
    <x v="11"/>
    <x v="61"/>
    <x v="373"/>
    <s v="Selection"/>
    <n v="-6.4456559999999996"/>
    <n v="5.3362670000000003"/>
    <n v="-1.109389"/>
    <s v="."/>
    <s v="."/>
    <s v="."/>
    <s v="."/>
    <s v="."/>
    <s v="."/>
    <s v="."/>
    <m/>
    <s v="."/>
    <s v="."/>
    <s v="."/>
    <s v="."/>
    <s v="."/>
    <m/>
    <m/>
    <m/>
    <m/>
  </r>
  <r>
    <x v="691"/>
    <x v="5"/>
    <x v="5"/>
    <x v="3"/>
    <s v="13001"/>
    <s v="."/>
    <s v="Colombia"/>
    <x v="2"/>
    <s v="130233A"/>
    <n v="5"/>
    <s v="."/>
    <n v="3"/>
    <x v="23"/>
    <x v="59"/>
    <x v="113"/>
    <s v="Selection"/>
    <n v="25.923266999999999"/>
    <n v="7.0101129999999996"/>
    <n v="32.933380999999997"/>
    <s v="."/>
    <s v="."/>
    <s v="."/>
    <s v="."/>
    <s v="."/>
    <s v="."/>
    <s v="."/>
    <m/>
    <s v="."/>
    <s v="."/>
    <s v="."/>
    <s v="."/>
    <s v="."/>
    <m/>
    <m/>
    <m/>
    <m/>
  </r>
  <r>
    <x v="692"/>
    <x v="5"/>
    <x v="5"/>
    <x v="3"/>
    <s v="13001"/>
    <s v="."/>
    <s v="Colombia"/>
    <x v="2"/>
    <s v="130233A"/>
    <n v="6"/>
    <s v="."/>
    <n v="2"/>
    <x v="23"/>
    <x v="59"/>
    <x v="374"/>
    <s v="Selection"/>
    <n v="20.110441000000002"/>
    <n v="4.6733070000000003"/>
    <n v="24.783747999999999"/>
    <s v="."/>
    <s v="."/>
    <s v="."/>
    <s v="."/>
    <s v="."/>
    <s v="."/>
    <s v="."/>
    <m/>
    <s v="."/>
    <s v="."/>
    <s v="."/>
    <s v="."/>
    <s v="."/>
    <m/>
    <m/>
    <m/>
    <m/>
  </r>
  <r>
    <x v="693"/>
    <x v="5"/>
    <x v="5"/>
    <x v="3"/>
    <s v="13001"/>
    <s v="."/>
    <s v="Colombia"/>
    <x v="2"/>
    <s v="130233A"/>
    <n v="9"/>
    <s v="."/>
    <n v="3"/>
    <x v="11"/>
    <x v="61"/>
    <x v="360"/>
    <s v="Selection"/>
    <n v="0.377139"/>
    <n v="3.603691"/>
    <n v="3.9808300000000001"/>
    <s v="."/>
    <s v="."/>
    <s v="."/>
    <s v="."/>
    <s v="."/>
    <s v="."/>
    <s v="."/>
    <m/>
    <s v="."/>
    <s v="."/>
    <s v="."/>
    <s v="."/>
    <s v="."/>
    <m/>
    <m/>
    <m/>
    <m/>
  </r>
  <r>
    <x v="694"/>
    <x v="5"/>
    <x v="5"/>
    <x v="3"/>
    <s v="13001"/>
    <s v="."/>
    <s v="Colombia"/>
    <x v="2"/>
    <s v="130232D"/>
    <n v="6"/>
    <s v="."/>
    <n v="5"/>
    <x v="23"/>
    <x v="59"/>
    <x v="375"/>
    <s v="Selection"/>
    <n v="23.881767"/>
    <n v="3.6514160000000002"/>
    <n v="27.533182"/>
    <s v="."/>
    <s v="."/>
    <s v="."/>
    <s v="."/>
    <s v="."/>
    <s v="."/>
    <s v="."/>
    <m/>
    <s v="."/>
    <s v="."/>
    <s v="."/>
    <s v="."/>
    <s v="."/>
    <m/>
    <m/>
    <m/>
    <m/>
  </r>
  <r>
    <x v="695"/>
    <x v="5"/>
    <x v="5"/>
    <x v="3"/>
    <s v="13001"/>
    <s v="."/>
    <s v="Colombia"/>
    <x v="2"/>
    <s v="130232D"/>
    <n v="7"/>
    <s v="."/>
    <n v="3"/>
    <x v="23"/>
    <x v="59"/>
    <x v="354"/>
    <s v="Selection"/>
    <n v="30.181994"/>
    <n v="-0.644374"/>
    <n v="29.53762"/>
    <s v="."/>
    <s v="."/>
    <s v="."/>
    <s v="."/>
    <s v="."/>
    <s v="."/>
    <s v="."/>
    <m/>
    <s v="."/>
    <s v="."/>
    <s v="."/>
    <s v="."/>
    <s v="."/>
    <m/>
    <m/>
    <m/>
    <m/>
  </r>
  <r>
    <x v="696"/>
    <x v="5"/>
    <x v="5"/>
    <x v="3"/>
    <s v="13001"/>
    <s v="."/>
    <s v="Colombia"/>
    <x v="2"/>
    <s v="130232D"/>
    <n v="7"/>
    <s v="."/>
    <n v="1"/>
    <x v="24"/>
    <x v="60"/>
    <x v="362"/>
    <s v="Selection"/>
    <n v="-0.62036599999999997"/>
    <n v="2.7786970000000002"/>
    <n v="2.158331"/>
    <s v="."/>
    <s v="."/>
    <s v="."/>
    <s v="."/>
    <s v="."/>
    <s v="."/>
    <s v="."/>
    <m/>
    <s v="."/>
    <s v="."/>
    <s v="."/>
    <s v="."/>
    <s v="."/>
    <m/>
    <m/>
    <m/>
    <m/>
  </r>
  <r>
    <x v="697"/>
    <x v="5"/>
    <x v="5"/>
    <x v="3"/>
    <s v="13001"/>
    <s v="."/>
    <s v="Colombia"/>
    <x v="2"/>
    <s v="130232D"/>
    <n v="7"/>
    <s v="."/>
    <n v="5"/>
    <x v="11"/>
    <x v="61"/>
    <x v="376"/>
    <s v="Selection"/>
    <n v="-6.6410739999999997"/>
    <n v="4.8890799999999999"/>
    <n v="-1.7519940000000001"/>
    <s v="."/>
    <s v="."/>
    <s v="."/>
    <s v="."/>
    <s v="."/>
    <s v="."/>
    <s v="."/>
    <m/>
    <s v="."/>
    <s v="."/>
    <s v="."/>
    <s v="."/>
    <s v="."/>
    <m/>
    <m/>
    <m/>
    <m/>
  </r>
  <r>
    <x v="698"/>
    <x v="5"/>
    <x v="5"/>
    <x v="3"/>
    <s v="13001"/>
    <s v="."/>
    <s v="Colombia"/>
    <x v="2"/>
    <s v="130232D"/>
    <n v="8"/>
    <s v="."/>
    <n v="5"/>
    <x v="11"/>
    <x v="61"/>
    <x v="363"/>
    <s v="Selection"/>
    <n v="-5.1777999999999998E-2"/>
    <n v="6.5256299999999996"/>
    <n v="6.4738519999999999"/>
    <s v="."/>
    <s v="."/>
    <s v="."/>
    <s v="."/>
    <s v="."/>
    <s v="."/>
    <s v="."/>
    <m/>
    <s v="."/>
    <s v="."/>
    <s v="."/>
    <s v="."/>
    <s v="."/>
    <m/>
    <m/>
    <m/>
    <m/>
  </r>
  <r>
    <x v="699"/>
    <x v="5"/>
    <x v="5"/>
    <x v="3"/>
    <s v="13001"/>
    <s v="."/>
    <s v="Colombia"/>
    <x v="2"/>
    <s v="130232D"/>
    <n v="9"/>
    <s v="."/>
    <n v="3"/>
    <x v="23"/>
    <x v="59"/>
    <x v="358"/>
    <s v="Selection"/>
    <n v="27.273011"/>
    <n v="3.1987290000000002"/>
    <n v="30.47174"/>
    <s v="."/>
    <s v="."/>
    <s v="."/>
    <s v="."/>
    <s v="."/>
    <s v="."/>
    <s v="."/>
    <m/>
    <s v="."/>
    <s v="."/>
    <s v="."/>
    <s v="."/>
    <s v="."/>
    <m/>
    <m/>
    <m/>
    <m/>
  </r>
  <r>
    <x v="700"/>
    <x v="5"/>
    <x v="5"/>
    <x v="3"/>
    <s v="13001"/>
    <s v="."/>
    <s v="Colombia"/>
    <x v="2"/>
    <s v="130234A"/>
    <n v="1"/>
    <s v="."/>
    <n v="5"/>
    <x v="22"/>
    <x v="58"/>
    <x v="377"/>
    <s v="Selection"/>
    <n v="-4.1938209999999998"/>
    <n v="4.8214810000000003"/>
    <n v="0.62766"/>
    <s v="."/>
    <s v="."/>
    <s v="."/>
    <s v="."/>
    <s v="."/>
    <s v="."/>
    <s v="."/>
    <m/>
    <s v="."/>
    <s v="."/>
    <s v="."/>
    <s v="."/>
    <s v="."/>
    <m/>
    <m/>
    <m/>
    <m/>
  </r>
  <r>
    <x v="701"/>
    <x v="5"/>
    <x v="5"/>
    <x v="3"/>
    <s v="13001"/>
    <s v="."/>
    <s v="Colombia"/>
    <x v="2"/>
    <s v="130234A"/>
    <n v="2"/>
    <s v="."/>
    <n v="3"/>
    <x v="22"/>
    <x v="58"/>
    <x v="378"/>
    <s v="Selection"/>
    <n v="-0.67781800000000003"/>
    <n v="-0.85968500000000003"/>
    <n v="-1.5375030000000001"/>
    <s v="."/>
    <s v="."/>
    <s v="."/>
    <s v="."/>
    <s v="."/>
    <s v="."/>
    <s v="."/>
    <m/>
    <s v="."/>
    <s v="."/>
    <s v="."/>
    <s v="."/>
    <s v="."/>
    <m/>
    <m/>
    <m/>
    <m/>
  </r>
  <r>
    <x v="702"/>
    <x v="5"/>
    <x v="5"/>
    <x v="3"/>
    <s v="13001"/>
    <s v="."/>
    <s v="Colombia"/>
    <x v="2"/>
    <s v="130234A"/>
    <n v="2"/>
    <s v="."/>
    <n v="5"/>
    <x v="27"/>
    <x v="64"/>
    <x v="379"/>
    <s v="Selection"/>
    <n v="13.748946"/>
    <n v="6.1423569999999996"/>
    <n v="19.891303000000001"/>
    <s v="."/>
    <s v="."/>
    <s v="."/>
    <s v="."/>
    <s v="."/>
    <s v="."/>
    <s v="."/>
    <m/>
    <s v="."/>
    <s v="."/>
    <s v="."/>
    <s v="."/>
    <s v="."/>
    <m/>
    <m/>
    <m/>
    <m/>
  </r>
  <r>
    <x v="703"/>
    <x v="5"/>
    <x v="5"/>
    <x v="3"/>
    <s v="13001"/>
    <s v="."/>
    <s v="Colombia"/>
    <x v="2"/>
    <s v="130234A"/>
    <n v="3"/>
    <s v="."/>
    <n v="4"/>
    <x v="27"/>
    <x v="64"/>
    <x v="380"/>
    <s v="Selection"/>
    <n v="10.328116"/>
    <n v="8.9679739999999999"/>
    <n v="19.296088999999998"/>
    <s v="."/>
    <s v="."/>
    <s v="."/>
    <s v="."/>
    <s v="."/>
    <s v="."/>
    <s v="."/>
    <m/>
    <s v="."/>
    <s v="."/>
    <s v="."/>
    <s v="."/>
    <s v="."/>
    <m/>
    <m/>
    <m/>
    <m/>
  </r>
  <r>
    <x v="704"/>
    <x v="5"/>
    <x v="5"/>
    <x v="3"/>
    <s v="13001"/>
    <s v="."/>
    <s v="Colombia"/>
    <x v="2"/>
    <s v="130234A"/>
    <n v="3"/>
    <s v="."/>
    <n v="1"/>
    <x v="22"/>
    <x v="58"/>
    <x v="381"/>
    <s v="Selection"/>
    <n v="-2.7388949999999999"/>
    <n v="1.725541"/>
    <n v="-1.0133540000000001"/>
    <s v="."/>
    <s v="."/>
    <s v="."/>
    <s v="."/>
    <s v="."/>
    <s v="."/>
    <s v="."/>
    <m/>
    <s v="."/>
    <s v="."/>
    <s v="."/>
    <s v="."/>
    <s v="."/>
    <m/>
    <m/>
    <m/>
    <m/>
  </r>
  <r>
    <x v="705"/>
    <x v="5"/>
    <x v="5"/>
    <x v="3"/>
    <s v="13001"/>
    <s v="."/>
    <s v="Colombia"/>
    <x v="2"/>
    <s v="130234A"/>
    <n v="3"/>
    <s v="."/>
    <n v="4"/>
    <x v="3"/>
    <x v="65"/>
    <x v="190"/>
    <s v="Selection"/>
    <n v="2.467603"/>
    <n v="7.8204089999999997"/>
    <n v="10.288012"/>
    <s v="."/>
    <s v="."/>
    <s v="."/>
    <s v="."/>
    <s v="."/>
    <s v="."/>
    <s v="."/>
    <m/>
    <s v="."/>
    <s v="."/>
    <s v="."/>
    <s v="."/>
    <s v="."/>
    <m/>
    <m/>
    <m/>
    <m/>
  </r>
  <r>
    <x v="706"/>
    <x v="5"/>
    <x v="5"/>
    <x v="3"/>
    <s v="13001"/>
    <s v="."/>
    <s v="Colombia"/>
    <x v="2"/>
    <s v="130234A"/>
    <n v="5"/>
    <s v="."/>
    <n v="1"/>
    <x v="22"/>
    <x v="58"/>
    <x v="377"/>
    <s v="Selection"/>
    <n v="-4.1938209999999998"/>
    <n v="3.0663930000000001"/>
    <n v="-1.1274280000000001"/>
    <s v="."/>
    <s v="."/>
    <s v="."/>
    <s v="."/>
    <s v="."/>
    <s v="."/>
    <s v="."/>
    <m/>
    <s v="."/>
    <s v="."/>
    <s v="."/>
    <s v="."/>
    <s v="."/>
    <m/>
    <m/>
    <m/>
    <m/>
  </r>
  <r>
    <x v="707"/>
    <x v="5"/>
    <x v="5"/>
    <x v="3"/>
    <s v="13001"/>
    <s v="."/>
    <s v="Colombia"/>
    <x v="2"/>
    <s v="130234A"/>
    <n v="7"/>
    <s v="."/>
    <n v="6"/>
    <x v="22"/>
    <x v="58"/>
    <x v="382"/>
    <s v="Selection"/>
    <n v="-5.064559"/>
    <n v="12.491572"/>
    <n v="7.4270129999999996"/>
    <s v="."/>
    <s v="."/>
    <s v="."/>
    <s v="."/>
    <s v="."/>
    <s v="."/>
    <s v="."/>
    <m/>
    <s v="."/>
    <s v="."/>
    <s v="."/>
    <s v="."/>
    <s v="."/>
    <m/>
    <m/>
    <m/>
    <m/>
  </r>
  <r>
    <x v="708"/>
    <x v="5"/>
    <x v="5"/>
    <x v="3"/>
    <s v="13001"/>
    <s v="."/>
    <s v="Colombia"/>
    <x v="2"/>
    <s v="130234A"/>
    <n v="9"/>
    <s v="."/>
    <n v="1"/>
    <x v="22"/>
    <x v="58"/>
    <x v="357"/>
    <s v="Selection"/>
    <n v="-0.38045000000000001"/>
    <n v="8.1655029999999993"/>
    <n v="7.7850529999999996"/>
    <s v="."/>
    <s v="."/>
    <s v="."/>
    <s v="."/>
    <s v="."/>
    <s v="."/>
    <s v="."/>
    <m/>
    <s v="."/>
    <s v="."/>
    <s v="."/>
    <s v="."/>
    <s v="."/>
    <m/>
    <m/>
    <m/>
    <m/>
  </r>
  <r>
    <x v="709"/>
    <x v="5"/>
    <x v="5"/>
    <x v="3"/>
    <s v="13001"/>
    <s v="."/>
    <s v="Colombia"/>
    <x v="2"/>
    <s v="130234A"/>
    <n v="9"/>
    <s v="."/>
    <n v="4"/>
    <x v="27"/>
    <x v="64"/>
    <x v="379"/>
    <s v="Selection"/>
    <n v="13.748946"/>
    <n v="2.4258350000000002"/>
    <n v="16.174780999999999"/>
    <s v="."/>
    <s v="."/>
    <s v="."/>
    <s v="."/>
    <s v="."/>
    <s v="."/>
    <s v="."/>
    <m/>
    <s v="."/>
    <s v="."/>
    <s v="."/>
    <s v="."/>
    <s v="."/>
    <m/>
    <m/>
    <m/>
    <m/>
  </r>
  <r>
    <x v="710"/>
    <x v="5"/>
    <x v="5"/>
    <x v="3"/>
    <s v="13001"/>
    <s v="."/>
    <s v="Colombia"/>
    <x v="2"/>
    <s v="130234A"/>
    <n v="9"/>
    <s v="."/>
    <n v="2"/>
    <x v="3"/>
    <x v="65"/>
    <x v="57"/>
    <s v="Selection"/>
    <n v="8.6210000000000002E-3"/>
    <n v="8.0885390000000008"/>
    <n v="8.0971600000000006"/>
    <s v="."/>
    <s v="."/>
    <s v="."/>
    <s v="."/>
    <s v="."/>
    <s v="."/>
    <s v="."/>
    <m/>
    <s v="."/>
    <s v="."/>
    <s v="."/>
    <s v="."/>
    <s v="."/>
    <m/>
    <m/>
    <m/>
    <m/>
  </r>
  <r>
    <x v="711"/>
    <x v="5"/>
    <x v="5"/>
    <x v="3"/>
    <s v="13001"/>
    <s v="."/>
    <s v="Colombia"/>
    <x v="2"/>
    <s v="130232D"/>
    <n v="6"/>
    <s v="."/>
    <n v="1"/>
    <x v="25"/>
    <x v="62"/>
    <x v="383"/>
    <s v="Selection"/>
    <n v="11.141805"/>
    <n v="5.1356989999999998"/>
    <n v="16.277504"/>
    <s v="."/>
    <s v="."/>
    <s v="."/>
    <s v="."/>
    <s v="."/>
    <s v="."/>
    <s v="."/>
    <m/>
    <s v="."/>
    <s v="."/>
    <s v="."/>
    <s v="."/>
    <s v="."/>
    <m/>
    <m/>
    <m/>
    <m/>
  </r>
  <r>
    <x v="712"/>
    <x v="5"/>
    <x v="5"/>
    <x v="3"/>
    <s v="13001"/>
    <s v="."/>
    <s v="Colombia"/>
    <x v="2"/>
    <s v="130232D"/>
    <n v="7"/>
    <s v="."/>
    <n v="1"/>
    <x v="23"/>
    <x v="59"/>
    <x v="384"/>
    <s v="Selection"/>
    <n v="9.4555509999999998"/>
    <n v="4.5983749999999999"/>
    <n v="14.053926000000001"/>
    <s v="."/>
    <s v="."/>
    <s v="."/>
    <s v="."/>
    <s v="."/>
    <s v="."/>
    <s v="."/>
    <m/>
    <s v="."/>
    <s v="."/>
    <s v="."/>
    <s v="."/>
    <s v="."/>
    <m/>
    <m/>
    <m/>
    <m/>
  </r>
  <r>
    <x v="713"/>
    <x v="5"/>
    <x v="5"/>
    <x v="3"/>
    <s v="13001"/>
    <s v="."/>
    <s v="Colombia"/>
    <x v="2"/>
    <s v="CONSBANK"/>
    <s v="."/>
    <s v="."/>
    <s v="."/>
    <x v="5"/>
    <x v="47"/>
    <x v="19"/>
    <s v="Selection"/>
    <n v="18.403281"/>
    <n v="5"/>
    <n v="23.4"/>
    <s v="."/>
    <s v="."/>
    <s v="."/>
    <s v="."/>
    <s v="."/>
    <s v="."/>
    <s v="."/>
    <m/>
    <s v="."/>
    <s v="."/>
    <s v="."/>
    <s v="."/>
    <s v="."/>
    <m/>
    <m/>
    <m/>
    <m/>
  </r>
  <r>
    <x v="714"/>
    <x v="5"/>
    <x v="5"/>
    <x v="3"/>
    <s v="13001"/>
    <s v="."/>
    <s v="Colombia"/>
    <x v="2"/>
    <s v="CONSBANK"/>
    <s v="."/>
    <s v="."/>
    <s v="."/>
    <x v="2"/>
    <x v="51"/>
    <x v="321"/>
    <s v="Selection"/>
    <n v="11.225967000000001"/>
    <n v="5"/>
    <n v="16.2"/>
    <s v="."/>
    <s v="."/>
    <s v="."/>
    <s v="."/>
    <s v="."/>
    <s v="."/>
    <s v="."/>
    <m/>
    <s v="."/>
    <s v="."/>
    <s v="."/>
    <s v="."/>
    <s v="."/>
    <m/>
    <m/>
    <m/>
    <m/>
  </r>
  <r>
    <x v="715"/>
    <x v="5"/>
    <x v="5"/>
    <x v="3"/>
    <s v="13001"/>
    <s v="."/>
    <s v="S.Africa"/>
    <x v="12"/>
    <s v="130730A3"/>
    <n v="2"/>
    <s v="."/>
    <n v="5"/>
    <x v="3"/>
    <x v="65"/>
    <x v="385"/>
    <s v="Selection"/>
    <n v="6.1574900000000001"/>
    <n v="6.7210169999999998"/>
    <n v="12.878507000000001"/>
    <s v="."/>
    <s v="."/>
    <s v="."/>
    <s v="."/>
    <s v="."/>
    <s v="."/>
    <s v="."/>
    <m/>
    <s v="."/>
    <s v="."/>
    <s v="."/>
    <s v="."/>
    <s v="."/>
    <m/>
    <m/>
    <m/>
    <m/>
  </r>
  <r>
    <x v="716"/>
    <x v="5"/>
    <x v="5"/>
    <x v="3"/>
    <s v="13001"/>
    <s v="."/>
    <s v="S.Africa"/>
    <x v="12"/>
    <s v="130730A3"/>
    <n v="9"/>
    <s v="."/>
    <n v="6"/>
    <x v="22"/>
    <x v="58"/>
    <x v="357"/>
    <s v="Selection"/>
    <n v="4.3954690000000003"/>
    <n v="8.8640019999999993"/>
    <n v="13.259471"/>
    <s v="."/>
    <s v="."/>
    <s v="."/>
    <s v="."/>
    <s v="."/>
    <s v="."/>
    <s v="."/>
    <m/>
    <s v="."/>
    <s v="."/>
    <s v="."/>
    <s v="."/>
    <s v="."/>
    <m/>
    <m/>
    <m/>
    <m/>
  </r>
  <r>
    <x v="717"/>
    <x v="5"/>
    <x v="5"/>
    <x v="3"/>
    <s v="13001"/>
    <s v="."/>
    <s v="S.Africa"/>
    <x v="12"/>
    <s v="130730A3"/>
    <n v="5"/>
    <s v="."/>
    <n v="1"/>
    <x v="3"/>
    <x v="65"/>
    <x v="386"/>
    <s v="Selection"/>
    <n v="11.805168"/>
    <n v="6.1826660000000002"/>
    <n v="17.987833999999999"/>
    <s v="."/>
    <s v="."/>
    <s v="."/>
    <s v="."/>
    <s v="."/>
    <s v="."/>
    <s v="."/>
    <m/>
    <s v="."/>
    <s v="."/>
    <s v="."/>
    <s v="."/>
    <s v="."/>
    <m/>
    <m/>
    <m/>
    <m/>
  </r>
  <r>
    <x v="718"/>
    <x v="5"/>
    <x v="5"/>
    <x v="3"/>
    <s v="13001"/>
    <s v="."/>
    <s v="S.Africa"/>
    <x v="12"/>
    <s v="130730A3"/>
    <n v="1"/>
    <s v="."/>
    <n v="5"/>
    <x v="22"/>
    <x v="58"/>
    <x v="387"/>
    <s v="Selection"/>
    <n v="7.8655939999999998"/>
    <n v="5.7248200000000002"/>
    <n v="13.590414000000001"/>
    <s v="."/>
    <s v="."/>
    <s v="."/>
    <s v="."/>
    <s v="."/>
    <s v="."/>
    <s v="."/>
    <m/>
    <s v="."/>
    <s v="."/>
    <s v="."/>
    <s v="."/>
    <s v="."/>
    <m/>
    <m/>
    <m/>
    <m/>
  </r>
  <r>
    <x v="719"/>
    <x v="5"/>
    <x v="5"/>
    <x v="3"/>
    <s v="13001"/>
    <s v="."/>
    <s v="S.Africa"/>
    <x v="12"/>
    <s v="130730A3"/>
    <n v="2"/>
    <s v="."/>
    <n v="5"/>
    <x v="22"/>
    <x v="58"/>
    <x v="356"/>
    <s v="Selection"/>
    <n v="3.5153400000000001"/>
    <n v="4.3364770000000004"/>
    <n v="7.8518169999999996"/>
    <s v="."/>
    <s v="."/>
    <s v="."/>
    <s v="."/>
    <s v="."/>
    <s v="."/>
    <s v="."/>
    <m/>
    <s v="."/>
    <s v="."/>
    <s v="."/>
    <s v="."/>
    <s v="."/>
    <m/>
    <m/>
    <m/>
    <m/>
  </r>
  <r>
    <x v="720"/>
    <x v="5"/>
    <x v="5"/>
    <x v="3"/>
    <s v="13001"/>
    <s v="."/>
    <s v="S.Africa"/>
    <x v="12"/>
    <s v="130730A3"/>
    <n v="2"/>
    <s v="."/>
    <n v="4"/>
    <x v="22"/>
    <x v="58"/>
    <x v="388"/>
    <s v="Selection"/>
    <n v="4.6350389999999999"/>
    <n v="8.0922820000000009"/>
    <n v="12.727320000000001"/>
    <s v="."/>
    <s v="."/>
    <s v="."/>
    <s v="."/>
    <s v="."/>
    <s v="."/>
    <s v="."/>
    <m/>
    <s v="."/>
    <s v="."/>
    <s v="."/>
    <s v="."/>
    <s v="."/>
    <m/>
    <m/>
    <m/>
    <m/>
  </r>
  <r>
    <x v="721"/>
    <x v="5"/>
    <x v="5"/>
    <x v="3"/>
    <s v="13001"/>
    <s v="."/>
    <s v="S.Africa"/>
    <x v="12"/>
    <s v="130730A3"/>
    <n v="7"/>
    <s v="."/>
    <n v="4"/>
    <x v="22"/>
    <x v="58"/>
    <x v="389"/>
    <s v="Selection"/>
    <n v="1.7664679999999999"/>
    <n v="6.1232959999999999"/>
    <n v="7.8897649999999997"/>
    <s v="."/>
    <s v="."/>
    <s v="."/>
    <s v="."/>
    <s v="."/>
    <s v="."/>
    <s v="."/>
    <m/>
    <s v="."/>
    <s v="."/>
    <s v="."/>
    <s v="."/>
    <s v="."/>
    <m/>
    <m/>
    <m/>
    <m/>
  </r>
  <r>
    <x v="722"/>
    <x v="5"/>
    <x v="5"/>
    <x v="3"/>
    <s v="13001"/>
    <s v="."/>
    <s v="S.Africa"/>
    <x v="12"/>
    <s v="130730A3"/>
    <n v="1"/>
    <s v="."/>
    <n v="2"/>
    <x v="22"/>
    <x v="58"/>
    <x v="390"/>
    <s v="Selection"/>
    <n v="-11.554973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723"/>
    <x v="5"/>
    <x v="5"/>
    <x v="3"/>
    <s v="13001"/>
    <s v="."/>
    <s v="S.Africa"/>
    <x v="12"/>
    <s v="130730A3"/>
    <n v="5"/>
    <s v="."/>
    <n v="3"/>
    <x v="22"/>
    <x v="58"/>
    <x v="355"/>
    <s v="Selection"/>
    <n v="8.892709"/>
    <n v="6.7259659999999997"/>
    <n v="15.618675"/>
    <s v="."/>
    <s v="."/>
    <s v="."/>
    <s v="."/>
    <s v="."/>
    <s v="."/>
    <s v="."/>
    <m/>
    <s v="."/>
    <s v="."/>
    <s v="."/>
    <s v="."/>
    <s v="."/>
    <m/>
    <m/>
    <m/>
    <m/>
  </r>
  <r>
    <x v="724"/>
    <x v="5"/>
    <x v="5"/>
    <x v="3"/>
    <s v="13001"/>
    <s v="."/>
    <s v="S.Africa"/>
    <x v="12"/>
    <s v="130730A3"/>
    <n v="9"/>
    <s v="."/>
    <n v="2"/>
    <x v="22"/>
    <x v="58"/>
    <x v="355"/>
    <s v="Selection"/>
    <n v="8.892709"/>
    <n v="2.0443340000000001"/>
    <n v="10.937042999999999"/>
    <s v="."/>
    <s v="."/>
    <s v="."/>
    <s v="."/>
    <s v="."/>
    <s v="."/>
    <s v="."/>
    <m/>
    <s v="."/>
    <s v="."/>
    <s v="."/>
    <s v="."/>
    <s v="."/>
    <m/>
    <m/>
    <m/>
    <m/>
  </r>
  <r>
    <x v="725"/>
    <x v="5"/>
    <x v="5"/>
    <x v="3"/>
    <s v="13001"/>
    <s v="."/>
    <s v="S.Africa"/>
    <x v="12"/>
    <s v="130733B3"/>
    <n v="1"/>
    <s v="."/>
    <n v="2"/>
    <x v="11"/>
    <x v="61"/>
    <x v="391"/>
    <s v="Selection"/>
    <n v="1.7345170000000001"/>
    <n v="10.756193"/>
    <n v="12.49071"/>
    <s v="."/>
    <s v="."/>
    <s v="."/>
    <s v="."/>
    <s v="."/>
    <s v="."/>
    <s v="."/>
    <m/>
    <s v="."/>
    <s v="."/>
    <s v="."/>
    <s v="."/>
    <s v="."/>
    <m/>
    <m/>
    <m/>
    <m/>
  </r>
  <r>
    <x v="726"/>
    <x v="5"/>
    <x v="5"/>
    <x v="3"/>
    <s v="13001"/>
    <s v="."/>
    <s v="S.Africa"/>
    <x v="12"/>
    <s v="130733B3"/>
    <n v="3"/>
    <s v="."/>
    <n v="4"/>
    <x v="11"/>
    <x v="61"/>
    <x v="360"/>
    <s v="Selection"/>
    <n v="11.163111000000001"/>
    <n v="2.6852490000000002"/>
    <n v="13.84836"/>
    <s v="."/>
    <s v="."/>
    <s v="."/>
    <s v="."/>
    <s v="."/>
    <s v="."/>
    <s v="."/>
    <m/>
    <s v="."/>
    <s v="."/>
    <s v="."/>
    <s v="."/>
    <s v="."/>
    <m/>
    <m/>
    <m/>
    <m/>
  </r>
  <r>
    <x v="727"/>
    <x v="5"/>
    <x v="5"/>
    <x v="3"/>
    <s v="13001"/>
    <s v="."/>
    <s v="S.Africa"/>
    <x v="12"/>
    <s v="130733B3"/>
    <n v="4"/>
    <s v="."/>
    <n v="6"/>
    <x v="25"/>
    <x v="62"/>
    <x v="367"/>
    <s v="Selection"/>
    <n v="16.860741999999998"/>
    <n v="4.0973220000000001"/>
    <n v="20.958065000000001"/>
    <s v="."/>
    <s v="."/>
    <s v="."/>
    <s v="."/>
    <s v="."/>
    <s v="."/>
    <s v="."/>
    <m/>
    <s v="."/>
    <s v="."/>
    <s v="."/>
    <s v="."/>
    <s v="."/>
    <m/>
    <m/>
    <m/>
    <m/>
  </r>
  <r>
    <x v="728"/>
    <x v="5"/>
    <x v="5"/>
    <x v="3"/>
    <s v="13001"/>
    <s v="."/>
    <s v="S.Africa"/>
    <x v="12"/>
    <s v="130733B3"/>
    <n v="2"/>
    <s v="."/>
    <n v="5"/>
    <x v="25"/>
    <x v="62"/>
    <x v="367"/>
    <s v="Selection"/>
    <n v="16.860741999999998"/>
    <n v="4.3818289999999998"/>
    <n v="21.242571999999999"/>
    <s v="."/>
    <s v="."/>
    <s v="."/>
    <s v="."/>
    <s v="."/>
    <s v="."/>
    <s v="."/>
    <m/>
    <s v="."/>
    <s v="."/>
    <s v="."/>
    <s v="."/>
    <s v="."/>
    <m/>
    <m/>
    <m/>
    <m/>
  </r>
  <r>
    <x v="729"/>
    <x v="5"/>
    <x v="5"/>
    <x v="3"/>
    <s v="13001"/>
    <s v="."/>
    <s v="S.Africa"/>
    <x v="12"/>
    <s v="130732C1"/>
    <n v="6"/>
    <s v="."/>
    <n v="5"/>
    <x v="25"/>
    <x v="62"/>
    <x v="383"/>
    <s v="Selection"/>
    <n v="9.0360449999999997"/>
    <n v="7.5652980000000003"/>
    <n v="16.601343"/>
    <s v="."/>
    <s v="."/>
    <s v="."/>
    <s v="."/>
    <s v="."/>
    <s v="."/>
    <s v="."/>
    <m/>
    <s v="."/>
    <s v="."/>
    <s v="."/>
    <s v="."/>
    <s v="."/>
    <m/>
    <m/>
    <m/>
    <m/>
  </r>
  <r>
    <x v="730"/>
    <x v="5"/>
    <x v="5"/>
    <x v="3"/>
    <s v="13001"/>
    <s v="."/>
    <s v="S.Africa"/>
    <x v="12"/>
    <s v="130732C1"/>
    <n v="7"/>
    <s v="."/>
    <n v="4"/>
    <x v="24"/>
    <x v="60"/>
    <x v="359"/>
    <s v="Selection"/>
    <n v="13.107523"/>
    <n v="7.5660030000000003"/>
    <n v="20.673525999999999"/>
    <s v="."/>
    <s v="."/>
    <s v="."/>
    <s v="."/>
    <s v="."/>
    <s v="."/>
    <s v="."/>
    <m/>
    <s v="."/>
    <s v="."/>
    <s v="."/>
    <s v="."/>
    <s v="."/>
    <m/>
    <m/>
    <m/>
    <m/>
  </r>
  <r>
    <x v="731"/>
    <x v="5"/>
    <x v="5"/>
    <x v="3"/>
    <s v="13001"/>
    <s v="."/>
    <s v="S.Africa"/>
    <x v="12"/>
    <s v="130732C1"/>
    <n v="1"/>
    <s v="."/>
    <n v="6"/>
    <x v="23"/>
    <x v="59"/>
    <x v="358"/>
    <s v="Selection"/>
    <n v="10.334968999999999"/>
    <n v="4.4474390000000001"/>
    <n v="14.782408"/>
    <s v="."/>
    <s v="."/>
    <s v="."/>
    <s v="."/>
    <s v="."/>
    <s v="."/>
    <s v="."/>
    <m/>
    <s v="."/>
    <s v="."/>
    <s v="."/>
    <s v="."/>
    <s v="."/>
    <m/>
    <m/>
    <m/>
    <m/>
  </r>
  <r>
    <x v="732"/>
    <x v="5"/>
    <x v="5"/>
    <x v="3"/>
    <s v="13001"/>
    <s v="."/>
    <s v="S.Africa"/>
    <x v="12"/>
    <s v="130732C1"/>
    <n v="8"/>
    <s v="."/>
    <n v="5"/>
    <x v="23"/>
    <x v="59"/>
    <x v="354"/>
    <s v="Selection"/>
    <n v="12.810736"/>
    <n v="4.205622"/>
    <n v="17.016358"/>
    <s v="."/>
    <s v="."/>
    <s v="."/>
    <s v="."/>
    <s v="."/>
    <s v="."/>
    <s v="."/>
    <m/>
    <s v="."/>
    <s v="."/>
    <s v="."/>
    <s v="."/>
    <s v="."/>
    <m/>
    <m/>
    <m/>
    <m/>
  </r>
  <r>
    <x v="733"/>
    <x v="5"/>
    <x v="5"/>
    <x v="3"/>
    <s v="13001"/>
    <s v="."/>
    <s v="S.Africa"/>
    <x v="12"/>
    <s v="130733B3"/>
    <n v="9"/>
    <s v="."/>
    <n v="1"/>
    <x v="27"/>
    <x v="64"/>
    <x v="380"/>
    <s v="Selection"/>
    <n v="8.3671720000000001"/>
    <n v="2.3695819999999999"/>
    <n v="10.736753999999999"/>
    <s v="."/>
    <s v="."/>
    <s v="."/>
    <s v="."/>
    <s v="."/>
    <s v="."/>
    <s v="."/>
    <m/>
    <s v="."/>
    <s v="."/>
    <s v="."/>
    <s v="."/>
    <s v="."/>
    <m/>
    <m/>
    <m/>
    <m/>
  </r>
  <r>
    <x v="734"/>
    <x v="5"/>
    <x v="5"/>
    <x v="3"/>
    <s v="13001"/>
    <s v="."/>
    <s v="S.Africa"/>
    <x v="12"/>
    <s v="130733B3"/>
    <n v="1"/>
    <s v="."/>
    <n v="2"/>
    <x v="27"/>
    <x v="64"/>
    <x v="392"/>
    <s v="Selection"/>
    <n v="8.3003719999999994"/>
    <n v="2.2052489999999998"/>
    <n v="10.505621"/>
    <s v="."/>
    <s v="."/>
    <s v="."/>
    <s v="."/>
    <s v="."/>
    <s v="."/>
    <s v="."/>
    <m/>
    <s v="."/>
    <s v="."/>
    <s v="."/>
    <s v="."/>
    <s v="."/>
    <m/>
    <m/>
    <m/>
    <m/>
  </r>
  <r>
    <x v="735"/>
    <x v="5"/>
    <x v="5"/>
    <x v="3"/>
    <s v="13001"/>
    <s v="."/>
    <s v="S.Africa"/>
    <x v="12"/>
    <s v="130730A3"/>
    <n v="8"/>
    <s v="."/>
    <n v="2"/>
    <x v="3"/>
    <x v="65"/>
    <x v="393"/>
    <s v="Selection"/>
    <n v="17.129183000000001"/>
    <n v="5.0046010000000001"/>
    <n v="22.133783000000001"/>
    <s v="."/>
    <s v="."/>
    <s v="."/>
    <s v="."/>
    <s v="."/>
    <s v="."/>
    <s v="."/>
    <m/>
    <s v="."/>
    <s v="."/>
    <s v="."/>
    <s v="."/>
    <s v="."/>
    <m/>
    <m/>
    <m/>
    <m/>
  </r>
  <r>
    <x v="736"/>
    <x v="5"/>
    <x v="5"/>
    <x v="3"/>
    <s v="13001"/>
    <s v="."/>
    <s v="S.Africa"/>
    <x v="12"/>
    <s v="130733B3"/>
    <n v="3"/>
    <s v="."/>
    <n v="2"/>
    <x v="27"/>
    <x v="64"/>
    <x v="394"/>
    <s v="Selection"/>
    <n v="8.8633930000000003"/>
    <n v="3.5558749999999999"/>
    <n v="12.419268000000001"/>
    <s v="."/>
    <s v="."/>
    <s v="."/>
    <s v="."/>
    <s v="."/>
    <s v="."/>
    <s v="."/>
    <m/>
    <s v="."/>
    <s v="."/>
    <s v="."/>
    <s v="."/>
    <s v="."/>
    <m/>
    <m/>
    <m/>
    <m/>
  </r>
  <r>
    <x v="737"/>
    <x v="5"/>
    <x v="5"/>
    <x v="3"/>
    <s v="13001"/>
    <s v="."/>
    <s v="S.Africa"/>
    <x v="12"/>
    <s v="130732C1"/>
    <n v="3"/>
    <s v="."/>
    <n v="5"/>
    <x v="24"/>
    <x v="60"/>
    <x v="395"/>
    <s v="Selection"/>
    <n v="9.6626919999999998"/>
    <n v="4.7115200000000002"/>
    <n v="14.374212"/>
    <s v="."/>
    <s v="."/>
    <s v="."/>
    <s v="."/>
    <s v="."/>
    <s v="."/>
    <s v="."/>
    <m/>
    <s v="."/>
    <s v="."/>
    <s v="."/>
    <s v="."/>
    <s v="."/>
    <m/>
    <m/>
    <m/>
    <m/>
  </r>
  <r>
    <x v="738"/>
    <x v="5"/>
    <x v="5"/>
    <x v="3"/>
    <s v="13001"/>
    <s v="."/>
    <s v="S.Africa"/>
    <x v="12"/>
    <s v="130730A3"/>
    <n v="3"/>
    <s v="."/>
    <n v="2"/>
    <x v="3"/>
    <x v="65"/>
    <x v="396"/>
    <s v="Selection"/>
    <n v="-8.0186999999999994E-2"/>
    <n v="14.769304999999999"/>
    <n v="14.689119"/>
    <s v="."/>
    <s v="."/>
    <s v="."/>
    <s v="."/>
    <s v="."/>
    <s v="."/>
    <s v="."/>
    <m/>
    <s v="."/>
    <s v="."/>
    <s v="."/>
    <s v="."/>
    <s v="."/>
    <m/>
    <m/>
    <m/>
    <m/>
  </r>
  <r>
    <x v="739"/>
    <x v="5"/>
    <x v="5"/>
    <x v="3"/>
    <s v="13001"/>
    <s v="."/>
    <s v="S.Africa"/>
    <x v="12"/>
    <s v="130733B3"/>
    <n v="5"/>
    <s v="."/>
    <n v="4"/>
    <x v="27"/>
    <x v="64"/>
    <x v="379"/>
    <s v="Selection"/>
    <n v="17.042000999999999"/>
    <n v="2.9259970000000002"/>
    <n v="19.967998000000001"/>
    <s v="."/>
    <s v="."/>
    <s v="."/>
    <s v="."/>
    <s v="."/>
    <s v="."/>
    <s v="."/>
    <m/>
    <s v="."/>
    <s v="."/>
    <s v="."/>
    <s v="."/>
    <s v="."/>
    <m/>
    <m/>
    <m/>
    <m/>
  </r>
  <r>
    <x v="739"/>
    <x v="5"/>
    <x v="5"/>
    <x v="3"/>
    <s v="13001"/>
    <s v="."/>
    <s v="Brazil"/>
    <x v="1"/>
    <s v="130111E"/>
    <n v="1"/>
    <s v="."/>
    <n v="5"/>
    <x v="5"/>
    <x v="47"/>
    <x v="83"/>
    <s v="Selection"/>
    <n v="18.774923999999999"/>
    <n v="12.601940000000001"/>
    <n v="31.376864000000001"/>
    <s v="vbig,muchswp,no?____"/>
    <s v="OK GT sweep"/>
    <s v="."/>
    <s v="."/>
    <s v="."/>
    <s v="."/>
    <s v="."/>
    <m/>
    <s v="."/>
    <s v="."/>
    <s v="."/>
    <s v="."/>
    <s v="."/>
    <m/>
    <m/>
    <m/>
    <m/>
  </r>
  <r>
    <x v="740"/>
    <x v="5"/>
    <x v="5"/>
    <x v="3"/>
    <s v="13001"/>
    <s v="."/>
    <s v="Brazil"/>
    <x v="1"/>
    <s v="130111E"/>
    <n v="4"/>
    <s v="."/>
    <n v="6"/>
    <x v="5"/>
    <x v="47"/>
    <x v="83"/>
    <s v="Selection"/>
    <n v="18.774923999999999"/>
    <n v="8.9662889999999997"/>
    <n v="27.741212999999998"/>
    <s v="branchy,ok,bitsmall_"/>
    <s v="OK"/>
    <s v="."/>
    <s v="."/>
    <s v="."/>
    <s v="."/>
    <s v="."/>
    <m/>
    <s v="."/>
    <s v="."/>
    <s v="."/>
    <s v="."/>
    <s v="."/>
    <m/>
    <m/>
    <m/>
    <m/>
  </r>
  <r>
    <x v="741"/>
    <x v="5"/>
    <x v="5"/>
    <x v="3"/>
    <s v="13001"/>
    <s v="."/>
    <s v="Brazil"/>
    <x v="1"/>
    <s v="130111E"/>
    <n v="3"/>
    <s v="."/>
    <n v="1"/>
    <x v="5"/>
    <x v="47"/>
    <x v="83"/>
    <s v="Selection"/>
    <n v="18.774923999999999"/>
    <n v="6.3265750000000001"/>
    <n v="25.101499"/>
    <s v="rams?crk,ok-________"/>
    <s v="OK,ram, crooked"/>
    <s v="."/>
    <s v="."/>
    <s v="."/>
    <s v="."/>
    <s v="."/>
    <m/>
    <s v="."/>
    <s v="."/>
    <s v="."/>
    <s v="."/>
    <s v="."/>
    <m/>
    <m/>
    <m/>
    <m/>
  </r>
  <r>
    <x v="742"/>
    <x v="5"/>
    <x v="5"/>
    <x v="3"/>
    <s v="13001"/>
    <s v="."/>
    <s v="Brazil"/>
    <x v="1"/>
    <s v="130111E"/>
    <n v="6"/>
    <s v="."/>
    <n v="6"/>
    <x v="5"/>
    <x v="47"/>
    <x v="20"/>
    <s v="Selection"/>
    <n v="25.198505999999998"/>
    <n v="16.208196000000001"/>
    <n v="41.406702000000003"/>
    <s v="no,crooked,big,ok-__"/>
    <s v="OK GT"/>
    <s v="."/>
    <s v="."/>
    <s v="."/>
    <s v="."/>
    <s v="."/>
    <m/>
    <s v="."/>
    <s v="."/>
    <s v="."/>
    <s v="."/>
    <s v="."/>
    <m/>
    <m/>
    <m/>
    <m/>
  </r>
  <r>
    <x v="743"/>
    <x v="5"/>
    <x v="5"/>
    <x v="3"/>
    <s v="13001"/>
    <s v="."/>
    <s v="Brazil"/>
    <x v="1"/>
    <s v="130102C"/>
    <n v="3"/>
    <s v="."/>
    <n v="5"/>
    <x v="19"/>
    <x v="48"/>
    <x v="319"/>
    <s v="Selection"/>
    <n v="37.746974999999999"/>
    <n v="6.6689980000000002"/>
    <n v="44.415971999999996"/>
    <s v="vbig,bigbr,tpbrk,ok-"/>
    <s v="OK GT branchy"/>
    <s v="."/>
    <s v="."/>
    <s v="."/>
    <s v="."/>
    <s v="."/>
    <m/>
    <s v="."/>
    <s v="."/>
    <s v="."/>
    <s v="."/>
    <s v="."/>
    <m/>
    <m/>
    <m/>
    <m/>
  </r>
  <r>
    <x v="744"/>
    <x v="5"/>
    <x v="5"/>
    <x v="3"/>
    <s v="13001"/>
    <s v="."/>
    <s v="Brazil"/>
    <x v="1"/>
    <s v="130102C"/>
    <n v="3"/>
    <s v="."/>
    <n v="2"/>
    <x v="19"/>
    <x v="48"/>
    <x v="319"/>
    <s v="Selection"/>
    <n v="37.746974999999999"/>
    <n v="5.6592609999999999"/>
    <n v="43.406235000000002"/>
    <s v="big,ok+_____________"/>
    <s v="OK"/>
    <s v="."/>
    <s v="."/>
    <s v="."/>
    <s v="."/>
    <s v="."/>
    <m/>
    <s v="."/>
    <s v="."/>
    <s v="."/>
    <s v="."/>
    <s v="."/>
    <m/>
    <m/>
    <m/>
    <m/>
  </r>
  <r>
    <x v="745"/>
    <x v="5"/>
    <x v="5"/>
    <x v="3"/>
    <s v="13001"/>
    <s v="."/>
    <s v="Brazil"/>
    <x v="1"/>
    <s v="130102C"/>
    <n v="5"/>
    <s v="."/>
    <n v="3"/>
    <x v="19"/>
    <x v="48"/>
    <x v="310"/>
    <s v="Selection"/>
    <n v="32.323275000000002"/>
    <n v="6.8959640000000002"/>
    <n v="39.219239000000002"/>
    <s v="ok__________________"/>
    <s v="OK"/>
    <s v="."/>
    <s v="."/>
    <s v="."/>
    <s v="."/>
    <s v="."/>
    <m/>
    <s v="."/>
    <s v="."/>
    <s v="."/>
    <s v="."/>
    <s v="."/>
    <m/>
    <m/>
    <m/>
    <m/>
  </r>
  <r>
    <x v="746"/>
    <x v="5"/>
    <x v="5"/>
    <x v="3"/>
    <s v="13001"/>
    <s v="."/>
    <s v="Brazil"/>
    <x v="1"/>
    <s v="130102C"/>
    <n v="2"/>
    <s v="."/>
    <n v="5"/>
    <x v="19"/>
    <x v="48"/>
    <x v="310"/>
    <s v="Selection"/>
    <n v="32.323275000000002"/>
    <n v="7.8168829999999998"/>
    <n v="40.140158"/>
    <s v="sweep,ok-___________"/>
    <s v="OK-- GT crooked"/>
    <s v="."/>
    <s v="."/>
    <s v="."/>
    <s v="."/>
    <s v="."/>
    <m/>
    <s v="."/>
    <s v="."/>
    <s v="."/>
    <s v="."/>
    <s v="."/>
    <m/>
    <m/>
    <m/>
    <m/>
  </r>
  <r>
    <x v="747"/>
    <x v="5"/>
    <x v="5"/>
    <x v="3"/>
    <s v="13001"/>
    <s v="."/>
    <s v="Brazil"/>
    <x v="1"/>
    <s v="130111E"/>
    <n v="7"/>
    <s v="."/>
    <n v="5"/>
    <x v="5"/>
    <x v="47"/>
    <x v="13"/>
    <s v="Selection"/>
    <n v="17.678225999999999"/>
    <n v="7.7084169999999999"/>
    <n v="25.386641999999998"/>
    <s v="st,big,branchy,ok+__"/>
    <s v="OK bigun"/>
    <s v="."/>
    <s v="."/>
    <s v="."/>
    <s v="."/>
    <s v="."/>
    <m/>
    <s v="."/>
    <s v="."/>
    <s v="."/>
    <s v="."/>
    <s v="."/>
    <m/>
    <m/>
    <m/>
    <m/>
  </r>
  <r>
    <x v="748"/>
    <x v="5"/>
    <x v="5"/>
    <x v="3"/>
    <s v="13001"/>
    <s v="."/>
    <s v="Brazil"/>
    <x v="1"/>
    <s v="130102C"/>
    <n v="6"/>
    <s v="."/>
    <n v="5"/>
    <x v="12"/>
    <x v="46"/>
    <x v="311"/>
    <s v="Selection"/>
    <n v="22.454704"/>
    <n v="4.6737760000000002"/>
    <n v="27.12848"/>
    <s v="st,bigbr,ok-________"/>
    <s v="OK big branches"/>
    <s v="."/>
    <s v="."/>
    <s v="."/>
    <s v="."/>
    <s v="."/>
    <m/>
    <s v="."/>
    <s v="."/>
    <s v="."/>
    <s v="."/>
    <s v="."/>
    <m/>
    <m/>
    <m/>
    <m/>
  </r>
  <r>
    <x v="749"/>
    <x v="5"/>
    <x v="5"/>
    <x v="3"/>
    <s v="13001"/>
    <s v="."/>
    <s v="Brazil"/>
    <x v="1"/>
    <s v="040102A"/>
    <n v="5"/>
    <s v="."/>
    <n v="5"/>
    <x v="7"/>
    <x v="47"/>
    <x v="397"/>
    <s v="Selection"/>
    <n v="11.632217000000001"/>
    <n v="8.4725629999999992"/>
    <n v="20.104780000000002"/>
    <s v="ok-,big_____________"/>
    <s v="."/>
    <s v="."/>
    <s v="."/>
    <s v="."/>
    <s v="."/>
    <s v="."/>
    <m/>
    <s v="."/>
    <s v="."/>
    <s v="."/>
    <s v="."/>
    <s v="."/>
    <m/>
    <m/>
    <m/>
    <m/>
  </r>
  <r>
    <x v="750"/>
    <x v="5"/>
    <x v="5"/>
    <x v="3"/>
    <s v="13001"/>
    <s v="."/>
    <s v="Brazil"/>
    <x v="1"/>
    <s v="040102A"/>
    <n v="2"/>
    <s v="."/>
    <n v="5"/>
    <x v="7"/>
    <x v="47"/>
    <x v="398"/>
    <s v="Selection"/>
    <n v="11.560231999999999"/>
    <n v="8.9429200000000009"/>
    <n v="20.503152"/>
    <s v="ok-,big,br,crk______"/>
    <s v="."/>
    <s v="."/>
    <s v="."/>
    <s v="."/>
    <s v="."/>
    <s v="."/>
    <m/>
    <s v="."/>
    <s v="."/>
    <s v="."/>
    <s v="."/>
    <s v="."/>
    <m/>
    <m/>
    <m/>
    <m/>
  </r>
  <r>
    <x v="751"/>
    <x v="5"/>
    <x v="5"/>
    <x v="3"/>
    <s v="13001"/>
    <s v="."/>
    <s v="Brazil"/>
    <x v="1"/>
    <s v="040102A"/>
    <n v="3"/>
    <s v="."/>
    <n v="1"/>
    <x v="1"/>
    <x v="10"/>
    <x v="151"/>
    <s v="Selection"/>
    <n v="11.277324"/>
    <n v="13.076904000000001"/>
    <n v="24.354227999999999"/>
    <s v="ok-,vbig,br_________"/>
    <s v="."/>
    <s v="."/>
    <s v="."/>
    <s v="."/>
    <s v="."/>
    <s v="."/>
    <m/>
    <s v="."/>
    <s v="."/>
    <s v="."/>
    <s v="."/>
    <s v="."/>
    <m/>
    <m/>
    <m/>
    <m/>
  </r>
  <r>
    <x v="752"/>
    <x v="5"/>
    <x v="5"/>
    <x v="3"/>
    <s v="13001"/>
    <s v="."/>
    <s v="Brazil"/>
    <x v="1"/>
    <s v="130111E"/>
    <n v="4"/>
    <s v="."/>
    <n v="4"/>
    <x v="1"/>
    <x v="10"/>
    <x v="151"/>
    <s v="Selection"/>
    <n v="11.277324"/>
    <n v="15.599729"/>
    <n v="26.877053"/>
    <s v="st,ok+______________"/>
    <s v="OK"/>
    <s v="."/>
    <s v="."/>
    <s v="."/>
    <s v="."/>
    <s v="."/>
    <m/>
    <s v="."/>
    <s v="."/>
    <s v="."/>
    <s v="."/>
    <s v="."/>
    <m/>
    <m/>
    <m/>
    <m/>
  </r>
  <r>
    <x v="753"/>
    <x v="5"/>
    <x v="5"/>
    <x v="3"/>
    <s v="13001"/>
    <s v="."/>
    <s v="Brazil"/>
    <x v="1"/>
    <s v="130111E"/>
    <n v="3"/>
    <s v="."/>
    <n v="5"/>
    <x v="5"/>
    <x v="47"/>
    <x v="34"/>
    <s v="Selection"/>
    <n v="12.913569000000001"/>
    <n v="3.4299599999999999"/>
    <n v="16.343529"/>
    <s v="slcrk,ok____________"/>
    <s v="OK"/>
    <s v="."/>
    <s v="."/>
    <s v="."/>
    <s v="."/>
    <s v="."/>
    <m/>
    <s v="."/>
    <s v="."/>
    <s v="."/>
    <s v="."/>
    <s v="."/>
    <m/>
    <m/>
    <m/>
    <m/>
  </r>
  <r>
    <x v="754"/>
    <x v="5"/>
    <x v="5"/>
    <x v="3"/>
    <s v="13001"/>
    <s v="."/>
    <s v="Brazil"/>
    <x v="1"/>
    <s v="130111E"/>
    <n v="7"/>
    <s v="."/>
    <n v="6"/>
    <x v="6"/>
    <x v="55"/>
    <x v="39"/>
    <s v="Selection"/>
    <n v="11.336629"/>
    <n v="13.387964999999999"/>
    <n v="24.724594"/>
    <s v="vbig,wolfy,ok-______"/>
    <s v="OK+ bigún"/>
    <s v="."/>
    <s v="."/>
    <s v="."/>
    <s v="."/>
    <s v="."/>
    <m/>
    <s v="."/>
    <s v="."/>
    <s v="."/>
    <s v="."/>
    <s v="."/>
    <m/>
    <m/>
    <m/>
    <m/>
  </r>
  <r>
    <x v="755"/>
    <x v="5"/>
    <x v="5"/>
    <x v="3"/>
    <s v="13001"/>
    <s v="."/>
    <s v="Brazil"/>
    <x v="1"/>
    <s v="130111E"/>
    <n v="4"/>
    <s v="."/>
    <n v="5"/>
    <x v="5"/>
    <x v="47"/>
    <x v="46"/>
    <s v="Selection"/>
    <n v="11.20445"/>
    <n v="6.134652"/>
    <n v="17.339102"/>
    <s v="st,ok_______________"/>
    <s v="OK+"/>
    <s v="."/>
    <s v="."/>
    <s v="."/>
    <s v="."/>
    <s v="."/>
    <m/>
    <s v="."/>
    <s v="."/>
    <s v="."/>
    <s v="."/>
    <s v="."/>
    <m/>
    <m/>
    <m/>
    <m/>
  </r>
  <r>
    <x v="756"/>
    <x v="5"/>
    <x v="5"/>
    <x v="3"/>
    <s v="13001"/>
    <s v="."/>
    <s v="Brazil"/>
    <x v="1"/>
    <s v="130111E"/>
    <n v="1"/>
    <s v="."/>
    <n v="2"/>
    <x v="6"/>
    <x v="55"/>
    <x v="331"/>
    <s v="Selection"/>
    <n v="7.2302080000000002"/>
    <n v="4.8729880000000003"/>
    <n v="12.103196000000001"/>
    <s v="ok,vbig,vslsweep____"/>
    <s v="OK+"/>
    <s v="."/>
    <s v="."/>
    <s v="."/>
    <s v="."/>
    <s v="."/>
    <m/>
    <s v="."/>
    <s v="."/>
    <s v="."/>
    <s v="."/>
    <s v="."/>
    <m/>
    <m/>
    <m/>
    <m/>
  </r>
  <r>
    <x v="757"/>
    <x v="5"/>
    <x v="5"/>
    <x v="3"/>
    <s v="13001"/>
    <s v="."/>
    <s v="Brazil"/>
    <x v="1"/>
    <s v="130111E"/>
    <n v="2"/>
    <s v="."/>
    <n v="6"/>
    <x v="2"/>
    <x v="51"/>
    <x v="399"/>
    <s v="Selection"/>
    <n v="5.3356139999999996"/>
    <n v="7.4695739999999997"/>
    <n v="12.805189"/>
    <s v="vbig,branchy,st,ok+_"/>
    <s v="OK+"/>
    <s v="."/>
    <s v="."/>
    <s v="."/>
    <s v="."/>
    <s v="."/>
    <m/>
    <s v="."/>
    <s v="."/>
    <s v="."/>
    <s v="."/>
    <s v="."/>
    <m/>
    <m/>
    <m/>
    <m/>
  </r>
  <r>
    <x v="758"/>
    <x v="5"/>
    <x v="5"/>
    <x v="3"/>
    <s v="13001"/>
    <s v="."/>
    <s v="Brazil"/>
    <x v="1"/>
    <s v="130102C"/>
    <n v="6"/>
    <s v="."/>
    <n v="2"/>
    <x v="12"/>
    <x v="46"/>
    <x v="309"/>
    <s v="Selection"/>
    <n v="21.980962000000002"/>
    <n v="18.079086"/>
    <n v="40.060048000000002"/>
    <s v="big,rams?,ok-_______"/>
    <s v="OK GT"/>
    <s v="."/>
    <s v="."/>
    <s v="."/>
    <s v="."/>
    <s v="."/>
    <m/>
    <s v="."/>
    <s v="."/>
    <s v="."/>
    <s v="."/>
    <s v="."/>
    <m/>
    <m/>
    <m/>
    <m/>
  </r>
  <r>
    <x v="759"/>
    <x v="5"/>
    <x v="5"/>
    <x v="3"/>
    <s v="13001"/>
    <s v="."/>
    <s v="Brazil"/>
    <x v="1"/>
    <s v="130111E"/>
    <n v="2"/>
    <s v="."/>
    <n v="3"/>
    <x v="5"/>
    <x v="47"/>
    <x v="177"/>
    <s v="Selection"/>
    <n v="9.5876409999999996"/>
    <n v="12.144754000000001"/>
    <n v="21.732395"/>
    <s v="slswp,ok+___________"/>
    <s v="OK"/>
    <s v="."/>
    <s v="."/>
    <s v="."/>
    <s v="."/>
    <s v="."/>
    <m/>
    <s v="."/>
    <s v="."/>
    <s v="."/>
    <s v="."/>
    <s v="."/>
    <m/>
    <m/>
    <m/>
    <m/>
  </r>
  <r>
    <x v="760"/>
    <x v="5"/>
    <x v="5"/>
    <x v="3"/>
    <s v="13001"/>
    <s v="."/>
    <s v="Brazil"/>
    <x v="1"/>
    <s v="130102C"/>
    <n v="1"/>
    <s v="."/>
    <n v="4"/>
    <x v="14"/>
    <x v="52"/>
    <x v="343"/>
    <s v="Selection"/>
    <n v="6.8337050000000001"/>
    <n v="8.8811199999999992"/>
    <n v="15.714826"/>
    <s v="ok,st_______________"/>
    <s v="OK bigún"/>
    <s v="."/>
    <s v="."/>
    <s v="."/>
    <s v="."/>
    <s v="."/>
    <m/>
    <s v="."/>
    <s v="."/>
    <s v="."/>
    <s v="."/>
    <s v="."/>
    <m/>
    <m/>
    <m/>
    <m/>
  </r>
  <r>
    <x v="761"/>
    <x v="5"/>
    <x v="5"/>
    <x v="3"/>
    <s v="13001"/>
    <s v="."/>
    <s v="Brazil"/>
    <x v="1"/>
    <s v="130111E"/>
    <n v="6"/>
    <s v="."/>
    <n v="1"/>
    <x v="6"/>
    <x v="55"/>
    <x v="332"/>
    <s v="Selection"/>
    <n v="5.2794559999999997"/>
    <n v="11.701886999999999"/>
    <n v="16.981344"/>
    <s v="ok+,st,bitbranchy___"/>
    <s v="OK"/>
    <s v="."/>
    <s v="."/>
    <s v="."/>
    <s v="."/>
    <s v="."/>
    <m/>
    <s v="."/>
    <s v="."/>
    <s v="."/>
    <s v="."/>
    <s v="."/>
    <m/>
    <m/>
    <m/>
    <m/>
  </r>
  <r>
    <x v="762"/>
    <x v="5"/>
    <x v="5"/>
    <x v="3"/>
    <s v="13001"/>
    <s v="."/>
    <s v="Brazil"/>
    <x v="1"/>
    <s v="130111E"/>
    <n v="2"/>
    <s v="."/>
    <n v="4"/>
    <x v="5"/>
    <x v="47"/>
    <x v="144"/>
    <s v="Selection"/>
    <n v="6.1922329999999999"/>
    <n v="14.005666"/>
    <n v="20.197899"/>
    <s v="nice________________"/>
    <s v="NICE"/>
    <s v="."/>
    <s v="."/>
    <s v="."/>
    <s v="."/>
    <s v="."/>
    <m/>
    <s v="."/>
    <s v="."/>
    <s v="."/>
    <s v="."/>
    <s v="."/>
    <m/>
    <m/>
    <m/>
    <m/>
  </r>
  <r>
    <x v="763"/>
    <x v="5"/>
    <x v="5"/>
    <x v="3"/>
    <s v="13001"/>
    <s v="."/>
    <s v="Brazil"/>
    <x v="1"/>
    <s v="130111E"/>
    <n v="4"/>
    <s v="."/>
    <n v="5"/>
    <x v="5"/>
    <x v="47"/>
    <x v="10"/>
    <s v="Selection"/>
    <n v="5.5917440000000003"/>
    <s v="."/>
    <s v="."/>
    <s v="vslswp,longbr,ok____"/>
    <s v="OK slight sweepy"/>
    <s v="."/>
    <s v="."/>
    <s v="."/>
    <s v="."/>
    <s v="."/>
    <m/>
    <s v="."/>
    <s v="."/>
    <s v="."/>
    <s v="."/>
    <s v="."/>
    <m/>
    <m/>
    <m/>
    <m/>
  </r>
  <r>
    <x v="764"/>
    <x v="5"/>
    <x v="5"/>
    <x v="3"/>
    <s v="13001"/>
    <s v="."/>
    <s v="Brazil"/>
    <x v="1"/>
    <s v="130111E"/>
    <n v="3"/>
    <s v="."/>
    <n v="3"/>
    <x v="1"/>
    <x v="10"/>
    <x v="142"/>
    <s v="Selection"/>
    <n v="5.1815439999999997"/>
    <n v="11.526491"/>
    <n v="16.708034999999999"/>
    <s v="st,big,ok+__________"/>
    <s v="OK"/>
    <s v="."/>
    <s v="."/>
    <s v="."/>
    <s v="."/>
    <s v="."/>
    <m/>
    <s v="."/>
    <s v="."/>
    <s v="."/>
    <s v="."/>
    <s v="."/>
    <m/>
    <m/>
    <m/>
    <m/>
  </r>
  <r>
    <x v="765"/>
    <x v="5"/>
    <x v="5"/>
    <x v="3"/>
    <s v="13001"/>
    <s v="."/>
    <s v="Brazil"/>
    <x v="1"/>
    <s v="130111E"/>
    <n v="5"/>
    <s v="."/>
    <n v="1"/>
    <x v="6"/>
    <x v="55"/>
    <x v="400"/>
    <s v="Selection"/>
    <n v="-7.3911759999999997"/>
    <n v="11.920268999999999"/>
    <n v="4.5290929999999996"/>
    <s v="st,ok+______________"/>
    <s v="OK"/>
    <s v="."/>
    <s v="."/>
    <s v="."/>
    <s v="."/>
    <s v="."/>
    <m/>
    <s v="."/>
    <s v="."/>
    <s v="."/>
    <s v="."/>
    <s v="."/>
    <m/>
    <m/>
    <m/>
    <m/>
  </r>
  <r>
    <x v="766"/>
    <x v="5"/>
    <x v="5"/>
    <x v="3"/>
    <s v="13001"/>
    <s v="."/>
    <s v="Brazil"/>
    <x v="1"/>
    <s v="040102A"/>
    <n v="5"/>
    <s v="."/>
    <n v="2"/>
    <x v="1"/>
    <x v="10"/>
    <x v="64"/>
    <s v="Selection"/>
    <n v="-7.980893"/>
    <n v="13.394031"/>
    <n v="5.413138"/>
    <s v="ok-,big,bitcrk______"/>
    <s v="."/>
    <s v="."/>
    <s v="."/>
    <s v="."/>
    <s v="."/>
    <s v="."/>
    <m/>
    <s v="."/>
    <s v="."/>
    <s v="."/>
    <s v="."/>
    <s v="."/>
    <m/>
    <m/>
    <m/>
    <m/>
  </r>
  <r>
    <x v="767"/>
    <x v="5"/>
    <x v="5"/>
    <x v="3"/>
    <s v="13001"/>
    <s v="."/>
    <s v="Brazil"/>
    <x v="7"/>
    <s v="131538A"/>
    <n v="6"/>
    <s v="."/>
    <n v="6"/>
    <x v="3"/>
    <x v="65"/>
    <x v="386"/>
    <s v="Selection"/>
    <n v="15.810282000000001"/>
    <n v="-4.4546250000000001"/>
    <n v="11.355657000000001"/>
    <s v="ram,br,ok-"/>
    <s v="."/>
    <s v="."/>
    <s v="."/>
    <s v="."/>
    <s v="."/>
    <s v="."/>
    <m/>
    <s v="."/>
    <s v="."/>
    <s v="."/>
    <s v="."/>
    <s v="."/>
    <m/>
    <m/>
    <m/>
    <m/>
  </r>
  <r>
    <x v="768"/>
    <x v="5"/>
    <x v="5"/>
    <x v="3"/>
    <s v="13001"/>
    <s v="."/>
    <s v="Brazil"/>
    <x v="7"/>
    <s v="131538A"/>
    <n v="9"/>
    <s v="."/>
    <n v="1"/>
    <x v="3"/>
    <x v="65"/>
    <x v="393"/>
    <s v="Selection"/>
    <n v="20.063887999999999"/>
    <n v="8.4984490000000008"/>
    <n v="28.562336999999999"/>
    <s v="not.bad,ok+"/>
    <s v="."/>
    <s v="."/>
    <s v="."/>
    <s v="."/>
    <s v="."/>
    <s v="."/>
    <m/>
    <s v="."/>
    <s v="."/>
    <s v="."/>
    <s v="."/>
    <s v="."/>
    <m/>
    <m/>
    <m/>
    <m/>
  </r>
  <r>
    <x v="769"/>
    <x v="5"/>
    <x v="5"/>
    <x v="3"/>
    <s v="13001"/>
    <s v="."/>
    <s v="Brazil"/>
    <x v="7"/>
    <s v="131538A"/>
    <n v="9"/>
    <s v="."/>
    <n v="5"/>
    <x v="11"/>
    <x v="61"/>
    <x v="401"/>
    <s v="Selection"/>
    <n v="9.2977460000000001"/>
    <n v="7.2427339999999996"/>
    <n v="16.540479999999999"/>
    <s v="st,br,ok"/>
    <s v="."/>
    <s v="."/>
    <s v="."/>
    <s v="."/>
    <s v="."/>
    <s v="."/>
    <m/>
    <s v="."/>
    <s v="."/>
    <s v="."/>
    <s v="."/>
    <s v="."/>
    <m/>
    <m/>
    <m/>
    <m/>
  </r>
  <r>
    <x v="770"/>
    <x v="5"/>
    <x v="5"/>
    <x v="3"/>
    <s v="13001"/>
    <s v="."/>
    <s v="Brazil"/>
    <x v="7"/>
    <s v="131538A"/>
    <n v="7"/>
    <s v="."/>
    <n v="1"/>
    <x v="11"/>
    <x v="61"/>
    <x v="360"/>
    <s v="Selection"/>
    <n v="12.907857999999999"/>
    <n v="4.2317330000000002"/>
    <n v="17.139590999999999"/>
    <s v="ok,nice.br"/>
    <s v="."/>
    <s v="."/>
    <s v="."/>
    <s v="."/>
    <s v="."/>
    <s v="."/>
    <m/>
    <s v="."/>
    <s v="."/>
    <s v="."/>
    <s v="."/>
    <s v="."/>
    <m/>
    <m/>
    <m/>
    <m/>
  </r>
  <r>
    <x v="771"/>
    <x v="5"/>
    <x v="5"/>
    <x v="3"/>
    <s v="13001"/>
    <s v="."/>
    <s v="Brazil"/>
    <x v="7"/>
    <s v="131538A"/>
    <n v="2"/>
    <s v="."/>
    <n v="2"/>
    <x v="11"/>
    <x v="61"/>
    <x v="365"/>
    <s v="Selection"/>
    <n v="11.793386"/>
    <n v="11.223186999999999"/>
    <n v="23.016573000000001"/>
    <s v="ok+"/>
    <s v="."/>
    <s v="."/>
    <s v="."/>
    <s v="."/>
    <s v="."/>
    <s v="."/>
    <m/>
    <s v="."/>
    <s v="."/>
    <s v="."/>
    <s v="."/>
    <s v="."/>
    <m/>
    <m/>
    <m/>
    <m/>
  </r>
  <r>
    <x v="772"/>
    <x v="5"/>
    <x v="5"/>
    <x v="3"/>
    <s v="13001"/>
    <s v="."/>
    <s v="Brazil"/>
    <x v="7"/>
    <s v="131538A"/>
    <n v="6"/>
    <s v="."/>
    <n v="3"/>
    <x v="3"/>
    <x v="65"/>
    <x v="57"/>
    <s v="Selection"/>
    <n v="7.6753650000000002"/>
    <n v="-4.4624670000000002"/>
    <n v="3.2128990000000002"/>
    <s v="nice"/>
    <s v="."/>
    <s v="."/>
    <s v="."/>
    <s v="."/>
    <s v="."/>
    <s v="."/>
    <m/>
    <s v="."/>
    <s v="."/>
    <s v="."/>
    <s v="."/>
    <s v="."/>
    <m/>
    <m/>
    <m/>
    <m/>
  </r>
  <r>
    <x v="773"/>
    <x v="5"/>
    <x v="5"/>
    <x v="3"/>
    <s v="13001"/>
    <s v="."/>
    <s v="Brazil"/>
    <x v="7"/>
    <s v="131538A"/>
    <n v="1"/>
    <s v="."/>
    <n v="2"/>
    <x v="3"/>
    <x v="65"/>
    <x v="396"/>
    <s v="Selection"/>
    <n v="5.050834"/>
    <n v="3.7937530000000002"/>
    <n v="8.8445870000000006"/>
    <s v="nice,small"/>
    <s v="."/>
    <s v="."/>
    <s v="."/>
    <s v="."/>
    <s v="."/>
    <s v="."/>
    <m/>
    <s v="."/>
    <s v="."/>
    <s v="."/>
    <s v="."/>
    <s v="."/>
    <m/>
    <m/>
    <m/>
    <m/>
  </r>
  <r>
    <x v="774"/>
    <x v="5"/>
    <x v="5"/>
    <x v="3"/>
    <s v="13001"/>
    <s v="."/>
    <s v="Brazil"/>
    <x v="7"/>
    <s v="131538A"/>
    <n v="5"/>
    <s v="."/>
    <n v="1"/>
    <x v="3"/>
    <x v="65"/>
    <x v="170"/>
    <s v="Selection"/>
    <n v="7.585172"/>
    <n v="5.9160500000000003"/>
    <n v="13.501220999999999"/>
    <s v="S,nice.br,ok-"/>
    <s v="."/>
    <s v="."/>
    <s v="."/>
    <s v="."/>
    <s v="."/>
    <s v="."/>
    <m/>
    <s v="."/>
    <s v="."/>
    <s v="."/>
    <s v="."/>
    <s v="."/>
    <m/>
    <m/>
    <m/>
    <m/>
  </r>
  <r>
    <x v="775"/>
    <x v="5"/>
    <x v="5"/>
    <x v="3"/>
    <s v="13001"/>
    <s v="."/>
    <s v="Brazil"/>
    <x v="7"/>
    <s v="131538A"/>
    <n v="2"/>
    <s v="."/>
    <n v="1"/>
    <x v="11"/>
    <x v="61"/>
    <x v="102"/>
    <s v="Selection"/>
    <n v="4.056343"/>
    <n v="5.4253109999999998"/>
    <n v="9.4816540000000007"/>
    <s v="nice,str"/>
    <s v="."/>
    <s v="."/>
    <s v="."/>
    <s v="."/>
    <s v="."/>
    <s v="."/>
    <m/>
    <s v="."/>
    <s v="."/>
    <s v="."/>
    <s v="."/>
    <s v="."/>
    <m/>
    <m/>
    <m/>
    <m/>
  </r>
  <r>
    <x v="776"/>
    <x v="5"/>
    <x v="5"/>
    <x v="3"/>
    <s v="13001"/>
    <s v="."/>
    <s v="Brazil"/>
    <x v="7"/>
    <s v="131538A"/>
    <n v="4"/>
    <s v="."/>
    <n v="1"/>
    <x v="11"/>
    <x v="61"/>
    <x v="100"/>
    <s v="Selection"/>
    <n v="3.5207299999999999"/>
    <n v="-1.0796190000000001"/>
    <n v="2.4411109999999998"/>
    <s v="nice"/>
    <s v="."/>
    <s v="."/>
    <s v="."/>
    <s v="."/>
    <s v="."/>
    <s v="."/>
    <m/>
    <s v="."/>
    <s v="."/>
    <s v="."/>
    <s v="."/>
    <s v="."/>
    <m/>
    <m/>
    <m/>
    <m/>
  </r>
  <r>
    <x v="777"/>
    <x v="5"/>
    <x v="5"/>
    <x v="3"/>
    <s v="13001"/>
    <s v="."/>
    <s v="Brazil"/>
    <x v="7"/>
    <s v="131538A"/>
    <n v="3"/>
    <s v="."/>
    <n v="4"/>
    <x v="3"/>
    <x v="65"/>
    <x v="43"/>
    <s v="Selection"/>
    <n v="-1.20085"/>
    <n v="12.246769"/>
    <n v="11.045920000000001"/>
    <s v="not.bad"/>
    <s v="."/>
    <s v="."/>
    <s v="."/>
    <s v="."/>
    <s v="."/>
    <s v="."/>
    <m/>
    <s v="."/>
    <s v="."/>
    <s v="."/>
    <s v="."/>
    <s v="."/>
    <m/>
    <m/>
    <m/>
    <m/>
  </r>
  <r>
    <x v="778"/>
    <x v="5"/>
    <x v="5"/>
    <x v="3"/>
    <s v="13001"/>
    <s v="."/>
    <s v="Brazil"/>
    <x v="7"/>
    <s v="131538A"/>
    <n v="3"/>
    <s v="."/>
    <n v="2"/>
    <x v="11"/>
    <x v="61"/>
    <x v="402"/>
    <s v="Selection"/>
    <n v="-7.9400230000000001"/>
    <n v="-2.469449"/>
    <n v="-10.409471999999999"/>
    <s v="ok+,st"/>
    <s v="."/>
    <s v="."/>
    <s v="."/>
    <s v="."/>
    <s v="."/>
    <s v="."/>
    <m/>
    <s v="."/>
    <s v="."/>
    <s v="."/>
    <s v="."/>
    <s v="."/>
    <m/>
    <m/>
    <m/>
    <m/>
  </r>
  <r>
    <x v="779"/>
    <x v="5"/>
    <x v="5"/>
    <x v="3"/>
    <s v="13001"/>
    <s v="."/>
    <s v="Colombia"/>
    <x v="2"/>
    <s v="130243A1"/>
    <n v="8"/>
    <s v="."/>
    <n v="2"/>
    <x v="28"/>
    <x v="66"/>
    <x v="403"/>
    <s v="Selection"/>
    <n v="-7.4823279999999999"/>
    <n v="1.099189"/>
    <n v="-6.3831389999999999"/>
    <s v="Ok-, feito, torcido,"/>
    <s v="."/>
    <s v="."/>
    <s v="."/>
    <s v="."/>
    <s v="."/>
    <s v="."/>
    <m/>
    <s v="."/>
    <s v="."/>
    <s v="."/>
    <s v="."/>
    <s v="."/>
    <m/>
    <m/>
    <m/>
    <m/>
  </r>
  <r>
    <x v="780"/>
    <x v="5"/>
    <x v="5"/>
    <x v="3"/>
    <s v="13001"/>
    <s v="."/>
    <s v="Colombia"/>
    <x v="2"/>
    <s v="130243A1"/>
    <n v="6"/>
    <s v="."/>
    <n v="4"/>
    <x v="28"/>
    <x v="66"/>
    <x v="404"/>
    <s v="Selection"/>
    <n v="-2.1505350000000001"/>
    <n v="6.6952100000000003"/>
    <n v="4.5446749999999998"/>
    <s v="Ok, copa pobre, (-1)"/>
    <s v="."/>
    <s v="."/>
    <s v="."/>
    <s v="."/>
    <s v="."/>
    <s v="."/>
    <m/>
    <s v="."/>
    <s v="."/>
    <s v="."/>
    <s v="."/>
    <s v="."/>
    <m/>
    <m/>
    <m/>
    <m/>
  </r>
  <r>
    <x v="781"/>
    <x v="5"/>
    <x v="5"/>
    <x v="3"/>
    <s v="13001"/>
    <s v="."/>
    <s v="Colombia"/>
    <x v="2"/>
    <s v="130243A1"/>
    <n v="7"/>
    <s v="."/>
    <n v="1"/>
    <x v="28"/>
    <x v="66"/>
    <x v="405"/>
    <s v="Selection"/>
    <n v="2.7782840000000002"/>
    <n v="15.068410999999999"/>
    <n v="17.846695"/>
    <s v="Ok-, muy inclinado"/>
    <s v="."/>
    <s v="."/>
    <s v="."/>
    <s v="."/>
    <s v="."/>
    <s v="."/>
    <m/>
    <s v="."/>
    <s v="."/>
    <s v="."/>
    <s v="."/>
    <s v="."/>
    <m/>
    <m/>
    <m/>
    <m/>
  </r>
  <r>
    <x v="782"/>
    <x v="5"/>
    <x v="5"/>
    <x v="3"/>
    <s v="13001"/>
    <s v="."/>
    <s v="Colombia"/>
    <x v="2"/>
    <s v="130243A1"/>
    <n v="2"/>
    <s v="."/>
    <n v="1"/>
    <x v="28"/>
    <x v="66"/>
    <x v="406"/>
    <s v="Selection"/>
    <n v="0.51305000000000001"/>
    <n v="-2.6174029999999999"/>
    <n v="-2.1043530000000001"/>
    <s v="Ok-, muy cónico, baj"/>
    <s v="."/>
    <s v="."/>
    <s v="."/>
    <s v="."/>
    <s v="."/>
    <s v="."/>
    <m/>
    <s v="."/>
    <s v="."/>
    <s v="."/>
    <s v="."/>
    <s v="."/>
    <m/>
    <m/>
    <m/>
    <m/>
  </r>
  <r>
    <x v="783"/>
    <x v="5"/>
    <x v="5"/>
    <x v="3"/>
    <s v="13001"/>
    <s v="."/>
    <s v="Colombia"/>
    <x v="2"/>
    <s v="130243A1"/>
    <n v="7"/>
    <s v="."/>
    <n v="4"/>
    <x v="29"/>
    <x v="67"/>
    <x v="407"/>
    <s v="Selection"/>
    <n v="8.9555760000000006"/>
    <n v="13.282722"/>
    <n v="22.238298"/>
    <s v="OK, tope quebrado re"/>
    <s v="."/>
    <s v="."/>
    <s v="."/>
    <s v="."/>
    <s v="."/>
    <s v="."/>
    <m/>
    <s v="."/>
    <s v="."/>
    <s v="."/>
    <s v="."/>
    <s v="."/>
    <m/>
    <m/>
    <m/>
    <m/>
  </r>
  <r>
    <x v="784"/>
    <x v="5"/>
    <x v="5"/>
    <x v="3"/>
    <s v="13001"/>
    <s v="."/>
    <s v="Colombia"/>
    <x v="2"/>
    <s v="130243A1"/>
    <n v="9"/>
    <s v="."/>
    <n v="2"/>
    <x v="29"/>
    <x v="67"/>
    <x v="408"/>
    <s v="Selection"/>
    <n v="10.451065"/>
    <n v="12.404408"/>
    <n v="22.855473"/>
    <s v="Ok-, rama muy gruesa"/>
    <s v="."/>
    <s v="."/>
    <s v="."/>
    <s v="."/>
    <s v="."/>
    <s v="."/>
    <m/>
    <s v="."/>
    <s v="."/>
    <s v="."/>
    <s v="."/>
    <s v="."/>
    <m/>
    <m/>
    <m/>
    <m/>
  </r>
  <r>
    <x v="785"/>
    <x v="5"/>
    <x v="5"/>
    <x v="3"/>
    <s v="13001"/>
    <s v="."/>
    <s v="Colombia"/>
    <x v="2"/>
    <s v="130243A1"/>
    <n v="3"/>
    <s v="."/>
    <n v="3"/>
    <x v="29"/>
    <x v="67"/>
    <x v="409"/>
    <s v="Selection"/>
    <n v="12.619477"/>
    <n v="3.3202569999999998"/>
    <n v="15.939734"/>
    <s v="Ok, bueno"/>
    <s v="."/>
    <s v="."/>
    <s v="."/>
    <s v="."/>
    <s v="."/>
    <s v="."/>
    <m/>
    <s v="."/>
    <s v="."/>
    <s v="."/>
    <s v="."/>
    <s v="."/>
    <m/>
    <m/>
    <m/>
    <m/>
  </r>
  <r>
    <x v="786"/>
    <x v="5"/>
    <x v="5"/>
    <x v="3"/>
    <s v="13001"/>
    <s v="."/>
    <s v="Colombia"/>
    <x v="2"/>
    <s v="130243A1"/>
    <n v="5"/>
    <s v="."/>
    <n v="2"/>
    <x v="29"/>
    <x v="67"/>
    <x v="409"/>
    <s v="Selection"/>
    <n v="12.619477"/>
    <n v="11.366661000000001"/>
    <n v="23.986138"/>
    <s v="OK, tope quebrado re"/>
    <s v="."/>
    <s v="."/>
    <s v="."/>
    <s v="."/>
    <s v="."/>
    <s v="."/>
    <m/>
    <s v="."/>
    <s v="."/>
    <s v="."/>
    <s v="."/>
    <s v="."/>
    <m/>
    <m/>
    <m/>
    <m/>
  </r>
  <r>
    <x v="787"/>
    <x v="5"/>
    <x v="5"/>
    <x v="3"/>
    <s v="13001"/>
    <s v="."/>
    <s v="Colombia"/>
    <x v="2"/>
    <s v="130243A1"/>
    <n v="7"/>
    <s v="."/>
    <n v="5"/>
    <x v="30"/>
    <x v="68"/>
    <x v="410"/>
    <s v="Selection"/>
    <n v="14.167279000000001"/>
    <n v="7.56027"/>
    <n v="21.727549"/>
    <s v="Ok, bueno"/>
    <s v="."/>
    <s v="."/>
    <s v="."/>
    <s v="."/>
    <s v="."/>
    <s v="."/>
    <m/>
    <s v="."/>
    <s v="."/>
    <s v="."/>
    <s v="."/>
    <s v="."/>
    <m/>
    <m/>
    <m/>
    <m/>
  </r>
  <r>
    <x v="788"/>
    <x v="5"/>
    <x v="5"/>
    <x v="3"/>
    <s v="13001"/>
    <s v="."/>
    <s v="Colombia"/>
    <x v="2"/>
    <s v="130243A1"/>
    <n v="8"/>
    <s v="."/>
    <n v="2"/>
    <x v="30"/>
    <x v="68"/>
    <x v="411"/>
    <s v="Selection"/>
    <n v="15.792828999999999"/>
    <n v="6.5511470000000003"/>
    <n v="22.343976000000001"/>
    <s v="Ok, bueno"/>
    <s v="."/>
    <s v="."/>
    <s v="."/>
    <s v="."/>
    <s v="."/>
    <s v="."/>
    <m/>
    <s v="."/>
    <s v="."/>
    <s v="."/>
    <s v="."/>
    <s v="."/>
    <m/>
    <m/>
    <m/>
    <m/>
  </r>
  <r>
    <x v="789"/>
    <x v="5"/>
    <x v="5"/>
    <x v="3"/>
    <s v="13001"/>
    <s v="."/>
    <s v="Colombia"/>
    <x v="2"/>
    <s v="130243A2"/>
    <n v="7"/>
    <s v="."/>
    <n v="3"/>
    <x v="28"/>
    <x v="66"/>
    <x v="412"/>
    <s v="Selection"/>
    <n v="-1.0549120000000001"/>
    <n v="3.1607590000000001"/>
    <n v="2.1058479999999999"/>
    <s v="OK, bajo volumen, bu"/>
    <s v="."/>
    <s v="."/>
    <s v="."/>
    <s v="."/>
    <s v="."/>
    <s v="."/>
    <m/>
    <s v="."/>
    <s v="."/>
    <s v="."/>
    <s v="."/>
    <s v="."/>
    <m/>
    <m/>
    <m/>
    <m/>
  </r>
  <r>
    <x v="790"/>
    <x v="5"/>
    <x v="5"/>
    <x v="3"/>
    <s v="13001"/>
    <s v="."/>
    <s v="Colombia"/>
    <x v="2"/>
    <s v="130243A2"/>
    <n v="1"/>
    <s v="."/>
    <n v="6"/>
    <x v="28"/>
    <x v="66"/>
    <x v="413"/>
    <s v="Selection"/>
    <n v="-3.7464849999999998"/>
    <n v="5.0696750000000002"/>
    <n v="1.3231900000000001"/>
    <s v="Ok, buena copa y bue"/>
    <s v="."/>
    <s v="."/>
    <s v="."/>
    <s v="."/>
    <s v="."/>
    <s v="."/>
    <m/>
    <s v="."/>
    <s v="."/>
    <s v="."/>
    <s v="."/>
    <s v="."/>
    <m/>
    <m/>
    <m/>
    <m/>
  </r>
  <r>
    <x v="791"/>
    <x v="5"/>
    <x v="5"/>
    <x v="3"/>
    <s v="13001"/>
    <s v="."/>
    <s v="Colombia"/>
    <x v="2"/>
    <s v="130243A2"/>
    <n v="4"/>
    <s v="."/>
    <n v="4"/>
    <x v="28"/>
    <x v="66"/>
    <x v="414"/>
    <s v="Selection"/>
    <n v="1.4731810000000001"/>
    <n v="2.6655069999999998"/>
    <n v="4.1386880000000001"/>
    <s v="(OK-), bifurcado"/>
    <s v="."/>
    <s v="."/>
    <s v="."/>
    <s v="."/>
    <s v="."/>
    <s v="."/>
    <m/>
    <s v="."/>
    <s v="."/>
    <s v="."/>
    <s v="."/>
    <s v="."/>
    <m/>
    <m/>
    <m/>
    <m/>
  </r>
  <r>
    <x v="792"/>
    <x v="5"/>
    <x v="5"/>
    <x v="3"/>
    <s v="13001"/>
    <s v="."/>
    <s v="Colombia"/>
    <x v="2"/>
    <s v="130243A2"/>
    <n v="7"/>
    <s v="."/>
    <n v="1"/>
    <x v="29"/>
    <x v="67"/>
    <x v="415"/>
    <s v="Selection"/>
    <n v="6.5726570000000004"/>
    <n v="3.2074310000000001"/>
    <n v="9.7800879999999992"/>
    <s v="(OK-), rama larga, m"/>
    <s v="."/>
    <s v="."/>
    <s v="."/>
    <s v="."/>
    <s v="."/>
    <s v="."/>
    <m/>
    <s v="."/>
    <s v="."/>
    <s v="."/>
    <s v="."/>
    <s v="."/>
    <m/>
    <m/>
    <m/>
    <m/>
  </r>
  <r>
    <x v="793"/>
    <x v="5"/>
    <x v="5"/>
    <x v="3"/>
    <s v="13001"/>
    <s v="."/>
    <s v="Colombia"/>
    <x v="2"/>
    <s v="130243A2"/>
    <n v="2"/>
    <s v="."/>
    <n v="4"/>
    <x v="29"/>
    <x v="67"/>
    <x v="416"/>
    <s v="Selection"/>
    <n v="9.1168119999999995"/>
    <n v="8.3913089999999997"/>
    <n v="17.508120999999999"/>
    <s v="(OK +), muy bueno"/>
    <s v="."/>
    <s v="."/>
    <s v="."/>
    <s v="."/>
    <s v="."/>
    <s v="."/>
    <m/>
    <s v="."/>
    <s v="."/>
    <s v="."/>
    <s v="."/>
    <s v="."/>
    <m/>
    <m/>
    <m/>
    <m/>
  </r>
  <r>
    <x v="794"/>
    <x v="5"/>
    <x v="5"/>
    <x v="3"/>
    <s v="13001"/>
    <s v="."/>
    <s v="Colombia"/>
    <x v="2"/>
    <s v="130243A2"/>
    <n v="2"/>
    <s v="."/>
    <n v="5"/>
    <x v="29"/>
    <x v="67"/>
    <x v="417"/>
    <s v="Selection"/>
    <n v="13.645621"/>
    <n v="3.3434689999999998"/>
    <n v="16.989090000000001"/>
    <s v="OK, ramas alargadas,"/>
    <s v="."/>
    <s v="."/>
    <s v="."/>
    <s v="."/>
    <s v="."/>
    <s v="."/>
    <m/>
    <s v="."/>
    <s v="."/>
    <s v="."/>
    <s v="."/>
    <s v="."/>
    <m/>
    <m/>
    <m/>
    <m/>
  </r>
  <r>
    <x v="795"/>
    <x v="5"/>
    <x v="5"/>
    <x v="3"/>
    <s v="13001"/>
    <s v="."/>
    <s v="Colombia"/>
    <x v="2"/>
    <s v="040201A"/>
    <s v="."/>
    <s v="."/>
    <n v="6"/>
    <x v="5"/>
    <x v="47"/>
    <x v="294"/>
    <s v="Selection"/>
    <n v="15.971394"/>
    <n v="5"/>
    <n v="20.971394"/>
    <s v="seln without index"/>
    <s v="."/>
    <s v="."/>
    <s v="."/>
    <s v="."/>
    <s v="."/>
    <s v="."/>
    <m/>
    <s v="."/>
    <s v="."/>
    <s v="."/>
    <s v="."/>
    <s v="."/>
    <m/>
    <m/>
    <m/>
    <m/>
  </r>
  <r>
    <x v="796"/>
    <x v="5"/>
    <x v="5"/>
    <x v="3"/>
    <s v="13001"/>
    <s v="."/>
    <s v="Colombia"/>
    <x v="2"/>
    <s v="040201A"/>
    <s v="."/>
    <s v="."/>
    <n v="6"/>
    <x v="5"/>
    <x v="47"/>
    <x v="48"/>
    <s v="Selection"/>
    <n v="13.088642999999999"/>
    <n v="5"/>
    <n v="18.088642999999998"/>
    <s v="seln without index"/>
    <s v="."/>
    <s v="."/>
    <s v="."/>
    <s v="."/>
    <s v="."/>
    <s v="."/>
    <m/>
    <s v="."/>
    <s v="."/>
    <s v="."/>
    <s v="."/>
    <s v="."/>
    <m/>
    <m/>
    <m/>
    <m/>
  </r>
  <r>
    <x v="797"/>
    <x v="5"/>
    <x v="5"/>
    <x v="3"/>
    <s v="13001"/>
    <s v="."/>
    <s v="Colombia"/>
    <x v="2"/>
    <s v="040201A"/>
    <s v="."/>
    <s v="."/>
    <n v="4"/>
    <x v="5"/>
    <x v="47"/>
    <x v="344"/>
    <s v="Selection"/>
    <n v="13.088642999999999"/>
    <n v="5"/>
    <n v="18.088642999999998"/>
    <s v="seln without index"/>
    <s v="."/>
    <s v="."/>
    <s v="."/>
    <s v="."/>
    <s v="."/>
    <s v="."/>
    <m/>
    <s v="."/>
    <s v="."/>
    <s v="."/>
    <s v="."/>
    <s v="."/>
    <m/>
    <m/>
    <m/>
    <m/>
  </r>
  <r>
    <x v="798"/>
    <x v="5"/>
    <x v="5"/>
    <x v="3"/>
    <s v="13001"/>
    <s v="."/>
    <s v="Colombia"/>
    <x v="2"/>
    <s v="040201A"/>
    <n v="2"/>
    <s v="."/>
    <n v="1"/>
    <x v="7"/>
    <x v="47"/>
    <x v="397"/>
    <s v="Selection"/>
    <n v="12.539575953455817"/>
    <n v="5.954440815707982"/>
    <n v="18.4940167691638"/>
    <s v="."/>
    <s v="."/>
    <s v="."/>
    <s v="."/>
    <s v="."/>
    <s v="."/>
    <s v="."/>
    <m/>
    <s v="."/>
    <s v="."/>
    <s v="."/>
    <s v="."/>
    <s v="."/>
    <m/>
    <m/>
    <m/>
    <m/>
  </r>
  <r>
    <x v="799"/>
    <x v="5"/>
    <x v="5"/>
    <x v="3"/>
    <s v="13001"/>
    <s v="."/>
    <s v="Colombia"/>
    <x v="2"/>
    <s v="040201A"/>
    <n v="3"/>
    <s v="."/>
    <n v="6"/>
    <x v="7"/>
    <x v="47"/>
    <x v="294"/>
    <s v="Selection"/>
    <n v="15.971394054042234"/>
    <n v="4.7390464016058607"/>
    <n v="20.710440455648094"/>
    <s v="."/>
    <s v="."/>
    <s v="."/>
    <s v="."/>
    <s v="."/>
    <s v="."/>
    <s v="."/>
    <m/>
    <s v="."/>
    <s v="."/>
    <s v="."/>
    <s v="."/>
    <s v="."/>
    <m/>
    <m/>
    <m/>
    <m/>
  </r>
  <r>
    <x v="800"/>
    <x v="5"/>
    <x v="5"/>
    <x v="3"/>
    <s v="13001"/>
    <s v="."/>
    <s v="Colombia"/>
    <x v="2"/>
    <s v="040201A"/>
    <n v="3"/>
    <s v="."/>
    <n v="2"/>
    <x v="1"/>
    <x v="10"/>
    <x v="142"/>
    <s v="Selection"/>
    <n v="9.0127536207801562"/>
    <n v="0.624178272531556"/>
    <n v="9.6369318933117114"/>
    <s v="."/>
    <s v="."/>
    <s v="."/>
    <s v="."/>
    <s v="."/>
    <s v="."/>
    <s v="."/>
    <m/>
    <s v="."/>
    <s v="."/>
    <s v="."/>
    <s v="."/>
    <s v="."/>
    <m/>
    <m/>
    <m/>
    <m/>
  </r>
  <r>
    <x v="801"/>
    <x v="5"/>
    <x v="5"/>
    <x v="3"/>
    <s v="13001"/>
    <s v="."/>
    <s v="Colombia"/>
    <x v="2"/>
    <s v="040201A"/>
    <n v="4"/>
    <s v="."/>
    <n v="2"/>
    <x v="1"/>
    <x v="10"/>
    <x v="418"/>
    <s v="Selection"/>
    <n v="2.1498244592222973"/>
    <n v="3.7759871598707204"/>
    <n v="5.9258116190930181"/>
    <s v="."/>
    <s v="."/>
    <s v="."/>
    <s v="."/>
    <s v="."/>
    <s v="."/>
    <s v="."/>
    <m/>
    <s v="."/>
    <s v="."/>
    <s v="."/>
    <s v="."/>
    <s v="."/>
    <m/>
    <m/>
    <m/>
    <m/>
  </r>
  <r>
    <x v="802"/>
    <x v="5"/>
    <x v="5"/>
    <x v="3"/>
    <s v="13001"/>
    <s v="."/>
    <s v="Colombia"/>
    <x v="2"/>
    <s v="040201A"/>
    <n v="5"/>
    <s v="."/>
    <n v="3"/>
    <x v="1"/>
    <x v="10"/>
    <x v="303"/>
    <s v="Selection"/>
    <n v="-1.9857674765013027"/>
    <n v="-0.54268682496144405"/>
    <n v="-2.5284543014627467"/>
    <s v="."/>
    <s v="."/>
    <s v="."/>
    <s v="."/>
    <s v="."/>
    <s v="."/>
    <s v="."/>
    <m/>
    <s v="."/>
    <s v="."/>
    <s v="."/>
    <s v="."/>
    <s v="."/>
    <m/>
    <m/>
    <m/>
    <m/>
  </r>
  <r>
    <x v="803"/>
    <x v="5"/>
    <x v="5"/>
    <x v="3"/>
    <s v="13001"/>
    <s v="."/>
    <s v="Colombia"/>
    <x v="2"/>
    <s v="040201A"/>
    <n v="8"/>
    <s v="."/>
    <n v="1"/>
    <x v="7"/>
    <x v="47"/>
    <x v="164"/>
    <s v="Selection"/>
    <n v="16.298611799819106"/>
    <n v="3.1159054668378108"/>
    <n v="19.414517266656915"/>
    <s v="."/>
    <s v="."/>
    <s v="."/>
    <s v="."/>
    <s v="."/>
    <s v="."/>
    <s v="."/>
    <m/>
    <s v="."/>
    <s v="."/>
    <s v="."/>
    <s v="."/>
    <s v="."/>
    <m/>
    <m/>
    <m/>
    <m/>
  </r>
  <r>
    <x v="804"/>
    <x v="5"/>
    <x v="5"/>
    <x v="3"/>
    <s v="13001"/>
    <s v="."/>
    <s v="Colombia"/>
    <x v="2"/>
    <s v="160215C"/>
    <n v="3"/>
    <s v="."/>
    <n v="3"/>
    <x v="31"/>
    <x v="69"/>
    <x v="419"/>
    <s v="Selection"/>
    <n v="9.8705130000000008"/>
    <n v="6.62364"/>
    <n v="16.494153000000001"/>
    <s v="Ok-, muy inclinado,"/>
    <s v="Formerly camnum 16-211"/>
    <s v="."/>
    <s v="."/>
    <s v="."/>
    <s v="."/>
    <s v="."/>
    <m/>
    <s v="."/>
    <s v="."/>
    <s v="."/>
    <s v="."/>
    <s v="."/>
    <m/>
    <m/>
    <m/>
    <m/>
  </r>
  <r>
    <x v="805"/>
    <x v="5"/>
    <x v="5"/>
    <x v="3"/>
    <s v="13001"/>
    <s v="."/>
    <s v="Colombia"/>
    <x v="2"/>
    <s v="160215C"/>
    <n v="5"/>
    <s v="."/>
    <n v="6"/>
    <x v="31"/>
    <x v="69"/>
    <x v="420"/>
    <s v="Selection"/>
    <n v="7.1093039999999998"/>
    <n v="11.384059000000001"/>
    <n v="18.493362999999999"/>
    <s v="Ok, rama gruesa y la"/>
    <s v="Formerly camnum 16-212"/>
    <s v="."/>
    <s v="."/>
    <s v="."/>
    <s v="."/>
    <s v="."/>
    <m/>
    <s v="."/>
    <s v="."/>
    <s v="."/>
    <s v="."/>
    <s v="."/>
    <m/>
    <m/>
    <m/>
    <m/>
  </r>
  <r>
    <x v="806"/>
    <x v="5"/>
    <x v="5"/>
    <x v="3"/>
    <s v="13001"/>
    <s v="."/>
    <s v="Colombia"/>
    <x v="2"/>
    <s v="160215C"/>
    <n v="7"/>
    <s v="."/>
    <n v="6"/>
    <x v="31"/>
    <x v="69"/>
    <x v="420"/>
    <s v="Selection"/>
    <n v="7.1093039999999998"/>
    <n v="4.248653"/>
    <n v="11.357958"/>
    <s v="Ok-, tuvo tope quebr"/>
    <s v="Formerly camnum 16-213"/>
    <s v="."/>
    <s v="."/>
    <s v="."/>
    <s v="."/>
    <s v="."/>
    <m/>
    <s v="."/>
    <s v="."/>
    <s v="."/>
    <s v="."/>
    <s v="."/>
    <m/>
    <m/>
    <m/>
    <m/>
  </r>
  <r>
    <x v="807"/>
    <x v="5"/>
    <x v="5"/>
    <x v="3"/>
    <s v="13001"/>
    <s v="."/>
    <s v="Brazil"/>
    <x v="5"/>
    <s v="132645B"/>
    <n v="3"/>
    <n v="317"/>
    <n v="6"/>
    <x v="2"/>
    <x v="51"/>
    <x v="321"/>
    <s v="Selection"/>
    <n v="4.0697765134999999"/>
    <n v="7.3241328278999998"/>
    <n v="11.393909341000001"/>
    <s v="OK"/>
    <s v="."/>
    <s v="."/>
    <s v="."/>
    <s v="."/>
    <s v="."/>
    <s v="."/>
    <m/>
    <s v="."/>
    <s v="."/>
    <s v="."/>
    <s v="."/>
    <s v="."/>
    <m/>
    <m/>
    <m/>
    <m/>
  </r>
  <r>
    <x v="808"/>
    <x v="5"/>
    <x v="5"/>
    <x v="3"/>
    <s v="13001"/>
    <s v="."/>
    <s v="Brazil"/>
    <x v="5"/>
    <s v="132645B"/>
    <n v="8"/>
    <n v="814"/>
    <n v="3"/>
    <x v="2"/>
    <x v="51"/>
    <x v="399"/>
    <s v="Selection"/>
    <n v="5.3356144858999999"/>
    <n v="8.5538746422000003"/>
    <n v="13.889489127999999"/>
    <s v="ACEITÁVEL"/>
    <s v="."/>
    <s v="."/>
    <s v="."/>
    <s v="."/>
    <s v="."/>
    <s v="."/>
    <m/>
    <s v="."/>
    <s v="."/>
    <s v="."/>
    <s v="."/>
    <s v="."/>
    <m/>
    <m/>
    <m/>
    <m/>
  </r>
  <r>
    <x v="809"/>
    <x v="5"/>
    <x v="5"/>
    <x v="3"/>
    <s v="13001"/>
    <s v="."/>
    <s v="Brazil"/>
    <x v="5"/>
    <s v="132645B"/>
    <n v="3"/>
    <n v="303"/>
    <n v="3"/>
    <x v="22"/>
    <x v="58"/>
    <x v="421"/>
    <s v="Selection"/>
    <n v="2.6927196844000001"/>
    <n v="9.0581668533999995"/>
    <n v="11.750886538"/>
    <s v="OK"/>
    <s v="."/>
    <s v="."/>
    <s v="."/>
    <s v="."/>
    <s v="."/>
    <s v="."/>
    <m/>
    <s v="."/>
    <s v="."/>
    <s v="."/>
    <s v="."/>
    <s v="."/>
    <m/>
    <m/>
    <m/>
    <m/>
  </r>
  <r>
    <x v="810"/>
    <x v="5"/>
    <x v="5"/>
    <x v="3"/>
    <s v="13001"/>
    <s v="."/>
    <s v="Brazil"/>
    <x v="5"/>
    <s v="132645B"/>
    <n v="7"/>
    <n v="703"/>
    <n v="6"/>
    <x v="22"/>
    <x v="58"/>
    <x v="421"/>
    <s v="Selection"/>
    <n v="2.6927196844000001"/>
    <n v="7.2840844030999996"/>
    <n v="9.9768040874999997"/>
    <s v="ACEITÁVEL"/>
    <s v="."/>
    <s v="."/>
    <s v="."/>
    <s v="."/>
    <s v="."/>
    <s v="."/>
    <m/>
    <s v="."/>
    <s v="."/>
    <s v="."/>
    <s v="."/>
    <s v="."/>
    <m/>
    <m/>
    <m/>
    <m/>
  </r>
  <r>
    <x v="811"/>
    <x v="5"/>
    <x v="5"/>
    <x v="3"/>
    <s v="13001"/>
    <s v="."/>
    <s v="Brazil"/>
    <x v="5"/>
    <s v="132645B"/>
    <n v="5"/>
    <n v="506"/>
    <n v="6"/>
    <x v="22"/>
    <x v="58"/>
    <x v="390"/>
    <s v="Selection"/>
    <n v="-5.5319221470000004"/>
    <n v="10.881067238"/>
    <n v="5.3491450916999996"/>
    <s v="OK"/>
    <s v="."/>
    <s v="."/>
    <s v="."/>
    <s v="."/>
    <s v="."/>
    <s v="."/>
    <m/>
    <s v="."/>
    <s v="."/>
    <s v="."/>
    <s v="."/>
    <s v="."/>
    <m/>
    <m/>
    <m/>
    <m/>
  </r>
  <r>
    <x v="812"/>
    <x v="5"/>
    <x v="5"/>
    <x v="3"/>
    <s v="13001"/>
    <s v="."/>
    <s v="Brazil"/>
    <x v="5"/>
    <s v="132646C"/>
    <n v="1"/>
    <n v="105"/>
    <n v="4"/>
    <x v="32"/>
    <x v="70"/>
    <x v="422"/>
    <s v="Selection"/>
    <n v="-7.8068786960000001"/>
    <n v="10.308885381"/>
    <n v="2.5020066851"/>
    <s v="ACEITÁVEL"/>
    <s v="."/>
    <s v="."/>
    <s v="."/>
    <s v="."/>
    <s v="."/>
    <s v="."/>
    <m/>
    <s v="."/>
    <s v="."/>
    <s v="."/>
    <s v="."/>
    <s v="."/>
    <m/>
    <m/>
    <m/>
    <m/>
  </r>
  <r>
    <x v="813"/>
    <x v="5"/>
    <x v="5"/>
    <x v="3"/>
    <s v="13001"/>
    <s v="."/>
    <s v="Brazil"/>
    <x v="5"/>
    <s v="132646C"/>
    <n v="5"/>
    <n v="501"/>
    <n v="2"/>
    <x v="33"/>
    <x v="71"/>
    <x v="423"/>
    <s v="Selection"/>
    <n v="4.6014467978000004"/>
    <n v="7.7883527807000004"/>
    <n v="12.389799578"/>
    <s v="OK"/>
    <s v="."/>
    <s v="."/>
    <s v="."/>
    <s v="."/>
    <s v="."/>
    <s v="."/>
    <m/>
    <s v="."/>
    <s v="."/>
    <s v="."/>
    <s v="."/>
    <s v="."/>
    <m/>
    <m/>
    <m/>
    <m/>
  </r>
  <r>
    <x v="814"/>
    <x v="5"/>
    <x v="5"/>
    <x v="3"/>
    <s v="13001"/>
    <s v="."/>
    <s v="Brazil"/>
    <x v="5"/>
    <s v="132646C"/>
    <n v="8"/>
    <n v="806"/>
    <n v="6"/>
    <x v="33"/>
    <x v="71"/>
    <x v="424"/>
    <s v="Selection"/>
    <n v="7.3937888472999997"/>
    <n v="8.7868910540999998"/>
    <n v="16.180679901000001"/>
    <s v="OK"/>
    <s v="."/>
    <s v="."/>
    <s v="."/>
    <s v="."/>
    <s v="."/>
    <s v="."/>
    <m/>
    <s v="."/>
    <s v="."/>
    <s v="."/>
    <s v="."/>
    <s v="."/>
    <m/>
    <m/>
    <m/>
    <m/>
  </r>
  <r>
    <x v="815"/>
    <x v="5"/>
    <x v="5"/>
    <x v="3"/>
    <s v="13001"/>
    <s v="."/>
    <s v="Brazil"/>
    <x v="5"/>
    <s v="132646C"/>
    <n v="6"/>
    <n v="616"/>
    <n v="1"/>
    <x v="33"/>
    <x v="71"/>
    <x v="424"/>
    <s v="Selection"/>
    <n v="7.3937888472999997"/>
    <n v="7.5884280904999999"/>
    <n v="14.982216938000001"/>
    <s v="OK"/>
    <s v="."/>
    <s v="."/>
    <s v="."/>
    <s v="."/>
    <s v="."/>
    <s v="."/>
    <m/>
    <s v="."/>
    <s v="."/>
    <s v="."/>
    <s v="."/>
    <s v="."/>
    <m/>
    <m/>
    <m/>
    <m/>
  </r>
  <r>
    <x v="816"/>
    <x v="5"/>
    <x v="5"/>
    <x v="3"/>
    <s v="13001"/>
    <s v="."/>
    <s v="Brazil"/>
    <x v="5"/>
    <s v="132646C"/>
    <n v="3"/>
    <n v="310"/>
    <n v="6"/>
    <x v="33"/>
    <x v="71"/>
    <x v="425"/>
    <s v="Selection"/>
    <n v="3.6858553938999998"/>
    <n v="7.1360545770000003"/>
    <n v="10.821909971"/>
    <s v="ACEITÁVEL"/>
    <s v="."/>
    <s v="."/>
    <s v="."/>
    <s v="."/>
    <s v="."/>
    <s v="."/>
    <m/>
    <s v="."/>
    <s v="."/>
    <s v="."/>
    <s v="."/>
    <s v="."/>
    <m/>
    <m/>
    <m/>
    <m/>
  </r>
  <r>
    <x v="817"/>
    <x v="5"/>
    <x v="5"/>
    <x v="3"/>
    <s v="13001"/>
    <s v="."/>
    <s v="Brazil"/>
    <x v="5"/>
    <s v="132646C"/>
    <n v="8"/>
    <n v="811"/>
    <n v="5"/>
    <x v="33"/>
    <x v="71"/>
    <x v="426"/>
    <s v="Selection"/>
    <n v="4.9633668292999999"/>
    <n v="10.023945134"/>
    <n v="14.987311963"/>
    <s v="OK"/>
    <s v="."/>
    <s v="."/>
    <s v="."/>
    <s v="."/>
    <s v="."/>
    <s v="."/>
    <m/>
    <s v="."/>
    <s v="."/>
    <s v="."/>
    <s v="."/>
    <s v="."/>
    <m/>
    <m/>
    <m/>
    <m/>
  </r>
  <r>
    <x v="818"/>
    <x v="5"/>
    <x v="5"/>
    <x v="3"/>
    <s v="13001"/>
    <s v="."/>
    <s v="Brazil"/>
    <x v="5"/>
    <s v="132646C"/>
    <n v="5"/>
    <n v="511"/>
    <n v="6"/>
    <x v="33"/>
    <x v="71"/>
    <x v="427"/>
    <s v="Selection"/>
    <n v="15.961814988"/>
    <n v="10.146787825000001"/>
    <n v="26.108602813000001"/>
    <s v="ACEITÁVEL"/>
    <s v="."/>
    <s v="."/>
    <s v="."/>
    <s v="."/>
    <s v="."/>
    <s v="."/>
    <m/>
    <s v="."/>
    <s v="."/>
    <s v="."/>
    <s v="."/>
    <s v="."/>
    <m/>
    <m/>
    <m/>
    <m/>
  </r>
  <r>
    <x v="819"/>
    <x v="5"/>
    <x v="5"/>
    <x v="3"/>
    <s v="13001"/>
    <s v="."/>
    <s v="Brazil"/>
    <x v="5"/>
    <s v="132646C"/>
    <n v="2"/>
    <n v="208"/>
    <n v="6"/>
    <x v="33"/>
    <x v="71"/>
    <x v="427"/>
    <s v="Selection"/>
    <n v="15.961814988"/>
    <n v="7.4059911646999996"/>
    <n v="23.367806152"/>
    <s v="OK"/>
    <s v="."/>
    <s v="."/>
    <s v="."/>
    <s v="."/>
    <s v="."/>
    <s v="."/>
    <m/>
    <s v="."/>
    <s v="."/>
    <s v="."/>
    <s v="."/>
    <s v="."/>
    <m/>
    <m/>
    <m/>
    <m/>
  </r>
  <r>
    <x v="820"/>
    <x v="5"/>
    <x v="5"/>
    <x v="3"/>
    <s v="13001"/>
    <s v="."/>
    <s v="Brazil"/>
    <x v="5"/>
    <s v="132646C"/>
    <n v="9"/>
    <n v="920"/>
    <n v="6"/>
    <x v="33"/>
    <x v="71"/>
    <x v="428"/>
    <s v="Selection"/>
    <n v="6.2785146561999996"/>
    <n v="7.6326993161000001"/>
    <n v="13.911213972000001"/>
    <s v="OK"/>
    <s v="."/>
    <s v="."/>
    <s v="."/>
    <s v="."/>
    <s v="."/>
    <s v="."/>
    <m/>
    <s v="."/>
    <s v="."/>
    <s v="."/>
    <s v="."/>
    <s v="."/>
    <m/>
    <m/>
    <m/>
    <m/>
  </r>
  <r>
    <x v="821"/>
    <x v="5"/>
    <x v="5"/>
    <x v="3"/>
    <s v="13001"/>
    <s v="."/>
    <s v="S.Africa"/>
    <x v="13"/>
    <s v="131841B"/>
    <n v="8"/>
    <n v="392"/>
    <n v="3"/>
    <x v="5"/>
    <x v="47"/>
    <x v="70"/>
    <s v="Selection"/>
    <n v="17.097985994625496"/>
    <n v="6.9470639001425987"/>
    <n v="24.045049894768095"/>
    <s v="YES BIG VOL OK"/>
    <s v="."/>
    <s v="."/>
    <s v="."/>
    <s v="."/>
    <s v="."/>
    <s v="."/>
    <m/>
    <s v="."/>
    <s v="."/>
    <s v="."/>
    <s v="."/>
    <s v="."/>
    <m/>
    <m/>
    <m/>
    <m/>
  </r>
  <r>
    <x v="822"/>
    <x v="5"/>
    <x v="5"/>
    <x v="3"/>
    <s v="13001"/>
    <s v="."/>
    <s v="S.Africa"/>
    <x v="13"/>
    <s v="131841B"/>
    <n v="3"/>
    <n v="142"/>
    <n v="2"/>
    <x v="5"/>
    <x v="47"/>
    <x v="70"/>
    <s v="Selection"/>
    <n v="17.097985994625496"/>
    <n v="6.441371981057852"/>
    <n v="23.539357975683348"/>
    <s v="YES OK"/>
    <s v="."/>
    <s v="."/>
    <s v="."/>
    <s v="."/>
    <s v="."/>
    <s v="."/>
    <m/>
    <s v="."/>
    <s v="."/>
    <s v="."/>
    <s v="."/>
    <s v="."/>
    <m/>
    <m/>
    <m/>
    <m/>
  </r>
  <r>
    <x v="823"/>
    <x v="5"/>
    <x v="5"/>
    <x v="3"/>
    <s v="13001"/>
    <s v="."/>
    <s v="S.Africa"/>
    <x v="13"/>
    <s v="131841B"/>
    <n v="6"/>
    <n v="262"/>
    <n v="1"/>
    <x v="5"/>
    <x v="47"/>
    <x v="291"/>
    <s v="Selection"/>
    <n v="8.797306071515667"/>
    <n v="6.5843516733482792"/>
    <n v="15.381657744863947"/>
    <s v="YES NICE"/>
    <s v="."/>
    <s v="."/>
    <s v="."/>
    <s v="."/>
    <s v="."/>
    <s v="."/>
    <m/>
    <s v="."/>
    <s v="."/>
    <s v="."/>
    <s v="."/>
    <s v="."/>
    <m/>
    <m/>
    <m/>
    <m/>
  </r>
  <r>
    <x v="824"/>
    <x v="5"/>
    <x v="5"/>
    <x v="3"/>
    <s v="13001"/>
    <s v="."/>
    <s v="S.Africa"/>
    <x v="13"/>
    <s v="131841B"/>
    <n v="5"/>
    <n v="259"/>
    <n v="6"/>
    <x v="11"/>
    <x v="61"/>
    <x v="363"/>
    <s v="Selection"/>
    <n v="12"/>
    <n v="5"/>
    <s v="."/>
    <s v="YES NICE extra"/>
    <s v="."/>
    <s v="."/>
    <s v="."/>
    <s v="."/>
    <s v="."/>
    <s v="."/>
    <m/>
    <s v="."/>
    <s v="."/>
    <s v="."/>
    <s v="."/>
    <s v="."/>
    <m/>
    <m/>
    <m/>
    <m/>
  </r>
  <r>
    <x v="825"/>
    <x v="5"/>
    <x v="5"/>
    <x v="3"/>
    <s v="13001"/>
    <s v="."/>
    <s v="S.Africa"/>
    <x v="13"/>
    <s v="131832C3"/>
    <n v="2"/>
    <n v="53"/>
    <n v="5"/>
    <x v="11"/>
    <x v="61"/>
    <x v="364"/>
    <s v="Selection"/>
    <n v="4.0725519029076978"/>
    <n v="4.483779135665146"/>
    <n v="8.5563310385728428"/>
    <s v="YES 3OPEN"/>
    <s v="."/>
    <s v="."/>
    <s v="."/>
    <s v="Y"/>
    <s v="."/>
    <s v="."/>
    <m/>
    <s v="."/>
    <s v="."/>
    <s v="."/>
    <s v="."/>
    <s v="."/>
    <m/>
    <m/>
    <m/>
    <m/>
  </r>
  <r>
    <x v="826"/>
    <x v="5"/>
    <x v="5"/>
    <x v="3"/>
    <s v="13001"/>
    <s v="."/>
    <s v="S.Africa"/>
    <x v="13"/>
    <s v="131841B"/>
    <n v="7"/>
    <n v="325"/>
    <n v="5"/>
    <x v="11"/>
    <x v="61"/>
    <x v="360"/>
    <s v="Selection"/>
    <n v="10.858889901112228"/>
    <n v="6.7558071454268216"/>
    <n v="17.61469704653905"/>
    <s v="YES OK OPEN"/>
    <s v="."/>
    <s v="."/>
    <s v="."/>
    <s v="."/>
    <s v="."/>
    <s v="."/>
    <m/>
    <s v="."/>
    <s v="."/>
    <s v="."/>
    <s v="."/>
    <s v="."/>
    <m/>
    <m/>
    <m/>
    <m/>
  </r>
  <r>
    <x v="827"/>
    <x v="5"/>
    <x v="5"/>
    <x v="3"/>
    <s v="13001"/>
    <s v="."/>
    <s v="S.Africa"/>
    <x v="13"/>
    <s v="131841B"/>
    <n v="4"/>
    <n v="187"/>
    <n v="6"/>
    <x v="11"/>
    <x v="61"/>
    <x v="429"/>
    <s v="Selection"/>
    <n v="2.8"/>
    <n v="5"/>
    <s v="."/>
    <s v="YES OK extra"/>
    <s v="."/>
    <s v="."/>
    <s v="."/>
    <s v="."/>
    <s v="."/>
    <s v="."/>
    <m/>
    <s v="."/>
    <s v="."/>
    <s v="."/>
    <s v="."/>
    <s v="."/>
    <m/>
    <m/>
    <m/>
    <m/>
  </r>
  <r>
    <x v="828"/>
    <x v="5"/>
    <x v="5"/>
    <x v="3"/>
    <s v="13001"/>
    <s v="."/>
    <s v="S.Africa"/>
    <x v="13"/>
    <s v="131841B"/>
    <n v="8"/>
    <n v="410"/>
    <n v="4"/>
    <x v="11"/>
    <x v="61"/>
    <x v="365"/>
    <s v="Selection"/>
    <n v="5.365516733204001"/>
    <n v="6.4004524525212672"/>
    <n v="11.765969185725268"/>
    <s v="YES NICE"/>
    <s v="."/>
    <s v="."/>
    <s v="."/>
    <s v="."/>
    <s v="."/>
    <s v="."/>
    <m/>
    <s v="."/>
    <s v="."/>
    <s v="."/>
    <s v="."/>
    <s v="."/>
    <m/>
    <m/>
    <m/>
    <m/>
  </r>
  <r>
    <x v="829"/>
    <x v="5"/>
    <x v="5"/>
    <x v="3"/>
    <s v="13001"/>
    <s v="."/>
    <s v="S.Africa"/>
    <x v="13"/>
    <s v="131841B"/>
    <n v="5"/>
    <n v="252"/>
    <n v="4"/>
    <x v="11"/>
    <x v="61"/>
    <x v="365"/>
    <s v="Selection"/>
    <n v="5.365516733204001"/>
    <n v="5.4047081660344105"/>
    <n v="10.770224899238411"/>
    <s v="YES NICE"/>
    <s v="."/>
    <s v="."/>
    <s v="."/>
    <s v="."/>
    <s v="."/>
    <s v="."/>
    <m/>
    <s v="."/>
    <s v="."/>
    <s v="."/>
    <s v="."/>
    <s v="."/>
    <m/>
    <m/>
    <m/>
    <m/>
  </r>
  <r>
    <x v="830"/>
    <x v="5"/>
    <x v="5"/>
    <x v="3"/>
    <s v="13001"/>
    <s v="."/>
    <s v="S.Africa"/>
    <x v="13"/>
    <s v="131841B"/>
    <n v="2"/>
    <n v="99"/>
    <n v="6"/>
    <x v="11"/>
    <x v="61"/>
    <x v="366"/>
    <s v="Selection"/>
    <n v="5.8"/>
    <n v="5"/>
    <s v="."/>
    <s v="YES NICE extra"/>
    <s v="."/>
    <s v="."/>
    <s v="."/>
    <s v="."/>
    <s v="."/>
    <s v="."/>
    <m/>
    <s v="."/>
    <s v="."/>
    <s v="."/>
    <s v="."/>
    <s v="."/>
    <m/>
    <m/>
    <m/>
    <m/>
  </r>
  <r>
    <x v="831"/>
    <x v="5"/>
    <x v="5"/>
    <x v="3"/>
    <s v="13001"/>
    <s v="."/>
    <s v="S.Africa"/>
    <x v="13"/>
    <s v="131832C3"/>
    <n v="7"/>
    <n v="315"/>
    <n v="6"/>
    <x v="23"/>
    <x v="59"/>
    <x v="430"/>
    <s v="Selection"/>
    <n v="5.4226303715526285"/>
    <n v="4.5593107960522863"/>
    <n v="9.9819411676049157"/>
    <s v="YES"/>
    <s v="."/>
    <s v="."/>
    <s v="."/>
    <s v="N"/>
    <s v="."/>
    <s v="."/>
    <m/>
    <s v="."/>
    <s v="."/>
    <s v="."/>
    <s v="."/>
    <s v="."/>
    <m/>
    <m/>
    <m/>
    <m/>
  </r>
  <r>
    <x v="832"/>
    <x v="5"/>
    <x v="5"/>
    <x v="3"/>
    <s v="13001"/>
    <s v="."/>
    <s v="S.Africa"/>
    <x v="13"/>
    <s v="131832C3"/>
    <n v="6"/>
    <n v="275"/>
    <n v="4"/>
    <x v="23"/>
    <x v="59"/>
    <x v="375"/>
    <s v="Selection"/>
    <n v="6.5911937530009297"/>
    <n v="8.7974155331918897"/>
    <n v="15.388609286192819"/>
    <s v="OK ROUGH"/>
    <s v="."/>
    <s v="."/>
    <s v="."/>
    <s v="Y"/>
    <s v="."/>
    <s v="."/>
    <m/>
    <s v="."/>
    <s v="."/>
    <s v="."/>
    <s v="."/>
    <s v="."/>
    <m/>
    <m/>
    <m/>
    <m/>
  </r>
  <r>
    <x v="833"/>
    <x v="5"/>
    <x v="5"/>
    <x v="3"/>
    <s v="13001"/>
    <s v="."/>
    <s v="S.Africa"/>
    <x v="13"/>
    <s v="131832C3"/>
    <n v="1"/>
    <n v="4"/>
    <n v="2"/>
    <x v="23"/>
    <x v="59"/>
    <x v="375"/>
    <s v="Selection"/>
    <n v="6.5911937530009297"/>
    <n v="4.641036449972372"/>
    <n v="11.232230202973302"/>
    <s v="YES NICE"/>
    <s v="."/>
    <s v="."/>
    <s v="."/>
    <s v="N"/>
    <s v="."/>
    <s v="."/>
    <m/>
    <s v="."/>
    <s v="."/>
    <s v="."/>
    <s v="."/>
    <s v="."/>
    <m/>
    <m/>
    <m/>
    <m/>
  </r>
  <r>
    <x v="834"/>
    <x v="5"/>
    <x v="5"/>
    <x v="3"/>
    <s v="13001"/>
    <s v="."/>
    <s v="S.Africa"/>
    <x v="13"/>
    <s v="131832C3"/>
    <n v="1"/>
    <n v="3"/>
    <n v="5"/>
    <x v="23"/>
    <x v="59"/>
    <x v="431"/>
    <s v="Selection"/>
    <n v="-1"/>
    <n v="5"/>
    <s v="."/>
    <s v="NICE extra"/>
    <s v="."/>
    <s v="."/>
    <s v="."/>
    <s v="."/>
    <s v="."/>
    <s v="."/>
    <m/>
    <s v="."/>
    <s v="."/>
    <s v="."/>
    <s v="."/>
    <s v="."/>
    <m/>
    <m/>
    <m/>
    <m/>
  </r>
  <r>
    <x v="835"/>
    <x v="5"/>
    <x v="5"/>
    <x v="3"/>
    <s v="13001"/>
    <s v="."/>
    <s v="S.Africa"/>
    <x v="13"/>
    <s v="131832C3"/>
    <n v="2"/>
    <n v="78"/>
    <n v="4"/>
    <x v="25"/>
    <x v="62"/>
    <x v="104"/>
    <s v="Selection"/>
    <n v="-4.7"/>
    <n v="5"/>
    <s v="."/>
    <s v="BIG VOL NICE OPEN extra"/>
    <s v="."/>
    <s v="."/>
    <s v="."/>
    <s v="."/>
    <s v="."/>
    <s v="."/>
    <m/>
    <s v="."/>
    <s v="."/>
    <s v="."/>
    <s v="."/>
    <s v="."/>
    <m/>
    <m/>
    <m/>
    <m/>
  </r>
  <r>
    <x v="836"/>
    <x v="5"/>
    <x v="5"/>
    <x v="3"/>
    <s v="13001"/>
    <s v="."/>
    <s v="S.Africa"/>
    <x v="13"/>
    <s v="131832C3"/>
    <n v="6"/>
    <n v="268"/>
    <n v="1"/>
    <x v="25"/>
    <x v="62"/>
    <x v="383"/>
    <s v="Selection"/>
    <n v="8.933212745256105"/>
    <n v="5.8708415961217071"/>
    <n v="14.804054341377812"/>
    <s v="YES NICE OPEN"/>
    <s v="."/>
    <s v="."/>
    <s v="."/>
    <s v="Y"/>
    <s v="."/>
    <s v="."/>
    <m/>
    <s v="."/>
    <s v="."/>
    <s v="."/>
    <s v="."/>
    <s v="."/>
    <m/>
    <m/>
    <m/>
    <m/>
  </r>
  <r>
    <x v="837"/>
    <x v="5"/>
    <x v="5"/>
    <x v="3"/>
    <s v="13001"/>
    <s v="."/>
    <s v="S.Africa"/>
    <x v="13"/>
    <s v="131841B"/>
    <n v="5"/>
    <n v="245"/>
    <n v="1"/>
    <x v="25"/>
    <x v="62"/>
    <x v="368"/>
    <s v="Selection"/>
    <n v="6.2026039696300987"/>
    <n v="7.2655431542268687"/>
    <n v="13.468147123856967"/>
    <s v="YES OK"/>
    <s v="."/>
    <s v="."/>
    <s v="."/>
    <s v="."/>
    <s v="."/>
    <s v="."/>
    <m/>
    <s v="."/>
    <s v="."/>
    <s v="."/>
    <s v="."/>
    <s v="."/>
    <m/>
    <m/>
    <m/>
    <m/>
  </r>
  <r>
    <x v="838"/>
    <x v="5"/>
    <x v="5"/>
    <x v="3"/>
    <s v="13001"/>
    <s v="."/>
    <s v="S.Africa"/>
    <x v="13"/>
    <s v="131832C3"/>
    <n v="1"/>
    <n v="25"/>
    <n v="5"/>
    <x v="25"/>
    <x v="62"/>
    <x v="432"/>
    <s v="Selection"/>
    <n v="4.5569816109449022"/>
    <n v="5.4035023319918922"/>
    <n v="9.9604839429367935"/>
    <s v="YES FORK "/>
    <s v="."/>
    <s v="."/>
    <s v="."/>
    <s v="N"/>
    <s v="."/>
    <s v="."/>
    <m/>
    <s v="."/>
    <s v="."/>
    <s v="."/>
    <s v="."/>
    <s v="."/>
    <m/>
    <m/>
    <m/>
    <m/>
  </r>
  <r>
    <x v="839"/>
    <x v="5"/>
    <x v="5"/>
    <x v="3"/>
    <s v="13001"/>
    <s v="."/>
    <s v="S.Africa"/>
    <x v="13"/>
    <s v="131832C3"/>
    <n v="7"/>
    <n v="333"/>
    <n v="5"/>
    <x v="25"/>
    <x v="62"/>
    <x v="433"/>
    <s v="Selection"/>
    <n v="7.1356867882095756"/>
    <n v="5.093266428628568"/>
    <n v="12.228953216838143"/>
    <s v="YES BIG OPEN"/>
    <s v="."/>
    <s v="."/>
    <s v="."/>
    <s v="N"/>
    <s v="."/>
    <s v="."/>
    <m/>
    <s v="."/>
    <s v="."/>
    <s v="."/>
    <s v="."/>
    <s v="."/>
    <m/>
    <m/>
    <m/>
    <m/>
  </r>
  <r>
    <x v="840"/>
    <x v="5"/>
    <x v="5"/>
    <x v="3"/>
    <s v="13001"/>
    <s v="."/>
    <s v="S.Africa"/>
    <x v="13"/>
    <s v="131841B"/>
    <n v="1"/>
    <n v="24"/>
    <n v="5"/>
    <x v="28"/>
    <x v="66"/>
    <x v="434"/>
    <s v="Selection"/>
    <n v="-8.6999999999999993"/>
    <n v="5"/>
    <s v="."/>
    <s v="YES BIG ROUGH, extra"/>
    <s v="."/>
    <s v="."/>
    <s v="."/>
    <s v="."/>
    <s v="."/>
    <s v="."/>
    <m/>
    <s v="."/>
    <s v="."/>
    <s v="."/>
    <s v="."/>
    <s v="."/>
    <m/>
    <m/>
    <m/>
    <m/>
  </r>
  <r>
    <x v="841"/>
    <x v="5"/>
    <x v="5"/>
    <x v="3"/>
    <s v="13001"/>
    <s v="."/>
    <s v="S.Africa"/>
    <x v="13"/>
    <s v="131841B"/>
    <n v="2"/>
    <n v="84"/>
    <n v="4"/>
    <x v="26"/>
    <x v="63"/>
    <x v="435"/>
    <s v="Selection"/>
    <n v="1.7"/>
    <n v="5"/>
    <s v="."/>
    <s v="YES OK extra"/>
    <s v="."/>
    <s v="."/>
    <s v="."/>
    <s v="."/>
    <s v="."/>
    <s v="."/>
    <m/>
    <s v="."/>
    <s v="."/>
    <s v="."/>
    <s v="."/>
    <s v="."/>
    <m/>
    <m/>
    <m/>
    <m/>
  </r>
  <r>
    <x v="842"/>
    <x v="5"/>
    <x v="5"/>
    <x v="3"/>
    <s v="13001"/>
    <s v="."/>
    <s v="S.Africa"/>
    <x v="13"/>
    <s v="131841B"/>
    <n v="4"/>
    <n v="177"/>
    <n v="1"/>
    <x v="26"/>
    <x v="63"/>
    <x v="370"/>
    <s v="Selection"/>
    <n v="8.6895061368471413"/>
    <n v="6.3749597292931348"/>
    <n v="15.064465866140276"/>
    <s v="YES NICE"/>
    <s v="."/>
    <s v="."/>
    <s v="."/>
    <s v="."/>
    <s v="."/>
    <s v="."/>
    <m/>
    <s v="."/>
    <s v="."/>
    <s v="."/>
    <s v="."/>
    <s v="."/>
    <m/>
    <m/>
    <m/>
    <m/>
  </r>
  <r>
    <x v="843"/>
    <x v="5"/>
    <x v="5"/>
    <x v="3"/>
    <s v="13001"/>
    <s v="."/>
    <s v="S.Africa"/>
    <x v="13"/>
    <s v="131841B"/>
    <n v="1"/>
    <n v="42"/>
    <n v="2"/>
    <x v="5"/>
    <x v="47"/>
    <x v="84"/>
    <s v="Selection"/>
    <n v="3.8"/>
    <n v="5"/>
    <s v="."/>
    <s v="YES BIG ROUGH extra"/>
    <s v="."/>
    <s v="."/>
    <s v="."/>
    <s v="."/>
    <s v="."/>
    <s v="."/>
    <m/>
    <s v="."/>
    <s v="."/>
    <s v="."/>
    <s v="."/>
    <s v="."/>
    <m/>
    <m/>
    <m/>
    <m/>
  </r>
  <r>
    <x v="844"/>
    <x v="5"/>
    <x v="5"/>
    <x v="3"/>
    <s v="13001"/>
    <s v="."/>
    <s v="S.Africa"/>
    <x v="10"/>
    <s v="131011A"/>
    <n v="3"/>
    <n v="114"/>
    <n v="4"/>
    <x v="5"/>
    <x v="47"/>
    <x v="177"/>
    <s v="Selection"/>
    <n v="12.7"/>
    <n v="5"/>
    <n v="17.7"/>
    <s v="."/>
    <s v="."/>
    <s v="."/>
    <s v="."/>
    <s v="."/>
    <s v="."/>
    <s v="."/>
    <m/>
    <s v="."/>
    <s v="."/>
    <s v="."/>
    <s v="."/>
    <s v="."/>
    <m/>
    <m/>
    <m/>
    <m/>
  </r>
  <r>
    <x v="844"/>
    <x v="5"/>
    <x v="5"/>
    <x v="3"/>
    <s v="13001"/>
    <s v="AT012"/>
    <s v="S.Africa"/>
    <x v="10"/>
    <s v="131011A"/>
    <n v="3"/>
    <n v="114"/>
    <n v="4"/>
    <x v="5"/>
    <x v="47"/>
    <x v="177"/>
    <s v="Selection"/>
    <n v="12.7"/>
    <n v="5"/>
    <n v="17.7"/>
    <s v="."/>
    <s v="."/>
    <s v="."/>
    <s v="."/>
    <s v="."/>
    <s v="."/>
    <s v="."/>
    <m/>
    <s v="."/>
    <s v="."/>
    <s v="."/>
    <s v="."/>
    <s v="."/>
    <m/>
    <m/>
    <m/>
    <m/>
  </r>
  <r>
    <x v="845"/>
    <x v="5"/>
    <x v="5"/>
    <x v="3"/>
    <s v="13001"/>
    <s v="AT021"/>
    <s v="S.Africa"/>
    <x v="10"/>
    <s v="131011A"/>
    <n v="6"/>
    <n v="276"/>
    <n v="3"/>
    <x v="6"/>
    <x v="55"/>
    <x v="331"/>
    <s v="Selection"/>
    <n v="5.8"/>
    <n v="5"/>
    <n v="10.8"/>
    <s v="."/>
    <s v="."/>
    <s v="."/>
    <s v="."/>
    <s v="."/>
    <s v="."/>
    <s v="."/>
    <m/>
    <s v="."/>
    <s v="."/>
    <s v="."/>
    <s v="."/>
    <s v="."/>
    <m/>
    <m/>
    <m/>
    <m/>
  </r>
  <r>
    <x v="846"/>
    <x v="5"/>
    <x v="5"/>
    <x v="3"/>
    <s v="13001"/>
    <s v="AT045"/>
    <s v="S.Africa"/>
    <x v="10"/>
    <s v="131011A"/>
    <n v="2"/>
    <n v="56"/>
    <n v="3"/>
    <x v="2"/>
    <x v="51"/>
    <x v="27"/>
    <s v="Selection"/>
    <n v="8.3000000000000007"/>
    <n v="5"/>
    <n v="13.3"/>
    <s v="."/>
    <s v="."/>
    <s v="."/>
    <s v="."/>
    <s v="."/>
    <s v="."/>
    <s v="."/>
    <m/>
    <s v="."/>
    <s v="."/>
    <s v="."/>
    <s v="."/>
    <s v="."/>
    <m/>
    <m/>
    <m/>
    <m/>
  </r>
  <r>
    <x v="847"/>
    <x v="5"/>
    <x v="5"/>
    <x v="3"/>
    <s v="13001"/>
    <s v="AT112"/>
    <s v="S.Africa"/>
    <x v="10"/>
    <s v="131016A"/>
    <n v="8"/>
    <n v="339"/>
    <n v="3"/>
    <x v="5"/>
    <x v="47"/>
    <x v="156"/>
    <s v="Selection"/>
    <n v="8.6"/>
    <n v="5"/>
    <n v="13.6"/>
    <s v="."/>
    <s v="."/>
    <s v="."/>
    <s v="."/>
    <s v="."/>
    <s v="."/>
    <s v="."/>
    <m/>
    <s v="."/>
    <s v="."/>
    <s v="."/>
    <s v="."/>
    <s v="."/>
    <m/>
    <m/>
    <m/>
    <m/>
  </r>
  <r>
    <x v="848"/>
    <x v="5"/>
    <x v="5"/>
    <x v="3"/>
    <s v="13001"/>
    <s v="AT114"/>
    <s v="S.Africa"/>
    <x v="10"/>
    <s v="131016A"/>
    <n v="9"/>
    <n v="367"/>
    <n v="6"/>
    <x v="9"/>
    <x v="49"/>
    <x v="327"/>
    <s v="Selection"/>
    <n v="11.378157"/>
    <n v="5"/>
    <n v="16.378157000000002"/>
    <s v="."/>
    <s v="."/>
    <s v="."/>
    <s v="."/>
    <s v="."/>
    <s v="."/>
    <s v="."/>
    <m/>
    <s v="."/>
    <s v="."/>
    <s v="."/>
    <s v="."/>
    <s v="."/>
    <m/>
    <m/>
    <m/>
    <m/>
  </r>
  <r>
    <x v="849"/>
    <x v="5"/>
    <x v="5"/>
    <x v="3"/>
    <s v="13001"/>
    <s v="AT126"/>
    <s v="S.Africa"/>
    <x v="10"/>
    <s v="131020A"/>
    <n v="6"/>
    <n v="226"/>
    <n v="4"/>
    <x v="1"/>
    <x v="10"/>
    <x v="281"/>
    <s v="Selection"/>
    <n v="4.4523700000000002"/>
    <n v="5"/>
    <n v="9.4523700000000002"/>
    <s v="."/>
    <s v="."/>
    <s v="."/>
    <s v="."/>
    <s v="."/>
    <s v="."/>
    <s v="."/>
    <m/>
    <s v="."/>
    <s v="."/>
    <s v="."/>
    <s v="."/>
    <s v="."/>
    <m/>
    <m/>
    <m/>
    <m/>
  </r>
  <r>
    <x v="850"/>
    <x v="5"/>
    <x v="5"/>
    <x v="3"/>
    <s v="13001"/>
    <s v="AT140"/>
    <s v="S.Africa"/>
    <x v="10"/>
    <s v="131002A"/>
    <n v="1"/>
    <n v="29"/>
    <n v="4"/>
    <x v="21"/>
    <x v="54"/>
    <x v="168"/>
    <s v="Selection"/>
    <n v="1.5"/>
    <n v="5"/>
    <n v="6.5"/>
    <s v="."/>
    <s v="."/>
    <s v="."/>
    <s v="."/>
    <s v="."/>
    <s v="."/>
    <s v="."/>
    <m/>
    <s v="."/>
    <s v="."/>
    <s v="."/>
    <s v="."/>
    <s v="."/>
    <m/>
    <m/>
    <m/>
    <m/>
  </r>
  <r>
    <x v="851"/>
    <x v="5"/>
    <x v="5"/>
    <x v="3"/>
    <s v="13001"/>
    <s v="AT141"/>
    <s v="S.Africa"/>
    <x v="10"/>
    <s v="131002A"/>
    <n v="2"/>
    <n v="69"/>
    <n v="1"/>
    <x v="19"/>
    <x v="48"/>
    <x v="318"/>
    <s v="Selection"/>
    <n v="23.7"/>
    <n v="5"/>
    <n v="28.7"/>
    <s v="."/>
    <s v="."/>
    <s v="."/>
    <s v="."/>
    <s v="."/>
    <s v="."/>
    <s v="."/>
    <m/>
    <s v="."/>
    <s v="."/>
    <s v="."/>
    <s v="."/>
    <s v="."/>
    <m/>
    <m/>
    <m/>
    <m/>
  </r>
  <r>
    <x v="852"/>
    <x v="5"/>
    <x v="5"/>
    <x v="3"/>
    <s v="13001"/>
    <s v="AT149"/>
    <s v="S.Africa"/>
    <x v="10"/>
    <s v="131002A"/>
    <n v="7"/>
    <n v="344"/>
    <n v="6"/>
    <x v="14"/>
    <x v="52"/>
    <x v="324"/>
    <s v="Selection"/>
    <n v="9.5401749999999996"/>
    <n v="5"/>
    <n v="14.540175"/>
    <s v="."/>
    <s v="."/>
    <s v="."/>
    <s v="."/>
    <s v="."/>
    <s v="."/>
    <s v="."/>
    <m/>
    <s v="."/>
    <s v="."/>
    <s v="."/>
    <s v="."/>
    <s v="."/>
    <m/>
    <m/>
    <m/>
    <m/>
  </r>
  <r>
    <x v="853"/>
    <x v="5"/>
    <x v="5"/>
    <x v="3"/>
    <s v="13001"/>
    <s v="AT150"/>
    <s v="S.Africa"/>
    <x v="10"/>
    <s v="131002A"/>
    <n v="9"/>
    <n v="394"/>
    <n v="6"/>
    <x v="12"/>
    <x v="46"/>
    <x v="335"/>
    <s v="Selection"/>
    <n v="5.8995100000000003"/>
    <n v="5"/>
    <n v="10.899509999999999"/>
    <s v="."/>
    <s v="."/>
    <s v="."/>
    <s v="."/>
    <s v="."/>
    <s v="."/>
    <s v="."/>
    <m/>
    <s v="."/>
    <s v="."/>
    <s v="."/>
    <s v="."/>
    <s v="."/>
    <m/>
    <m/>
    <m/>
    <m/>
  </r>
  <r>
    <x v="854"/>
    <x v="5"/>
    <x v="5"/>
    <x v="3"/>
    <s v="13001"/>
    <s v="AT151"/>
    <s v="S.Africa"/>
    <x v="10"/>
    <s v="131002A"/>
    <n v="1"/>
    <n v="41"/>
    <n v="1"/>
    <x v="14"/>
    <x v="52"/>
    <x v="345"/>
    <s v="Selection"/>
    <n v="10.199999999999999"/>
    <n v="5"/>
    <n v="15.2"/>
    <s v="."/>
    <s v="."/>
    <s v="."/>
    <s v="."/>
    <s v="."/>
    <s v="."/>
    <s v="."/>
    <m/>
    <s v="."/>
    <s v="."/>
    <s v="."/>
    <s v="."/>
    <s v="."/>
    <m/>
    <m/>
    <m/>
    <m/>
  </r>
  <r>
    <x v="855"/>
    <x v="5"/>
    <x v="5"/>
    <x v="3"/>
    <s v="13001"/>
    <s v="AT152"/>
    <s v="S.Africa"/>
    <x v="10"/>
    <s v="131003A"/>
    <n v="3"/>
    <n v="103"/>
    <n v="6"/>
    <x v="19"/>
    <x v="48"/>
    <x v="436"/>
    <s v="Selection"/>
    <n v="5.3"/>
    <n v="5"/>
    <n v="10.3"/>
    <s v="."/>
    <s v="."/>
    <s v="."/>
    <s v="."/>
    <s v="."/>
    <s v="."/>
    <s v="."/>
    <m/>
    <s v="."/>
    <s v="."/>
    <s v="."/>
    <s v="."/>
    <s v="."/>
    <m/>
    <m/>
    <m/>
    <m/>
  </r>
  <r>
    <x v="856"/>
    <x v="5"/>
    <x v="5"/>
    <x v="3"/>
    <s v="13001"/>
    <s v="AT153"/>
    <s v="S.Africa"/>
    <x v="10"/>
    <s v="131003A"/>
    <n v="4"/>
    <n v="161"/>
    <n v="3"/>
    <x v="14"/>
    <x v="52"/>
    <x v="322"/>
    <s v="Selection"/>
    <n v="7"/>
    <n v="5"/>
    <n v="12"/>
    <s v="."/>
    <s v="."/>
    <s v="."/>
    <s v="."/>
    <s v="."/>
    <s v="."/>
    <s v="."/>
    <m/>
    <s v="."/>
    <s v="."/>
    <s v="."/>
    <s v="."/>
    <s v="."/>
    <m/>
    <m/>
    <m/>
    <m/>
  </r>
  <r>
    <x v="857"/>
    <x v="5"/>
    <x v="5"/>
    <x v="3"/>
    <s v="13001"/>
    <s v="AT154"/>
    <s v="S.Africa"/>
    <x v="10"/>
    <s v="131003A"/>
    <n v="5"/>
    <n v="216"/>
    <n v="1"/>
    <x v="20"/>
    <x v="50"/>
    <x v="437"/>
    <s v="Selection"/>
    <n v="6"/>
    <n v="5"/>
    <n v="11"/>
    <s v="."/>
    <s v="."/>
    <s v="."/>
    <s v="."/>
    <s v="."/>
    <s v="."/>
    <s v="."/>
    <m/>
    <s v="."/>
    <s v="."/>
    <s v="."/>
    <s v="."/>
    <s v="."/>
    <m/>
    <m/>
    <m/>
    <m/>
  </r>
  <r>
    <x v="858"/>
    <x v="5"/>
    <x v="5"/>
    <x v="3"/>
    <s v="13001"/>
    <s v="AT155"/>
    <s v="S.Africa"/>
    <x v="10"/>
    <s v="131003A"/>
    <n v="4"/>
    <n v="173"/>
    <n v="3"/>
    <x v="19"/>
    <x v="48"/>
    <x v="438"/>
    <s v="Selection"/>
    <n v="13.5"/>
    <n v="5"/>
    <n v="18.5"/>
    <s v="."/>
    <s v="."/>
    <s v="."/>
    <s v="."/>
    <s v="."/>
    <s v="."/>
    <s v="."/>
    <m/>
    <s v="."/>
    <s v="."/>
    <s v="."/>
    <s v="."/>
    <s v="."/>
    <m/>
    <m/>
    <m/>
    <m/>
  </r>
  <r>
    <x v="859"/>
    <x v="5"/>
    <x v="5"/>
    <x v="3"/>
    <s v="13001"/>
    <s v="AT157"/>
    <s v="S.Africa"/>
    <x v="10"/>
    <s v="131003A"/>
    <n v="9"/>
    <n v="381"/>
    <n v="1"/>
    <x v="21"/>
    <x v="54"/>
    <x v="93"/>
    <s v="Selection"/>
    <n v="13.6"/>
    <n v="5"/>
    <n v="18.600000000000001"/>
    <s v="."/>
    <s v="."/>
    <s v="."/>
    <s v="."/>
    <s v="."/>
    <s v="."/>
    <s v="."/>
    <m/>
    <s v="."/>
    <s v="."/>
    <s v="."/>
    <s v="."/>
    <s v="."/>
    <m/>
    <m/>
    <m/>
    <m/>
  </r>
  <r>
    <x v="860"/>
    <x v="5"/>
    <x v="5"/>
    <x v="3"/>
    <s v="13001"/>
    <s v="AT159"/>
    <s v="S.Africa"/>
    <x v="10"/>
    <s v="131003A"/>
    <n v="5"/>
    <n v="196"/>
    <n v="4"/>
    <x v="14"/>
    <x v="52"/>
    <x v="439"/>
    <s v="Selection"/>
    <n v="-3"/>
    <n v="5"/>
    <n v="2"/>
    <s v="."/>
    <s v="."/>
    <s v="."/>
    <s v="."/>
    <s v="."/>
    <s v="."/>
    <s v="."/>
    <m/>
    <s v="."/>
    <s v="."/>
    <s v="."/>
    <s v="."/>
    <s v="."/>
    <m/>
    <m/>
    <m/>
    <m/>
  </r>
  <r>
    <x v="861"/>
    <x v="5"/>
    <x v="5"/>
    <x v="3"/>
    <s v="13001"/>
    <s v="AT160"/>
    <s v="S.Africa"/>
    <x v="10"/>
    <s v="131003A"/>
    <n v="6"/>
    <n v="246"/>
    <n v="3"/>
    <x v="14"/>
    <x v="52"/>
    <x v="440"/>
    <s v="Selection"/>
    <n v="5.3"/>
    <n v="5"/>
    <n v="10.3"/>
    <s v="."/>
    <s v="."/>
    <s v="."/>
    <s v="."/>
    <s v="."/>
    <s v="."/>
    <s v="."/>
    <m/>
    <s v="."/>
    <s v="."/>
    <s v="."/>
    <s v="."/>
    <s v="."/>
    <m/>
    <m/>
    <m/>
    <m/>
  </r>
  <r>
    <x v="862"/>
    <x v="5"/>
    <x v="5"/>
    <x v="3"/>
    <s v="13001"/>
    <s v="AT161"/>
    <s v="S.Africa"/>
    <x v="10"/>
    <s v="131011A"/>
    <n v="4"/>
    <n v="196"/>
    <n v="2"/>
    <x v="5"/>
    <x v="47"/>
    <x v="441"/>
    <s v="Selection"/>
    <n v="8.3000000000000007"/>
    <n v="5"/>
    <n v="13.3"/>
    <s v="."/>
    <s v="."/>
    <s v="."/>
    <s v="."/>
    <s v="."/>
    <s v="."/>
    <s v="."/>
    <m/>
    <s v="."/>
    <s v="."/>
    <s v="."/>
    <s v="."/>
    <s v="."/>
    <m/>
    <m/>
    <m/>
    <m/>
  </r>
  <r>
    <x v="863"/>
    <x v="5"/>
    <x v="5"/>
    <x v="3"/>
    <s v="13001"/>
    <s v="AT163"/>
    <s v="S.Africa"/>
    <x v="10"/>
    <s v="131011A"/>
    <n v="9"/>
    <n v="395"/>
    <n v="1"/>
    <x v="9"/>
    <x v="49"/>
    <x v="314"/>
    <s v="Selection"/>
    <n v="8.3570790000000006"/>
    <n v="5"/>
    <n v="13.357079000000001"/>
    <s v="."/>
    <s v="."/>
    <s v="."/>
    <s v="."/>
    <s v="."/>
    <s v="."/>
    <s v="."/>
    <m/>
    <s v="."/>
    <s v="."/>
    <s v="."/>
    <s v="."/>
    <s v="."/>
    <m/>
    <m/>
    <m/>
    <m/>
  </r>
  <r>
    <x v="864"/>
    <x v="5"/>
    <x v="5"/>
    <x v="3"/>
    <s v="13001"/>
    <s v="AT164"/>
    <s v="S.Africa"/>
    <x v="10"/>
    <s v="131016A"/>
    <n v="5"/>
    <n v="215"/>
    <n v="4"/>
    <x v="5"/>
    <x v="47"/>
    <x v="301"/>
    <s v="Selection"/>
    <n v="15"/>
    <n v="5"/>
    <n v="20"/>
    <s v="."/>
    <s v="."/>
    <s v="."/>
    <s v="."/>
    <s v="."/>
    <s v="."/>
    <s v="."/>
    <m/>
    <s v="."/>
    <s v="."/>
    <s v="."/>
    <s v="."/>
    <s v="."/>
    <m/>
    <m/>
    <m/>
    <m/>
  </r>
  <r>
    <x v="865"/>
    <x v="5"/>
    <x v="5"/>
    <x v="3"/>
    <s v="13001"/>
    <s v="AT165"/>
    <s v="S.Africa"/>
    <x v="10"/>
    <s v="131016A"/>
    <n v="1"/>
    <n v="106"/>
    <n v="1"/>
    <x v="6"/>
    <x v="55"/>
    <x v="39"/>
    <s v="Selection"/>
    <n v="9.3000000000000007"/>
    <n v="5"/>
    <n v="14.3"/>
    <s v="."/>
    <s v="."/>
    <s v="."/>
    <s v="."/>
    <s v="."/>
    <s v="."/>
    <s v="."/>
    <m/>
    <s v="."/>
    <s v="."/>
    <s v="."/>
    <s v="."/>
    <s v="."/>
    <m/>
    <m/>
    <m/>
    <m/>
  </r>
  <r>
    <x v="866"/>
    <x v="5"/>
    <x v="5"/>
    <x v="3"/>
    <s v="13001"/>
    <s v="AT166"/>
    <s v="S.Africa"/>
    <x v="10"/>
    <s v="131016A"/>
    <n v="7"/>
    <n v="301"/>
    <n v="2"/>
    <x v="2"/>
    <x v="51"/>
    <x v="321"/>
    <s v="Selection"/>
    <n v="12.2"/>
    <n v="5"/>
    <n v="17.2"/>
    <s v="."/>
    <s v="."/>
    <s v="."/>
    <s v="."/>
    <s v="."/>
    <s v="."/>
    <s v="."/>
    <m/>
    <s v="."/>
    <s v="."/>
    <s v="."/>
    <s v="."/>
    <s v="."/>
    <m/>
    <m/>
    <m/>
    <m/>
  </r>
  <r>
    <x v="867"/>
    <x v="5"/>
    <x v="5"/>
    <x v="3"/>
    <s v="13001"/>
    <s v="AT169"/>
    <s v="S.Africa"/>
    <x v="10"/>
    <s v="131011B"/>
    <s v="."/>
    <n v="298"/>
    <n v="6"/>
    <x v="5"/>
    <x v="47"/>
    <x v="20"/>
    <s v="Selection"/>
    <n v="23.8"/>
    <n v="5"/>
    <n v="28.8"/>
    <s v="."/>
    <s v="."/>
    <s v="."/>
    <s v="."/>
    <s v="."/>
    <s v="."/>
    <s v="."/>
    <m/>
    <s v="."/>
    <s v="."/>
    <s v="."/>
    <s v="."/>
    <s v="."/>
    <m/>
    <m/>
    <m/>
    <m/>
  </r>
  <r>
    <x v="868"/>
    <x v="5"/>
    <x v="5"/>
    <x v="3"/>
    <s v="13001"/>
    <s v="AT170"/>
    <s v="S.Africa"/>
    <x v="10"/>
    <s v="131020A"/>
    <n v="9"/>
    <n v="332"/>
    <n v="5"/>
    <x v="1"/>
    <x v="10"/>
    <x v="339"/>
    <s v="Selection"/>
    <n v="8.1437539999999995"/>
    <n v="5"/>
    <n v="13.143753999999999"/>
    <s v="."/>
    <s v="."/>
    <s v="."/>
    <s v="."/>
    <s v="."/>
    <s v="."/>
    <s v="."/>
    <m/>
    <s v="."/>
    <s v="."/>
    <s v="."/>
    <s v="."/>
    <s v="."/>
    <m/>
    <m/>
    <m/>
    <m/>
  </r>
  <r>
    <x v="869"/>
    <x v="5"/>
    <x v="5"/>
    <x v="3"/>
    <s v="13001"/>
    <s v="AT171"/>
    <s v="S.Africa"/>
    <x v="10"/>
    <s v="131003B"/>
    <n v="2"/>
    <n v="75"/>
    <n v="5"/>
    <x v="12"/>
    <x v="46"/>
    <x v="328"/>
    <s v="Selection"/>
    <n v="22.524639000000001"/>
    <n v="5"/>
    <n v="27.524639000000001"/>
    <s v="."/>
    <s v="."/>
    <s v="."/>
    <s v="."/>
    <s v="."/>
    <s v="."/>
    <s v="."/>
    <m/>
    <s v="."/>
    <s v="."/>
    <s v="."/>
    <s v="."/>
    <s v="."/>
    <m/>
    <m/>
    <m/>
    <m/>
  </r>
  <r>
    <x v="870"/>
    <x v="5"/>
    <x v="5"/>
    <x v="3"/>
    <s v="13001"/>
    <s v="AT172"/>
    <s v="S.Africa"/>
    <x v="10"/>
    <s v="131003B"/>
    <n v="2"/>
    <n v="81"/>
    <n v="2"/>
    <x v="14"/>
    <x v="52"/>
    <x v="442"/>
    <s v="Selection"/>
    <n v="8.9"/>
    <n v="5"/>
    <n v="13.9"/>
    <s v="."/>
    <s v="."/>
    <s v="."/>
    <s v="."/>
    <s v="."/>
    <s v="."/>
    <s v="."/>
    <m/>
    <s v="."/>
    <s v="."/>
    <s v="."/>
    <s v="."/>
    <s v="."/>
    <m/>
    <m/>
    <m/>
    <m/>
  </r>
  <r>
    <x v="871"/>
    <x v="5"/>
    <x v="5"/>
    <x v="3"/>
    <s v="13001"/>
    <s v="AT173"/>
    <s v="S.Africa"/>
    <x v="10"/>
    <s v="131003B"/>
    <n v="4"/>
    <n v="177"/>
    <n v="6"/>
    <x v="12"/>
    <x v="46"/>
    <x v="443"/>
    <s v="Selection"/>
    <n v="-5.4"/>
    <n v="5"/>
    <n v="-0.40000000000000036"/>
    <s v="."/>
    <s v="."/>
    <s v="."/>
    <s v="."/>
    <s v="."/>
    <s v="."/>
    <s v="."/>
    <m/>
    <s v="."/>
    <s v="."/>
    <s v="."/>
    <s v="."/>
    <s v="."/>
    <m/>
    <m/>
    <m/>
    <m/>
  </r>
  <r>
    <x v="872"/>
    <x v="5"/>
    <x v="5"/>
    <x v="3"/>
    <s v="13001"/>
    <s v="AT177"/>
    <s v="S.Africa"/>
    <x v="10"/>
    <s v="131002B"/>
    <n v="6"/>
    <n v="285"/>
    <n v="1"/>
    <x v="5"/>
    <x v="47"/>
    <x v="344"/>
    <s v="Selection"/>
    <s v="."/>
    <n v="5"/>
    <s v="."/>
    <s v="."/>
    <s v="."/>
    <s v="."/>
    <s v="."/>
    <s v="."/>
    <s v="."/>
    <s v="."/>
    <m/>
    <s v="."/>
    <s v="."/>
    <s v="."/>
    <s v="."/>
    <s v="."/>
    <m/>
    <m/>
    <m/>
    <m/>
  </r>
  <r>
    <x v="873"/>
    <x v="5"/>
    <x v="5"/>
    <x v="3"/>
    <s v="13001"/>
    <s v="."/>
    <s v="S.Africa"/>
    <x v="12"/>
    <s v="130733B3"/>
    <n v="8"/>
    <n v="438"/>
    <n v="2"/>
    <x v="25"/>
    <x v="62"/>
    <x v="367"/>
    <s v="Selection"/>
    <n v="16.899999999999999"/>
    <s v="."/>
    <s v="."/>
    <s v="13-07-680-1"/>
    <s v="."/>
    <s v="."/>
    <s v="."/>
    <s v="."/>
    <s v="."/>
    <s v="."/>
    <m/>
    <s v="."/>
    <s v="."/>
    <s v="."/>
    <s v="."/>
    <s v="."/>
    <m/>
    <m/>
    <m/>
    <m/>
  </r>
  <r>
    <x v="874"/>
    <x v="5"/>
    <x v="5"/>
    <x v="3"/>
    <s v="13001"/>
    <s v="."/>
    <s v="S.Africa"/>
    <x v="12"/>
    <s v="130733B3"/>
    <n v="2"/>
    <n v="108"/>
    <n v="4"/>
    <x v="11"/>
    <x v="61"/>
    <x v="97"/>
    <s v="Selection"/>
    <n v="7.3"/>
    <s v="."/>
    <s v="."/>
    <s v="13-07-664-1"/>
    <s v="."/>
    <s v="."/>
    <s v="."/>
    <s v="."/>
    <s v="."/>
    <s v="."/>
    <m/>
    <s v="."/>
    <s v="."/>
    <s v="."/>
    <s v="."/>
    <s v="."/>
    <m/>
    <m/>
    <m/>
    <m/>
  </r>
  <r>
    <x v="875"/>
    <x v="5"/>
    <x v="5"/>
    <x v="3"/>
    <s v="13001"/>
    <s v="."/>
    <s v="S.Africa"/>
    <x v="12"/>
    <s v="130733B3"/>
    <n v="2"/>
    <n v="81"/>
    <n v="6"/>
    <x v="24"/>
    <x v="60"/>
    <x v="111"/>
    <s v="Selection"/>
    <n v="8.6"/>
    <s v="."/>
    <s v="."/>
    <s v="13-07-705-1"/>
    <s v="."/>
    <s v="."/>
    <s v="."/>
    <s v="."/>
    <s v="."/>
    <s v="."/>
    <m/>
    <s v="."/>
    <s v="."/>
    <s v="."/>
    <s v="."/>
    <s v="."/>
    <m/>
    <m/>
    <m/>
    <m/>
  </r>
  <r>
    <x v="876"/>
    <x v="5"/>
    <x v="5"/>
    <x v="3"/>
    <s v="13001"/>
    <s v="."/>
    <s v="S.Africa"/>
    <x v="12"/>
    <s v="130730A3"/>
    <n v="1"/>
    <n v="37"/>
    <n v="3"/>
    <x v="22"/>
    <x v="58"/>
    <x v="389"/>
    <s v="Selection"/>
    <n v="1.8"/>
    <s v="."/>
    <s v="."/>
    <s v="13-07-451-1"/>
    <s v="."/>
    <s v="."/>
    <s v="."/>
    <s v="."/>
    <s v="."/>
    <s v="."/>
    <m/>
    <s v="."/>
    <s v="."/>
    <s v="."/>
    <s v="."/>
    <s v="."/>
    <m/>
    <m/>
    <m/>
    <m/>
  </r>
  <r>
    <x v="877"/>
    <x v="5"/>
    <x v="5"/>
    <x v="3"/>
    <s v="13001"/>
    <s v="."/>
    <s v="S.Africa"/>
    <x v="12"/>
    <s v="130732C1"/>
    <n v="5"/>
    <n v="234"/>
    <n v="5"/>
    <x v="11"/>
    <x v="61"/>
    <x v="364"/>
    <s v="Selection"/>
    <n v="4.0999999999999996"/>
    <s v="."/>
    <s v="."/>
    <s v="13-07-659-1"/>
    <s v="."/>
    <s v="."/>
    <s v="."/>
    <s v="."/>
    <s v="."/>
    <s v="."/>
    <m/>
    <s v="."/>
    <s v="."/>
    <s v="."/>
    <s v="."/>
    <s v="."/>
    <m/>
    <m/>
    <m/>
    <m/>
  </r>
  <r>
    <x v="878"/>
    <x v="5"/>
    <x v="5"/>
    <x v="3"/>
    <s v="13001"/>
    <s v="."/>
    <s v="S.Africa"/>
    <x v="12"/>
    <s v="130733B3"/>
    <n v="1"/>
    <n v="49"/>
    <n v="4"/>
    <x v="27"/>
    <x v="64"/>
    <x v="380"/>
    <s v="Selection"/>
    <n v="8.4"/>
    <s v="."/>
    <s v="."/>
    <s v="13-07-747-1"/>
    <s v="."/>
    <s v="."/>
    <s v="."/>
    <s v="."/>
    <s v="."/>
    <s v="."/>
    <m/>
    <s v="."/>
    <s v="."/>
    <s v="."/>
    <s v="."/>
    <s v="."/>
    <m/>
    <m/>
    <m/>
    <m/>
  </r>
  <r>
    <x v="879"/>
    <x v="5"/>
    <x v="5"/>
    <x v="3"/>
    <s v="13001"/>
    <s v="."/>
    <s v="Colombia"/>
    <x v="2"/>
    <s v="040201A"/>
    <s v="."/>
    <s v="."/>
    <s v="."/>
    <x v="7"/>
    <x v="47"/>
    <x v="398"/>
    <s v="Selection"/>
    <n v="12.9"/>
    <s v="."/>
    <s v="."/>
    <s v="04-02-103-1"/>
    <s v="."/>
    <s v="."/>
    <s v="."/>
    <s v="."/>
    <s v="."/>
    <s v="."/>
    <m/>
    <s v="."/>
    <s v="."/>
    <s v="."/>
    <s v="."/>
    <s v="."/>
    <m/>
    <m/>
    <m/>
    <m/>
  </r>
  <r>
    <x v="880"/>
    <x v="5"/>
    <x v="5"/>
    <x v="3"/>
    <s v="13001"/>
    <s v="."/>
    <s v="Colombia"/>
    <x v="2"/>
    <s v="040201A"/>
    <s v="."/>
    <s v="."/>
    <s v="."/>
    <x v="7"/>
    <x v="47"/>
    <x v="294"/>
    <s v="Selection"/>
    <n v="16"/>
    <s v="."/>
    <s v="."/>
    <s v="04-02-95-1"/>
    <s v="."/>
    <s v="."/>
    <s v="."/>
    <s v="."/>
    <s v="."/>
    <s v="."/>
    <m/>
    <s v="."/>
    <s v="."/>
    <s v="."/>
    <s v="."/>
    <s v="."/>
    <m/>
    <m/>
    <m/>
    <m/>
  </r>
  <r>
    <x v="881"/>
    <x v="5"/>
    <x v="5"/>
    <x v="3"/>
    <s v="13001"/>
    <s v="."/>
    <s v="Colombia"/>
    <x v="2"/>
    <s v="130211C"/>
    <s v="."/>
    <s v="."/>
    <s v="."/>
    <x v="6"/>
    <x v="55"/>
    <x v="1"/>
    <s v="Selection"/>
    <n v="4.8"/>
    <s v="."/>
    <s v="."/>
    <s v="13-02-264-1"/>
    <s v="."/>
    <s v="."/>
    <s v="."/>
    <s v="."/>
    <s v="."/>
    <s v="."/>
    <m/>
    <s v="."/>
    <s v="."/>
    <s v="."/>
    <s v="."/>
    <s v="."/>
    <m/>
    <m/>
    <m/>
    <m/>
  </r>
  <r>
    <x v="882"/>
    <x v="5"/>
    <x v="5"/>
    <x v="3"/>
    <s v="13001"/>
    <s v="."/>
    <s v="S.Africa"/>
    <x v="12"/>
    <s v="130732C1"/>
    <n v="6"/>
    <n v="287"/>
    <n v="5"/>
    <x v="24"/>
    <x v="60"/>
    <x v="362"/>
    <s v="Selection"/>
    <n v="6.2"/>
    <s v="."/>
    <s v="."/>
    <s v="13-07-708-1"/>
    <s v="."/>
    <s v="."/>
    <s v="."/>
    <s v="."/>
    <s v="."/>
    <s v="."/>
    <m/>
    <s v="."/>
    <s v="."/>
    <s v="."/>
    <s v="."/>
    <s v="."/>
    <m/>
    <m/>
    <m/>
    <m/>
  </r>
  <r>
    <x v="883"/>
    <x v="5"/>
    <x v="5"/>
    <x v="3"/>
    <s v="13001"/>
    <s v="."/>
    <s v="S.Africa"/>
    <x v="12"/>
    <s v="130733B3"/>
    <n v="8"/>
    <n v="446"/>
    <n v="3"/>
    <x v="23"/>
    <x v="59"/>
    <x v="444"/>
    <s v="Selection"/>
    <n v="1"/>
    <s v="."/>
    <s v="."/>
    <s v="13-07-741-1"/>
    <s v="."/>
    <s v="."/>
    <s v="."/>
    <s v="."/>
    <s v="."/>
    <s v="."/>
    <m/>
    <s v="."/>
    <s v="."/>
    <s v="."/>
    <s v="."/>
    <s v="."/>
    <m/>
    <m/>
    <m/>
    <m/>
  </r>
  <r>
    <x v="884"/>
    <x v="5"/>
    <x v="5"/>
    <x v="3"/>
    <s v="13001"/>
    <s v="."/>
    <s v="Colombia"/>
    <x v="2"/>
    <s v="130246A1"/>
    <n v="2"/>
    <s v="."/>
    <n v="4"/>
    <x v="33"/>
    <x v="71"/>
    <x v="445"/>
    <s v="Selection"/>
    <n v="43.118815400000003"/>
    <s v="."/>
    <n v="47.472354633000002"/>
    <s v="Ok, fuste algo tortuoso, ramas largas y gruesas, copa con buen follaje, buen volumen, (-1)"/>
    <s v="."/>
    <s v="."/>
    <s v="."/>
    <s v="."/>
    <n v="-16.20386637"/>
    <n v="41.183874821000003"/>
    <m/>
    <s v="."/>
    <s v="."/>
    <s v="."/>
    <s v="."/>
    <s v="."/>
    <m/>
    <m/>
    <m/>
    <m/>
  </r>
  <r>
    <x v="885"/>
    <x v="5"/>
    <x v="5"/>
    <x v="3"/>
    <s v="13001"/>
    <s v="."/>
    <s v="Colombia"/>
    <x v="2"/>
    <s v="130246A1"/>
    <n v="3"/>
    <s v="."/>
    <n v="2"/>
    <x v="33"/>
    <x v="71"/>
    <x v="425"/>
    <s v="Selection"/>
    <n v="26.873049939000001"/>
    <s v="."/>
    <n v="33.387553762000003"/>
    <s v="Ok, buen volumen, distancia entrenudos cortos, abundantes ramas, copa con buen follaje, (-2)"/>
    <s v="."/>
    <s v="."/>
    <s v="."/>
    <s v="."/>
    <n v="-16.391298559999999"/>
    <n v="27.633882138000001"/>
    <m/>
    <s v="."/>
    <s v="."/>
    <s v="."/>
    <s v="."/>
    <s v="."/>
    <m/>
    <m/>
    <m/>
    <m/>
  </r>
  <r>
    <x v="886"/>
    <x v="5"/>
    <x v="5"/>
    <x v="3"/>
    <s v="13001"/>
    <s v="."/>
    <s v="Colombia"/>
    <x v="2"/>
    <s v="130246A1"/>
    <n v="4"/>
    <s v="."/>
    <n v="3"/>
    <x v="32"/>
    <x v="70"/>
    <x v="446"/>
    <s v="Selection"/>
    <n v="29.681403473"/>
    <s v="."/>
    <n v="32.566303273000003"/>
    <s v="Ok-, muy torcido, copa con buen follaje, volumen medio, abundantes ramas gruesas y largas, cónico, (-3)"/>
    <s v="."/>
    <s v="."/>
    <s v="."/>
    <s v="."/>
    <n v="-9.4599138210000007"/>
    <n v="29.266130102999998"/>
    <m/>
    <s v="."/>
    <s v="."/>
    <s v="."/>
    <s v="."/>
    <s v="."/>
    <m/>
    <m/>
    <m/>
    <m/>
  </r>
  <r>
    <x v="887"/>
    <x v="5"/>
    <x v="5"/>
    <x v="3"/>
    <s v="13001"/>
    <s v="."/>
    <s v="Colombia"/>
    <x v="2"/>
    <s v="130246A1"/>
    <n v="5"/>
    <s v="."/>
    <n v="4"/>
    <x v="33"/>
    <x v="71"/>
    <x v="428"/>
    <s v="Selection"/>
    <n v="27.459086536000001"/>
    <s v="."/>
    <n v="33.593236947999998"/>
    <s v="Ok-, muy torcido, copa con follaje promedio, buen volumen, cónico, abundantes ramas largas, cónico, (-4)"/>
    <s v="."/>
    <s v="."/>
    <s v="."/>
    <s v="."/>
    <n v="-1.6048698669999999"/>
    <n v="33.029027052000004"/>
    <m/>
    <s v="."/>
    <s v="."/>
    <s v="."/>
    <s v="."/>
    <s v="."/>
    <m/>
    <m/>
    <m/>
    <m/>
  </r>
  <r>
    <x v="888"/>
    <x v="5"/>
    <x v="5"/>
    <x v="3"/>
    <s v="13001"/>
    <s v="."/>
    <s v="Colombia"/>
    <x v="2"/>
    <s v="130246A2"/>
    <n v="1"/>
    <s v="."/>
    <n v="2"/>
    <x v="32"/>
    <x v="70"/>
    <x v="447"/>
    <s v="Selection"/>
    <n v="26.388262634"/>
    <s v="."/>
    <n v="34.736396417999998"/>
    <s v="Ok, copa pobre, buen volumen, ramas con tamaño promedio, (0)"/>
    <s v="."/>
    <s v="."/>
    <s v="."/>
    <s v="."/>
    <n v="-17.58017804"/>
    <n v="28.503002107"/>
    <m/>
    <s v="."/>
    <s v="."/>
    <s v="."/>
    <s v="."/>
    <s v="."/>
    <m/>
    <m/>
    <m/>
    <m/>
  </r>
  <r>
    <x v="889"/>
    <x v="5"/>
    <x v="5"/>
    <x v="3"/>
    <s v="13001"/>
    <s v="."/>
    <s v="Colombia"/>
    <x v="2"/>
    <s v="130246A2"/>
    <n v="1"/>
    <s v="."/>
    <n v="2"/>
    <x v="32"/>
    <x v="70"/>
    <x v="448"/>
    <s v="Selection"/>
    <n v="40.562237662000001"/>
    <s v="."/>
    <n v="51.474924942999998"/>
    <s v="Ok, bonito, mucho volumen, abundantes ramas de tamaño promedio, copa pobre, (-3)"/>
    <s v="."/>
    <s v="."/>
    <s v="."/>
    <s v="."/>
    <n v="-23.242403379999999"/>
    <n v="42.210079397000001"/>
    <m/>
    <s v="."/>
    <s v="."/>
    <s v="."/>
    <s v="."/>
    <s v="."/>
    <m/>
    <m/>
    <m/>
    <m/>
  </r>
  <r>
    <x v="890"/>
    <x v="5"/>
    <x v="5"/>
    <x v="3"/>
    <s v="13001"/>
    <s v="."/>
    <s v="Colombia"/>
    <x v="2"/>
    <s v="130246A2"/>
    <n v="1"/>
    <s v="."/>
    <n v="6"/>
    <x v="32"/>
    <x v="70"/>
    <x v="449"/>
    <s v="Selection"/>
    <n v="23.757980649"/>
    <s v="."/>
    <n v="31.109678392999999"/>
    <s v="Ok, algo sinouso, buena copa, volumen medio, ramas de tamaño promedio, (-2)"/>
    <s v="."/>
    <s v="."/>
    <s v="."/>
    <s v="."/>
    <n v="-12.528228950000001"/>
    <n v="26.787120315999999"/>
    <m/>
    <s v="."/>
    <s v="."/>
    <s v="."/>
    <s v="."/>
    <s v="."/>
    <m/>
    <m/>
    <m/>
    <m/>
  </r>
  <r>
    <x v="891"/>
    <x v="5"/>
    <x v="5"/>
    <x v="3"/>
    <s v="13001"/>
    <s v="."/>
    <s v="Colombia"/>
    <x v="2"/>
    <s v="130246A2"/>
    <n v="1"/>
    <s v="."/>
    <n v="3"/>
    <x v="33"/>
    <x v="71"/>
    <x v="450"/>
    <s v="Selection"/>
    <n v="25.047413398"/>
    <s v="."/>
    <n v="35.743513497000002"/>
    <s v="Ok-, copa pobre, mucho volumen, abundantes ramas gruesas, algo torcido en la copa, (-1)"/>
    <s v="."/>
    <s v="."/>
    <s v="."/>
    <s v="."/>
    <n v="-32.544363660000002"/>
    <n v="24.118023318999999"/>
    <m/>
    <s v="."/>
    <s v="."/>
    <s v="."/>
    <s v="."/>
    <s v="."/>
    <m/>
    <m/>
    <m/>
    <m/>
  </r>
  <r>
    <x v="892"/>
    <x v="5"/>
    <x v="5"/>
    <x v="3"/>
    <s v="13001"/>
    <s v="."/>
    <s v="Colombia"/>
    <x v="2"/>
    <s v="130246A2"/>
    <n v="2"/>
    <s v="."/>
    <n v="5"/>
    <x v="32"/>
    <x v="70"/>
    <x v="451"/>
    <s v="Selection"/>
    <n v="25.775101465999999"/>
    <s v="."/>
    <n v="31.038922581000001"/>
    <s v="Ok-, ramas gruesas parece bifurcado, copa pobre, volumen promedio, (0)"/>
    <s v="."/>
    <s v="."/>
    <s v="."/>
    <s v="."/>
    <n v="-3.788016184"/>
    <n v="29.732665845"/>
    <m/>
    <s v="."/>
    <s v="."/>
    <s v="."/>
    <s v="."/>
    <s v="."/>
    <m/>
    <m/>
    <m/>
    <m/>
  </r>
  <r>
    <x v="893"/>
    <x v="5"/>
    <x v="5"/>
    <x v="3"/>
    <s v="13001"/>
    <s v="."/>
    <s v="Colombia"/>
    <x v="2"/>
    <s v="130246A2"/>
    <n v="2"/>
    <s v="."/>
    <n v="5"/>
    <x v="32"/>
    <x v="70"/>
    <x v="452"/>
    <s v="Selection"/>
    <n v="20.334373086999999"/>
    <s v="."/>
    <n v="20.245003731000001"/>
    <s v="Ok, bajo volumen, buena forma, buena copa, ramas delgadas, (-2)"/>
    <s v="."/>
    <s v="."/>
    <s v="."/>
    <s v="."/>
    <n v="15.036000490999999"/>
    <n v="25.002908823999999"/>
    <m/>
    <s v="."/>
    <s v="."/>
    <s v="."/>
    <s v="."/>
    <s v="."/>
    <m/>
    <m/>
    <m/>
    <m/>
  </r>
  <r>
    <x v="894"/>
    <x v="5"/>
    <x v="5"/>
    <x v="3"/>
    <s v="13001"/>
    <s v="."/>
    <s v="Colombia"/>
    <x v="2"/>
    <s v="130246A2"/>
    <n v="2"/>
    <s v="."/>
    <n v="6"/>
    <x v="33"/>
    <x v="71"/>
    <x v="453"/>
    <s v="Selection"/>
    <n v="21.11854267"/>
    <s v="."/>
    <n v="31.393854352999998"/>
    <s v="Ok, algo inclinado, buena copa, ramas delgadas, buen volumen, (-1)"/>
    <s v="."/>
    <s v="."/>
    <s v="."/>
    <s v="."/>
    <n v="3.8678391420999998"/>
    <n v="32.731249861000002"/>
    <m/>
    <s v="."/>
    <s v="."/>
    <s v="."/>
    <s v="."/>
    <s v="."/>
    <m/>
    <m/>
    <m/>
    <m/>
  </r>
  <r>
    <x v="895"/>
    <x v="5"/>
    <x v="5"/>
    <x v="3"/>
    <s v="13001"/>
    <s v="."/>
    <s v="Colombia"/>
    <x v="2"/>
    <s v="130246A2"/>
    <n v="2"/>
    <s v="."/>
    <n v="6"/>
    <x v="33"/>
    <x v="71"/>
    <x v="426"/>
    <s v="Selection"/>
    <n v="25.971368260999999"/>
    <s v="."/>
    <n v="33.766299273000001"/>
    <s v="Ok, fuste algo combado, abundantes ramas, distancia de entrenudos cortos, copa pobre, buen volumen, (-2)"/>
    <s v="."/>
    <s v="."/>
    <s v="."/>
    <s v="."/>
    <n v="-14.65023098"/>
    <n v="28.609175109999999"/>
    <m/>
    <s v="."/>
    <s v="."/>
    <s v="."/>
    <s v="."/>
    <s v="."/>
    <m/>
    <m/>
    <m/>
    <m/>
  </r>
  <r>
    <x v="896"/>
    <x v="5"/>
    <x v="5"/>
    <x v="3"/>
    <s v="13001"/>
    <s v="."/>
    <s v="Colombia"/>
    <x v="2"/>
    <s v="130246A2"/>
    <n v="3"/>
    <s v="."/>
    <n v="1"/>
    <x v="32"/>
    <x v="70"/>
    <x v="422"/>
    <s v="Selection"/>
    <n v="33.96389345"/>
    <s v="."/>
    <n v="46.876438903999997"/>
    <s v="Ok, buen volumen, buena copa,  ramas de tamaño promedio, en la copa el fuste tiene una protuberancia que lo tuerce, (-1)"/>
    <s v="."/>
    <s v="."/>
    <s v="."/>
    <s v="."/>
    <n v="-23.85281161"/>
    <n v="37.656923042999999"/>
    <m/>
    <s v="."/>
    <s v="."/>
    <s v="."/>
    <s v="."/>
    <s v="."/>
    <m/>
    <m/>
    <m/>
    <m/>
  </r>
  <r>
    <x v="897"/>
    <x v="5"/>
    <x v="5"/>
    <x v="3"/>
    <s v="13001"/>
    <s v="."/>
    <s v="Colombia"/>
    <x v="2"/>
    <s v="130246A2"/>
    <n v="3"/>
    <s v="."/>
    <n v="3"/>
    <x v="32"/>
    <x v="70"/>
    <x v="454"/>
    <s v="Selection"/>
    <n v="36.924527916999999"/>
    <s v="."/>
    <n v="41.482879898999997"/>
    <s v="Ok-, algo torcido, volumen promedio, distancia entrenudos uniforme, abundantes ramas pero delgadas, (0)"/>
    <s v="."/>
    <s v="."/>
    <s v="."/>
    <s v="."/>
    <n v="-11.891395490000001"/>
    <n v="37.05543548"/>
    <m/>
    <s v="."/>
    <s v="."/>
    <s v="."/>
    <s v="."/>
    <s v="."/>
    <m/>
    <m/>
    <m/>
    <m/>
  </r>
  <r>
    <x v="898"/>
    <x v="5"/>
    <x v="5"/>
    <x v="3"/>
    <s v="13001"/>
    <s v="."/>
    <s v="Colombia"/>
    <x v="2"/>
    <s v="130246A2"/>
    <n v="3"/>
    <s v="."/>
    <n v="6"/>
    <x v="32"/>
    <x v="70"/>
    <x v="454"/>
    <s v="Selection"/>
    <n v="36.924527916999999"/>
    <s v="."/>
    <n v="47.190040975000002"/>
    <s v="Ok, bonito, buen volumen, cilíndrico, ramas delgadas, (-3)"/>
    <s v="."/>
    <s v="."/>
    <s v="."/>
    <s v="."/>
    <n v="-9.4913954870000001"/>
    <n v="43.513622841999997"/>
    <m/>
    <s v="."/>
    <s v="."/>
    <s v="."/>
    <s v="."/>
    <s v="."/>
    <m/>
    <m/>
    <m/>
    <m/>
  </r>
  <r>
    <x v="899"/>
    <x v="5"/>
    <x v="5"/>
    <x v="3"/>
    <s v="13001"/>
    <s v="."/>
    <s v="Colombia"/>
    <x v="2"/>
    <s v="130246A2"/>
    <n v="3"/>
    <s v="."/>
    <n v="4"/>
    <x v="32"/>
    <x v="70"/>
    <x v="455"/>
    <s v="Selection"/>
    <n v="23.878817000000002"/>
    <s v="."/>
    <n v="28.910819952000001"/>
    <s v="Ok-, bajo volumen, fuste sinuoso, ramas delgadas, copa pobre, (0)"/>
    <s v="."/>
    <s v="."/>
    <s v="."/>
    <s v="."/>
    <n v="-7.4934375270000002"/>
    <n v="26.368753699999999"/>
    <m/>
    <s v="."/>
    <s v="."/>
    <s v="."/>
    <s v="."/>
    <s v="."/>
    <m/>
    <m/>
    <m/>
    <m/>
  </r>
  <r>
    <x v="900"/>
    <x v="5"/>
    <x v="5"/>
    <x v="3"/>
    <s v="13001"/>
    <s v="."/>
    <s v="Colombia"/>
    <x v="2"/>
    <s v="130246A2"/>
    <n v="3"/>
    <s v="."/>
    <n v="5"/>
    <x v="32"/>
    <x v="70"/>
    <x v="456"/>
    <s v="Selection"/>
    <n v="21.761939601000002"/>
    <s v="."/>
    <n v="29.815257985999999"/>
    <s v="Ok, volumen promedio, copa pobre, ramas delgadas, en la copa el fuste tiene una protuberancia que lo tuerce, (0)"/>
    <s v="."/>
    <s v="."/>
    <s v="."/>
    <s v="."/>
    <n v="-6.7661828780000004"/>
    <n v="27.503800681000001"/>
    <m/>
    <s v="."/>
    <s v="."/>
    <s v="."/>
    <s v="."/>
    <s v="."/>
    <m/>
    <m/>
    <m/>
    <m/>
  </r>
  <r>
    <x v="901"/>
    <x v="5"/>
    <x v="5"/>
    <x v="3"/>
    <s v="13001"/>
    <s v="."/>
    <s v="Colombia"/>
    <x v="2"/>
    <s v="130246A2"/>
    <n v="3"/>
    <s v="."/>
    <n v="5"/>
    <x v="32"/>
    <x v="70"/>
    <x v="457"/>
    <s v="Selection"/>
    <n v="31.07822887"/>
    <s v="."/>
    <n v="42.039668290999998"/>
    <s v="Ok, buen volumen, buena copa, cilíndrico, ramas delgadas y abundantes, (0)"/>
    <s v="."/>
    <s v="."/>
    <s v="."/>
    <s v="."/>
    <n v="-7.155503285"/>
    <n v="39.36502273"/>
    <m/>
    <s v="."/>
    <s v="."/>
    <s v="."/>
    <s v="."/>
    <s v="."/>
    <m/>
    <m/>
    <m/>
    <m/>
  </r>
  <r>
    <x v="902"/>
    <x v="5"/>
    <x v="5"/>
    <x v="3"/>
    <s v="13001"/>
    <s v="."/>
    <s v="Colombia"/>
    <x v="2"/>
    <s v="130246A2"/>
    <n v="3"/>
    <s v="."/>
    <n v="6"/>
    <x v="33"/>
    <x v="71"/>
    <x v="424"/>
    <s v="Selection"/>
    <n v="29.332311031"/>
    <s v="."/>
    <n v="34.059706652999999"/>
    <s v="Ok, algo torcido, muy cónico, volumen promedio, copa pobre, verticilos prominentes, (0)"/>
    <s v="."/>
    <s v="."/>
    <s v="."/>
    <s v="."/>
    <n v="-1.152491503"/>
    <n v="33.653120672"/>
    <m/>
    <s v="."/>
    <s v="."/>
    <s v="."/>
    <s v="."/>
    <s v="."/>
    <m/>
    <m/>
    <m/>
    <m/>
  </r>
  <r>
    <x v="903"/>
    <x v="5"/>
    <x v="5"/>
    <x v="3"/>
    <s v="13001"/>
    <s v="."/>
    <s v="Colombia"/>
    <x v="2"/>
    <s v="130246A2"/>
    <n v="3"/>
    <s v="."/>
    <n v="3"/>
    <x v="33"/>
    <x v="71"/>
    <x v="458"/>
    <s v="Selection"/>
    <n v="27.632066601999998"/>
    <s v="."/>
    <n v="33.363686702000003"/>
    <s v="Ok-, rama gruesa a 4 m que lo tuerce, cilindrico, buena copa, buen volumen, (-2)"/>
    <s v="."/>
    <s v="."/>
    <s v="."/>
    <s v="."/>
    <n v="-3.7366155189999999"/>
    <n v="32.052295065999999"/>
    <m/>
    <s v="."/>
    <s v="."/>
    <s v="."/>
    <s v="."/>
    <s v="."/>
    <m/>
    <m/>
    <m/>
    <m/>
  </r>
  <r>
    <x v="904"/>
    <x v="5"/>
    <x v="5"/>
    <x v="3"/>
    <s v="13001"/>
    <s v="."/>
    <s v="Colombia"/>
    <x v="2"/>
    <s v="130246A2"/>
    <n v="4"/>
    <s v="."/>
    <n v="1"/>
    <x v="32"/>
    <x v="70"/>
    <x v="448"/>
    <s v="Selection"/>
    <n v="40.562237662000001"/>
    <s v="."/>
    <n v="50.889411078000002"/>
    <s v="Ok, inclinado, abundantes ramas gruesas, copa pobre, buen volumen, (-1)"/>
    <s v="."/>
    <s v="."/>
    <s v="."/>
    <s v="."/>
    <n v="-16.280961940000001"/>
    <n v="44.424609081"/>
    <m/>
    <s v="."/>
    <s v="."/>
    <s v="."/>
    <s v="."/>
    <s v="."/>
    <m/>
    <m/>
    <m/>
    <m/>
  </r>
  <r>
    <x v="905"/>
    <x v="5"/>
    <x v="5"/>
    <x v="3"/>
    <s v="13001"/>
    <s v="."/>
    <s v="Colombia"/>
    <x v="2"/>
    <s v="130246A2"/>
    <n v="4"/>
    <s v="."/>
    <n v="6"/>
    <x v="33"/>
    <x v="71"/>
    <x v="459"/>
    <s v="Selection"/>
    <n v="36.333211073999998"/>
    <s v="."/>
    <n v="49.564094042000001"/>
    <s v="Ok, muchísimo volumen, demasiadas ramas gruesas y largas, copa pobre, cónico, (-3)"/>
    <s v="."/>
    <s v="."/>
    <s v="."/>
    <s v="."/>
    <n v="-17.315964959999999"/>
    <n v="42.748708223000001"/>
    <m/>
    <s v="."/>
    <s v="."/>
    <s v="."/>
    <s v="."/>
    <s v="."/>
    <m/>
    <m/>
    <m/>
    <m/>
  </r>
  <r>
    <x v="906"/>
    <x v="5"/>
    <x v="5"/>
    <x v="3"/>
    <s v="13001"/>
    <s v="."/>
    <s v="Colombia"/>
    <x v="2"/>
    <s v="130246A2"/>
    <n v="4"/>
    <s v="."/>
    <n v="2"/>
    <x v="33"/>
    <x v="71"/>
    <x v="460"/>
    <s v="Selection"/>
    <n v="10.482018169"/>
    <s v="."/>
    <n v="19.100300376"/>
    <s v="Ok-, volumen promedio, fuste muy torcido que parece un arco, abundantes ramas algo gruesas, buena copa, (0)"/>
    <s v="."/>
    <s v="."/>
    <s v="."/>
    <s v="."/>
    <n v="-10.680494980000001"/>
    <n v="15.752799956"/>
    <m/>
    <s v="."/>
    <s v="."/>
    <s v="."/>
    <s v="."/>
    <s v="."/>
    <m/>
    <m/>
    <m/>
    <m/>
  </r>
  <r>
    <x v="907"/>
    <x v="5"/>
    <x v="5"/>
    <x v="3"/>
    <s v="13001"/>
    <s v="."/>
    <s v="Colombia"/>
    <x v="2"/>
    <s v="130246A2"/>
    <n v="4"/>
    <s v="."/>
    <n v="5"/>
    <x v="33"/>
    <x v="71"/>
    <x v="461"/>
    <s v="Selection"/>
    <n v="19.601770336000001"/>
    <s v="."/>
    <n v="26.838140895999999"/>
    <s v="Ok-, buen volumen, torcido, abundantes ramas gruesas y largas, buena copa, (-2)"/>
    <s v="."/>
    <s v="."/>
    <s v="."/>
    <s v="."/>
    <n v="-7.9284826739999996"/>
    <n v="24.191735626"/>
    <m/>
    <s v="."/>
    <s v="."/>
    <s v="."/>
    <s v="."/>
    <s v="."/>
    <m/>
    <m/>
    <m/>
    <m/>
  </r>
  <r>
    <x v="908"/>
    <x v="6"/>
    <x v="6"/>
    <x v="1"/>
    <s v="15001"/>
    <s v="."/>
    <s v="Colombia"/>
    <x v="2"/>
    <s v="150202C"/>
    <n v="9"/>
    <s v="."/>
    <n v="1"/>
    <x v="5"/>
    <x v="72"/>
    <x v="293"/>
    <s v="Selection"/>
    <n v="21.879729999999999"/>
    <n v="5.4716339999999999"/>
    <n v="27.351364"/>
    <s v="."/>
    <s v="."/>
    <s v="."/>
    <s v="."/>
    <s v="."/>
    <s v="."/>
    <s v="."/>
    <m/>
    <s v="."/>
    <s v="."/>
    <s v="."/>
    <s v="."/>
    <s v="."/>
    <m/>
    <m/>
    <m/>
    <m/>
  </r>
  <r>
    <x v="909"/>
    <x v="6"/>
    <x v="6"/>
    <x v="1"/>
    <s v="15001"/>
    <s v="."/>
    <s v="Colombia"/>
    <x v="2"/>
    <s v="150202C"/>
    <n v="5"/>
    <s v="."/>
    <n v="5"/>
    <x v="5"/>
    <x v="72"/>
    <x v="293"/>
    <s v="Selection"/>
    <n v="21.879729999999999"/>
    <n v="3.2369940000000001"/>
    <n v="25.116724000000001"/>
    <s v="."/>
    <s v="."/>
    <s v="."/>
    <s v="."/>
    <s v="."/>
    <s v="."/>
    <s v="."/>
    <m/>
    <s v="."/>
    <s v="."/>
    <s v="."/>
    <s v="."/>
    <s v="."/>
    <m/>
    <m/>
    <m/>
    <m/>
  </r>
  <r>
    <x v="910"/>
    <x v="6"/>
    <x v="6"/>
    <x v="1"/>
    <s v="15001"/>
    <s v="."/>
    <s v="Colombia"/>
    <x v="2"/>
    <s v="150202C"/>
    <n v="5"/>
    <s v="."/>
    <n v="3"/>
    <x v="2"/>
    <x v="73"/>
    <x v="336"/>
    <s v="Selection"/>
    <n v="15.592409999999999"/>
    <n v="6.0149720000000002"/>
    <n v="21.607382000000001"/>
    <s v="."/>
    <s v="."/>
    <s v="."/>
    <s v="."/>
    <s v="."/>
    <s v="."/>
    <s v="."/>
    <m/>
    <s v="."/>
    <s v="."/>
    <s v="."/>
    <s v="."/>
    <s v="."/>
    <m/>
    <m/>
    <m/>
    <m/>
  </r>
  <r>
    <x v="911"/>
    <x v="6"/>
    <x v="6"/>
    <x v="1"/>
    <s v="15001"/>
    <s v="."/>
    <s v="Colombia"/>
    <x v="2"/>
    <s v="150202C"/>
    <n v="2"/>
    <s v="."/>
    <n v="1"/>
    <x v="2"/>
    <x v="73"/>
    <x v="462"/>
    <s v="Selection"/>
    <n v="10.54124"/>
    <n v="8.6291229999999999"/>
    <n v="19.170362999999998"/>
    <s v="."/>
    <s v="."/>
    <s v="."/>
    <s v="."/>
    <s v="."/>
    <s v="."/>
    <s v="."/>
    <m/>
    <s v="."/>
    <s v="."/>
    <s v="."/>
    <s v="."/>
    <s v="."/>
    <m/>
    <m/>
    <m/>
    <m/>
  </r>
  <r>
    <x v="912"/>
    <x v="6"/>
    <x v="6"/>
    <x v="1"/>
    <s v="15001"/>
    <s v="."/>
    <s v="Colombia"/>
    <x v="2"/>
    <s v="150202C"/>
    <n v="3"/>
    <s v="."/>
    <n v="6"/>
    <x v="7"/>
    <x v="74"/>
    <x v="70"/>
    <s v="Selection"/>
    <n v="3.6165600000000002"/>
    <n v="6.8011109999999997"/>
    <n v="10.417671"/>
    <s v="."/>
    <s v="."/>
    <s v="."/>
    <s v="."/>
    <s v="."/>
    <s v="."/>
    <s v="."/>
    <m/>
    <s v="."/>
    <s v="."/>
    <s v="."/>
    <s v="."/>
    <s v="."/>
    <m/>
    <m/>
    <m/>
    <m/>
  </r>
  <r>
    <x v="913"/>
    <x v="6"/>
    <x v="6"/>
    <x v="1"/>
    <s v="15001"/>
    <s v="."/>
    <s v="Colombia"/>
    <x v="2"/>
    <s v="150202C"/>
    <n v="7"/>
    <s v="."/>
    <n v="2"/>
    <x v="7"/>
    <x v="74"/>
    <x v="305"/>
    <s v="Selection"/>
    <n v="6.9768299999999996"/>
    <n v="10.496212"/>
    <n v="17.473042"/>
    <s v="."/>
    <s v="."/>
    <s v="."/>
    <s v="."/>
    <s v="."/>
    <s v="."/>
    <s v="."/>
    <m/>
    <s v="."/>
    <s v="."/>
    <s v="."/>
    <s v="."/>
    <s v="."/>
    <m/>
    <m/>
    <m/>
    <m/>
  </r>
  <r>
    <x v="914"/>
    <x v="6"/>
    <x v="6"/>
    <x v="1"/>
    <s v="15001"/>
    <s v="."/>
    <s v="Colombia"/>
    <x v="2"/>
    <s v="150202C"/>
    <n v="9"/>
    <s v="."/>
    <n v="2"/>
    <x v="5"/>
    <x v="72"/>
    <x v="463"/>
    <s v="Selection"/>
    <n v="8.8497000000000003"/>
    <n v="3.193587"/>
    <n v="12.043286999999999"/>
    <s v="."/>
    <s v="."/>
    <s v="."/>
    <s v="."/>
    <s v="."/>
    <s v="."/>
    <s v="."/>
    <m/>
    <s v="."/>
    <s v="."/>
    <s v="."/>
    <s v="."/>
    <s v="."/>
    <m/>
    <m/>
    <m/>
    <m/>
  </r>
  <r>
    <x v="915"/>
    <x v="6"/>
    <x v="6"/>
    <x v="1"/>
    <s v="15001"/>
    <s v="."/>
    <s v="Colombia"/>
    <x v="2"/>
    <s v="150202C"/>
    <n v="3"/>
    <s v="."/>
    <n v="3"/>
    <x v="4"/>
    <x v="47"/>
    <x v="27"/>
    <s v="Selection"/>
    <n v="13.967879999999999"/>
    <n v="5.5716070000000002"/>
    <n v="19.539487000000001"/>
    <s v="."/>
    <s v="."/>
    <s v="."/>
    <s v="."/>
    <s v="."/>
    <s v="."/>
    <s v="."/>
    <m/>
    <s v="."/>
    <s v="."/>
    <s v="."/>
    <s v="."/>
    <s v="."/>
    <m/>
    <m/>
    <m/>
    <m/>
  </r>
  <r>
    <x v="916"/>
    <x v="6"/>
    <x v="6"/>
    <x v="1"/>
    <s v="15001"/>
    <s v="."/>
    <s v="Colombia"/>
    <x v="2"/>
    <s v="150202C"/>
    <n v="2"/>
    <s v="."/>
    <n v="1"/>
    <x v="5"/>
    <x v="72"/>
    <x v="464"/>
    <s v="Selection"/>
    <n v="4.7789999999999999E-2"/>
    <n v="6.6946349999999999"/>
    <n v="6.7424249999999999"/>
    <s v="."/>
    <s v="."/>
    <s v="."/>
    <s v="."/>
    <s v="."/>
    <s v="."/>
    <s v="."/>
    <m/>
    <s v="."/>
    <s v="."/>
    <s v="."/>
    <s v="."/>
    <s v="."/>
    <m/>
    <m/>
    <m/>
    <m/>
  </r>
  <r>
    <x v="917"/>
    <x v="6"/>
    <x v="6"/>
    <x v="1"/>
    <s v="15001"/>
    <s v="."/>
    <s v="Colombia"/>
    <x v="2"/>
    <s v="150202C"/>
    <n v="8"/>
    <s v="."/>
    <n v="4"/>
    <x v="2"/>
    <x v="73"/>
    <x v="465"/>
    <s v="Selection"/>
    <n v="1.87835"/>
    <n v="10.270248"/>
    <n v="12.148598"/>
    <s v="."/>
    <s v="."/>
    <s v="."/>
    <s v="."/>
    <s v="."/>
    <s v="."/>
    <s v="."/>
    <m/>
    <s v="."/>
    <s v="."/>
    <s v="."/>
    <s v="."/>
    <s v="."/>
    <m/>
    <m/>
    <m/>
    <m/>
  </r>
  <r>
    <x v="918"/>
    <x v="6"/>
    <x v="6"/>
    <x v="1"/>
    <s v="15001"/>
    <s v="."/>
    <s v="Colombia"/>
    <x v="2"/>
    <s v="150202C"/>
    <n v="9"/>
    <s v="."/>
    <n v="4"/>
    <x v="4"/>
    <x v="47"/>
    <x v="466"/>
    <s v="Selection"/>
    <n v="2.1738900000000001"/>
    <n v="13.737709000000001"/>
    <n v="15.911599000000001"/>
    <s v="."/>
    <s v="."/>
    <s v="."/>
    <s v="."/>
    <s v="."/>
    <s v="."/>
    <s v="."/>
    <m/>
    <s v="."/>
    <s v="."/>
    <s v="."/>
    <s v="."/>
    <s v="."/>
    <m/>
    <m/>
    <m/>
    <m/>
  </r>
  <r>
    <x v="919"/>
    <x v="6"/>
    <x v="6"/>
    <x v="1"/>
    <s v="15001"/>
    <s v="."/>
    <s v="Colombia"/>
    <x v="2"/>
    <s v="150203A"/>
    <n v="2"/>
    <s v="."/>
    <n v="6"/>
    <x v="6"/>
    <x v="75"/>
    <x v="400"/>
    <s v="Selection"/>
    <n v="6.1529299999999996"/>
    <n v="1.9820549999999999"/>
    <n v="8.1349850000000004"/>
    <s v="."/>
    <s v="."/>
    <s v="."/>
    <s v="."/>
    <s v="."/>
    <s v="."/>
    <s v="."/>
    <m/>
    <s v="."/>
    <s v="."/>
    <s v="."/>
    <s v="."/>
    <s v="."/>
    <m/>
    <m/>
    <m/>
    <m/>
  </r>
  <r>
    <x v="920"/>
    <x v="6"/>
    <x v="6"/>
    <x v="1"/>
    <s v="15001"/>
    <s v="."/>
    <s v="Colombia"/>
    <x v="2"/>
    <s v="150203A"/>
    <n v="1"/>
    <s v="."/>
    <n v="6"/>
    <x v="6"/>
    <x v="75"/>
    <x v="467"/>
    <s v="Selection"/>
    <n v="13.433859999999999"/>
    <n v="8.7599809999999998"/>
    <n v="22.193840999999999"/>
    <s v="."/>
    <s v="."/>
    <s v="."/>
    <s v="."/>
    <s v="."/>
    <s v="."/>
    <s v="."/>
    <m/>
    <s v="."/>
    <s v="."/>
    <s v="."/>
    <s v="."/>
    <s v="."/>
    <m/>
    <m/>
    <m/>
    <m/>
  </r>
  <r>
    <x v="921"/>
    <x v="6"/>
    <x v="6"/>
    <x v="1"/>
    <s v="15001"/>
    <s v="."/>
    <s v="Colombia"/>
    <x v="2"/>
    <s v="150203A"/>
    <n v="9"/>
    <s v="."/>
    <n v="2"/>
    <x v="14"/>
    <x v="76"/>
    <x v="468"/>
    <s v="Selection"/>
    <n v="1.3867"/>
    <n v="6.768052"/>
    <n v="8.1547520000000002"/>
    <s v="."/>
    <s v="."/>
    <s v="."/>
    <s v="."/>
    <s v="."/>
    <s v="."/>
    <s v="."/>
    <m/>
    <s v="."/>
    <s v="."/>
    <s v="."/>
    <s v="."/>
    <s v="."/>
    <m/>
    <m/>
    <m/>
    <m/>
  </r>
  <r>
    <x v="922"/>
    <x v="6"/>
    <x v="6"/>
    <x v="1"/>
    <s v="15001"/>
    <s v="."/>
    <s v="Colombia"/>
    <x v="2"/>
    <s v="150203A"/>
    <n v="7"/>
    <s v="."/>
    <n v="5"/>
    <x v="6"/>
    <x v="75"/>
    <x v="331"/>
    <s v="Selection"/>
    <n v="12.75498"/>
    <n v="2.847966"/>
    <n v="15.602945999999999"/>
    <s v="."/>
    <s v="."/>
    <s v="."/>
    <s v="."/>
    <s v="."/>
    <s v="."/>
    <s v="."/>
    <m/>
    <s v="."/>
    <s v="."/>
    <s v="."/>
    <s v="."/>
    <s v="."/>
    <m/>
    <m/>
    <m/>
    <m/>
  </r>
  <r>
    <x v="923"/>
    <x v="6"/>
    <x v="6"/>
    <x v="1"/>
    <s v="15001"/>
    <s v="."/>
    <s v="Colombia"/>
    <x v="2"/>
    <s v="150201Z"/>
    <n v="2"/>
    <s v="."/>
    <n v="1"/>
    <x v="5"/>
    <x v="72"/>
    <x v="293"/>
    <s v="Selection"/>
    <n v="21.879729999999999"/>
    <n v="17.403952"/>
    <n v="39.283681999999999"/>
    <s v="."/>
    <s v="."/>
    <s v="."/>
    <s v="."/>
    <s v="."/>
    <s v="."/>
    <s v="."/>
    <m/>
    <s v="."/>
    <s v="."/>
    <s v="."/>
    <s v="."/>
    <s v="."/>
    <m/>
    <m/>
    <m/>
    <m/>
  </r>
  <r>
    <x v="924"/>
    <x v="6"/>
    <x v="6"/>
    <x v="1"/>
    <s v="15001"/>
    <s v="."/>
    <s v="Colombia"/>
    <x v="2"/>
    <s v="150201Z"/>
    <n v="8"/>
    <s v="."/>
    <n v="4"/>
    <x v="2"/>
    <x v="73"/>
    <x v="469"/>
    <s v="Selection"/>
    <n v="19.889060000000001"/>
    <n v="10.645072000000001"/>
    <n v="30.534132"/>
    <s v="."/>
    <s v="."/>
    <s v="."/>
    <s v="."/>
    <s v="."/>
    <s v="."/>
    <s v="."/>
    <m/>
    <s v="."/>
    <s v="."/>
    <s v="."/>
    <s v="."/>
    <s v="."/>
    <m/>
    <m/>
    <m/>
    <m/>
  </r>
  <r>
    <x v="925"/>
    <x v="6"/>
    <x v="6"/>
    <x v="1"/>
    <s v="15001"/>
    <s v="."/>
    <s v="Colombia"/>
    <x v="2"/>
    <s v="150201Z"/>
    <n v="5"/>
    <s v="."/>
    <n v="1"/>
    <x v="2"/>
    <x v="73"/>
    <x v="470"/>
    <s v="Selection"/>
    <n v="20.263570000000001"/>
    <n v="7.1817669999999998"/>
    <n v="27.445336999999999"/>
    <s v="."/>
    <s v="."/>
    <s v="."/>
    <s v="."/>
    <s v="."/>
    <s v="."/>
    <s v="."/>
    <m/>
    <s v="."/>
    <s v="."/>
    <s v="."/>
    <s v="."/>
    <s v="."/>
    <m/>
    <m/>
    <m/>
    <m/>
  </r>
  <r>
    <x v="926"/>
    <x v="6"/>
    <x v="6"/>
    <x v="1"/>
    <s v="15001"/>
    <s v="."/>
    <s v="Colombia"/>
    <x v="2"/>
    <s v="150201Z"/>
    <n v="4"/>
    <s v="."/>
    <n v="3"/>
    <x v="7"/>
    <x v="74"/>
    <x v="161"/>
    <s v="Selection"/>
    <n v="14.29725"/>
    <n v="5.3178200000000002"/>
    <n v="19.615069999999999"/>
    <s v="."/>
    <s v="."/>
    <s v="."/>
    <s v="."/>
    <s v="."/>
    <s v="."/>
    <s v="."/>
    <m/>
    <s v="."/>
    <s v="."/>
    <s v="."/>
    <s v="."/>
    <s v="."/>
    <m/>
    <m/>
    <m/>
    <m/>
  </r>
  <r>
    <x v="927"/>
    <x v="6"/>
    <x v="6"/>
    <x v="1"/>
    <s v="15001"/>
    <s v="."/>
    <s v="Colombia"/>
    <x v="2"/>
    <s v="150201Z"/>
    <n v="6"/>
    <s v="."/>
    <n v="4"/>
    <x v="2"/>
    <x v="73"/>
    <x v="471"/>
    <s v="Selection"/>
    <n v="2.3610500000000001"/>
    <n v="11.557734999999999"/>
    <n v="13.918785"/>
    <s v="."/>
    <s v="."/>
    <s v="."/>
    <s v="."/>
    <s v="."/>
    <s v="."/>
    <s v="."/>
    <m/>
    <s v="."/>
    <s v="."/>
    <s v="."/>
    <s v="."/>
    <s v="."/>
    <m/>
    <m/>
    <m/>
    <m/>
  </r>
  <r>
    <x v="928"/>
    <x v="6"/>
    <x v="6"/>
    <x v="1"/>
    <s v="15001"/>
    <s v="."/>
    <s v="Colombia"/>
    <x v="2"/>
    <s v="150201Z"/>
    <n v="8"/>
    <s v="."/>
    <n v="3"/>
    <x v="2"/>
    <x v="73"/>
    <x v="465"/>
    <s v="Selection"/>
    <n v="1.87835"/>
    <n v="7.2262849999999998"/>
    <n v="9.104635"/>
    <s v="."/>
    <s v="."/>
    <s v="."/>
    <s v="."/>
    <s v="."/>
    <s v="."/>
    <s v="."/>
    <m/>
    <s v="."/>
    <s v="."/>
    <s v="."/>
    <s v="."/>
    <s v="."/>
    <m/>
    <m/>
    <m/>
    <m/>
  </r>
  <r>
    <x v="929"/>
    <x v="6"/>
    <x v="6"/>
    <x v="1"/>
    <s v="15001"/>
    <s v="."/>
    <s v="Colombia"/>
    <x v="2"/>
    <s v="150201Z"/>
    <n v="2"/>
    <s v="."/>
    <n v="5"/>
    <x v="2"/>
    <x v="73"/>
    <x v="472"/>
    <s v="Selection"/>
    <n v="-5.7956300000000001"/>
    <n v="6.8431600000000001"/>
    <n v="1.0475300000000001"/>
    <s v="."/>
    <s v="."/>
    <s v="."/>
    <s v="."/>
    <s v="."/>
    <s v="."/>
    <s v="."/>
    <m/>
    <s v="."/>
    <s v="."/>
    <s v="."/>
    <s v="."/>
    <s v="."/>
    <m/>
    <m/>
    <m/>
    <m/>
  </r>
  <r>
    <x v="930"/>
    <x v="6"/>
    <x v="6"/>
    <x v="1"/>
    <s v="15001"/>
    <s v="."/>
    <s v="Colombia"/>
    <x v="2"/>
    <s v="150201Z"/>
    <n v="5"/>
    <s v="."/>
    <n v="2"/>
    <x v="5"/>
    <x v="72"/>
    <x v="16"/>
    <s v="Selection"/>
    <n v="0.47711999999999999"/>
    <n v="5.7376670000000001"/>
    <n v="6.2147870000000003"/>
    <s v="."/>
    <s v="."/>
    <s v="."/>
    <s v="."/>
    <s v="."/>
    <s v="."/>
    <s v="."/>
    <m/>
    <s v="."/>
    <s v="."/>
    <s v="."/>
    <s v="."/>
    <s v="."/>
    <m/>
    <m/>
    <m/>
    <m/>
  </r>
  <r>
    <x v="931"/>
    <x v="6"/>
    <x v="6"/>
    <x v="1"/>
    <s v="15001"/>
    <s v="."/>
    <s v="Colombia"/>
    <x v="2"/>
    <s v="150201Z"/>
    <n v="1"/>
    <s v="."/>
    <n v="6"/>
    <x v="7"/>
    <x v="74"/>
    <x v="161"/>
    <s v="Selection"/>
    <n v="14.29725"/>
    <n v="8.7700990000000001"/>
    <n v="23.067349"/>
    <s v="."/>
    <s v="."/>
    <s v="."/>
    <s v="."/>
    <s v="."/>
    <s v="."/>
    <s v="."/>
    <m/>
    <s v="."/>
    <s v="."/>
    <s v="."/>
    <s v="."/>
    <s v="."/>
    <m/>
    <m/>
    <m/>
    <m/>
  </r>
  <r>
    <x v="932"/>
    <x v="6"/>
    <x v="6"/>
    <x v="1"/>
    <s v="15001"/>
    <s v="."/>
    <s v="Colombia"/>
    <x v="2"/>
    <s v="150201Z"/>
    <n v="9"/>
    <m/>
    <n v="4"/>
    <x v="6"/>
    <x v="77"/>
    <x v="331"/>
    <s v="Selection"/>
    <m/>
    <m/>
    <m/>
    <m/>
    <m/>
    <m/>
    <m/>
    <m/>
    <m/>
    <m/>
    <m/>
    <m/>
    <m/>
    <m/>
    <m/>
    <m/>
    <m/>
    <m/>
    <m/>
    <m/>
  </r>
  <r>
    <x v="933"/>
    <x v="6"/>
    <x v="6"/>
    <x v="1"/>
    <s v="15001"/>
    <s v="."/>
    <s v="Colombia"/>
    <x v="2"/>
    <s v="150201Y"/>
    <n v="5"/>
    <s v="."/>
    <n v="1"/>
    <x v="2"/>
    <x v="73"/>
    <x v="18"/>
    <s v="Selection"/>
    <n v="23.489699999999999"/>
    <n v="12.926651"/>
    <n v="36.416350999999999"/>
    <s v="."/>
    <s v="."/>
    <s v="."/>
    <s v="."/>
    <s v="."/>
    <s v="."/>
    <s v="."/>
    <m/>
    <s v="."/>
    <s v="."/>
    <s v="."/>
    <s v="."/>
    <s v="."/>
    <m/>
    <m/>
    <m/>
    <m/>
  </r>
  <r>
    <x v="934"/>
    <x v="6"/>
    <x v="6"/>
    <x v="1"/>
    <s v="15001"/>
    <s v="."/>
    <s v="Colombia"/>
    <x v="2"/>
    <s v="150201Y"/>
    <n v="7"/>
    <s v="."/>
    <n v="1"/>
    <x v="2"/>
    <x v="73"/>
    <x v="18"/>
    <s v="Selection"/>
    <n v="23.489699999999999"/>
    <n v="9.6610390000000006"/>
    <n v="33.150739000000002"/>
    <s v="."/>
    <s v="."/>
    <s v="."/>
    <s v="."/>
    <s v="."/>
    <s v="."/>
    <s v="."/>
    <m/>
    <s v="."/>
    <s v="."/>
    <s v="."/>
    <s v="."/>
    <s v="."/>
    <m/>
    <m/>
    <m/>
    <m/>
  </r>
  <r>
    <x v="935"/>
    <x v="6"/>
    <x v="6"/>
    <x v="1"/>
    <s v="15001"/>
    <s v="."/>
    <s v="Colombia"/>
    <x v="2"/>
    <s v="150201Y"/>
    <n v="5"/>
    <s v="."/>
    <n v="6"/>
    <x v="8"/>
    <x v="78"/>
    <x v="147"/>
    <s v="Selection"/>
    <n v="5.9545899999999996"/>
    <n v="12.266434"/>
    <n v="18.221024"/>
    <s v="."/>
    <s v="."/>
    <s v="."/>
    <s v="."/>
    <s v="."/>
    <s v="."/>
    <s v="."/>
    <m/>
    <s v="."/>
    <s v="."/>
    <s v="."/>
    <s v="."/>
    <s v="."/>
    <m/>
    <m/>
    <m/>
    <m/>
  </r>
  <r>
    <x v="936"/>
    <x v="6"/>
    <x v="6"/>
    <x v="1"/>
    <s v="15001"/>
    <s v="."/>
    <s v="Colombia"/>
    <x v="2"/>
    <s v="150201Y"/>
    <n v="4"/>
    <s v="."/>
    <n v="1"/>
    <x v="4"/>
    <x v="47"/>
    <x v="27"/>
    <s v="Selection"/>
    <n v="13.967879999999999"/>
    <n v="12.275069999999999"/>
    <n v="26.24295"/>
    <s v="."/>
    <s v="."/>
    <s v="."/>
    <s v="."/>
    <s v="."/>
    <s v="."/>
    <s v="."/>
    <m/>
    <s v="."/>
    <s v="."/>
    <s v="."/>
    <s v="."/>
    <s v="."/>
    <m/>
    <m/>
    <m/>
    <m/>
  </r>
  <r>
    <x v="937"/>
    <x v="6"/>
    <x v="6"/>
    <x v="1"/>
    <s v="15001"/>
    <s v="."/>
    <s v="Colombia"/>
    <x v="2"/>
    <s v="150201Y"/>
    <n v="1"/>
    <s v="."/>
    <n v="2"/>
    <x v="5"/>
    <x v="72"/>
    <x v="463"/>
    <s v="Selection"/>
    <n v="8.8497000000000003"/>
    <n v="8.0349900000000005"/>
    <n v="16.884689999999999"/>
    <s v="."/>
    <s v="."/>
    <s v="."/>
    <s v="."/>
    <s v="."/>
    <s v="."/>
    <s v="."/>
    <m/>
    <s v="."/>
    <s v="."/>
    <s v="."/>
    <s v="."/>
    <s v="."/>
    <m/>
    <m/>
    <m/>
    <m/>
  </r>
  <r>
    <x v="938"/>
    <x v="6"/>
    <x v="6"/>
    <x v="1"/>
    <s v="15001"/>
    <s v="."/>
    <s v="Colombia"/>
    <x v="2"/>
    <s v="150201Y"/>
    <n v="7"/>
    <s v="."/>
    <n v="6"/>
    <x v="8"/>
    <x v="78"/>
    <x v="147"/>
    <s v="Selection"/>
    <n v="5.9545899999999996"/>
    <n v="8.7422950000000004"/>
    <n v="14.696885"/>
    <s v="."/>
    <s v="."/>
    <s v="."/>
    <s v="."/>
    <s v="."/>
    <s v="."/>
    <s v="."/>
    <m/>
    <s v="."/>
    <s v="."/>
    <s v="."/>
    <s v="."/>
    <s v="."/>
    <m/>
    <m/>
    <m/>
    <m/>
  </r>
  <r>
    <x v="939"/>
    <x v="6"/>
    <x v="6"/>
    <x v="1"/>
    <s v="15001"/>
    <s v="."/>
    <s v="Colombia"/>
    <x v="2"/>
    <s v="150201Y"/>
    <n v="2"/>
    <s v="."/>
    <n v="1"/>
    <x v="2"/>
    <x v="73"/>
    <x v="473"/>
    <s v="Selection"/>
    <n v="9.4143500000000007"/>
    <n v="8.1088310000000003"/>
    <n v="17.523181000000001"/>
    <s v="."/>
    <s v="."/>
    <s v="."/>
    <s v="."/>
    <s v="."/>
    <s v="."/>
    <s v="."/>
    <m/>
    <s v="."/>
    <s v="."/>
    <s v="."/>
    <s v="."/>
    <s v="."/>
    <m/>
    <m/>
    <m/>
    <m/>
  </r>
  <r>
    <x v="940"/>
    <x v="6"/>
    <x v="6"/>
    <x v="1"/>
    <s v="15001"/>
    <s v="."/>
    <s v="Colombia"/>
    <x v="2"/>
    <s v="150201Y"/>
    <n v="7"/>
    <s v="."/>
    <n v="6"/>
    <x v="5"/>
    <x v="72"/>
    <x v="45"/>
    <s v="Selection"/>
    <n v="9.3607399999999998"/>
    <n v="2.223411"/>
    <n v="11.584151"/>
    <s v="."/>
    <s v="."/>
    <s v="."/>
    <s v="."/>
    <s v="."/>
    <s v="."/>
    <s v="."/>
    <m/>
    <s v="."/>
    <s v="."/>
    <s v="."/>
    <s v="."/>
    <s v="."/>
    <m/>
    <m/>
    <m/>
    <m/>
  </r>
  <r>
    <x v="941"/>
    <x v="6"/>
    <x v="6"/>
    <x v="1"/>
    <s v="15001"/>
    <s v="."/>
    <s v="Colombia"/>
    <x v="2"/>
    <s v="150201Y"/>
    <n v="8"/>
    <s v="."/>
    <n v="1"/>
    <x v="6"/>
    <x v="75"/>
    <x v="474"/>
    <s v="Selection"/>
    <n v="-5.1113099999999996"/>
    <n v="11.256320000000001"/>
    <n v="6.1450100000000001"/>
    <s v="."/>
    <s v="."/>
    <s v="."/>
    <s v="."/>
    <s v="."/>
    <s v="."/>
    <s v="."/>
    <m/>
    <s v="."/>
    <s v="."/>
    <s v="."/>
    <s v="."/>
    <s v="."/>
    <m/>
    <m/>
    <m/>
    <m/>
  </r>
  <r>
    <x v="942"/>
    <x v="6"/>
    <x v="6"/>
    <x v="1"/>
    <s v="15001"/>
    <s v="."/>
    <s v="Colombia"/>
    <x v="2"/>
    <s v="150201Y"/>
    <n v="3"/>
    <s v="."/>
    <n v="4"/>
    <x v="4"/>
    <x v="47"/>
    <x v="349"/>
    <s v="Selection"/>
    <n v="11.265840000000001"/>
    <n v="16.787980000000001"/>
    <n v="28.053820000000002"/>
    <s v="."/>
    <s v="."/>
    <s v="."/>
    <s v="."/>
    <s v="."/>
    <s v="."/>
    <s v="."/>
    <m/>
    <s v="."/>
    <s v="."/>
    <s v="."/>
    <s v="."/>
    <s v="."/>
    <m/>
    <m/>
    <m/>
    <m/>
  </r>
  <r>
    <x v="943"/>
    <x v="6"/>
    <x v="6"/>
    <x v="1"/>
    <s v="15001"/>
    <s v="."/>
    <s v="Colombia"/>
    <x v="2"/>
    <s v="150201Y"/>
    <n v="8"/>
    <s v="."/>
    <n v="1"/>
    <x v="7"/>
    <x v="74"/>
    <x v="301"/>
    <s v="Selection"/>
    <n v="4.3728899999999999"/>
    <n v="13.420608"/>
    <n v="17.793498"/>
    <s v="."/>
    <s v="."/>
    <s v="."/>
    <s v="."/>
    <s v="."/>
    <s v="."/>
    <s v="."/>
    <m/>
    <s v="."/>
    <s v="."/>
    <s v="."/>
    <s v="."/>
    <s v="."/>
    <m/>
    <m/>
    <m/>
    <m/>
  </r>
  <r>
    <x v="944"/>
    <x v="6"/>
    <x v="6"/>
    <x v="1"/>
    <s v="15001"/>
    <s v="."/>
    <s v="Colombia"/>
    <x v="2"/>
    <s v="150201Y"/>
    <n v="5"/>
    <s v="."/>
    <n v="2"/>
    <x v="7"/>
    <x v="74"/>
    <x v="303"/>
    <s v="Selection"/>
    <n v="7.8796499999999998"/>
    <n v="9.9206059999999994"/>
    <n v="17.800256000000001"/>
    <s v="."/>
    <s v="."/>
    <s v="."/>
    <s v="."/>
    <s v="."/>
    <s v="."/>
    <s v="."/>
    <m/>
    <s v="."/>
    <s v="."/>
    <s v="."/>
    <s v="."/>
    <s v="."/>
    <m/>
    <m/>
    <m/>
    <m/>
  </r>
  <r>
    <x v="945"/>
    <x v="6"/>
    <x v="6"/>
    <x v="1"/>
    <s v="15001"/>
    <s v="."/>
    <s v="Colombia"/>
    <x v="2"/>
    <s v="150201Y"/>
    <n v="8"/>
    <m/>
    <n v="1"/>
    <x v="4"/>
    <x v="79"/>
    <x v="27"/>
    <m/>
    <m/>
    <m/>
    <m/>
    <m/>
    <m/>
    <m/>
    <m/>
    <m/>
    <m/>
    <m/>
    <m/>
    <m/>
    <m/>
    <m/>
    <m/>
    <m/>
    <m/>
    <m/>
    <m/>
    <m/>
  </r>
  <r>
    <x v="946"/>
    <x v="6"/>
    <x v="6"/>
    <x v="1"/>
    <s v="15001"/>
    <s v="."/>
    <s v="Colombia"/>
    <x v="2"/>
    <s v="150201Y"/>
    <n v="5"/>
    <m/>
    <n v="3"/>
    <x v="4"/>
    <x v="79"/>
    <x v="201"/>
    <m/>
    <m/>
    <m/>
    <m/>
    <m/>
    <m/>
    <m/>
    <m/>
    <m/>
    <m/>
    <m/>
    <m/>
    <m/>
    <m/>
    <m/>
    <m/>
    <m/>
    <m/>
    <m/>
    <m/>
    <m/>
  </r>
  <r>
    <x v="947"/>
    <x v="6"/>
    <x v="6"/>
    <x v="1"/>
    <s v="15001"/>
    <s v="."/>
    <s v="Colombia"/>
    <x v="2"/>
    <s v="150207B"/>
    <n v="8"/>
    <s v="."/>
    <n v="5"/>
    <x v="3"/>
    <x v="80"/>
    <x v="326"/>
    <s v="Selection"/>
    <n v="14.6836"/>
    <n v="6.5723900000000004"/>
    <n v="21.255990000000001"/>
    <s v="."/>
    <s v="."/>
    <s v="."/>
    <s v="."/>
    <s v="."/>
    <s v="."/>
    <s v="."/>
    <m/>
    <s v="."/>
    <s v="."/>
    <s v="."/>
    <s v="."/>
    <s v="."/>
    <m/>
    <m/>
    <m/>
    <m/>
  </r>
  <r>
    <x v="948"/>
    <x v="6"/>
    <x v="6"/>
    <x v="1"/>
    <s v="15001"/>
    <s v="."/>
    <s v="Colombia"/>
    <x v="2"/>
    <s v="150207B"/>
    <n v="2"/>
    <s v="."/>
    <n v="1"/>
    <x v="24"/>
    <x v="81"/>
    <x v="381"/>
    <s v="Selection"/>
    <n v="13.56827"/>
    <n v="10.17343"/>
    <n v="23.741700000000002"/>
    <s v="."/>
    <s v="."/>
    <s v="."/>
    <s v="."/>
    <s v="."/>
    <s v="."/>
    <s v="."/>
    <m/>
    <s v="."/>
    <s v="."/>
    <s v="."/>
    <s v="."/>
    <s v="."/>
    <m/>
    <m/>
    <m/>
    <m/>
  </r>
  <r>
    <x v="949"/>
    <x v="6"/>
    <x v="6"/>
    <x v="1"/>
    <s v="15001"/>
    <s v="."/>
    <s v="Colombia"/>
    <x v="2"/>
    <s v="150207B"/>
    <n v="1"/>
    <s v="."/>
    <n v="4"/>
    <x v="24"/>
    <x v="81"/>
    <x v="475"/>
    <s v="Selection"/>
    <n v="13.2669"/>
    <n v="10.458239000000001"/>
    <n v="23.725138999999999"/>
    <s v="."/>
    <s v="."/>
    <s v="."/>
    <s v="."/>
    <s v="."/>
    <s v="."/>
    <s v="."/>
    <m/>
    <s v="."/>
    <s v="."/>
    <s v="."/>
    <s v="."/>
    <s v="."/>
    <m/>
    <m/>
    <m/>
    <m/>
  </r>
  <r>
    <x v="950"/>
    <x v="6"/>
    <x v="6"/>
    <x v="1"/>
    <s v="15001"/>
    <s v="."/>
    <s v="Colombia"/>
    <x v="2"/>
    <s v="150207B"/>
    <n v="6"/>
    <s v="."/>
    <n v="1"/>
    <x v="24"/>
    <x v="81"/>
    <x v="475"/>
    <s v="Selection"/>
    <n v="13.2669"/>
    <n v="9.5465739999999997"/>
    <n v="22.813473999999999"/>
    <s v="."/>
    <s v="."/>
    <s v="."/>
    <s v="."/>
    <s v="."/>
    <s v="."/>
    <s v="."/>
    <m/>
    <s v="."/>
    <s v="."/>
    <s v="."/>
    <s v="."/>
    <s v="."/>
    <m/>
    <m/>
    <m/>
    <m/>
  </r>
  <r>
    <x v="951"/>
    <x v="6"/>
    <x v="6"/>
    <x v="1"/>
    <s v="15001"/>
    <s v="."/>
    <s v="Colombia"/>
    <x v="2"/>
    <s v="150207B"/>
    <n v="7"/>
    <s v="."/>
    <n v="4"/>
    <x v="24"/>
    <x v="81"/>
    <x v="388"/>
    <s v="Selection"/>
    <n v="14.50066"/>
    <n v="4.5218889999999998"/>
    <n v="19.022549000000001"/>
    <s v="."/>
    <s v="."/>
    <s v="."/>
    <s v="."/>
    <s v="."/>
    <s v="."/>
    <s v="."/>
    <m/>
    <s v="."/>
    <s v="."/>
    <s v="."/>
    <s v="."/>
    <s v="."/>
    <m/>
    <m/>
    <m/>
    <m/>
  </r>
  <r>
    <x v="952"/>
    <x v="6"/>
    <x v="6"/>
    <x v="1"/>
    <s v="15001"/>
    <s v="."/>
    <s v="Colombia"/>
    <x v="2"/>
    <s v="150207B"/>
    <n v="7"/>
    <s v="."/>
    <n v="3"/>
    <x v="9"/>
    <x v="82"/>
    <x v="476"/>
    <s v="Selection"/>
    <n v="12.964600000000001"/>
    <n v="8.9480430000000002"/>
    <n v="21.912642999999999"/>
    <s v="."/>
    <s v="."/>
    <s v="."/>
    <s v="."/>
    <s v="."/>
    <s v="."/>
    <s v="."/>
    <m/>
    <s v="."/>
    <s v="."/>
    <s v="."/>
    <s v="."/>
    <s v="."/>
    <m/>
    <m/>
    <m/>
    <m/>
  </r>
  <r>
    <x v="953"/>
    <x v="6"/>
    <x v="6"/>
    <x v="1"/>
    <s v="15001"/>
    <s v="."/>
    <s v="Colombia"/>
    <x v="2"/>
    <s v="150207B"/>
    <n v="1"/>
    <s v="."/>
    <n v="2"/>
    <x v="24"/>
    <x v="81"/>
    <x v="477"/>
    <s v="Selection"/>
    <n v="14.73077"/>
    <n v="9.1735000000000007"/>
    <n v="23.90427"/>
    <s v="."/>
    <s v="."/>
    <s v="."/>
    <s v="."/>
    <s v="."/>
    <s v="."/>
    <s v="."/>
    <m/>
    <s v="."/>
    <s v="."/>
    <s v="."/>
    <s v="."/>
    <s v="."/>
    <m/>
    <m/>
    <m/>
    <m/>
  </r>
  <r>
    <x v="954"/>
    <x v="6"/>
    <x v="6"/>
    <x v="1"/>
    <s v="15001"/>
    <s v="."/>
    <s v="Colombia"/>
    <x v="2"/>
    <s v="150207B"/>
    <n v="9"/>
    <s v="."/>
    <n v="3"/>
    <x v="9"/>
    <x v="82"/>
    <x v="355"/>
    <s v="Selection"/>
    <n v="9.7843999999999998"/>
    <n v="5.4574790000000002"/>
    <n v="15.241879000000001"/>
    <s v="."/>
    <s v="."/>
    <s v="."/>
    <s v="."/>
    <s v="."/>
    <s v="."/>
    <s v="."/>
    <m/>
    <s v="."/>
    <s v="."/>
    <s v="."/>
    <s v="."/>
    <s v="."/>
    <m/>
    <m/>
    <m/>
    <m/>
  </r>
  <r>
    <x v="955"/>
    <x v="6"/>
    <x v="6"/>
    <x v="1"/>
    <s v="15001"/>
    <s v="."/>
    <s v="Colombia"/>
    <x v="2"/>
    <s v="150207B"/>
    <n v="4"/>
    <s v="."/>
    <n v="1"/>
    <x v="24"/>
    <x v="81"/>
    <x v="478"/>
    <s v="Selection"/>
    <n v="9.6460500000000007"/>
    <n v="5.8693249999999999"/>
    <n v="15.515375000000001"/>
    <s v="."/>
    <s v="."/>
    <s v="."/>
    <s v="."/>
    <s v="."/>
    <s v="."/>
    <s v="."/>
    <m/>
    <s v="."/>
    <s v="."/>
    <s v="."/>
    <s v="."/>
    <s v="."/>
    <m/>
    <m/>
    <m/>
    <m/>
  </r>
  <r>
    <x v="956"/>
    <x v="6"/>
    <x v="6"/>
    <x v="1"/>
    <s v="15001"/>
    <s v="."/>
    <s v="Colombia"/>
    <x v="2"/>
    <s v="150207B"/>
    <n v="5"/>
    <s v="."/>
    <n v="4"/>
    <x v="9"/>
    <x v="82"/>
    <x v="479"/>
    <s v="Selection"/>
    <n v="8.9208599999999993"/>
    <n v="10.753208000000001"/>
    <n v="19.674067999999998"/>
    <s v="."/>
    <s v="."/>
    <s v="."/>
    <s v="."/>
    <s v="."/>
    <s v="."/>
    <s v="."/>
    <m/>
    <s v="."/>
    <s v="."/>
    <s v="."/>
    <s v="."/>
    <s v="."/>
    <m/>
    <m/>
    <m/>
    <m/>
  </r>
  <r>
    <x v="957"/>
    <x v="6"/>
    <x v="6"/>
    <x v="1"/>
    <s v="15001"/>
    <s v="."/>
    <s v="Colombia"/>
    <x v="2"/>
    <s v="150207B"/>
    <n v="2"/>
    <s v="."/>
    <n v="1"/>
    <x v="9"/>
    <x v="82"/>
    <x v="479"/>
    <s v="Selection"/>
    <n v="8.9208599999999993"/>
    <n v="9.3810380000000002"/>
    <n v="18.301898000000001"/>
    <s v="."/>
    <s v="."/>
    <s v="."/>
    <s v="."/>
    <s v="."/>
    <s v="."/>
    <s v="."/>
    <m/>
    <s v="."/>
    <s v="."/>
    <s v="."/>
    <s v="."/>
    <s v="."/>
    <m/>
    <m/>
    <m/>
    <m/>
  </r>
  <r>
    <x v="958"/>
    <x v="6"/>
    <x v="6"/>
    <x v="1"/>
    <s v="15001"/>
    <s v="."/>
    <s v="Colombia"/>
    <x v="2"/>
    <s v="150207B"/>
    <n v="6"/>
    <s v="."/>
    <n v="6"/>
    <x v="3"/>
    <x v="80"/>
    <x v="312"/>
    <s v="Selection"/>
    <n v="6.2037399999999998"/>
    <n v="7.4903440000000003"/>
    <n v="13.694084"/>
    <s v="."/>
    <s v="."/>
    <s v="."/>
    <s v="."/>
    <s v="."/>
    <s v="."/>
    <s v="."/>
    <m/>
    <s v="."/>
    <s v="."/>
    <s v="."/>
    <s v="."/>
    <s v="."/>
    <m/>
    <m/>
    <m/>
    <m/>
  </r>
  <r>
    <x v="959"/>
    <x v="6"/>
    <x v="6"/>
    <x v="1"/>
    <s v="15001"/>
    <s v="."/>
    <s v="Colombia"/>
    <x v="2"/>
    <s v="150207B"/>
    <n v="7"/>
    <s v="."/>
    <n v="4"/>
    <x v="3"/>
    <x v="80"/>
    <x v="90"/>
    <s v="Selection"/>
    <n v="6.3562900000000004"/>
    <n v="6.2180350000000004"/>
    <n v="12.574325"/>
    <s v="."/>
    <s v="."/>
    <s v="."/>
    <s v="."/>
    <s v="."/>
    <s v="."/>
    <s v="."/>
    <m/>
    <s v="."/>
    <s v="."/>
    <s v="."/>
    <s v="."/>
    <s v="."/>
    <m/>
    <m/>
    <m/>
    <m/>
  </r>
  <r>
    <x v="960"/>
    <x v="6"/>
    <x v="6"/>
    <x v="1"/>
    <s v="15001"/>
    <s v="."/>
    <s v="Colombia"/>
    <x v="2"/>
    <s v="150207B"/>
    <n v="3"/>
    <s v="."/>
    <n v="1"/>
    <x v="24"/>
    <x v="81"/>
    <x v="389"/>
    <s v="Selection"/>
    <n v="7.7603799999999996"/>
    <n v="8.9338599999999992"/>
    <n v="16.694240000000001"/>
    <s v="."/>
    <s v="."/>
    <s v="."/>
    <s v="."/>
    <s v="."/>
    <s v="."/>
    <s v="."/>
    <m/>
    <s v="."/>
    <s v="."/>
    <s v="."/>
    <s v="."/>
    <s v="."/>
    <m/>
    <m/>
    <m/>
    <m/>
  </r>
  <r>
    <x v="961"/>
    <x v="6"/>
    <x v="6"/>
    <x v="1"/>
    <s v="15001"/>
    <s v="."/>
    <s v="Colombia"/>
    <x v="2"/>
    <s v="150207B"/>
    <n v="1"/>
    <s v="."/>
    <n v="5"/>
    <x v="9"/>
    <x v="82"/>
    <x v="480"/>
    <s v="Selection"/>
    <n v="8.32681"/>
    <n v="5.9668140000000003"/>
    <n v="14.293623999999999"/>
    <s v="."/>
    <s v="."/>
    <s v="."/>
    <s v="."/>
    <s v="."/>
    <s v="."/>
    <s v="."/>
    <m/>
    <s v="."/>
    <s v="."/>
    <s v="."/>
    <s v="."/>
    <s v="."/>
    <m/>
    <m/>
    <m/>
    <m/>
  </r>
  <r>
    <x v="962"/>
    <x v="6"/>
    <x v="6"/>
    <x v="1"/>
    <s v="15001"/>
    <s v="."/>
    <s v="Colombia"/>
    <x v="2"/>
    <s v="150207B"/>
    <n v="4"/>
    <s v="."/>
    <n v="5"/>
    <x v="3"/>
    <x v="80"/>
    <x v="17"/>
    <s v="Selection"/>
    <n v="4.9238"/>
    <n v="6.6915959999999997"/>
    <n v="11.615396"/>
    <s v="."/>
    <s v="."/>
    <s v="."/>
    <s v="."/>
    <s v="."/>
    <s v="."/>
    <s v="."/>
    <m/>
    <s v="."/>
    <s v="."/>
    <s v="."/>
    <s v="."/>
    <s v="."/>
    <m/>
    <m/>
    <m/>
    <m/>
  </r>
  <r>
    <x v="963"/>
    <x v="6"/>
    <x v="6"/>
    <x v="1"/>
    <s v="15001"/>
    <s v="."/>
    <s v="Colombia"/>
    <x v="2"/>
    <s v="150207B"/>
    <n v="9"/>
    <s v="."/>
    <n v="3"/>
    <x v="9"/>
    <x v="82"/>
    <x v="481"/>
    <s v="Selection"/>
    <n v="10.29335"/>
    <n v="6.6606709999999998"/>
    <n v="16.954021000000001"/>
    <s v="."/>
    <s v="."/>
    <s v="."/>
    <s v="."/>
    <s v="."/>
    <s v="."/>
    <s v="."/>
    <m/>
    <s v="."/>
    <s v="."/>
    <s v="."/>
    <s v="."/>
    <s v="."/>
    <m/>
    <m/>
    <m/>
    <m/>
  </r>
  <r>
    <x v="964"/>
    <x v="6"/>
    <x v="6"/>
    <x v="1"/>
    <s v="15001"/>
    <s v="."/>
    <s v="Colombia"/>
    <x v="2"/>
    <s v="150207B"/>
    <n v="6"/>
    <s v="."/>
    <n v="1"/>
    <x v="9"/>
    <x v="82"/>
    <x v="481"/>
    <s v="Selection"/>
    <n v="10.29335"/>
    <n v="5.4943840000000002"/>
    <n v="15.787734"/>
    <s v="."/>
    <s v="."/>
    <s v="."/>
    <s v="."/>
    <s v="."/>
    <s v="."/>
    <s v="."/>
    <m/>
    <s v="."/>
    <s v="."/>
    <s v="."/>
    <s v="."/>
    <s v="."/>
    <m/>
    <m/>
    <m/>
    <m/>
  </r>
  <r>
    <x v="965"/>
    <x v="6"/>
    <x v="6"/>
    <x v="1"/>
    <s v="15001"/>
    <s v="."/>
    <s v="Colombia"/>
    <x v="2"/>
    <s v="150207B"/>
    <n v="8"/>
    <s v="."/>
    <n v="6"/>
    <x v="9"/>
    <x v="82"/>
    <x v="482"/>
    <s v="Selection"/>
    <n v="9.9397599999999997"/>
    <n v="9.4531589999999994"/>
    <n v="19.392918999999999"/>
    <s v="."/>
    <s v="."/>
    <s v="."/>
    <s v="."/>
    <s v="."/>
    <s v="."/>
    <s v="."/>
    <m/>
    <s v="."/>
    <s v="."/>
    <s v="."/>
    <s v="."/>
    <s v="."/>
    <m/>
    <m/>
    <m/>
    <m/>
  </r>
  <r>
    <x v="966"/>
    <x v="6"/>
    <x v="6"/>
    <x v="1"/>
    <s v="15001"/>
    <s v="."/>
    <s v="Colombia"/>
    <x v="2"/>
    <s v="150207B"/>
    <n v="3"/>
    <s v="."/>
    <n v="4"/>
    <x v="9"/>
    <x v="82"/>
    <x v="482"/>
    <s v="Selection"/>
    <n v="9.9397599999999997"/>
    <n v="2.8792759999999999"/>
    <n v="12.819036000000001"/>
    <s v="."/>
    <s v="."/>
    <s v="."/>
    <s v="."/>
    <s v="."/>
    <s v="."/>
    <s v="."/>
    <m/>
    <s v="."/>
    <s v="."/>
    <s v="."/>
    <s v="."/>
    <s v="."/>
    <m/>
    <m/>
    <m/>
    <m/>
  </r>
  <r>
    <x v="967"/>
    <x v="6"/>
    <x v="6"/>
    <x v="1"/>
    <s v="15001"/>
    <s v="."/>
    <s v="Colombia"/>
    <x v="2"/>
    <s v="150207B"/>
    <n v="3"/>
    <s v="."/>
    <n v="2"/>
    <x v="3"/>
    <x v="80"/>
    <x v="483"/>
    <s v="Selection"/>
    <n v="3.95105"/>
    <n v="4.7892659999999996"/>
    <n v="8.740316"/>
    <s v="."/>
    <s v="."/>
    <s v="."/>
    <s v="."/>
    <s v="."/>
    <s v="."/>
    <s v="."/>
    <m/>
    <s v="."/>
    <s v="."/>
    <s v="."/>
    <s v="."/>
    <s v="."/>
    <m/>
    <m/>
    <m/>
    <m/>
  </r>
  <r>
    <x v="968"/>
    <x v="6"/>
    <x v="6"/>
    <x v="1"/>
    <s v="15001"/>
    <s v="."/>
    <s v="Colombia"/>
    <x v="2"/>
    <s v="150207B"/>
    <n v="8"/>
    <s v="."/>
    <n v="5"/>
    <x v="23"/>
    <x v="83"/>
    <x v="484"/>
    <s v="Selection"/>
    <n v="5.7861900000000004"/>
    <n v="4.8659970000000001"/>
    <n v="10.652187"/>
    <s v="."/>
    <s v="."/>
    <s v="."/>
    <s v="."/>
    <s v="."/>
    <s v="."/>
    <s v="."/>
    <m/>
    <s v="."/>
    <s v="."/>
    <s v="."/>
    <s v="."/>
    <s v="."/>
    <m/>
    <m/>
    <m/>
    <m/>
  </r>
  <r>
    <x v="969"/>
    <x v="6"/>
    <x v="6"/>
    <x v="1"/>
    <s v="15001"/>
    <s v="."/>
    <s v="Colombia"/>
    <x v="2"/>
    <s v="150207B"/>
    <n v="3"/>
    <s v="."/>
    <n v="6"/>
    <x v="24"/>
    <x v="81"/>
    <x v="378"/>
    <s v="Selection"/>
    <n v="0.97209999999999996"/>
    <n v="8.0270440000000001"/>
    <n v="8.9991439999999994"/>
    <s v="."/>
    <s v="."/>
    <s v="."/>
    <s v="."/>
    <s v="."/>
    <s v="."/>
    <s v="."/>
    <m/>
    <s v="."/>
    <s v="."/>
    <s v="."/>
    <s v="."/>
    <s v="."/>
    <m/>
    <m/>
    <m/>
    <m/>
  </r>
  <r>
    <x v="970"/>
    <x v="6"/>
    <x v="6"/>
    <x v="1"/>
    <s v="15001"/>
    <s v="."/>
    <s v="Colombia"/>
    <x v="2"/>
    <s v="150207B"/>
    <n v="3"/>
    <s v="."/>
    <n v="2"/>
    <x v="24"/>
    <x v="81"/>
    <x v="421"/>
    <s v="Selection"/>
    <n v="10.14062"/>
    <n v="7.9729089999999996"/>
    <n v="18.113529"/>
    <s v="."/>
    <s v="."/>
    <s v="."/>
    <s v="."/>
    <s v="."/>
    <s v="."/>
    <s v="."/>
    <m/>
    <s v="."/>
    <s v="."/>
    <s v="."/>
    <s v="."/>
    <s v="."/>
    <m/>
    <m/>
    <m/>
    <m/>
  </r>
  <r>
    <x v="971"/>
    <x v="6"/>
    <x v="6"/>
    <x v="1"/>
    <s v="15001"/>
    <s v="."/>
    <s v="Colombia"/>
    <x v="2"/>
    <s v="150208C"/>
    <n v="6"/>
    <s v="."/>
    <n v="3"/>
    <x v="3"/>
    <x v="80"/>
    <x v="485"/>
    <s v="Selection"/>
    <n v="18.280419999999999"/>
    <n v="8.8432820000000003"/>
    <n v="27.123702000000002"/>
    <s v="."/>
    <s v="."/>
    <s v="."/>
    <s v="."/>
    <s v="."/>
    <s v="."/>
    <s v="."/>
    <m/>
    <s v="."/>
    <s v="."/>
    <s v="."/>
    <s v="."/>
    <s v="."/>
    <m/>
    <m/>
    <m/>
    <m/>
  </r>
  <r>
    <x v="972"/>
    <x v="6"/>
    <x v="6"/>
    <x v="1"/>
    <s v="15001"/>
    <s v="."/>
    <s v="Colombia"/>
    <x v="2"/>
    <s v="150208C"/>
    <n v="3"/>
    <s v="."/>
    <n v="5"/>
    <x v="9"/>
    <x v="82"/>
    <x v="486"/>
    <s v="Selection"/>
    <n v="14.637740000000001"/>
    <n v="6.2229999999999999"/>
    <n v="20.86074"/>
    <s v="."/>
    <s v="."/>
    <s v="."/>
    <s v="."/>
    <s v="."/>
    <s v="."/>
    <s v="."/>
    <m/>
    <s v="."/>
    <s v="."/>
    <s v="."/>
    <s v="."/>
    <s v="."/>
    <m/>
    <m/>
    <m/>
    <m/>
  </r>
  <r>
    <x v="973"/>
    <x v="6"/>
    <x v="6"/>
    <x v="1"/>
    <s v="15001"/>
    <s v="."/>
    <s v="Colombia"/>
    <x v="2"/>
    <s v="150208C"/>
    <n v="4"/>
    <s v="."/>
    <n v="5"/>
    <x v="9"/>
    <x v="82"/>
    <x v="487"/>
    <s v="Selection"/>
    <n v="15.45063"/>
    <n v="4.7031710000000002"/>
    <n v="20.153801000000001"/>
    <s v="."/>
    <s v="."/>
    <s v="."/>
    <s v="."/>
    <s v="."/>
    <s v="."/>
    <s v="."/>
    <m/>
    <s v="."/>
    <s v="."/>
    <s v="."/>
    <s v="."/>
    <s v="."/>
    <m/>
    <m/>
    <m/>
    <m/>
  </r>
  <r>
    <x v="974"/>
    <x v="6"/>
    <x v="6"/>
    <x v="1"/>
    <s v="15001"/>
    <s v="."/>
    <s v="Colombia"/>
    <x v="2"/>
    <s v="150208C"/>
    <n v="3"/>
    <s v="."/>
    <n v="3"/>
    <x v="9"/>
    <x v="82"/>
    <x v="487"/>
    <s v="Selection"/>
    <n v="15.45063"/>
    <n v="3.625642"/>
    <n v="19.076271999999999"/>
    <s v="."/>
    <s v="."/>
    <s v="."/>
    <s v="."/>
    <s v="."/>
    <s v="."/>
    <s v="."/>
    <m/>
    <s v="."/>
    <s v="."/>
    <s v="."/>
    <s v="."/>
    <s v="."/>
    <m/>
    <m/>
    <m/>
    <m/>
  </r>
  <r>
    <x v="975"/>
    <x v="6"/>
    <x v="6"/>
    <x v="1"/>
    <s v="15001"/>
    <s v="."/>
    <s v="Colombia"/>
    <x v="2"/>
    <s v="150208C"/>
    <n v="9"/>
    <s v="."/>
    <n v="1"/>
    <x v="1"/>
    <x v="84"/>
    <x v="329"/>
    <s v="Selection"/>
    <n v="10.353120000000001"/>
    <n v="8.3558310000000002"/>
    <n v="18.708950999999999"/>
    <s v="."/>
    <s v="."/>
    <s v="."/>
    <s v="."/>
    <s v="."/>
    <s v="."/>
    <s v="."/>
    <m/>
    <s v="."/>
    <s v="."/>
    <s v="."/>
    <s v="."/>
    <s v="."/>
    <m/>
    <m/>
    <m/>
    <m/>
  </r>
  <r>
    <x v="976"/>
    <x v="6"/>
    <x v="6"/>
    <x v="1"/>
    <s v="15001"/>
    <s v="."/>
    <s v="Colombia"/>
    <x v="2"/>
    <s v="150208C"/>
    <n v="1"/>
    <s v="."/>
    <n v="1"/>
    <x v="1"/>
    <x v="84"/>
    <x v="329"/>
    <s v="Selection"/>
    <n v="10.353120000000001"/>
    <n v="6.6804459999999999"/>
    <n v="17.033566"/>
    <s v="."/>
    <s v="."/>
    <s v="."/>
    <s v="."/>
    <s v="."/>
    <s v="."/>
    <s v="."/>
    <m/>
    <s v="."/>
    <s v="."/>
    <s v="."/>
    <s v="."/>
    <s v="."/>
    <m/>
    <m/>
    <m/>
    <m/>
  </r>
  <r>
    <x v="977"/>
    <x v="6"/>
    <x v="6"/>
    <x v="1"/>
    <s v="15001"/>
    <s v="."/>
    <s v="Colombia"/>
    <x v="2"/>
    <s v="150208C"/>
    <n v="5"/>
    <s v="."/>
    <n v="4"/>
    <x v="3"/>
    <x v="80"/>
    <x v="328"/>
    <s v="Selection"/>
    <n v="7.6375099999999998"/>
    <n v="6.6333190000000002"/>
    <n v="14.270829000000001"/>
    <s v="."/>
    <s v="."/>
    <s v="."/>
    <s v="."/>
    <s v="."/>
    <s v="."/>
    <s v="."/>
    <m/>
    <s v="."/>
    <s v="."/>
    <s v="."/>
    <s v="."/>
    <s v="."/>
    <m/>
    <m/>
    <m/>
    <m/>
  </r>
  <r>
    <x v="978"/>
    <x v="6"/>
    <x v="6"/>
    <x v="1"/>
    <s v="15001"/>
    <s v="."/>
    <s v="Colombia"/>
    <x v="2"/>
    <s v="150208C"/>
    <n v="3"/>
    <s v="."/>
    <n v="3"/>
    <x v="3"/>
    <x v="80"/>
    <x v="328"/>
    <s v="Selection"/>
    <n v="7.6375099999999998"/>
    <n v="8.0715769999999996"/>
    <n v="15.709087"/>
    <s v="."/>
    <s v="."/>
    <s v="."/>
    <s v="."/>
    <s v="."/>
    <s v="."/>
    <s v="."/>
    <m/>
    <s v="."/>
    <s v="."/>
    <s v="."/>
    <s v="."/>
    <s v="."/>
    <m/>
    <m/>
    <m/>
    <m/>
  </r>
  <r>
    <x v="979"/>
    <x v="6"/>
    <x v="6"/>
    <x v="1"/>
    <s v="15001"/>
    <s v="."/>
    <s v="Colombia"/>
    <x v="2"/>
    <s v="150208C"/>
    <n v="9"/>
    <s v="."/>
    <n v="5"/>
    <x v="3"/>
    <x v="80"/>
    <x v="40"/>
    <s v="Selection"/>
    <n v="9.4315899999999999"/>
    <n v="9.6451829999999994"/>
    <n v="19.076772999999999"/>
    <s v="."/>
    <s v="."/>
    <s v="."/>
    <s v="."/>
    <s v="."/>
    <s v="."/>
    <s v="."/>
    <m/>
    <s v="."/>
    <s v="."/>
    <s v="."/>
    <s v="."/>
    <s v="."/>
    <m/>
    <m/>
    <m/>
    <m/>
  </r>
  <r>
    <x v="980"/>
    <x v="6"/>
    <x v="6"/>
    <x v="1"/>
    <s v="15001"/>
    <s v="."/>
    <s v="Colombia"/>
    <x v="2"/>
    <s v="150208C"/>
    <n v="5"/>
    <s v="."/>
    <n v="1"/>
    <x v="3"/>
    <x v="80"/>
    <x v="338"/>
    <s v="Selection"/>
    <n v="8.2997999999999994"/>
    <n v="7.5064650000000004"/>
    <n v="15.806265"/>
    <s v="."/>
    <s v="."/>
    <s v="."/>
    <s v="."/>
    <s v="."/>
    <s v="."/>
    <s v="."/>
    <m/>
    <s v="."/>
    <s v="."/>
    <s v="."/>
    <s v="."/>
    <s v="."/>
    <m/>
    <m/>
    <m/>
    <m/>
  </r>
  <r>
    <x v="981"/>
    <x v="6"/>
    <x v="6"/>
    <x v="1"/>
    <s v="15001"/>
    <s v="."/>
    <s v="Colombia"/>
    <x v="2"/>
    <s v="150208C"/>
    <n v="6"/>
    <s v="."/>
    <n v="2"/>
    <x v="9"/>
    <x v="82"/>
    <x v="488"/>
    <s v="Selection"/>
    <n v="7.5310100000000002"/>
    <n v="5.8776659999999996"/>
    <n v="13.408676"/>
    <s v="."/>
    <s v="."/>
    <s v="."/>
    <s v="."/>
    <s v="."/>
    <s v="."/>
    <s v="."/>
    <m/>
    <s v="."/>
    <s v="."/>
    <s v="."/>
    <s v="."/>
    <s v="."/>
    <m/>
    <m/>
    <m/>
    <m/>
  </r>
  <r>
    <x v="982"/>
    <x v="6"/>
    <x v="6"/>
    <x v="1"/>
    <s v="15001"/>
    <s v="."/>
    <s v="Colombia"/>
    <x v="2"/>
    <s v="150208C"/>
    <n v="1"/>
    <s v="."/>
    <n v="1"/>
    <x v="3"/>
    <x v="80"/>
    <x v="125"/>
    <s v="Selection"/>
    <n v="7.7000099999999998"/>
    <n v="3.7511420000000002"/>
    <n v="11.451152"/>
    <s v="."/>
    <s v="."/>
    <s v="."/>
    <s v="."/>
    <s v="."/>
    <s v="."/>
    <s v="."/>
    <m/>
    <s v="."/>
    <s v="."/>
    <s v="."/>
    <s v="."/>
    <s v="."/>
    <m/>
    <m/>
    <m/>
    <m/>
  </r>
  <r>
    <x v="983"/>
    <x v="6"/>
    <x v="6"/>
    <x v="1"/>
    <s v="15001"/>
    <s v="."/>
    <s v="Colombia"/>
    <x v="2"/>
    <s v="150208C"/>
    <n v="3"/>
    <s v="."/>
    <n v="5"/>
    <x v="3"/>
    <x v="80"/>
    <x v="92"/>
    <s v="Selection"/>
    <n v="5.9237900000000003"/>
    <n v="2.8315619999999999"/>
    <n v="8.7553520000000002"/>
    <s v="."/>
    <s v="."/>
    <s v="."/>
    <s v="."/>
    <s v="."/>
    <s v="."/>
    <s v="."/>
    <m/>
    <s v="."/>
    <s v="."/>
    <s v="."/>
    <s v="."/>
    <s v="."/>
    <m/>
    <m/>
    <m/>
    <m/>
  </r>
  <r>
    <x v="984"/>
    <x v="6"/>
    <x v="6"/>
    <x v="1"/>
    <s v="15001"/>
    <s v="."/>
    <s v="Colombia"/>
    <x v="2"/>
    <s v="150208C"/>
    <n v="1"/>
    <s v="."/>
    <n v="5"/>
    <x v="1"/>
    <x v="84"/>
    <x v="88"/>
    <s v="Selection"/>
    <n v="7.6292499999999999"/>
    <n v="1.7689269999999999"/>
    <n v="9.3981770000000004"/>
    <s v="."/>
    <s v="."/>
    <s v="."/>
    <s v="."/>
    <s v="."/>
    <s v="."/>
    <s v="."/>
    <m/>
    <s v="."/>
    <s v="."/>
    <s v="."/>
    <s v="."/>
    <s v="."/>
    <m/>
    <m/>
    <m/>
    <m/>
  </r>
  <r>
    <x v="985"/>
    <x v="6"/>
    <x v="6"/>
    <x v="1"/>
    <s v="15001"/>
    <s v="."/>
    <s v="Colombia"/>
    <x v="2"/>
    <s v="150208C"/>
    <n v="4"/>
    <s v="."/>
    <n v="2"/>
    <x v="3"/>
    <x v="80"/>
    <x v="122"/>
    <s v="Selection"/>
    <n v="6.0388799999999998"/>
    <n v="4.1976490000000002"/>
    <n v="10.236529000000001"/>
    <s v="."/>
    <s v="."/>
    <s v="."/>
    <s v="."/>
    <s v="."/>
    <s v="."/>
    <s v="."/>
    <m/>
    <s v="."/>
    <s v="."/>
    <s v="."/>
    <s v="."/>
    <s v="."/>
    <m/>
    <m/>
    <m/>
    <m/>
  </r>
  <r>
    <x v="986"/>
    <x v="6"/>
    <x v="6"/>
    <x v="1"/>
    <s v="15001"/>
    <s v="."/>
    <s v="Colombia"/>
    <x v="2"/>
    <s v="150208C"/>
    <n v="6"/>
    <s v="."/>
    <n v="5"/>
    <x v="3"/>
    <x v="80"/>
    <x v="489"/>
    <s v="Selection"/>
    <n v="7.1837299999999997"/>
    <n v="7.704332"/>
    <n v="14.888062"/>
    <s v="."/>
    <s v="."/>
    <s v="."/>
    <s v="."/>
    <s v="."/>
    <s v="."/>
    <s v="."/>
    <m/>
    <s v="."/>
    <s v="."/>
    <s v="."/>
    <s v="."/>
    <s v="."/>
    <m/>
    <m/>
    <m/>
    <m/>
  </r>
  <r>
    <x v="987"/>
    <x v="6"/>
    <x v="6"/>
    <x v="1"/>
    <s v="15001"/>
    <s v="."/>
    <s v="Colombia"/>
    <x v="2"/>
    <s v="150208C"/>
    <n v="2"/>
    <s v="."/>
    <n v="2"/>
    <x v="3"/>
    <x v="80"/>
    <x v="489"/>
    <s v="Selection"/>
    <n v="7.1837299999999997"/>
    <n v="6.5162849999999999"/>
    <n v="13.700015"/>
    <s v="."/>
    <s v="."/>
    <s v="."/>
    <s v="."/>
    <s v="."/>
    <s v="."/>
    <s v="."/>
    <m/>
    <s v="."/>
    <s v="."/>
    <s v="."/>
    <s v="."/>
    <s v="."/>
    <m/>
    <m/>
    <m/>
    <m/>
  </r>
  <r>
    <x v="988"/>
    <x v="6"/>
    <x v="6"/>
    <x v="1"/>
    <s v="15001"/>
    <s v="."/>
    <s v="Colombia"/>
    <x v="2"/>
    <s v="150208C"/>
    <n v="1"/>
    <s v="."/>
    <n v="3"/>
    <x v="24"/>
    <x v="81"/>
    <x v="38"/>
    <s v="Selection"/>
    <n v="10.15836"/>
    <n v="6.7425850000000001"/>
    <n v="16.900945"/>
    <s v="."/>
    <s v="."/>
    <s v="."/>
    <s v="."/>
    <s v="."/>
    <s v="."/>
    <s v="."/>
    <m/>
    <s v="."/>
    <s v="."/>
    <s v="."/>
    <s v="."/>
    <s v="."/>
    <m/>
    <m/>
    <m/>
    <m/>
  </r>
  <r>
    <x v="989"/>
    <x v="6"/>
    <x v="6"/>
    <x v="1"/>
    <s v="15001"/>
    <s v="."/>
    <s v="Colombia"/>
    <x v="2"/>
    <s v="150208C"/>
    <n v="9"/>
    <s v="."/>
    <n v="6"/>
    <x v="9"/>
    <x v="82"/>
    <x v="480"/>
    <s v="Selection"/>
    <n v="8.32681"/>
    <n v="9.6541479999999993"/>
    <n v="17.980958000000001"/>
    <s v="."/>
    <s v="."/>
    <s v="."/>
    <s v="."/>
    <s v="."/>
    <s v="."/>
    <s v="."/>
    <m/>
    <s v="."/>
    <s v="."/>
    <s v="."/>
    <s v="."/>
    <s v="."/>
    <m/>
    <m/>
    <m/>
    <m/>
  </r>
  <r>
    <x v="990"/>
    <x v="6"/>
    <x v="6"/>
    <x v="1"/>
    <s v="15001"/>
    <s v="."/>
    <s v="Colombia"/>
    <x v="2"/>
    <s v="150208C"/>
    <n v="2"/>
    <s v="."/>
    <n v="2"/>
    <x v="9"/>
    <x v="82"/>
    <x v="355"/>
    <s v="Selection"/>
    <n v="9.7843999999999998"/>
    <n v="9.0450389999999992"/>
    <n v="18.829439000000001"/>
    <s v="."/>
    <s v="."/>
    <s v="."/>
    <s v="."/>
    <s v="."/>
    <s v="."/>
    <s v="."/>
    <m/>
    <s v="."/>
    <s v="."/>
    <s v="."/>
    <s v="."/>
    <s v="."/>
    <m/>
    <m/>
    <m/>
    <m/>
  </r>
  <r>
    <x v="991"/>
    <x v="6"/>
    <x v="6"/>
    <x v="1"/>
    <s v="15001"/>
    <s v="."/>
    <s v="Colombia"/>
    <x v="2"/>
    <s v="150208C"/>
    <n v="4"/>
    <s v="."/>
    <n v="2"/>
    <x v="3"/>
    <x v="80"/>
    <x v="311"/>
    <s v="Selection"/>
    <n v="1.7904599999999999"/>
    <n v="9.5556439999999991"/>
    <n v="11.346104"/>
    <s v="."/>
    <s v="."/>
    <s v="."/>
    <s v="."/>
    <s v="."/>
    <s v="."/>
    <s v="."/>
    <m/>
    <s v="."/>
    <s v="."/>
    <s v="."/>
    <s v="."/>
    <s v="."/>
    <m/>
    <m/>
    <m/>
    <m/>
  </r>
  <r>
    <x v="992"/>
    <x v="6"/>
    <x v="6"/>
    <x v="1"/>
    <s v="15001"/>
    <s v="."/>
    <s v="Colombia"/>
    <x v="2"/>
    <s v="150208C"/>
    <n v="6"/>
    <s v="."/>
    <n v="3"/>
    <x v="3"/>
    <x v="80"/>
    <x v="490"/>
    <s v="Selection"/>
    <n v="2.1084900000000002"/>
    <n v="8.020232"/>
    <n v="10.128722"/>
    <s v="."/>
    <s v="."/>
    <s v="."/>
    <s v="."/>
    <s v="."/>
    <s v="."/>
    <s v="."/>
    <m/>
    <s v="."/>
    <s v="."/>
    <s v="."/>
    <s v="."/>
    <s v="."/>
    <m/>
    <m/>
    <m/>
    <m/>
  </r>
  <r>
    <x v="993"/>
    <x v="6"/>
    <x v="6"/>
    <x v="1"/>
    <s v="15001"/>
    <s v="."/>
    <s v="S.Africa"/>
    <x v="10"/>
    <s v="151002A1"/>
    <n v="3"/>
    <s v="."/>
    <n v="2"/>
    <x v="8"/>
    <x v="78"/>
    <x v="176"/>
    <s v="Selection"/>
    <n v="18.645189999999999"/>
    <n v="7.43161"/>
    <n v="26.076799999999999"/>
    <s v="."/>
    <s v="."/>
    <s v="."/>
    <s v="."/>
    <s v="."/>
    <s v="."/>
    <s v="."/>
    <m/>
    <s v="."/>
    <s v="."/>
    <s v="."/>
    <s v="."/>
    <s v="."/>
    <m/>
    <m/>
    <m/>
    <m/>
  </r>
  <r>
    <x v="994"/>
    <x v="6"/>
    <x v="6"/>
    <x v="1"/>
    <s v="15001"/>
    <s v="."/>
    <s v="S.Africa"/>
    <x v="10"/>
    <s v="151002A1"/>
    <n v="5"/>
    <s v="."/>
    <n v="1"/>
    <x v="8"/>
    <x v="78"/>
    <x v="176"/>
    <s v="Selection"/>
    <n v="18.645189999999999"/>
    <n v="6.3042499999999997"/>
    <n v="24.949439999999999"/>
    <s v="."/>
    <s v="."/>
    <s v="."/>
    <s v="."/>
    <s v="."/>
    <s v="."/>
    <s v="."/>
    <m/>
    <s v="."/>
    <s v="."/>
    <s v="."/>
    <s v="."/>
    <s v="."/>
    <m/>
    <m/>
    <m/>
    <m/>
  </r>
  <r>
    <x v="995"/>
    <x v="6"/>
    <x v="6"/>
    <x v="1"/>
    <s v="15001"/>
    <s v="."/>
    <s v="S.Africa"/>
    <x v="10"/>
    <s v="151002A1"/>
    <n v="9"/>
    <s v="."/>
    <n v="6"/>
    <x v="8"/>
    <x v="78"/>
    <x v="176"/>
    <s v="Selection"/>
    <n v="18.645189999999999"/>
    <n v="6.0536149999999997"/>
    <n v="24.698805"/>
    <s v="."/>
    <s v="."/>
    <s v="."/>
    <s v="."/>
    <s v="."/>
    <s v="."/>
    <s v="."/>
    <m/>
    <s v="."/>
    <s v="."/>
    <s v="."/>
    <s v="."/>
    <s v="."/>
    <m/>
    <m/>
    <m/>
    <m/>
  </r>
  <r>
    <x v="996"/>
    <x v="6"/>
    <x v="6"/>
    <x v="1"/>
    <s v="15001"/>
    <s v="."/>
    <s v="S.Africa"/>
    <x v="10"/>
    <s v="151008B2"/>
    <n v="6"/>
    <s v="."/>
    <n v="3"/>
    <x v="9"/>
    <x v="82"/>
    <x v="486"/>
    <s v="Selection"/>
    <n v="15.60882"/>
    <n v="8.0119790000000002"/>
    <n v="23.620799000000002"/>
    <s v="."/>
    <s v="."/>
    <s v="."/>
    <s v="."/>
    <s v="."/>
    <s v="."/>
    <s v="."/>
    <m/>
    <s v="."/>
    <s v="."/>
    <s v="."/>
    <s v="."/>
    <s v="."/>
    <m/>
    <m/>
    <m/>
    <m/>
  </r>
  <r>
    <x v="997"/>
    <x v="6"/>
    <x v="6"/>
    <x v="1"/>
    <s v="15001"/>
    <s v="."/>
    <s v="S.Africa"/>
    <x v="10"/>
    <s v="151007A1"/>
    <n v="8"/>
    <s v="."/>
    <n v="2"/>
    <x v="9"/>
    <x v="82"/>
    <x v="481"/>
    <s v="Selection"/>
    <n v="16.695250000000001"/>
    <n v="2.6065939999999999"/>
    <n v="19.301843999999999"/>
    <s v="."/>
    <s v="."/>
    <s v="."/>
    <s v="."/>
    <s v="."/>
    <s v="."/>
    <s v="."/>
    <m/>
    <s v="."/>
    <s v="."/>
    <s v="."/>
    <s v="."/>
    <s v="."/>
    <m/>
    <m/>
    <m/>
    <m/>
  </r>
  <r>
    <x v="998"/>
    <x v="6"/>
    <x v="6"/>
    <x v="1"/>
    <s v="15001"/>
    <s v="."/>
    <s v="S.Africa"/>
    <x v="10"/>
    <s v="151007A1"/>
    <n v="3"/>
    <s v="."/>
    <n v="3"/>
    <x v="9"/>
    <x v="82"/>
    <x v="481"/>
    <s v="Selection"/>
    <n v="16.695250000000001"/>
    <n v="1.4736320000000001"/>
    <n v="18.168882"/>
    <s v="."/>
    <s v="."/>
    <s v="."/>
    <s v="."/>
    <s v="."/>
    <s v="."/>
    <s v="."/>
    <m/>
    <s v="."/>
    <s v="."/>
    <s v="."/>
    <s v="."/>
    <s v="."/>
    <m/>
    <m/>
    <m/>
    <m/>
  </r>
  <r>
    <x v="999"/>
    <x v="6"/>
    <x v="6"/>
    <x v="1"/>
    <s v="15001"/>
    <s v="."/>
    <s v="S.Africa"/>
    <x v="10"/>
    <s v="151015A1"/>
    <n v="4"/>
    <s v="."/>
    <n v="5"/>
    <x v="3"/>
    <x v="80"/>
    <x v="326"/>
    <s v="Selection"/>
    <n v="16.76454"/>
    <n v="12.890247"/>
    <n v="29.654786999999999"/>
    <s v="."/>
    <s v="."/>
    <s v="."/>
    <s v="."/>
    <s v="."/>
    <s v="."/>
    <s v="."/>
    <m/>
    <s v="."/>
    <s v="."/>
    <s v="."/>
    <s v="."/>
    <s v="."/>
    <m/>
    <m/>
    <m/>
    <m/>
  </r>
  <r>
    <x v="1000"/>
    <x v="6"/>
    <x v="6"/>
    <x v="1"/>
    <s v="15001"/>
    <s v="."/>
    <s v="S.Africa"/>
    <x v="10"/>
    <s v="151003B2"/>
    <n v="5"/>
    <s v="."/>
    <n v="3"/>
    <x v="6"/>
    <x v="75"/>
    <x v="331"/>
    <s v="Selection"/>
    <n v="11.95459"/>
    <n v="7.552028"/>
    <n v="19.506618"/>
    <s v="."/>
    <s v="."/>
    <s v="."/>
    <s v="."/>
    <s v="."/>
    <s v="."/>
    <s v="."/>
    <m/>
    <s v="."/>
    <s v="."/>
    <s v="."/>
    <s v="."/>
    <s v="."/>
    <m/>
    <m/>
    <m/>
    <m/>
  </r>
  <r>
    <x v="1001"/>
    <x v="6"/>
    <x v="6"/>
    <x v="1"/>
    <s v="15001"/>
    <s v="."/>
    <s v="S.Africa"/>
    <x v="10"/>
    <s v="151003B2"/>
    <n v="5"/>
    <s v="."/>
    <n v="5"/>
    <x v="6"/>
    <x v="75"/>
    <x v="331"/>
    <s v="Selection"/>
    <n v="11.95459"/>
    <n v="7.2684329999999999"/>
    <n v="19.223023000000001"/>
    <s v="."/>
    <s v="."/>
    <s v="."/>
    <s v="."/>
    <s v="."/>
    <s v="."/>
    <s v="."/>
    <m/>
    <s v="."/>
    <s v="."/>
    <s v="."/>
    <s v="."/>
    <s v="."/>
    <m/>
    <m/>
    <m/>
    <m/>
  </r>
  <r>
    <x v="1002"/>
    <x v="6"/>
    <x v="6"/>
    <x v="1"/>
    <s v="15001"/>
    <s v="."/>
    <s v="S.Africa"/>
    <x v="10"/>
    <s v="151002A2"/>
    <n v="1"/>
    <s v="."/>
    <n v="4"/>
    <x v="5"/>
    <x v="72"/>
    <x v="293"/>
    <s v="Selection"/>
    <n v="10.73493"/>
    <n v="8.0441459999999996"/>
    <n v="18.779076"/>
    <s v="."/>
    <s v="."/>
    <s v="."/>
    <s v="."/>
    <s v="."/>
    <s v="."/>
    <s v="."/>
    <m/>
    <s v="."/>
    <s v="."/>
    <s v="."/>
    <s v="."/>
    <s v="."/>
    <m/>
    <m/>
    <m/>
    <m/>
  </r>
  <r>
    <x v="1003"/>
    <x v="6"/>
    <x v="6"/>
    <x v="1"/>
    <s v="15001"/>
    <s v="."/>
    <s v="S.Africa"/>
    <x v="10"/>
    <s v="151002A1"/>
    <n v="6"/>
    <s v="."/>
    <n v="6"/>
    <x v="5"/>
    <x v="72"/>
    <x v="293"/>
    <s v="Selection"/>
    <n v="10.73493"/>
    <n v="4.9644919999999999"/>
    <n v="15.699422"/>
    <s v="."/>
    <s v="."/>
    <s v="."/>
    <s v="."/>
    <s v="."/>
    <s v="."/>
    <s v="."/>
    <m/>
    <s v="."/>
    <s v="."/>
    <s v="."/>
    <s v="."/>
    <s v="."/>
    <m/>
    <m/>
    <m/>
    <m/>
  </r>
  <r>
    <x v="1004"/>
    <x v="6"/>
    <x v="6"/>
    <x v="1"/>
    <s v="15001"/>
    <s v="."/>
    <s v="S.Africa"/>
    <x v="10"/>
    <s v="151008B1"/>
    <n v="8"/>
    <s v="."/>
    <n v="2"/>
    <x v="24"/>
    <x v="81"/>
    <x v="38"/>
    <s v="Selection"/>
    <n v="15.22251"/>
    <n v="7.2986680000000002"/>
    <n v="22.521177999999999"/>
    <s v="."/>
    <s v="."/>
    <s v="."/>
    <s v="."/>
    <s v="."/>
    <s v="."/>
    <s v="."/>
    <m/>
    <s v="."/>
    <s v="."/>
    <s v="."/>
    <s v="."/>
    <s v="."/>
    <m/>
    <m/>
    <m/>
    <m/>
  </r>
  <r>
    <x v="1005"/>
    <x v="6"/>
    <x v="6"/>
    <x v="1"/>
    <s v="15001"/>
    <s v="."/>
    <s v="S.Africa"/>
    <x v="10"/>
    <s v="151001A2"/>
    <n v="3"/>
    <s v="."/>
    <n v="3"/>
    <x v="7"/>
    <x v="74"/>
    <x v="301"/>
    <s v="Selection"/>
    <n v="14.77164"/>
    <n v="5.7908569999999999"/>
    <n v="20.562497"/>
    <s v="."/>
    <s v="."/>
    <s v="."/>
    <s v="."/>
    <s v="."/>
    <s v="."/>
    <s v="."/>
    <m/>
    <s v="."/>
    <s v="."/>
    <s v="."/>
    <s v="."/>
    <s v="."/>
    <m/>
    <m/>
    <m/>
    <m/>
  </r>
  <r>
    <x v="1006"/>
    <x v="6"/>
    <x v="6"/>
    <x v="1"/>
    <s v="15001"/>
    <s v="."/>
    <s v="S.Africa"/>
    <x v="10"/>
    <s v="151001A2"/>
    <n v="3"/>
    <s v="."/>
    <n v="5"/>
    <x v="4"/>
    <x v="47"/>
    <x v="491"/>
    <s v="Selection"/>
    <n v="15.61478"/>
    <n v="10.703614"/>
    <n v="26.318394000000001"/>
    <s v="."/>
    <s v="."/>
    <s v="."/>
    <s v="."/>
    <s v="."/>
    <s v="."/>
    <s v="."/>
    <m/>
    <s v="."/>
    <s v="."/>
    <s v="."/>
    <s v="."/>
    <s v="."/>
    <m/>
    <m/>
    <m/>
    <m/>
  </r>
  <r>
    <x v="1007"/>
    <x v="6"/>
    <x v="6"/>
    <x v="1"/>
    <s v="15001"/>
    <s v="."/>
    <s v="S.Africa"/>
    <x v="10"/>
    <s v="151003B1"/>
    <n v="8"/>
    <s v="."/>
    <n v="5"/>
    <x v="6"/>
    <x v="75"/>
    <x v="467"/>
    <s v="Selection"/>
    <n v="10.135059999999999"/>
    <n v="3.4627319999999999"/>
    <n v="13.597792"/>
    <s v="."/>
    <s v="."/>
    <s v="."/>
    <s v="."/>
    <s v="."/>
    <s v="."/>
    <s v="."/>
    <m/>
    <s v="."/>
    <s v="."/>
    <s v="."/>
    <s v="."/>
    <s v="."/>
    <m/>
    <m/>
    <m/>
    <m/>
  </r>
  <r>
    <x v="1008"/>
    <x v="6"/>
    <x v="6"/>
    <x v="1"/>
    <s v="15001"/>
    <s v="."/>
    <s v="S.Africa"/>
    <x v="10"/>
    <s v="151021B1"/>
    <n v="1"/>
    <s v="."/>
    <n v="6"/>
    <x v="9"/>
    <x v="82"/>
    <x v="480"/>
    <s v="Selection"/>
    <n v="15.50421"/>
    <n v="10.326514"/>
    <n v="25.830724"/>
    <s v="."/>
    <s v="."/>
    <s v="."/>
    <s v="."/>
    <s v="."/>
    <s v="."/>
    <s v="."/>
    <m/>
    <s v="."/>
    <s v="."/>
    <s v="."/>
    <s v="."/>
    <s v="."/>
    <m/>
    <m/>
    <m/>
    <m/>
  </r>
  <r>
    <x v="1009"/>
    <x v="6"/>
    <x v="6"/>
    <x v="1"/>
    <s v="15001"/>
    <s v="."/>
    <s v="S.Africa"/>
    <x v="10"/>
    <s v="151008B1"/>
    <n v="8"/>
    <s v="."/>
    <n v="6"/>
    <x v="9"/>
    <x v="82"/>
    <x v="487"/>
    <s v="Selection"/>
    <n v="15.52901"/>
    <n v="15.255965"/>
    <n v="30.784974999999999"/>
    <s v="."/>
    <s v="."/>
    <s v="."/>
    <s v="."/>
    <s v="."/>
    <s v="."/>
    <s v="."/>
    <m/>
    <s v="."/>
    <s v="."/>
    <s v="."/>
    <s v="."/>
    <s v="."/>
    <m/>
    <m/>
    <m/>
    <m/>
  </r>
  <r>
    <x v="1010"/>
    <x v="6"/>
    <x v="6"/>
    <x v="1"/>
    <s v="15001"/>
    <s v="."/>
    <s v="S.Africa"/>
    <x v="10"/>
    <s v="151008B1"/>
    <n v="7"/>
    <s v="."/>
    <n v="1"/>
    <x v="9"/>
    <x v="82"/>
    <x v="487"/>
    <s v="Selection"/>
    <n v="15.52901"/>
    <n v="7.7147220000000001"/>
    <n v="23.243732000000001"/>
    <s v="."/>
    <s v="."/>
    <s v="."/>
    <s v="."/>
    <s v="."/>
    <s v="."/>
    <s v="."/>
    <m/>
    <s v="."/>
    <s v="."/>
    <s v="."/>
    <s v="."/>
    <s v="."/>
    <m/>
    <m/>
    <m/>
    <m/>
  </r>
  <r>
    <x v="1011"/>
    <x v="6"/>
    <x v="6"/>
    <x v="1"/>
    <s v="15001"/>
    <s v="."/>
    <s v="S.Africa"/>
    <x v="10"/>
    <s v="151008B2"/>
    <n v="9"/>
    <s v="."/>
    <n v="3"/>
    <x v="9"/>
    <x v="82"/>
    <x v="492"/>
    <s v="Selection"/>
    <n v="16.304919999999999"/>
    <n v="8.8324169999999995"/>
    <n v="25.137336999999999"/>
    <s v="."/>
    <s v="."/>
    <s v="."/>
    <s v="."/>
    <s v="."/>
    <s v="."/>
    <s v="."/>
    <m/>
    <s v="."/>
    <s v="."/>
    <s v="."/>
    <s v="."/>
    <s v="."/>
    <m/>
    <m/>
    <m/>
    <m/>
  </r>
  <r>
    <x v="1012"/>
    <x v="6"/>
    <x v="6"/>
    <x v="1"/>
    <s v="15001"/>
    <s v="."/>
    <s v="S.Africa"/>
    <x v="10"/>
    <s v="151008B1"/>
    <n v="7"/>
    <s v="."/>
    <n v="4"/>
    <x v="9"/>
    <x v="82"/>
    <x v="492"/>
    <s v="Selection"/>
    <n v="16.304919999999999"/>
    <n v="4.0443519999999999"/>
    <n v="20.349271999999999"/>
    <s v="."/>
    <s v="."/>
    <s v="."/>
    <s v="."/>
    <s v="."/>
    <s v="."/>
    <s v="."/>
    <m/>
    <s v="."/>
    <s v="."/>
    <s v="."/>
    <s v="."/>
    <s v="."/>
    <m/>
    <m/>
    <m/>
    <m/>
  </r>
  <r>
    <x v="1013"/>
    <x v="6"/>
    <x v="6"/>
    <x v="1"/>
    <s v="15001"/>
    <s v="."/>
    <s v="S.Africa"/>
    <x v="10"/>
    <s v="151001A2"/>
    <n v="3"/>
    <s v="."/>
    <n v="1"/>
    <x v="7"/>
    <x v="74"/>
    <x v="143"/>
    <s v="Selection"/>
    <n v="12.421559999999999"/>
    <n v="4.167967"/>
    <n v="16.589527"/>
    <s v="."/>
    <s v="."/>
    <s v="."/>
    <s v="."/>
    <s v="."/>
    <s v="."/>
    <s v="."/>
    <m/>
    <s v="."/>
    <s v="."/>
    <s v="."/>
    <s v="."/>
    <s v="."/>
    <m/>
    <m/>
    <m/>
    <m/>
  </r>
  <r>
    <x v="1014"/>
    <x v="6"/>
    <x v="6"/>
    <x v="1"/>
    <s v="15001"/>
    <s v="."/>
    <s v="S.Africa"/>
    <x v="10"/>
    <s v="151007A2"/>
    <n v="4"/>
    <s v="."/>
    <n v="1"/>
    <x v="24"/>
    <x v="81"/>
    <x v="421"/>
    <s v="Selection"/>
    <n v="14.317159999999999"/>
    <n v="11.04"/>
    <n v="25.35716"/>
    <s v="."/>
    <s v="."/>
    <s v="."/>
    <s v="."/>
    <s v="."/>
    <s v="."/>
    <s v="."/>
    <m/>
    <s v="."/>
    <s v="."/>
    <s v="."/>
    <s v="."/>
    <s v="."/>
    <m/>
    <m/>
    <m/>
    <m/>
  </r>
  <r>
    <x v="1015"/>
    <x v="6"/>
    <x v="6"/>
    <x v="1"/>
    <s v="15001"/>
    <s v="."/>
    <s v="S.Africa"/>
    <x v="10"/>
    <s v="151007A2"/>
    <n v="2"/>
    <s v="."/>
    <n v="5"/>
    <x v="9"/>
    <x v="82"/>
    <x v="167"/>
    <s v="Selection"/>
    <n v="15.392440000000001"/>
    <n v="12.182634"/>
    <n v="27.575074000000001"/>
    <s v="."/>
    <s v="."/>
    <s v="."/>
    <s v="."/>
    <s v="."/>
    <s v="."/>
    <s v="."/>
    <m/>
    <s v="."/>
    <s v="."/>
    <s v="."/>
    <s v="."/>
    <s v="."/>
    <m/>
    <m/>
    <m/>
    <m/>
  </r>
  <r>
    <x v="1016"/>
    <x v="6"/>
    <x v="6"/>
    <x v="1"/>
    <s v="15001"/>
    <s v="."/>
    <s v="S.Africa"/>
    <x v="10"/>
    <s v="151008B1"/>
    <n v="7"/>
    <s v="."/>
    <n v="4"/>
    <x v="9"/>
    <x v="82"/>
    <x v="167"/>
    <s v="Selection"/>
    <n v="15.392440000000001"/>
    <n v="6.4657369999999998"/>
    <n v="21.858177000000001"/>
    <s v="."/>
    <s v="."/>
    <s v="."/>
    <s v="."/>
    <s v="."/>
    <s v="."/>
    <s v="."/>
    <m/>
    <s v="."/>
    <s v="."/>
    <s v="."/>
    <s v="."/>
    <s v="."/>
    <m/>
    <m/>
    <m/>
    <m/>
  </r>
  <r>
    <x v="1017"/>
    <x v="6"/>
    <x v="6"/>
    <x v="1"/>
    <s v="15001"/>
    <s v="."/>
    <s v="S.Africa"/>
    <x v="10"/>
    <s v="151008B2"/>
    <n v="9"/>
    <s v="."/>
    <n v="3"/>
    <x v="9"/>
    <x v="82"/>
    <x v="167"/>
    <s v="Selection"/>
    <n v="15.392440000000001"/>
    <n v="4.086786"/>
    <n v="19.479226000000001"/>
    <s v="."/>
    <s v="."/>
    <s v="."/>
    <s v="."/>
    <s v="."/>
    <s v="."/>
    <s v="."/>
    <m/>
    <s v="."/>
    <s v="."/>
    <s v="."/>
    <s v="."/>
    <s v="."/>
    <m/>
    <m/>
    <m/>
    <m/>
  </r>
  <r>
    <x v="1018"/>
    <x v="6"/>
    <x v="6"/>
    <x v="1"/>
    <s v="15001"/>
    <s v="."/>
    <s v="S.Africa"/>
    <x v="10"/>
    <s v="151007A2"/>
    <n v="9"/>
    <s v="."/>
    <n v="3"/>
    <x v="24"/>
    <x v="81"/>
    <x v="389"/>
    <s v="Selection"/>
    <n v="13.5783"/>
    <n v="2.9057599999999999"/>
    <n v="16.484059999999999"/>
    <s v="."/>
    <s v="."/>
    <s v="."/>
    <s v="."/>
    <s v="."/>
    <s v="."/>
    <s v="."/>
    <m/>
    <s v="."/>
    <s v="."/>
    <s v="."/>
    <s v="."/>
    <s v="."/>
    <m/>
    <m/>
    <m/>
    <m/>
  </r>
  <r>
    <x v="1019"/>
    <x v="6"/>
    <x v="6"/>
    <x v="1"/>
    <s v="15001"/>
    <s v="."/>
    <s v="S.Africa"/>
    <x v="10"/>
    <s v="151001A2"/>
    <n v="6"/>
    <s v="."/>
    <n v="2"/>
    <x v="2"/>
    <x v="73"/>
    <x v="18"/>
    <s v="Selection"/>
    <n v="7.8575100000000004"/>
    <n v="4.5853570000000001"/>
    <n v="12.442867"/>
    <s v="."/>
    <s v="."/>
    <s v="."/>
    <s v="."/>
    <s v="."/>
    <s v="."/>
    <s v="."/>
    <m/>
    <s v="."/>
    <s v="."/>
    <s v="."/>
    <s v="."/>
    <s v="."/>
    <m/>
    <m/>
    <m/>
    <m/>
  </r>
  <r>
    <x v="1020"/>
    <x v="6"/>
    <x v="6"/>
    <x v="1"/>
    <s v="15001"/>
    <s v="."/>
    <s v="S.Africa"/>
    <x v="10"/>
    <s v="151002A2"/>
    <n v="2"/>
    <s v="."/>
    <n v="4"/>
    <x v="7"/>
    <x v="74"/>
    <x v="146"/>
    <s v="Selection"/>
    <n v="15.245799999999999"/>
    <n v="8.5856329999999996"/>
    <n v="23.831433000000001"/>
    <s v="."/>
    <s v="."/>
    <s v="."/>
    <s v="."/>
    <s v="."/>
    <s v="."/>
    <s v="."/>
    <m/>
    <s v="."/>
    <s v="."/>
    <s v="."/>
    <s v="."/>
    <s v="."/>
    <m/>
    <m/>
    <m/>
    <m/>
  </r>
  <r>
    <x v="1021"/>
    <x v="6"/>
    <x v="6"/>
    <x v="1"/>
    <s v="15001"/>
    <s v="."/>
    <s v="S.Africa"/>
    <x v="10"/>
    <s v="151002A2"/>
    <n v="9"/>
    <s v="."/>
    <n v="3"/>
    <x v="7"/>
    <x v="74"/>
    <x v="146"/>
    <s v="Selection"/>
    <n v="15.245799999999999"/>
    <n v="7.4328180000000001"/>
    <n v="22.678618"/>
    <s v="."/>
    <s v="."/>
    <s v="."/>
    <s v="."/>
    <s v="."/>
    <s v="."/>
    <s v="."/>
    <m/>
    <s v="."/>
    <s v="."/>
    <s v="."/>
    <s v="."/>
    <s v="."/>
    <m/>
    <m/>
    <m/>
    <m/>
  </r>
  <r>
    <x v="1022"/>
    <x v="6"/>
    <x v="6"/>
    <x v="1"/>
    <s v="15001"/>
    <s v="."/>
    <s v="S.Africa"/>
    <x v="10"/>
    <s v="151007A1"/>
    <n v="2"/>
    <s v="."/>
    <n v="5"/>
    <x v="9"/>
    <x v="82"/>
    <x v="482"/>
    <s v="Selection"/>
    <n v="14.298590000000001"/>
    <n v="6.9393370000000001"/>
    <n v="21.237926999999999"/>
    <s v="."/>
    <s v="."/>
    <s v="."/>
    <s v="."/>
    <s v="."/>
    <s v="."/>
    <s v="."/>
    <m/>
    <s v="."/>
    <s v="."/>
    <s v="."/>
    <s v="."/>
    <s v="."/>
    <m/>
    <m/>
    <m/>
    <m/>
  </r>
  <r>
    <x v="1023"/>
    <x v="6"/>
    <x v="6"/>
    <x v="1"/>
    <s v="15001"/>
    <s v="."/>
    <s v="S.Africa"/>
    <x v="10"/>
    <s v="151007A1"/>
    <n v="8"/>
    <s v="."/>
    <n v="4"/>
    <x v="9"/>
    <x v="82"/>
    <x v="482"/>
    <s v="Selection"/>
    <n v="14.298590000000001"/>
    <n v="6.5166320000000004"/>
    <n v="20.815221999999999"/>
    <s v="."/>
    <s v="."/>
    <s v="."/>
    <s v="."/>
    <s v="."/>
    <s v="."/>
    <s v="."/>
    <m/>
    <s v="."/>
    <s v="."/>
    <s v="."/>
    <s v="."/>
    <s v="."/>
    <m/>
    <m/>
    <m/>
    <m/>
  </r>
  <r>
    <x v="1024"/>
    <x v="6"/>
    <x v="6"/>
    <x v="1"/>
    <s v="15001"/>
    <s v="."/>
    <s v="S.Africa"/>
    <x v="10"/>
    <s v="151001A2"/>
    <n v="9"/>
    <s v="."/>
    <n v="6"/>
    <x v="7"/>
    <x v="74"/>
    <x v="63"/>
    <s v="Selection"/>
    <n v="11.668010000000001"/>
    <n v="6.0585129999999996"/>
    <n v="17.726523"/>
    <s v="."/>
    <s v="."/>
    <s v="."/>
    <s v="."/>
    <s v="."/>
    <s v="."/>
    <s v="."/>
    <m/>
    <s v="."/>
    <s v="."/>
    <s v="."/>
    <s v="."/>
    <s v="."/>
    <m/>
    <m/>
    <m/>
    <m/>
  </r>
  <r>
    <x v="1025"/>
    <x v="6"/>
    <x v="6"/>
    <x v="1"/>
    <s v="15001"/>
    <s v="."/>
    <s v="S.Africa"/>
    <x v="10"/>
    <s v="151008B2"/>
    <n v="8"/>
    <s v="."/>
    <n v="6"/>
    <x v="24"/>
    <x v="81"/>
    <x v="493"/>
    <s v="Selection"/>
    <n v="12.037430000000001"/>
    <n v="8.7512799999999995"/>
    <n v="20.788709999999998"/>
    <s v="."/>
    <s v="."/>
    <s v="."/>
    <s v="."/>
    <s v="."/>
    <s v="."/>
    <s v="."/>
    <m/>
    <s v="."/>
    <s v="."/>
    <s v="."/>
    <s v="."/>
    <s v="."/>
    <m/>
    <m/>
    <m/>
    <m/>
  </r>
  <r>
    <x v="1026"/>
    <x v="6"/>
    <x v="6"/>
    <x v="1"/>
    <s v="15001"/>
    <s v="."/>
    <s v="S.Africa"/>
    <x v="10"/>
    <s v="151008B2"/>
    <n v="7"/>
    <s v="."/>
    <n v="3"/>
    <x v="24"/>
    <x v="81"/>
    <x v="493"/>
    <s v="Selection"/>
    <n v="12.037430000000001"/>
    <n v="4.0248540000000004"/>
    <n v="16.062283999999998"/>
    <s v="."/>
    <s v="."/>
    <s v="."/>
    <s v="."/>
    <s v="."/>
    <s v="."/>
    <s v="."/>
    <m/>
    <s v="."/>
    <s v="."/>
    <s v="."/>
    <s v="."/>
    <s v="."/>
    <m/>
    <m/>
    <m/>
    <m/>
  </r>
  <r>
    <x v="1027"/>
    <x v="6"/>
    <x v="6"/>
    <x v="1"/>
    <s v="15001"/>
    <s v="."/>
    <s v="S.Africa"/>
    <x v="10"/>
    <s v="151007A2"/>
    <n v="2"/>
    <s v="."/>
    <n v="4"/>
    <x v="24"/>
    <x v="81"/>
    <x v="475"/>
    <s v="Selection"/>
    <n v="10.72166"/>
    <n v="3.7258040000000001"/>
    <n v="14.447464"/>
    <s v="."/>
    <s v="."/>
    <s v="."/>
    <s v="."/>
    <s v="."/>
    <s v="."/>
    <s v="."/>
    <m/>
    <s v="."/>
    <s v="."/>
    <s v="."/>
    <s v="."/>
    <s v="."/>
    <m/>
    <m/>
    <m/>
    <m/>
  </r>
  <r>
    <x v="1028"/>
    <x v="6"/>
    <x v="6"/>
    <x v="1"/>
    <s v="15001"/>
    <s v="."/>
    <s v="S.Africa"/>
    <x v="10"/>
    <s v="151002A1"/>
    <n v="3"/>
    <s v="."/>
    <n v="3"/>
    <x v="4"/>
    <x v="47"/>
    <x v="466"/>
    <s v="Selection"/>
    <n v="10.52176"/>
    <n v="7.7197370000000003"/>
    <n v="18.241496999999999"/>
    <s v="."/>
    <s v="."/>
    <s v="."/>
    <s v="."/>
    <s v="."/>
    <s v="."/>
    <s v="."/>
    <m/>
    <s v="."/>
    <s v="."/>
    <s v="."/>
    <s v="."/>
    <s v="."/>
    <m/>
    <m/>
    <m/>
    <m/>
  </r>
  <r>
    <x v="1029"/>
    <x v="6"/>
    <x v="6"/>
    <x v="1"/>
    <s v="15001"/>
    <s v="."/>
    <s v="S.Africa"/>
    <x v="10"/>
    <s v="151008B2"/>
    <n v="6"/>
    <s v="."/>
    <n v="3"/>
    <x v="9"/>
    <x v="82"/>
    <x v="355"/>
    <s v="Selection"/>
    <n v="11.285349999999999"/>
    <n v="4.1105390000000002"/>
    <n v="15.395889"/>
    <s v="."/>
    <s v="."/>
    <s v="."/>
    <s v="."/>
    <s v="."/>
    <s v="."/>
    <s v="."/>
    <m/>
    <s v="."/>
    <s v="."/>
    <s v="."/>
    <s v="."/>
    <s v="."/>
    <m/>
    <m/>
    <m/>
    <m/>
  </r>
  <r>
    <x v="1030"/>
    <x v="6"/>
    <x v="6"/>
    <x v="1"/>
    <s v="15001"/>
    <s v="."/>
    <s v="S.Africa"/>
    <x v="10"/>
    <s v="151007A1"/>
    <n v="4"/>
    <s v="."/>
    <n v="4"/>
    <x v="9"/>
    <x v="82"/>
    <x v="355"/>
    <s v="Selection"/>
    <n v="11.285349999999999"/>
    <n v="3.0968"/>
    <n v="14.382149999999999"/>
    <s v="."/>
    <s v="."/>
    <s v="."/>
    <s v="."/>
    <s v="."/>
    <s v="."/>
    <s v="."/>
    <m/>
    <s v="."/>
    <s v="."/>
    <s v="."/>
    <s v="."/>
    <s v="."/>
    <m/>
    <m/>
    <m/>
    <m/>
  </r>
  <r>
    <x v="1031"/>
    <x v="6"/>
    <x v="6"/>
    <x v="1"/>
    <s v="15001"/>
    <s v="."/>
    <s v="S.Africa"/>
    <x v="10"/>
    <s v="151001A2"/>
    <n v="4"/>
    <s v="."/>
    <n v="5"/>
    <x v="7"/>
    <x v="74"/>
    <x v="80"/>
    <s v="Selection"/>
    <n v="10.043659999999999"/>
    <n v="8.3364609999999999"/>
    <n v="18.380120999999999"/>
    <s v="."/>
    <s v="."/>
    <s v="."/>
    <s v="."/>
    <s v="."/>
    <s v="."/>
    <s v="."/>
    <m/>
    <s v="."/>
    <s v="."/>
    <s v="."/>
    <s v="."/>
    <s v="."/>
    <m/>
    <m/>
    <m/>
    <m/>
  </r>
  <r>
    <x v="1032"/>
    <x v="6"/>
    <x v="6"/>
    <x v="1"/>
    <s v="15001"/>
    <s v="."/>
    <s v="S.Africa"/>
    <x v="10"/>
    <s v="151008B1"/>
    <n v="9"/>
    <s v="."/>
    <n v="3"/>
    <x v="9"/>
    <x v="82"/>
    <x v="494"/>
    <s v="Selection"/>
    <n v="12.19773"/>
    <n v="6.7702609999999996"/>
    <n v="18.967991000000001"/>
    <s v="."/>
    <s v="."/>
    <s v="."/>
    <s v="."/>
    <s v="."/>
    <s v="."/>
    <s v="."/>
    <m/>
    <s v="."/>
    <s v="."/>
    <s v="."/>
    <s v="."/>
    <s v="."/>
    <m/>
    <m/>
    <m/>
    <m/>
  </r>
  <r>
    <x v="1033"/>
    <x v="6"/>
    <x v="6"/>
    <x v="1"/>
    <s v="15001"/>
    <s v="."/>
    <s v="S.Africa"/>
    <x v="10"/>
    <s v="151008B1"/>
    <n v="4"/>
    <s v="."/>
    <n v="2"/>
    <x v="9"/>
    <x v="82"/>
    <x v="494"/>
    <s v="Selection"/>
    <n v="12.19773"/>
    <n v="6.8809990000000001"/>
    <n v="19.078728999999999"/>
    <s v="."/>
    <s v="."/>
    <s v="."/>
    <s v="."/>
    <s v="."/>
    <s v="."/>
    <s v="."/>
    <m/>
    <s v="."/>
    <s v="."/>
    <s v="."/>
    <s v="."/>
    <s v="."/>
    <m/>
    <m/>
    <m/>
    <m/>
  </r>
  <r>
    <x v="1034"/>
    <x v="6"/>
    <x v="6"/>
    <x v="1"/>
    <s v="15001"/>
    <s v="."/>
    <s v="S.Africa"/>
    <x v="10"/>
    <s v="151017A2"/>
    <n v="4"/>
    <s v="."/>
    <n v="3"/>
    <x v="26"/>
    <x v="11"/>
    <x v="433"/>
    <s v="Selection"/>
    <n v="9.0877999999999997"/>
    <n v="8.9064829999999997"/>
    <n v="17.994282999999999"/>
    <s v="."/>
    <s v="."/>
    <s v="."/>
    <s v="."/>
    <s v="."/>
    <s v="."/>
    <s v="."/>
    <m/>
    <s v="."/>
    <s v="."/>
    <s v="."/>
    <s v="."/>
    <s v="."/>
    <m/>
    <m/>
    <m/>
    <m/>
  </r>
  <r>
    <x v="1035"/>
    <x v="6"/>
    <x v="6"/>
    <x v="1"/>
    <s v="15001"/>
    <s v="."/>
    <s v="S.Africa"/>
    <x v="10"/>
    <s v="151002A1"/>
    <n v="4"/>
    <s v="."/>
    <n v="1"/>
    <x v="7"/>
    <x v="74"/>
    <x v="151"/>
    <s v="Selection"/>
    <n v="8.1039399999999997"/>
    <n v="7.0879300000000001"/>
    <n v="15.19187"/>
    <s v="."/>
    <s v="."/>
    <s v="."/>
    <s v="."/>
    <s v="."/>
    <s v="."/>
    <s v="."/>
    <m/>
    <s v="."/>
    <s v="."/>
    <s v="."/>
    <s v="."/>
    <s v="."/>
    <m/>
    <m/>
    <m/>
    <m/>
  </r>
  <r>
    <x v="1036"/>
    <x v="6"/>
    <x v="6"/>
    <x v="1"/>
    <s v="15001"/>
    <s v="."/>
    <s v="S.Africa"/>
    <x v="10"/>
    <s v="151002A1"/>
    <n v="9"/>
    <s v="."/>
    <n v="2"/>
    <x v="7"/>
    <x v="74"/>
    <x v="151"/>
    <s v="Selection"/>
    <n v="8.1039399999999997"/>
    <n v="4.9237529999999996"/>
    <n v="13.027692999999999"/>
    <s v="."/>
    <s v="."/>
    <s v="."/>
    <s v="."/>
    <s v="."/>
    <s v="."/>
    <s v="."/>
    <m/>
    <s v="."/>
    <s v="."/>
    <s v="."/>
    <s v="."/>
    <s v="."/>
    <m/>
    <m/>
    <m/>
    <m/>
  </r>
  <r>
    <x v="1037"/>
    <x v="6"/>
    <x v="6"/>
    <x v="1"/>
    <s v="15001"/>
    <s v="."/>
    <s v="S.Africa"/>
    <x v="10"/>
    <s v="151017A2"/>
    <n v="5"/>
    <s v="."/>
    <n v="1"/>
    <x v="34"/>
    <x v="10"/>
    <x v="359"/>
    <s v="Selection"/>
    <n v="7.6353999999999997"/>
    <n v="5.2754380000000003"/>
    <n v="12.910838"/>
    <s v="."/>
    <s v="."/>
    <s v="."/>
    <s v="."/>
    <s v="."/>
    <s v="."/>
    <s v="."/>
    <m/>
    <s v="."/>
    <s v="."/>
    <s v="."/>
    <s v="."/>
    <s v="."/>
    <m/>
    <m/>
    <m/>
    <m/>
  </r>
  <r>
    <x v="1038"/>
    <x v="6"/>
    <x v="6"/>
    <x v="1"/>
    <s v="15001"/>
    <s v="."/>
    <s v="S.Africa"/>
    <x v="10"/>
    <s v="151003B1"/>
    <n v="5"/>
    <s v="."/>
    <n v="1"/>
    <x v="14"/>
    <x v="76"/>
    <x v="468"/>
    <s v="Selection"/>
    <n v="6.3653399999999998"/>
    <n v="10.96698"/>
    <n v="17.332319999999999"/>
    <s v="."/>
    <s v="."/>
    <s v="."/>
    <s v="."/>
    <s v="."/>
    <s v="."/>
    <s v="."/>
    <m/>
    <s v="."/>
    <s v="."/>
    <s v="."/>
    <s v="."/>
    <s v="."/>
    <m/>
    <m/>
    <m/>
    <m/>
  </r>
  <r>
    <x v="1039"/>
    <x v="6"/>
    <x v="6"/>
    <x v="1"/>
    <s v="15001"/>
    <s v="."/>
    <s v="S.Africa"/>
    <x v="10"/>
    <s v="151001A2"/>
    <n v="3"/>
    <s v="."/>
    <n v="4"/>
    <x v="2"/>
    <x v="73"/>
    <x v="470"/>
    <s v="Selection"/>
    <n v="5.3083099999999996"/>
    <n v="4.4378310000000001"/>
    <n v="9.7461409999999997"/>
    <s v="."/>
    <s v="."/>
    <s v="."/>
    <s v="."/>
    <s v="."/>
    <s v="."/>
    <s v="."/>
    <m/>
    <s v="."/>
    <s v="."/>
    <s v="."/>
    <s v="."/>
    <s v="."/>
    <m/>
    <m/>
    <m/>
    <m/>
  </r>
  <r>
    <x v="1040"/>
    <x v="6"/>
    <x v="6"/>
    <x v="1"/>
    <s v="15001"/>
    <s v="."/>
    <s v="S.Africa"/>
    <x v="10"/>
    <s v="151008B1"/>
    <n v="6"/>
    <s v="."/>
    <n v="2"/>
    <x v="24"/>
    <x v="81"/>
    <x v="477"/>
    <s v="Selection"/>
    <n v="11.442769999999999"/>
    <n v="11.640953"/>
    <n v="23.083722999999999"/>
    <s v="."/>
    <s v="."/>
    <s v="."/>
    <s v="."/>
    <s v="."/>
    <s v="."/>
    <s v="."/>
    <m/>
    <s v="."/>
    <s v="."/>
    <s v="."/>
    <s v="."/>
    <s v="."/>
    <m/>
    <m/>
    <m/>
    <m/>
  </r>
  <r>
    <x v="1041"/>
    <x v="6"/>
    <x v="6"/>
    <x v="1"/>
    <s v="15001"/>
    <s v="."/>
    <s v="S.Africa"/>
    <x v="10"/>
    <s v="151002A1"/>
    <n v="3"/>
    <s v="."/>
    <n v="6"/>
    <x v="4"/>
    <x v="47"/>
    <x v="44"/>
    <s v="Selection"/>
    <n v="10.514480000000001"/>
    <n v="10.761089"/>
    <n v="21.275569000000001"/>
    <s v="."/>
    <s v="."/>
    <s v="."/>
    <s v="."/>
    <s v="."/>
    <s v="."/>
    <s v="."/>
    <m/>
    <s v="."/>
    <s v="."/>
    <s v="."/>
    <s v="."/>
    <s v="."/>
    <m/>
    <m/>
    <m/>
    <m/>
  </r>
  <r>
    <x v="1042"/>
    <x v="6"/>
    <x v="6"/>
    <x v="1"/>
    <s v="15001"/>
    <s v="."/>
    <s v="S.Africa"/>
    <x v="10"/>
    <s v="151015A1"/>
    <n v="2"/>
    <s v="."/>
    <n v="3"/>
    <x v="22"/>
    <x v="85"/>
    <x v="495"/>
    <s v="Selection"/>
    <n v="8.7611500000000007"/>
    <n v="7.1864559999999997"/>
    <n v="15.947606"/>
    <s v="."/>
    <s v="."/>
    <s v="."/>
    <s v="."/>
    <s v="."/>
    <s v="."/>
    <s v="."/>
    <m/>
    <s v="."/>
    <s v="."/>
    <s v="."/>
    <s v="."/>
    <s v="."/>
    <m/>
    <m/>
    <m/>
    <m/>
  </r>
  <r>
    <x v="1043"/>
    <x v="6"/>
    <x v="6"/>
    <x v="1"/>
    <s v="15001"/>
    <s v="."/>
    <s v="S.Africa"/>
    <x v="10"/>
    <s v="151001A2"/>
    <n v="3"/>
    <s v="."/>
    <n v="3"/>
    <x v="4"/>
    <x v="47"/>
    <x v="201"/>
    <s v="Selection"/>
    <n v="8.4865899999999996"/>
    <n v="6.7502740000000001"/>
    <n v="15.236864000000001"/>
    <s v="."/>
    <s v="."/>
    <s v="."/>
    <s v="."/>
    <s v="."/>
    <s v="."/>
    <s v="."/>
    <m/>
    <s v="."/>
    <s v="."/>
    <s v="."/>
    <s v="."/>
    <s v="."/>
    <m/>
    <m/>
    <m/>
    <m/>
  </r>
  <r>
    <x v="1044"/>
    <x v="6"/>
    <x v="6"/>
    <x v="1"/>
    <s v="15001"/>
    <s v="."/>
    <s v="S.Africa"/>
    <x v="10"/>
    <s v="151008B2"/>
    <n v="5"/>
    <s v="."/>
    <n v="3"/>
    <x v="3"/>
    <x v="80"/>
    <x v="92"/>
    <s v="Selection"/>
    <n v="8.1995299999999993"/>
    <n v="2.6234150000000001"/>
    <n v="10.822945000000001"/>
    <s v="."/>
    <s v="."/>
    <s v="."/>
    <s v="."/>
    <s v="."/>
    <s v="."/>
    <s v="."/>
    <m/>
    <s v="."/>
    <s v="."/>
    <s v="."/>
    <s v="."/>
    <s v="."/>
    <m/>
    <m/>
    <m/>
    <m/>
  </r>
  <r>
    <x v="1045"/>
    <x v="6"/>
    <x v="6"/>
    <x v="1"/>
    <s v="15001"/>
    <s v="."/>
    <s v="S.Africa"/>
    <x v="10"/>
    <s v="151002A1"/>
    <n v="5"/>
    <s v="."/>
    <n v="6"/>
    <x v="8"/>
    <x v="78"/>
    <x v="147"/>
    <s v="Selection"/>
    <n v="8.7122799999999998"/>
    <n v="10.633146999999999"/>
    <n v="19.345427000000001"/>
    <s v="."/>
    <s v="."/>
    <s v="."/>
    <s v="."/>
    <s v="."/>
    <s v="."/>
    <s v="."/>
    <m/>
    <s v="."/>
    <s v="."/>
    <s v="."/>
    <s v="."/>
    <s v="."/>
    <m/>
    <m/>
    <m/>
    <m/>
  </r>
  <r>
    <x v="1046"/>
    <x v="6"/>
    <x v="6"/>
    <x v="1"/>
    <s v="15001"/>
    <s v="."/>
    <s v="S.Africa"/>
    <x v="10"/>
    <s v="151002A2"/>
    <n v="6"/>
    <s v="."/>
    <n v="4"/>
    <x v="5"/>
    <x v="72"/>
    <x v="496"/>
    <s v="Selection"/>
    <n v="4.0012400000000001"/>
    <n v="2.1831049999999999"/>
    <n v="6.1843450000000004"/>
    <s v="."/>
    <s v="."/>
    <s v="."/>
    <s v="."/>
    <s v="."/>
    <s v="."/>
    <s v="."/>
    <m/>
    <s v="."/>
    <s v="."/>
    <s v="."/>
    <s v="."/>
    <s v="."/>
    <m/>
    <m/>
    <m/>
    <m/>
  </r>
  <r>
    <x v="1047"/>
    <x v="6"/>
    <x v="6"/>
    <x v="1"/>
    <s v="15001"/>
    <s v="."/>
    <s v="S.Africa"/>
    <x v="10"/>
    <s v="151003B2"/>
    <n v="9"/>
    <s v="."/>
    <n v="5"/>
    <x v="6"/>
    <x v="75"/>
    <x v="400"/>
    <s v="Selection"/>
    <n v="8.0272199999999998"/>
    <n v="5.2778080000000003"/>
    <n v="13.305028"/>
    <s v="."/>
    <s v="."/>
    <s v="."/>
    <s v="."/>
    <s v="."/>
    <s v="."/>
    <s v="."/>
    <m/>
    <s v="."/>
    <s v="."/>
    <s v="."/>
    <s v="."/>
    <s v="."/>
    <m/>
    <m/>
    <m/>
    <m/>
  </r>
  <r>
    <x v="1048"/>
    <x v="6"/>
    <x v="6"/>
    <x v="1"/>
    <s v="15001"/>
    <s v="."/>
    <s v="S.Africa"/>
    <x v="10"/>
    <s v="151021B2"/>
    <n v="5"/>
    <s v="."/>
    <n v="3"/>
    <x v="25"/>
    <x v="86"/>
    <x v="497"/>
    <s v="Selection"/>
    <n v="6.3678299999999997"/>
    <n v="7.0986219999999998"/>
    <n v="13.466452"/>
    <s v="."/>
    <s v="."/>
    <s v="."/>
    <s v="."/>
    <s v="."/>
    <s v="."/>
    <s v="."/>
    <m/>
    <s v="."/>
    <s v="."/>
    <s v="."/>
    <s v="."/>
    <s v="."/>
    <m/>
    <m/>
    <m/>
    <m/>
  </r>
  <r>
    <x v="1049"/>
    <x v="6"/>
    <x v="6"/>
    <x v="1"/>
    <s v="15001"/>
    <s v="."/>
    <s v="S.Africa"/>
    <x v="10"/>
    <s v="151001A2"/>
    <n v="6"/>
    <s v="."/>
    <n v="4"/>
    <x v="5"/>
    <x v="72"/>
    <x v="47"/>
    <s v="Selection"/>
    <n v="4.6293199999999999"/>
    <n v="6.6306010000000004"/>
    <n v="11.259921"/>
    <s v="."/>
    <s v="."/>
    <s v="."/>
    <s v="."/>
    <s v="."/>
    <s v="."/>
    <s v="."/>
    <m/>
    <s v="."/>
    <s v="."/>
    <s v="."/>
    <s v="."/>
    <s v="."/>
    <m/>
    <m/>
    <m/>
    <m/>
  </r>
  <r>
    <x v="1050"/>
    <x v="6"/>
    <x v="6"/>
    <x v="1"/>
    <s v="15001"/>
    <s v="."/>
    <s v="S.Africa"/>
    <x v="10"/>
    <s v="151001A2"/>
    <n v="8"/>
    <s v="."/>
    <n v="1"/>
    <x v="5"/>
    <x v="72"/>
    <x v="47"/>
    <s v="Selection"/>
    <n v="4.6293199999999999"/>
    <n v="6.1229680000000002"/>
    <n v="10.752288"/>
    <s v="."/>
    <s v="."/>
    <s v="."/>
    <s v="."/>
    <s v="."/>
    <s v="."/>
    <s v="."/>
    <m/>
    <s v="."/>
    <s v="."/>
    <s v="."/>
    <s v="."/>
    <s v="."/>
    <m/>
    <m/>
    <m/>
    <m/>
  </r>
  <r>
    <x v="1051"/>
    <x v="6"/>
    <x v="6"/>
    <x v="1"/>
    <s v="15001"/>
    <s v="."/>
    <s v="S.Africa"/>
    <x v="10"/>
    <s v="151007A1"/>
    <n v="8"/>
    <s v="."/>
    <n v="1"/>
    <x v="9"/>
    <x v="82"/>
    <x v="498"/>
    <s v="Selection"/>
    <n v="11.1518"/>
    <n v="4.1730970000000003"/>
    <n v="15.324897"/>
    <s v="."/>
    <s v="."/>
    <s v="."/>
    <s v="."/>
    <s v="."/>
    <s v="."/>
    <s v="."/>
    <m/>
    <s v="."/>
    <s v="."/>
    <s v="."/>
    <s v="."/>
    <s v="."/>
    <m/>
    <m/>
    <m/>
    <m/>
  </r>
  <r>
    <x v="1052"/>
    <x v="6"/>
    <x v="6"/>
    <x v="1"/>
    <s v="15001"/>
    <s v="."/>
    <s v="S.Africa"/>
    <x v="10"/>
    <s v="151002A1"/>
    <n v="4"/>
    <s v="."/>
    <n v="1"/>
    <x v="2"/>
    <x v="73"/>
    <x v="499"/>
    <s v="Selection"/>
    <n v="5.7884099999999998"/>
    <n v="4.2547740000000003"/>
    <n v="10.043184"/>
    <s v="."/>
    <s v="."/>
    <s v="."/>
    <s v="."/>
    <s v="."/>
    <s v="."/>
    <s v="."/>
    <m/>
    <s v="."/>
    <s v="."/>
    <s v="."/>
    <s v="."/>
    <s v="."/>
    <m/>
    <m/>
    <m/>
    <m/>
  </r>
  <r>
    <x v="1053"/>
    <x v="6"/>
    <x v="6"/>
    <x v="1"/>
    <s v="15001"/>
    <s v="."/>
    <s v="S.Africa"/>
    <x v="10"/>
    <s v="151017A1"/>
    <n v="6"/>
    <s v="."/>
    <n v="4"/>
    <x v="8"/>
    <x v="78"/>
    <x v="169"/>
    <s v="Selection"/>
    <n v="8.4357100000000003"/>
    <n v="11.548731999999999"/>
    <n v="19.984442000000001"/>
    <s v="."/>
    <s v="."/>
    <s v="."/>
    <s v="."/>
    <s v="."/>
    <s v="."/>
    <s v="."/>
    <m/>
    <s v="."/>
    <s v="."/>
    <s v="."/>
    <s v="."/>
    <s v="."/>
    <m/>
    <m/>
    <m/>
    <m/>
  </r>
  <r>
    <x v="1054"/>
    <x v="6"/>
    <x v="6"/>
    <x v="1"/>
    <s v="15001"/>
    <s v="."/>
    <s v="S.Africa"/>
    <x v="10"/>
    <s v="151001A2"/>
    <n v="8"/>
    <s v="."/>
    <n v="3"/>
    <x v="8"/>
    <x v="78"/>
    <x v="169"/>
    <s v="Selection"/>
    <n v="8.4357100000000003"/>
    <n v="12.232271000000001"/>
    <n v="20.667981000000001"/>
    <s v="."/>
    <s v="."/>
    <s v="."/>
    <s v="."/>
    <s v="."/>
    <s v="."/>
    <s v="."/>
    <m/>
    <s v="."/>
    <s v="."/>
    <s v="."/>
    <s v="."/>
    <s v="."/>
    <m/>
    <m/>
    <m/>
    <m/>
  </r>
  <r>
    <x v="1055"/>
    <x v="6"/>
    <x v="6"/>
    <x v="1"/>
    <s v="15001"/>
    <s v="."/>
    <s v="S.Africa"/>
    <x v="10"/>
    <s v="151008B2"/>
    <n v="8"/>
    <s v="."/>
    <n v="4"/>
    <x v="3"/>
    <x v="80"/>
    <x v="125"/>
    <s v="Selection"/>
    <n v="6.7517500000000004"/>
    <n v="4.3917060000000001"/>
    <n v="11.143456"/>
    <s v="."/>
    <s v="."/>
    <s v="."/>
    <s v="."/>
    <s v="."/>
    <s v="."/>
    <s v="."/>
    <m/>
    <s v="."/>
    <s v="."/>
    <s v="."/>
    <s v="."/>
    <s v="."/>
    <m/>
    <m/>
    <m/>
    <m/>
  </r>
  <r>
    <x v="1056"/>
    <x v="6"/>
    <x v="6"/>
    <x v="1"/>
    <s v="15001"/>
    <s v="."/>
    <s v="S.Africa"/>
    <x v="10"/>
    <s v="151001A2"/>
    <n v="3"/>
    <s v="."/>
    <n v="3"/>
    <x v="4"/>
    <x v="47"/>
    <x v="349"/>
    <s v="Selection"/>
    <n v="9.0712299999999999"/>
    <n v="5.8628689999999999"/>
    <n v="14.934099"/>
    <s v="."/>
    <s v="."/>
    <s v="."/>
    <s v="."/>
    <s v="."/>
    <s v="."/>
    <s v="."/>
    <m/>
    <s v="."/>
    <s v="."/>
    <s v="."/>
    <s v="."/>
    <s v="."/>
    <m/>
    <m/>
    <m/>
    <m/>
  </r>
  <r>
    <x v="1057"/>
    <x v="6"/>
    <x v="6"/>
    <x v="1"/>
    <s v="15001"/>
    <s v="."/>
    <s v="S.Africa"/>
    <x v="10"/>
    <s v="151008B1"/>
    <n v="8"/>
    <s v="."/>
    <n v="1"/>
    <x v="3"/>
    <x v="80"/>
    <x v="490"/>
    <s v="Selection"/>
    <n v="8.8058099999999992"/>
    <n v="4.485557"/>
    <n v="13.291366999999999"/>
    <s v="."/>
    <s v="."/>
    <s v="."/>
    <s v="."/>
    <s v="."/>
    <s v="."/>
    <s v="."/>
    <m/>
    <s v="."/>
    <s v="."/>
    <s v="."/>
    <s v="."/>
    <s v="."/>
    <m/>
    <m/>
    <m/>
    <m/>
  </r>
  <r>
    <x v="1058"/>
    <x v="6"/>
    <x v="6"/>
    <x v="1"/>
    <s v="15001"/>
    <s v="."/>
    <s v="S.Africa"/>
    <x v="10"/>
    <s v="151001A2"/>
    <n v="5"/>
    <s v="."/>
    <n v="1"/>
    <x v="7"/>
    <x v="74"/>
    <x v="500"/>
    <s v="Selection"/>
    <n v="9.1116799999999998"/>
    <n v="7.5382210000000001"/>
    <n v="16.649901"/>
    <s v="."/>
    <s v="."/>
    <s v="."/>
    <s v="."/>
    <s v="."/>
    <s v="."/>
    <s v="."/>
    <m/>
    <s v="."/>
    <s v="."/>
    <s v="."/>
    <s v="."/>
    <s v="."/>
    <m/>
    <m/>
    <m/>
    <m/>
  </r>
  <r>
    <x v="1059"/>
    <x v="6"/>
    <x v="6"/>
    <x v="1"/>
    <s v="15001"/>
    <s v="."/>
    <s v="S.Africa"/>
    <x v="10"/>
    <s v="151001A2"/>
    <n v="4"/>
    <s v="."/>
    <n v="3"/>
    <x v="5"/>
    <x v="72"/>
    <x v="45"/>
    <s v="Selection"/>
    <n v="2.1207699999999998"/>
    <n v="4.1095439999999996"/>
    <n v="6.2303139999999999"/>
    <s v="."/>
    <s v="."/>
    <s v="."/>
    <s v="."/>
    <s v="."/>
    <s v="."/>
    <s v="."/>
    <m/>
    <s v="."/>
    <s v="."/>
    <s v="."/>
    <s v="."/>
    <s v="."/>
    <m/>
    <m/>
    <m/>
    <m/>
  </r>
  <r>
    <x v="1060"/>
    <x v="6"/>
    <x v="6"/>
    <x v="1"/>
    <s v="15001"/>
    <s v="."/>
    <s v="S.Africa"/>
    <x v="10"/>
    <s v="151008B1"/>
    <n v="4"/>
    <s v="."/>
    <n v="1"/>
    <x v="24"/>
    <x v="81"/>
    <x v="501"/>
    <s v="Selection"/>
    <n v="10.479979999999999"/>
    <n v="8.0696429999999992"/>
    <n v="18.549623"/>
    <s v="."/>
    <s v="."/>
    <s v="."/>
    <s v="."/>
    <s v="."/>
    <s v="."/>
    <s v="."/>
    <m/>
    <s v="."/>
    <s v="."/>
    <s v="."/>
    <s v="."/>
    <s v="."/>
    <m/>
    <m/>
    <m/>
    <m/>
  </r>
  <r>
    <x v="1061"/>
    <x v="6"/>
    <x v="6"/>
    <x v="1"/>
    <s v="15001"/>
    <s v="."/>
    <s v="S.Africa"/>
    <x v="10"/>
    <s v="151001A2"/>
    <n v="3"/>
    <s v="."/>
    <n v="4"/>
    <x v="8"/>
    <x v="78"/>
    <x v="191"/>
    <s v="Selection"/>
    <n v="6.5228099999999998"/>
    <n v="3.918533"/>
    <n v="10.441343"/>
    <s v="."/>
    <s v="."/>
    <s v="."/>
    <s v="."/>
    <s v="."/>
    <s v="."/>
    <s v="."/>
    <m/>
    <s v="."/>
    <s v="."/>
    <s v="."/>
    <s v="."/>
    <s v="."/>
    <m/>
    <m/>
    <m/>
    <m/>
  </r>
  <r>
    <x v="1062"/>
    <x v="6"/>
    <x v="6"/>
    <x v="1"/>
    <s v="15001"/>
    <s v="."/>
    <s v="S.Africa"/>
    <x v="10"/>
    <s v="151015A1"/>
    <n v="6"/>
    <s v="."/>
    <n v="6"/>
    <x v="25"/>
    <x v="86"/>
    <x v="502"/>
    <s v="Selection"/>
    <n v="3.9940199999999999"/>
    <n v="7.6410169999999997"/>
    <n v="11.635037000000001"/>
    <s v="."/>
    <s v="."/>
    <s v="."/>
    <s v="."/>
    <s v="."/>
    <s v="."/>
    <s v="."/>
    <m/>
    <s v="."/>
    <s v="."/>
    <s v="."/>
    <s v="."/>
    <s v="."/>
    <m/>
    <m/>
    <m/>
    <m/>
  </r>
  <r>
    <x v="1063"/>
    <x v="6"/>
    <x v="6"/>
    <x v="1"/>
    <s v="15001"/>
    <s v="."/>
    <s v="S.Africa"/>
    <x v="10"/>
    <s v="151008B2"/>
    <n v="2"/>
    <s v="."/>
    <n v="6"/>
    <x v="3"/>
    <x v="80"/>
    <x v="122"/>
    <s v="Selection"/>
    <n v="6.4108299999999998"/>
    <n v="5.3061780000000001"/>
    <n v="11.717008"/>
    <s v="."/>
    <s v="."/>
    <s v="."/>
    <s v="."/>
    <s v="."/>
    <s v="."/>
    <s v="."/>
    <m/>
    <s v="."/>
    <s v="."/>
    <s v="."/>
    <s v="."/>
    <s v="."/>
    <m/>
    <m/>
    <m/>
    <m/>
  </r>
  <r>
    <x v="1064"/>
    <x v="6"/>
    <x v="6"/>
    <x v="1"/>
    <s v="15001"/>
    <s v="."/>
    <s v="S.Africa"/>
    <x v="10"/>
    <s v="151008B1"/>
    <n v="3"/>
    <s v="."/>
    <n v="2"/>
    <x v="3"/>
    <x v="80"/>
    <x v="122"/>
    <s v="Selection"/>
    <n v="6.4108299999999998"/>
    <n v="6.7039960000000001"/>
    <n v="13.114826000000001"/>
    <s v="."/>
    <s v="."/>
    <s v="."/>
    <s v="."/>
    <s v="."/>
    <s v="."/>
    <s v="."/>
    <m/>
    <s v="."/>
    <s v="."/>
    <s v="."/>
    <s v="."/>
    <s v="."/>
    <m/>
    <m/>
    <m/>
    <m/>
  </r>
  <r>
    <x v="1065"/>
    <x v="6"/>
    <x v="6"/>
    <x v="1"/>
    <s v="15001"/>
    <s v="."/>
    <s v="S.Africa"/>
    <x v="10"/>
    <s v="151007A1"/>
    <n v="9"/>
    <s v="."/>
    <n v="2"/>
    <x v="9"/>
    <x v="82"/>
    <x v="503"/>
    <s v="Selection"/>
    <n v="7.9138099999999998"/>
    <n v="6.3191750000000004"/>
    <n v="14.232984999999999"/>
    <s v="."/>
    <s v="."/>
    <s v="."/>
    <s v="."/>
    <s v="."/>
    <s v="."/>
    <s v="."/>
    <m/>
    <s v="."/>
    <s v="."/>
    <s v="."/>
    <s v="."/>
    <s v="."/>
    <m/>
    <m/>
    <m/>
    <m/>
  </r>
  <r>
    <x v="1066"/>
    <x v="6"/>
    <x v="6"/>
    <x v="1"/>
    <s v="15001"/>
    <s v="."/>
    <s v="S.Africa"/>
    <x v="10"/>
    <s v="151002A1"/>
    <n v="4"/>
    <s v="."/>
    <n v="5"/>
    <x v="7"/>
    <x v="74"/>
    <x v="305"/>
    <s v="Selection"/>
    <n v="6.2602599999999997"/>
    <n v="9.8960340000000002"/>
    <n v="16.156293999999999"/>
    <s v="."/>
    <s v="."/>
    <s v="."/>
    <s v="."/>
    <s v="."/>
    <s v="."/>
    <s v="."/>
    <m/>
    <s v="."/>
    <s v="."/>
    <s v="."/>
    <s v="."/>
    <s v="."/>
    <m/>
    <m/>
    <m/>
    <m/>
  </r>
  <r>
    <x v="1067"/>
    <x v="6"/>
    <x v="6"/>
    <x v="1"/>
    <s v="15001"/>
    <s v="."/>
    <s v="S.Africa"/>
    <x v="10"/>
    <s v="151002A1"/>
    <n v="6"/>
    <s v="."/>
    <n v="1"/>
    <x v="7"/>
    <x v="74"/>
    <x v="305"/>
    <s v="Selection"/>
    <n v="6.2602599999999997"/>
    <n v="7.6273530000000003"/>
    <n v="13.887613"/>
    <s v="."/>
    <s v="."/>
    <s v="."/>
    <s v="."/>
    <s v="."/>
    <s v="."/>
    <s v="."/>
    <m/>
    <s v="."/>
    <s v="."/>
    <s v="."/>
    <s v="."/>
    <s v="."/>
    <m/>
    <m/>
    <m/>
    <m/>
  </r>
  <r>
    <x v="1068"/>
    <x v="6"/>
    <x v="6"/>
    <x v="1"/>
    <s v="15001"/>
    <s v="."/>
    <s v="S.Africa"/>
    <x v="10"/>
    <s v="151002A1"/>
    <n v="3"/>
    <s v="."/>
    <n v="5"/>
    <x v="2"/>
    <x v="73"/>
    <x v="504"/>
    <s v="Selection"/>
    <n v="4.6563499999999998"/>
    <n v="4.6465459999999998"/>
    <n v="9.3028960000000005"/>
    <s v="."/>
    <s v="."/>
    <s v="."/>
    <s v="."/>
    <s v="."/>
    <s v="."/>
    <s v="."/>
    <m/>
    <s v="."/>
    <s v="."/>
    <s v="."/>
    <s v="."/>
    <s v="."/>
    <m/>
    <m/>
    <m/>
    <m/>
  </r>
  <r>
    <x v="1069"/>
    <x v="6"/>
    <x v="6"/>
    <x v="1"/>
    <s v="15001"/>
    <s v="."/>
    <s v="S.Africa"/>
    <x v="10"/>
    <s v="151002A2"/>
    <n v="4"/>
    <s v="."/>
    <n v="1"/>
    <x v="4"/>
    <x v="47"/>
    <x v="27"/>
    <s v="Selection"/>
    <n v="8.4957399999999996"/>
    <n v="16.286404000000001"/>
    <n v="24.782143999999999"/>
    <s v="."/>
    <s v="."/>
    <s v="."/>
    <s v="."/>
    <s v="."/>
    <s v="."/>
    <s v="."/>
    <m/>
    <s v="."/>
    <s v="."/>
    <s v="."/>
    <s v="."/>
    <s v="."/>
    <m/>
    <m/>
    <m/>
    <m/>
  </r>
  <r>
    <x v="1070"/>
    <x v="6"/>
    <x v="6"/>
    <x v="1"/>
    <s v="15001"/>
    <s v="."/>
    <s v="S.Africa"/>
    <x v="10"/>
    <s v="151002A1"/>
    <n v="5"/>
    <s v="."/>
    <n v="6"/>
    <x v="4"/>
    <x v="47"/>
    <x v="27"/>
    <s v="Selection"/>
    <n v="8.4957399999999996"/>
    <n v="8.9780549999999995"/>
    <n v="17.473794999999999"/>
    <s v="."/>
    <s v="."/>
    <s v="."/>
    <s v="."/>
    <s v="."/>
    <s v="."/>
    <s v="."/>
    <m/>
    <s v="."/>
    <s v="."/>
    <s v="."/>
    <s v="."/>
    <s v="."/>
    <m/>
    <m/>
    <m/>
    <m/>
  </r>
  <r>
    <x v="1071"/>
    <x v="6"/>
    <x v="6"/>
    <x v="1"/>
    <s v="15001"/>
    <s v="."/>
    <s v="S.Africa"/>
    <x v="10"/>
    <s v="151002A2"/>
    <n v="5"/>
    <s v="."/>
    <n v="4"/>
    <x v="4"/>
    <x v="47"/>
    <x v="27"/>
    <s v="Selection"/>
    <n v="8.4957399999999996"/>
    <n v="9.2964529999999996"/>
    <n v="17.792193000000001"/>
    <s v="."/>
    <s v="."/>
    <s v="."/>
    <s v="."/>
    <s v="."/>
    <s v="."/>
    <s v="."/>
    <m/>
    <s v="."/>
    <s v="."/>
    <s v="."/>
    <s v="."/>
    <s v="."/>
    <m/>
    <m/>
    <m/>
    <m/>
  </r>
  <r>
    <x v="1072"/>
    <x v="6"/>
    <x v="6"/>
    <x v="1"/>
    <s v="15001"/>
    <s v="."/>
    <s v="S.Africa"/>
    <x v="10"/>
    <s v="151003B1"/>
    <n v="2"/>
    <s v="."/>
    <n v="1"/>
    <x v="6"/>
    <x v="75"/>
    <x v="505"/>
    <s v="Selection"/>
    <n v="6.2367499999999998"/>
    <n v="7.7793049999999999"/>
    <n v="14.016055"/>
    <s v="."/>
    <s v="."/>
    <s v="."/>
    <s v="."/>
    <s v="."/>
    <s v="."/>
    <s v="."/>
    <m/>
    <s v="."/>
    <s v="."/>
    <s v="."/>
    <s v="."/>
    <s v="."/>
    <m/>
    <m/>
    <m/>
    <m/>
  </r>
  <r>
    <x v="1073"/>
    <x v="6"/>
    <x v="6"/>
    <x v="1"/>
    <s v="15001"/>
    <s v="."/>
    <s v="S.Africa"/>
    <x v="10"/>
    <s v="151002A1"/>
    <n v="7"/>
    <s v="."/>
    <n v="5"/>
    <x v="8"/>
    <x v="78"/>
    <x v="163"/>
    <s v="Selection"/>
    <n v="6.6981999999999999"/>
    <n v="12.479761999999999"/>
    <n v="19.177962000000001"/>
    <s v="."/>
    <s v="."/>
    <s v="."/>
    <s v="."/>
    <s v="."/>
    <s v="."/>
    <s v="."/>
    <m/>
    <s v="."/>
    <s v="."/>
    <s v="."/>
    <s v="."/>
    <s v="."/>
    <m/>
    <m/>
    <m/>
    <m/>
  </r>
  <r>
    <x v="1074"/>
    <x v="6"/>
    <x v="6"/>
    <x v="1"/>
    <s v="15001"/>
    <s v="."/>
    <s v="S.Africa"/>
    <x v="10"/>
    <s v="151002A2"/>
    <n v="1"/>
    <s v="."/>
    <n v="4"/>
    <x v="8"/>
    <x v="78"/>
    <x v="163"/>
    <s v="Selection"/>
    <n v="6.6981999999999999"/>
    <n v="5.5558680000000003"/>
    <n v="12.254068"/>
    <s v="."/>
    <s v="."/>
    <s v="."/>
    <s v="."/>
    <s v="."/>
    <s v="."/>
    <s v="."/>
    <m/>
    <s v="."/>
    <s v="."/>
    <s v="."/>
    <s v="."/>
    <s v="."/>
    <m/>
    <m/>
    <m/>
    <m/>
  </r>
  <r>
    <x v="1075"/>
    <x v="6"/>
    <x v="6"/>
    <x v="1"/>
    <s v="15001"/>
    <s v="."/>
    <s v="S.Africa"/>
    <x v="10"/>
    <s v="151001A2"/>
    <n v="8"/>
    <s v="."/>
    <n v="4"/>
    <x v="7"/>
    <x v="74"/>
    <x v="161"/>
    <s v="Selection"/>
    <n v="4.7283799999999996"/>
    <n v="5.6952579999999999"/>
    <n v="10.423638"/>
    <s v="."/>
    <s v="."/>
    <s v="."/>
    <s v="."/>
    <s v="."/>
    <s v="."/>
    <s v="."/>
    <m/>
    <s v="."/>
    <s v="."/>
    <s v="."/>
    <s v="."/>
    <s v="."/>
    <m/>
    <m/>
    <m/>
    <m/>
  </r>
  <r>
    <x v="1076"/>
    <x v="6"/>
    <x v="6"/>
    <x v="1"/>
    <s v="15001"/>
    <s v="."/>
    <s v="S.Africa"/>
    <x v="10"/>
    <s v="151021B1"/>
    <n v="1"/>
    <s v="."/>
    <n v="2"/>
    <x v="27"/>
    <x v="87"/>
    <x v="506"/>
    <s v="Selection"/>
    <n v="1.57185"/>
    <n v="6.9035739999999999"/>
    <n v="8.4754240000000003"/>
    <s v="."/>
    <s v="."/>
    <s v="."/>
    <s v="."/>
    <s v="."/>
    <s v="."/>
    <s v="."/>
    <m/>
    <s v="."/>
    <s v="."/>
    <s v="."/>
    <s v="."/>
    <s v="."/>
    <m/>
    <m/>
    <m/>
    <m/>
  </r>
  <r>
    <x v="1077"/>
    <x v="6"/>
    <x v="6"/>
    <x v="1"/>
    <s v="15001"/>
    <s v="."/>
    <s v="S.Africa"/>
    <x v="10"/>
    <s v="151021B1"/>
    <n v="1"/>
    <s v="."/>
    <n v="4"/>
    <x v="27"/>
    <x v="87"/>
    <x v="506"/>
    <s v="Selection"/>
    <n v="1.57185"/>
    <n v="5.7432759999999998"/>
    <n v="7.3151260000000002"/>
    <s v="."/>
    <s v="."/>
    <s v="."/>
    <s v="."/>
    <s v="."/>
    <s v="."/>
    <s v="."/>
    <m/>
    <s v="."/>
    <s v="."/>
    <s v="."/>
    <s v="."/>
    <s v="."/>
    <m/>
    <m/>
    <m/>
    <m/>
  </r>
  <r>
    <x v="1078"/>
    <x v="6"/>
    <x v="6"/>
    <x v="1"/>
    <s v="15001"/>
    <s v="."/>
    <s v="S.Africa"/>
    <x v="10"/>
    <s v="151007A2"/>
    <n v="1"/>
    <s v="."/>
    <n v="6"/>
    <x v="9"/>
    <x v="82"/>
    <x v="479"/>
    <s v="Selection"/>
    <n v="8.0102200000000003"/>
    <n v="9.3190829999999991"/>
    <n v="17.329302999999999"/>
    <s v="."/>
    <s v="."/>
    <s v="."/>
    <s v="."/>
    <s v="."/>
    <s v="."/>
    <s v="."/>
    <m/>
    <s v="."/>
    <s v="."/>
    <s v="."/>
    <s v="."/>
    <s v="."/>
    <m/>
    <m/>
    <m/>
    <m/>
  </r>
  <r>
    <x v="1079"/>
    <x v="6"/>
    <x v="6"/>
    <x v="1"/>
    <s v="15001"/>
    <s v="."/>
    <s v="S.Africa"/>
    <x v="10"/>
    <s v="151007A1"/>
    <n v="5"/>
    <s v="."/>
    <n v="3"/>
    <x v="9"/>
    <x v="82"/>
    <x v="479"/>
    <s v="Selection"/>
    <n v="8.0102200000000003"/>
    <n v="6.2806189999999997"/>
    <n v="14.290839"/>
    <s v="."/>
    <s v="."/>
    <s v="."/>
    <s v="."/>
    <s v="."/>
    <s v="."/>
    <s v="."/>
    <m/>
    <s v="."/>
    <s v="."/>
    <s v="."/>
    <s v="."/>
    <s v="."/>
    <m/>
    <m/>
    <m/>
    <m/>
  </r>
  <r>
    <x v="1080"/>
    <x v="6"/>
    <x v="6"/>
    <x v="1"/>
    <s v="15001"/>
    <s v="."/>
    <s v="S.Africa"/>
    <x v="10"/>
    <s v="151007A2"/>
    <n v="9"/>
    <s v="."/>
    <n v="6"/>
    <x v="9"/>
    <x v="82"/>
    <x v="479"/>
    <s v="Selection"/>
    <n v="8.0102200000000003"/>
    <n v="6.6528419999999997"/>
    <n v="14.663062"/>
    <s v="."/>
    <s v="."/>
    <s v="."/>
    <s v="."/>
    <s v="."/>
    <s v="."/>
    <s v="."/>
    <m/>
    <s v="."/>
    <s v="."/>
    <s v="."/>
    <s v="."/>
    <s v="."/>
    <m/>
    <m/>
    <m/>
    <m/>
  </r>
  <r>
    <x v="1081"/>
    <x v="6"/>
    <x v="6"/>
    <x v="1"/>
    <s v="15001"/>
    <s v="."/>
    <s v="S.Africa"/>
    <x v="10"/>
    <s v="151015A1"/>
    <n v="7"/>
    <s v="."/>
    <n v="3"/>
    <x v="22"/>
    <x v="85"/>
    <x v="507"/>
    <s v="Selection"/>
    <n v="3.4635799999999999"/>
    <n v="5.8249950000000004"/>
    <n v="9.2885749999999998"/>
    <s v="."/>
    <s v="."/>
    <s v="."/>
    <s v="."/>
    <s v="."/>
    <s v="."/>
    <s v="."/>
    <m/>
    <s v="."/>
    <s v="."/>
    <s v="."/>
    <s v="."/>
    <s v="."/>
    <m/>
    <m/>
    <m/>
    <m/>
  </r>
  <r>
    <x v="1082"/>
    <x v="6"/>
    <x v="6"/>
    <x v="1"/>
    <s v="15001"/>
    <s v="."/>
    <s v="S.Africa"/>
    <x v="10"/>
    <s v="151015A1"/>
    <n v="3"/>
    <s v="."/>
    <n v="2"/>
    <x v="22"/>
    <x v="85"/>
    <x v="507"/>
    <s v="Selection"/>
    <n v="3.4635799999999999"/>
    <n v="5.3652810000000004"/>
    <n v="8.8288609999999998"/>
    <s v="."/>
    <s v="."/>
    <s v="."/>
    <s v="."/>
    <s v="."/>
    <s v="."/>
    <s v="."/>
    <m/>
    <s v="."/>
    <s v="."/>
    <s v="."/>
    <s v="."/>
    <s v="."/>
    <m/>
    <m/>
    <m/>
    <m/>
  </r>
  <r>
    <x v="1083"/>
    <x v="6"/>
    <x v="6"/>
    <x v="1"/>
    <s v="15001"/>
    <s v="."/>
    <s v="S.Africa"/>
    <x v="10"/>
    <s v="151002A1"/>
    <n v="5"/>
    <s v="."/>
    <n v="6"/>
    <x v="2"/>
    <x v="73"/>
    <x v="508"/>
    <s v="Selection"/>
    <n v="6.4753299999999996"/>
    <n v="7.2496720000000003"/>
    <n v="13.725002"/>
    <s v="."/>
    <s v="."/>
    <s v="."/>
    <s v="."/>
    <s v="."/>
    <s v="."/>
    <s v="."/>
    <m/>
    <s v="."/>
    <s v="."/>
    <s v="."/>
    <s v="."/>
    <s v="."/>
    <m/>
    <m/>
    <m/>
    <m/>
  </r>
  <r>
    <x v="1084"/>
    <x v="6"/>
    <x v="6"/>
    <x v="1"/>
    <s v="15001"/>
    <s v="."/>
    <s v="S.Africa"/>
    <x v="10"/>
    <s v="151015A1"/>
    <n v="7"/>
    <s v="."/>
    <n v="5"/>
    <x v="27"/>
    <x v="87"/>
    <x v="509"/>
    <s v="Selection"/>
    <n v="1.3203100000000001"/>
    <n v="5.5071500000000002"/>
    <n v="6.8274600000000003"/>
    <s v="."/>
    <s v="."/>
    <s v="."/>
    <s v="."/>
    <s v="."/>
    <s v="."/>
    <s v="."/>
    <m/>
    <s v="."/>
    <s v="."/>
    <s v="."/>
    <s v="."/>
    <s v="."/>
    <m/>
    <m/>
    <m/>
    <m/>
  </r>
  <r>
    <x v="1085"/>
    <x v="6"/>
    <x v="6"/>
    <x v="1"/>
    <s v="15001"/>
    <s v="."/>
    <s v="S.Africa"/>
    <x v="10"/>
    <s v="151008B2"/>
    <n v="8"/>
    <s v="."/>
    <n v="4"/>
    <x v="3"/>
    <x v="80"/>
    <x v="328"/>
    <s v="Selection"/>
    <n v="3.5777000000000001"/>
    <n v="15.196649000000001"/>
    <n v="18.774349000000001"/>
    <s v="."/>
    <s v="."/>
    <s v="."/>
    <s v="."/>
    <s v="."/>
    <s v="."/>
    <s v="."/>
    <m/>
    <s v="."/>
    <s v="."/>
    <s v="."/>
    <s v="."/>
    <s v="."/>
    <m/>
    <m/>
    <m/>
    <m/>
  </r>
  <r>
    <x v="1086"/>
    <x v="6"/>
    <x v="6"/>
    <x v="1"/>
    <s v="15001"/>
    <s v="."/>
    <s v="S.Africa"/>
    <x v="10"/>
    <s v="151015A1"/>
    <n v="6"/>
    <s v="."/>
    <n v="2"/>
    <x v="19"/>
    <x v="88"/>
    <x v="510"/>
    <s v="Selection"/>
    <n v="1.6553199999999999"/>
    <n v="5.4638140000000002"/>
    <n v="7.1191339999999999"/>
    <s v="."/>
    <s v="."/>
    <s v="."/>
    <s v="."/>
    <s v="."/>
    <s v="."/>
    <s v="."/>
    <m/>
    <s v="."/>
    <s v="."/>
    <s v="."/>
    <s v="."/>
    <s v="."/>
    <m/>
    <m/>
    <m/>
    <m/>
  </r>
  <r>
    <x v="1087"/>
    <x v="6"/>
    <x v="6"/>
    <x v="1"/>
    <s v="15001"/>
    <s v="."/>
    <s v="S.Africa"/>
    <x v="10"/>
    <s v="151021B2"/>
    <n v="6"/>
    <s v="."/>
    <n v="6"/>
    <x v="19"/>
    <x v="88"/>
    <x v="511"/>
    <s v="Selection"/>
    <n v="2.6825999999999999"/>
    <n v="12.960322"/>
    <n v="15.642922"/>
    <s v="."/>
    <s v="."/>
    <s v="."/>
    <s v="."/>
    <s v="."/>
    <s v="."/>
    <s v="."/>
    <m/>
    <s v="."/>
    <s v="."/>
    <s v="."/>
    <s v="."/>
    <s v="."/>
    <m/>
    <m/>
    <m/>
    <m/>
  </r>
  <r>
    <x v="1088"/>
    <x v="6"/>
    <x v="6"/>
    <x v="1"/>
    <s v="15001"/>
    <s v="."/>
    <s v="S.Africa"/>
    <x v="10"/>
    <s v="151008B1"/>
    <n v="4"/>
    <s v="."/>
    <n v="2"/>
    <x v="3"/>
    <x v="80"/>
    <x v="338"/>
    <s v="Selection"/>
    <n v="5.0303800000000001"/>
    <n v="12.161968999999999"/>
    <n v="17.192349"/>
    <s v="."/>
    <s v="."/>
    <s v="."/>
    <s v="."/>
    <s v="."/>
    <s v="."/>
    <s v="."/>
    <m/>
    <s v="."/>
    <s v="."/>
    <s v="."/>
    <s v="."/>
    <s v="."/>
    <m/>
    <m/>
    <m/>
    <m/>
  </r>
  <r>
    <x v="1089"/>
    <x v="6"/>
    <x v="6"/>
    <x v="1"/>
    <s v="15001"/>
    <s v="."/>
    <s v="S.Africa"/>
    <x v="10"/>
    <s v="151008B1"/>
    <n v="7"/>
    <s v="."/>
    <n v="4"/>
    <x v="3"/>
    <x v="80"/>
    <x v="338"/>
    <s v="Selection"/>
    <n v="5.0303800000000001"/>
    <n v="7.0375829999999997"/>
    <n v="12.067963000000001"/>
    <s v="."/>
    <s v="."/>
    <s v="."/>
    <s v="."/>
    <s v="."/>
    <s v="."/>
    <s v="."/>
    <m/>
    <s v="."/>
    <s v="."/>
    <s v="."/>
    <s v="."/>
    <s v="."/>
    <m/>
    <m/>
    <m/>
    <m/>
  </r>
  <r>
    <x v="1090"/>
    <x v="6"/>
    <x v="6"/>
    <x v="1"/>
    <s v="15001"/>
    <s v="."/>
    <s v="S.Africa"/>
    <x v="10"/>
    <s v="151015A1"/>
    <n v="5"/>
    <s v="."/>
    <n v="6"/>
    <x v="22"/>
    <x v="85"/>
    <x v="512"/>
    <s v="Selection"/>
    <n v="2.7020499999999998"/>
    <n v="16.083053"/>
    <n v="18.785102999999999"/>
    <s v="."/>
    <s v="."/>
    <s v="."/>
    <s v="."/>
    <s v="."/>
    <s v="."/>
    <s v="."/>
    <m/>
    <s v="."/>
    <s v="."/>
    <s v="."/>
    <s v="."/>
    <s v="."/>
    <m/>
    <m/>
    <m/>
    <m/>
  </r>
  <r>
    <x v="1091"/>
    <x v="6"/>
    <x v="6"/>
    <x v="1"/>
    <s v="15001"/>
    <s v="."/>
    <s v="S.Africa"/>
    <x v="10"/>
    <s v="151007A2"/>
    <n v="2"/>
    <s v="."/>
    <n v="2"/>
    <x v="9"/>
    <x v="82"/>
    <x v="513"/>
    <s v="Selection"/>
    <n v="6.5901500000000004"/>
    <n v="8.530208"/>
    <n v="15.120358"/>
    <s v="."/>
    <s v="."/>
    <s v="."/>
    <s v="."/>
    <s v="."/>
    <s v="."/>
    <s v="."/>
    <m/>
    <s v="."/>
    <s v="."/>
    <s v="."/>
    <s v="."/>
    <s v="."/>
    <m/>
    <m/>
    <m/>
    <m/>
  </r>
  <r>
    <x v="1092"/>
    <x v="6"/>
    <x v="6"/>
    <x v="1"/>
    <s v="15001"/>
    <s v="."/>
    <s v="S.Africa"/>
    <x v="10"/>
    <s v="151002A2"/>
    <n v="3"/>
    <s v="."/>
    <n v="4"/>
    <x v="2"/>
    <x v="73"/>
    <x v="336"/>
    <s v="Selection"/>
    <n v="1.18849"/>
    <n v="11.19422"/>
    <n v="12.382709999999999"/>
    <s v="."/>
    <s v="."/>
    <s v="."/>
    <s v="."/>
    <s v="."/>
    <s v="."/>
    <s v="."/>
    <m/>
    <s v="."/>
    <s v="."/>
    <s v="."/>
    <s v="."/>
    <s v="."/>
    <m/>
    <m/>
    <m/>
    <m/>
  </r>
  <r>
    <x v="1093"/>
    <x v="6"/>
    <x v="6"/>
    <x v="1"/>
    <s v="15001"/>
    <s v="."/>
    <s v="S.Africa"/>
    <x v="10"/>
    <s v="151015A1"/>
    <n v="6"/>
    <s v="."/>
    <n v="2"/>
    <x v="27"/>
    <x v="87"/>
    <x v="514"/>
    <s v="Selection"/>
    <n v="-2.4578600000000002"/>
    <n v="9.5190070000000002"/>
    <n v="7.0611470000000001"/>
    <s v="."/>
    <s v="."/>
    <s v="."/>
    <s v="."/>
    <s v="."/>
    <s v="."/>
    <s v="."/>
    <m/>
    <s v="."/>
    <s v="."/>
    <s v="."/>
    <s v="."/>
    <s v="."/>
    <m/>
    <m/>
    <m/>
    <m/>
  </r>
  <r>
    <x v="1094"/>
    <x v="6"/>
    <x v="6"/>
    <x v="1"/>
    <s v="15001"/>
    <s v="."/>
    <s v="S.Africa"/>
    <x v="10"/>
    <s v="151002A1"/>
    <n v="5"/>
    <s v="."/>
    <n v="2"/>
    <x v="8"/>
    <x v="78"/>
    <x v="153"/>
    <s v="Selection"/>
    <n v="5.2577299999999996"/>
    <n v="9.1469050000000003"/>
    <n v="14.404635000000001"/>
    <s v="."/>
    <s v="."/>
    <s v="."/>
    <s v="."/>
    <s v="."/>
    <s v="."/>
    <s v="."/>
    <m/>
    <s v="."/>
    <s v="."/>
    <s v="."/>
    <s v="."/>
    <s v="."/>
    <m/>
    <m/>
    <m/>
    <m/>
  </r>
  <r>
    <x v="1095"/>
    <x v="6"/>
    <x v="6"/>
    <x v="1"/>
    <s v="15001"/>
    <s v="."/>
    <s v="S.Africa"/>
    <x v="10"/>
    <s v="151002A2"/>
    <n v="8"/>
    <s v="."/>
    <n v="4"/>
    <x v="5"/>
    <x v="72"/>
    <x v="7"/>
    <s v="Selection"/>
    <n v="0.99863999999999997"/>
    <n v="9.5638039999999993"/>
    <n v="10.562443999999999"/>
    <s v="."/>
    <s v="."/>
    <s v="."/>
    <s v="."/>
    <s v="."/>
    <s v="."/>
    <s v="."/>
    <m/>
    <s v="."/>
    <s v="."/>
    <s v="."/>
    <s v="."/>
    <s v="."/>
    <m/>
    <m/>
    <m/>
    <m/>
  </r>
  <r>
    <x v="1096"/>
    <x v="6"/>
    <x v="6"/>
    <x v="1"/>
    <s v="15001"/>
    <s v="."/>
    <s v="S.Africa"/>
    <x v="10"/>
    <s v="151021B1"/>
    <n v="4"/>
    <s v="."/>
    <n v="1"/>
    <x v="27"/>
    <x v="87"/>
    <x v="515"/>
    <s v="Selection"/>
    <n v="-0.79517000000000004"/>
    <n v="10.452280999999999"/>
    <n v="9.6571110000000004"/>
    <s v="."/>
    <s v="."/>
    <s v="."/>
    <s v="."/>
    <s v="."/>
    <s v="."/>
    <s v="."/>
    <m/>
    <s v="."/>
    <s v="."/>
    <s v="."/>
    <s v="."/>
    <s v="."/>
    <m/>
    <m/>
    <m/>
    <m/>
  </r>
  <r>
    <x v="1097"/>
    <x v="6"/>
    <x v="6"/>
    <x v="1"/>
    <s v="15001"/>
    <s v="."/>
    <s v="S.Africa"/>
    <x v="10"/>
    <s v="151015A2"/>
    <n v="9"/>
    <s v="."/>
    <n v="2"/>
    <x v="4"/>
    <x v="47"/>
    <x v="516"/>
    <s v="Selection"/>
    <n v="1.87009"/>
    <n v="9.9757320000000007"/>
    <n v="11.845822"/>
    <s v="."/>
    <s v="."/>
    <s v="."/>
    <s v="."/>
    <s v="."/>
    <s v="."/>
    <s v="."/>
    <m/>
    <s v="."/>
    <s v="."/>
    <s v="."/>
    <s v="."/>
    <s v="."/>
    <m/>
    <m/>
    <m/>
    <m/>
  </r>
  <r>
    <x v="1098"/>
    <x v="6"/>
    <x v="6"/>
    <x v="1"/>
    <s v="15001"/>
    <s v="."/>
    <s v="S.Africa"/>
    <x v="10"/>
    <s v="151003B1"/>
    <n v="9"/>
    <s v="."/>
    <n v="6"/>
    <x v="12"/>
    <x v="89"/>
    <x v="206"/>
    <s v="Selection"/>
    <n v="1.2936000000000001"/>
    <n v="12.777677000000001"/>
    <n v="14.071277"/>
    <s v="."/>
    <s v="."/>
    <s v="."/>
    <s v="."/>
    <s v="."/>
    <s v="."/>
    <s v="."/>
    <m/>
    <s v="."/>
    <s v="."/>
    <s v="."/>
    <s v="."/>
    <s v="."/>
    <m/>
    <m/>
    <m/>
    <m/>
  </r>
  <r>
    <x v="1099"/>
    <x v="6"/>
    <x v="6"/>
    <x v="1"/>
    <s v="15001"/>
    <s v="."/>
    <s v="S.Africa"/>
    <x v="10"/>
    <s v="151008B1"/>
    <n v="7"/>
    <s v="."/>
    <n v="4"/>
    <x v="1"/>
    <x v="84"/>
    <x v="329"/>
    <s v="Selection"/>
    <n v="-4.6285499999999997"/>
    <n v="15.864825"/>
    <n v="11.236274999999999"/>
    <s v="."/>
    <s v="."/>
    <s v="."/>
    <s v="."/>
    <s v="."/>
    <s v="."/>
    <s v="."/>
    <m/>
    <s v="."/>
    <s v="."/>
    <s v="."/>
    <s v="."/>
    <s v="."/>
    <m/>
    <m/>
    <m/>
    <m/>
  </r>
  <r>
    <x v="1100"/>
    <x v="6"/>
    <x v="6"/>
    <x v="1"/>
    <s v="15001"/>
    <s v="."/>
    <s v="S.Africa"/>
    <x v="10"/>
    <s v="151021B2"/>
    <n v="1"/>
    <s v="."/>
    <n v="3"/>
    <x v="19"/>
    <x v="88"/>
    <x v="517"/>
    <s v="Selection"/>
    <n v="-1.5693999999999999"/>
    <n v="10.376771"/>
    <n v="8.8073709999999998"/>
    <s v="."/>
    <s v="."/>
    <s v="."/>
    <s v="."/>
    <s v="."/>
    <s v="."/>
    <s v="."/>
    <m/>
    <s v="."/>
    <s v="."/>
    <s v="."/>
    <s v="."/>
    <s v="."/>
    <m/>
    <m/>
    <m/>
    <m/>
  </r>
  <r>
    <x v="1101"/>
    <x v="6"/>
    <x v="6"/>
    <x v="1"/>
    <s v="15001"/>
    <s v="."/>
    <s v="S.Africa"/>
    <x v="10"/>
    <s v="151003B2"/>
    <n v="9"/>
    <s v="."/>
    <n v="2"/>
    <x v="14"/>
    <x v="76"/>
    <x v="518"/>
    <s v="Selection"/>
    <n v="0.52098999999999995"/>
    <n v="12.849493000000001"/>
    <n v="13.370483"/>
    <s v="."/>
    <s v="."/>
    <s v="."/>
    <s v="."/>
    <s v="."/>
    <s v="."/>
    <s v="."/>
    <m/>
    <s v="."/>
    <s v="."/>
    <s v="."/>
    <s v="."/>
    <s v="."/>
    <m/>
    <m/>
    <m/>
    <m/>
  </r>
  <r>
    <x v="1102"/>
    <x v="6"/>
    <x v="6"/>
    <x v="1"/>
    <s v="15001"/>
    <s v="."/>
    <s v="S.Africa"/>
    <x v="10"/>
    <s v="151015A1"/>
    <n v="7"/>
    <s v="."/>
    <n v="1"/>
    <x v="21"/>
    <x v="90"/>
    <x v="519"/>
    <s v="Selection"/>
    <n v="-2.30322"/>
    <n v="12.720454"/>
    <n v="10.417234000000001"/>
    <s v="."/>
    <s v="."/>
    <s v="."/>
    <s v="."/>
    <s v="."/>
    <s v="."/>
    <s v="."/>
    <m/>
    <s v="."/>
    <s v="."/>
    <s v="."/>
    <s v="."/>
    <s v="."/>
    <m/>
    <m/>
    <m/>
    <m/>
  </r>
  <r>
    <x v="1103"/>
    <x v="6"/>
    <x v="6"/>
    <x v="1"/>
    <s v="15001"/>
    <s v="."/>
    <s v="S.Africa"/>
    <x v="10"/>
    <s v="151015A1"/>
    <n v="5"/>
    <s v="."/>
    <n v="1"/>
    <x v="25"/>
    <x v="86"/>
    <x v="95"/>
    <s v="Selection"/>
    <n v="-5.9984000000000002"/>
    <n v="15.200891"/>
    <n v="9.2024910000000002"/>
    <s v="."/>
    <s v="."/>
    <s v="."/>
    <s v="."/>
    <s v="."/>
    <s v="."/>
    <s v="."/>
    <m/>
    <s v="."/>
    <s v="."/>
    <s v="."/>
    <s v="."/>
    <s v="."/>
    <m/>
    <m/>
    <m/>
    <m/>
  </r>
  <r>
    <x v="1104"/>
    <x v="6"/>
    <x v="6"/>
    <x v="1"/>
    <s v="15001"/>
    <s v="."/>
    <s v="Brazil"/>
    <x v="5"/>
    <s v="152602B1"/>
    <n v="5"/>
    <s v="."/>
    <n v="1"/>
    <x v="2"/>
    <x v="73"/>
    <x v="504"/>
    <s v="Selection"/>
    <n v="4.3157300000000003"/>
    <n v="6.7853940000000001"/>
    <n v="11.101124"/>
    <s v="big,S.branches OK-__"/>
    <s v="."/>
    <s v="."/>
    <s v="."/>
    <s v="."/>
    <s v="."/>
    <s v="."/>
    <m/>
    <s v="."/>
    <s v="."/>
    <s v="."/>
    <s v="."/>
    <s v="."/>
    <m/>
    <m/>
    <m/>
    <m/>
  </r>
  <r>
    <x v="1105"/>
    <x v="6"/>
    <x v="6"/>
    <x v="1"/>
    <s v="15001"/>
    <s v="."/>
    <s v="Brazil"/>
    <x v="5"/>
    <s v="152602B1"/>
    <n v="7"/>
    <s v="."/>
    <n v="5"/>
    <x v="4"/>
    <x v="47"/>
    <x v="281"/>
    <s v="Selection"/>
    <n v="5.1631299999999998"/>
    <n v="6.684393"/>
    <n v="11.847523000000001"/>
    <s v="OK-,ugly.br_________"/>
    <s v="."/>
    <s v="."/>
    <s v="."/>
    <s v="."/>
    <s v="."/>
    <s v="."/>
    <m/>
    <s v="."/>
    <s v="."/>
    <s v="."/>
    <s v="."/>
    <s v="."/>
    <m/>
    <m/>
    <m/>
    <m/>
  </r>
  <r>
    <x v="1106"/>
    <x v="6"/>
    <x v="6"/>
    <x v="1"/>
    <s v="15001"/>
    <s v="."/>
    <s v="Brazil"/>
    <x v="5"/>
    <s v="152623A"/>
    <n v="3"/>
    <s v="."/>
    <n v="4"/>
    <x v="2"/>
    <x v="73"/>
    <x v="116"/>
    <s v="Selection"/>
    <n v="6.2939600000000002"/>
    <n v="3.3638520000000001"/>
    <n v="9.6578119999999998"/>
    <s v="OK--,big.br_________"/>
    <s v="."/>
    <s v="."/>
    <s v="."/>
    <s v="."/>
    <s v="."/>
    <s v="."/>
    <m/>
    <s v="."/>
    <s v="."/>
    <s v="."/>
    <s v="."/>
    <s v="."/>
    <m/>
    <m/>
    <m/>
    <m/>
  </r>
  <r>
    <x v="1107"/>
    <x v="6"/>
    <x v="6"/>
    <x v="1"/>
    <s v="15001"/>
    <s v="."/>
    <s v="Brazil"/>
    <x v="5"/>
    <s v="152602B1"/>
    <n v="6"/>
    <s v="."/>
    <n v="5"/>
    <x v="7"/>
    <x v="74"/>
    <x v="164"/>
    <s v="Selection"/>
    <n v="3.4861"/>
    <n v="5.5426289999999998"/>
    <n v="9.0287290000000002"/>
    <s v="sw,OK_______________"/>
    <s v="."/>
    <s v="."/>
    <s v="."/>
    <s v="."/>
    <s v="."/>
    <s v="."/>
    <m/>
    <s v="."/>
    <s v="."/>
    <s v="."/>
    <s v="."/>
    <s v="."/>
    <m/>
    <m/>
    <m/>
    <m/>
  </r>
  <r>
    <x v="1108"/>
    <x v="6"/>
    <x v="6"/>
    <x v="1"/>
    <s v="15001"/>
    <s v="."/>
    <s v="Brazil"/>
    <x v="5"/>
    <s v="152602B1"/>
    <n v="6"/>
    <s v="."/>
    <n v="1"/>
    <x v="7"/>
    <x v="74"/>
    <x v="164"/>
    <s v="Selection"/>
    <n v="3.4861"/>
    <n v="4.3557160000000001"/>
    <n v="7.8418159999999997"/>
    <s v="OK+_________________"/>
    <s v="."/>
    <s v="."/>
    <s v="."/>
    <s v="."/>
    <s v="."/>
    <s v="."/>
    <m/>
    <s v="."/>
    <s v="."/>
    <s v="."/>
    <s v="."/>
    <s v="."/>
    <m/>
    <m/>
    <m/>
    <m/>
  </r>
  <r>
    <x v="1109"/>
    <x v="6"/>
    <x v="6"/>
    <x v="1"/>
    <s v="15001"/>
    <s v="."/>
    <s v="Brazil"/>
    <x v="5"/>
    <s v="152602B1"/>
    <n v="5"/>
    <s v="."/>
    <n v="5"/>
    <x v="4"/>
    <x v="47"/>
    <x v="27"/>
    <s v="Selection"/>
    <n v="7.6678300000000004"/>
    <n v="6.2390549999999996"/>
    <n v="13.906885000000001"/>
    <s v="not bad_____________"/>
    <s v="."/>
    <s v="."/>
    <s v="."/>
    <s v="."/>
    <s v="."/>
    <s v="."/>
    <m/>
    <s v="."/>
    <s v="."/>
    <s v="."/>
    <s v="."/>
    <s v="."/>
    <m/>
    <m/>
    <m/>
    <m/>
  </r>
  <r>
    <x v="1110"/>
    <x v="6"/>
    <x v="6"/>
    <x v="1"/>
    <s v="15001"/>
    <s v="."/>
    <s v="Brazil"/>
    <x v="5"/>
    <s v="152602B1"/>
    <n v="8"/>
    <s v="."/>
    <n v="6"/>
    <x v="8"/>
    <x v="78"/>
    <x v="520"/>
    <s v="Selection"/>
    <n v="4.34734"/>
    <n v="4.9292939999999996"/>
    <n v="9.2766339999999996"/>
    <s v="OK-,branchy,bit.crk_"/>
    <s v="."/>
    <s v="."/>
    <s v="."/>
    <s v="."/>
    <s v="."/>
    <s v="."/>
    <m/>
    <s v="."/>
    <s v="."/>
    <s v="."/>
    <s v="."/>
    <s v="."/>
    <m/>
    <m/>
    <m/>
    <m/>
  </r>
  <r>
    <x v="1111"/>
    <x v="6"/>
    <x v="6"/>
    <x v="1"/>
    <s v="15001"/>
    <s v="."/>
    <s v="Brazil"/>
    <x v="5"/>
    <s v="152602B1"/>
    <n v="7"/>
    <s v="."/>
    <n v="5"/>
    <x v="8"/>
    <x v="78"/>
    <x v="520"/>
    <s v="Selection"/>
    <n v="4.34734"/>
    <n v="4.5990270000000004"/>
    <n v="8.9463670000000004"/>
    <s v="sl.sw,OK____________"/>
    <s v="."/>
    <s v="."/>
    <s v="."/>
    <s v="."/>
    <s v="."/>
    <s v="."/>
    <m/>
    <s v="."/>
    <s v="."/>
    <s v="."/>
    <s v="."/>
    <s v="."/>
    <m/>
    <m/>
    <m/>
    <m/>
  </r>
  <r>
    <x v="1112"/>
    <x v="6"/>
    <x v="6"/>
    <x v="1"/>
    <s v="15001"/>
    <s v="."/>
    <s v="Brazil"/>
    <x v="5"/>
    <s v="152602B1"/>
    <n v="6"/>
    <s v="."/>
    <n v="2"/>
    <x v="4"/>
    <x v="47"/>
    <x v="44"/>
    <s v="Selection"/>
    <n v="3.9771299999999998"/>
    <n v="12.182874"/>
    <n v="16.160004000000001"/>
    <s v="v.big.br,BIG,OK_____"/>
    <s v="."/>
    <s v="."/>
    <s v="."/>
    <s v="."/>
    <s v="."/>
    <s v="."/>
    <m/>
    <s v="."/>
    <s v="."/>
    <s v="."/>
    <s v="."/>
    <s v="."/>
    <m/>
    <m/>
    <m/>
    <m/>
  </r>
  <r>
    <x v="1113"/>
    <x v="6"/>
    <x v="6"/>
    <x v="1"/>
    <s v="15001"/>
    <s v="."/>
    <s v="Brazil"/>
    <x v="5"/>
    <s v="152623A"/>
    <n v="1"/>
    <s v="."/>
    <n v="3"/>
    <x v="2"/>
    <x v="73"/>
    <x v="444"/>
    <s v="Selection"/>
    <n v="7.7387100000000002"/>
    <n v="7.053439"/>
    <n v="14.792149"/>
    <s v="OK,sw_______________"/>
    <s v="."/>
    <s v="."/>
    <s v="."/>
    <s v="."/>
    <s v="."/>
    <s v="."/>
    <m/>
    <s v="."/>
    <s v="."/>
    <s v="."/>
    <s v="."/>
    <s v="."/>
    <m/>
    <m/>
    <m/>
    <m/>
  </r>
  <r>
    <x v="1114"/>
    <x v="6"/>
    <x v="6"/>
    <x v="1"/>
    <s v="15001"/>
    <s v="."/>
    <s v="Brazil"/>
    <x v="5"/>
    <s v="152602B1"/>
    <n v="4"/>
    <s v="."/>
    <n v="4"/>
    <x v="7"/>
    <x v="74"/>
    <x v="70"/>
    <s v="Selection"/>
    <n v="3.7368000000000001"/>
    <n v="5.938885"/>
    <n v="9.6756849999999996"/>
    <s v="knobs,big,OK,thincrw"/>
    <s v="."/>
    <s v="."/>
    <s v="."/>
    <s v="."/>
    <s v="."/>
    <s v="."/>
    <m/>
    <s v="."/>
    <s v="."/>
    <s v="."/>
    <s v="."/>
    <s v="."/>
    <m/>
    <m/>
    <m/>
    <m/>
  </r>
  <r>
    <x v="1115"/>
    <x v="6"/>
    <x v="6"/>
    <x v="1"/>
    <s v="15001"/>
    <s v="."/>
    <s v="Brazil"/>
    <x v="5"/>
    <s v="152623A"/>
    <n v="1"/>
    <s v="."/>
    <n v="2"/>
    <x v="2"/>
    <x v="73"/>
    <x v="115"/>
    <s v="Selection"/>
    <n v="6.3383200000000004"/>
    <n v="10.564159"/>
    <n v="16.902479"/>
    <s v="YES_________________"/>
    <s v="."/>
    <s v="."/>
    <s v="."/>
    <s v="."/>
    <s v="."/>
    <s v="."/>
    <m/>
    <s v="."/>
    <s v="."/>
    <s v="."/>
    <s v="."/>
    <s v="."/>
    <m/>
    <m/>
    <m/>
    <m/>
  </r>
  <r>
    <x v="1116"/>
    <x v="6"/>
    <x v="6"/>
    <x v="1"/>
    <s v="15001"/>
    <s v="."/>
    <s v="Brazil"/>
    <x v="5"/>
    <s v="152602B1"/>
    <n v="7"/>
    <s v="."/>
    <n v="5"/>
    <x v="5"/>
    <x v="72"/>
    <x v="7"/>
    <s v="Selection"/>
    <n v="1.09999"/>
    <n v="10.659613999999999"/>
    <n v="11.759604"/>
    <s v="OK,sw_______________"/>
    <s v="."/>
    <s v="."/>
    <s v="."/>
    <s v="."/>
    <s v="."/>
    <s v="."/>
    <m/>
    <s v="."/>
    <s v="."/>
    <s v="."/>
    <s v="."/>
    <s v="."/>
    <m/>
    <m/>
    <m/>
    <m/>
  </r>
  <r>
    <x v="1117"/>
    <x v="6"/>
    <x v="6"/>
    <x v="1"/>
    <s v="15001"/>
    <s v="."/>
    <s v="Brazil"/>
    <x v="5"/>
    <s v="152602B1"/>
    <n v="7"/>
    <s v="."/>
    <n v="5"/>
    <x v="8"/>
    <x v="78"/>
    <x v="147"/>
    <s v="Selection"/>
    <n v="3.7812299999999999"/>
    <n v="6.4297690000000003"/>
    <n v="10.210998999999999"/>
    <s v="crook,funny.br,OK-__"/>
    <s v="."/>
    <s v="."/>
    <s v="."/>
    <s v="."/>
    <s v="."/>
    <s v="."/>
    <m/>
    <s v="."/>
    <s v="."/>
    <s v="."/>
    <s v="."/>
    <s v="."/>
    <m/>
    <m/>
    <m/>
    <m/>
  </r>
  <r>
    <x v="1118"/>
    <x v="6"/>
    <x v="6"/>
    <x v="1"/>
    <s v="15001"/>
    <s v="."/>
    <s v="Brazil"/>
    <x v="5"/>
    <s v="152602B1"/>
    <n v="9"/>
    <s v="."/>
    <n v="4"/>
    <x v="7"/>
    <x v="74"/>
    <x v="28"/>
    <s v="Selection"/>
    <n v="4.5314500000000004"/>
    <n v="7.4546890000000001"/>
    <n v="11.986139"/>
    <s v="OK-,sweep,branchy___"/>
    <s v="."/>
    <s v="."/>
    <s v="."/>
    <s v="."/>
    <s v="."/>
    <s v="."/>
    <m/>
    <s v="."/>
    <s v="."/>
    <s v="."/>
    <s v="."/>
    <s v="."/>
    <m/>
    <m/>
    <m/>
    <m/>
  </r>
  <r>
    <x v="1119"/>
    <x v="6"/>
    <x v="6"/>
    <x v="1"/>
    <s v="15001"/>
    <s v="."/>
    <s v="Brazil"/>
    <x v="5"/>
    <s v="152602B1"/>
    <n v="5"/>
    <s v="."/>
    <n v="4"/>
    <x v="2"/>
    <x v="73"/>
    <x v="31"/>
    <s v="Selection"/>
    <n v="-4.1169200000000004"/>
    <n v="12.23071"/>
    <n v="8.1137899999999998"/>
    <s v="very branchy OK-____"/>
    <s v="."/>
    <s v="."/>
    <s v="."/>
    <s v="."/>
    <s v="."/>
    <s v="."/>
    <m/>
    <s v="."/>
    <s v="."/>
    <s v="."/>
    <s v="."/>
    <s v="."/>
    <m/>
    <m/>
    <m/>
    <m/>
  </r>
  <r>
    <x v="1120"/>
    <x v="6"/>
    <x v="6"/>
    <x v="1"/>
    <n v="15001"/>
    <s v="."/>
    <s v="Brazil"/>
    <x v="4"/>
    <s v="150609A"/>
    <n v="1"/>
    <s v="."/>
    <n v="3"/>
    <x v="1"/>
    <x v="84"/>
    <x v="25"/>
    <s v="Removed"/>
    <n v="6.3274600000000003"/>
    <n v="7.656676"/>
    <n v="13.984135999999999"/>
    <s v="OK--,fox,ram________"/>
    <s v="."/>
    <s v="."/>
    <s v="."/>
    <s v="."/>
    <s v="."/>
    <s v="."/>
    <m/>
    <s v="."/>
    <s v="."/>
    <s v="."/>
    <s v="."/>
    <s v="."/>
    <m/>
    <m/>
    <m/>
    <m/>
  </r>
  <r>
    <x v="1121"/>
    <x v="6"/>
    <x v="6"/>
    <x v="1"/>
    <n v="15001"/>
    <s v="."/>
    <s v="Brazil"/>
    <x v="4"/>
    <s v="150609A"/>
    <n v="9"/>
    <s v="."/>
    <n v="1"/>
    <x v="1"/>
    <x v="84"/>
    <x v="25"/>
    <s v="Removed"/>
    <n v="6.3274600000000003"/>
    <n v="5.5773270000000004"/>
    <n v="11.904787000000001"/>
    <s v="____________________"/>
    <s v="."/>
    <s v="."/>
    <s v="."/>
    <s v="."/>
    <s v="."/>
    <s v="."/>
    <m/>
    <s v="."/>
    <s v="."/>
    <s v="."/>
    <s v="."/>
    <s v="."/>
    <m/>
    <m/>
    <m/>
    <m/>
  </r>
  <r>
    <x v="1122"/>
    <x v="6"/>
    <x v="6"/>
    <x v="1"/>
    <n v="15001"/>
    <s v="."/>
    <s v="Brazil"/>
    <x v="4"/>
    <s v="150609A"/>
    <n v="5"/>
    <s v="."/>
    <n v="3"/>
    <x v="1"/>
    <x v="84"/>
    <x v="521"/>
    <s v="Removed"/>
    <n v="5.9962499999999999"/>
    <n v="1.4116249999999999"/>
    <n v="7.4078749999999998"/>
    <s v="____________________"/>
    <s v="."/>
    <s v="."/>
    <s v="."/>
    <s v="."/>
    <s v="."/>
    <s v="."/>
    <m/>
    <s v="."/>
    <s v="."/>
    <s v="."/>
    <s v="."/>
    <s v="."/>
    <m/>
    <m/>
    <m/>
    <m/>
  </r>
  <r>
    <x v="1123"/>
    <x v="6"/>
    <x v="6"/>
    <x v="1"/>
    <n v="15001"/>
    <s v="."/>
    <s v="Brazil"/>
    <x v="4"/>
    <s v="150609A"/>
    <n v="4"/>
    <s v="."/>
    <n v="2"/>
    <x v="1"/>
    <x v="84"/>
    <x v="521"/>
    <s v="Removed"/>
    <n v="5.9962499999999999"/>
    <n v="3.6128450000000001"/>
    <n v="9.6090949999999999"/>
    <s v="____________________"/>
    <s v="."/>
    <s v="."/>
    <s v="."/>
    <s v="."/>
    <s v="."/>
    <s v="."/>
    <m/>
    <s v="."/>
    <s v="."/>
    <s v="."/>
    <s v="."/>
    <s v="."/>
    <m/>
    <m/>
    <m/>
    <m/>
  </r>
  <r>
    <x v="1124"/>
    <x v="6"/>
    <x v="6"/>
    <x v="1"/>
    <n v="15001"/>
    <s v="."/>
    <s v="Brazil"/>
    <x v="4"/>
    <s v="150607E"/>
    <n v="3"/>
    <s v="."/>
    <n v="5"/>
    <x v="3"/>
    <x v="80"/>
    <x v="522"/>
    <s v="Removed"/>
    <n v="5.5627500000000003"/>
    <n v="7.2042859999999997"/>
    <n v="12.767035999999999"/>
    <s v="crooked,OK-_________"/>
    <s v="."/>
    <s v="."/>
    <s v="."/>
    <s v="."/>
    <s v="."/>
    <s v="."/>
    <m/>
    <s v="."/>
    <s v="."/>
    <s v="."/>
    <s v="."/>
    <s v="."/>
    <m/>
    <m/>
    <m/>
    <m/>
  </r>
  <r>
    <x v="1125"/>
    <x v="6"/>
    <x v="6"/>
    <x v="1"/>
    <n v="15001"/>
    <s v="."/>
    <s v="Brazil"/>
    <x v="4"/>
    <s v="150607E"/>
    <n v="1"/>
    <s v="."/>
    <n v="3"/>
    <x v="3"/>
    <x v="80"/>
    <x v="522"/>
    <s v="Removed"/>
    <n v="5.5627500000000003"/>
    <n v="5.4858820000000001"/>
    <n v="11.048632"/>
    <s v="OK__________________"/>
    <s v="."/>
    <s v="."/>
    <s v="."/>
    <s v="."/>
    <s v="."/>
    <s v="."/>
    <m/>
    <s v="."/>
    <s v="."/>
    <s v="."/>
    <s v="."/>
    <s v="."/>
    <m/>
    <m/>
    <m/>
    <m/>
  </r>
  <r>
    <x v="1126"/>
    <x v="6"/>
    <x v="6"/>
    <x v="1"/>
    <n v="15001"/>
    <s v="."/>
    <s v="Brazil"/>
    <x v="4"/>
    <s v="150609A"/>
    <n v="8"/>
    <s v="."/>
    <n v="6"/>
    <x v="3"/>
    <x v="80"/>
    <x v="90"/>
    <s v="Removed"/>
    <n v="7.0990599999999997"/>
    <n v="7.5377159999999996"/>
    <n v="14.636775999999999"/>
    <s v="____________________"/>
    <s v="."/>
    <s v="."/>
    <s v="."/>
    <s v="."/>
    <s v="."/>
    <s v="."/>
    <m/>
    <s v="."/>
    <s v="."/>
    <s v="."/>
    <s v="."/>
    <s v="."/>
    <m/>
    <m/>
    <m/>
    <m/>
  </r>
  <r>
    <x v="1127"/>
    <x v="6"/>
    <x v="6"/>
    <x v="1"/>
    <n v="15001"/>
    <s v="."/>
    <s v="Brazil"/>
    <x v="4"/>
    <s v="150609A"/>
    <n v="8"/>
    <s v="."/>
    <n v="1"/>
    <x v="3"/>
    <x v="80"/>
    <x v="90"/>
    <s v="Removed"/>
    <n v="7.0990599999999997"/>
    <n v="4.4725469999999996"/>
    <n v="11.571607"/>
    <s v="____________________"/>
    <s v="."/>
    <s v="."/>
    <s v="."/>
    <s v="."/>
    <s v="."/>
    <s v="."/>
    <m/>
    <s v="."/>
    <s v="."/>
    <s v="."/>
    <s v="."/>
    <s v="."/>
    <m/>
    <m/>
    <m/>
    <m/>
  </r>
  <r>
    <x v="1128"/>
    <x v="6"/>
    <x v="6"/>
    <x v="1"/>
    <n v="15001"/>
    <s v="."/>
    <s v="Brazil"/>
    <x v="4"/>
    <s v="150607E"/>
    <n v="6"/>
    <s v="."/>
    <n v="1"/>
    <x v="12"/>
    <x v="89"/>
    <x v="523"/>
    <s v="Removed"/>
    <n v="6.8091400000000002"/>
    <n v="4.5085879999999996"/>
    <n v="11.317728000000001"/>
    <s v="big,crktop,OK_______"/>
    <s v="."/>
    <s v="."/>
    <s v="."/>
    <s v="."/>
    <s v="."/>
    <s v="."/>
    <m/>
    <s v="."/>
    <s v="."/>
    <s v="."/>
    <s v="."/>
    <s v="."/>
    <m/>
    <m/>
    <m/>
    <m/>
  </r>
  <r>
    <x v="1129"/>
    <x v="6"/>
    <x v="6"/>
    <x v="1"/>
    <n v="15001"/>
    <s v="."/>
    <s v="Brazil"/>
    <x v="4"/>
    <s v="150607E"/>
    <n v="7"/>
    <s v="."/>
    <n v="1"/>
    <x v="12"/>
    <x v="89"/>
    <x v="523"/>
    <s v="Removed"/>
    <n v="6.8091400000000002"/>
    <n v="1.5768789999999999"/>
    <n v="8.3860189999999992"/>
    <s v="OK__________________"/>
    <s v="."/>
    <s v="."/>
    <s v="."/>
    <s v="."/>
    <s v="."/>
    <s v="."/>
    <m/>
    <s v="."/>
    <s v="."/>
    <s v="."/>
    <s v="."/>
    <s v="."/>
    <m/>
    <m/>
    <m/>
    <m/>
  </r>
  <r>
    <x v="1130"/>
    <x v="6"/>
    <x v="6"/>
    <x v="1"/>
    <n v="15001"/>
    <s v="."/>
    <s v="Brazil"/>
    <x v="4"/>
    <s v="150609A"/>
    <n v="6"/>
    <s v="."/>
    <n v="2"/>
    <x v="3"/>
    <x v="80"/>
    <x v="122"/>
    <s v="Removed"/>
    <n v="8.8459500000000002"/>
    <n v="6.39663"/>
    <n v="15.24258"/>
    <s v="____________________"/>
    <s v="."/>
    <s v="."/>
    <s v="."/>
    <s v="."/>
    <s v="."/>
    <s v="."/>
    <m/>
    <s v="."/>
    <s v="."/>
    <s v="."/>
    <s v="."/>
    <s v="."/>
    <m/>
    <m/>
    <m/>
    <m/>
  </r>
  <r>
    <x v="1131"/>
    <x v="6"/>
    <x v="6"/>
    <x v="1"/>
    <n v="15001"/>
    <s v="."/>
    <s v="Brazil"/>
    <x v="4"/>
    <s v="150609A"/>
    <n v="5"/>
    <s v="."/>
    <n v="6"/>
    <x v="3"/>
    <x v="80"/>
    <x v="122"/>
    <s v="Removed"/>
    <n v="8.8459500000000002"/>
    <n v="5.1168290000000001"/>
    <n v="13.962778999999999"/>
    <s v="____________________"/>
    <s v="."/>
    <s v="."/>
    <s v="."/>
    <s v="."/>
    <s v="."/>
    <s v="."/>
    <m/>
    <s v="."/>
    <s v="."/>
    <s v="."/>
    <s v="."/>
    <s v="."/>
    <m/>
    <m/>
    <m/>
    <m/>
  </r>
  <r>
    <x v="1132"/>
    <x v="6"/>
    <x v="6"/>
    <x v="1"/>
    <n v="15001"/>
    <s v="."/>
    <s v="Brazil"/>
    <x v="4"/>
    <s v="150609A"/>
    <n v="8"/>
    <s v="."/>
    <n v="3"/>
    <x v="3"/>
    <x v="80"/>
    <x v="122"/>
    <s v="Removed"/>
    <n v="8.8459500000000002"/>
    <n v="5.366644"/>
    <n v="14.212593999999999"/>
    <s v="____________________"/>
    <s v="."/>
    <s v="."/>
    <s v="."/>
    <s v="."/>
    <s v="."/>
    <s v="."/>
    <m/>
    <s v="."/>
    <s v="."/>
    <s v="."/>
    <s v="."/>
    <s v="."/>
    <m/>
    <m/>
    <m/>
    <m/>
  </r>
  <r>
    <x v="1133"/>
    <x v="6"/>
    <x v="6"/>
    <x v="1"/>
    <n v="15001"/>
    <s v="."/>
    <s v="Brazil"/>
    <x v="4"/>
    <s v="150609A"/>
    <n v="7"/>
    <s v="."/>
    <n v="6"/>
    <x v="1"/>
    <x v="84"/>
    <x v="524"/>
    <s v="Removed"/>
    <n v="2.8989400000000001"/>
    <n v="7.3439030000000001"/>
    <n v="10.242843000000001"/>
    <s v="____________________"/>
    <s v="."/>
    <s v="."/>
    <s v="."/>
    <s v="."/>
    <s v="."/>
    <s v="."/>
    <m/>
    <s v="."/>
    <s v="."/>
    <s v="."/>
    <s v="."/>
    <s v="."/>
    <m/>
    <m/>
    <m/>
    <m/>
  </r>
  <r>
    <x v="1134"/>
    <x v="6"/>
    <x v="6"/>
    <x v="1"/>
    <n v="15001"/>
    <s v="."/>
    <s v="Brazil"/>
    <x v="4"/>
    <s v="150609A"/>
    <n v="7"/>
    <s v="."/>
    <n v="1"/>
    <x v="2"/>
    <x v="73"/>
    <x v="525"/>
    <s v="Removed"/>
    <n v="4.5412999999999997"/>
    <n v="5.1471999999999998"/>
    <n v="9.6884999999999994"/>
    <s v="____________________"/>
    <s v="."/>
    <s v="."/>
    <s v="."/>
    <s v="."/>
    <s v="."/>
    <s v="."/>
    <m/>
    <s v="."/>
    <s v="."/>
    <s v="."/>
    <s v="."/>
    <s v="."/>
    <m/>
    <m/>
    <m/>
    <m/>
  </r>
  <r>
    <x v="1135"/>
    <x v="6"/>
    <x v="6"/>
    <x v="1"/>
    <n v="15001"/>
    <s v="."/>
    <s v="Brazil"/>
    <x v="4"/>
    <s v="150609A"/>
    <n v="3"/>
    <s v="."/>
    <n v="2"/>
    <x v="2"/>
    <x v="73"/>
    <x v="525"/>
    <s v="Removed"/>
    <n v="4.5412999999999997"/>
    <n v="9.5113629999999993"/>
    <n v="14.052663000000001"/>
    <s v="____________________"/>
    <s v="."/>
    <s v="."/>
    <s v="."/>
    <s v="."/>
    <s v="."/>
    <s v="."/>
    <m/>
    <s v="."/>
    <s v="."/>
    <s v="."/>
    <s v="."/>
    <s v="."/>
    <m/>
    <m/>
    <m/>
    <m/>
  </r>
  <r>
    <x v="1136"/>
    <x v="6"/>
    <x v="6"/>
    <x v="1"/>
    <n v="15001"/>
    <s v="."/>
    <s v="Brazil"/>
    <x v="4"/>
    <s v="150609A"/>
    <n v="8"/>
    <s v="."/>
    <n v="2"/>
    <x v="1"/>
    <x v="84"/>
    <x v="526"/>
    <s v="Removed"/>
    <n v="-2.0990000000000002E-2"/>
    <n v="2.95573"/>
    <n v="2.9347400000000001"/>
    <s v="____________________"/>
    <s v="."/>
    <s v="."/>
    <s v="."/>
    <s v="."/>
    <s v="."/>
    <s v="."/>
    <m/>
    <s v="."/>
    <s v="."/>
    <s v="."/>
    <s v="."/>
    <s v="."/>
    <m/>
    <m/>
    <m/>
    <m/>
  </r>
  <r>
    <x v="1137"/>
    <x v="6"/>
    <x v="6"/>
    <x v="1"/>
    <n v="15001"/>
    <s v="."/>
    <s v="Brazil"/>
    <x v="4"/>
    <s v="150609A"/>
    <n v="6"/>
    <s v="."/>
    <n v="6"/>
    <x v="1"/>
    <x v="84"/>
    <x v="526"/>
    <s v="Removed"/>
    <n v="-2.0990000000000002E-2"/>
    <n v="4.2957530000000004"/>
    <n v="4.2747630000000001"/>
    <s v="____________________"/>
    <s v="."/>
    <s v="."/>
    <s v="."/>
    <s v="."/>
    <s v="."/>
    <s v="."/>
    <m/>
    <s v="."/>
    <s v="."/>
    <s v="."/>
    <s v="."/>
    <s v="."/>
    <m/>
    <m/>
    <m/>
    <m/>
  </r>
  <r>
    <x v="1138"/>
    <x v="6"/>
    <x v="6"/>
    <x v="1"/>
    <n v="15001"/>
    <s v="."/>
    <s v="Brazil"/>
    <x v="4"/>
    <s v="150607E"/>
    <n v="3"/>
    <s v="."/>
    <n v="5"/>
    <x v="9"/>
    <x v="82"/>
    <x v="527"/>
    <s v="Removed"/>
    <n v="8.1653800000000007"/>
    <n v="5.594849"/>
    <n v="13.760229000000001"/>
    <s v="OK-_________________"/>
    <s v="."/>
    <s v="."/>
    <s v="."/>
    <s v="."/>
    <s v="."/>
    <s v="."/>
    <m/>
    <s v="."/>
    <s v="."/>
    <s v="."/>
    <s v="."/>
    <s v="."/>
    <m/>
    <m/>
    <m/>
    <m/>
  </r>
  <r>
    <x v="1139"/>
    <x v="6"/>
    <x v="6"/>
    <x v="1"/>
    <n v="15001"/>
    <s v="."/>
    <s v="Brazil"/>
    <x v="4"/>
    <s v="150607E"/>
    <n v="8"/>
    <s v="."/>
    <n v="6"/>
    <x v="9"/>
    <x v="82"/>
    <x v="527"/>
    <s v="Removed"/>
    <n v="8.1653800000000007"/>
    <n v="3.7848290000000002"/>
    <n v="11.950208999999999"/>
    <s v="OK__________________"/>
    <s v="."/>
    <s v="."/>
    <s v="."/>
    <s v="."/>
    <s v="."/>
    <s v="."/>
    <m/>
    <s v="."/>
    <s v="."/>
    <s v="."/>
    <s v="."/>
    <s v="."/>
    <m/>
    <m/>
    <m/>
    <m/>
  </r>
  <r>
    <x v="1140"/>
    <x v="6"/>
    <x v="6"/>
    <x v="1"/>
    <n v="15001"/>
    <s v="."/>
    <s v="Brazil"/>
    <x v="4"/>
    <s v="150607E"/>
    <n v="1"/>
    <s v="."/>
    <n v="4"/>
    <x v="24"/>
    <x v="81"/>
    <x v="381"/>
    <s v="Removed"/>
    <n v="14.25539"/>
    <n v="8.5946940000000005"/>
    <n v="22.850083999999999"/>
    <s v="br,big,OK___________"/>
    <s v="."/>
    <s v="."/>
    <s v="."/>
    <s v="."/>
    <s v="."/>
    <s v="."/>
    <m/>
    <s v="."/>
    <s v="."/>
    <s v="."/>
    <s v="."/>
    <s v="."/>
    <m/>
    <m/>
    <m/>
    <m/>
  </r>
  <r>
    <x v="1141"/>
    <x v="6"/>
    <x v="6"/>
    <x v="1"/>
    <n v="15001"/>
    <s v="."/>
    <s v="Brazil"/>
    <x v="4"/>
    <s v="150607E"/>
    <n v="1"/>
    <s v="."/>
    <n v="6"/>
    <x v="23"/>
    <x v="83"/>
    <x v="440"/>
    <s v="Removed"/>
    <n v="-7.1953399999999998"/>
    <n v="2.7196850000000001"/>
    <n v="-4.4756549999999997"/>
    <s v="S,br,OK-____________"/>
    <s v="."/>
    <s v="."/>
    <s v="."/>
    <s v="."/>
    <s v="."/>
    <s v="."/>
    <m/>
    <s v="."/>
    <s v="."/>
    <s v="."/>
    <s v="."/>
    <s v="."/>
    <m/>
    <m/>
    <m/>
    <m/>
  </r>
  <r>
    <x v="1142"/>
    <x v="6"/>
    <x v="6"/>
    <x v="1"/>
    <n v="15001"/>
    <s v="."/>
    <s v="Brazil"/>
    <x v="4"/>
    <s v="150609A"/>
    <n v="5"/>
    <s v="."/>
    <n v="3"/>
    <x v="1"/>
    <x v="84"/>
    <x v="57"/>
    <s v="Removed"/>
    <n v="3.5514399999999999"/>
    <n v="14.474341000000001"/>
    <n v="18.025780999999998"/>
    <s v="____________________"/>
    <s v="."/>
    <s v="."/>
    <s v="."/>
    <s v="."/>
    <s v="."/>
    <s v="."/>
    <m/>
    <s v="."/>
    <s v="."/>
    <s v="."/>
    <s v="."/>
    <s v="."/>
    <m/>
    <m/>
    <m/>
    <m/>
  </r>
  <r>
    <x v="1143"/>
    <x v="6"/>
    <x v="6"/>
    <x v="1"/>
    <n v="15001"/>
    <s v="."/>
    <s v="Brazil"/>
    <x v="4"/>
    <s v="150609A"/>
    <n v="7"/>
    <s v="."/>
    <n v="3"/>
    <x v="1"/>
    <x v="84"/>
    <x v="57"/>
    <s v="Removed"/>
    <n v="3.5514399999999999"/>
    <n v="6.5151820000000003"/>
    <n v="10.066622000000001"/>
    <s v="____________________"/>
    <s v="."/>
    <s v="."/>
    <s v="."/>
    <s v="."/>
    <s v="."/>
    <s v="."/>
    <m/>
    <s v="."/>
    <s v="."/>
    <s v="."/>
    <s v="."/>
    <s v="."/>
    <m/>
    <m/>
    <m/>
    <m/>
  </r>
  <r>
    <x v="1144"/>
    <x v="6"/>
    <x v="6"/>
    <x v="1"/>
    <n v="15001"/>
    <s v="."/>
    <s v="Brazil"/>
    <x v="4"/>
    <s v="150609A"/>
    <n v="3"/>
    <s v="."/>
    <n v="4"/>
    <x v="6"/>
    <x v="75"/>
    <x v="56"/>
    <s v="Removed"/>
    <n v="8.2321399999999993"/>
    <n v="7.7546660000000003"/>
    <n v="15.986806"/>
    <s v="____________________"/>
    <s v="."/>
    <s v="."/>
    <s v="."/>
    <s v="."/>
    <s v="."/>
    <s v="."/>
    <m/>
    <s v="."/>
    <s v="."/>
    <s v="."/>
    <s v="."/>
    <s v="."/>
    <m/>
    <m/>
    <m/>
    <m/>
  </r>
  <r>
    <x v="1145"/>
    <x v="6"/>
    <x v="6"/>
    <x v="1"/>
    <n v="15001"/>
    <s v="."/>
    <s v="Brazil"/>
    <x v="4"/>
    <s v="150609A"/>
    <n v="8"/>
    <s v="."/>
    <n v="3"/>
    <x v="23"/>
    <x v="83"/>
    <x v="528"/>
    <s v="Removed"/>
    <n v="3.2386400000000002"/>
    <n v="8.0036839999999998"/>
    <n v="11.242324"/>
    <s v="____________________"/>
    <s v="."/>
    <s v="."/>
    <s v="."/>
    <s v="."/>
    <s v="."/>
    <s v="."/>
    <m/>
    <s v="."/>
    <s v="."/>
    <s v="."/>
    <s v="."/>
    <s v="."/>
    <m/>
    <m/>
    <m/>
    <m/>
  </r>
  <r>
    <x v="1146"/>
    <x v="6"/>
    <x v="6"/>
    <x v="1"/>
    <n v="15001"/>
    <s v="."/>
    <s v="Brazil"/>
    <x v="4"/>
    <s v="150609A"/>
    <n v="8"/>
    <s v="."/>
    <n v="4"/>
    <x v="9"/>
    <x v="82"/>
    <x v="487"/>
    <s v="Removed"/>
    <n v="13.40194"/>
    <n v="7.8471089999999997"/>
    <n v="21.249048999999999"/>
    <s v="____________________"/>
    <s v="."/>
    <s v="."/>
    <s v="."/>
    <s v="."/>
    <s v="."/>
    <s v="."/>
    <m/>
    <s v="."/>
    <s v="."/>
    <s v="."/>
    <s v="."/>
    <s v="."/>
    <m/>
    <m/>
    <m/>
    <m/>
  </r>
  <r>
    <x v="1147"/>
    <x v="6"/>
    <x v="6"/>
    <x v="1"/>
    <n v="15001"/>
    <s v="."/>
    <s v="Brazil"/>
    <x v="4"/>
    <s v="150607E"/>
    <n v="8"/>
    <s v="."/>
    <n v="1"/>
    <x v="4"/>
    <x v="47"/>
    <x v="49"/>
    <s v="Removed"/>
    <n v="3.6989299999999998"/>
    <n v="3.8366120000000001"/>
    <n v="7.5355420000000004"/>
    <s v="big,taper,br,OK-____"/>
    <s v="."/>
    <s v="."/>
    <s v="."/>
    <s v="."/>
    <s v="."/>
    <s v="."/>
    <m/>
    <s v="."/>
    <s v="."/>
    <s v="."/>
    <s v="."/>
    <s v="."/>
    <m/>
    <m/>
    <m/>
    <m/>
  </r>
  <r>
    <x v="1148"/>
    <x v="6"/>
    <x v="6"/>
    <x v="1"/>
    <n v="15001"/>
    <s v="."/>
    <s v="Brazil"/>
    <x v="4"/>
    <s v="150609A"/>
    <n v="5"/>
    <s v="."/>
    <n v="5"/>
    <x v="23"/>
    <x v="83"/>
    <x v="377"/>
    <s v="Removed"/>
    <n v="2.7062400000000002"/>
    <n v="4.6653190000000002"/>
    <n v="7.3715590000000004"/>
    <s v="____________________"/>
    <s v="."/>
    <s v="."/>
    <s v="."/>
    <s v="."/>
    <s v="."/>
    <s v="."/>
    <m/>
    <s v="."/>
    <s v="."/>
    <s v="."/>
    <s v="."/>
    <s v="."/>
    <m/>
    <m/>
    <m/>
    <m/>
  </r>
  <r>
    <x v="1149"/>
    <x v="6"/>
    <x v="6"/>
    <x v="1"/>
    <n v="15001"/>
    <s v="."/>
    <s v="Brazil"/>
    <x v="4"/>
    <s v="150607E"/>
    <n v="9"/>
    <s v="."/>
    <n v="6"/>
    <x v="24"/>
    <x v="81"/>
    <x v="378"/>
    <s v="Removed"/>
    <n v="2.9515799999999999"/>
    <n v="12.170591"/>
    <n v="15.122171"/>
    <s v="OK__________________"/>
    <s v="."/>
    <s v="."/>
    <s v="."/>
    <s v="."/>
    <s v="."/>
    <s v="."/>
    <m/>
    <s v="."/>
    <s v="."/>
    <s v="."/>
    <s v="."/>
    <s v="."/>
    <m/>
    <m/>
    <m/>
    <m/>
  </r>
  <r>
    <x v="1150"/>
    <x v="6"/>
    <x v="6"/>
    <x v="1"/>
    <n v="15001"/>
    <s v="."/>
    <s v="Brazil"/>
    <x v="4"/>
    <s v="150609A"/>
    <n v="7"/>
    <s v="."/>
    <n v="6"/>
    <x v="9"/>
    <x v="82"/>
    <x v="492"/>
    <s v="Removed"/>
    <n v="13.005570000000001"/>
    <n v="11.350368"/>
    <n v="24.355937999999998"/>
    <s v="____________________"/>
    <s v="."/>
    <s v="."/>
    <s v="."/>
    <s v="."/>
    <s v="."/>
    <s v="."/>
    <m/>
    <s v="."/>
    <s v="."/>
    <s v="."/>
    <s v="."/>
    <s v="."/>
    <m/>
    <m/>
    <m/>
    <m/>
  </r>
  <r>
    <x v="1151"/>
    <x v="6"/>
    <x v="6"/>
    <x v="1"/>
    <n v="15001"/>
    <s v="."/>
    <s v="Brazil"/>
    <x v="4"/>
    <s v="150607E"/>
    <n v="7"/>
    <s v="."/>
    <n v="4"/>
    <x v="9"/>
    <x v="82"/>
    <x v="476"/>
    <s v="Removed"/>
    <n v="11.856719999999999"/>
    <n v="5.6799629999999999"/>
    <n v="17.536683"/>
    <s v="br,OK-______________"/>
    <s v="."/>
    <s v="."/>
    <s v="."/>
    <s v="."/>
    <s v="."/>
    <s v="."/>
    <m/>
    <s v="."/>
    <s v="."/>
    <s v="."/>
    <s v="."/>
    <s v="."/>
    <m/>
    <m/>
    <m/>
    <m/>
  </r>
  <r>
    <x v="1152"/>
    <x v="6"/>
    <x v="6"/>
    <x v="1"/>
    <n v="15001"/>
    <s v="."/>
    <s v="Brazil"/>
    <x v="4"/>
    <s v="150609A"/>
    <n v="5"/>
    <s v="."/>
    <n v="2"/>
    <x v="1"/>
    <x v="84"/>
    <x v="529"/>
    <s v="Removed"/>
    <n v="0.72641"/>
    <n v="7.239096"/>
    <n v="7.9655060000000004"/>
    <s v="____________________"/>
    <s v="."/>
    <s v="."/>
    <s v="."/>
    <s v="."/>
    <s v="."/>
    <s v="."/>
    <m/>
    <s v="."/>
    <s v="."/>
    <s v="."/>
    <s v="."/>
    <s v="."/>
    <m/>
    <m/>
    <m/>
    <m/>
  </r>
  <r>
    <x v="1153"/>
    <x v="6"/>
    <x v="6"/>
    <x v="1"/>
    <n v="15001"/>
    <s v="."/>
    <s v="Brazil"/>
    <x v="4"/>
    <s v="150609A"/>
    <n v="3"/>
    <s v="."/>
    <n v="6"/>
    <x v="3"/>
    <x v="80"/>
    <x v="485"/>
    <s v="Removed"/>
    <n v="7.3915199999999999"/>
    <n v="6.5511840000000001"/>
    <n v="13.942704000000001"/>
    <s v="____________________"/>
    <s v="."/>
    <s v="."/>
    <s v="."/>
    <s v="."/>
    <s v="."/>
    <s v="."/>
    <m/>
    <s v="."/>
    <s v="."/>
    <s v="."/>
    <s v="."/>
    <s v="."/>
    <m/>
    <m/>
    <m/>
    <m/>
  </r>
  <r>
    <x v="1154"/>
    <x v="6"/>
    <x v="6"/>
    <x v="1"/>
    <n v="15001"/>
    <s v="."/>
    <s v="Brazil"/>
    <x v="4"/>
    <s v="150609A"/>
    <n v="4"/>
    <s v="."/>
    <n v="4"/>
    <x v="23"/>
    <x v="83"/>
    <x v="530"/>
    <s v="Removed"/>
    <n v="-2.2452000000000001"/>
    <n v="-3.4348420000000002"/>
    <n v="-5.6800420000000003"/>
    <s v="____________________"/>
    <s v="."/>
    <s v="."/>
    <s v="."/>
    <s v="."/>
    <s v="."/>
    <s v="."/>
    <m/>
    <s v="."/>
    <s v="."/>
    <s v="."/>
    <s v="."/>
    <s v="."/>
    <m/>
    <m/>
    <m/>
    <m/>
  </r>
  <r>
    <x v="1155"/>
    <x v="6"/>
    <x v="6"/>
    <x v="1"/>
    <n v="15001"/>
    <s v="."/>
    <s v="Brazil"/>
    <x v="4"/>
    <s v="150609A"/>
    <n v="3"/>
    <s v="."/>
    <n v="6"/>
    <x v="7"/>
    <x v="74"/>
    <x v="299"/>
    <s v="Removed"/>
    <n v="9.1871200000000002"/>
    <n v="5.0027100000000004"/>
    <n v="14.189830000000001"/>
    <s v="____________________"/>
    <s v="."/>
    <s v="."/>
    <s v="."/>
    <s v="."/>
    <s v="."/>
    <s v="."/>
    <m/>
    <s v="."/>
    <s v="."/>
    <s v="."/>
    <s v="."/>
    <s v="."/>
    <m/>
    <m/>
    <m/>
    <m/>
  </r>
  <r>
    <x v="1156"/>
    <x v="6"/>
    <x v="6"/>
    <x v="1"/>
    <n v="15001"/>
    <s v="."/>
    <s v="Brazil"/>
    <x v="4"/>
    <s v="150607E"/>
    <n v="3"/>
    <s v="."/>
    <n v="5"/>
    <x v="9"/>
    <x v="82"/>
    <x v="355"/>
    <s v="Removed"/>
    <n v="12.14095"/>
    <n v="10.182107999999999"/>
    <n v="22.323058"/>
    <s v="OK__________________"/>
    <s v="."/>
    <s v="."/>
    <s v="."/>
    <s v="."/>
    <s v="."/>
    <s v="."/>
    <m/>
    <s v="."/>
    <s v="."/>
    <s v="."/>
    <s v="."/>
    <s v="."/>
    <m/>
    <m/>
    <m/>
    <m/>
  </r>
  <r>
    <x v="1157"/>
    <x v="6"/>
    <x v="6"/>
    <x v="1"/>
    <n v="15001"/>
    <s v="."/>
    <s v="Brazil"/>
    <x v="4"/>
    <s v="150609A"/>
    <n v="8"/>
    <s v="."/>
    <n v="6"/>
    <x v="6"/>
    <x v="75"/>
    <x v="531"/>
    <s v="Removed"/>
    <n v="7.8088100000000003"/>
    <n v="8.3715349999999997"/>
    <n v="16.180344999999999"/>
    <s v="____________________"/>
    <s v="."/>
    <s v="."/>
    <s v="."/>
    <s v="."/>
    <s v="."/>
    <s v="."/>
    <m/>
    <s v="."/>
    <s v="."/>
    <s v="."/>
    <s v="."/>
    <s v="."/>
    <m/>
    <m/>
    <m/>
    <m/>
  </r>
  <r>
    <x v="1158"/>
    <x v="6"/>
    <x v="6"/>
    <x v="1"/>
    <n v="15001"/>
    <s v="."/>
    <s v="Brazil"/>
    <x v="4"/>
    <s v="150609A"/>
    <n v="3"/>
    <s v="."/>
    <n v="3"/>
    <x v="1"/>
    <x v="84"/>
    <x v="532"/>
    <s v="Removed"/>
    <n v="-1.3247500000000001"/>
    <n v="8.0248860000000004"/>
    <n v="6.7001359999999996"/>
    <s v="____________________"/>
    <s v="."/>
    <s v="."/>
    <s v="."/>
    <s v="."/>
    <s v="."/>
    <s v="."/>
    <m/>
    <s v="."/>
    <s v="."/>
    <s v="."/>
    <s v="."/>
    <s v="."/>
    <m/>
    <m/>
    <m/>
    <m/>
  </r>
  <r>
    <x v="1159"/>
    <x v="6"/>
    <x v="6"/>
    <x v="1"/>
    <n v="15001"/>
    <s v="."/>
    <s v="Brazil"/>
    <x v="4"/>
    <s v="150609A"/>
    <n v="4"/>
    <s v="."/>
    <n v="6"/>
    <x v="23"/>
    <x v="83"/>
    <x v="343"/>
    <s v="Removed"/>
    <n v="-2.3635199999999998"/>
    <n v="3.2568510000000002"/>
    <n v="0.89333099999999999"/>
    <s v="____________________"/>
    <s v="."/>
    <s v="."/>
    <s v="."/>
    <s v="."/>
    <s v="."/>
    <s v="."/>
    <m/>
    <s v="."/>
    <s v="."/>
    <s v="."/>
    <s v="."/>
    <s v="."/>
    <m/>
    <m/>
    <m/>
    <m/>
  </r>
  <r>
    <x v="1160"/>
    <x v="6"/>
    <x v="6"/>
    <x v="1"/>
    <n v="15001"/>
    <s v="."/>
    <s v="Brazil"/>
    <x v="4"/>
    <s v="150609A"/>
    <n v="2"/>
    <s v="."/>
    <n v="5"/>
    <x v="9"/>
    <x v="82"/>
    <x v="533"/>
    <s v="Removed"/>
    <n v="5.8522600000000002"/>
    <n v="8.4587029999999999"/>
    <n v="14.310962999999999"/>
    <s v="OK__________________"/>
    <s v="."/>
    <s v="."/>
    <s v="."/>
    <s v="."/>
    <s v="."/>
    <s v="."/>
    <m/>
    <s v="."/>
    <s v="."/>
    <s v="."/>
    <s v="."/>
    <s v="."/>
    <m/>
    <m/>
    <m/>
    <m/>
  </r>
  <r>
    <x v="1161"/>
    <x v="6"/>
    <x v="6"/>
    <x v="1"/>
    <n v="15001"/>
    <s v="."/>
    <s v="Brazil"/>
    <x v="4"/>
    <s v="150609A"/>
    <n v="1"/>
    <s v="."/>
    <n v="4"/>
    <x v="7"/>
    <x v="74"/>
    <x v="156"/>
    <s v="Removed"/>
    <n v="6.9482499999999998"/>
    <n v="9.1568799999999992"/>
    <n v="16.105129999999999"/>
    <s v="OK,br_______________"/>
    <s v="."/>
    <s v="."/>
    <s v="."/>
    <s v="."/>
    <s v="."/>
    <s v="."/>
    <m/>
    <s v="."/>
    <s v="."/>
    <s v="."/>
    <s v="."/>
    <s v="."/>
    <m/>
    <m/>
    <m/>
    <m/>
  </r>
  <r>
    <x v="1162"/>
    <x v="6"/>
    <x v="6"/>
    <x v="1"/>
    <n v="15001"/>
    <s v="."/>
    <s v="Brazil"/>
    <x v="4"/>
    <s v="150607E"/>
    <n v="8"/>
    <s v="."/>
    <n v="3"/>
    <x v="9"/>
    <x v="82"/>
    <x v="167"/>
    <s v="Removed"/>
    <n v="12.19514"/>
    <n v="7.2703899999999999"/>
    <n v="19.465530000000001"/>
    <s v="OK-,hvy.br__________"/>
    <s v="."/>
    <s v="."/>
    <s v="."/>
    <s v="."/>
    <s v="."/>
    <s v="."/>
    <m/>
    <s v="."/>
    <s v="."/>
    <s v="."/>
    <s v="."/>
    <s v="."/>
    <m/>
    <m/>
    <m/>
    <m/>
  </r>
  <r>
    <x v="1163"/>
    <x v="6"/>
    <x v="6"/>
    <x v="1"/>
    <n v="15001"/>
    <s v="."/>
    <s v="Brazil"/>
    <x v="4"/>
    <s v="150607E"/>
    <n v="9"/>
    <s v="."/>
    <n v="2"/>
    <x v="3"/>
    <x v="80"/>
    <x v="443"/>
    <s v="Removed"/>
    <n v="-1.4068700000000001"/>
    <n v="1.183711"/>
    <n v="-0.223159"/>
    <s v="OK__________________"/>
    <s v="."/>
    <s v="."/>
    <s v="."/>
    <s v="."/>
    <s v="."/>
    <s v="."/>
    <m/>
    <s v="."/>
    <s v="."/>
    <s v="."/>
    <s v="."/>
    <s v="."/>
    <m/>
    <m/>
    <m/>
    <m/>
  </r>
  <r>
    <x v="1164"/>
    <x v="6"/>
    <x v="6"/>
    <x v="1"/>
    <n v="15001"/>
    <s v="."/>
    <s v="Brazil"/>
    <x v="4"/>
    <s v="150609A"/>
    <n v="5"/>
    <s v="."/>
    <n v="2"/>
    <x v="3"/>
    <x v="80"/>
    <x v="309"/>
    <s v="Removed"/>
    <n v="5.4929100000000002"/>
    <n v="6.6904760000000003"/>
    <n v="12.183386"/>
    <s v="____________________"/>
    <s v="."/>
    <s v="."/>
    <s v="."/>
    <s v="."/>
    <s v="."/>
    <s v="."/>
    <m/>
    <s v="."/>
    <s v="."/>
    <s v="."/>
    <s v="."/>
    <s v="."/>
    <m/>
    <m/>
    <m/>
    <m/>
  </r>
  <r>
    <x v="1165"/>
    <x v="6"/>
    <x v="6"/>
    <x v="1"/>
    <n v="15001"/>
    <s v="."/>
    <s v="Brazil"/>
    <x v="4"/>
    <s v="150609A"/>
    <n v="4"/>
    <s v="."/>
    <n v="5"/>
    <x v="1"/>
    <x v="84"/>
    <x v="534"/>
    <s v="Removed"/>
    <n v="-0.86495999999999995"/>
    <n v="5.4705810000000001"/>
    <n v="4.6056210000000002"/>
    <s v="____________________"/>
    <s v="."/>
    <s v="."/>
    <s v="."/>
    <s v="."/>
    <s v="."/>
    <s v="."/>
    <m/>
    <s v="."/>
    <s v="."/>
    <s v="."/>
    <s v="."/>
    <s v="."/>
    <m/>
    <m/>
    <m/>
    <m/>
  </r>
  <r>
    <x v="1166"/>
    <x v="6"/>
    <x v="6"/>
    <x v="1"/>
    <n v="15001"/>
    <s v="."/>
    <s v="Brazil"/>
    <x v="4"/>
    <s v="150607E"/>
    <n v="1"/>
    <s v="."/>
    <n v="1"/>
    <x v="3"/>
    <x v="80"/>
    <x v="335"/>
    <s v="Removed"/>
    <n v="3.4753099999999999"/>
    <n v="13.308411"/>
    <n v="16.783721"/>
    <s v="S,br,big,OK_________"/>
    <s v="."/>
    <s v="."/>
    <s v="."/>
    <s v="."/>
    <s v="."/>
    <s v="."/>
    <m/>
    <s v="."/>
    <s v="."/>
    <s v="."/>
    <s v="."/>
    <s v="."/>
    <m/>
    <m/>
    <m/>
    <m/>
  </r>
  <r>
    <x v="1167"/>
    <x v="6"/>
    <x v="6"/>
    <x v="1"/>
    <n v="15001"/>
    <s v="."/>
    <s v="Brazil"/>
    <x v="4"/>
    <s v="150607E"/>
    <n v="3"/>
    <s v="."/>
    <n v="1"/>
    <x v="3"/>
    <x v="80"/>
    <x v="483"/>
    <s v="Removed"/>
    <n v="1.1206799999999999"/>
    <n v="9.100797"/>
    <n v="10.221477"/>
    <s v="big,br,OK___________"/>
    <s v="."/>
    <s v="."/>
    <s v="."/>
    <s v="."/>
    <s v="."/>
    <s v="."/>
    <m/>
    <s v="."/>
    <s v="."/>
    <s v="."/>
    <s v="."/>
    <s v="."/>
    <m/>
    <m/>
    <m/>
    <m/>
  </r>
  <r>
    <x v="1168"/>
    <x v="6"/>
    <x v="6"/>
    <x v="1"/>
    <n v="15001"/>
    <s v="."/>
    <s v="Brazil"/>
    <x v="4"/>
    <s v="150609A"/>
    <n v="7"/>
    <s v="."/>
    <n v="1"/>
    <x v="6"/>
    <x v="75"/>
    <x v="535"/>
    <s v="Removed"/>
    <n v="6.1179800000000002"/>
    <n v="9.3578109999999999"/>
    <n v="15.475790999999999"/>
    <s v="____________________"/>
    <s v="."/>
    <s v="."/>
    <s v="."/>
    <s v="."/>
    <s v="."/>
    <s v="."/>
    <m/>
    <s v="."/>
    <s v="."/>
    <s v="."/>
    <s v="."/>
    <s v="."/>
    <m/>
    <m/>
    <m/>
    <m/>
  </r>
  <r>
    <x v="1169"/>
    <x v="6"/>
    <x v="6"/>
    <x v="1"/>
    <n v="15001"/>
    <s v="."/>
    <s v="Brazil"/>
    <x v="4"/>
    <s v="150609A"/>
    <n v="1"/>
    <s v="."/>
    <n v="1"/>
    <x v="3"/>
    <x v="80"/>
    <x v="17"/>
    <s v="Removed"/>
    <n v="-7.0470300000000003"/>
    <n v="15.971253000000001"/>
    <n v="8.9242229999999996"/>
    <s v="OK__________________"/>
    <s v="."/>
    <s v="."/>
    <s v="."/>
    <s v="."/>
    <s v="."/>
    <s v="."/>
    <m/>
    <s v="."/>
    <s v="."/>
    <s v="."/>
    <s v="."/>
    <s v="."/>
    <m/>
    <m/>
    <m/>
    <m/>
  </r>
  <r>
    <x v="1170"/>
    <x v="6"/>
    <x v="6"/>
    <x v="1"/>
    <s v="15001"/>
    <s v="."/>
    <s v="Brazil"/>
    <x v="7"/>
    <s v="151501F"/>
    <n v="2"/>
    <s v="."/>
    <n v="3"/>
    <x v="4"/>
    <x v="47"/>
    <x v="491"/>
    <s v="Selection"/>
    <n v="13.32569"/>
    <s v="."/>
    <s v="."/>
    <s v="st,foxy,big,ok+"/>
    <s v="."/>
    <s v="."/>
    <s v="."/>
    <s v="."/>
    <s v="."/>
    <s v="."/>
    <m/>
    <s v="."/>
    <s v="."/>
    <s v="."/>
    <s v="."/>
    <s v="."/>
    <m/>
    <m/>
    <m/>
    <m/>
  </r>
  <r>
    <x v="1171"/>
    <x v="6"/>
    <x v="6"/>
    <x v="1"/>
    <s v="15001"/>
    <s v="."/>
    <s v="Brazil"/>
    <x v="7"/>
    <s v="151501F"/>
    <n v="7"/>
    <s v="."/>
    <n v="1"/>
    <x v="4"/>
    <x v="47"/>
    <x v="491"/>
    <s v="Selection"/>
    <n v="13.32569"/>
    <s v="."/>
    <s v="."/>
    <s v="ok+"/>
    <s v="."/>
    <s v="."/>
    <s v="."/>
    <s v="."/>
    <s v="."/>
    <s v="."/>
    <m/>
    <s v="."/>
    <s v="."/>
    <s v="."/>
    <s v="."/>
    <s v="."/>
    <m/>
    <m/>
    <m/>
    <m/>
  </r>
  <r>
    <x v="1172"/>
    <x v="6"/>
    <x v="6"/>
    <x v="1"/>
    <s v="15001"/>
    <s v="."/>
    <s v="Brazil"/>
    <x v="7"/>
    <s v="151501F"/>
    <n v="1"/>
    <s v="."/>
    <n v="4"/>
    <x v="2"/>
    <x v="73"/>
    <x v="470"/>
    <s v="Selection"/>
    <n v="3.35676"/>
    <s v="."/>
    <s v="."/>
    <s v="foxy,S.br,ok--"/>
    <s v="."/>
    <s v="."/>
    <s v="."/>
    <s v="."/>
    <s v="."/>
    <s v="."/>
    <m/>
    <s v="."/>
    <s v="."/>
    <s v="."/>
    <s v="."/>
    <s v="."/>
    <m/>
    <m/>
    <m/>
    <m/>
  </r>
  <r>
    <x v="1173"/>
    <x v="6"/>
    <x v="6"/>
    <x v="1"/>
    <s v="15001"/>
    <s v="."/>
    <s v="Brazil"/>
    <x v="7"/>
    <s v="151501F"/>
    <n v="3"/>
    <s v="."/>
    <n v="1"/>
    <x v="4"/>
    <x v="47"/>
    <x v="536"/>
    <s v="Selection"/>
    <n v="8.24512"/>
    <s v="."/>
    <s v="."/>
    <s v="one.crk,ok-"/>
    <s v="."/>
    <s v="."/>
    <s v="."/>
    <s v="."/>
    <s v="."/>
    <s v="."/>
    <m/>
    <s v="."/>
    <s v="."/>
    <s v="."/>
    <s v="."/>
    <s v="."/>
    <m/>
    <m/>
    <m/>
    <m/>
  </r>
  <r>
    <x v="1174"/>
    <x v="6"/>
    <x v="6"/>
    <x v="1"/>
    <s v="15001"/>
    <s v="."/>
    <s v="Brazil"/>
    <x v="7"/>
    <s v="151501F"/>
    <n v="2"/>
    <s v="."/>
    <n v="1"/>
    <x v="4"/>
    <x v="47"/>
    <x v="201"/>
    <s v="Selection"/>
    <n v="5.4023399999999997"/>
    <s v="."/>
    <s v="."/>
    <s v="st,tall,ok"/>
    <s v="."/>
    <s v="."/>
    <s v="."/>
    <s v="."/>
    <s v="."/>
    <s v="."/>
    <m/>
    <s v="."/>
    <s v="."/>
    <s v="."/>
    <s v="."/>
    <s v="."/>
    <m/>
    <m/>
    <m/>
    <m/>
  </r>
  <r>
    <x v="1175"/>
    <x v="6"/>
    <x v="6"/>
    <x v="1"/>
    <s v="15001"/>
    <s v="."/>
    <s v="Brazil"/>
    <x v="7"/>
    <s v="151501F"/>
    <n v="7"/>
    <s v="."/>
    <n v="5"/>
    <x v="7"/>
    <x v="74"/>
    <x v="63"/>
    <s v="Selection"/>
    <n v="9.7461199999999995"/>
    <s v="."/>
    <s v="."/>
    <s v="ok+"/>
    <s v="."/>
    <s v="."/>
    <s v="."/>
    <s v="."/>
    <s v="."/>
    <s v="."/>
    <m/>
    <s v="."/>
    <s v="."/>
    <s v="."/>
    <s v="."/>
    <s v="."/>
    <m/>
    <m/>
    <m/>
    <m/>
  </r>
  <r>
    <x v="1176"/>
    <x v="6"/>
    <x v="6"/>
    <x v="1"/>
    <s v="15001"/>
    <s v="."/>
    <s v="Brazil"/>
    <x v="7"/>
    <s v="151501F"/>
    <n v="7"/>
    <s v="."/>
    <n v="1"/>
    <x v="7"/>
    <x v="74"/>
    <x v="144"/>
    <s v="Selection"/>
    <n v="8.8365799999999997"/>
    <s v="."/>
    <s v="."/>
    <s v="st,ok"/>
    <s v="."/>
    <s v="."/>
    <s v="."/>
    <s v="."/>
    <s v="."/>
    <s v="."/>
    <m/>
    <s v="."/>
    <s v="."/>
    <s v="."/>
    <s v="."/>
    <s v="."/>
    <m/>
    <m/>
    <m/>
    <m/>
  </r>
  <r>
    <x v="1177"/>
    <x v="6"/>
    <x v="6"/>
    <x v="1"/>
    <s v="15001"/>
    <s v="."/>
    <s v="Brazil"/>
    <x v="7"/>
    <s v="151501F"/>
    <n v="4"/>
    <s v="."/>
    <n v="4"/>
    <x v="2"/>
    <x v="73"/>
    <x v="537"/>
    <s v="Selection"/>
    <n v="-2.0202100000000001"/>
    <s v="."/>
    <s v="."/>
    <s v="ok"/>
    <s v="."/>
    <s v="."/>
    <s v="."/>
    <s v="."/>
    <s v="."/>
    <s v="."/>
    <m/>
    <s v="."/>
    <s v="."/>
    <s v="."/>
    <s v="."/>
    <s v="."/>
    <m/>
    <m/>
    <m/>
    <m/>
  </r>
  <r>
    <x v="1178"/>
    <x v="6"/>
    <x v="6"/>
    <x v="1"/>
    <s v="15001"/>
    <s v="."/>
    <s v="Brazil"/>
    <x v="7"/>
    <s v="151501F"/>
    <n v="3"/>
    <s v="."/>
    <n v="3"/>
    <x v="4"/>
    <x v="47"/>
    <x v="538"/>
    <s v="Selection"/>
    <n v="2.56637"/>
    <s v="."/>
    <s v="."/>
    <s v="st,sm.br,ok+"/>
    <s v="."/>
    <s v="."/>
    <s v="."/>
    <s v="."/>
    <s v="."/>
    <s v="."/>
    <m/>
    <s v="."/>
    <s v="."/>
    <s v="."/>
    <s v="."/>
    <s v="."/>
    <m/>
    <m/>
    <m/>
    <m/>
  </r>
  <r>
    <x v="1179"/>
    <x v="6"/>
    <x v="6"/>
    <x v="1"/>
    <s v="15001"/>
    <s v="."/>
    <s v="Brazil"/>
    <x v="7"/>
    <s v="151501F"/>
    <n v="9"/>
    <s v="."/>
    <n v="6"/>
    <x v="8"/>
    <x v="78"/>
    <x v="298"/>
    <s v="Selection"/>
    <n v="-1.7551000000000001"/>
    <s v="."/>
    <s v="."/>
    <s v="ok"/>
    <s v="."/>
    <s v="."/>
    <s v="."/>
    <s v="."/>
    <s v="."/>
    <s v="."/>
    <m/>
    <s v="."/>
    <s v="."/>
    <s v="."/>
    <s v="."/>
    <s v="."/>
    <m/>
    <m/>
    <m/>
    <m/>
  </r>
  <r>
    <x v="1180"/>
    <x v="6"/>
    <x v="6"/>
    <x v="1"/>
    <s v="15001"/>
    <s v="."/>
    <s v="Brazil"/>
    <x v="7"/>
    <s v="151501F"/>
    <n v="5"/>
    <s v="."/>
    <n v="5"/>
    <x v="4"/>
    <x v="47"/>
    <x v="516"/>
    <s v="Selection"/>
    <n v="-2.9691999999999998"/>
    <s v="."/>
    <s v="."/>
    <s v="big,typ.max,ok"/>
    <s v="."/>
    <s v="."/>
    <s v="."/>
    <s v="."/>
    <s v="."/>
    <s v="."/>
    <m/>
    <s v="."/>
    <s v="."/>
    <s v="."/>
    <s v="."/>
    <s v="."/>
    <m/>
    <m/>
    <m/>
    <m/>
  </r>
  <r>
    <x v="1181"/>
    <x v="6"/>
    <x v="6"/>
    <x v="1"/>
    <s v="15001"/>
    <s v="."/>
    <s v="Brazil"/>
    <x v="7"/>
    <s v="151508A"/>
    <n v="2"/>
    <s v="."/>
    <n v="6"/>
    <x v="24"/>
    <x v="81"/>
    <x v="477"/>
    <s v="Selection"/>
    <n v="12.79982"/>
    <s v="."/>
    <s v="."/>
    <s v="sw,ok+"/>
    <s v="."/>
    <s v="."/>
    <s v="."/>
    <s v="."/>
    <s v="."/>
    <s v="."/>
    <m/>
    <s v="."/>
    <s v="."/>
    <s v="."/>
    <s v="."/>
    <s v="."/>
    <m/>
    <m/>
    <m/>
    <m/>
  </r>
  <r>
    <x v="1182"/>
    <x v="6"/>
    <x v="6"/>
    <x v="1"/>
    <s v="15001"/>
    <s v="."/>
    <s v="Brazil"/>
    <x v="7"/>
    <s v="151508A"/>
    <n v="4"/>
    <s v="."/>
    <n v="3"/>
    <x v="9"/>
    <x v="82"/>
    <x v="167"/>
    <s v="Selection"/>
    <n v="12.19514"/>
    <s v="."/>
    <s v="."/>
    <s v="big,big.br,ok-"/>
    <s v="."/>
    <s v="."/>
    <s v="."/>
    <s v="."/>
    <s v="."/>
    <s v="."/>
    <m/>
    <s v="."/>
    <s v="."/>
    <s v="."/>
    <s v="."/>
    <s v="."/>
    <m/>
    <m/>
    <m/>
    <m/>
  </r>
  <r>
    <x v="1183"/>
    <x v="6"/>
    <x v="6"/>
    <x v="1"/>
    <s v="15001"/>
    <s v="."/>
    <s v="Brazil"/>
    <x v="7"/>
    <s v="151508A"/>
    <n v="8"/>
    <s v="."/>
    <n v="1"/>
    <x v="1"/>
    <x v="84"/>
    <x v="88"/>
    <s v="Selection"/>
    <n v="0.79152999999999996"/>
    <s v="."/>
    <s v="."/>
    <s v="st,big.br,ok"/>
    <s v="."/>
    <s v="."/>
    <s v="."/>
    <s v="."/>
    <s v="."/>
    <s v="."/>
    <m/>
    <s v="."/>
    <s v="."/>
    <s v="."/>
    <s v="."/>
    <s v="."/>
    <m/>
    <m/>
    <m/>
    <m/>
  </r>
  <r>
    <x v="1184"/>
    <x v="6"/>
    <x v="6"/>
    <x v="1"/>
    <s v="15001"/>
    <s v="."/>
    <s v="Brazil"/>
    <x v="7"/>
    <s v="151508A"/>
    <n v="2"/>
    <s v="."/>
    <n v="1"/>
    <x v="1"/>
    <x v="84"/>
    <x v="329"/>
    <s v="Selection"/>
    <n v="-1.7087000000000001"/>
    <s v="."/>
    <s v="."/>
    <s v="st,nice"/>
    <s v="."/>
    <s v="."/>
    <s v="."/>
    <s v="."/>
    <s v="."/>
    <s v="."/>
    <m/>
    <s v="."/>
    <s v="."/>
    <s v="."/>
    <s v="."/>
    <s v="."/>
    <m/>
    <m/>
    <m/>
    <m/>
  </r>
  <r>
    <x v="1185"/>
    <x v="6"/>
    <x v="6"/>
    <x v="1"/>
    <s v="15001"/>
    <s v="."/>
    <s v="Brazil"/>
    <x v="7"/>
    <s v="151508A"/>
    <n v="3"/>
    <s v="."/>
    <n v="5"/>
    <x v="1"/>
    <x v="84"/>
    <x v="329"/>
    <s v="Selection"/>
    <n v="-1.7087000000000001"/>
    <s v="."/>
    <s v="."/>
    <s v="nice"/>
    <s v="."/>
    <s v="."/>
    <s v="."/>
    <s v="."/>
    <s v="."/>
    <s v="."/>
    <m/>
    <s v="."/>
    <s v="."/>
    <s v="."/>
    <s v="."/>
    <s v="."/>
    <m/>
    <m/>
    <m/>
    <m/>
  </r>
  <r>
    <x v="1186"/>
    <x v="6"/>
    <x v="6"/>
    <x v="1"/>
    <s v="15001"/>
    <s v="."/>
    <s v="Brazil"/>
    <x v="7"/>
    <s v="151508A"/>
    <n v="2"/>
    <s v="."/>
    <n v="5"/>
    <x v="1"/>
    <x v="84"/>
    <x v="123"/>
    <s v="Selection"/>
    <n v="4.3216599999999996"/>
    <s v="."/>
    <s v="."/>
    <s v="st,ok+"/>
    <s v="."/>
    <s v="."/>
    <s v="."/>
    <s v="."/>
    <s v="."/>
    <s v="."/>
    <m/>
    <s v="."/>
    <s v="."/>
    <s v="."/>
    <s v="."/>
    <s v="."/>
    <m/>
    <m/>
    <m/>
    <m/>
  </r>
  <r>
    <x v="1187"/>
    <x v="6"/>
    <x v="6"/>
    <x v="1"/>
    <s v="15001"/>
    <s v="."/>
    <s v="Brazil"/>
    <x v="7"/>
    <s v="151508A"/>
    <n v="2"/>
    <s v="."/>
    <n v="5"/>
    <x v="24"/>
    <x v="81"/>
    <x v="501"/>
    <s v="Selection"/>
    <n v="3.6021999999999998"/>
    <s v="."/>
    <s v="."/>
    <s v="big.br,ok-"/>
    <s v="."/>
    <s v="."/>
    <s v="."/>
    <s v="."/>
    <s v="."/>
    <s v="."/>
    <m/>
    <s v="."/>
    <s v="."/>
    <s v="."/>
    <s v="."/>
    <s v="."/>
    <m/>
    <m/>
    <m/>
    <m/>
  </r>
  <r>
    <x v="1188"/>
    <x v="6"/>
    <x v="6"/>
    <x v="1"/>
    <s v="15001"/>
    <s v="."/>
    <s v="Brazil"/>
    <x v="7"/>
    <s v="151508A"/>
    <n v="7"/>
    <s v="."/>
    <n v="3"/>
    <x v="24"/>
    <x v="81"/>
    <x v="378"/>
    <s v="Selection"/>
    <n v="2.9515799999999999"/>
    <s v="."/>
    <s v="."/>
    <s v="st,okbr,ok"/>
    <s v="."/>
    <s v="."/>
    <s v="."/>
    <s v="."/>
    <s v="."/>
    <s v="."/>
    <m/>
    <s v="."/>
    <s v="."/>
    <s v="."/>
    <s v="."/>
    <s v="."/>
    <m/>
    <m/>
    <m/>
    <m/>
  </r>
  <r>
    <x v="1189"/>
    <x v="6"/>
    <x v="6"/>
    <x v="1"/>
    <s v="15001"/>
    <s v="."/>
    <s v="Brazil"/>
    <x v="7"/>
    <s v="151508A"/>
    <n v="8"/>
    <s v="."/>
    <n v="5"/>
    <x v="1"/>
    <x v="84"/>
    <x v="393"/>
    <s v="Selection"/>
    <n v="-5.1661900000000003"/>
    <s v="."/>
    <s v="."/>
    <s v="nice"/>
    <s v="."/>
    <s v="."/>
    <s v="."/>
    <s v="."/>
    <s v="."/>
    <s v="."/>
    <m/>
    <s v="."/>
    <s v="."/>
    <s v="."/>
    <s v="."/>
    <s v="."/>
    <m/>
    <m/>
    <m/>
    <m/>
  </r>
  <r>
    <x v="1190"/>
    <x v="6"/>
    <x v="6"/>
    <x v="1"/>
    <s v="15001"/>
    <s v="."/>
    <s v="Brazil"/>
    <x v="7"/>
    <s v="151508A"/>
    <n v="5"/>
    <s v="."/>
    <n v="1"/>
    <x v="1"/>
    <x v="84"/>
    <x v="168"/>
    <s v="Selection"/>
    <n v="-0.52768999999999999"/>
    <s v="."/>
    <s v="."/>
    <s v="st,ok+"/>
    <s v="."/>
    <s v="."/>
    <s v="."/>
    <s v="."/>
    <s v="."/>
    <s v="."/>
    <m/>
    <s v="."/>
    <s v="."/>
    <s v="."/>
    <s v="."/>
    <s v="."/>
    <m/>
    <m/>
    <m/>
    <m/>
  </r>
  <r>
    <x v="1191"/>
    <x v="6"/>
    <x v="6"/>
    <x v="1"/>
    <s v="15001"/>
    <s v="."/>
    <s v="Brazil"/>
    <x v="7"/>
    <s v="151519A"/>
    <n v="5"/>
    <s v="."/>
    <n v="5"/>
    <x v="20"/>
    <x v="91"/>
    <x v="157"/>
    <s v="Selection"/>
    <n v="11.297090000000001"/>
    <n v="-5.9822280000000001"/>
    <n v="5.3148619999999998"/>
    <s v="br,S,ok-"/>
    <s v="."/>
    <s v="."/>
    <s v="."/>
    <s v="."/>
    <s v="."/>
    <s v="."/>
    <m/>
    <s v="."/>
    <s v="."/>
    <s v="."/>
    <s v="."/>
    <s v="."/>
    <m/>
    <m/>
    <m/>
    <m/>
  </r>
  <r>
    <x v="1192"/>
    <x v="6"/>
    <x v="6"/>
    <x v="1"/>
    <s v="15001"/>
    <s v="."/>
    <s v="Brazil"/>
    <x v="7"/>
    <s v="151519A"/>
    <n v="6"/>
    <s v="."/>
    <n v="1"/>
    <x v="20"/>
    <x v="91"/>
    <x v="539"/>
    <s v="Selection"/>
    <n v="9.7964000000000002"/>
    <n v="-4.5832470000000001"/>
    <n v="5.2131530000000001"/>
    <s v="big,big.br,ok"/>
    <s v="."/>
    <s v="."/>
    <s v="."/>
    <s v="."/>
    <s v="."/>
    <s v="."/>
    <m/>
    <s v="."/>
    <s v="."/>
    <s v="."/>
    <s v="."/>
    <s v="."/>
    <m/>
    <m/>
    <m/>
    <m/>
  </r>
  <r>
    <x v="1193"/>
    <x v="6"/>
    <x v="6"/>
    <x v="1"/>
    <s v="15001"/>
    <s v="."/>
    <s v="Brazil"/>
    <x v="7"/>
    <s v="151519A"/>
    <n v="4"/>
    <s v="."/>
    <n v="2"/>
    <x v="20"/>
    <x v="91"/>
    <x v="188"/>
    <s v="Selection"/>
    <n v="9.7404399999999995"/>
    <n v="1.7668889999999999"/>
    <n v="11.507329"/>
    <s v="typ.max,ok"/>
    <s v="."/>
    <s v="."/>
    <s v="."/>
    <s v="."/>
    <s v="."/>
    <s v="."/>
    <m/>
    <s v="."/>
    <s v="."/>
    <s v="."/>
    <s v="."/>
    <s v="."/>
    <m/>
    <m/>
    <m/>
    <m/>
  </r>
  <r>
    <x v="1194"/>
    <x v="6"/>
    <x v="6"/>
    <x v="1"/>
    <s v="15001"/>
    <s v="."/>
    <s v="Brazil"/>
    <x v="7"/>
    <s v="151519A"/>
    <n v="2"/>
    <s v="."/>
    <n v="4"/>
    <x v="27"/>
    <x v="87"/>
    <x v="540"/>
    <s v="Selection"/>
    <n v="7.6692499999999999"/>
    <n v="0.36138399999999998"/>
    <n v="8.0306339999999992"/>
    <s v="st,pretty,ok"/>
    <s v="."/>
    <s v="."/>
    <s v="."/>
    <s v="."/>
    <s v="."/>
    <s v="."/>
    <m/>
    <s v="."/>
    <s v="."/>
    <s v="."/>
    <s v="."/>
    <s v="."/>
    <m/>
    <m/>
    <m/>
    <m/>
  </r>
  <r>
    <x v="1195"/>
    <x v="6"/>
    <x v="6"/>
    <x v="1"/>
    <s v="15001"/>
    <s v="."/>
    <s v="Brazil"/>
    <x v="7"/>
    <s v="151519A"/>
    <n v="8"/>
    <s v="."/>
    <n v="5"/>
    <x v="20"/>
    <x v="91"/>
    <x v="541"/>
    <s v="Selection"/>
    <n v="6.6075999999999997"/>
    <n v="-0.88341800000000004"/>
    <n v="5.7241819999999999"/>
    <s v="st,ok+"/>
    <s v="."/>
    <s v="."/>
    <s v="."/>
    <s v="."/>
    <s v="."/>
    <s v="."/>
    <m/>
    <s v="."/>
    <s v="."/>
    <s v="."/>
    <s v="."/>
    <s v="."/>
    <m/>
    <m/>
    <m/>
    <m/>
  </r>
  <r>
    <x v="1196"/>
    <x v="6"/>
    <x v="6"/>
    <x v="1"/>
    <s v="15001"/>
    <s v="."/>
    <s v="Brazil"/>
    <x v="7"/>
    <s v="151519A"/>
    <n v="3"/>
    <s v="."/>
    <n v="2"/>
    <x v="27"/>
    <x v="87"/>
    <x v="542"/>
    <s v="Selection"/>
    <n v="5.5066199999999998"/>
    <n v="6.1647069999999999"/>
    <n v="11.671327"/>
    <s v="st,med.br,ok"/>
    <s v="."/>
    <s v="."/>
    <s v="."/>
    <s v="."/>
    <s v="."/>
    <s v="."/>
    <m/>
    <s v="."/>
    <s v="."/>
    <s v="."/>
    <s v="."/>
    <s v="."/>
    <m/>
    <m/>
    <m/>
    <m/>
  </r>
  <r>
    <x v="1197"/>
    <x v="6"/>
    <x v="6"/>
    <x v="1"/>
    <s v="15001"/>
    <s v="."/>
    <s v="Brazil"/>
    <x v="7"/>
    <s v="151519A"/>
    <n v="6"/>
    <s v="."/>
    <n v="2"/>
    <x v="27"/>
    <x v="87"/>
    <x v="543"/>
    <s v="Selection"/>
    <n v="5.2488799999999998"/>
    <n v="4.0574089999999998"/>
    <n v="9.3062889999999996"/>
    <s v="pretty,nice"/>
    <s v="."/>
    <s v="."/>
    <s v="."/>
    <s v="."/>
    <s v="."/>
    <s v="."/>
    <m/>
    <s v="."/>
    <s v="."/>
    <s v="."/>
    <s v="."/>
    <s v="."/>
    <m/>
    <m/>
    <m/>
    <m/>
  </r>
  <r>
    <x v="1198"/>
    <x v="6"/>
    <x v="6"/>
    <x v="1"/>
    <s v="15001"/>
    <s v="."/>
    <s v="Brazil"/>
    <x v="7"/>
    <s v="151519A"/>
    <n v="2"/>
    <s v="."/>
    <n v="3"/>
    <x v="20"/>
    <x v="91"/>
    <x v="373"/>
    <s v="Selection"/>
    <n v="5.2444600000000001"/>
    <n v="0.96803300000000003"/>
    <n v="6.2124930000000003"/>
    <s v="ok+"/>
    <s v="."/>
    <s v="."/>
    <s v="."/>
    <s v="."/>
    <s v="."/>
    <s v="."/>
    <m/>
    <s v="."/>
    <s v="."/>
    <s v="."/>
    <s v="."/>
    <s v="."/>
    <m/>
    <m/>
    <m/>
    <m/>
  </r>
  <r>
    <x v="1199"/>
    <x v="6"/>
    <x v="6"/>
    <x v="1"/>
    <s v="15001"/>
    <s v="."/>
    <s v="Brazil"/>
    <x v="7"/>
    <s v="151519A"/>
    <n v="4"/>
    <s v="."/>
    <n v="2"/>
    <x v="27"/>
    <x v="87"/>
    <x v="544"/>
    <s v="Selection"/>
    <n v="4.1959999999999997"/>
    <n v="3.2988300000000002"/>
    <n v="7.4948300000000003"/>
    <s v="long.br,ok+"/>
    <s v="."/>
    <s v="."/>
    <s v="."/>
    <s v="."/>
    <s v="."/>
    <s v="."/>
    <m/>
    <s v="."/>
    <s v="."/>
    <s v="."/>
    <s v="."/>
    <s v="."/>
    <m/>
    <m/>
    <m/>
    <m/>
  </r>
  <r>
    <x v="1200"/>
    <x v="6"/>
    <x v="6"/>
    <x v="1"/>
    <s v="15001"/>
    <s v="."/>
    <s v="Brazil"/>
    <x v="7"/>
    <s v="151519A"/>
    <n v="9"/>
    <s v="."/>
    <n v="1"/>
    <x v="25"/>
    <x v="86"/>
    <x v="545"/>
    <s v="Selection"/>
    <n v="5.3024399999999998"/>
    <n v="15.132973"/>
    <n v="20.435413"/>
    <s v="br,ok+"/>
    <s v="."/>
    <s v="."/>
    <s v="."/>
    <s v="."/>
    <s v="."/>
    <s v="."/>
    <m/>
    <s v="."/>
    <s v="."/>
    <s v="."/>
    <s v="."/>
    <s v="."/>
    <m/>
    <m/>
    <m/>
    <m/>
  </r>
  <r>
    <x v="1201"/>
    <x v="6"/>
    <x v="6"/>
    <x v="1"/>
    <s v="15001"/>
    <s v="."/>
    <s v="Brazil"/>
    <x v="7"/>
    <s v="151519A"/>
    <n v="3"/>
    <s v="."/>
    <n v="3"/>
    <x v="27"/>
    <x v="87"/>
    <x v="546"/>
    <s v="Selection"/>
    <n v="2.3646500000000001"/>
    <n v="2.989811"/>
    <n v="5.3544609999999997"/>
    <s v="st,nice.crwn,ok"/>
    <s v="."/>
    <s v="."/>
    <s v="."/>
    <s v="."/>
    <s v="."/>
    <s v="."/>
    <m/>
    <s v="."/>
    <s v="."/>
    <s v="."/>
    <s v="."/>
    <s v="."/>
    <m/>
    <m/>
    <m/>
    <m/>
  </r>
  <r>
    <x v="1202"/>
    <x v="6"/>
    <x v="6"/>
    <x v="1"/>
    <s v="15001"/>
    <s v="."/>
    <s v="Brazil"/>
    <x v="7"/>
    <s v="151519A"/>
    <n v="7"/>
    <s v="."/>
    <n v="6"/>
    <x v="19"/>
    <x v="88"/>
    <x v="510"/>
    <s v="Selection"/>
    <n v="2.0334699999999999"/>
    <n v="9.6602429999999995"/>
    <n v="11.693713000000001"/>
    <s v="nice"/>
    <s v="."/>
    <s v="."/>
    <s v="."/>
    <s v="."/>
    <s v="."/>
    <s v="."/>
    <m/>
    <s v="."/>
    <s v="."/>
    <s v="."/>
    <s v="."/>
    <s v="."/>
    <m/>
    <m/>
    <m/>
    <m/>
  </r>
  <r>
    <x v="1203"/>
    <x v="6"/>
    <x v="6"/>
    <x v="1"/>
    <s v="15001"/>
    <s v="."/>
    <s v="Brazil"/>
    <x v="7"/>
    <s v="151519A"/>
    <n v="2"/>
    <s v="."/>
    <n v="1"/>
    <x v="22"/>
    <x v="85"/>
    <x v="547"/>
    <s v="Selection"/>
    <n v="0.11783"/>
    <n v="9.347092"/>
    <n v="9.4649219999999996"/>
    <s v="nice"/>
    <s v="."/>
    <s v="."/>
    <s v="."/>
    <s v="."/>
    <s v="."/>
    <s v="."/>
    <m/>
    <s v="."/>
    <s v="."/>
    <s v="."/>
    <s v="."/>
    <s v="."/>
    <m/>
    <m/>
    <m/>
    <m/>
  </r>
  <r>
    <x v="1204"/>
    <x v="6"/>
    <x v="6"/>
    <x v="1"/>
    <s v="15001"/>
    <s v="."/>
    <s v="Brazil"/>
    <x v="7"/>
    <s v="151519A"/>
    <n v="4"/>
    <s v="."/>
    <n v="4"/>
    <x v="20"/>
    <x v="91"/>
    <x v="548"/>
    <s v="Selection"/>
    <n v="5.4760000000000003E-2"/>
    <n v="5.0517960000000004"/>
    <n v="5.1065560000000003"/>
    <s v="sl.top.sw,ok+"/>
    <s v="."/>
    <s v="."/>
    <s v="."/>
    <s v="."/>
    <s v="."/>
    <s v="."/>
    <m/>
    <s v="."/>
    <s v="."/>
    <s v="."/>
    <s v="."/>
    <s v="."/>
    <m/>
    <m/>
    <m/>
    <m/>
  </r>
  <r>
    <x v="1205"/>
    <x v="6"/>
    <x v="6"/>
    <x v="1"/>
    <s v="15001"/>
    <s v="."/>
    <s v="Brazil"/>
    <x v="7"/>
    <s v="151519A"/>
    <n v="6"/>
    <s v="."/>
    <n v="5"/>
    <x v="27"/>
    <x v="87"/>
    <x v="540"/>
    <s v="Selection"/>
    <n v="7.6692499999999999"/>
    <n v="5.7624700000000004"/>
    <n v="13.43172"/>
    <s v="ok"/>
    <s v="."/>
    <s v="."/>
    <s v="."/>
    <s v="."/>
    <s v="."/>
    <s v="."/>
    <m/>
    <s v="."/>
    <s v="."/>
    <s v="."/>
    <s v="."/>
    <s v="."/>
    <m/>
    <m/>
    <m/>
    <m/>
  </r>
  <r>
    <x v="1206"/>
    <x v="6"/>
    <x v="6"/>
    <x v="1"/>
    <s v="15001"/>
    <s v="."/>
    <s v="Colombia"/>
    <x v="2"/>
    <s v="150216A"/>
    <n v="4"/>
    <s v="."/>
    <n v="3"/>
    <x v="26"/>
    <x v="11"/>
    <x v="549"/>
    <s v="Selection"/>
    <n v="14.27915"/>
    <n v="5.8490700000000002"/>
    <n v="20.128219999999999"/>
    <s v="Ok, muy bonito, gran"/>
    <s v="."/>
    <s v="."/>
    <s v="."/>
    <s v="."/>
    <s v="."/>
    <s v="."/>
    <m/>
    <s v="."/>
    <s v="."/>
    <s v="."/>
    <s v="."/>
    <s v="."/>
    <m/>
    <m/>
    <m/>
    <m/>
  </r>
  <r>
    <x v="1207"/>
    <x v="6"/>
    <x v="6"/>
    <x v="1"/>
    <s v="15001"/>
    <s v="."/>
    <s v="Colombia"/>
    <x v="2"/>
    <s v="150216A"/>
    <n v="4"/>
    <s v="."/>
    <n v="1"/>
    <x v="26"/>
    <x v="11"/>
    <x v="108"/>
    <s v="Selection"/>
    <n v="4.1628600000000002"/>
    <n v="13.910432"/>
    <n v="18.073291999999999"/>
    <s v="Ok, bueno, mucho vol"/>
    <s v="."/>
    <s v="."/>
    <s v="."/>
    <s v="."/>
    <s v="."/>
    <s v="."/>
    <m/>
    <s v="."/>
    <s v="."/>
    <s v="."/>
    <s v="."/>
    <s v="."/>
    <m/>
    <m/>
    <m/>
    <m/>
  </r>
  <r>
    <x v="1208"/>
    <x v="6"/>
    <x v="6"/>
    <x v="1"/>
    <s v="15001"/>
    <s v="."/>
    <s v="Colombia"/>
    <x v="2"/>
    <s v="150216A"/>
    <n v="8"/>
    <s v="."/>
    <n v="5"/>
    <x v="26"/>
    <x v="11"/>
    <x v="106"/>
    <s v="Selection"/>
    <n v="5.3806599999999998"/>
    <n v="10.887834"/>
    <n v="16.268494"/>
    <s v="Ok, muy bonito"/>
    <s v="."/>
    <s v="."/>
    <s v="."/>
    <s v="."/>
    <s v="."/>
    <s v="."/>
    <m/>
    <s v="."/>
    <s v="."/>
    <s v="."/>
    <s v="."/>
    <s v="."/>
    <m/>
    <m/>
    <m/>
    <m/>
  </r>
  <r>
    <x v="1209"/>
    <x v="6"/>
    <x v="6"/>
    <x v="1"/>
    <s v="15001"/>
    <s v="."/>
    <s v="Colombia"/>
    <x v="2"/>
    <s v="150224A"/>
    <n v="1"/>
    <s v="."/>
    <n v="3"/>
    <x v="2"/>
    <x v="73"/>
    <x v="550"/>
    <s v="Selection"/>
    <n v="2.27698"/>
    <n v="3.9998930000000001"/>
    <n v="6.2768730000000001"/>
    <s v="Ok-, torcido en la c"/>
    <s v="."/>
    <s v="."/>
    <s v="."/>
    <s v="."/>
    <s v="."/>
    <s v="."/>
    <m/>
    <s v="."/>
    <s v="."/>
    <s v="."/>
    <s v="."/>
    <s v="."/>
    <m/>
    <m/>
    <m/>
    <m/>
  </r>
  <r>
    <x v="1210"/>
    <x v="6"/>
    <x v="6"/>
    <x v="1"/>
    <s v="15001"/>
    <s v="."/>
    <s v="Colombia"/>
    <x v="2"/>
    <s v="150224A"/>
    <n v="1"/>
    <s v="."/>
    <n v="5"/>
    <x v="2"/>
    <x v="73"/>
    <x v="551"/>
    <s v="Selection"/>
    <n v="26.069179999999999"/>
    <n v="-1.1243190000000001"/>
    <n v="24.944861"/>
    <s v="Ok, torcido en la ba"/>
    <s v="."/>
    <s v="."/>
    <s v="."/>
    <s v="."/>
    <s v="."/>
    <s v="."/>
    <m/>
    <s v="."/>
    <s v="."/>
    <s v="."/>
    <s v="."/>
    <s v="."/>
    <m/>
    <m/>
    <m/>
    <m/>
  </r>
  <r>
    <x v="1211"/>
    <x v="6"/>
    <x v="6"/>
    <x v="1"/>
    <s v="15001"/>
    <s v="."/>
    <s v="Colombia"/>
    <x v="2"/>
    <s v="150224A"/>
    <n v="2"/>
    <s v="."/>
    <n v="2"/>
    <x v="2"/>
    <x v="73"/>
    <x v="354"/>
    <s v="Selection"/>
    <n v="8.5061499999999999"/>
    <n v="4.7138499999999999"/>
    <n v="13.22"/>
    <s v="Ok, bueno, copa pobr"/>
    <s v="."/>
    <s v="."/>
    <s v="."/>
    <s v="."/>
    <s v="."/>
    <s v="."/>
    <m/>
    <s v="."/>
    <s v="."/>
    <s v="."/>
    <s v="."/>
    <s v="."/>
    <m/>
    <m/>
    <m/>
    <m/>
  </r>
  <r>
    <x v="1212"/>
    <x v="6"/>
    <x v="6"/>
    <x v="1"/>
    <s v="15001"/>
    <s v="."/>
    <s v="Colombia"/>
    <x v="2"/>
    <s v="150224A"/>
    <n v="2"/>
    <s v="."/>
    <n v="1"/>
    <x v="2"/>
    <x v="73"/>
    <x v="551"/>
    <s v="Selection"/>
    <n v="26.069179999999999"/>
    <n v="1.5457350000000001"/>
    <n v="27.614915"/>
    <s v="Ok, bonito, (-1)"/>
    <s v="."/>
    <s v="."/>
    <s v="."/>
    <s v="."/>
    <s v="."/>
    <s v="."/>
    <m/>
    <s v="."/>
    <s v="."/>
    <s v="."/>
    <s v="."/>
    <s v="."/>
    <m/>
    <m/>
    <m/>
    <m/>
  </r>
  <r>
    <x v="1213"/>
    <x v="6"/>
    <x v="6"/>
    <x v="1"/>
    <s v="15001"/>
    <s v="."/>
    <s v="Colombia"/>
    <x v="2"/>
    <s v="150224A"/>
    <n v="3"/>
    <s v="."/>
    <n v="1"/>
    <x v="2"/>
    <x v="73"/>
    <x v="552"/>
    <s v="Selection"/>
    <n v="14.50149"/>
    <n v="4.5464140000000004"/>
    <n v="19.047903999999999"/>
    <s v="Ok, Gran volumen, bo"/>
    <s v="."/>
    <s v="."/>
    <s v="."/>
    <s v="."/>
    <s v="."/>
    <s v="."/>
    <m/>
    <s v="."/>
    <s v="."/>
    <s v="."/>
    <s v="."/>
    <s v="."/>
    <m/>
    <m/>
    <m/>
    <m/>
  </r>
  <r>
    <x v="1214"/>
    <x v="6"/>
    <x v="6"/>
    <x v="1"/>
    <s v="15001"/>
    <s v="."/>
    <s v="Colombia"/>
    <x v="2"/>
    <s v="150224A"/>
    <n v="4"/>
    <s v="."/>
    <n v="6"/>
    <x v="2"/>
    <x v="73"/>
    <x v="431"/>
    <s v="Selection"/>
    <n v="11.530469999999999"/>
    <n v="2.1270690000000001"/>
    <n v="13.657539"/>
    <s v="Ok, algo torcido en"/>
    <s v="."/>
    <s v="."/>
    <s v="."/>
    <s v="."/>
    <s v="."/>
    <s v="."/>
    <m/>
    <s v="."/>
    <s v="."/>
    <s v="."/>
    <s v="."/>
    <s v="."/>
    <m/>
    <m/>
    <m/>
    <m/>
  </r>
  <r>
    <x v="1215"/>
    <x v="6"/>
    <x v="6"/>
    <x v="1"/>
    <s v="15001"/>
    <s v="."/>
    <s v="Colombia"/>
    <x v="2"/>
    <s v="150224A"/>
    <n v="4"/>
    <s v="."/>
    <n v="1"/>
    <x v="2"/>
    <x v="73"/>
    <x v="552"/>
    <s v="Selection"/>
    <n v="14.50149"/>
    <n v="1.8770260000000001"/>
    <n v="16.378516000000001"/>
    <s v="Ok, muy bonito, (-2)"/>
    <s v="."/>
    <s v="."/>
    <s v="."/>
    <s v="."/>
    <s v="."/>
    <s v="."/>
    <m/>
    <s v="."/>
    <s v="."/>
    <s v="."/>
    <s v="."/>
    <s v="."/>
    <m/>
    <m/>
    <m/>
    <m/>
  </r>
  <r>
    <x v="1216"/>
    <x v="6"/>
    <x v="6"/>
    <x v="1"/>
    <n v="15001"/>
    <s v="."/>
    <s v="Colombia"/>
    <x v="2"/>
    <s v="150224A"/>
    <n v="4"/>
    <s v="."/>
    <n v="6"/>
    <x v="2"/>
    <x v="73"/>
    <x v="553"/>
    <s v="Removed"/>
    <n v="15.795999999999999"/>
    <n v="-3.7832979999999998"/>
    <n v="12.012702000000001"/>
    <s v="Ok-, muy torcido en"/>
    <s v="."/>
    <s v="."/>
    <s v="."/>
    <s v="."/>
    <s v="."/>
    <s v="."/>
    <m/>
    <s v="."/>
    <s v="."/>
    <s v="."/>
    <s v="."/>
    <s v="."/>
    <m/>
    <m/>
    <m/>
    <m/>
  </r>
  <r>
    <x v="1217"/>
    <x v="6"/>
    <x v="6"/>
    <x v="1"/>
    <s v="15001"/>
    <s v="."/>
    <s v="Colombia"/>
    <x v="2"/>
    <s v="150224A"/>
    <n v="5"/>
    <s v="."/>
    <n v="3"/>
    <x v="2"/>
    <x v="73"/>
    <x v="113"/>
    <s v="Selection"/>
    <n v="2.10744"/>
    <n v="4.5242199999999997"/>
    <n v="6.6316600000000001"/>
    <s v="Ok, bonito, (-2)"/>
    <s v="."/>
    <s v="."/>
    <s v="."/>
    <s v="."/>
    <s v="."/>
    <s v="."/>
    <m/>
    <s v="."/>
    <s v="."/>
    <s v="."/>
    <s v="."/>
    <s v="."/>
    <m/>
    <m/>
    <m/>
    <m/>
  </r>
  <r>
    <x v="1218"/>
    <x v="6"/>
    <x v="6"/>
    <x v="1"/>
    <s v="15001"/>
    <s v="."/>
    <s v="Colombia"/>
    <x v="2"/>
    <s v="150224A"/>
    <n v="5"/>
    <s v="."/>
    <n v="2"/>
    <x v="2"/>
    <x v="73"/>
    <x v="554"/>
    <s v="Selection"/>
    <n v="10.844290000000001"/>
    <n v="6.5554490000000003"/>
    <n v="17.399739"/>
    <s v="Ok, muy bonito, (-2)"/>
    <s v="."/>
    <s v="."/>
    <s v="."/>
    <s v="."/>
    <s v="."/>
    <s v="."/>
    <m/>
    <s v="."/>
    <s v="."/>
    <s v="."/>
    <s v="."/>
    <s v="."/>
    <m/>
    <m/>
    <m/>
    <m/>
  </r>
  <r>
    <x v="1219"/>
    <x v="6"/>
    <x v="6"/>
    <x v="1"/>
    <s v="15001"/>
    <s v="."/>
    <s v="Colombia"/>
    <x v="2"/>
    <s v="150224A"/>
    <n v="5"/>
    <s v="."/>
    <n v="4"/>
    <x v="2"/>
    <x v="73"/>
    <x v="551"/>
    <s v="Selection"/>
    <n v="26.069179999999999"/>
    <n v="6.5455329999999998"/>
    <n v="32.614713000000002"/>
    <s v="Ok, algo torcido en"/>
    <s v="."/>
    <s v="."/>
    <s v="."/>
    <s v="."/>
    <s v="."/>
    <s v="."/>
    <m/>
    <s v="."/>
    <s v="."/>
    <s v="."/>
    <s v="."/>
    <s v="."/>
    <m/>
    <m/>
    <m/>
    <m/>
  </r>
  <r>
    <x v="1220"/>
    <x v="6"/>
    <x v="6"/>
    <x v="1"/>
    <s v="15001"/>
    <s v="."/>
    <s v="Brazil"/>
    <x v="5"/>
    <s v="152602B1"/>
    <n v="2"/>
    <s v="."/>
    <n v="3"/>
    <x v="7"/>
    <x v="74"/>
    <x v="83"/>
    <s v="Selection"/>
    <n v="14.26337"/>
    <n v="5.0403549999999999"/>
    <n v="19.303725"/>
    <s v="big.br,sw,OK________"/>
    <s v="."/>
    <s v="."/>
    <s v="."/>
    <s v="."/>
    <s v="."/>
    <s v="."/>
    <m/>
    <s v="."/>
    <s v="."/>
    <s v="."/>
    <s v="."/>
    <s v="."/>
    <m/>
    <m/>
    <m/>
    <m/>
  </r>
  <r>
    <x v="1221"/>
    <x v="6"/>
    <x v="6"/>
    <x v="1"/>
    <s v="15001"/>
    <s v="."/>
    <s v="Brazil"/>
    <x v="5"/>
    <s v="152602B1"/>
    <n v="1"/>
    <s v="."/>
    <n v="4"/>
    <x v="7"/>
    <x v="74"/>
    <x v="83"/>
    <s v="Selection"/>
    <n v="14.26337"/>
    <n v="3.6571630000000002"/>
    <n v="17.920532999999999"/>
    <s v="bit crooked,OK______"/>
    <s v="."/>
    <s v="."/>
    <s v="."/>
    <s v="."/>
    <s v="."/>
    <s v="."/>
    <m/>
    <s v="."/>
    <s v="."/>
    <s v="."/>
    <s v="."/>
    <s v="."/>
    <m/>
    <m/>
    <m/>
    <m/>
  </r>
  <r>
    <x v="1222"/>
    <x v="6"/>
    <x v="6"/>
    <x v="1"/>
    <s v="15001"/>
    <s v="."/>
    <s v="Brazil"/>
    <x v="5"/>
    <s v="152602B1"/>
    <n v="1"/>
    <s v="."/>
    <n v="2"/>
    <x v="7"/>
    <x v="74"/>
    <x v="146"/>
    <s v="Selection"/>
    <n v="14.21428"/>
    <n v="12.079051"/>
    <n v="26.293330999999998"/>
    <s v="S,big!______________"/>
    <s v="."/>
    <s v="."/>
    <s v="."/>
    <s v="."/>
    <s v="."/>
    <s v="."/>
    <m/>
    <s v="."/>
    <s v="."/>
    <s v="."/>
    <s v="."/>
    <s v="."/>
    <m/>
    <m/>
    <m/>
    <m/>
  </r>
  <r>
    <x v="1223"/>
    <x v="6"/>
    <x v="6"/>
    <x v="1"/>
    <s v="15001"/>
    <s v="."/>
    <s v="Brazil"/>
    <x v="5"/>
    <s v="152602B1"/>
    <n v="6"/>
    <s v="."/>
    <n v="4"/>
    <x v="7"/>
    <x v="74"/>
    <x v="146"/>
    <s v="Selection"/>
    <n v="14.21428"/>
    <n v="4.8597229999999998"/>
    <n v="19.074003000000001"/>
    <s v="nice,sl.sw__________"/>
    <s v="."/>
    <s v="."/>
    <s v="."/>
    <s v="."/>
    <s v="."/>
    <s v="."/>
    <m/>
    <s v="."/>
    <s v="."/>
    <s v="."/>
    <s v="."/>
    <s v="."/>
    <m/>
    <m/>
    <m/>
    <m/>
  </r>
  <r>
    <x v="1224"/>
    <x v="6"/>
    <x v="6"/>
    <x v="1"/>
    <s v="15001"/>
    <s v="."/>
    <s v="Brazil"/>
    <x v="5"/>
    <s v="152623A"/>
    <n v="3"/>
    <s v="."/>
    <n v="5"/>
    <x v="2"/>
    <x v="73"/>
    <x v="551"/>
    <s v="Selection"/>
    <n v="12.628019999999999"/>
    <n v="-0.170074"/>
    <n v="12.457946"/>
    <s v="OK-_________________"/>
    <s v="."/>
    <s v="."/>
    <s v="."/>
    <s v="."/>
    <s v="."/>
    <s v="."/>
    <m/>
    <s v="."/>
    <s v="."/>
    <s v="."/>
    <s v="."/>
    <s v="."/>
    <m/>
    <m/>
    <m/>
    <m/>
  </r>
  <r>
    <x v="1225"/>
    <x v="6"/>
    <x v="6"/>
    <x v="1"/>
    <s v="15001"/>
    <s v="."/>
    <s v="Brazil"/>
    <x v="5"/>
    <s v="152602B1"/>
    <n v="6"/>
    <s v="."/>
    <n v="2"/>
    <x v="2"/>
    <x v="73"/>
    <x v="508"/>
    <s v="Selection"/>
    <n v="7.7092999999999998"/>
    <n v="8.358663"/>
    <n v="16.067962999999999"/>
    <s v="bit.crooked,OK______"/>
    <s v="."/>
    <s v="."/>
    <s v="."/>
    <s v="."/>
    <s v="."/>
    <s v="."/>
    <m/>
    <s v="."/>
    <s v="."/>
    <s v="."/>
    <s v="."/>
    <s v="."/>
    <m/>
    <m/>
    <m/>
    <m/>
  </r>
  <r>
    <x v="1226"/>
    <x v="6"/>
    <x v="6"/>
    <x v="1"/>
    <s v="15001"/>
    <s v="."/>
    <s v="Brazil"/>
    <x v="5"/>
    <s v="152602B1"/>
    <n v="6"/>
    <s v="."/>
    <n v="3"/>
    <x v="2"/>
    <x v="73"/>
    <x v="508"/>
    <s v="Selection"/>
    <n v="7.7092999999999998"/>
    <n v="5.3310890000000004"/>
    <n v="13.040388999999999"/>
    <s v="sw,OK-______________"/>
    <s v="."/>
    <s v="."/>
    <s v="."/>
    <s v="."/>
    <s v="."/>
    <s v="."/>
    <m/>
    <s v="."/>
    <s v="."/>
    <s v="."/>
    <s v="."/>
    <s v="."/>
    <m/>
    <m/>
    <m/>
    <m/>
  </r>
  <r>
    <x v="1227"/>
    <x v="6"/>
    <x v="6"/>
    <x v="1"/>
    <s v="15001"/>
    <s v="."/>
    <s v="Brazil"/>
    <x v="5"/>
    <s v="152602B1"/>
    <n v="2"/>
    <s v="."/>
    <n v="5"/>
    <x v="5"/>
    <x v="72"/>
    <x v="293"/>
    <s v="Selection"/>
    <n v="9.1154899999999994"/>
    <n v="11.227138"/>
    <n v="20.342628000000001"/>
    <s v="big,OK______________"/>
    <s v="."/>
    <s v="."/>
    <s v="."/>
    <s v="."/>
    <s v="."/>
    <s v="."/>
    <m/>
    <s v="."/>
    <s v="."/>
    <s v="."/>
    <s v="."/>
    <s v="."/>
    <m/>
    <m/>
    <m/>
    <m/>
  </r>
  <r>
    <x v="1228"/>
    <x v="6"/>
    <x v="6"/>
    <x v="1"/>
    <s v="15001"/>
    <s v="."/>
    <s v="Brazil"/>
    <x v="5"/>
    <s v="152602B1"/>
    <n v="6"/>
    <s v="."/>
    <n v="6"/>
    <x v="2"/>
    <x v="73"/>
    <x v="6"/>
    <s v="Selection"/>
    <n v="4.70146"/>
    <n v="10.266451"/>
    <n v="14.967911000000001"/>
    <s v="whorly,crooked,OK-__"/>
    <s v="."/>
    <s v="."/>
    <s v="."/>
    <s v="."/>
    <s v="."/>
    <s v="."/>
    <m/>
    <s v="."/>
    <s v="."/>
    <s v="."/>
    <s v="."/>
    <s v="."/>
    <m/>
    <m/>
    <m/>
    <m/>
  </r>
  <r>
    <x v="1229"/>
    <x v="6"/>
    <x v="6"/>
    <x v="1"/>
    <s v="15001"/>
    <s v="."/>
    <s v="Brazil"/>
    <x v="5"/>
    <s v="152602B1"/>
    <n v="3"/>
    <s v="."/>
    <n v="3"/>
    <x v="8"/>
    <x v="78"/>
    <x v="153"/>
    <s v="Selection"/>
    <n v="3.3643999999999998"/>
    <n v="5.2645580000000001"/>
    <n v="8.6289580000000008"/>
    <s v="whorly,OK--_________"/>
    <s v="."/>
    <s v="."/>
    <s v="."/>
    <s v="."/>
    <s v="."/>
    <s v="."/>
    <m/>
    <s v="."/>
    <s v="."/>
    <s v="."/>
    <s v="."/>
    <s v="."/>
    <m/>
    <m/>
    <m/>
    <m/>
  </r>
  <r>
    <x v="1230"/>
    <x v="6"/>
    <x v="6"/>
    <x v="1"/>
    <s v="15001"/>
    <s v="."/>
    <s v="Brazil"/>
    <x v="5"/>
    <s v="152602B1"/>
    <n v="5"/>
    <s v="."/>
    <n v="4"/>
    <x v="8"/>
    <x v="78"/>
    <x v="163"/>
    <s v="Selection"/>
    <n v="4.7380800000000001"/>
    <n v="6.7347530000000004"/>
    <n v="11.472833"/>
    <s v="beautystem,BAD!BT___"/>
    <s v="."/>
    <s v="."/>
    <s v="."/>
    <s v="."/>
    <s v="."/>
    <s v="."/>
    <m/>
    <s v="."/>
    <s v="."/>
    <s v="."/>
    <s v="."/>
    <s v="."/>
    <m/>
    <m/>
    <m/>
    <m/>
  </r>
  <r>
    <x v="1231"/>
    <x v="6"/>
    <x v="6"/>
    <x v="1"/>
    <s v="15001"/>
    <s v="."/>
    <s v="Brazil"/>
    <x v="5"/>
    <s v="152602B1"/>
    <n v="6"/>
    <s v="."/>
    <n v="3"/>
    <x v="8"/>
    <x v="78"/>
    <x v="163"/>
    <s v="Selection"/>
    <n v="4.7380800000000001"/>
    <n v="5.3101289999999999"/>
    <n v="10.048209"/>
    <s v="OK,big.br___________"/>
    <s v="."/>
    <s v="."/>
    <s v="."/>
    <s v="."/>
    <s v="."/>
    <s v="."/>
    <m/>
    <s v="."/>
    <s v="."/>
    <s v="."/>
    <s v="."/>
    <s v="."/>
    <m/>
    <m/>
    <m/>
    <m/>
  </r>
  <r>
    <x v="1232"/>
    <x v="6"/>
    <x v="6"/>
    <x v="1"/>
    <s v="15001"/>
    <s v="."/>
    <s v="Brazil"/>
    <x v="5"/>
    <s v="152602B1"/>
    <n v="5"/>
    <s v="."/>
    <n v="3"/>
    <x v="2"/>
    <x v="73"/>
    <x v="499"/>
    <s v="Selection"/>
    <n v="5.8651200000000001"/>
    <n v="6.4771590000000003"/>
    <n v="12.342279"/>
    <s v="big.br,crooked,OK-__"/>
    <s v="."/>
    <s v="."/>
    <s v="."/>
    <s v="."/>
    <s v="."/>
    <s v="."/>
    <m/>
    <s v="."/>
    <s v="."/>
    <s v="."/>
    <s v="."/>
    <s v="."/>
    <m/>
    <m/>
    <m/>
    <m/>
  </r>
  <r>
    <x v="1233"/>
    <x v="6"/>
    <x v="6"/>
    <x v="1"/>
    <s v="15001"/>
    <s v="."/>
    <s v="Brazil"/>
    <x v="5"/>
    <s v="152602B1"/>
    <n v="7"/>
    <s v="."/>
    <n v="1"/>
    <x v="2"/>
    <x v="73"/>
    <x v="499"/>
    <s v="Selection"/>
    <n v="5.8651200000000001"/>
    <n v="7.3422409999999996"/>
    <n v="13.207361000000001"/>
    <s v="OK,bt_______________"/>
    <s v="."/>
    <s v="."/>
    <s v="."/>
    <s v="."/>
    <s v="."/>
    <s v="."/>
    <m/>
    <s v="."/>
    <s v="."/>
    <s v="."/>
    <s v="."/>
    <s v="."/>
    <m/>
    <m/>
    <m/>
    <m/>
  </r>
  <r>
    <x v="1234"/>
    <x v="6"/>
    <x v="6"/>
    <x v="1"/>
    <s v="15001"/>
    <s v="."/>
    <s v="Brazil"/>
    <x v="5"/>
    <s v="152626B"/>
    <n v="3"/>
    <s v="."/>
    <n v="1"/>
    <x v="6"/>
    <x v="75"/>
    <x v="555"/>
    <s v="Selection"/>
    <n v="4.0179499999999999"/>
    <n v="6.7999982685000004"/>
    <n v="10.817948269"/>
    <s v="OK"/>
    <s v="."/>
    <s v="."/>
    <s v="."/>
    <s v="."/>
    <s v="."/>
    <s v="."/>
    <m/>
    <s v="."/>
    <s v="."/>
    <s v="."/>
    <s v="."/>
    <s v="."/>
    <m/>
    <m/>
    <m/>
    <m/>
  </r>
  <r>
    <x v="1235"/>
    <x v="6"/>
    <x v="6"/>
    <x v="1"/>
    <s v="15001"/>
    <s v="."/>
    <s v="Brazil"/>
    <x v="5"/>
    <s v="152626B"/>
    <n v="1"/>
    <s v="."/>
    <n v="6"/>
    <x v="6"/>
    <x v="75"/>
    <x v="556"/>
    <s v="Selection"/>
    <n v="2.1004800000000001"/>
    <n v="5.2844591317000003"/>
    <n v="7.3849391317000004"/>
    <s v="ACEITÁVEL"/>
    <s v="."/>
    <s v="."/>
    <s v="."/>
    <s v="."/>
    <s v="."/>
    <s v="."/>
    <m/>
    <s v="."/>
    <s v="."/>
    <s v="."/>
    <s v="."/>
    <s v="."/>
    <m/>
    <m/>
    <m/>
    <m/>
  </r>
  <r>
    <x v="1236"/>
    <x v="6"/>
    <x v="6"/>
    <x v="1"/>
    <s v="15001"/>
    <s v="."/>
    <s v="Brazil"/>
    <x v="5"/>
    <s v="152626B"/>
    <n v="5"/>
    <s v="."/>
    <n v="1"/>
    <x v="3"/>
    <x v="80"/>
    <x v="437"/>
    <s v="Selection"/>
    <n v="0.28638999999999998"/>
    <n v="6.3986994006"/>
    <n v="6.6850894005999999"/>
    <s v="OK"/>
    <s v="."/>
    <s v="."/>
    <s v="."/>
    <s v="."/>
    <s v="."/>
    <s v="."/>
    <m/>
    <s v="."/>
    <s v="."/>
    <s v="."/>
    <s v="."/>
    <s v="."/>
    <m/>
    <m/>
    <m/>
    <m/>
  </r>
  <r>
    <x v="1237"/>
    <x v="6"/>
    <x v="6"/>
    <x v="1"/>
    <s v="15001"/>
    <s v="."/>
    <s v="Brazil"/>
    <x v="5"/>
    <s v="152626B"/>
    <n v="6"/>
    <s v="."/>
    <n v="1"/>
    <x v="9"/>
    <x v="82"/>
    <x v="167"/>
    <s v="Selection"/>
    <n v="12.19514"/>
    <n v="5.5231103821999996"/>
    <n v="17.718250382000001"/>
    <s v="OK"/>
    <s v="."/>
    <s v="."/>
    <s v="."/>
    <s v="."/>
    <s v="."/>
    <s v="."/>
    <m/>
    <s v="."/>
    <s v="."/>
    <s v="."/>
    <s v="."/>
    <s v="."/>
    <m/>
    <m/>
    <m/>
    <m/>
  </r>
  <r>
    <x v="1238"/>
    <x v="6"/>
    <x v="6"/>
    <x v="1"/>
    <s v="15001"/>
    <s v="."/>
    <s v="Brazil"/>
    <x v="5"/>
    <s v="152626B"/>
    <n v="3"/>
    <s v="."/>
    <n v="1"/>
    <x v="9"/>
    <x v="82"/>
    <x v="167"/>
    <s v="Selection"/>
    <n v="12.19514"/>
    <n v="6.0219983559000001"/>
    <n v="18.217138356"/>
    <s v="OK"/>
    <s v="."/>
    <s v="."/>
    <s v="."/>
    <s v="."/>
    <s v="."/>
    <s v="."/>
    <m/>
    <s v="."/>
    <s v="."/>
    <s v="."/>
    <s v="."/>
    <s v="."/>
    <m/>
    <m/>
    <m/>
    <m/>
  </r>
  <r>
    <x v="1239"/>
    <x v="6"/>
    <x v="6"/>
    <x v="1"/>
    <s v="15001"/>
    <s v="."/>
    <s v="Brazil"/>
    <x v="5"/>
    <s v="152626B"/>
    <n v="1"/>
    <s v="."/>
    <n v="2"/>
    <x v="9"/>
    <x v="82"/>
    <x v="167"/>
    <s v="Selection"/>
    <n v="12.19514"/>
    <n v="8.1523170382999997"/>
    <n v="20.347457038000002"/>
    <s v="OK"/>
    <s v="."/>
    <s v="."/>
    <s v="."/>
    <s v="."/>
    <s v="."/>
    <s v="."/>
    <m/>
    <s v="."/>
    <s v="."/>
    <s v="."/>
    <s v="."/>
    <s v="."/>
    <m/>
    <m/>
    <m/>
    <m/>
  </r>
  <r>
    <x v="1240"/>
    <x v="6"/>
    <x v="6"/>
    <x v="1"/>
    <s v="15001"/>
    <s v="."/>
    <s v="Brazil"/>
    <x v="5"/>
    <s v="152626B"/>
    <n v="7"/>
    <s v="."/>
    <n v="5"/>
    <x v="9"/>
    <x v="82"/>
    <x v="482"/>
    <s v="Selection"/>
    <n v="12.73508"/>
    <n v="3.9154934729000002"/>
    <n v="16.650573473000001"/>
    <s v="OK"/>
    <s v="."/>
    <s v="."/>
    <s v="."/>
    <s v="."/>
    <s v="."/>
    <s v="."/>
    <m/>
    <s v="."/>
    <s v="."/>
    <s v="."/>
    <s v="."/>
    <s v="."/>
    <m/>
    <m/>
    <m/>
    <m/>
  </r>
  <r>
    <x v="1241"/>
    <x v="6"/>
    <x v="6"/>
    <x v="1"/>
    <s v="15001"/>
    <s v="."/>
    <s v="Brazil"/>
    <x v="5"/>
    <s v="152626B"/>
    <n v="9"/>
    <s v="."/>
    <n v="3"/>
    <x v="9"/>
    <x v="82"/>
    <x v="482"/>
    <s v="Selection"/>
    <n v="12.73508"/>
    <n v="12.461663604"/>
    <n v="25.196743604000002"/>
    <s v="ACEITÁVEL"/>
    <s v="."/>
    <s v="."/>
    <s v="."/>
    <s v="."/>
    <s v="."/>
    <s v="."/>
    <m/>
    <s v="."/>
    <s v="."/>
    <s v="."/>
    <s v="."/>
    <s v="."/>
    <m/>
    <m/>
    <m/>
    <m/>
  </r>
  <r>
    <x v="1242"/>
    <x v="6"/>
    <x v="6"/>
    <x v="1"/>
    <s v="15001"/>
    <s v="."/>
    <s v="Brazil"/>
    <x v="5"/>
    <s v="152626B"/>
    <n v="2"/>
    <s v="."/>
    <n v="3"/>
    <x v="9"/>
    <x v="82"/>
    <x v="487"/>
    <s v="Selection"/>
    <n v="13.40194"/>
    <n v="1.7754535154"/>
    <n v="15.177393515"/>
    <s v="OK"/>
    <s v="."/>
    <s v="."/>
    <s v="."/>
    <s v="."/>
    <s v="."/>
    <s v="."/>
    <m/>
    <s v="."/>
    <s v="."/>
    <s v="."/>
    <s v="."/>
    <s v="."/>
    <m/>
    <m/>
    <m/>
    <m/>
  </r>
  <r>
    <x v="1243"/>
    <x v="6"/>
    <x v="6"/>
    <x v="1"/>
    <s v="15001"/>
    <s v="."/>
    <s v="Brazil"/>
    <x v="5"/>
    <s v="152626B"/>
    <n v="5"/>
    <s v="."/>
    <n v="3"/>
    <x v="9"/>
    <x v="82"/>
    <x v="487"/>
    <s v="Selection"/>
    <n v="13.40194"/>
    <n v="4.9760881414"/>
    <n v="18.378028141000001"/>
    <s v="OK"/>
    <s v="."/>
    <s v="."/>
    <s v="."/>
    <s v="."/>
    <s v="."/>
    <s v="."/>
    <m/>
    <s v="."/>
    <s v="."/>
    <s v="."/>
    <s v="."/>
    <s v="."/>
    <m/>
    <m/>
    <m/>
    <m/>
  </r>
  <r>
    <x v="1244"/>
    <x v="6"/>
    <x v="6"/>
    <x v="1"/>
    <s v="15001"/>
    <s v="."/>
    <s v="Brazil"/>
    <x v="5"/>
    <s v="152626B"/>
    <n v="7"/>
    <s v="."/>
    <n v="2"/>
    <x v="9"/>
    <x v="82"/>
    <x v="487"/>
    <s v="Selection"/>
    <n v="13.40194"/>
    <n v="9.4809547699000003"/>
    <n v="22.88289477"/>
    <s v="OK"/>
    <s v="."/>
    <s v="."/>
    <s v="."/>
    <s v="."/>
    <s v="."/>
    <s v="."/>
    <m/>
    <s v="."/>
    <s v="."/>
    <s v="."/>
    <s v="."/>
    <s v="."/>
    <m/>
    <m/>
    <m/>
    <m/>
  </r>
  <r>
    <x v="1245"/>
    <x v="6"/>
    <x v="6"/>
    <x v="1"/>
    <s v="15001"/>
    <s v="."/>
    <s v="Brazil"/>
    <x v="14"/>
    <s v="153925F"/>
    <n v="8"/>
    <s v="."/>
    <n v="2"/>
    <x v="2"/>
    <x v="73"/>
    <x v="557"/>
    <s v="Selection"/>
    <n v="0.64395999999999998"/>
    <n v="10.562863191"/>
    <n v="11.206823191"/>
    <s v="S3gr3"/>
    <s v="."/>
    <s v="."/>
    <s v="."/>
    <s v="."/>
    <s v="."/>
    <s v="."/>
    <m/>
    <s v="."/>
    <s v="."/>
    <s v="."/>
    <s v="."/>
    <s v="."/>
    <m/>
    <m/>
    <m/>
    <m/>
  </r>
  <r>
    <x v="1246"/>
    <x v="6"/>
    <x v="6"/>
    <x v="1"/>
    <s v="15001"/>
    <s v="."/>
    <s v="Brazil"/>
    <x v="14"/>
    <s v="153925F"/>
    <n v="1"/>
    <s v="."/>
    <n v="1"/>
    <x v="29"/>
    <x v="92"/>
    <x v="74"/>
    <s v="Selection"/>
    <n v="9.3694500000000005"/>
    <n v="6.2984958713000001"/>
    <n v="15.667945871000001"/>
    <s v="S3gr3"/>
    <s v="."/>
    <s v="."/>
    <s v="."/>
    <s v="."/>
    <s v="."/>
    <s v="."/>
    <m/>
    <s v="."/>
    <s v="."/>
    <s v="."/>
    <s v="."/>
    <s v="."/>
    <m/>
    <m/>
    <m/>
    <m/>
  </r>
  <r>
    <x v="1247"/>
    <x v="6"/>
    <x v="6"/>
    <x v="1"/>
    <s v="15001"/>
    <s v="."/>
    <s v="Brazil"/>
    <x v="14"/>
    <s v="153925F"/>
    <n v="3"/>
    <s v="."/>
    <n v="6"/>
    <x v="29"/>
    <x v="92"/>
    <x v="558"/>
    <s v="Selection"/>
    <n v="5.3944000000000001"/>
    <n v="7.9660188906"/>
    <n v="13.360418891"/>
    <s v="S1gr3 S3gr3"/>
    <s v="."/>
    <s v="."/>
    <s v="."/>
    <s v="."/>
    <s v="."/>
    <s v="."/>
    <m/>
    <s v="."/>
    <s v="."/>
    <s v="."/>
    <s v="."/>
    <s v="."/>
    <m/>
    <m/>
    <m/>
    <m/>
  </r>
  <r>
    <x v="1248"/>
    <x v="6"/>
    <x v="6"/>
    <x v="1"/>
    <s v="15001"/>
    <s v="."/>
    <s v="Brazil"/>
    <x v="14"/>
    <s v="153925F"/>
    <n v="5"/>
    <s v="."/>
    <n v="1"/>
    <x v="29"/>
    <x v="92"/>
    <x v="559"/>
    <s v="Selection"/>
    <n v="7.8281400000000003"/>
    <n v="7.7456470015000001"/>
    <n v="15.573787000999999"/>
    <s v="SBgr3 S2gr2 S3gr2"/>
    <s v="."/>
    <s v="."/>
    <s v="."/>
    <s v="."/>
    <s v="."/>
    <s v="."/>
    <m/>
    <s v="."/>
    <s v="."/>
    <s v="."/>
    <s v="."/>
    <s v="."/>
    <m/>
    <m/>
    <m/>
    <m/>
  </r>
  <r>
    <x v="1249"/>
    <x v="6"/>
    <x v="6"/>
    <x v="1"/>
    <s v="15001"/>
    <s v="."/>
    <s v="Brazil"/>
    <x v="14"/>
    <s v="153925F"/>
    <n v="9"/>
    <s v="."/>
    <n v="5"/>
    <x v="29"/>
    <x v="92"/>
    <x v="559"/>
    <s v="Selection"/>
    <n v="7.8281400000000003"/>
    <n v="12.449175488"/>
    <n v="20.277315487999999"/>
    <s v="S2gr3"/>
    <s v="."/>
    <s v="."/>
    <s v="."/>
    <s v="."/>
    <s v="."/>
    <s v="."/>
    <m/>
    <s v="."/>
    <s v="."/>
    <s v="."/>
    <s v="."/>
    <s v="."/>
    <m/>
    <m/>
    <m/>
    <m/>
  </r>
  <r>
    <x v="1250"/>
    <x v="6"/>
    <x v="6"/>
    <x v="1"/>
    <s v="15001"/>
    <s v="."/>
    <s v="Brazil"/>
    <x v="14"/>
    <s v="153925F"/>
    <n v="1"/>
    <s v="."/>
    <n v="4"/>
    <x v="29"/>
    <x v="92"/>
    <x v="434"/>
    <s v="Selection"/>
    <n v="10.06856"/>
    <n v="5.7695930721000002"/>
    <n v="15.838153072000001"/>
    <s v="S3gr2"/>
    <s v="."/>
    <s v="."/>
    <s v="."/>
    <s v="."/>
    <s v="."/>
    <s v="."/>
    <m/>
    <s v="."/>
    <s v="."/>
    <s v="."/>
    <s v="."/>
    <s v="."/>
    <m/>
    <m/>
    <m/>
    <m/>
  </r>
  <r>
    <x v="1251"/>
    <x v="6"/>
    <x v="6"/>
    <x v="1"/>
    <s v="15001"/>
    <s v="."/>
    <s v="Brazil"/>
    <x v="14"/>
    <s v="153925F"/>
    <n v="1"/>
    <s v="."/>
    <n v="2"/>
    <x v="29"/>
    <x v="92"/>
    <x v="560"/>
    <s v="Selection"/>
    <n v="6.6577099999999998"/>
    <n v="5.8078645338000001"/>
    <n v="12.465574534"/>
    <s v="S2gr3"/>
    <s v="."/>
    <s v="."/>
    <s v="."/>
    <s v="."/>
    <s v="."/>
    <s v="."/>
    <m/>
    <s v="."/>
    <s v="."/>
    <s v="."/>
    <s v="."/>
    <s v="."/>
    <m/>
    <m/>
    <m/>
    <m/>
  </r>
  <r>
    <x v="1252"/>
    <x v="6"/>
    <x v="6"/>
    <x v="1"/>
    <s v="15001"/>
    <s v="."/>
    <s v="Brazil"/>
    <x v="14"/>
    <s v="153925F"/>
    <n v="8"/>
    <s v="."/>
    <n v="6"/>
    <x v="29"/>
    <x v="92"/>
    <x v="561"/>
    <s v="Selection"/>
    <n v="5.8926600000000002"/>
    <n v="15.762332131000001"/>
    <n v="21.654992131"/>
    <s v="S1gr3"/>
    <s v="."/>
    <s v="."/>
    <s v="."/>
    <s v="."/>
    <s v="."/>
    <s v="."/>
    <m/>
    <s v="."/>
    <s v="."/>
    <s v="."/>
    <s v="."/>
    <s v="."/>
    <m/>
    <m/>
    <m/>
    <m/>
  </r>
  <r>
    <x v="1253"/>
    <x v="6"/>
    <x v="6"/>
    <x v="1"/>
    <s v="15001"/>
    <s v="."/>
    <s v="Brazil"/>
    <x v="14"/>
    <s v="153925F"/>
    <n v="7"/>
    <s v="."/>
    <n v="3"/>
    <x v="30"/>
    <x v="93"/>
    <x v="562"/>
    <s v="Selection"/>
    <n v="-18.86692"/>
    <n v="9.1281007583000005"/>
    <n v="-9.7388192419999999"/>
    <s v="S1gr3"/>
    <s v="."/>
    <s v="."/>
    <s v="."/>
    <s v="."/>
    <s v="."/>
    <s v="."/>
    <m/>
    <s v="."/>
    <s v="."/>
    <s v="."/>
    <s v="."/>
    <s v="."/>
    <m/>
    <m/>
    <m/>
    <m/>
  </r>
  <r>
    <x v="1254"/>
    <x v="6"/>
    <x v="6"/>
    <x v="1"/>
    <s v="15001"/>
    <s v="."/>
    <s v="Brazil"/>
    <x v="14"/>
    <s v="153925F"/>
    <n v="9"/>
    <s v="."/>
    <n v="5"/>
    <x v="30"/>
    <x v="93"/>
    <x v="563"/>
    <s v="Selection"/>
    <n v="0.27213999999999999"/>
    <n v="12.099611867"/>
    <n v="12.371751867"/>
    <s v="S2gr1"/>
    <s v="."/>
    <s v="."/>
    <s v="."/>
    <s v="."/>
    <s v="."/>
    <s v="."/>
    <m/>
    <s v="."/>
    <s v="."/>
    <s v="."/>
    <s v="."/>
    <s v="."/>
    <m/>
    <m/>
    <m/>
    <m/>
  </r>
  <r>
    <x v="1255"/>
    <x v="6"/>
    <x v="6"/>
    <x v="1"/>
    <s v="15001"/>
    <s v="."/>
    <s v="Brazil"/>
    <x v="14"/>
    <s v="153925F"/>
    <n v="1"/>
    <s v="."/>
    <n v="1"/>
    <x v="30"/>
    <x v="93"/>
    <x v="564"/>
    <s v="Selection"/>
    <n v="-8.4143100000000004"/>
    <n v="8.1179342776999999"/>
    <n v="-0.29637572200000001"/>
    <s v="S1gr4"/>
    <s v="."/>
    <s v="."/>
    <s v="."/>
    <s v="."/>
    <s v="."/>
    <s v="."/>
    <m/>
    <s v="."/>
    <s v="."/>
    <s v="."/>
    <s v="."/>
    <s v="."/>
    <m/>
    <m/>
    <m/>
    <m/>
  </r>
  <r>
    <x v="1256"/>
    <x v="6"/>
    <x v="6"/>
    <x v="1"/>
    <s v="15001"/>
    <s v="."/>
    <s v="Brazil"/>
    <x v="14"/>
    <s v="153925F"/>
    <n v="1"/>
    <s v="."/>
    <n v="3"/>
    <x v="30"/>
    <x v="93"/>
    <x v="565"/>
    <s v="Selection"/>
    <n v="-5.3897500000000003"/>
    <n v="10.306295327999999"/>
    <n v="4.9165453280999998"/>
    <s v="S1gr4"/>
    <s v="."/>
    <s v="."/>
    <s v="."/>
    <s v="."/>
    <s v="."/>
    <s v="."/>
    <m/>
    <s v="."/>
    <s v="."/>
    <s v="."/>
    <s v="."/>
    <s v="."/>
    <m/>
    <m/>
    <m/>
    <m/>
  </r>
  <r>
    <x v="1257"/>
    <x v="6"/>
    <x v="6"/>
    <x v="1"/>
    <s v="15001"/>
    <s v="."/>
    <s v="Brazil"/>
    <x v="14"/>
    <s v="153925F"/>
    <n v="7"/>
    <s v="."/>
    <n v="1"/>
    <x v="30"/>
    <x v="93"/>
    <x v="566"/>
    <s v="Selection"/>
    <n v="5.41045"/>
    <n v="5.0806603447000001"/>
    <n v="10.491110344999999"/>
    <s v="S1gr4"/>
    <s v="."/>
    <s v="."/>
    <s v="."/>
    <s v="."/>
    <s v="."/>
    <s v="."/>
    <m/>
    <s v="."/>
    <s v="."/>
    <s v="."/>
    <s v="."/>
    <s v="."/>
    <m/>
    <m/>
    <m/>
    <m/>
  </r>
  <r>
    <x v="1258"/>
    <x v="6"/>
    <x v="6"/>
    <x v="1"/>
    <s v="15001"/>
    <s v="."/>
    <s v="Brazil"/>
    <x v="14"/>
    <s v="153925F"/>
    <n v="6"/>
    <s v="."/>
    <n v="2"/>
    <x v="30"/>
    <x v="93"/>
    <x v="566"/>
    <s v="Selection"/>
    <n v="5.41045"/>
    <n v="5.1929418743999998"/>
    <n v="10.603391874"/>
    <s v="S3gr2"/>
    <s v="."/>
    <s v="."/>
    <s v="."/>
    <s v="."/>
    <s v="."/>
    <s v="."/>
    <m/>
    <s v="."/>
    <s v="."/>
    <s v="."/>
    <s v="."/>
    <s v="."/>
    <m/>
    <m/>
    <m/>
    <m/>
  </r>
  <r>
    <x v="1259"/>
    <x v="6"/>
    <x v="6"/>
    <x v="1"/>
    <s v="15001"/>
    <s v="."/>
    <s v="Brazil"/>
    <x v="14"/>
    <s v="153925F"/>
    <n v="3"/>
    <s v="."/>
    <n v="3"/>
    <x v="30"/>
    <x v="93"/>
    <x v="566"/>
    <s v="Selection"/>
    <n v="5.41045"/>
    <n v="14.608699422000001"/>
    <n v="20.019149422000002"/>
    <s v="S1gr3"/>
    <s v="."/>
    <s v="."/>
    <s v="."/>
    <s v="."/>
    <s v="."/>
    <s v="."/>
    <m/>
    <s v="."/>
    <s v="."/>
    <s v="."/>
    <s v="."/>
    <s v="."/>
    <m/>
    <m/>
    <m/>
    <m/>
  </r>
  <r>
    <x v="1260"/>
    <x v="6"/>
    <x v="6"/>
    <x v="1"/>
    <s v="15001"/>
    <s v="."/>
    <s v="Brazil"/>
    <x v="14"/>
    <s v="153925F"/>
    <n v="5"/>
    <s v="."/>
    <n v="4"/>
    <x v="35"/>
    <x v="94"/>
    <x v="567"/>
    <s v="Selection"/>
    <n v="-4.5538499999999997"/>
    <n v="11.583517369999999"/>
    <n v="7.0296673704000003"/>
    <s v="S2gr2"/>
    <s v="."/>
    <s v="."/>
    <s v="."/>
    <s v="."/>
    <s v="."/>
    <s v="."/>
    <m/>
    <s v="."/>
    <s v="."/>
    <s v="."/>
    <s v="."/>
    <s v="."/>
    <m/>
    <m/>
    <m/>
    <m/>
  </r>
  <r>
    <x v="1261"/>
    <x v="6"/>
    <x v="6"/>
    <x v="1"/>
    <s v="15001"/>
    <s v="."/>
    <s v="Brazil"/>
    <x v="14"/>
    <s v="153925F"/>
    <n v="7"/>
    <s v="."/>
    <n v="4"/>
    <x v="35"/>
    <x v="94"/>
    <x v="568"/>
    <s v="Selection"/>
    <n v="3.1269800000000001"/>
    <n v="5.7255213361999999"/>
    <n v="8.8525013361999996"/>
    <s v="S2gr3"/>
    <s v="."/>
    <s v="."/>
    <s v="."/>
    <s v="."/>
    <s v="."/>
    <s v="."/>
    <m/>
    <s v="."/>
    <s v="."/>
    <s v="."/>
    <s v="."/>
    <s v="."/>
    <m/>
    <m/>
    <m/>
    <m/>
  </r>
  <r>
    <x v="1262"/>
    <x v="6"/>
    <x v="6"/>
    <x v="1"/>
    <s v="15001"/>
    <s v="."/>
    <s v="Brazil"/>
    <x v="14"/>
    <s v="153925F"/>
    <n v="1"/>
    <s v="."/>
    <n v="3"/>
    <x v="35"/>
    <x v="94"/>
    <x v="569"/>
    <s v="Selection"/>
    <n v="-14.377140000000001"/>
    <n v="10.218651668"/>
    <n v="-4.1584883320000001"/>
    <s v="S1gr3"/>
    <s v="."/>
    <s v="."/>
    <s v="."/>
    <s v="."/>
    <s v="."/>
    <s v="."/>
    <m/>
    <s v="."/>
    <s v="."/>
    <s v="."/>
    <s v="."/>
    <s v="."/>
    <m/>
    <m/>
    <m/>
    <m/>
  </r>
  <r>
    <x v="1263"/>
    <x v="6"/>
    <x v="6"/>
    <x v="1"/>
    <s v="15001"/>
    <s v="."/>
    <s v="Brazil"/>
    <x v="14"/>
    <s v="153925F"/>
    <n v="5"/>
    <s v="."/>
    <n v="4"/>
    <x v="35"/>
    <x v="94"/>
    <x v="570"/>
    <s v="Selection"/>
    <n v="1.7136499999999999"/>
    <n v="8.2456393791"/>
    <n v="9.9592893790999995"/>
    <s v="*"/>
    <s v="."/>
    <s v="."/>
    <s v="."/>
    <s v="."/>
    <s v="."/>
    <s v="."/>
    <m/>
    <s v="."/>
    <s v="."/>
    <s v="."/>
    <s v="."/>
    <s v="."/>
    <m/>
    <m/>
    <m/>
    <m/>
  </r>
  <r>
    <x v="1264"/>
    <x v="6"/>
    <x v="6"/>
    <x v="1"/>
    <s v="15001"/>
    <s v="."/>
    <s v="Brazil"/>
    <x v="14"/>
    <s v="153925F"/>
    <n v="2"/>
    <s v="."/>
    <n v="3"/>
    <x v="29"/>
    <x v="92"/>
    <x v="571"/>
    <s v="Selection"/>
    <n v="1.19834"/>
    <n v="10.083338723000001"/>
    <n v="11.281678723000001"/>
    <s v="S1gr1"/>
    <s v="."/>
    <s v="."/>
    <s v="."/>
    <s v="."/>
    <s v="."/>
    <s v="."/>
    <m/>
    <s v="."/>
    <s v="."/>
    <s v="."/>
    <s v="."/>
    <s v="."/>
    <m/>
    <m/>
    <m/>
    <m/>
  </r>
  <r>
    <x v="1265"/>
    <x v="6"/>
    <x v="6"/>
    <x v="1"/>
    <s v="15001"/>
    <s v="."/>
    <s v="Brazil"/>
    <x v="14"/>
    <s v="153925F"/>
    <n v="9"/>
    <s v="."/>
    <n v="4"/>
    <x v="29"/>
    <x v="92"/>
    <x v="434"/>
    <s v="Selection"/>
    <n v="10.06856"/>
    <n v="6.7308227522999999"/>
    <n v="16.799382752"/>
    <s v="S1gr2 S2gr2"/>
    <s v="."/>
    <s v="."/>
    <s v="."/>
    <s v="."/>
    <s v="."/>
    <s v="."/>
    <m/>
    <s v="."/>
    <s v="."/>
    <s v="."/>
    <s v="."/>
    <s v="."/>
    <m/>
    <m/>
    <m/>
    <m/>
  </r>
  <r>
    <x v="1266"/>
    <x v="6"/>
    <x v="6"/>
    <x v="1"/>
    <s v="15001"/>
    <s v="."/>
    <s v="Brazil"/>
    <x v="14"/>
    <s v="153925F"/>
    <n v="3"/>
    <s v="."/>
    <n v="6"/>
    <x v="29"/>
    <x v="92"/>
    <x v="572"/>
    <s v="Selection"/>
    <n v="5.38992"/>
    <n v="6.2202234109000001"/>
    <n v="11.610143410999999"/>
    <s v="S1gr2"/>
    <s v="."/>
    <s v="."/>
    <s v="."/>
    <s v="."/>
    <s v="."/>
    <s v="."/>
    <m/>
    <s v="."/>
    <s v="."/>
    <s v="."/>
    <s v="."/>
    <s v="."/>
    <m/>
    <m/>
    <m/>
    <m/>
  </r>
  <r>
    <x v="1267"/>
    <x v="6"/>
    <x v="6"/>
    <x v="1"/>
    <s v="15001"/>
    <s v="."/>
    <s v="Brazil"/>
    <x v="14"/>
    <s v="153925F"/>
    <n v="1"/>
    <s v="."/>
    <n v="3"/>
    <x v="35"/>
    <x v="94"/>
    <x v="573"/>
    <s v="Selection"/>
    <n v="0.68444000000000005"/>
    <n v="8.6784074004999994"/>
    <n v="9.3628474004999998"/>
    <s v="SBgr2"/>
    <s v="."/>
    <s v="."/>
    <s v="."/>
    <s v="."/>
    <s v="."/>
    <s v="."/>
    <m/>
    <s v="."/>
    <s v="."/>
    <s v="."/>
    <s v="."/>
    <s v="."/>
    <m/>
    <m/>
    <m/>
    <m/>
  </r>
  <r>
    <x v="1268"/>
    <x v="6"/>
    <x v="6"/>
    <x v="1"/>
    <s v="15001"/>
    <s v="."/>
    <s v="Brazil"/>
    <x v="14"/>
    <s v="153925F"/>
    <n v="1"/>
    <s v="."/>
    <n v="2"/>
    <x v="35"/>
    <x v="94"/>
    <x v="574"/>
    <s v="Selection"/>
    <n v="9.0654599999999999"/>
    <n v="3.2000195407000001"/>
    <n v="12.265479540999999"/>
    <s v="S1gr2"/>
    <s v="."/>
    <s v="."/>
    <s v="."/>
    <s v="."/>
    <s v="."/>
    <s v="."/>
    <m/>
    <s v="."/>
    <s v="."/>
    <s v="."/>
    <s v="."/>
    <s v="."/>
    <m/>
    <m/>
    <m/>
    <m/>
  </r>
  <r>
    <x v="1269"/>
    <x v="6"/>
    <x v="6"/>
    <x v="1"/>
    <s v="15001"/>
    <s v="."/>
    <s v="S.Africa"/>
    <x v="10"/>
    <s v="PF55/02"/>
    <s v="."/>
    <n v="88"/>
    <n v="4"/>
    <x v="7"/>
    <x v="74"/>
    <x v="161"/>
    <s v="Selection"/>
    <n v="4.7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1270"/>
    <x v="6"/>
    <x v="6"/>
    <x v="1"/>
    <s v="15001"/>
    <s v="."/>
    <s v="S.Africa"/>
    <x v="10"/>
    <s v="PF55/02"/>
    <s v="."/>
    <n v="274"/>
    <n v="5"/>
    <x v="7"/>
    <x v="74"/>
    <x v="161"/>
    <s v="Selection"/>
    <n v="4.7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1271"/>
    <x v="6"/>
    <x v="6"/>
    <x v="1"/>
    <s v="15001"/>
    <s v="."/>
    <s v="S.Africa"/>
    <x v="10"/>
    <s v="PF55/02"/>
    <s v="."/>
    <n v="54"/>
    <n v="6"/>
    <x v="7"/>
    <x v="74"/>
    <x v="303"/>
    <s v="Selection"/>
    <n v="10.3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1272"/>
    <x v="6"/>
    <x v="6"/>
    <x v="1"/>
    <s v="15001"/>
    <s v="."/>
    <s v="S.Africa"/>
    <x v="10"/>
    <s v="PF55/04"/>
    <s v="."/>
    <n v="107"/>
    <n v="2"/>
    <x v="7"/>
    <x v="74"/>
    <x v="143"/>
    <s v="Selection"/>
    <n v="12.4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1273"/>
    <x v="6"/>
    <x v="6"/>
    <x v="1"/>
    <s v="15001"/>
    <s v="."/>
    <s v="S.Africa"/>
    <x v="10"/>
    <s v="PF55/04"/>
    <s v="."/>
    <n v="154"/>
    <n v="4"/>
    <x v="7"/>
    <x v="74"/>
    <x v="146"/>
    <s v="Selection"/>
    <n v="15.2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1274"/>
    <x v="6"/>
    <x v="6"/>
    <x v="1"/>
    <s v="15001"/>
    <s v="."/>
    <s v="S.Africa"/>
    <x v="10"/>
    <s v="PF55/04"/>
    <s v="."/>
    <n v="229"/>
    <n v="6"/>
    <x v="7"/>
    <x v="74"/>
    <x v="146"/>
    <s v="Selection"/>
    <n v="15.2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1275"/>
    <x v="6"/>
    <x v="6"/>
    <x v="1"/>
    <s v="15001"/>
    <s v="."/>
    <s v="S.Africa"/>
    <x v="10"/>
    <s v="PF55/04"/>
    <s v="."/>
    <n v="360"/>
    <n v="3"/>
    <x v="7"/>
    <x v="74"/>
    <x v="146"/>
    <s v="Selection"/>
    <n v="15.2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1276"/>
    <x v="6"/>
    <x v="6"/>
    <x v="1"/>
    <s v="15001"/>
    <s v="."/>
    <s v="S.Africa"/>
    <x v="10"/>
    <s v="PF55/04"/>
    <s v="."/>
    <n v="426"/>
    <n v="3"/>
    <x v="7"/>
    <x v="74"/>
    <x v="164"/>
    <s v="Selection"/>
    <n v="6.4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1277"/>
    <x v="6"/>
    <x v="6"/>
    <x v="1"/>
    <s v="15001"/>
    <s v="."/>
    <s v="S.Africa"/>
    <x v="10"/>
    <s v="PF55/04"/>
    <s v="."/>
    <n v="253"/>
    <n v="2"/>
    <x v="7"/>
    <x v="74"/>
    <x v="70"/>
    <s v="Selection"/>
    <n v="4.8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1278"/>
    <x v="6"/>
    <x v="6"/>
    <x v="1"/>
    <s v="15001"/>
    <s v="."/>
    <s v="S.Africa"/>
    <x v="10"/>
    <s v="PF55/04"/>
    <s v="."/>
    <n v="429"/>
    <n v="3"/>
    <x v="7"/>
    <x v="74"/>
    <x v="70"/>
    <s v="Selection"/>
    <n v="4.8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1279"/>
    <x v="6"/>
    <x v="6"/>
    <x v="1"/>
    <s v="15001"/>
    <s v="."/>
    <s v="S.Africa"/>
    <x v="10"/>
    <s v="PF55/04"/>
    <s v="."/>
    <n v="546"/>
    <n v="5"/>
    <x v="7"/>
    <x v="74"/>
    <x v="70"/>
    <s v="Selection"/>
    <n v="4.8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1280"/>
    <x v="6"/>
    <x v="6"/>
    <x v="1"/>
    <s v="15001"/>
    <s v="."/>
    <s v="S.Africa"/>
    <x v="10"/>
    <s v="PF55/04"/>
    <s v="."/>
    <n v="24"/>
    <n v="6"/>
    <x v="8"/>
    <x v="78"/>
    <x v="10"/>
    <s v="Selection"/>
    <s v=".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1281"/>
    <x v="6"/>
    <x v="6"/>
    <x v="1"/>
    <s v="15001"/>
    <s v="."/>
    <s v="S.Africa"/>
    <x v="10"/>
    <s v="PF55/04"/>
    <s v="."/>
    <n v="159"/>
    <n v="4"/>
    <x v="8"/>
    <x v="78"/>
    <x v="10"/>
    <s v="Selection"/>
    <s v=".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1282"/>
    <x v="6"/>
    <x v="6"/>
    <x v="1"/>
    <s v="15001"/>
    <s v="."/>
    <s v="S.Africa"/>
    <x v="10"/>
    <s v="PF55/04"/>
    <s v="."/>
    <n v="293"/>
    <n v="2"/>
    <x v="8"/>
    <x v="78"/>
    <x v="10"/>
    <s v="Selection"/>
    <s v=".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1283"/>
    <x v="6"/>
    <x v="6"/>
    <x v="1"/>
    <s v="15001"/>
    <s v="."/>
    <s v="S.Africa"/>
    <x v="10"/>
    <s v="PF55/04"/>
    <s v="."/>
    <n v="399"/>
    <n v="1"/>
    <x v="8"/>
    <x v="78"/>
    <x v="10"/>
    <s v="Selection"/>
    <s v=".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1284"/>
    <x v="6"/>
    <x v="6"/>
    <x v="1"/>
    <s v="15001"/>
    <s v="."/>
    <s v="S.Africa"/>
    <x v="10"/>
    <s v="PF55/04"/>
    <s v="."/>
    <n v="541"/>
    <n v="1"/>
    <x v="8"/>
    <x v="78"/>
    <x v="10"/>
    <s v="Selection"/>
    <s v=".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1285"/>
    <x v="6"/>
    <x v="6"/>
    <x v="1"/>
    <s v="15001"/>
    <s v="."/>
    <s v="S.Africa"/>
    <x v="10"/>
    <s v="PF55/04"/>
    <s v="."/>
    <n v="541"/>
    <n v="3"/>
    <x v="8"/>
    <x v="78"/>
    <x v="10"/>
    <s v="Selection"/>
    <s v=".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1286"/>
    <x v="6"/>
    <x v="6"/>
    <x v="1"/>
    <s v="15001"/>
    <s v="."/>
    <s v="S.Africa"/>
    <x v="10"/>
    <s v="PF55/10"/>
    <s v="."/>
    <n v="33"/>
    <n v="6"/>
    <x v="8"/>
    <x v="78"/>
    <x v="169"/>
    <s v="Selection"/>
    <s v=".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1287"/>
    <x v="6"/>
    <x v="6"/>
    <x v="1"/>
    <s v="15001"/>
    <s v="."/>
    <s v="S.Africa"/>
    <x v="10"/>
    <s v="PF55/10"/>
    <s v="."/>
    <n v="339"/>
    <n v="2"/>
    <x v="8"/>
    <x v="78"/>
    <x v="169"/>
    <s v="Selection"/>
    <s v=".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1288"/>
    <x v="6"/>
    <x v="6"/>
    <x v="1"/>
    <s v="15001"/>
    <s v="."/>
    <s v="S.Africa"/>
    <x v="10"/>
    <s v="PF55/04"/>
    <s v="."/>
    <n v="476"/>
    <n v="2"/>
    <x v="8"/>
    <x v="78"/>
    <x v="169"/>
    <s v="Selection"/>
    <s v=".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1289"/>
    <x v="6"/>
    <x v="6"/>
    <x v="1"/>
    <s v="15001"/>
    <s v="."/>
    <s v="S.Africa"/>
    <x v="10"/>
    <s v="PF55/07"/>
    <s v="."/>
    <n v="22"/>
    <n v="4"/>
    <x v="8"/>
    <x v="78"/>
    <x v="14"/>
    <s v="Selection"/>
    <s v=".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1290"/>
    <x v="6"/>
    <x v="6"/>
    <x v="1"/>
    <s v="15001"/>
    <s v="."/>
    <s v="S.Africa"/>
    <x v="10"/>
    <s v="PF55/02"/>
    <s v="."/>
    <n v="349"/>
    <n v="4"/>
    <x v="8"/>
    <x v="78"/>
    <x v="14"/>
    <s v="Selection"/>
    <s v=".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1291"/>
    <x v="6"/>
    <x v="6"/>
    <x v="1"/>
    <s v="15001"/>
    <s v="."/>
    <s v="S.Africa"/>
    <x v="10"/>
    <s v="PF55/02"/>
    <s v="."/>
    <n v="392"/>
    <n v="3"/>
    <x v="8"/>
    <x v="78"/>
    <x v="14"/>
    <s v="Selection"/>
    <s v=".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1292"/>
    <x v="6"/>
    <x v="6"/>
    <x v="1"/>
    <s v="15001"/>
    <s v="."/>
    <s v="S.Africa"/>
    <x v="10"/>
    <s v="PF55/02"/>
    <s v="."/>
    <n v="34"/>
    <n v="6"/>
    <x v="8"/>
    <x v="78"/>
    <x v="148"/>
    <s v="Selection"/>
    <s v=".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1293"/>
    <x v="6"/>
    <x v="6"/>
    <x v="1"/>
    <s v="15001"/>
    <s v="."/>
    <s v="S.Africa"/>
    <x v="10"/>
    <s v="PF55/09"/>
    <s v="."/>
    <n v="107"/>
    <n v="4"/>
    <x v="8"/>
    <x v="78"/>
    <x v="298"/>
    <s v="Selection"/>
    <s v=".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1294"/>
    <x v="6"/>
    <x v="6"/>
    <x v="1"/>
    <s v="15001"/>
    <s v="."/>
    <s v="S.Africa"/>
    <x v="10"/>
    <s v="PF55/09"/>
    <s v="."/>
    <n v="199"/>
    <n v="5"/>
    <x v="8"/>
    <x v="78"/>
    <x v="298"/>
    <s v="Selection"/>
    <s v=".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1295"/>
    <x v="6"/>
    <x v="6"/>
    <x v="1"/>
    <s v="15001"/>
    <s v="."/>
    <s v="S.Africa"/>
    <x v="10"/>
    <s v="PF55/09"/>
    <s v="."/>
    <n v="228"/>
    <n v="1"/>
    <x v="8"/>
    <x v="78"/>
    <x v="298"/>
    <s v="Selection"/>
    <s v=".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1296"/>
    <x v="6"/>
    <x v="6"/>
    <x v="1"/>
    <s v="15001"/>
    <s v="."/>
    <s v="S.Africa"/>
    <x v="10"/>
    <s v="PF55/09"/>
    <s v="."/>
    <n v="228"/>
    <n v="3"/>
    <x v="8"/>
    <x v="78"/>
    <x v="298"/>
    <s v="Selection"/>
    <s v=".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1297"/>
    <x v="6"/>
    <x v="6"/>
    <x v="1"/>
    <s v="15001"/>
    <s v="."/>
    <s v="S.Africa"/>
    <x v="10"/>
    <s v="PF55/10"/>
    <s v="."/>
    <n v="239"/>
    <n v="1"/>
    <x v="8"/>
    <x v="78"/>
    <x v="298"/>
    <s v="Selection"/>
    <s v=".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1298"/>
    <x v="6"/>
    <x v="6"/>
    <x v="1"/>
    <s v="15001"/>
    <s v="."/>
    <s v="S.Africa"/>
    <x v="10"/>
    <s v="PF55/10"/>
    <s v="."/>
    <n v="239"/>
    <n v="5"/>
    <x v="8"/>
    <x v="78"/>
    <x v="298"/>
    <s v="Selection"/>
    <s v=".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1299"/>
    <x v="6"/>
    <x v="6"/>
    <x v="1"/>
    <s v="15001"/>
    <s v="."/>
    <s v="S.Africa"/>
    <x v="10"/>
    <s v="PF55/10"/>
    <s v="."/>
    <n v="289"/>
    <n v="3"/>
    <x v="8"/>
    <x v="78"/>
    <x v="298"/>
    <s v="Selection"/>
    <s v=".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1300"/>
    <x v="6"/>
    <x v="6"/>
    <x v="1"/>
    <s v="15001"/>
    <s v="."/>
    <s v="S.Africa"/>
    <x v="10"/>
    <s v="PF55/10"/>
    <s v="."/>
    <n v="289"/>
    <n v="5"/>
    <x v="8"/>
    <x v="78"/>
    <x v="298"/>
    <s v="Selection"/>
    <s v=".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1301"/>
    <x v="6"/>
    <x v="6"/>
    <x v="1"/>
    <s v="15001"/>
    <s v="."/>
    <s v="S.Africa"/>
    <x v="10"/>
    <s v="PF55/06"/>
    <s v="."/>
    <n v="359"/>
    <n v="4"/>
    <x v="8"/>
    <x v="78"/>
    <x v="298"/>
    <s v="Selection"/>
    <s v=".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1302"/>
    <x v="6"/>
    <x v="6"/>
    <x v="1"/>
    <s v="15001"/>
    <s v="."/>
    <s v="S.Africa"/>
    <x v="10"/>
    <s v="PF55/02"/>
    <s v="."/>
    <n v="27"/>
    <n v="3"/>
    <x v="8"/>
    <x v="78"/>
    <x v="191"/>
    <s v="Selection"/>
    <s v=".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1303"/>
    <x v="6"/>
    <x v="6"/>
    <x v="1"/>
    <s v="15001"/>
    <s v="."/>
    <s v="S.Africa"/>
    <x v="10"/>
    <s v="PF55/09"/>
    <s v="."/>
    <n v="32"/>
    <n v="4"/>
    <x v="4"/>
    <x v="47"/>
    <x v="516"/>
    <s v="Selection"/>
    <n v="1.9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1304"/>
    <x v="6"/>
    <x v="6"/>
    <x v="1"/>
    <s v="15001"/>
    <s v="."/>
    <s v="S.Africa"/>
    <x v="10"/>
    <s v="PF55/09"/>
    <s v="."/>
    <n v="122"/>
    <n v="6"/>
    <x v="4"/>
    <x v="47"/>
    <x v="516"/>
    <s v="Selection"/>
    <n v="1.9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1305"/>
    <x v="6"/>
    <x v="6"/>
    <x v="1"/>
    <s v="15001"/>
    <s v="."/>
    <s v="S.Africa"/>
    <x v="10"/>
    <s v="PF55/09"/>
    <s v="."/>
    <n v="192"/>
    <n v="3"/>
    <x v="4"/>
    <x v="47"/>
    <x v="516"/>
    <s v="Selection"/>
    <n v="1.9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1306"/>
    <x v="6"/>
    <x v="6"/>
    <x v="1"/>
    <s v="15001"/>
    <s v="."/>
    <s v="S.Africa"/>
    <x v="10"/>
    <s v="PF55/10"/>
    <s v="."/>
    <n v="232"/>
    <n v="4"/>
    <x v="4"/>
    <x v="47"/>
    <x v="516"/>
    <s v="Selection"/>
    <n v="1.9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1307"/>
    <x v="6"/>
    <x v="6"/>
    <x v="1"/>
    <s v="15001"/>
    <s v="."/>
    <s v="S.Africa"/>
    <x v="10"/>
    <s v="PF55/02"/>
    <s v="."/>
    <n v="268"/>
    <n v="1"/>
    <x v="4"/>
    <x v="47"/>
    <x v="516"/>
    <s v="Selection"/>
    <n v="1.9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1308"/>
    <x v="6"/>
    <x v="6"/>
    <x v="1"/>
    <s v="15001"/>
    <s v="."/>
    <s v="S.Africa"/>
    <x v="10"/>
    <s v="PF55/10"/>
    <s v="."/>
    <n v="343"/>
    <n v="5"/>
    <x v="4"/>
    <x v="47"/>
    <x v="516"/>
    <s v="Selection"/>
    <n v="1.9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1309"/>
    <x v="6"/>
    <x v="6"/>
    <x v="1"/>
    <s v="15001"/>
    <s v="."/>
    <s v="S.Africa"/>
    <x v="10"/>
    <s v="PF55/02"/>
    <s v="."/>
    <n v="500"/>
    <n v="2"/>
    <x v="4"/>
    <x v="47"/>
    <x v="516"/>
    <s v="Selection"/>
    <n v="1.9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1310"/>
    <x v="6"/>
    <x v="6"/>
    <x v="1"/>
    <s v="15001"/>
    <s v="."/>
    <s v="S.Africa"/>
    <x v="10"/>
    <s v="PF55/07"/>
    <s v="."/>
    <n v="14"/>
    <n v="2"/>
    <x v="4"/>
    <x v="47"/>
    <x v="44"/>
    <s v="Selection"/>
    <n v="10.5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1311"/>
    <x v="6"/>
    <x v="6"/>
    <x v="1"/>
    <s v="15001"/>
    <s v="."/>
    <s v="S.Africa"/>
    <x v="10"/>
    <s v="PF55/07"/>
    <s v="."/>
    <n v="14"/>
    <n v="4"/>
    <x v="4"/>
    <x v="47"/>
    <x v="44"/>
    <s v="Selection"/>
    <n v="10.5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1312"/>
    <x v="6"/>
    <x v="6"/>
    <x v="1"/>
    <s v="15001"/>
    <s v="."/>
    <s v="S.Africa"/>
    <x v="10"/>
    <s v="PF55/07"/>
    <s v="."/>
    <n v="161"/>
    <n v="2"/>
    <x v="4"/>
    <x v="47"/>
    <x v="44"/>
    <s v="Selection"/>
    <n v="10.5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1313"/>
    <x v="6"/>
    <x v="6"/>
    <x v="1"/>
    <s v="15001"/>
    <s v="."/>
    <s v="S.Africa"/>
    <x v="10"/>
    <s v="PF55/07"/>
    <s v="."/>
    <n v="161"/>
    <n v="4"/>
    <x v="4"/>
    <x v="47"/>
    <x v="44"/>
    <s v="Selection"/>
    <n v="10.5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1314"/>
    <x v="6"/>
    <x v="6"/>
    <x v="1"/>
    <s v="15001"/>
    <s v="."/>
    <s v="S.Africa"/>
    <x v="10"/>
    <s v="PF55/02"/>
    <s v="."/>
    <n v="15"/>
    <n v="1"/>
    <x v="4"/>
    <x v="47"/>
    <x v="201"/>
    <s v="Selection"/>
    <n v="8.5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1315"/>
    <x v="6"/>
    <x v="6"/>
    <x v="1"/>
    <s v="15001"/>
    <s v="."/>
    <s v="S.Africa"/>
    <x v="10"/>
    <s v="PF55/02"/>
    <s v="."/>
    <n v="370"/>
    <n v="4"/>
    <x v="4"/>
    <x v="47"/>
    <x v="201"/>
    <s v="Selection"/>
    <n v="8.5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1316"/>
    <x v="6"/>
    <x v="6"/>
    <x v="1"/>
    <s v="15001"/>
    <s v="."/>
    <s v="S.Africa"/>
    <x v="10"/>
    <s v="PF55/02"/>
    <s v="."/>
    <n v="451"/>
    <n v="6"/>
    <x v="4"/>
    <x v="47"/>
    <x v="201"/>
    <s v="Selection"/>
    <n v="8.5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1317"/>
    <x v="6"/>
    <x v="6"/>
    <x v="1"/>
    <s v="15001"/>
    <s v="."/>
    <s v="S.Africa"/>
    <x v="10"/>
    <s v="PF55/02"/>
    <s v="."/>
    <n v="502"/>
    <n v="5"/>
    <x v="4"/>
    <x v="47"/>
    <x v="201"/>
    <s v="Selection"/>
    <n v="8.5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1318"/>
    <x v="6"/>
    <x v="6"/>
    <x v="1"/>
    <s v="15001"/>
    <s v="."/>
    <s v="S.Africa"/>
    <x v="10"/>
    <s v="PF55/02"/>
    <s v="."/>
    <n v="99"/>
    <n v="1"/>
    <x v="5"/>
    <x v="72"/>
    <x v="575"/>
    <s v="Selection"/>
    <n v="1.2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1319"/>
    <x v="6"/>
    <x v="6"/>
    <x v="1"/>
    <s v="15001"/>
    <s v="."/>
    <s v="S.Africa"/>
    <x v="10"/>
    <s v="PF55/02"/>
    <s v="."/>
    <n v="3"/>
    <s v="."/>
    <x v="2"/>
    <x v="73"/>
    <x v="472"/>
    <s v="Selection"/>
    <n v="-12.8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1320"/>
    <x v="6"/>
    <x v="6"/>
    <x v="1"/>
    <s v="15001"/>
    <s v="."/>
    <s v="S.Africa"/>
    <x v="10"/>
    <s v="PF55/04"/>
    <s v="."/>
    <n v="41"/>
    <n v="2"/>
    <x v="2"/>
    <x v="73"/>
    <x v="576"/>
    <s v="Selection"/>
    <n v="0.9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1321"/>
    <x v="6"/>
    <x v="6"/>
    <x v="1"/>
    <s v="15001"/>
    <s v="."/>
    <s v="S.Africa"/>
    <x v="10"/>
    <s v="PF55/02"/>
    <s v="."/>
    <n v="146"/>
    <n v="4"/>
    <x v="2"/>
    <x v="73"/>
    <x v="576"/>
    <s v="Selection"/>
    <n v="0.9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1322"/>
    <x v="6"/>
    <x v="6"/>
    <x v="1"/>
    <s v="15001"/>
    <s v="."/>
    <s v="S.Africa"/>
    <x v="10"/>
    <s v="PF55/02"/>
    <s v="."/>
    <n v="233"/>
    <n v="3"/>
    <x v="2"/>
    <x v="73"/>
    <x v="576"/>
    <s v="Selection"/>
    <n v="0.9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1323"/>
    <x v="6"/>
    <x v="6"/>
    <x v="1"/>
    <s v="15001"/>
    <s v="."/>
    <s v="S.Africa"/>
    <x v="10"/>
    <s v="PF55/02"/>
    <s v="."/>
    <n v="479"/>
    <n v="3"/>
    <x v="2"/>
    <x v="73"/>
    <x v="576"/>
    <s v="Selection"/>
    <n v="0.9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1324"/>
    <x v="6"/>
    <x v="6"/>
    <x v="1"/>
    <s v="15001"/>
    <s v="."/>
    <s v="S.Africa"/>
    <x v="10"/>
    <s v="PF55/09"/>
    <s v="."/>
    <n v="124"/>
    <n v="4"/>
    <x v="3"/>
    <x v="80"/>
    <x v="326"/>
    <s v="Selection"/>
    <n v="16.8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1325"/>
    <x v="6"/>
    <x v="6"/>
    <x v="1"/>
    <s v="15001"/>
    <s v="."/>
    <s v="S.Africa"/>
    <x v="10"/>
    <s v="PF55/10"/>
    <s v="."/>
    <n v="146"/>
    <n v="1"/>
    <x v="3"/>
    <x v="80"/>
    <x v="326"/>
    <s v="Selection"/>
    <n v="16.8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1326"/>
    <x v="6"/>
    <x v="6"/>
    <x v="1"/>
    <s v="15001"/>
    <s v="."/>
    <s v="S.Africa"/>
    <x v="10"/>
    <s v="PF55/09"/>
    <s v="."/>
    <n v="154"/>
    <n v="2"/>
    <x v="3"/>
    <x v="80"/>
    <x v="326"/>
    <s v="Selection"/>
    <n v="16.8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1327"/>
    <x v="6"/>
    <x v="6"/>
    <x v="1"/>
    <s v="15001"/>
    <s v="."/>
    <s v="S.Africa"/>
    <x v="10"/>
    <s v="PF55/09"/>
    <s v="."/>
    <n v="154"/>
    <n v="5"/>
    <x v="3"/>
    <x v="80"/>
    <x v="326"/>
    <s v="Selection"/>
    <n v="16.8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1328"/>
    <x v="6"/>
    <x v="6"/>
    <x v="1"/>
    <s v="15001"/>
    <s v="."/>
    <s v="S.Africa"/>
    <x v="10"/>
    <s v="PF55/06"/>
    <s v="."/>
    <n v="247"/>
    <n v="2"/>
    <x v="3"/>
    <x v="80"/>
    <x v="326"/>
    <s v="Selection"/>
    <n v="16.8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1329"/>
    <x v="6"/>
    <x v="6"/>
    <x v="1"/>
    <s v="15001"/>
    <s v="."/>
    <s v="S.Africa"/>
    <x v="10"/>
    <s v="PF55/06"/>
    <s v="."/>
    <n v="297"/>
    <n v="5"/>
    <x v="3"/>
    <x v="80"/>
    <x v="326"/>
    <s v="Selection"/>
    <n v="16.8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1330"/>
    <x v="6"/>
    <x v="6"/>
    <x v="1"/>
    <s v="15001"/>
    <s v="."/>
    <s v="S.Africa"/>
    <x v="10"/>
    <s v="PF55/06"/>
    <s v="."/>
    <n v="194"/>
    <n v="6"/>
    <x v="3"/>
    <x v="80"/>
    <x v="577"/>
    <s v="Selection"/>
    <n v="2.2000000000000002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1331"/>
    <x v="6"/>
    <x v="6"/>
    <x v="1"/>
    <s v="15001"/>
    <s v="."/>
    <s v="S.Africa"/>
    <x v="10"/>
    <s v="PF55/06"/>
    <s v="."/>
    <n v="249"/>
    <n v="3"/>
    <x v="3"/>
    <x v="80"/>
    <x v="577"/>
    <s v="Selection"/>
    <n v="2.2000000000000002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1332"/>
    <x v="6"/>
    <x v="6"/>
    <x v="1"/>
    <s v="15001"/>
    <s v="."/>
    <s v="S.Africa"/>
    <x v="10"/>
    <s v="PF55/06"/>
    <s v="."/>
    <n v="452"/>
    <n v="6"/>
    <x v="3"/>
    <x v="80"/>
    <x v="319"/>
    <s v="Selection"/>
    <s v=".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1333"/>
    <x v="6"/>
    <x v="6"/>
    <x v="1"/>
    <s v="15001"/>
    <s v="."/>
    <s v="S.Africa"/>
    <x v="10"/>
    <s v="PF55/06"/>
    <s v="."/>
    <n v="14"/>
    <n v="5"/>
    <x v="9"/>
    <x v="82"/>
    <x v="480"/>
    <s v="Selection"/>
    <n v="15.5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1334"/>
    <x v="6"/>
    <x v="6"/>
    <x v="1"/>
    <s v="15001"/>
    <s v="."/>
    <s v="S.Africa"/>
    <x v="10"/>
    <s v="PF55/06"/>
    <s v="."/>
    <n v="416"/>
    <n v="6"/>
    <x v="9"/>
    <x v="82"/>
    <x v="352"/>
    <s v="Selection"/>
    <n v="1.7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1335"/>
    <x v="6"/>
    <x v="6"/>
    <x v="1"/>
    <s v="15001"/>
    <s v="."/>
    <s v="S.Africa"/>
    <x v="10"/>
    <s v="PF55/07"/>
    <s v="."/>
    <n v="25"/>
    <n v="6"/>
    <x v="9"/>
    <x v="82"/>
    <x v="487"/>
    <s v="Selection"/>
    <n v="15.5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1336"/>
    <x v="6"/>
    <x v="6"/>
    <x v="1"/>
    <s v="15001"/>
    <s v="."/>
    <s v="S.Africa"/>
    <x v="10"/>
    <s v="PF55/10"/>
    <s v="."/>
    <n v="75"/>
    <n v="2"/>
    <x v="27"/>
    <x v="87"/>
    <x v="578"/>
    <s v="Selection"/>
    <s v=".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1337"/>
    <x v="6"/>
    <x v="6"/>
    <x v="1"/>
    <s v="15001"/>
    <s v="."/>
    <s v="S.Africa"/>
    <x v="10"/>
    <s v="PF55/10"/>
    <s v="."/>
    <n v="75"/>
    <n v="5"/>
    <x v="27"/>
    <x v="87"/>
    <x v="578"/>
    <s v="Selection"/>
    <s v=".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1338"/>
    <x v="6"/>
    <x v="6"/>
    <x v="1"/>
    <s v="15001"/>
    <s v="."/>
    <s v="S.Africa"/>
    <x v="10"/>
    <s v="PF55/10"/>
    <s v="."/>
    <n v="121"/>
    <n v="4"/>
    <x v="27"/>
    <x v="87"/>
    <x v="578"/>
    <s v="Selection"/>
    <s v=".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1339"/>
    <x v="6"/>
    <x v="6"/>
    <x v="1"/>
    <s v="15001"/>
    <s v="."/>
    <s v="S.Africa"/>
    <x v="10"/>
    <s v="PF55/10"/>
    <s v="."/>
    <n v="121"/>
    <n v="6"/>
    <x v="27"/>
    <x v="87"/>
    <x v="578"/>
    <s v="Selection"/>
    <s v=".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1340"/>
    <x v="6"/>
    <x v="6"/>
    <x v="1"/>
    <s v="15001"/>
    <s v="."/>
    <s v="S.Africa"/>
    <x v="10"/>
    <s v="PF55/10"/>
    <s v="."/>
    <n v="182"/>
    <n v="3"/>
    <x v="27"/>
    <x v="87"/>
    <x v="578"/>
    <s v="Selection"/>
    <s v=".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1341"/>
    <x v="6"/>
    <x v="6"/>
    <x v="1"/>
    <s v="15001"/>
    <s v="."/>
    <s v="S.Africa"/>
    <x v="10"/>
    <s v="PF55/10"/>
    <s v="."/>
    <n v="182"/>
    <n v="5"/>
    <x v="27"/>
    <x v="87"/>
    <x v="578"/>
    <s v="Selection"/>
    <s v=".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1342"/>
    <x v="6"/>
    <x v="6"/>
    <x v="1"/>
    <s v="15001"/>
    <s v="."/>
    <s v="S.Africa"/>
    <x v="10"/>
    <s v="PF55/10"/>
    <s v="."/>
    <n v="182"/>
    <n v="6"/>
    <x v="27"/>
    <x v="87"/>
    <x v="578"/>
    <s v="Selection"/>
    <s v=".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1343"/>
    <x v="6"/>
    <x v="6"/>
    <x v="1"/>
    <s v="15001"/>
    <s v="."/>
    <s v="S.Africa"/>
    <x v="10"/>
    <s v="PF55/10"/>
    <s v="."/>
    <n v="292"/>
    <n v="5"/>
    <x v="27"/>
    <x v="87"/>
    <x v="578"/>
    <s v="Selection"/>
    <s v=".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1344"/>
    <x v="6"/>
    <x v="6"/>
    <x v="1"/>
    <s v="15001"/>
    <s v="."/>
    <s v="S.Africa"/>
    <x v="10"/>
    <s v="PF55/10"/>
    <s v="."/>
    <n v="22"/>
    <n v="4"/>
    <x v="27"/>
    <x v="87"/>
    <x v="579"/>
    <s v="Selection"/>
    <s v=".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1345"/>
    <x v="6"/>
    <x v="6"/>
    <x v="1"/>
    <s v="15001"/>
    <s v="."/>
    <s v="S.Africa"/>
    <x v="10"/>
    <s v="PF55/10"/>
    <s v="."/>
    <n v="186"/>
    <n v="4"/>
    <x v="27"/>
    <x v="87"/>
    <x v="579"/>
    <s v="Selection"/>
    <s v=".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1346"/>
    <x v="6"/>
    <x v="6"/>
    <x v="1"/>
    <s v="15001"/>
    <s v="."/>
    <s v="S.Africa"/>
    <x v="10"/>
    <s v="PF55/10"/>
    <s v="."/>
    <n v="220"/>
    <n v="4"/>
    <x v="27"/>
    <x v="87"/>
    <x v="579"/>
    <s v="Selection"/>
    <s v=".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1347"/>
    <x v="6"/>
    <x v="6"/>
    <x v="1"/>
    <s v="15001"/>
    <s v="."/>
    <s v="S.Africa"/>
    <x v="10"/>
    <s v="PF55/10"/>
    <s v="."/>
    <n v="321"/>
    <n v="1"/>
    <x v="27"/>
    <x v="87"/>
    <x v="579"/>
    <s v="Selection"/>
    <s v=".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1348"/>
    <x v="6"/>
    <x v="6"/>
    <x v="1"/>
    <s v="15001"/>
    <s v="."/>
    <s v="S.Africa"/>
    <x v="10"/>
    <s v="PF55/10"/>
    <s v="."/>
    <n v="321"/>
    <n v="6"/>
    <x v="27"/>
    <x v="87"/>
    <x v="579"/>
    <s v="Selection"/>
    <s v=".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1349"/>
    <x v="6"/>
    <x v="6"/>
    <x v="1"/>
    <s v="15001"/>
    <s v="."/>
    <s v="S.Africa"/>
    <x v="10"/>
    <s v="PF55/10"/>
    <s v="."/>
    <n v="20"/>
    <n v="6"/>
    <x v="27"/>
    <x v="87"/>
    <x v="515"/>
    <s v="Selection"/>
    <s v=".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1350"/>
    <x v="6"/>
    <x v="6"/>
    <x v="1"/>
    <s v="15001"/>
    <s v="."/>
    <s v="S.Africa"/>
    <x v="10"/>
    <s v="PF55/10"/>
    <s v="."/>
    <n v="77"/>
    <n v="5"/>
    <x v="27"/>
    <x v="87"/>
    <x v="515"/>
    <s v="Selection"/>
    <s v=".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1351"/>
    <x v="6"/>
    <x v="6"/>
    <x v="1"/>
    <s v="15001"/>
    <s v="."/>
    <s v="S.Africa"/>
    <x v="10"/>
    <s v="PF55/10"/>
    <s v="."/>
    <n v="180"/>
    <n v="4"/>
    <x v="27"/>
    <x v="87"/>
    <x v="515"/>
    <s v="Selection"/>
    <s v=".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1352"/>
    <x v="6"/>
    <x v="6"/>
    <x v="1"/>
    <s v="15001"/>
    <s v="."/>
    <s v="S.Africa"/>
    <x v="10"/>
    <s v="PF55/10"/>
    <s v="."/>
    <n v="78"/>
    <n v="1"/>
    <x v="27"/>
    <x v="87"/>
    <x v="506"/>
    <s v="Selection"/>
    <s v=".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1353"/>
    <x v="6"/>
    <x v="6"/>
    <x v="1"/>
    <s v="15001"/>
    <s v="."/>
    <s v="S.Africa"/>
    <x v="10"/>
    <s v="PF55/10"/>
    <s v="."/>
    <n v="78"/>
    <n v="3"/>
    <x v="27"/>
    <x v="87"/>
    <x v="506"/>
    <s v="Selection"/>
    <s v=".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1354"/>
    <x v="6"/>
    <x v="6"/>
    <x v="1"/>
    <s v="15001"/>
    <s v="."/>
    <s v="S.Africa"/>
    <x v="10"/>
    <s v="PF55/10"/>
    <s v="."/>
    <n v="212"/>
    <n v="5"/>
    <x v="27"/>
    <x v="87"/>
    <x v="506"/>
    <s v="Selection"/>
    <s v=".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1355"/>
    <x v="6"/>
    <x v="6"/>
    <x v="1"/>
    <s v="15001"/>
    <s v="."/>
    <s v="S.Africa"/>
    <x v="10"/>
    <s v="PF55/10"/>
    <s v="."/>
    <n v="212"/>
    <n v="6"/>
    <x v="27"/>
    <x v="87"/>
    <x v="506"/>
    <s v="Selection"/>
    <s v=".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1356"/>
    <x v="6"/>
    <x v="6"/>
    <x v="1"/>
    <s v="15001"/>
    <s v="."/>
    <s v="S.Africa"/>
    <x v="10"/>
    <s v="PF55/10"/>
    <s v="."/>
    <n v="295"/>
    <n v="4"/>
    <x v="27"/>
    <x v="87"/>
    <x v="506"/>
    <s v="Selection"/>
    <s v=".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1357"/>
    <x v="6"/>
    <x v="6"/>
    <x v="1"/>
    <s v="15001"/>
    <s v="."/>
    <s v="Argentina"/>
    <x v="9"/>
    <s v="154527A"/>
    <n v="3"/>
    <n v="119"/>
    <n v="1"/>
    <x v="2"/>
    <x v="73"/>
    <x v="18"/>
    <s v="Selection"/>
    <n v="-1.0707543260000001"/>
    <n v="9.9381134318999997"/>
    <n v="8.8673591061000003"/>
    <s v="."/>
    <s v="."/>
    <s v="."/>
    <s v="."/>
    <s v="."/>
    <s v="."/>
    <s v="."/>
    <m/>
    <s v="."/>
    <s v="."/>
    <s v="."/>
    <s v="."/>
    <s v="."/>
    <m/>
    <m/>
    <m/>
    <m/>
  </r>
  <r>
    <x v="1358"/>
    <x v="6"/>
    <x v="6"/>
    <x v="1"/>
    <s v="15001"/>
    <s v="."/>
    <s v="Argentina"/>
    <x v="9"/>
    <s v="154527A"/>
    <n v="7"/>
    <n v="307"/>
    <n v="1"/>
    <x v="2"/>
    <x v="73"/>
    <x v="525"/>
    <s v="Selection"/>
    <n v="13.651308086"/>
    <n v="10.242469533"/>
    <n v="23.893777620000002"/>
    <s v="."/>
    <s v="."/>
    <s v="."/>
    <s v="."/>
    <s v="."/>
    <s v="."/>
    <s v="."/>
    <m/>
    <s v="."/>
    <s v="."/>
    <s v="."/>
    <s v="."/>
    <s v="."/>
    <m/>
    <m/>
    <m/>
    <m/>
  </r>
  <r>
    <x v="1359"/>
    <x v="6"/>
    <x v="6"/>
    <x v="1"/>
    <s v="15001"/>
    <s v="."/>
    <s v="Argentina"/>
    <x v="9"/>
    <s v="154527A"/>
    <n v="14"/>
    <n v="616"/>
    <n v="1"/>
    <x v="2"/>
    <x v="73"/>
    <x v="15"/>
    <s v="Selection"/>
    <n v="10.326271724"/>
    <n v="6.7694035696999997"/>
    <n v="17.095675293999999"/>
    <s v="."/>
    <s v="."/>
    <s v="."/>
    <s v="."/>
    <s v="."/>
    <s v="."/>
    <s v="."/>
    <m/>
    <s v="."/>
    <s v="."/>
    <s v="."/>
    <s v="."/>
    <s v="."/>
    <m/>
    <m/>
    <m/>
    <m/>
  </r>
  <r>
    <x v="1360"/>
    <x v="6"/>
    <x v="6"/>
    <x v="1"/>
    <s v="15001"/>
    <s v="."/>
    <s v="Argentina"/>
    <x v="9"/>
    <s v="154527A"/>
    <n v="15"/>
    <n v="664"/>
    <n v="1"/>
    <x v="2"/>
    <x v="73"/>
    <x v="504"/>
    <s v="Selection"/>
    <n v="21.350450860999999"/>
    <n v="6.2089151134999998"/>
    <n v="27.559365974999999"/>
    <s v="."/>
    <s v="."/>
    <s v="."/>
    <s v="."/>
    <s v="."/>
    <s v="."/>
    <s v="."/>
    <m/>
    <s v="."/>
    <s v="."/>
    <s v="."/>
    <s v="."/>
    <s v="."/>
    <m/>
    <m/>
    <m/>
    <m/>
  </r>
  <r>
    <x v="1361"/>
    <x v="6"/>
    <x v="6"/>
    <x v="1"/>
    <s v="15001"/>
    <s v="."/>
    <s v="Argentina"/>
    <x v="9"/>
    <s v="154527A"/>
    <n v="20"/>
    <n v="875"/>
    <n v="1"/>
    <x v="2"/>
    <x v="73"/>
    <x v="504"/>
    <s v="Selection"/>
    <n v="21.350450860999999"/>
    <n v="7.6300905164000001"/>
    <n v="28.980541378000002"/>
    <s v="."/>
    <s v="."/>
    <s v="."/>
    <s v="."/>
    <s v="."/>
    <s v="."/>
    <s v="."/>
    <m/>
    <s v="."/>
    <s v="."/>
    <s v="."/>
    <s v="."/>
    <s v="."/>
    <m/>
    <m/>
    <m/>
    <m/>
  </r>
  <r>
    <x v="1362"/>
    <x v="6"/>
    <x v="6"/>
    <x v="1"/>
    <s v="15001"/>
    <s v="."/>
    <s v="Argentina"/>
    <x v="9"/>
    <s v="154527A"/>
    <n v="22"/>
    <n v="965"/>
    <n v="1"/>
    <x v="2"/>
    <x v="73"/>
    <x v="580"/>
    <s v="Selection"/>
    <n v="5.1051729240999997"/>
    <n v="11.316475872"/>
    <n v="16.421648795999999"/>
    <s v="."/>
    <s v="."/>
    <s v="."/>
    <s v="."/>
    <s v="."/>
    <s v="."/>
    <s v="."/>
    <m/>
    <s v="."/>
    <s v="."/>
    <s v="."/>
    <s v="."/>
    <s v="."/>
    <m/>
    <m/>
    <m/>
    <m/>
  </r>
  <r>
    <x v="1363"/>
    <x v="6"/>
    <x v="6"/>
    <x v="1"/>
    <s v="15001"/>
    <s v="."/>
    <s v="Argentina"/>
    <x v="9"/>
    <s v="154527A"/>
    <n v="23"/>
    <n v="1014"/>
    <n v="1"/>
    <x v="2"/>
    <x v="73"/>
    <x v="473"/>
    <s v="Selection"/>
    <n v="-7.6596875139999998"/>
    <n v="18.099518880000002"/>
    <n v="10.439831367"/>
    <s v="."/>
    <s v="."/>
    <s v="."/>
    <s v="."/>
    <s v="."/>
    <s v="."/>
    <s v="."/>
    <m/>
    <s v="."/>
    <s v="."/>
    <s v="."/>
    <s v="."/>
    <s v="."/>
    <m/>
    <m/>
    <m/>
    <m/>
  </r>
  <r>
    <x v="1364"/>
    <x v="6"/>
    <x v="6"/>
    <x v="1"/>
    <s v="15001"/>
    <s v="."/>
    <s v="Argentina"/>
    <x v="9"/>
    <s v="154527A"/>
    <n v="25"/>
    <n v="1099"/>
    <n v="1"/>
    <x v="2"/>
    <x v="73"/>
    <x v="15"/>
    <s v="Selection"/>
    <n v="10.326271724"/>
    <n v="12.108381169999999"/>
    <n v="22.434652893999999"/>
    <s v="."/>
    <s v="."/>
    <s v="."/>
    <s v="."/>
    <s v="."/>
    <s v="."/>
    <s v="."/>
    <m/>
    <s v="."/>
    <s v="."/>
    <s v="."/>
    <s v="."/>
    <s v="."/>
    <m/>
    <m/>
    <m/>
    <m/>
  </r>
  <r>
    <x v="1365"/>
    <x v="6"/>
    <x v="6"/>
    <x v="1"/>
    <s v="15001"/>
    <s v="."/>
    <s v="Argentina"/>
    <x v="9"/>
    <s v="154527A"/>
    <n v="26"/>
    <n v="1129"/>
    <n v="1"/>
    <x v="2"/>
    <x v="73"/>
    <x v="472"/>
    <s v="Selection"/>
    <n v="0.79067730619999999"/>
    <n v="8.0035592561000009"/>
    <n v="8.7942365623000001"/>
    <s v="."/>
    <s v="."/>
    <s v="."/>
    <s v="."/>
    <s v="."/>
    <s v="."/>
    <s v="."/>
    <m/>
    <s v="."/>
    <s v="."/>
    <s v="."/>
    <s v="."/>
    <s v="."/>
    <m/>
    <m/>
    <m/>
    <m/>
  </r>
  <r>
    <x v="1366"/>
    <x v="6"/>
    <x v="6"/>
    <x v="1"/>
    <s v="15001"/>
    <s v="."/>
    <s v="Argentina"/>
    <x v="9"/>
    <s v="154527A"/>
    <n v="26"/>
    <n v="1143"/>
    <n v="1"/>
    <x v="2"/>
    <x v="73"/>
    <x v="504"/>
    <s v="Selection"/>
    <n v="21.350450860999999"/>
    <n v="7.7670959893999996"/>
    <n v="29.117546851"/>
    <s v="."/>
    <s v="."/>
    <s v="."/>
    <s v="."/>
    <s v="."/>
    <s v="."/>
    <s v="."/>
    <m/>
    <s v="."/>
    <s v="."/>
    <s v="."/>
    <s v="."/>
    <s v="."/>
    <m/>
    <m/>
    <m/>
    <m/>
  </r>
  <r>
    <x v="1367"/>
    <x v="6"/>
    <x v="6"/>
    <x v="1"/>
    <s v="15001"/>
    <s v="."/>
    <s v="Brazil"/>
    <x v="5"/>
    <s v="152602B1"/>
    <n v="8"/>
    <s v="."/>
    <n v="4"/>
    <x v="7"/>
    <x v="74"/>
    <x v="149"/>
    <s v="Selection"/>
    <n v="-0.8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1368"/>
    <x v="6"/>
    <x v="6"/>
    <x v="1"/>
    <s v="15001"/>
    <s v="."/>
    <s v="Brazil"/>
    <x v="5"/>
    <s v="152602B1"/>
    <n v="5"/>
    <s v="."/>
    <n v="1"/>
    <x v="7"/>
    <x v="74"/>
    <x v="83"/>
    <s v="Selection"/>
    <n v="14.3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1369"/>
    <x v="6"/>
    <x v="6"/>
    <x v="1"/>
    <s v="15001"/>
    <s v="."/>
    <s v="Brazil"/>
    <x v="5"/>
    <s v="152602B1"/>
    <n v="6"/>
    <s v="."/>
    <n v="2"/>
    <x v="7"/>
    <x v="74"/>
    <x v="83"/>
    <s v="Selection"/>
    <n v="14.3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1370"/>
    <x v="6"/>
    <x v="6"/>
    <x v="1"/>
    <s v="15001"/>
    <s v="."/>
    <s v="Brazil"/>
    <x v="5"/>
    <s v="152602B1"/>
    <n v="7"/>
    <s v="."/>
    <n v="6"/>
    <x v="7"/>
    <x v="74"/>
    <x v="83"/>
    <s v="Selection"/>
    <n v="14.3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1371"/>
    <x v="6"/>
    <x v="6"/>
    <x v="1"/>
    <s v="15001"/>
    <s v="."/>
    <s v="Brazil"/>
    <x v="5"/>
    <s v="152602B1"/>
    <n v="9"/>
    <s v="."/>
    <n v="4"/>
    <x v="7"/>
    <x v="74"/>
    <x v="83"/>
    <s v="Selection"/>
    <n v="14.3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1372"/>
    <x v="6"/>
    <x v="6"/>
    <x v="1"/>
    <s v="15001"/>
    <s v="."/>
    <s v="Brazil"/>
    <x v="5"/>
    <s v="152602B1"/>
    <n v="3"/>
    <s v="."/>
    <n v="3"/>
    <x v="7"/>
    <x v="74"/>
    <x v="143"/>
    <s v="Selection"/>
    <n v="9.6999999999999993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1373"/>
    <x v="6"/>
    <x v="6"/>
    <x v="1"/>
    <s v="15001"/>
    <s v="."/>
    <s v="Brazil"/>
    <x v="5"/>
    <s v="152602B1"/>
    <n v="4"/>
    <s v="."/>
    <n v="4"/>
    <x v="7"/>
    <x v="74"/>
    <x v="143"/>
    <s v="Selection"/>
    <n v="9.6999999999999993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1374"/>
    <x v="6"/>
    <x v="6"/>
    <x v="1"/>
    <s v="15001"/>
    <s v="."/>
    <s v="Brazil"/>
    <x v="5"/>
    <s v="152602B1"/>
    <n v="7"/>
    <s v="."/>
    <n v="2"/>
    <x v="7"/>
    <x v="74"/>
    <x v="143"/>
    <s v="Selection"/>
    <n v="9.6999999999999993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1375"/>
    <x v="6"/>
    <x v="6"/>
    <x v="1"/>
    <s v="15001"/>
    <s v="."/>
    <s v="Brazil"/>
    <x v="5"/>
    <s v="152602B1"/>
    <n v="9"/>
    <s v="."/>
    <n v="2"/>
    <x v="7"/>
    <x v="74"/>
    <x v="143"/>
    <s v="Selection"/>
    <n v="9.6999999999999993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1376"/>
    <x v="6"/>
    <x v="6"/>
    <x v="1"/>
    <s v="15001"/>
    <s v="."/>
    <s v="Brazil"/>
    <x v="5"/>
    <s v="152602B1"/>
    <n v="2"/>
    <s v="."/>
    <n v="3"/>
    <x v="7"/>
    <x v="74"/>
    <x v="146"/>
    <s v="Selection"/>
    <n v="14.2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1377"/>
    <x v="6"/>
    <x v="6"/>
    <x v="1"/>
    <s v="15001"/>
    <s v="."/>
    <s v="Brazil"/>
    <x v="5"/>
    <s v="152602B1"/>
    <n v="6"/>
    <s v="."/>
    <n v="2"/>
    <x v="7"/>
    <x v="74"/>
    <x v="146"/>
    <s v="Selection"/>
    <n v="14.2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1378"/>
    <x v="6"/>
    <x v="6"/>
    <x v="1"/>
    <s v="15001"/>
    <s v="."/>
    <s v="Brazil"/>
    <x v="5"/>
    <s v="152602B1"/>
    <n v="7"/>
    <s v="."/>
    <n v="1"/>
    <x v="7"/>
    <x v="74"/>
    <x v="146"/>
    <s v="Selection"/>
    <n v="14.2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1379"/>
    <x v="6"/>
    <x v="6"/>
    <x v="1"/>
    <s v="15001"/>
    <s v="."/>
    <s v="Brazil"/>
    <x v="5"/>
    <s v="152602B1"/>
    <n v="8"/>
    <s v="."/>
    <n v="5"/>
    <x v="7"/>
    <x v="74"/>
    <x v="146"/>
    <s v="Selection"/>
    <n v="14.2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1380"/>
    <x v="6"/>
    <x v="6"/>
    <x v="1"/>
    <s v="15001"/>
    <s v="."/>
    <s v="Brazil"/>
    <x v="5"/>
    <s v="152602B1"/>
    <n v="9"/>
    <s v="."/>
    <n v="5"/>
    <x v="7"/>
    <x v="74"/>
    <x v="146"/>
    <s v="Selection"/>
    <n v="14.2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1381"/>
    <x v="6"/>
    <x v="6"/>
    <x v="1"/>
    <s v="15001"/>
    <s v="."/>
    <s v="Brazil"/>
    <x v="5"/>
    <s v="152602B1"/>
    <n v="5"/>
    <s v="."/>
    <n v="1"/>
    <x v="7"/>
    <x v="74"/>
    <x v="164"/>
    <s v="Selection"/>
    <n v="3.5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1382"/>
    <x v="6"/>
    <x v="6"/>
    <x v="1"/>
    <s v="15001"/>
    <s v="."/>
    <s v="Brazil"/>
    <x v="5"/>
    <s v="152602B1"/>
    <n v="8"/>
    <s v="."/>
    <n v="2"/>
    <x v="7"/>
    <x v="74"/>
    <x v="164"/>
    <s v="Selection"/>
    <n v="3.5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1383"/>
    <x v="6"/>
    <x v="6"/>
    <x v="1"/>
    <s v="15001"/>
    <s v="."/>
    <s v="Brazil"/>
    <x v="5"/>
    <s v="152602B1"/>
    <n v="4"/>
    <s v="."/>
    <n v="2"/>
    <x v="7"/>
    <x v="74"/>
    <x v="160"/>
    <s v="Selection"/>
    <n v="-0.2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1384"/>
    <x v="6"/>
    <x v="6"/>
    <x v="1"/>
    <s v="15001"/>
    <s v="."/>
    <s v="Brazil"/>
    <x v="5"/>
    <s v="152602B1"/>
    <n v="2"/>
    <s v="."/>
    <n v="2"/>
    <x v="7"/>
    <x v="74"/>
    <x v="12"/>
    <s v="Selection"/>
    <n v="2.7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1385"/>
    <x v="6"/>
    <x v="6"/>
    <x v="1"/>
    <s v="15001"/>
    <s v="."/>
    <s v="Brazil"/>
    <x v="5"/>
    <s v="152602B1"/>
    <n v="4"/>
    <s v="."/>
    <n v="1"/>
    <x v="7"/>
    <x v="74"/>
    <x v="12"/>
    <s v="Selection"/>
    <n v="2.7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1386"/>
    <x v="6"/>
    <x v="6"/>
    <x v="1"/>
    <s v="15001"/>
    <s v="."/>
    <s v="Brazil"/>
    <x v="5"/>
    <s v="152602B1"/>
    <n v="2"/>
    <s v="."/>
    <n v="2"/>
    <x v="7"/>
    <x v="74"/>
    <x v="305"/>
    <s v="Selection"/>
    <n v="0.9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1387"/>
    <x v="6"/>
    <x v="6"/>
    <x v="1"/>
    <s v="15001"/>
    <s v="."/>
    <s v="Brazil"/>
    <x v="5"/>
    <s v="152602B1"/>
    <n v="9"/>
    <s v="."/>
    <n v="2"/>
    <x v="7"/>
    <x v="74"/>
    <x v="305"/>
    <s v="Selection"/>
    <n v="0.9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1388"/>
    <x v="6"/>
    <x v="6"/>
    <x v="1"/>
    <s v="15001"/>
    <s v="."/>
    <s v="Brazil"/>
    <x v="5"/>
    <s v="152602B1"/>
    <n v="1"/>
    <s v="."/>
    <n v="2"/>
    <x v="7"/>
    <x v="74"/>
    <x v="28"/>
    <s v="Selection"/>
    <n v="4.5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1389"/>
    <x v="6"/>
    <x v="6"/>
    <x v="1"/>
    <s v="15001"/>
    <s v="."/>
    <s v="Brazil"/>
    <x v="5"/>
    <s v="152602B1"/>
    <n v="3"/>
    <s v="."/>
    <n v="1"/>
    <x v="7"/>
    <x v="74"/>
    <x v="28"/>
    <s v="Selection"/>
    <n v="4.5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1390"/>
    <x v="6"/>
    <x v="6"/>
    <x v="1"/>
    <s v="15001"/>
    <s v="."/>
    <s v="Brazil"/>
    <x v="5"/>
    <s v="152602B1"/>
    <n v="8"/>
    <s v="."/>
    <n v="1"/>
    <x v="7"/>
    <x v="74"/>
    <x v="28"/>
    <s v="Selection"/>
    <n v="4.5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1391"/>
    <x v="6"/>
    <x v="6"/>
    <x v="1"/>
    <s v="15001"/>
    <s v="."/>
    <s v="Brazil"/>
    <x v="5"/>
    <s v="152602B1"/>
    <n v="9"/>
    <s v="."/>
    <n v="1"/>
    <x v="7"/>
    <x v="74"/>
    <x v="28"/>
    <s v="Selection"/>
    <n v="4.5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1392"/>
    <x v="6"/>
    <x v="6"/>
    <x v="1"/>
    <s v="15001"/>
    <s v="."/>
    <s v="Brazil"/>
    <x v="5"/>
    <s v="152602B1"/>
    <n v="8"/>
    <s v="."/>
    <n v="1"/>
    <x v="7"/>
    <x v="74"/>
    <x v="36"/>
    <s v="Selection"/>
    <n v="-4.9000000000000004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1393"/>
    <x v="6"/>
    <x v="6"/>
    <x v="1"/>
    <s v="15001"/>
    <s v="."/>
    <s v="Brazil"/>
    <x v="5"/>
    <s v="152602B1"/>
    <n v="1"/>
    <s v="."/>
    <n v="1"/>
    <x v="8"/>
    <x v="78"/>
    <x v="10"/>
    <s v="Selection"/>
    <n v="3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1394"/>
    <x v="6"/>
    <x v="6"/>
    <x v="1"/>
    <s v="15001"/>
    <s v="."/>
    <s v="Brazil"/>
    <x v="5"/>
    <s v="152602B1"/>
    <n v="2"/>
    <s v="."/>
    <n v="3"/>
    <x v="8"/>
    <x v="78"/>
    <x v="10"/>
    <s v="Selection"/>
    <n v="3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1395"/>
    <x v="6"/>
    <x v="6"/>
    <x v="1"/>
    <s v="15001"/>
    <s v="."/>
    <s v="Brazil"/>
    <x v="5"/>
    <s v="152602B1"/>
    <n v="3"/>
    <s v="."/>
    <n v="3"/>
    <x v="8"/>
    <x v="78"/>
    <x v="10"/>
    <s v="Selection"/>
    <n v="3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1396"/>
    <x v="6"/>
    <x v="6"/>
    <x v="1"/>
    <s v="15001"/>
    <s v="."/>
    <s v="Brazil"/>
    <x v="5"/>
    <s v="152602B1"/>
    <n v="8"/>
    <s v="."/>
    <n v="1"/>
    <x v="8"/>
    <x v="78"/>
    <x v="10"/>
    <s v="Selection"/>
    <n v="3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1397"/>
    <x v="6"/>
    <x v="6"/>
    <x v="1"/>
    <s v="15001"/>
    <s v="."/>
    <s v="Brazil"/>
    <x v="5"/>
    <s v="152602B1"/>
    <n v="1"/>
    <s v="."/>
    <n v="6"/>
    <x v="8"/>
    <x v="78"/>
    <x v="163"/>
    <s v="Selection"/>
    <n v="4.7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1398"/>
    <x v="6"/>
    <x v="6"/>
    <x v="1"/>
    <s v="15001"/>
    <s v="."/>
    <s v="Brazil"/>
    <x v="5"/>
    <s v="152602B1"/>
    <n v="9"/>
    <s v="."/>
    <n v="3"/>
    <x v="8"/>
    <x v="78"/>
    <x v="163"/>
    <s v="Selection"/>
    <n v="4.7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1399"/>
    <x v="6"/>
    <x v="6"/>
    <x v="1"/>
    <s v="15001"/>
    <s v="."/>
    <s v="Brazil"/>
    <x v="5"/>
    <s v="152602B1"/>
    <n v="1"/>
    <s v="."/>
    <n v="3"/>
    <x v="8"/>
    <x v="78"/>
    <x v="154"/>
    <s v="Selection"/>
    <n v="-1.3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1400"/>
    <x v="6"/>
    <x v="6"/>
    <x v="1"/>
    <s v="15001"/>
    <s v="."/>
    <s v="Brazil"/>
    <x v="5"/>
    <s v="152602B1"/>
    <n v="3"/>
    <s v="."/>
    <n v="4"/>
    <x v="8"/>
    <x v="78"/>
    <x v="279"/>
    <s v="Selection"/>
    <n v="-1.3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1401"/>
    <x v="6"/>
    <x v="6"/>
    <x v="1"/>
    <s v="15001"/>
    <s v="."/>
    <s v="Brazil"/>
    <x v="5"/>
    <s v="152602B1"/>
    <n v="1"/>
    <s v="."/>
    <n v="3"/>
    <x v="8"/>
    <x v="78"/>
    <x v="153"/>
    <s v="Selection"/>
    <n v="3.4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1402"/>
    <x v="6"/>
    <x v="6"/>
    <x v="1"/>
    <s v="15001"/>
    <s v="."/>
    <s v="Brazil"/>
    <x v="5"/>
    <s v="152602B1"/>
    <n v="8"/>
    <s v="."/>
    <n v="3"/>
    <x v="8"/>
    <x v="78"/>
    <x v="153"/>
    <s v="Selection"/>
    <n v="3.4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1403"/>
    <x v="6"/>
    <x v="6"/>
    <x v="1"/>
    <s v="15001"/>
    <s v="."/>
    <s v="Brazil"/>
    <x v="5"/>
    <s v="152602B1"/>
    <n v="1"/>
    <s v="."/>
    <n v="3"/>
    <x v="8"/>
    <x v="78"/>
    <x v="520"/>
    <s v="Selection"/>
    <n v="4.3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1404"/>
    <x v="6"/>
    <x v="6"/>
    <x v="1"/>
    <s v="15001"/>
    <s v="."/>
    <s v="Brazil"/>
    <x v="5"/>
    <s v="152602B1"/>
    <n v="2"/>
    <s v="."/>
    <n v="1"/>
    <x v="8"/>
    <x v="78"/>
    <x v="520"/>
    <s v="Selection"/>
    <n v="4.3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1405"/>
    <x v="6"/>
    <x v="6"/>
    <x v="1"/>
    <s v="15001"/>
    <s v="."/>
    <s v="Brazil"/>
    <x v="5"/>
    <s v="152602B1"/>
    <n v="4"/>
    <s v="."/>
    <n v="2"/>
    <x v="8"/>
    <x v="78"/>
    <x v="520"/>
    <s v="Selection"/>
    <n v="4.3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1406"/>
    <x v="6"/>
    <x v="6"/>
    <x v="1"/>
    <s v="15001"/>
    <s v="."/>
    <s v="Brazil"/>
    <x v="5"/>
    <s v="152602B1"/>
    <n v="5"/>
    <s v="."/>
    <n v="4"/>
    <x v="8"/>
    <x v="78"/>
    <x v="520"/>
    <s v="Selection"/>
    <n v="4.3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1407"/>
    <x v="6"/>
    <x v="6"/>
    <x v="1"/>
    <s v="15001"/>
    <s v="."/>
    <s v="Brazil"/>
    <x v="5"/>
    <s v="152602B1"/>
    <n v="7"/>
    <s v="."/>
    <n v="1"/>
    <x v="8"/>
    <x v="78"/>
    <x v="520"/>
    <s v="Selection"/>
    <n v="4.3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1408"/>
    <x v="6"/>
    <x v="6"/>
    <x v="1"/>
    <s v="15001"/>
    <s v="."/>
    <s v="Brazil"/>
    <x v="5"/>
    <s v="152602B1"/>
    <n v="8"/>
    <s v="."/>
    <n v="4"/>
    <x v="8"/>
    <x v="78"/>
    <x v="298"/>
    <s v="Selection"/>
    <n v="-1.8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1409"/>
    <x v="6"/>
    <x v="6"/>
    <x v="1"/>
    <s v="15001"/>
    <s v="."/>
    <s v="Brazil"/>
    <x v="5"/>
    <s v="152602B1"/>
    <n v="9"/>
    <s v="."/>
    <n v="5"/>
    <x v="8"/>
    <x v="78"/>
    <x v="298"/>
    <s v="Selection"/>
    <n v="-1.8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1410"/>
    <x v="6"/>
    <x v="6"/>
    <x v="1"/>
    <s v="15001"/>
    <s v="."/>
    <s v="Brazil"/>
    <x v="5"/>
    <s v="152602B1"/>
    <n v="1"/>
    <s v="."/>
    <n v="1"/>
    <x v="8"/>
    <x v="78"/>
    <x v="306"/>
    <s v="Selection"/>
    <n v="-4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1411"/>
    <x v="6"/>
    <x v="6"/>
    <x v="1"/>
    <s v="15001"/>
    <s v="."/>
    <s v="Brazil"/>
    <x v="5"/>
    <s v="152602B1"/>
    <n v="5"/>
    <s v="."/>
    <n v="1"/>
    <x v="8"/>
    <x v="78"/>
    <x v="306"/>
    <s v="Selection"/>
    <n v="-4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1412"/>
    <x v="6"/>
    <x v="6"/>
    <x v="1"/>
    <s v="15001"/>
    <s v="."/>
    <s v="Brazil"/>
    <x v="5"/>
    <s v="152602B1"/>
    <n v="2"/>
    <s v="."/>
    <n v="4"/>
    <x v="8"/>
    <x v="78"/>
    <x v="85"/>
    <s v="Selection"/>
    <n v="-0.7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1413"/>
    <x v="6"/>
    <x v="6"/>
    <x v="1"/>
    <s v="15001"/>
    <s v="."/>
    <s v="Brazil"/>
    <x v="5"/>
    <s v="152602B1"/>
    <n v="5"/>
    <s v="."/>
    <n v="1"/>
    <x v="8"/>
    <x v="78"/>
    <x v="85"/>
    <s v="Selection"/>
    <n v="-0.7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1414"/>
    <x v="6"/>
    <x v="6"/>
    <x v="1"/>
    <s v="15001"/>
    <s v="."/>
    <s v="Brazil"/>
    <x v="5"/>
    <s v="152602B1"/>
    <n v="7"/>
    <s v="."/>
    <n v="5"/>
    <x v="8"/>
    <x v="78"/>
    <x v="85"/>
    <s v="Selection"/>
    <n v="-0.7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1415"/>
    <x v="6"/>
    <x v="6"/>
    <x v="1"/>
    <s v="15001"/>
    <s v="."/>
    <s v="Brazil"/>
    <x v="5"/>
    <s v="152602B1"/>
    <n v="9"/>
    <s v="."/>
    <n v="2"/>
    <x v="8"/>
    <x v="78"/>
    <x v="85"/>
    <s v="Selection"/>
    <n v="-0.7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1416"/>
    <x v="6"/>
    <x v="6"/>
    <x v="1"/>
    <s v="15001"/>
    <s v="."/>
    <s v="Brazil"/>
    <x v="5"/>
    <s v="152602B1"/>
    <n v="2"/>
    <s v="."/>
    <n v="5"/>
    <x v="8"/>
    <x v="78"/>
    <x v="176"/>
    <s v="Selection"/>
    <n v="6.4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1417"/>
    <x v="6"/>
    <x v="6"/>
    <x v="1"/>
    <s v="15001"/>
    <s v="."/>
    <s v="Brazil"/>
    <x v="5"/>
    <s v="152602B1"/>
    <n v="1"/>
    <s v="."/>
    <n v="5"/>
    <x v="8"/>
    <x v="78"/>
    <x v="147"/>
    <s v="Selection"/>
    <n v="3.8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1418"/>
    <x v="6"/>
    <x v="6"/>
    <x v="1"/>
    <s v="15001"/>
    <s v="."/>
    <s v="Brazil"/>
    <x v="5"/>
    <s v="152602B1"/>
    <n v="2"/>
    <s v="."/>
    <n v="5"/>
    <x v="8"/>
    <x v="78"/>
    <x v="147"/>
    <s v="Selection"/>
    <n v="3.8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1419"/>
    <x v="6"/>
    <x v="6"/>
    <x v="1"/>
    <s v="15001"/>
    <s v="."/>
    <s v="Brazil"/>
    <x v="5"/>
    <s v="152602B1"/>
    <n v="5"/>
    <s v="."/>
    <n v="6"/>
    <x v="8"/>
    <x v="78"/>
    <x v="147"/>
    <s v="Selection"/>
    <n v="3.8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1420"/>
    <x v="6"/>
    <x v="6"/>
    <x v="1"/>
    <s v="15001"/>
    <s v="."/>
    <s v="Brazil"/>
    <x v="5"/>
    <s v="152602B1"/>
    <n v="9"/>
    <s v="."/>
    <n v="4"/>
    <x v="8"/>
    <x v="78"/>
    <x v="147"/>
    <s v="Selection"/>
    <n v="3.8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1421"/>
    <x v="6"/>
    <x v="6"/>
    <x v="1"/>
    <s v="15001"/>
    <s v="."/>
    <s v="Brazil"/>
    <x v="5"/>
    <s v="152602B1"/>
    <n v="2"/>
    <s v="."/>
    <n v="6"/>
    <x v="4"/>
    <x v="47"/>
    <x v="50"/>
    <s v="Selection"/>
    <n v="2.7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1422"/>
    <x v="6"/>
    <x v="6"/>
    <x v="1"/>
    <s v="15001"/>
    <s v="."/>
    <s v="Brazil"/>
    <x v="5"/>
    <s v="152602B1"/>
    <n v="1"/>
    <s v="."/>
    <n v="5"/>
    <x v="4"/>
    <x v="47"/>
    <x v="300"/>
    <s v="Selection"/>
    <n v="7.2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1423"/>
    <x v="6"/>
    <x v="6"/>
    <x v="1"/>
    <s v="15001"/>
    <s v="."/>
    <s v="Brazil"/>
    <x v="5"/>
    <s v="152602B1"/>
    <n v="9"/>
    <s v="."/>
    <n v="2"/>
    <x v="4"/>
    <x v="47"/>
    <x v="300"/>
    <s v="Selection"/>
    <n v="7.2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1424"/>
    <x v="6"/>
    <x v="6"/>
    <x v="1"/>
    <s v="15001"/>
    <s v="."/>
    <s v="Brazil"/>
    <x v="5"/>
    <s v="152602B1"/>
    <n v="4"/>
    <s v="."/>
    <n v="5"/>
    <x v="4"/>
    <x v="47"/>
    <x v="581"/>
    <s v="Selection"/>
    <n v="-1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1425"/>
    <x v="6"/>
    <x v="6"/>
    <x v="1"/>
    <s v="15001"/>
    <s v="."/>
    <s v="Brazil"/>
    <x v="5"/>
    <s v="152602B1"/>
    <n v="7"/>
    <s v="."/>
    <n v="6"/>
    <x v="4"/>
    <x v="47"/>
    <x v="581"/>
    <s v="Selection"/>
    <n v="-1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1426"/>
    <x v="6"/>
    <x v="6"/>
    <x v="1"/>
    <s v="15001"/>
    <s v="."/>
    <s v="Brazil"/>
    <x v="5"/>
    <s v="152602B1"/>
    <n v="9"/>
    <s v="."/>
    <n v="2"/>
    <x v="4"/>
    <x v="47"/>
    <x v="581"/>
    <s v="Selection"/>
    <n v="-1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1427"/>
    <x v="6"/>
    <x v="6"/>
    <x v="1"/>
    <s v="15001"/>
    <s v="."/>
    <s v="Brazil"/>
    <x v="5"/>
    <s v="152602B1"/>
    <n v="6"/>
    <s v="."/>
    <n v="3"/>
    <x v="4"/>
    <x v="47"/>
    <x v="58"/>
    <s v="Selection"/>
    <n v="5.3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1428"/>
    <x v="6"/>
    <x v="6"/>
    <x v="1"/>
    <s v="15001"/>
    <s v="."/>
    <s v="Brazil"/>
    <x v="5"/>
    <s v="152602B1"/>
    <n v="2"/>
    <s v="."/>
    <n v="3"/>
    <x v="4"/>
    <x v="47"/>
    <x v="280"/>
    <s v="Selection"/>
    <n v="-2.4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1429"/>
    <x v="6"/>
    <x v="6"/>
    <x v="1"/>
    <s v="15001"/>
    <s v="."/>
    <s v="Brazil"/>
    <x v="5"/>
    <s v="152602B1"/>
    <n v="3"/>
    <s v="."/>
    <n v="1"/>
    <x v="4"/>
    <x v="47"/>
    <x v="44"/>
    <s v="Selection"/>
    <n v="4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1430"/>
    <x v="6"/>
    <x v="6"/>
    <x v="1"/>
    <s v="15001"/>
    <s v="."/>
    <s v="Brazil"/>
    <x v="5"/>
    <s v="152602B1"/>
    <n v="1"/>
    <s v="."/>
    <n v="2"/>
    <x v="4"/>
    <x v="47"/>
    <x v="466"/>
    <s v="Selection"/>
    <n v="2.7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1431"/>
    <x v="6"/>
    <x v="6"/>
    <x v="1"/>
    <s v="15001"/>
    <s v="."/>
    <s v="Brazil"/>
    <x v="5"/>
    <s v="152602B1"/>
    <n v="3"/>
    <s v="."/>
    <n v="4"/>
    <x v="4"/>
    <x v="47"/>
    <x v="466"/>
    <s v="Selection"/>
    <n v="2.7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1432"/>
    <x v="6"/>
    <x v="6"/>
    <x v="1"/>
    <s v="15001"/>
    <s v="."/>
    <s v="Brazil"/>
    <x v="5"/>
    <s v="152602B1"/>
    <n v="6"/>
    <s v="."/>
    <n v="1"/>
    <x v="4"/>
    <x v="47"/>
    <x v="27"/>
    <s v="Selection"/>
    <n v="7.7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1433"/>
    <x v="6"/>
    <x v="6"/>
    <x v="1"/>
    <s v="15001"/>
    <s v="."/>
    <s v="Brazil"/>
    <x v="5"/>
    <s v="152602B1"/>
    <n v="6"/>
    <s v="."/>
    <n v="4"/>
    <x v="4"/>
    <x v="47"/>
    <x v="27"/>
    <s v="Selection"/>
    <n v="7.7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1434"/>
    <x v="6"/>
    <x v="6"/>
    <x v="1"/>
    <s v="15001"/>
    <s v="."/>
    <s v="Brazil"/>
    <x v="5"/>
    <s v="152602B1"/>
    <n v="7"/>
    <s v="."/>
    <n v="5"/>
    <x v="4"/>
    <x v="47"/>
    <x v="27"/>
    <s v="Selection"/>
    <n v="7.7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1435"/>
    <x v="6"/>
    <x v="6"/>
    <x v="1"/>
    <s v="15001"/>
    <s v="."/>
    <s v="Brazil"/>
    <x v="5"/>
    <s v="152602B1"/>
    <n v="4"/>
    <s v="."/>
    <n v="1"/>
    <x v="7"/>
    <x v="74"/>
    <x v="292"/>
    <s v="Selection"/>
    <n v="-2.8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1436"/>
    <x v="6"/>
    <x v="6"/>
    <x v="1"/>
    <s v="15001"/>
    <s v="."/>
    <s v="Brazil"/>
    <x v="5"/>
    <s v="152602B1"/>
    <n v="6"/>
    <s v="."/>
    <n v="5"/>
    <x v="7"/>
    <x v="74"/>
    <x v="292"/>
    <s v="Selection"/>
    <n v="-2.8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1437"/>
    <x v="6"/>
    <x v="6"/>
    <x v="1"/>
    <s v="15001"/>
    <s v="."/>
    <s v="Brazil"/>
    <x v="5"/>
    <s v="152602B1"/>
    <n v="8"/>
    <s v="."/>
    <n v="6"/>
    <x v="7"/>
    <x v="74"/>
    <x v="292"/>
    <s v="Selection"/>
    <n v="-2.8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1438"/>
    <x v="6"/>
    <x v="6"/>
    <x v="1"/>
    <s v="15001"/>
    <s v="."/>
    <s v="Brazil"/>
    <x v="5"/>
    <s v="152602B1"/>
    <n v="2"/>
    <s v="."/>
    <n v="3"/>
    <x v="5"/>
    <x v="72"/>
    <x v="293"/>
    <s v="Selection"/>
    <n v="9.1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1439"/>
    <x v="6"/>
    <x v="6"/>
    <x v="1"/>
    <s v="15001"/>
    <s v="."/>
    <s v="Brazil"/>
    <x v="5"/>
    <s v="152602B1"/>
    <n v="4"/>
    <s v="."/>
    <n v="3"/>
    <x v="5"/>
    <x v="72"/>
    <x v="293"/>
    <s v="Selection"/>
    <n v="9.1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1440"/>
    <x v="6"/>
    <x v="6"/>
    <x v="1"/>
    <s v="15001"/>
    <s v="."/>
    <s v="Brazil"/>
    <x v="5"/>
    <s v="152602B1"/>
    <n v="3"/>
    <s v="."/>
    <n v="2"/>
    <x v="5"/>
    <x v="72"/>
    <x v="307"/>
    <s v="Selection"/>
    <n v="-3.9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1441"/>
    <x v="6"/>
    <x v="6"/>
    <x v="1"/>
    <s v="15001"/>
    <s v="."/>
    <s v="Brazil"/>
    <x v="5"/>
    <s v="152602B1"/>
    <n v="9"/>
    <s v="."/>
    <n v="1"/>
    <x v="5"/>
    <x v="72"/>
    <x v="307"/>
    <s v="Selection"/>
    <n v="-3.9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1442"/>
    <x v="6"/>
    <x v="6"/>
    <x v="1"/>
    <s v="15001"/>
    <s v="."/>
    <s v="Brazil"/>
    <x v="5"/>
    <s v="152602B1"/>
    <n v="1"/>
    <s v="."/>
    <n v="6"/>
    <x v="5"/>
    <x v="72"/>
    <x v="7"/>
    <s v="Selection"/>
    <n v="1.1000000000000001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1443"/>
    <x v="6"/>
    <x v="6"/>
    <x v="1"/>
    <s v="15001"/>
    <s v="."/>
    <s v="Brazil"/>
    <x v="5"/>
    <s v="152602B1"/>
    <n v="3"/>
    <s v="."/>
    <n v="1"/>
    <x v="5"/>
    <x v="72"/>
    <x v="7"/>
    <s v="Selection"/>
    <n v="1.1000000000000001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1444"/>
    <x v="6"/>
    <x v="6"/>
    <x v="1"/>
    <s v="15001"/>
    <s v="."/>
    <s v="Brazil"/>
    <x v="5"/>
    <s v="152602B1"/>
    <n v="4"/>
    <s v="."/>
    <n v="5"/>
    <x v="5"/>
    <x v="72"/>
    <x v="7"/>
    <s v="Selection"/>
    <n v="1.1000000000000001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1445"/>
    <x v="6"/>
    <x v="6"/>
    <x v="1"/>
    <s v="15001"/>
    <s v="."/>
    <s v="Brazil"/>
    <x v="5"/>
    <s v="152602B1"/>
    <n v="5"/>
    <s v="."/>
    <n v="6"/>
    <x v="5"/>
    <x v="72"/>
    <x v="7"/>
    <s v="Selection"/>
    <n v="1.1000000000000001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1446"/>
    <x v="6"/>
    <x v="6"/>
    <x v="1"/>
    <s v="15001"/>
    <s v="."/>
    <s v="Brazil"/>
    <x v="5"/>
    <s v="152602B1"/>
    <n v="1"/>
    <s v="."/>
    <n v="5"/>
    <x v="5"/>
    <x v="72"/>
    <x v="582"/>
    <s v="Selection"/>
    <n v="-9.6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1447"/>
    <x v="6"/>
    <x v="6"/>
    <x v="1"/>
    <s v="15001"/>
    <s v="."/>
    <s v="Brazil"/>
    <x v="5"/>
    <s v="152602B1"/>
    <n v="1"/>
    <s v="."/>
    <n v="5"/>
    <x v="5"/>
    <x v="72"/>
    <x v="583"/>
    <s v="Selection"/>
    <n v="0.2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1448"/>
    <x v="6"/>
    <x v="6"/>
    <x v="1"/>
    <s v="15001"/>
    <s v="."/>
    <s v="Brazil"/>
    <x v="5"/>
    <s v="152602B1"/>
    <n v="2"/>
    <s v="."/>
    <n v="6"/>
    <x v="5"/>
    <x v="72"/>
    <x v="583"/>
    <s v="Selection"/>
    <n v="0.2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1449"/>
    <x v="6"/>
    <x v="6"/>
    <x v="1"/>
    <s v="15001"/>
    <s v="."/>
    <s v="Brazil"/>
    <x v="5"/>
    <s v="152602B1"/>
    <n v="4"/>
    <s v="."/>
    <n v="5"/>
    <x v="5"/>
    <x v="72"/>
    <x v="583"/>
    <s v="Selection"/>
    <n v="0.2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1450"/>
    <x v="6"/>
    <x v="6"/>
    <x v="1"/>
    <s v="15001"/>
    <s v="."/>
    <s v="Brazil"/>
    <x v="5"/>
    <s v="152602B1"/>
    <n v="6"/>
    <s v="."/>
    <n v="2"/>
    <x v="5"/>
    <x v="72"/>
    <x v="583"/>
    <s v="Selection"/>
    <n v="0.2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1451"/>
    <x v="6"/>
    <x v="6"/>
    <x v="1"/>
    <s v="15001"/>
    <s v="."/>
    <s v="Brazil"/>
    <x v="5"/>
    <s v="152602B1"/>
    <n v="9"/>
    <s v="."/>
    <n v="4"/>
    <x v="5"/>
    <x v="72"/>
    <x v="583"/>
    <s v="Selection"/>
    <n v="0.2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1452"/>
    <x v="6"/>
    <x v="6"/>
    <x v="1"/>
    <s v="15001"/>
    <s v="."/>
    <s v="Brazil"/>
    <x v="5"/>
    <s v="152602B1"/>
    <n v="2"/>
    <s v="."/>
    <n v="5"/>
    <x v="5"/>
    <x v="72"/>
    <x v="496"/>
    <s v="Selection"/>
    <n v="-1.2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1453"/>
    <x v="6"/>
    <x v="6"/>
    <x v="1"/>
    <s v="15001"/>
    <s v="."/>
    <s v="Brazil"/>
    <x v="5"/>
    <s v="152602B1"/>
    <n v="4"/>
    <s v="."/>
    <n v="3"/>
    <x v="5"/>
    <x v="72"/>
    <x v="496"/>
    <s v="Selection"/>
    <n v="-1.2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1454"/>
    <x v="6"/>
    <x v="6"/>
    <x v="1"/>
    <s v="15001"/>
    <s v="."/>
    <s v="Brazil"/>
    <x v="5"/>
    <s v="152602B1"/>
    <n v="6"/>
    <s v="."/>
    <n v="6"/>
    <x v="5"/>
    <x v="72"/>
    <x v="496"/>
    <s v="Selection"/>
    <n v="-1.2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1455"/>
    <x v="6"/>
    <x v="6"/>
    <x v="1"/>
    <s v="15001"/>
    <s v="."/>
    <s v="Brazil"/>
    <x v="5"/>
    <s v="152602B1"/>
    <n v="6"/>
    <s v="."/>
    <n v="1"/>
    <x v="5"/>
    <x v="72"/>
    <x v="584"/>
    <s v="Selection"/>
    <n v="-4.5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1456"/>
    <x v="6"/>
    <x v="6"/>
    <x v="1"/>
    <s v="15001"/>
    <s v="."/>
    <s v="Brazil"/>
    <x v="5"/>
    <s v="152602B1"/>
    <n v="9"/>
    <s v="."/>
    <n v="5"/>
    <x v="5"/>
    <x v="72"/>
    <x v="584"/>
    <s v="Selection"/>
    <n v="-4.5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1457"/>
    <x v="6"/>
    <x v="6"/>
    <x v="1"/>
    <s v="15001"/>
    <s v="."/>
    <s v="Brazil"/>
    <x v="5"/>
    <s v="152602B1"/>
    <n v="3"/>
    <s v="."/>
    <n v="4"/>
    <x v="5"/>
    <x v="72"/>
    <x v="585"/>
    <s v="Selection"/>
    <n v="-2.9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1458"/>
    <x v="6"/>
    <x v="6"/>
    <x v="1"/>
    <s v="15001"/>
    <s v="."/>
    <s v="Brazil"/>
    <x v="5"/>
    <s v="152602B1"/>
    <n v="6"/>
    <s v="."/>
    <n v="5"/>
    <x v="5"/>
    <x v="72"/>
    <x v="585"/>
    <s v="Selection"/>
    <n v="-2.9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1459"/>
    <x v="6"/>
    <x v="6"/>
    <x v="1"/>
    <s v="15001"/>
    <s v="."/>
    <s v="Brazil"/>
    <x v="5"/>
    <s v="152602B1"/>
    <n v="2"/>
    <s v="."/>
    <n v="2"/>
    <x v="2"/>
    <x v="73"/>
    <x v="336"/>
    <s v="Selection"/>
    <n v="-0.7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1460"/>
    <x v="6"/>
    <x v="6"/>
    <x v="1"/>
    <s v="15001"/>
    <s v="."/>
    <s v="Brazil"/>
    <x v="5"/>
    <s v="152602B1"/>
    <n v="8"/>
    <s v="."/>
    <n v="6"/>
    <x v="2"/>
    <x v="73"/>
    <x v="336"/>
    <s v="Selection"/>
    <n v="-0.7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1461"/>
    <x v="6"/>
    <x v="6"/>
    <x v="1"/>
    <s v="15001"/>
    <s v="."/>
    <s v="Brazil"/>
    <x v="5"/>
    <s v="152602B1"/>
    <n v="9"/>
    <s v="."/>
    <n v="5"/>
    <x v="2"/>
    <x v="73"/>
    <x v="465"/>
    <s v="Selection"/>
    <n v="-9.3000000000000007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1462"/>
    <x v="6"/>
    <x v="6"/>
    <x v="1"/>
    <s v="15001"/>
    <s v="."/>
    <s v="Brazil"/>
    <x v="5"/>
    <s v="152602B1"/>
    <n v="2"/>
    <s v="."/>
    <n v="2"/>
    <x v="2"/>
    <x v="73"/>
    <x v="6"/>
    <s v="Selection"/>
    <n v="4.7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1463"/>
    <x v="6"/>
    <x v="6"/>
    <x v="1"/>
    <s v="15001"/>
    <s v="."/>
    <s v="Brazil"/>
    <x v="5"/>
    <s v="152602B1"/>
    <n v="3"/>
    <s v="."/>
    <n v="2"/>
    <x v="2"/>
    <x v="73"/>
    <x v="6"/>
    <s v="Selection"/>
    <n v="4.7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1464"/>
    <x v="6"/>
    <x v="6"/>
    <x v="1"/>
    <s v="15001"/>
    <s v="."/>
    <s v="Brazil"/>
    <x v="5"/>
    <s v="152602B1"/>
    <n v="4"/>
    <s v="."/>
    <n v="3"/>
    <x v="2"/>
    <x v="73"/>
    <x v="6"/>
    <s v="Selection"/>
    <n v="4.7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1465"/>
    <x v="6"/>
    <x v="6"/>
    <x v="1"/>
    <s v="15001"/>
    <s v="."/>
    <s v="Brazil"/>
    <x v="5"/>
    <s v="152602B1"/>
    <n v="2"/>
    <s v="."/>
    <n v="4"/>
    <x v="2"/>
    <x v="73"/>
    <x v="586"/>
    <s v="Selection"/>
    <n v="-9.6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1466"/>
    <x v="6"/>
    <x v="6"/>
    <x v="1"/>
    <s v="15001"/>
    <s v="."/>
    <s v="Brazil"/>
    <x v="5"/>
    <s v="152602B1"/>
    <n v="5"/>
    <s v="."/>
    <n v="4"/>
    <x v="2"/>
    <x v="73"/>
    <x v="586"/>
    <s v="Selection"/>
    <n v="-9.6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1467"/>
    <x v="6"/>
    <x v="6"/>
    <x v="1"/>
    <s v="15001"/>
    <s v="."/>
    <s v="Brazil"/>
    <x v="5"/>
    <s v="152602B1"/>
    <n v="3"/>
    <s v="."/>
    <n v="3"/>
    <x v="2"/>
    <x v="73"/>
    <x v="462"/>
    <s v="Selection"/>
    <n v="-3.2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1468"/>
    <x v="6"/>
    <x v="6"/>
    <x v="1"/>
    <s v="15001"/>
    <s v="."/>
    <s v="Brazil"/>
    <x v="5"/>
    <s v="152602B1"/>
    <n v="9"/>
    <s v="."/>
    <n v="4"/>
    <x v="2"/>
    <x v="73"/>
    <x v="462"/>
    <s v="Selection"/>
    <n v="-3.2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1469"/>
    <x v="6"/>
    <x v="6"/>
    <x v="1"/>
    <s v="15001"/>
    <s v="."/>
    <s v="Brazil"/>
    <x v="5"/>
    <s v="152602B1"/>
    <n v="3"/>
    <s v="."/>
    <n v="6"/>
    <x v="2"/>
    <x v="73"/>
    <x v="587"/>
    <s v="Selection"/>
    <n v="-5.5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1470"/>
    <x v="6"/>
    <x v="6"/>
    <x v="1"/>
    <s v="15001"/>
    <s v="."/>
    <s v="Brazil"/>
    <x v="5"/>
    <s v="152602B1"/>
    <n v="5"/>
    <s v="."/>
    <n v="3"/>
    <x v="2"/>
    <x v="73"/>
    <x v="587"/>
    <s v="Selection"/>
    <n v="-5.5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1471"/>
    <x v="6"/>
    <x v="6"/>
    <x v="1"/>
    <s v="15001"/>
    <s v="."/>
    <s v="Brazil"/>
    <x v="5"/>
    <s v="152602B1"/>
    <n v="6"/>
    <s v="."/>
    <n v="5"/>
    <x v="2"/>
    <x v="73"/>
    <x v="587"/>
    <s v="Selection"/>
    <n v="-5.5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1472"/>
    <x v="6"/>
    <x v="6"/>
    <x v="1"/>
    <s v="15001"/>
    <s v="."/>
    <s v="Brazil"/>
    <x v="5"/>
    <s v="152602B1"/>
    <n v="8"/>
    <s v="."/>
    <n v="1"/>
    <x v="2"/>
    <x v="73"/>
    <x v="587"/>
    <s v="Selection"/>
    <n v="-5.5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1473"/>
    <x v="6"/>
    <x v="6"/>
    <x v="1"/>
    <s v="15001"/>
    <s v="."/>
    <s v="Brazil"/>
    <x v="5"/>
    <s v="152602B1"/>
    <n v="4"/>
    <s v="."/>
    <n v="2"/>
    <x v="2"/>
    <x v="73"/>
    <x v="508"/>
    <s v="Selection"/>
    <n v="7.7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1474"/>
    <x v="6"/>
    <x v="6"/>
    <x v="1"/>
    <s v="15001"/>
    <s v="."/>
    <s v="Brazil"/>
    <x v="5"/>
    <s v="152602B1"/>
    <n v="7"/>
    <s v="."/>
    <n v="6"/>
    <x v="2"/>
    <x v="73"/>
    <x v="508"/>
    <s v="Selection"/>
    <n v="7.7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1475"/>
    <x v="6"/>
    <x v="6"/>
    <x v="1"/>
    <s v="15001"/>
    <s v="."/>
    <s v="Brazil"/>
    <x v="5"/>
    <s v="152602B1"/>
    <n v="9"/>
    <s v="."/>
    <n v="1"/>
    <x v="2"/>
    <x v="73"/>
    <x v="508"/>
    <s v="Selection"/>
    <n v="7.7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1476"/>
    <x v="6"/>
    <x v="6"/>
    <x v="1"/>
    <s v="15001"/>
    <s v="."/>
    <s v="Brazil"/>
    <x v="5"/>
    <s v="152602B1"/>
    <n v="3"/>
    <s v="."/>
    <n v="1"/>
    <x v="2"/>
    <x v="73"/>
    <x v="588"/>
    <s v="Selection"/>
    <n v="-1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1477"/>
    <x v="6"/>
    <x v="6"/>
    <x v="1"/>
    <s v="15001"/>
    <s v="."/>
    <s v="Brazil"/>
    <x v="5"/>
    <s v="152602B1"/>
    <n v="4"/>
    <s v="."/>
    <n v="6"/>
    <x v="2"/>
    <x v="73"/>
    <x v="588"/>
    <s v="Selection"/>
    <n v="-1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1478"/>
    <x v="6"/>
    <x v="6"/>
    <x v="1"/>
    <s v="15001"/>
    <s v="."/>
    <s v="Brazil"/>
    <x v="5"/>
    <s v="152602B1"/>
    <n v="9"/>
    <s v="."/>
    <n v="5"/>
    <x v="2"/>
    <x v="73"/>
    <x v="473"/>
    <s v="Selection"/>
    <n v="4.4000000000000004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1479"/>
    <x v="6"/>
    <x v="6"/>
    <x v="1"/>
    <s v="15001"/>
    <s v="."/>
    <s v="Brazil"/>
    <x v="5"/>
    <s v="152602B1"/>
    <n v="1"/>
    <s v="."/>
    <n v="3"/>
    <x v="2"/>
    <x v="73"/>
    <x v="499"/>
    <s v="Selection"/>
    <n v="5.9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1480"/>
    <x v="6"/>
    <x v="6"/>
    <x v="1"/>
    <s v="15001"/>
    <s v="."/>
    <s v="Brazil"/>
    <x v="5"/>
    <s v="152602B1"/>
    <n v="2"/>
    <s v="."/>
    <n v="6"/>
    <x v="2"/>
    <x v="73"/>
    <x v="499"/>
    <s v="Selection"/>
    <n v="5.9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1481"/>
    <x v="6"/>
    <x v="6"/>
    <x v="1"/>
    <s v="15001"/>
    <s v="."/>
    <s v="Brazil"/>
    <x v="5"/>
    <s v="152602B1"/>
    <n v="6"/>
    <s v="."/>
    <n v="4"/>
    <x v="2"/>
    <x v="73"/>
    <x v="499"/>
    <s v="Selection"/>
    <n v="5.9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1482"/>
    <x v="6"/>
    <x v="6"/>
    <x v="1"/>
    <s v="15001"/>
    <s v="."/>
    <s v="Brazil"/>
    <x v="5"/>
    <s v="152602B1"/>
    <n v="9"/>
    <s v="."/>
    <n v="5"/>
    <x v="2"/>
    <x v="73"/>
    <x v="499"/>
    <s v="Selection"/>
    <n v="5.9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1483"/>
    <x v="6"/>
    <x v="6"/>
    <x v="1"/>
    <s v="15001"/>
    <s v="."/>
    <s v="Brazil"/>
    <x v="5"/>
    <s v="152602B1"/>
    <n v="3"/>
    <s v="."/>
    <n v="6"/>
    <x v="2"/>
    <x v="73"/>
    <x v="504"/>
    <s v="Selection"/>
    <n v="4.3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1484"/>
    <x v="6"/>
    <x v="6"/>
    <x v="1"/>
    <s v="15001"/>
    <s v="."/>
    <s v="Brazil"/>
    <x v="5"/>
    <s v="152602B1"/>
    <n v="4"/>
    <s v="."/>
    <n v="2"/>
    <x v="2"/>
    <x v="73"/>
    <x v="504"/>
    <s v="Selection"/>
    <n v="4.3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1485"/>
    <x v="6"/>
    <x v="6"/>
    <x v="1"/>
    <s v="15001"/>
    <s v="."/>
    <s v="Brazil"/>
    <x v="5"/>
    <s v="152602B1"/>
    <n v="8"/>
    <s v="."/>
    <n v="4"/>
    <x v="2"/>
    <x v="73"/>
    <x v="504"/>
    <s v="Selection"/>
    <n v="4.3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1486"/>
    <x v="6"/>
    <x v="6"/>
    <x v="1"/>
    <s v="15001"/>
    <s v="."/>
    <s v="Colombia"/>
    <x v="2"/>
    <s v="150223G1"/>
    <n v="1"/>
    <s v="."/>
    <n v="2"/>
    <x v="2"/>
    <x v="73"/>
    <x v="354"/>
    <s v="Selection"/>
    <n v="5.1449803407000001"/>
    <s v="."/>
    <n v="14.082645499"/>
    <s v="Ok, buen volumen, buena forma, abundantes ramas, distancia de entrenudos cortos, ramas con diámetro promedio y ángulo casi recto, (-1)"/>
    <s v="."/>
    <s v="."/>
    <s v="."/>
    <s v="."/>
    <n v="-2.2464528349999999"/>
    <n v="13.408221071"/>
    <m/>
    <s v="."/>
    <s v="."/>
    <s v="."/>
    <s v="."/>
    <s v="."/>
    <m/>
    <m/>
    <m/>
    <m/>
  </r>
  <r>
    <x v="1487"/>
    <x v="6"/>
    <x v="6"/>
    <x v="1"/>
    <s v="15001"/>
    <s v="."/>
    <s v="Colombia"/>
    <x v="2"/>
    <s v="150223G1"/>
    <n v="1"/>
    <s v="."/>
    <n v="5"/>
    <x v="2"/>
    <x v="73"/>
    <x v="589"/>
    <s v="Selection"/>
    <n v="9.8461347156999999"/>
    <s v="."/>
    <n v="19.422555482"/>
    <s v="Ok-, mucho volumen,  copa pobre, ramas gruesas, fuste cilíndrico, (-1)"/>
    <s v="."/>
    <s v="."/>
    <s v="."/>
    <s v="."/>
    <n v="-2.2905225370000002"/>
    <n v="18.702713232000001"/>
    <m/>
    <s v="."/>
    <s v="."/>
    <s v="."/>
    <s v="."/>
    <s v="."/>
    <m/>
    <m/>
    <m/>
    <m/>
  </r>
  <r>
    <x v="1488"/>
    <x v="6"/>
    <x v="6"/>
    <x v="1"/>
    <s v="15001"/>
    <s v="."/>
    <s v="Colombia"/>
    <x v="2"/>
    <s v="150223G1"/>
    <n v="2"/>
    <s v="."/>
    <n v="2"/>
    <x v="2"/>
    <x v="73"/>
    <x v="590"/>
    <s v="Selection"/>
    <n v="21.18066258"/>
    <s v="."/>
    <n v="28.484772809999999"/>
    <s v="Ok, distancia entrenudos irregular, copa con buen follaje, buen volumen, ramas largas, (-1)"/>
    <s v="."/>
    <s v="."/>
    <s v="."/>
    <s v="."/>
    <n v="-11.59872352"/>
    <n v="24.563037660999999"/>
    <m/>
    <s v="."/>
    <s v="."/>
    <s v="."/>
    <s v="."/>
    <s v="."/>
    <m/>
    <m/>
    <m/>
    <m/>
  </r>
  <r>
    <x v="1489"/>
    <x v="6"/>
    <x v="6"/>
    <x v="1"/>
    <s v="15001"/>
    <s v="."/>
    <s v="Colombia"/>
    <x v="2"/>
    <s v="150223G1"/>
    <n v="2"/>
    <s v="."/>
    <n v="6"/>
    <x v="2"/>
    <x v="73"/>
    <x v="591"/>
    <s v="Selection"/>
    <n v="1.7479413994999999"/>
    <s v="."/>
    <n v="10.603489225000001"/>
    <s v="Ok-, daño en la copa, copa sinuosa y pobre y termina en cola de zorro, distancia entrenudos cortos, (-1)"/>
    <s v="."/>
    <s v="."/>
    <s v="."/>
    <s v="."/>
    <n v="2.7756890737000002"/>
    <n v="11.411386322"/>
    <m/>
    <s v="."/>
    <s v="."/>
    <s v="."/>
    <s v="."/>
    <s v="."/>
    <m/>
    <m/>
    <m/>
    <m/>
  </r>
  <r>
    <x v="1490"/>
    <x v="6"/>
    <x v="6"/>
    <x v="1"/>
    <s v="15001"/>
    <s v="."/>
    <s v="Colombia"/>
    <x v="2"/>
    <s v="150223G1"/>
    <n v="3"/>
    <s v="."/>
    <n v="2"/>
    <x v="2"/>
    <x v="73"/>
    <x v="592"/>
    <s v="Selection"/>
    <n v="2.0753849055"/>
    <s v="."/>
    <n v="12.255565227"/>
    <s v="Ok-, abundantes ramas gruesas y largas, copa con buen follaje, fuste combado, (0)"/>
    <s v="."/>
    <s v="."/>
    <s v="."/>
    <s v="."/>
    <n v="1.9159578357"/>
    <n v="12.821557147"/>
    <m/>
    <s v="."/>
    <s v="."/>
    <s v="."/>
    <s v="."/>
    <s v="."/>
    <m/>
    <m/>
    <m/>
    <m/>
  </r>
  <r>
    <x v="1491"/>
    <x v="6"/>
    <x v="6"/>
    <x v="1"/>
    <s v="15001"/>
    <s v="."/>
    <s v="Colombia"/>
    <x v="2"/>
    <s v="150223G1"/>
    <n v="3"/>
    <s v="."/>
    <n v="3"/>
    <x v="2"/>
    <x v="73"/>
    <x v="115"/>
    <s v="Selection"/>
    <n v="8.6865528999000006"/>
    <s v="."/>
    <n v="19.90029402"/>
    <s v="Ok, buen volumen, torcido en la base, copa pobre, abundantes ramas largas, (-2)"/>
    <s v="."/>
    <s v="."/>
    <s v="."/>
    <s v="."/>
    <n v="-4.6286197229999999"/>
    <n v="18.439839110000001"/>
    <m/>
    <s v="."/>
    <s v="."/>
    <s v="."/>
    <s v="."/>
    <s v="."/>
    <m/>
    <m/>
    <m/>
    <m/>
  </r>
  <r>
    <x v="1492"/>
    <x v="6"/>
    <x v="6"/>
    <x v="1"/>
    <s v="15001"/>
    <s v="."/>
    <s v="Colombia"/>
    <x v="2"/>
    <s v="150223G1"/>
    <n v="4"/>
    <s v="."/>
    <n v="3"/>
    <x v="2"/>
    <x v="73"/>
    <x v="593"/>
    <s v="Selection"/>
    <n v="8.5929122998"/>
    <s v="."/>
    <n v="13.824001986000001"/>
    <s v="Ok-, ramas delgadas pero sinuosas, volumen medio, cónico, copa pobre, (-2)"/>
    <s v="."/>
    <s v="."/>
    <s v="."/>
    <s v="."/>
    <n v="3.7741428445"/>
    <n v="14.954496835"/>
    <m/>
    <s v="."/>
    <s v="."/>
    <s v="."/>
    <s v="."/>
    <s v="."/>
    <m/>
    <m/>
    <m/>
    <m/>
  </r>
  <r>
    <x v="1493"/>
    <x v="6"/>
    <x v="6"/>
    <x v="1"/>
    <s v="15001"/>
    <s v="."/>
    <s v="Colombia"/>
    <x v="2"/>
    <s v="150223G1"/>
    <n v="4"/>
    <s v="."/>
    <n v="5"/>
    <x v="2"/>
    <x v="73"/>
    <x v="557"/>
    <s v="Selection"/>
    <n v="20.065412816999999"/>
    <s v="."/>
    <n v="30.055233166000001"/>
    <s v="Ok, mucho volumen, ramas largas, copa con buen follaje, recto, (-2)"/>
    <s v="."/>
    <s v="."/>
    <s v="."/>
    <s v="."/>
    <n v="1.3475327806999999"/>
    <n v="30.516427087"/>
    <m/>
    <s v="."/>
    <s v="."/>
    <s v="."/>
    <s v="."/>
    <s v="."/>
    <m/>
    <m/>
    <m/>
    <m/>
  </r>
  <r>
    <x v="1494"/>
    <x v="6"/>
    <x v="6"/>
    <x v="1"/>
    <s v="15001"/>
    <s v="."/>
    <s v="Colombia"/>
    <x v="2"/>
    <s v="150223G1"/>
    <n v="5"/>
    <s v="."/>
    <n v="5"/>
    <x v="2"/>
    <x v="73"/>
    <x v="374"/>
    <s v="Selection"/>
    <n v="23.437491914999999"/>
    <s v="."/>
    <n v="33.821746535999999"/>
    <s v="Ok-, muy buen volumen con una fuerte torcedura en la copa, distancia entrenudos irregular, ramas gruesas, cónico, (-1)"/>
    <s v="."/>
    <s v="."/>
    <s v="."/>
    <s v="."/>
    <n v="-4.7777499560000001"/>
    <n v="32.139202210999997"/>
    <m/>
    <s v="."/>
    <s v="."/>
    <s v="."/>
    <s v="."/>
    <s v="."/>
    <m/>
    <m/>
    <m/>
    <m/>
  </r>
  <r>
    <x v="1495"/>
    <x v="6"/>
    <x v="6"/>
    <x v="1"/>
    <s v="15001"/>
    <s v="."/>
    <s v="Colombia"/>
    <x v="2"/>
    <s v="150223G1"/>
    <n v="6"/>
    <s v="."/>
    <n v="1"/>
    <x v="2"/>
    <x v="73"/>
    <x v="358"/>
    <s v="Selection"/>
    <n v="21.158935639999999"/>
    <s v="."/>
    <n v="29.238167364999999"/>
    <s v="Ok-, muy cónico, entrenudos prominentes, distancia entrenudos irregular, ramas gruesas y largas, (-3)"/>
    <s v="."/>
    <s v="."/>
    <s v="."/>
    <s v="."/>
    <n v="-9.4930453430000004"/>
    <n v="26.009578463"/>
    <m/>
    <s v="."/>
    <s v="."/>
    <s v="."/>
    <s v="."/>
    <s v="."/>
    <m/>
    <m/>
    <m/>
    <m/>
  </r>
  <r>
    <x v="1496"/>
    <x v="6"/>
    <x v="6"/>
    <x v="1"/>
    <s v="15001"/>
    <s v="."/>
    <s v="Colombia"/>
    <x v="2"/>
    <s v="150223G1"/>
    <n v="7"/>
    <s v="."/>
    <n v="5"/>
    <x v="2"/>
    <x v="73"/>
    <x v="551"/>
    <s v="Selection"/>
    <n v="14.576453743"/>
    <s v="."/>
    <n v="24.027457518999999"/>
    <s v="Ok, demasiadas ramas largas y gruesas, distancia entrenudos cortos, buen volumen, copa con buen follaje, (-1)"/>
    <s v="."/>
    <s v="."/>
    <s v="."/>
    <s v="."/>
    <n v="1.3309109741"/>
    <n v="24.461850951999999"/>
    <m/>
    <s v="."/>
    <s v="."/>
    <s v="."/>
    <s v="."/>
    <s v="."/>
    <m/>
    <m/>
    <m/>
    <m/>
  </r>
  <r>
    <x v="1497"/>
    <x v="6"/>
    <x v="6"/>
    <x v="1"/>
    <s v="15001"/>
    <s v="."/>
    <s v="Colombia"/>
    <x v="2"/>
    <s v="150223G1"/>
    <n v="7"/>
    <s v="."/>
    <n v="6"/>
    <x v="2"/>
    <x v="73"/>
    <x v="594"/>
    <s v="Selection"/>
    <n v="14.604085894000001"/>
    <s v="."/>
    <n v="24.384840084"/>
    <s v="Ok, volumen medio, ramas delgadas, copa pobre, cónico, (-2)"/>
    <s v="."/>
    <s v="."/>
    <s v="."/>
    <s v="."/>
    <n v="0.57893852430000003"/>
    <n v="24.574343177999999"/>
    <m/>
    <s v="."/>
    <s v="."/>
    <s v="."/>
    <s v="."/>
    <s v="."/>
    <m/>
    <m/>
    <m/>
    <m/>
  </r>
  <r>
    <x v="1498"/>
    <x v="6"/>
    <x v="6"/>
    <x v="1"/>
    <s v="15001"/>
    <s v="."/>
    <s v="Colombia"/>
    <x v="2"/>
    <s v="150225C1"/>
    <n v="1"/>
    <s v="."/>
    <n v="5"/>
    <x v="29"/>
    <x v="92"/>
    <x v="434"/>
    <s v="Selection"/>
    <n v="9.0299272293000001"/>
    <s v="."/>
    <n v="15.821954075000001"/>
    <s v="Ok, bajo volumen, fuste algo tortuoso, copa con buen follaje, distancia entrenudos cortos, (-2)"/>
    <s v="."/>
    <s v="."/>
    <s v="."/>
    <s v="."/>
    <n v="1.4932771012999999"/>
    <n v="16.277096896"/>
    <m/>
    <s v="."/>
    <s v="."/>
    <s v="."/>
    <s v="."/>
    <s v="."/>
    <m/>
    <m/>
    <m/>
    <m/>
  </r>
  <r>
    <x v="1499"/>
    <x v="6"/>
    <x v="6"/>
    <x v="1"/>
    <s v="15001"/>
    <s v="."/>
    <s v="Colombia"/>
    <x v="2"/>
    <s v="150225C1"/>
    <n v="1"/>
    <s v="."/>
    <n v="2"/>
    <x v="2"/>
    <x v="73"/>
    <x v="595"/>
    <s v="Selection"/>
    <n v="6.5402436259999996"/>
    <s v="."/>
    <n v="20.695252418999999"/>
    <s v="Ok, buen volumen, copa pobre, ramas largas, cónico, (-3)"/>
    <s v="."/>
    <s v="."/>
    <s v="."/>
    <s v="."/>
    <n v="-0.54924711599999998"/>
    <n v="20.520801053"/>
    <m/>
    <s v="."/>
    <s v="."/>
    <s v="."/>
    <s v="."/>
    <s v="."/>
    <m/>
    <m/>
    <m/>
    <m/>
  </r>
  <r>
    <x v="1500"/>
    <x v="6"/>
    <x v="6"/>
    <x v="1"/>
    <s v="15001"/>
    <s v="."/>
    <s v="Colombia"/>
    <x v="2"/>
    <s v="150225C1"/>
    <n v="2"/>
    <s v="."/>
    <n v="6"/>
    <x v="35"/>
    <x v="94"/>
    <x v="596"/>
    <s v="Selection"/>
    <n v="4.5935591304000001"/>
    <s v="."/>
    <n v="11.052081972"/>
    <s v="Ok, algo torcido, ramas sinuosas, copa con buen follaje, cónico, (-1)"/>
    <s v="."/>
    <s v="."/>
    <s v="."/>
    <s v="."/>
    <n v="11.028083937"/>
    <n v="14.274954817999999"/>
    <m/>
    <s v="."/>
    <s v="."/>
    <s v="."/>
    <s v="."/>
    <s v="."/>
    <m/>
    <m/>
    <m/>
    <m/>
  </r>
  <r>
    <x v="1501"/>
    <x v="6"/>
    <x v="6"/>
    <x v="1"/>
    <s v="15001"/>
    <s v="."/>
    <s v="Colombia"/>
    <x v="2"/>
    <s v="150225C1"/>
    <n v="2"/>
    <s v="."/>
    <n v="6"/>
    <x v="29"/>
    <x v="92"/>
    <x v="74"/>
    <s v="Selection"/>
    <n v="10.626301252999999"/>
    <s v="."/>
    <n v="22.262007652000001"/>
    <s v="Ok, demasiado cónico, copa muy pobre, abundantes ramas largas y sinuosas, (-4)"/>
    <s v="."/>
    <s v="."/>
    <s v="."/>
    <s v="."/>
    <n v="-6.2241846670000003"/>
    <n v="20.259425249"/>
    <m/>
    <s v="."/>
    <s v="."/>
    <s v="."/>
    <s v="."/>
    <s v="."/>
    <m/>
    <m/>
    <m/>
    <m/>
  </r>
  <r>
    <x v="1502"/>
    <x v="6"/>
    <x v="6"/>
    <x v="1"/>
    <s v="15001"/>
    <s v="."/>
    <s v="Colombia"/>
    <x v="2"/>
    <s v="150225C1"/>
    <n v="2"/>
    <s v="."/>
    <n v="6"/>
    <x v="29"/>
    <x v="92"/>
    <x v="561"/>
    <s v="Selection"/>
    <n v="9.2845573411999993"/>
    <s v="."/>
    <n v="19.006464219000001"/>
    <s v="Ok, volumen medio, copa muy pobre, muy cónico, ramas gruesas y abundantes en la parte superior de la copa, (-2)"/>
    <s v="."/>
    <s v="."/>
    <s v="."/>
    <s v="."/>
    <n v="-5.3135940939999999"/>
    <n v="17.342379889"/>
    <m/>
    <s v="."/>
    <s v="."/>
    <s v="."/>
    <s v="."/>
    <s v="."/>
    <m/>
    <m/>
    <m/>
    <m/>
  </r>
  <r>
    <x v="1503"/>
    <x v="6"/>
    <x v="6"/>
    <x v="1"/>
    <s v="15001"/>
    <s v="."/>
    <s v="Colombia"/>
    <x v="2"/>
    <s v="150225C1"/>
    <n v="3"/>
    <s v="."/>
    <n v="2"/>
    <x v="35"/>
    <x v="94"/>
    <x v="597"/>
    <s v="Selection"/>
    <n v="11.389765068000001"/>
    <s v="."/>
    <n v="20.837194602"/>
    <s v="Ok-, tope quebrado, buen volumen, abundantes ramas largas y sinuosas, distancia entrenudos irregular, (-2)"/>
    <s v="."/>
    <s v="."/>
    <s v="."/>
    <s v="."/>
    <n v="7.6835487075"/>
    <n v="23.280506366000001"/>
    <m/>
    <s v="."/>
    <s v="."/>
    <s v="."/>
    <s v="."/>
    <s v="."/>
    <m/>
    <m/>
    <m/>
    <m/>
  </r>
  <r>
    <x v="1504"/>
    <x v="6"/>
    <x v="6"/>
    <x v="1"/>
    <s v="15001"/>
    <s v="."/>
    <s v="Colombia"/>
    <x v="2"/>
    <s v="150225C1"/>
    <n v="3"/>
    <s v="."/>
    <n v="1"/>
    <x v="29"/>
    <x v="92"/>
    <x v="571"/>
    <s v="Selection"/>
    <n v="13.154935671"/>
    <s v="."/>
    <n v="19.819265868999999"/>
    <s v="Ok, buen volumen, abundantes ramas, distancia entrenudos irregular, copa con buen follaje, (-2)"/>
    <s v="."/>
    <s v="."/>
    <s v="."/>
    <s v="."/>
    <n v="-10.765215570000001"/>
    <n v="16.424844219000001"/>
    <m/>
    <s v="."/>
    <s v="."/>
    <s v="."/>
    <s v="."/>
    <s v="."/>
    <m/>
    <m/>
    <m/>
    <m/>
  </r>
  <r>
    <x v="1505"/>
    <x v="6"/>
    <x v="6"/>
    <x v="1"/>
    <s v="15001"/>
    <s v="."/>
    <s v="Colombia"/>
    <x v="2"/>
    <s v="150225C1"/>
    <n v="3"/>
    <s v="."/>
    <n v="1"/>
    <x v="29"/>
    <x v="92"/>
    <x v="560"/>
    <s v="Selection"/>
    <n v="8.8055896427999993"/>
    <s v="."/>
    <n v="17.033177950999999"/>
    <s v="Ok, volumen medio, muy cónico, copa muy pobre, distancia entrenudos irregular, ramas largas, (-4)"/>
    <s v="."/>
    <s v="."/>
    <s v="."/>
    <s v="."/>
    <n v="-6.6477459550000004"/>
    <n v="14.985791541999999"/>
    <m/>
    <s v="."/>
    <s v="."/>
    <s v="."/>
    <s v="."/>
    <s v="."/>
    <m/>
    <m/>
    <m/>
    <m/>
  </r>
  <r>
    <x v="1506"/>
    <x v="6"/>
    <x v="6"/>
    <x v="1"/>
    <s v="15001"/>
    <s v="."/>
    <s v="Colombia"/>
    <x v="2"/>
    <s v="150225C1"/>
    <n v="5"/>
    <s v="."/>
    <n v="6"/>
    <x v="35"/>
    <x v="94"/>
    <x v="598"/>
    <s v="Selection"/>
    <n v="8.9447190280999997"/>
    <s v="."/>
    <n v="15.847581237"/>
    <s v="Ok, buen volumen, buena forma, abundantes ramas sinuosas, copa con buen follaje, (-3)"/>
    <s v="."/>
    <s v="."/>
    <s v="."/>
    <s v="."/>
    <n v="0.71354101250000002"/>
    <n v="16.065112816999999"/>
    <m/>
    <s v="."/>
    <s v="."/>
    <s v="."/>
    <s v="."/>
    <s v="."/>
    <m/>
    <m/>
    <m/>
    <m/>
  </r>
  <r>
    <x v="1507"/>
    <x v="6"/>
    <x v="6"/>
    <x v="1"/>
    <s v="15001"/>
    <s v="."/>
    <s v="Colombia"/>
    <x v="2"/>
    <s v="150225C1"/>
    <n v="5"/>
    <s v="."/>
    <n v="1"/>
    <x v="35"/>
    <x v="94"/>
    <x v="567"/>
    <s v="Selection"/>
    <n v="-4.7481354089999996"/>
    <s v="."/>
    <n v="4.2981420983999996"/>
    <s v="Ok, buen volumen, copa con buen follaje, abundantes ramas sinuosas, (-1)"/>
    <s v="."/>
    <s v="."/>
    <s v="."/>
    <s v="."/>
    <n v="7.2273166063999996"/>
    <n v="6.2818149783999999"/>
    <m/>
    <s v="."/>
    <s v="."/>
    <s v="."/>
    <s v="."/>
    <s v="."/>
    <m/>
    <m/>
    <m/>
    <m/>
  </r>
  <r>
    <x v="1508"/>
    <x v="6"/>
    <x v="6"/>
    <x v="1"/>
    <s v="15001"/>
    <s v="."/>
    <s v="Colombia"/>
    <x v="2"/>
    <s v="150225C1"/>
    <n v="6"/>
    <s v="."/>
    <n v="2"/>
    <x v="29"/>
    <x v="92"/>
    <x v="599"/>
    <s v="Selection"/>
    <n v="15.963572599999999"/>
    <s v="."/>
    <n v="27.077198708000001"/>
    <s v="Ok-, mucho volumen, Inclinado, distancia entrenudos irregular parece con cola de zorro, ramas gruesas y largas, (.3)"/>
    <s v="."/>
    <s v="."/>
    <s v="."/>
    <s v="."/>
    <n v="-15.27786116"/>
    <n v="21.968072921000001"/>
    <m/>
    <s v="."/>
    <s v="."/>
    <s v="."/>
    <s v="."/>
    <s v="."/>
    <m/>
    <m/>
    <m/>
    <m/>
  </r>
  <r>
    <x v="1509"/>
    <x v="6"/>
    <x v="6"/>
    <x v="1"/>
    <s v="15001"/>
    <s v="."/>
    <s v="Colombia"/>
    <x v="2"/>
    <s v="150225C1"/>
    <n v="6"/>
    <s v="."/>
    <n v="5"/>
    <x v="29"/>
    <x v="92"/>
    <x v="572"/>
    <s v="Selection"/>
    <n v="10.476600999"/>
    <s v="."/>
    <n v="19.412761205999999"/>
    <s v="Ok-, torcido, mucho volumen, copa con buen follaje, ramas largas, distancia entrenudos irregular, (-4)"/>
    <s v="."/>
    <s v="."/>
    <s v="."/>
    <s v="."/>
    <n v="-11.83033125"/>
    <n v="15.695149309"/>
    <m/>
    <s v="."/>
    <s v="."/>
    <s v="."/>
    <s v="."/>
    <s v="."/>
    <m/>
    <m/>
    <m/>
    <m/>
  </r>
  <r>
    <x v="1510"/>
    <x v="6"/>
    <x v="6"/>
    <x v="1"/>
    <s v="15001"/>
    <s v="."/>
    <s v="Colombia"/>
    <x v="2"/>
    <s v="150225C1"/>
    <n v="7"/>
    <s v="."/>
    <n v="4"/>
    <x v="35"/>
    <x v="94"/>
    <x v="573"/>
    <s v="Selection"/>
    <n v="-0.70286318000000003"/>
    <s v="."/>
    <n v="8.8688748321999995"/>
    <s v="Ok, buen volumen, cónico, copa pobre, distancia entrenudos irregular, inclinado en la copa, (-3)"/>
    <s v="."/>
    <s v="."/>
    <s v="."/>
    <s v="."/>
    <n v="13.295097907000001"/>
    <n v="12.677881016000001"/>
    <m/>
    <s v="."/>
    <s v="."/>
    <s v="."/>
    <s v="."/>
    <s v="."/>
    <m/>
    <m/>
    <m/>
    <m/>
  </r>
  <r>
    <x v="1511"/>
    <x v="6"/>
    <x v="6"/>
    <x v="1"/>
    <s v="15001"/>
    <s v="."/>
    <s v="Colombia"/>
    <x v="2"/>
    <s v="150225C1"/>
    <n v="7"/>
    <s v="."/>
    <n v="2"/>
    <x v="29"/>
    <x v="92"/>
    <x v="600"/>
    <s v="Selection"/>
    <n v="8.2249549131999995"/>
    <s v="."/>
    <n v="15.867637877"/>
    <s v="Ok, abundantes ramas largas, mucho volumen, copa con buen follaje, (-3)"/>
    <s v="."/>
    <s v="."/>
    <s v="."/>
    <s v="."/>
    <n v="2.5611969008000002"/>
    <n v="16.648584811999999"/>
    <m/>
    <s v="."/>
    <s v="."/>
    <s v="."/>
    <s v="."/>
    <s v="."/>
    <m/>
    <m/>
    <m/>
    <m/>
  </r>
  <r>
    <x v="1512"/>
    <x v="6"/>
    <x v="6"/>
    <x v="1"/>
    <s v="15001"/>
    <s v="."/>
    <s v="Colombia"/>
    <x v="2"/>
    <s v="150225C2"/>
    <n v="3"/>
    <s v="."/>
    <n v="1"/>
    <x v="2"/>
    <x v="73"/>
    <x v="181"/>
    <s v="Selection"/>
    <n v="12.580615238"/>
    <s v="."/>
    <n v="20.283189755999999"/>
    <s v="Ok-, mucho volumen, abundantes ramas muy gruesas y largas, distancia entrenudos cortos, cónico, copa con poco follaje, (-3)"/>
    <s v="."/>
    <s v="."/>
    <s v="."/>
    <s v="."/>
    <n v="14.197509908000001"/>
    <n v="24.777194435999998"/>
    <m/>
    <s v="."/>
    <s v="."/>
    <s v="."/>
    <s v="."/>
    <s v="."/>
    <m/>
    <m/>
    <m/>
    <m/>
  </r>
  <r>
    <x v="1513"/>
    <x v="6"/>
    <x v="6"/>
    <x v="1"/>
    <s v="15001"/>
    <s v="."/>
    <s v="Colombia"/>
    <x v="2"/>
    <s v="150225C2"/>
    <n v="4"/>
    <s v="."/>
    <n v="4"/>
    <x v="29"/>
    <x v="92"/>
    <x v="559"/>
    <s v="Selection"/>
    <n v="9.2756128711999999"/>
    <s v="."/>
    <n v="19.463177246000001"/>
    <s v="Ok, buen volumen, cilíndrico, copa con follaje promedio, abundantes ramas gruesas, distancia entrenudos cortos, (-1)"/>
    <s v="."/>
    <s v="."/>
    <s v="."/>
    <s v="."/>
    <n v="-13.426698869999999"/>
    <n v="15.242134858"/>
    <m/>
    <s v="."/>
    <s v="."/>
    <s v="."/>
    <s v="."/>
    <s v="."/>
    <m/>
    <m/>
    <m/>
    <m/>
  </r>
  <r>
    <x v="1514"/>
    <x v="6"/>
    <x v="6"/>
    <x v="1"/>
    <s v="15001"/>
    <s v="."/>
    <s v="Colombia"/>
    <x v="2"/>
    <s v="150225C2"/>
    <n v="5"/>
    <s v="."/>
    <n v="4"/>
    <x v="35"/>
    <x v="94"/>
    <x v="574"/>
    <s v="Selection"/>
    <n v="5.9156984749000001"/>
    <s v="."/>
    <n v="17.263750996999999"/>
    <s v="Ok, buen volumen, copa con follaje promedio, abundantes ramas, distancia entrenudos cortos, (-3)"/>
    <s v="."/>
    <s v="."/>
    <s v="."/>
    <s v="."/>
    <n v="11.770202748999999"/>
    <n v="20.895903956000002"/>
    <m/>
    <s v="."/>
    <s v="."/>
    <s v="."/>
    <s v="."/>
    <s v="."/>
    <m/>
    <m/>
    <m/>
    <m/>
  </r>
  <r>
    <x v="1515"/>
    <x v="6"/>
    <x v="6"/>
    <x v="1"/>
    <s v="15001"/>
    <s v="."/>
    <s v="Colombia"/>
    <x v="2"/>
    <s v="150225C2"/>
    <n v="5"/>
    <s v="."/>
    <n v="6"/>
    <x v="2"/>
    <x v="73"/>
    <x v="601"/>
    <s v="Selection"/>
    <n v="6.6307338977999999"/>
    <s v="."/>
    <n v="16.125385548000001"/>
    <s v="Ok, buen volumen, abundantes ramas gruesas, copa con muy poco follaje, conico, buena forma, (-3)"/>
    <s v="."/>
    <s v="."/>
    <s v="."/>
    <s v="."/>
    <n v="1.3256374E-2"/>
    <n v="16.129436604999999"/>
    <m/>
    <s v="."/>
    <s v="."/>
    <s v="."/>
    <s v="."/>
    <s v="."/>
    <m/>
    <m/>
    <m/>
    <m/>
  </r>
  <r>
    <x v="1516"/>
    <x v="6"/>
    <x v="6"/>
    <x v="1"/>
    <s v="15001"/>
    <s v="."/>
    <s v="Colombia"/>
    <x v="2"/>
    <s v="150225C2"/>
    <n v="7"/>
    <s v="."/>
    <n v="3"/>
    <x v="2"/>
    <x v="73"/>
    <x v="552"/>
    <s v="Selection"/>
    <n v="29.400459022"/>
    <s v="."/>
    <n v="36.486242863000001"/>
    <s v="Ok, volumen medio, buena forma, muy cónico, copa con muy poco follaje, distancia entrenudos cortos, abundantes ramas largas, (-3)"/>
    <s v="."/>
    <s v="."/>
    <s v="."/>
    <s v="."/>
    <n v="13.055366996"/>
    <n v="41.175395469999998"/>
    <m/>
    <s v="."/>
    <s v="."/>
    <s v="."/>
    <s v="."/>
    <s v="."/>
    <m/>
    <m/>
    <m/>
    <m/>
  </r>
  <r>
    <x v="1517"/>
    <x v="5"/>
    <x v="7"/>
    <x v="4"/>
    <s v="16001"/>
    <s v="."/>
    <s v="S.Africa"/>
    <x v="10"/>
    <s v="161002C2"/>
    <n v="9"/>
    <s v="."/>
    <n v="6"/>
    <x v="3"/>
    <x v="95"/>
    <x v="602"/>
    <s v="Selection"/>
    <n v="27.915793000000001"/>
    <n v="11.065716"/>
    <n v="38.981507999999998"/>
    <s v="."/>
    <s v="."/>
    <s v="."/>
    <s v="."/>
    <s v="."/>
    <s v="."/>
    <s v="."/>
    <m/>
    <s v="."/>
    <s v="."/>
    <s v="."/>
    <s v="."/>
    <s v="."/>
    <m/>
    <m/>
    <m/>
    <m/>
  </r>
  <r>
    <x v="1518"/>
    <x v="5"/>
    <x v="7"/>
    <x v="4"/>
    <s v="16001"/>
    <s v="."/>
    <s v="S.Africa"/>
    <x v="10"/>
    <s v="161002C2"/>
    <n v="9"/>
    <s v="."/>
    <n v="4"/>
    <x v="3"/>
    <x v="95"/>
    <x v="603"/>
    <s v="Selection"/>
    <n v="28.662894000000001"/>
    <n v="4.9715980000000002"/>
    <n v="33.634492000000002"/>
    <s v="."/>
    <s v="."/>
    <s v="."/>
    <s v="."/>
    <s v="."/>
    <s v="."/>
    <s v="."/>
    <m/>
    <s v="."/>
    <s v="."/>
    <s v="."/>
    <s v="."/>
    <s v="."/>
    <m/>
    <m/>
    <m/>
    <m/>
  </r>
  <r>
    <x v="1519"/>
    <x v="5"/>
    <x v="7"/>
    <x v="4"/>
    <s v="16001"/>
    <s v="."/>
    <s v="S.Africa"/>
    <x v="10"/>
    <s v="161001E2"/>
    <n v="9"/>
    <s v="."/>
    <n v="5"/>
    <x v="3"/>
    <x v="95"/>
    <x v="604"/>
    <s v="Selection"/>
    <n v="21.743908000000001"/>
    <n v="3.7242479999999998"/>
    <n v="25.468156"/>
    <s v="."/>
    <s v="."/>
    <s v="."/>
    <s v="."/>
    <s v="."/>
    <s v="."/>
    <s v="."/>
    <m/>
    <s v="."/>
    <s v="."/>
    <s v="."/>
    <s v="."/>
    <s v="."/>
    <m/>
    <m/>
    <m/>
    <m/>
  </r>
  <r>
    <x v="1520"/>
    <x v="5"/>
    <x v="7"/>
    <x v="4"/>
    <s v="16001"/>
    <s v="."/>
    <s v="S.Africa"/>
    <x v="10"/>
    <s v="161004A2"/>
    <n v="8"/>
    <s v="."/>
    <n v="3"/>
    <x v="3"/>
    <x v="95"/>
    <x v="605"/>
    <s v="Selection"/>
    <n v="23.688409"/>
    <n v="8.9443439999999992"/>
    <n v="32.632753000000001"/>
    <s v="."/>
    <s v="."/>
    <s v="."/>
    <s v="."/>
    <s v="."/>
    <s v="."/>
    <s v="."/>
    <m/>
    <s v="."/>
    <s v="."/>
    <s v="."/>
    <s v="."/>
    <s v="."/>
    <m/>
    <m/>
    <m/>
    <m/>
  </r>
  <r>
    <x v="1521"/>
    <x v="5"/>
    <x v="7"/>
    <x v="4"/>
    <s v="16001"/>
    <s v="."/>
    <s v="S.Africa"/>
    <x v="10"/>
    <s v="161001E2"/>
    <n v="3"/>
    <s v="."/>
    <n v="2"/>
    <x v="3"/>
    <x v="95"/>
    <x v="606"/>
    <s v="Selection"/>
    <n v="21.521979000000002"/>
    <n v="3.8766970000000001"/>
    <n v="25.398675999999998"/>
    <s v="."/>
    <s v="."/>
    <s v="."/>
    <s v="."/>
    <s v="."/>
    <s v="."/>
    <s v="."/>
    <m/>
    <s v="."/>
    <s v="."/>
    <s v="."/>
    <s v="."/>
    <s v="."/>
    <m/>
    <m/>
    <m/>
    <m/>
  </r>
  <r>
    <x v="1522"/>
    <x v="5"/>
    <x v="7"/>
    <x v="4"/>
    <s v="16001"/>
    <s v="."/>
    <s v="S.Africa"/>
    <x v="10"/>
    <s v="161004A2"/>
    <n v="7"/>
    <s v="."/>
    <n v="5"/>
    <x v="8"/>
    <x v="96"/>
    <x v="607"/>
    <s v="Selection"/>
    <n v="14.971781"/>
    <n v="9.5770359999999997"/>
    <n v="24.548815999999999"/>
    <s v="."/>
    <s v="."/>
    <s v="."/>
    <s v="."/>
    <s v="."/>
    <s v="."/>
    <s v="."/>
    <m/>
    <s v="."/>
    <s v="."/>
    <s v="."/>
    <s v="."/>
    <s v="."/>
    <m/>
    <m/>
    <m/>
    <m/>
  </r>
  <r>
    <x v="1523"/>
    <x v="5"/>
    <x v="7"/>
    <x v="4"/>
    <s v="16001"/>
    <s v="."/>
    <s v="S.Africa"/>
    <x v="10"/>
    <s v="161004A2"/>
    <n v="6"/>
    <s v="."/>
    <n v="1"/>
    <x v="8"/>
    <x v="96"/>
    <x v="607"/>
    <s v="Selection"/>
    <n v="14.971781"/>
    <n v="9.6301240000000004"/>
    <n v="24.601904999999999"/>
    <s v="."/>
    <s v="."/>
    <s v="."/>
    <s v="."/>
    <s v="."/>
    <s v="."/>
    <s v="."/>
    <m/>
    <s v="."/>
    <s v="."/>
    <s v="."/>
    <s v="."/>
    <s v="."/>
    <m/>
    <m/>
    <m/>
    <m/>
  </r>
  <r>
    <x v="1524"/>
    <x v="5"/>
    <x v="7"/>
    <x v="4"/>
    <s v="16001"/>
    <s v="."/>
    <s v="S.Africa"/>
    <x v="10"/>
    <s v="161002C2"/>
    <n v="2"/>
    <s v="."/>
    <n v="1"/>
    <x v="3"/>
    <x v="95"/>
    <x v="545"/>
    <s v="Selection"/>
    <n v="19.259547000000001"/>
    <n v="12.950390000000001"/>
    <n v="32.209936999999996"/>
    <s v="."/>
    <s v="."/>
    <s v="."/>
    <s v="."/>
    <s v="."/>
    <s v="."/>
    <s v="."/>
    <m/>
    <s v="."/>
    <s v="."/>
    <s v="."/>
    <s v="."/>
    <s v="."/>
    <m/>
    <m/>
    <m/>
    <m/>
  </r>
  <r>
    <x v="1525"/>
    <x v="5"/>
    <x v="7"/>
    <x v="4"/>
    <s v="16001"/>
    <s v="."/>
    <s v="S.Africa"/>
    <x v="10"/>
    <s v="161001E2"/>
    <n v="9"/>
    <s v="."/>
    <n v="1"/>
    <x v="3"/>
    <x v="95"/>
    <x v="608"/>
    <s v="Selection"/>
    <n v="15.333295"/>
    <n v="5.8533210000000002"/>
    <n v="21.186616000000001"/>
    <s v="."/>
    <s v="."/>
    <s v="."/>
    <s v="."/>
    <s v="."/>
    <s v="."/>
    <s v="."/>
    <m/>
    <s v="."/>
    <s v="."/>
    <s v="."/>
    <s v="."/>
    <s v="."/>
    <m/>
    <m/>
    <m/>
    <m/>
  </r>
  <r>
    <x v="1526"/>
    <x v="5"/>
    <x v="7"/>
    <x v="4"/>
    <s v="16001"/>
    <s v="."/>
    <s v="S.Africa"/>
    <x v="10"/>
    <s v="161004A2"/>
    <n v="3"/>
    <s v="."/>
    <n v="1"/>
    <x v="3"/>
    <x v="95"/>
    <x v="609"/>
    <s v="Selection"/>
    <n v="21.834402000000001"/>
    <n v="9.7905650000000009"/>
    <n v="31.624966000000001"/>
    <s v="."/>
    <s v="."/>
    <s v="."/>
    <s v="."/>
    <s v="."/>
    <s v="."/>
    <s v="."/>
    <m/>
    <s v="."/>
    <s v="."/>
    <s v="."/>
    <s v="."/>
    <s v="."/>
    <m/>
    <m/>
    <m/>
    <m/>
  </r>
  <r>
    <x v="1527"/>
    <x v="5"/>
    <x v="7"/>
    <x v="4"/>
    <s v="16001"/>
    <s v="."/>
    <s v="S.Africa"/>
    <x v="10"/>
    <s v="161001E2"/>
    <n v="2"/>
    <s v="."/>
    <n v="3"/>
    <x v="8"/>
    <x v="96"/>
    <x v="610"/>
    <s v="Selection"/>
    <n v="16.873684999999998"/>
    <n v="13.069069000000001"/>
    <n v="29.942754000000001"/>
    <s v="."/>
    <s v="."/>
    <s v="."/>
    <s v="."/>
    <s v="."/>
    <s v="."/>
    <s v="."/>
    <m/>
    <s v="."/>
    <s v="."/>
    <s v="."/>
    <s v="."/>
    <s v="."/>
    <m/>
    <m/>
    <m/>
    <m/>
  </r>
  <r>
    <x v="1528"/>
    <x v="5"/>
    <x v="7"/>
    <x v="4"/>
    <s v="16001"/>
    <s v="."/>
    <s v="S.Africa"/>
    <x v="10"/>
    <s v="161004A2"/>
    <n v="5"/>
    <s v="."/>
    <n v="5"/>
    <x v="3"/>
    <x v="95"/>
    <x v="542"/>
    <s v="Selection"/>
    <n v="18.026201"/>
    <n v="12.469554"/>
    <n v="30.495754999999999"/>
    <s v="."/>
    <s v="."/>
    <s v="."/>
    <s v="."/>
    <s v="."/>
    <s v="."/>
    <s v="."/>
    <m/>
    <s v="."/>
    <s v="."/>
    <s v="."/>
    <s v="."/>
    <s v="."/>
    <m/>
    <m/>
    <m/>
    <m/>
  </r>
  <r>
    <x v="1529"/>
    <x v="5"/>
    <x v="7"/>
    <x v="4"/>
    <s v="16001"/>
    <s v="."/>
    <s v="S.Africa"/>
    <x v="10"/>
    <s v="161001E2"/>
    <n v="2"/>
    <s v="."/>
    <n v="4"/>
    <x v="3"/>
    <x v="95"/>
    <x v="121"/>
    <s v="Selection"/>
    <n v="15.274279"/>
    <n v="11.240651"/>
    <n v="26.51493"/>
    <s v="."/>
    <s v="."/>
    <s v="."/>
    <s v="."/>
    <s v="."/>
    <s v="."/>
    <s v="."/>
    <m/>
    <s v="."/>
    <s v="."/>
    <s v="."/>
    <s v="."/>
    <s v="."/>
    <m/>
    <m/>
    <m/>
    <m/>
  </r>
  <r>
    <x v="1530"/>
    <x v="5"/>
    <x v="7"/>
    <x v="4"/>
    <s v="16001"/>
    <s v="."/>
    <s v="S.Africa"/>
    <x v="10"/>
    <s v="161002C2"/>
    <n v="9"/>
    <s v="."/>
    <n v="3"/>
    <x v="4"/>
    <x v="97"/>
    <x v="611"/>
    <s v="Selection"/>
    <n v="6.9196340000000003"/>
    <n v="11.580845999999999"/>
    <n v="18.50048"/>
    <s v="."/>
    <s v="."/>
    <s v="."/>
    <s v="."/>
    <s v="."/>
    <s v="."/>
    <s v="."/>
    <m/>
    <s v="."/>
    <s v="."/>
    <s v="."/>
    <s v="."/>
    <s v="."/>
    <m/>
    <m/>
    <m/>
    <m/>
  </r>
  <r>
    <x v="1531"/>
    <x v="5"/>
    <x v="7"/>
    <x v="4"/>
    <s v="16001"/>
    <s v="."/>
    <s v="S.Africa"/>
    <x v="10"/>
    <s v="161001E2"/>
    <n v="2"/>
    <s v="."/>
    <n v="3"/>
    <x v="3"/>
    <x v="95"/>
    <x v="612"/>
    <s v="Selection"/>
    <n v="16.55153"/>
    <n v="8.7711930000000002"/>
    <n v="25.322721999999999"/>
    <s v="."/>
    <s v="."/>
    <s v="."/>
    <s v="."/>
    <s v="."/>
    <s v="."/>
    <s v="."/>
    <m/>
    <s v="."/>
    <s v="."/>
    <s v="."/>
    <s v="."/>
    <s v="."/>
    <m/>
    <m/>
    <m/>
    <m/>
  </r>
  <r>
    <x v="1532"/>
    <x v="5"/>
    <x v="7"/>
    <x v="4"/>
    <s v="16001"/>
    <s v="."/>
    <s v="S.Africa"/>
    <x v="10"/>
    <s v="161001E2"/>
    <n v="2"/>
    <s v="."/>
    <n v="2"/>
    <x v="8"/>
    <x v="96"/>
    <x v="613"/>
    <s v="Selection"/>
    <n v="12.407143"/>
    <n v="5.5805179999999996"/>
    <n v="17.987660999999999"/>
    <s v="."/>
    <s v="."/>
    <s v="."/>
    <s v="."/>
    <s v="."/>
    <s v="."/>
    <s v="."/>
    <m/>
    <s v="."/>
    <s v="."/>
    <s v="."/>
    <s v="."/>
    <s v="."/>
    <m/>
    <m/>
    <m/>
    <m/>
  </r>
  <r>
    <x v="1533"/>
    <x v="5"/>
    <x v="7"/>
    <x v="4"/>
    <s v="16001"/>
    <s v="."/>
    <s v="S.Africa"/>
    <x v="10"/>
    <s v="161001E2"/>
    <n v="9"/>
    <s v="."/>
    <n v="2"/>
    <x v="3"/>
    <x v="95"/>
    <x v="509"/>
    <s v="Selection"/>
    <n v="16.993236"/>
    <n v="8.5957319999999999"/>
    <n v="25.588968000000001"/>
    <s v="."/>
    <s v="."/>
    <s v="."/>
    <s v="."/>
    <s v="."/>
    <s v="."/>
    <s v="."/>
    <m/>
    <s v="."/>
    <s v="."/>
    <s v="."/>
    <s v="."/>
    <s v="."/>
    <m/>
    <m/>
    <m/>
    <m/>
  </r>
  <r>
    <x v="1534"/>
    <x v="5"/>
    <x v="7"/>
    <x v="4"/>
    <s v="16001"/>
    <s v="."/>
    <s v="Brazil"/>
    <x v="4"/>
    <s v="160603C"/>
    <n v="3"/>
    <s v="."/>
    <n v="4"/>
    <x v="8"/>
    <x v="96"/>
    <x v="614"/>
    <s v="Selection"/>
    <n v="10.797103"/>
    <n v="5.7330540000000001"/>
    <n v="16.530158"/>
    <s v="."/>
    <s v="."/>
    <s v="."/>
    <s v="."/>
    <s v="."/>
    <s v="."/>
    <s v="."/>
    <m/>
    <s v="."/>
    <s v="."/>
    <s v="."/>
    <s v="."/>
    <s v="."/>
    <m/>
    <m/>
    <m/>
    <m/>
  </r>
  <r>
    <x v="1535"/>
    <x v="5"/>
    <x v="7"/>
    <x v="4"/>
    <s v="16001"/>
    <s v="."/>
    <s v="Brazil"/>
    <x v="4"/>
    <s v="160603C"/>
    <n v="5"/>
    <s v="."/>
    <n v="2"/>
    <x v="3"/>
    <x v="95"/>
    <x v="615"/>
    <s v="Selection"/>
    <n v="21.907039999999999"/>
    <n v="2.8088890000000002"/>
    <n v="24.715928999999999"/>
    <s v="."/>
    <s v="."/>
    <s v="."/>
    <s v="."/>
    <s v="."/>
    <s v="."/>
    <s v="."/>
    <m/>
    <s v="."/>
    <s v="."/>
    <s v="."/>
    <s v="."/>
    <s v="."/>
    <m/>
    <m/>
    <m/>
    <m/>
  </r>
  <r>
    <x v="1536"/>
    <x v="5"/>
    <x v="7"/>
    <x v="4"/>
    <s v="16001"/>
    <s v="."/>
    <s v="Brazil"/>
    <x v="4"/>
    <s v="160603C"/>
    <n v="3"/>
    <s v="."/>
    <n v="2"/>
    <x v="8"/>
    <x v="96"/>
    <x v="616"/>
    <s v="Selection"/>
    <n v="1.678204"/>
    <n v="7.8379479999999999"/>
    <n v="9.5161510000000007"/>
    <s v="."/>
    <s v="."/>
    <s v="."/>
    <s v="."/>
    <s v="."/>
    <s v="."/>
    <s v="."/>
    <m/>
    <s v="."/>
    <s v="."/>
    <s v="."/>
    <s v="."/>
    <s v="."/>
    <m/>
    <m/>
    <m/>
    <m/>
  </r>
  <r>
    <x v="1537"/>
    <x v="5"/>
    <x v="7"/>
    <x v="4"/>
    <s v="16001"/>
    <s v="."/>
    <s v="Brazil"/>
    <x v="4"/>
    <s v="160603C"/>
    <n v="8"/>
    <s v="."/>
    <n v="3"/>
    <x v="4"/>
    <x v="97"/>
    <x v="617"/>
    <s v="Selection"/>
    <n v="13.176613"/>
    <n v="5.9073349999999998"/>
    <n v="19.083947999999999"/>
    <s v="."/>
    <s v="."/>
    <s v="."/>
    <s v="."/>
    <s v="."/>
    <s v="."/>
    <s v="."/>
    <m/>
    <s v="."/>
    <s v="."/>
    <s v="."/>
    <s v="."/>
    <s v="."/>
    <m/>
    <m/>
    <m/>
    <m/>
  </r>
  <r>
    <x v="1538"/>
    <x v="5"/>
    <x v="7"/>
    <x v="4"/>
    <s v="16001"/>
    <s v="."/>
    <s v="S.Africa"/>
    <x v="10"/>
    <s v="161002C1"/>
    <n v="6"/>
    <s v="."/>
    <n v="2"/>
    <x v="3"/>
    <x v="95"/>
    <x v="602"/>
    <s v="Selection"/>
    <n v="27.915793000000001"/>
    <n v="9.7382259999999992"/>
    <n v="37.654018999999998"/>
    <s v="VSC++0,ok+__________"/>
    <s v="."/>
    <s v="."/>
    <s v="."/>
    <s v="."/>
    <s v="."/>
    <s v="."/>
    <m/>
    <s v="."/>
    <s v="."/>
    <s v="."/>
    <s v="."/>
    <s v="."/>
    <m/>
    <m/>
    <m/>
    <m/>
  </r>
  <r>
    <x v="1539"/>
    <x v="5"/>
    <x v="7"/>
    <x v="4"/>
    <s v="16001"/>
    <s v="."/>
    <s v="S.Africa"/>
    <x v="10"/>
    <s v="161002C1"/>
    <n v="3"/>
    <s v="."/>
    <n v="1"/>
    <x v="3"/>
    <x v="95"/>
    <x v="602"/>
    <s v="Selection"/>
    <n v="27.915793000000001"/>
    <n v="8.4574079999999991"/>
    <n v="36.373201000000002"/>
    <s v="VSC+++0,ok+_________"/>
    <s v="."/>
    <s v="."/>
    <s v="."/>
    <s v="."/>
    <s v="."/>
    <s v="."/>
    <m/>
    <s v="."/>
    <s v="."/>
    <s v="."/>
    <s v="."/>
    <s v="."/>
    <m/>
    <m/>
    <m/>
    <m/>
  </r>
  <r>
    <x v="1540"/>
    <x v="5"/>
    <x v="7"/>
    <x v="4"/>
    <s v="16001"/>
    <s v="."/>
    <s v="S.Africa"/>
    <x v="10"/>
    <s v="161002C1"/>
    <n v="7"/>
    <s v="."/>
    <n v="1"/>
    <x v="3"/>
    <x v="95"/>
    <x v="603"/>
    <s v="Selection"/>
    <n v="28.662894000000001"/>
    <n v="4.6564310000000004"/>
    <n v="33.319324999999999"/>
    <s v="VSC0++,ok+__________"/>
    <s v="."/>
    <s v="."/>
    <s v="."/>
    <s v="."/>
    <s v="."/>
    <s v="."/>
    <m/>
    <s v="."/>
    <s v="."/>
    <s v="."/>
    <s v="."/>
    <s v="."/>
    <m/>
    <m/>
    <m/>
    <m/>
  </r>
  <r>
    <x v="1541"/>
    <x v="5"/>
    <x v="7"/>
    <x v="4"/>
    <s v="16001"/>
    <s v="."/>
    <s v="S.Africa"/>
    <x v="10"/>
    <s v="161001G"/>
    <n v="1"/>
    <s v="."/>
    <n v="1"/>
    <x v="3"/>
    <x v="95"/>
    <x v="604"/>
    <s v="Selection"/>
    <n v="21.743908000000001"/>
    <n v="4.6553940000000003"/>
    <n v="26.399301999999999"/>
    <s v="VSC+++,ok+__________"/>
    <s v="."/>
    <s v="."/>
    <s v="."/>
    <s v="."/>
    <s v="."/>
    <s v="."/>
    <m/>
    <s v="."/>
    <s v="."/>
    <s v="."/>
    <s v="."/>
    <s v="."/>
    <m/>
    <m/>
    <m/>
    <m/>
  </r>
  <r>
    <x v="1542"/>
    <x v="5"/>
    <x v="7"/>
    <x v="4"/>
    <s v="16001"/>
    <s v="."/>
    <s v="S.Africa"/>
    <x v="10"/>
    <s v="161001G"/>
    <n v="3"/>
    <s v="."/>
    <n v="2"/>
    <x v="3"/>
    <x v="95"/>
    <x v="604"/>
    <s v="Selection"/>
    <n v="21.743908000000001"/>
    <n v="3.7065649999999999"/>
    <n v="25.450474"/>
    <s v="VSC+++,ok+__________"/>
    <s v="."/>
    <s v="."/>
    <s v="."/>
    <s v="."/>
    <s v="."/>
    <s v="."/>
    <m/>
    <s v="."/>
    <s v="."/>
    <s v="."/>
    <s v="."/>
    <s v="."/>
    <m/>
    <m/>
    <m/>
    <m/>
  </r>
  <r>
    <x v="1543"/>
    <x v="5"/>
    <x v="7"/>
    <x v="4"/>
    <s v="16001"/>
    <s v="."/>
    <s v="S.Africa"/>
    <x v="10"/>
    <s v="161001E1"/>
    <n v="2"/>
    <s v="."/>
    <n v="2"/>
    <x v="3"/>
    <x v="95"/>
    <x v="606"/>
    <s v="Selection"/>
    <n v="21.521979000000002"/>
    <n v="13.861076000000001"/>
    <n v="35.383054999999999"/>
    <s v="O.K (AT271)"/>
    <s v="."/>
    <s v="."/>
    <s v="."/>
    <s v="."/>
    <s v="."/>
    <s v="."/>
    <m/>
    <s v="."/>
    <s v="."/>
    <s v="."/>
    <s v="."/>
    <s v="."/>
    <m/>
    <m/>
    <m/>
    <m/>
  </r>
  <r>
    <x v="1544"/>
    <x v="5"/>
    <x v="7"/>
    <x v="4"/>
    <s v="16001"/>
    <s v="."/>
    <s v="S.Africa"/>
    <x v="10"/>
    <s v="161001E1"/>
    <n v="1"/>
    <s v="."/>
    <n v="2"/>
    <x v="3"/>
    <x v="95"/>
    <x v="606"/>
    <s v="Selection"/>
    <n v="21.521979000000002"/>
    <n v="8.4662050000000004"/>
    <n v="29.988184"/>
    <s v="O.K Nice tree"/>
    <s v="."/>
    <s v="."/>
    <s v="."/>
    <s v="."/>
    <s v="."/>
    <s v="."/>
    <m/>
    <s v="."/>
    <s v="."/>
    <s v="."/>
    <s v="."/>
    <s v="."/>
    <m/>
    <m/>
    <m/>
    <m/>
  </r>
  <r>
    <x v="1545"/>
    <x v="5"/>
    <x v="7"/>
    <x v="4"/>
    <s v="16001"/>
    <s v="."/>
    <s v="S.Africa"/>
    <x v="10"/>
    <s v="161004A1"/>
    <n v="4"/>
    <s v="."/>
    <n v="4"/>
    <x v="8"/>
    <x v="96"/>
    <x v="607"/>
    <s v="Selection"/>
    <n v="14.971781"/>
    <n v="6.4491209999999999"/>
    <n v="21.420902000000002"/>
    <s v="VSC+00,bitcrk,?_____"/>
    <s v="."/>
    <s v="."/>
    <s v="."/>
    <s v="."/>
    <s v="."/>
    <s v="."/>
    <m/>
    <s v="."/>
    <s v="."/>
    <s v="."/>
    <s v="."/>
    <s v="."/>
    <m/>
    <m/>
    <m/>
    <m/>
  </r>
  <r>
    <x v="1546"/>
    <x v="5"/>
    <x v="7"/>
    <x v="4"/>
    <s v="16001"/>
    <s v="."/>
    <s v="S.Africa"/>
    <x v="10"/>
    <s v="161002C1"/>
    <n v="5"/>
    <s v="."/>
    <n v="1"/>
    <x v="3"/>
    <x v="95"/>
    <x v="545"/>
    <s v="Selection"/>
    <n v="19.259547000000001"/>
    <n v="5.8379760000000003"/>
    <n v="25.097522999999999"/>
    <s v="VSC+++,bitcrk,ok-___"/>
    <s v="."/>
    <s v="."/>
    <s v="."/>
    <s v="."/>
    <s v="."/>
    <s v="."/>
    <m/>
    <s v="."/>
    <s v="."/>
    <s v="."/>
    <s v="."/>
    <s v="."/>
    <m/>
    <m/>
    <m/>
    <m/>
  </r>
  <r>
    <x v="1547"/>
    <x v="5"/>
    <x v="7"/>
    <x v="4"/>
    <s v="16001"/>
    <s v="."/>
    <s v="S.Africa"/>
    <x v="10"/>
    <s v="161001E1"/>
    <n v="5"/>
    <s v="."/>
    <n v="1"/>
    <x v="3"/>
    <x v="95"/>
    <x v="608"/>
    <s v="Selection"/>
    <n v="15.333295"/>
    <n v="5.5310379999999997"/>
    <n v="20.864333999999999"/>
    <s v="O.K (AT263)"/>
    <s v="."/>
    <s v="."/>
    <s v="."/>
    <s v="."/>
    <s v="."/>
    <s v="."/>
    <m/>
    <s v="."/>
    <s v="."/>
    <s v="."/>
    <s v="."/>
    <s v="."/>
    <m/>
    <m/>
    <m/>
    <m/>
  </r>
  <r>
    <x v="1548"/>
    <x v="5"/>
    <x v="7"/>
    <x v="4"/>
    <s v="16001"/>
    <s v="."/>
    <s v="S.Africa"/>
    <x v="10"/>
    <s v="161001G"/>
    <n v="2"/>
    <s v="."/>
    <n v="2"/>
    <x v="3"/>
    <x v="95"/>
    <x v="608"/>
    <s v="Selection"/>
    <n v="15.333295"/>
    <n v="6.1943640000000002"/>
    <n v="21.527659"/>
    <s v="VSC+0+,ok+__________"/>
    <s v="."/>
    <s v="."/>
    <s v="."/>
    <s v="."/>
    <s v="."/>
    <s v="."/>
    <m/>
    <s v="."/>
    <s v="."/>
    <s v="."/>
    <s v="."/>
    <s v="."/>
    <m/>
    <m/>
    <m/>
    <m/>
  </r>
  <r>
    <x v="1549"/>
    <x v="5"/>
    <x v="7"/>
    <x v="4"/>
    <s v="16001"/>
    <s v="."/>
    <s v="S.Africa"/>
    <x v="10"/>
    <s v="161001G"/>
    <n v="4"/>
    <s v="."/>
    <n v="3"/>
    <x v="3"/>
    <x v="95"/>
    <x v="609"/>
    <s v="Selection"/>
    <n v="21.834402000000001"/>
    <n v="11.64798"/>
    <n v="33.482382000000001"/>
    <s v="VSC+00,crooked,ok-__"/>
    <s v="."/>
    <s v="."/>
    <s v="."/>
    <s v="."/>
    <s v="."/>
    <s v="."/>
    <m/>
    <s v="."/>
    <s v="."/>
    <s v="."/>
    <s v="."/>
    <s v="."/>
    <m/>
    <m/>
    <m/>
    <m/>
  </r>
  <r>
    <x v="1550"/>
    <x v="5"/>
    <x v="7"/>
    <x v="4"/>
    <s v="16001"/>
    <s v="."/>
    <s v="S.Africa"/>
    <x v="10"/>
    <s v="161001E1"/>
    <n v="8"/>
    <s v="."/>
    <n v="1"/>
    <x v="8"/>
    <x v="96"/>
    <x v="610"/>
    <s v="Selection"/>
    <n v="16.873684999999998"/>
    <n v="6.0503559999999998"/>
    <n v="22.924040999999999"/>
    <s v="O.K (AT264)"/>
    <s v="."/>
    <s v="."/>
    <s v="."/>
    <s v="."/>
    <s v="."/>
    <s v="."/>
    <m/>
    <s v="."/>
    <s v="."/>
    <s v="."/>
    <s v="."/>
    <s v="."/>
    <m/>
    <m/>
    <m/>
    <m/>
  </r>
  <r>
    <x v="1551"/>
    <x v="5"/>
    <x v="7"/>
    <x v="4"/>
    <s v="16001"/>
    <s v="."/>
    <s v="S.Africa"/>
    <x v="10"/>
    <s v="161001E1"/>
    <n v="4"/>
    <s v="."/>
    <n v="1"/>
    <x v="4"/>
    <x v="97"/>
    <x v="618"/>
    <s v="Selection"/>
    <n v="9.0649990000000003"/>
    <n v="7.450437"/>
    <n v="16.515436000000001"/>
    <s v="O.K (AT272)"/>
    <s v="."/>
    <s v="."/>
    <s v="."/>
    <s v="."/>
    <s v="."/>
    <s v="."/>
    <m/>
    <s v="."/>
    <s v="."/>
    <s v="."/>
    <s v="."/>
    <s v="."/>
    <m/>
    <m/>
    <m/>
    <m/>
  </r>
  <r>
    <x v="1552"/>
    <x v="5"/>
    <x v="7"/>
    <x v="4"/>
    <s v="16001"/>
    <s v="."/>
    <s v="S.Africa"/>
    <x v="10"/>
    <s v="161001G"/>
    <n v="1"/>
    <s v="."/>
    <n v="6"/>
    <x v="4"/>
    <x v="97"/>
    <x v="618"/>
    <s v="Selection"/>
    <n v="9.0649990000000003"/>
    <n v="2.0022720000000001"/>
    <n v="11.067270000000001"/>
    <s v="VSC+++,ok+__________"/>
    <s v="."/>
    <s v="."/>
    <s v="."/>
    <s v="."/>
    <s v="."/>
    <s v="."/>
    <m/>
    <s v="."/>
    <s v="."/>
    <s v="."/>
    <s v="."/>
    <s v="."/>
    <m/>
    <m/>
    <m/>
    <m/>
  </r>
  <r>
    <x v="1553"/>
    <x v="5"/>
    <x v="7"/>
    <x v="4"/>
    <s v="16001"/>
    <s v="."/>
    <s v="S.Africa"/>
    <x v="10"/>
    <s v="161004A1"/>
    <n v="4"/>
    <s v="."/>
    <n v="4"/>
    <x v="3"/>
    <x v="95"/>
    <x v="619"/>
    <s v="Selection"/>
    <n v="24.228193000000001"/>
    <n v="4.3103699999999998"/>
    <n v="28.538563"/>
    <s v="VSC+++,ok+__________"/>
    <s v="."/>
    <s v="."/>
    <s v="."/>
    <s v="."/>
    <s v="."/>
    <s v="."/>
    <m/>
    <s v="."/>
    <s v="."/>
    <s v="."/>
    <s v="."/>
    <s v="."/>
    <m/>
    <m/>
    <m/>
    <m/>
  </r>
  <r>
    <x v="1554"/>
    <x v="5"/>
    <x v="7"/>
    <x v="4"/>
    <s v="16001"/>
    <s v="."/>
    <s v="S.Africa"/>
    <x v="10"/>
    <s v="161004A1"/>
    <n v="4"/>
    <s v="."/>
    <n v="4"/>
    <x v="3"/>
    <x v="95"/>
    <x v="542"/>
    <s v="Selection"/>
    <n v="18.026201"/>
    <n v="5.4571630000000004"/>
    <n v="23.483364000000002"/>
    <s v="VSC+0+,bitcrk,?_____"/>
    <s v="."/>
    <s v="."/>
    <s v="."/>
    <s v="."/>
    <s v="."/>
    <s v="."/>
    <m/>
    <s v="."/>
    <s v="."/>
    <s v="."/>
    <s v="."/>
    <s v="."/>
    <m/>
    <m/>
    <m/>
    <m/>
  </r>
  <r>
    <x v="1555"/>
    <x v="5"/>
    <x v="7"/>
    <x v="4"/>
    <s v="16001"/>
    <s v="."/>
    <s v="S.Africa"/>
    <x v="10"/>
    <s v="161002C1"/>
    <n v="6"/>
    <s v="."/>
    <n v="2"/>
    <x v="3"/>
    <x v="95"/>
    <x v="121"/>
    <s v="Selection"/>
    <n v="15.274279"/>
    <n v="5.1751889999999996"/>
    <n v="20.449468"/>
    <s v="VSC0++,ok+__________"/>
    <s v="."/>
    <s v="."/>
    <s v="."/>
    <s v="."/>
    <s v="."/>
    <s v="."/>
    <m/>
    <s v="."/>
    <s v="."/>
    <s v="."/>
    <s v="."/>
    <s v="."/>
    <m/>
    <m/>
    <m/>
    <m/>
  </r>
  <r>
    <x v="1556"/>
    <x v="5"/>
    <x v="7"/>
    <x v="4"/>
    <s v="16001"/>
    <s v="."/>
    <s v="S.Africa"/>
    <x v="10"/>
    <s v="161002C1"/>
    <n v="5"/>
    <s v="."/>
    <n v="3"/>
    <x v="8"/>
    <x v="96"/>
    <x v="620"/>
    <s v="Selection"/>
    <n v="15.864530999999999"/>
    <n v="7.6101320000000001"/>
    <n v="23.474663"/>
    <s v="VSC+00,?____________"/>
    <s v="."/>
    <s v="."/>
    <s v="."/>
    <s v="."/>
    <s v="."/>
    <s v="."/>
    <m/>
    <s v="."/>
    <s v="."/>
    <s v="."/>
    <s v="."/>
    <s v="."/>
    <m/>
    <m/>
    <m/>
    <m/>
  </r>
  <r>
    <x v="1557"/>
    <x v="5"/>
    <x v="7"/>
    <x v="4"/>
    <s v="16001"/>
    <s v="."/>
    <s v="S.Africa"/>
    <x v="10"/>
    <s v="161001E1"/>
    <n v="6"/>
    <s v="."/>
    <n v="6"/>
    <x v="3"/>
    <x v="95"/>
    <x v="612"/>
    <s v="Selection"/>
    <n v="16.55153"/>
    <n v="6.1508050000000001"/>
    <n v="22.702335000000001"/>
    <s v="O.K - breeding popul"/>
    <s v="."/>
    <s v="."/>
    <s v="."/>
    <s v="."/>
    <s v="."/>
    <s v="."/>
    <m/>
    <s v="."/>
    <s v="."/>
    <s v="."/>
    <s v="."/>
    <s v="."/>
    <m/>
    <m/>
    <m/>
    <m/>
  </r>
  <r>
    <x v="1558"/>
    <x v="5"/>
    <x v="7"/>
    <x v="4"/>
    <s v="16001"/>
    <s v="."/>
    <s v="S.Africa"/>
    <x v="10"/>
    <s v="161001E1"/>
    <n v="1"/>
    <s v="."/>
    <n v="2"/>
    <x v="8"/>
    <x v="96"/>
    <x v="613"/>
    <s v="Selection"/>
    <n v="12.407143"/>
    <n v="16.226182999999999"/>
    <n v="28.633326"/>
    <s v="O.K  (AT269)"/>
    <s v="."/>
    <s v="."/>
    <s v="."/>
    <s v="."/>
    <s v="."/>
    <s v="."/>
    <m/>
    <s v="."/>
    <s v="."/>
    <s v="."/>
    <s v="."/>
    <s v="."/>
    <m/>
    <m/>
    <m/>
    <m/>
  </r>
  <r>
    <x v="1559"/>
    <x v="5"/>
    <x v="7"/>
    <x v="4"/>
    <s v="16001"/>
    <s v="."/>
    <s v="S.Africa"/>
    <x v="10"/>
    <s v="161001G"/>
    <n v="4"/>
    <s v="."/>
    <n v="3"/>
    <x v="8"/>
    <x v="96"/>
    <x v="613"/>
    <s v="Selection"/>
    <n v="12.407143"/>
    <n v="5.9847720000000004"/>
    <n v="18.391915000000001"/>
    <s v="VSC+++,ok+,resin____"/>
    <s v="."/>
    <s v="."/>
    <s v="."/>
    <s v="."/>
    <s v="."/>
    <s v="."/>
    <m/>
    <s v="."/>
    <s v="."/>
    <s v="."/>
    <s v="."/>
    <s v="."/>
    <m/>
    <m/>
    <m/>
    <m/>
  </r>
  <r>
    <x v="1560"/>
    <x v="5"/>
    <x v="7"/>
    <x v="4"/>
    <s v="16001"/>
    <s v="."/>
    <s v="S.Africa"/>
    <x v="10"/>
    <s v="161002C1"/>
    <n v="1"/>
    <s v="."/>
    <n v="2"/>
    <x v="4"/>
    <x v="97"/>
    <x v="621"/>
    <s v="Selection"/>
    <n v="7.6446959999999997"/>
    <n v="7.4767109999999999"/>
    <n v="15.121407"/>
    <s v="VSC0+0,ok___________"/>
    <s v="."/>
    <s v="."/>
    <s v="."/>
    <s v="."/>
    <s v="."/>
    <s v="."/>
    <m/>
    <s v="."/>
    <s v="."/>
    <s v="."/>
    <s v="."/>
    <s v="."/>
    <m/>
    <m/>
    <m/>
    <m/>
  </r>
  <r>
    <x v="1561"/>
    <x v="5"/>
    <x v="7"/>
    <x v="4"/>
    <s v="16001"/>
    <s v="."/>
    <s v="S.Africa"/>
    <x v="10"/>
    <s v="161004A1"/>
    <n v="5"/>
    <s v="."/>
    <n v="5"/>
    <x v="3"/>
    <x v="95"/>
    <x v="546"/>
    <s v="Selection"/>
    <n v="13.959954"/>
    <n v="7.6100700000000003"/>
    <n v="21.570022999999999"/>
    <s v="VSC++0,buttswp,?____"/>
    <s v="."/>
    <s v="."/>
    <s v="."/>
    <s v="."/>
    <s v="."/>
    <s v="."/>
    <m/>
    <s v="."/>
    <s v="."/>
    <s v="."/>
    <s v="."/>
    <s v="."/>
    <m/>
    <m/>
    <m/>
    <m/>
  </r>
  <r>
    <x v="1562"/>
    <x v="5"/>
    <x v="7"/>
    <x v="4"/>
    <s v="16001"/>
    <s v="."/>
    <s v="S.Africa"/>
    <x v="10"/>
    <s v="161002C1"/>
    <n v="9"/>
    <s v="."/>
    <n v="5"/>
    <x v="3"/>
    <x v="95"/>
    <x v="622"/>
    <s v="Selection"/>
    <n v="14.913809000000001"/>
    <n v="5.0885100000000003"/>
    <n v="20.002319"/>
    <s v="VSC++0,ok+__________"/>
    <s v="."/>
    <s v="."/>
    <s v="."/>
    <s v="."/>
    <s v="."/>
    <s v="."/>
    <m/>
    <s v="."/>
    <s v="."/>
    <s v="."/>
    <s v="."/>
    <s v="."/>
    <m/>
    <m/>
    <m/>
    <m/>
  </r>
  <r>
    <x v="1563"/>
    <x v="5"/>
    <x v="7"/>
    <x v="4"/>
    <s v="16001"/>
    <s v="."/>
    <s v="S.Africa"/>
    <x v="10"/>
    <s v="161002C1"/>
    <n v="9"/>
    <s v="."/>
    <n v="3"/>
    <x v="3"/>
    <x v="95"/>
    <x v="622"/>
    <s v="Selection"/>
    <n v="14.913809000000001"/>
    <n v="8.5994890000000002"/>
    <n v="23.513297999999999"/>
    <s v="VSC++0,edge,ok?ok+__"/>
    <s v="."/>
    <s v="."/>
    <s v="."/>
    <s v="."/>
    <s v="."/>
    <s v="."/>
    <m/>
    <s v="."/>
    <s v="."/>
    <s v="."/>
    <s v="."/>
    <s v="."/>
    <m/>
    <m/>
    <m/>
    <m/>
  </r>
  <r>
    <x v="1564"/>
    <x v="5"/>
    <x v="7"/>
    <x v="4"/>
    <s v="16001"/>
    <s v="."/>
    <s v="S.Africa"/>
    <x v="10"/>
    <s v="161001G"/>
    <n v="1"/>
    <s v="."/>
    <n v="2"/>
    <x v="8"/>
    <x v="96"/>
    <x v="623"/>
    <s v="Selection"/>
    <n v="10.835425000000001"/>
    <n v="1.99759"/>
    <n v="12.833014"/>
    <s v="VSC0+0,bitcrk,sm,ok-"/>
    <s v="."/>
    <s v="."/>
    <s v="."/>
    <s v="."/>
    <s v="."/>
    <s v="."/>
    <m/>
    <s v="."/>
    <s v="."/>
    <s v="."/>
    <s v="."/>
    <s v="."/>
    <m/>
    <m/>
    <m/>
    <m/>
  </r>
  <r>
    <x v="1565"/>
    <x v="5"/>
    <x v="7"/>
    <x v="4"/>
    <s v="16001"/>
    <s v="."/>
    <s v="S.Africa"/>
    <x v="10"/>
    <s v="161001G"/>
    <n v="6"/>
    <s v="."/>
    <n v="1"/>
    <x v="8"/>
    <x v="96"/>
    <x v="624"/>
    <s v="Selection"/>
    <n v="15.170759"/>
    <n v="10.936351999999999"/>
    <n v="26.107112000000001"/>
    <s v="VSC+++,ok+__________"/>
    <s v="."/>
    <s v="."/>
    <s v="."/>
    <s v="."/>
    <s v="."/>
    <s v="."/>
    <m/>
    <s v="."/>
    <s v="."/>
    <s v="."/>
    <s v="."/>
    <s v="."/>
    <m/>
    <m/>
    <m/>
    <m/>
  </r>
  <r>
    <x v="1566"/>
    <x v="5"/>
    <x v="7"/>
    <x v="4"/>
    <s v="16001"/>
    <s v="."/>
    <s v="S.Africa"/>
    <x v="10"/>
    <s v="161001G"/>
    <n v="4"/>
    <s v="."/>
    <n v="1"/>
    <x v="4"/>
    <x v="97"/>
    <x v="625"/>
    <s v="Selection"/>
    <n v="16.302140000000001"/>
    <n v="16.542683"/>
    <n v="32.844822999999998"/>
    <s v="VSC++0,big,ok+______"/>
    <s v="."/>
    <s v="."/>
    <s v="."/>
    <s v="."/>
    <s v="."/>
    <s v="."/>
    <m/>
    <s v="."/>
    <s v="."/>
    <s v="."/>
    <s v="."/>
    <s v="."/>
    <m/>
    <m/>
    <m/>
    <m/>
  </r>
  <r>
    <x v="1567"/>
    <x v="5"/>
    <x v="7"/>
    <x v="4"/>
    <s v="16001"/>
    <s v="."/>
    <s v="S.Africa"/>
    <x v="10"/>
    <s v="161001E1"/>
    <n v="4"/>
    <s v="."/>
    <n v="1"/>
    <x v="3"/>
    <x v="95"/>
    <x v="509"/>
    <s v="Selection"/>
    <n v="16.993236"/>
    <n v="12.862876"/>
    <n v="29.856112"/>
    <s v="O.K (AT268)"/>
    <s v="."/>
    <s v="."/>
    <s v="."/>
    <s v="."/>
    <s v="."/>
    <s v="."/>
    <m/>
    <s v="."/>
    <s v="."/>
    <s v="."/>
    <s v="."/>
    <s v="."/>
    <m/>
    <m/>
    <m/>
    <m/>
  </r>
  <r>
    <x v="1568"/>
    <x v="5"/>
    <x v="7"/>
    <x v="4"/>
    <s v="16001"/>
    <s v="."/>
    <s v="S.Africa"/>
    <x v="10"/>
    <s v="161001E1"/>
    <n v="8"/>
    <s v="."/>
    <n v="5"/>
    <x v="4"/>
    <x v="97"/>
    <x v="626"/>
    <s v="Selection"/>
    <n v="7.2006360000000003"/>
    <n v="11.582929"/>
    <n v="18.783564999999999"/>
    <s v="O.K (AT275)"/>
    <s v="."/>
    <s v="."/>
    <s v="."/>
    <s v="."/>
    <s v="."/>
    <s v="."/>
    <m/>
    <s v="."/>
    <s v="."/>
    <s v="."/>
    <s v="."/>
    <s v="."/>
    <m/>
    <m/>
    <m/>
    <m/>
  </r>
  <r>
    <x v="1569"/>
    <x v="5"/>
    <x v="7"/>
    <x v="4"/>
    <s v="16001"/>
    <s v="."/>
    <s v="S.Africa"/>
    <x v="10"/>
    <s v="161001G"/>
    <n v="2"/>
    <s v="."/>
    <n v="6"/>
    <x v="7"/>
    <x v="98"/>
    <x v="166"/>
    <s v="Selection"/>
    <n v="10.861356000000001"/>
    <n v="13.845955999999999"/>
    <n v="24.707311000000001"/>
    <s v="VSC+00,ok___________"/>
    <s v="."/>
    <s v="."/>
    <s v="."/>
    <s v="."/>
    <s v="."/>
    <s v="."/>
    <m/>
    <s v="."/>
    <s v="."/>
    <s v="."/>
    <s v="."/>
    <s v="."/>
    <m/>
    <m/>
    <m/>
    <m/>
  </r>
  <r>
    <x v="1570"/>
    <x v="5"/>
    <x v="7"/>
    <x v="4"/>
    <s v="16001"/>
    <s v="."/>
    <s v="S.Africa"/>
    <x v="10"/>
    <s v="161001G"/>
    <n v="2"/>
    <s v="."/>
    <n v="1"/>
    <x v="7"/>
    <x v="98"/>
    <x v="166"/>
    <s v="Selection"/>
    <n v="10.861356000000001"/>
    <n v="9.1416059999999995"/>
    <n v="20.002960999999999"/>
    <s v="VSC++0,ram,ok_______"/>
    <s v="."/>
    <s v="."/>
    <s v="."/>
    <s v="."/>
    <s v="."/>
    <s v="."/>
    <m/>
    <s v="."/>
    <s v="."/>
    <s v="."/>
    <s v="."/>
    <s v="."/>
    <m/>
    <m/>
    <m/>
    <m/>
  </r>
  <r>
    <x v="1571"/>
    <x v="5"/>
    <x v="7"/>
    <x v="4"/>
    <s v="16001"/>
    <s v="."/>
    <s v="S.Africa"/>
    <x v="10"/>
    <s v="161001G"/>
    <n v="6"/>
    <s v="."/>
    <n v="5"/>
    <x v="4"/>
    <x v="97"/>
    <x v="627"/>
    <s v="Selection"/>
    <n v="10.044089"/>
    <n v="5.444661"/>
    <n v="15.48875"/>
    <s v="VSC+0+,ok+__________"/>
    <s v="."/>
    <s v="."/>
    <s v="."/>
    <s v="."/>
    <s v="."/>
    <s v="."/>
    <m/>
    <s v="."/>
    <s v="."/>
    <s v="."/>
    <s v="."/>
    <s v="."/>
    <m/>
    <m/>
    <m/>
    <m/>
  </r>
  <r>
    <x v="1572"/>
    <x v="5"/>
    <x v="7"/>
    <x v="4"/>
    <s v="16001"/>
    <s v="."/>
    <s v="S.Africa"/>
    <x v="10"/>
    <s v="161001G"/>
    <n v="4"/>
    <s v="."/>
    <n v="1"/>
    <x v="8"/>
    <x v="96"/>
    <x v="628"/>
    <s v="Selection"/>
    <n v="9.4595549999999999"/>
    <n v="8.7441410000000008"/>
    <n v="18.203696000000001"/>
    <s v="VSC+++,brnchy,ok-,no"/>
    <s v="."/>
    <s v="."/>
    <s v="."/>
    <s v="."/>
    <s v="."/>
    <s v="."/>
    <m/>
    <s v="."/>
    <s v="."/>
    <s v="."/>
    <s v="."/>
    <s v="."/>
    <m/>
    <m/>
    <m/>
    <m/>
  </r>
  <r>
    <x v="1573"/>
    <x v="5"/>
    <x v="7"/>
    <x v="4"/>
    <s v="16001"/>
    <s v="."/>
    <s v="S.Africa"/>
    <x v="10"/>
    <s v="161002C1"/>
    <n v="1"/>
    <s v="."/>
    <n v="3"/>
    <x v="8"/>
    <x v="96"/>
    <x v="629"/>
    <s v="Selection"/>
    <n v="7.5356069999999997"/>
    <n v="10.166319"/>
    <n v="17.701926"/>
    <s v="VSC+++,bitcrk,ok____"/>
    <s v="."/>
    <s v="."/>
    <s v="."/>
    <s v="."/>
    <s v="."/>
    <s v="."/>
    <m/>
    <s v="."/>
    <s v="."/>
    <s v="."/>
    <s v="."/>
    <s v="."/>
    <m/>
    <m/>
    <m/>
    <m/>
  </r>
  <r>
    <x v="1574"/>
    <x v="5"/>
    <x v="7"/>
    <x v="4"/>
    <s v="16001"/>
    <s v="."/>
    <s v="S.Africa"/>
    <x v="10"/>
    <s v="161002C1"/>
    <n v="2"/>
    <s v="."/>
    <n v="4"/>
    <x v="8"/>
    <x v="96"/>
    <x v="629"/>
    <s v="Selection"/>
    <n v="7.5356069999999997"/>
    <n v="10.002033000000001"/>
    <n v="17.53764"/>
    <s v="VSC+++,ok+__________"/>
    <s v="."/>
    <s v="."/>
    <s v="."/>
    <s v="."/>
    <s v="."/>
    <s v="."/>
    <m/>
    <s v="."/>
    <s v="."/>
    <s v="."/>
    <s v="."/>
    <s v="."/>
    <m/>
    <m/>
    <m/>
    <m/>
  </r>
  <r>
    <x v="1575"/>
    <x v="5"/>
    <x v="7"/>
    <x v="4"/>
    <s v="16001"/>
    <s v="."/>
    <s v="S.Africa"/>
    <x v="10"/>
    <s v="161002C1"/>
    <n v="8"/>
    <s v="."/>
    <n v="2"/>
    <x v="3"/>
    <x v="95"/>
    <x v="630"/>
    <s v="Selection"/>
    <n v="12.188253"/>
    <n v="16.418177"/>
    <n v="28.60643"/>
    <s v="VSC++0,ok+__________"/>
    <s v="."/>
    <s v="."/>
    <s v="."/>
    <s v="."/>
    <s v="."/>
    <s v="."/>
    <m/>
    <s v="."/>
    <s v="."/>
    <s v="."/>
    <s v="."/>
    <s v="."/>
    <m/>
    <m/>
    <m/>
    <m/>
  </r>
  <r>
    <x v="1576"/>
    <x v="5"/>
    <x v="7"/>
    <x v="4"/>
    <s v="16001"/>
    <s v="."/>
    <s v="S.Africa"/>
    <x v="10"/>
    <s v="161001E1"/>
    <n v="6"/>
    <s v="."/>
    <n v="4"/>
    <x v="8"/>
    <x v="96"/>
    <x v="513"/>
    <s v="Selection"/>
    <n v="8.2642319999999998"/>
    <n v="16.139831999999998"/>
    <n v="24.404063000000001"/>
    <s v="O.K (AT274)"/>
    <s v="."/>
    <s v="."/>
    <s v="."/>
    <s v="."/>
    <s v="."/>
    <s v="."/>
    <m/>
    <s v="."/>
    <s v="."/>
    <s v="."/>
    <s v="."/>
    <s v="."/>
    <m/>
    <m/>
    <m/>
    <m/>
  </r>
  <r>
    <x v="1577"/>
    <x v="5"/>
    <x v="7"/>
    <x v="4"/>
    <s v="16001"/>
    <s v="."/>
    <s v="S.Africa"/>
    <x v="10"/>
    <s v="161002C1"/>
    <n v="3"/>
    <s v="."/>
    <n v="5"/>
    <x v="4"/>
    <x v="97"/>
    <x v="631"/>
    <s v="Selection"/>
    <n v="4.9057890000000004"/>
    <n v="12.485799999999999"/>
    <n v="17.391589"/>
    <s v="VSC++0,ok+__________"/>
    <s v="."/>
    <s v="."/>
    <s v="."/>
    <s v="."/>
    <s v="."/>
    <s v="."/>
    <m/>
    <s v="."/>
    <s v="."/>
    <s v="."/>
    <s v="."/>
    <s v="."/>
    <m/>
    <m/>
    <m/>
    <m/>
  </r>
  <r>
    <x v="1578"/>
    <x v="5"/>
    <x v="7"/>
    <x v="4"/>
    <s v="16001"/>
    <s v="."/>
    <s v="S.Africa"/>
    <x v="10"/>
    <s v="161001G"/>
    <n v="2"/>
    <s v="."/>
    <n v="2"/>
    <x v="3"/>
    <x v="95"/>
    <x v="604"/>
    <s v="Selection"/>
    <n v="21.743908000000001"/>
    <n v="7.0386730000000002"/>
    <n v="28.782581"/>
    <s v="VSC+0+,ok+__________"/>
    <s v="."/>
    <s v="."/>
    <s v="."/>
    <s v="."/>
    <s v="."/>
    <s v="."/>
    <m/>
    <s v="."/>
    <s v="."/>
    <s v="."/>
    <s v="."/>
    <s v="."/>
    <m/>
    <m/>
    <m/>
    <m/>
  </r>
  <r>
    <x v="1579"/>
    <x v="5"/>
    <x v="7"/>
    <x v="4"/>
    <s v="16001"/>
    <s v="."/>
    <s v="Brazil"/>
    <x v="1"/>
    <s v="160101C"/>
    <n v="3"/>
    <s v="."/>
    <n v="2"/>
    <x v="3"/>
    <x v="95"/>
    <x v="619"/>
    <s v="Selection"/>
    <n v="22.318929000000001"/>
    <n v="6.9120350000000004"/>
    <n v="29.230962999999999"/>
    <s v="____________________"/>
    <s v="OK"/>
    <s v="."/>
    <s v="."/>
    <s v="."/>
    <s v="."/>
    <s v="."/>
    <m/>
    <s v="."/>
    <s v="."/>
    <s v="."/>
    <s v="."/>
    <s v="."/>
    <m/>
    <m/>
    <m/>
    <m/>
  </r>
  <r>
    <x v="1580"/>
    <x v="5"/>
    <x v="7"/>
    <x v="4"/>
    <s v="16001"/>
    <s v="."/>
    <s v="Brazil"/>
    <x v="1"/>
    <s v="160101C"/>
    <n v="5"/>
    <s v="."/>
    <n v="1"/>
    <x v="3"/>
    <x v="95"/>
    <x v="619"/>
    <s v="Selection"/>
    <n v="22.318929000000001"/>
    <n v="5.129823"/>
    <n v="27.448751999999999"/>
    <s v="____________________"/>
    <s v="OK GT big"/>
    <s v="."/>
    <s v="."/>
    <s v="."/>
    <s v="."/>
    <s v="."/>
    <m/>
    <s v="."/>
    <s v="."/>
    <s v="."/>
    <s v="."/>
    <s v="."/>
    <m/>
    <m/>
    <m/>
    <m/>
  </r>
  <r>
    <x v="1581"/>
    <x v="5"/>
    <x v="7"/>
    <x v="4"/>
    <s v="16001"/>
    <s v="."/>
    <s v="Brazil"/>
    <x v="1"/>
    <s v="160101C"/>
    <n v="4"/>
    <s v="."/>
    <n v="2"/>
    <x v="3"/>
    <x v="95"/>
    <x v="619"/>
    <s v="Selection"/>
    <n v="22.318929000000001"/>
    <n v="4.1245459999999996"/>
    <n v="26.443474999999999"/>
    <s v="____________________"/>
    <s v="OK"/>
    <s v="."/>
    <s v="."/>
    <s v="."/>
    <s v="."/>
    <s v="."/>
    <m/>
    <s v="."/>
    <s v="."/>
    <s v="."/>
    <s v="."/>
    <s v="."/>
    <m/>
    <m/>
    <m/>
    <m/>
  </r>
  <r>
    <x v="1582"/>
    <x v="5"/>
    <x v="7"/>
    <x v="4"/>
    <s v="16001"/>
    <s v="."/>
    <s v="Brazil"/>
    <x v="1"/>
    <s v="160102B"/>
    <n v="1"/>
    <s v="."/>
    <n v="5"/>
    <x v="3"/>
    <x v="95"/>
    <x v="603"/>
    <s v="Selection"/>
    <n v="26.550678000000001"/>
    <n v="4.4574239999999996"/>
    <n v="31.008102000000001"/>
    <s v="Sbr,st,tightcrwn,ok_"/>
    <s v="."/>
    <s v="."/>
    <s v="."/>
    <s v="."/>
    <s v="."/>
    <s v="."/>
    <m/>
    <s v="."/>
    <s v="."/>
    <s v="."/>
    <s v="."/>
    <s v="."/>
    <m/>
    <m/>
    <m/>
    <m/>
  </r>
  <r>
    <x v="1583"/>
    <x v="5"/>
    <x v="7"/>
    <x v="4"/>
    <s v="16001"/>
    <s v="."/>
    <s v="Brazil"/>
    <x v="1"/>
    <s v="160102B"/>
    <n v="8"/>
    <s v="."/>
    <n v="2"/>
    <x v="3"/>
    <x v="95"/>
    <x v="602"/>
    <s v="Selection"/>
    <n v="25.837768000000001"/>
    <n v="6.4427830000000004"/>
    <n v="32.280551000000003"/>
    <s v="ok,longbr,bitugly___"/>
    <s v="."/>
    <s v="."/>
    <s v="."/>
    <s v="."/>
    <s v="."/>
    <s v="."/>
    <m/>
    <s v="."/>
    <s v="."/>
    <s v="."/>
    <s v="."/>
    <s v="."/>
    <m/>
    <m/>
    <m/>
    <m/>
  </r>
  <r>
    <x v="1584"/>
    <x v="5"/>
    <x v="7"/>
    <x v="4"/>
    <s v="16001"/>
    <s v="."/>
    <s v="Brazil"/>
    <x v="1"/>
    <s v="160102B"/>
    <n v="2"/>
    <s v="."/>
    <n v="2"/>
    <x v="3"/>
    <x v="95"/>
    <x v="602"/>
    <s v="Selection"/>
    <n v="25.837768000000001"/>
    <n v="6.4844150000000003"/>
    <n v="32.322181999999998"/>
    <s v="nice________________"/>
    <s v="."/>
    <s v="."/>
    <s v="."/>
    <s v="."/>
    <s v="."/>
    <s v="."/>
    <m/>
    <s v="."/>
    <s v="."/>
    <s v="."/>
    <s v="."/>
    <s v="."/>
    <m/>
    <m/>
    <m/>
    <m/>
  </r>
  <r>
    <x v="1585"/>
    <x v="5"/>
    <x v="7"/>
    <x v="4"/>
    <s v="16001"/>
    <s v="."/>
    <s v="Brazil"/>
    <x v="1"/>
    <s v="160101C"/>
    <n v="3"/>
    <s v="."/>
    <n v="5"/>
    <x v="8"/>
    <x v="96"/>
    <x v="610"/>
    <s v="Selection"/>
    <n v="11.406955"/>
    <n v="4.2098370000000003"/>
    <n v="15.616792"/>
    <s v="____________________"/>
    <s v="OK-"/>
    <s v="."/>
    <s v="."/>
    <s v="."/>
    <s v="."/>
    <s v="."/>
    <m/>
    <s v="."/>
    <s v="."/>
    <s v="."/>
    <s v="."/>
    <s v="."/>
    <m/>
    <m/>
    <m/>
    <m/>
  </r>
  <r>
    <x v="1586"/>
    <x v="5"/>
    <x v="7"/>
    <x v="4"/>
    <s v="16001"/>
    <s v="."/>
    <s v="Brazil"/>
    <x v="1"/>
    <s v="160101C"/>
    <n v="9"/>
    <s v="."/>
    <n v="3"/>
    <x v="8"/>
    <x v="96"/>
    <x v="610"/>
    <s v="Selection"/>
    <n v="11.406955"/>
    <n v="4.2178719999999998"/>
    <n v="15.624827"/>
    <s v="____________________"/>
    <s v="OK- GT"/>
    <s v="."/>
    <s v="."/>
    <s v="."/>
    <s v="."/>
    <s v="."/>
    <m/>
    <s v="."/>
    <s v="."/>
    <s v="."/>
    <s v="."/>
    <s v="."/>
    <m/>
    <m/>
    <m/>
    <m/>
  </r>
  <r>
    <x v="1587"/>
    <x v="5"/>
    <x v="7"/>
    <x v="4"/>
    <s v="16001"/>
    <s v="."/>
    <s v="Brazil"/>
    <x v="1"/>
    <s v="160101C"/>
    <n v="9"/>
    <s v="."/>
    <n v="2"/>
    <x v="3"/>
    <x v="95"/>
    <x v="604"/>
    <s v="Selection"/>
    <n v="19.948336000000001"/>
    <n v="8.7203520000000001"/>
    <n v="28.668688"/>
    <s v="____________________"/>
    <s v="OK- GT"/>
    <s v="."/>
    <s v="."/>
    <s v="."/>
    <s v="."/>
    <s v="."/>
    <m/>
    <s v="."/>
    <s v="."/>
    <s v="."/>
    <s v="."/>
    <s v="."/>
    <m/>
    <m/>
    <m/>
    <m/>
  </r>
  <r>
    <x v="1588"/>
    <x v="5"/>
    <x v="7"/>
    <x v="4"/>
    <s v="16001"/>
    <s v="."/>
    <s v="Brazil"/>
    <x v="1"/>
    <s v="030104A"/>
    <n v="6"/>
    <s v="."/>
    <n v="3"/>
    <x v="7"/>
    <x v="99"/>
    <x v="87"/>
    <s v="Selection"/>
    <n v="10.325843000000001"/>
    <n v="4.548197"/>
    <n v="14.874040000000001"/>
    <s v="ok-_________________"/>
    <s v="OK-"/>
    <s v="."/>
    <s v="."/>
    <s v="."/>
    <s v="."/>
    <s v="."/>
    <m/>
    <s v="."/>
    <s v="."/>
    <s v="."/>
    <s v="."/>
    <s v="."/>
    <m/>
    <m/>
    <m/>
    <m/>
  </r>
  <r>
    <x v="1589"/>
    <x v="5"/>
    <x v="7"/>
    <x v="4"/>
    <s v="16001"/>
    <s v="."/>
    <s v="Brazil"/>
    <x v="1"/>
    <s v="030104A"/>
    <n v="6"/>
    <s v="."/>
    <n v="6"/>
    <x v="7"/>
    <x v="99"/>
    <x v="46"/>
    <s v="Selection"/>
    <n v="11.285406"/>
    <n v="8.9089399999999994"/>
    <n v="20.194345999999999"/>
    <s v="vbig,ok-____________"/>
    <s v="OK-"/>
    <s v="."/>
    <s v="."/>
    <s v="."/>
    <s v="."/>
    <s v="."/>
    <m/>
    <s v="."/>
    <s v="."/>
    <s v="."/>
    <s v="."/>
    <s v="."/>
    <m/>
    <m/>
    <m/>
    <m/>
  </r>
  <r>
    <x v="1590"/>
    <x v="5"/>
    <x v="7"/>
    <x v="4"/>
    <s v="16001"/>
    <s v="."/>
    <s v="Brazil"/>
    <x v="1"/>
    <s v="160102B"/>
    <n v="7"/>
    <s v="."/>
    <n v="5"/>
    <x v="8"/>
    <x v="96"/>
    <x v="492"/>
    <s v="Selection"/>
    <n v="5.0176699999999999"/>
    <n v="5.8891970000000002"/>
    <n v="10.906867"/>
    <s v="big,goodcrwn,swp,ok-"/>
    <s v="."/>
    <s v="."/>
    <s v="."/>
    <s v="."/>
    <s v="."/>
    <s v="."/>
    <m/>
    <s v="."/>
    <s v="."/>
    <s v="."/>
    <s v="."/>
    <s v="."/>
    <m/>
    <m/>
    <m/>
    <m/>
  </r>
  <r>
    <x v="1591"/>
    <x v="5"/>
    <x v="7"/>
    <x v="4"/>
    <s v="16001"/>
    <s v="."/>
    <s v="Brazil"/>
    <x v="1"/>
    <s v="030104A"/>
    <n v="9"/>
    <s v="."/>
    <n v="3"/>
    <x v="7"/>
    <x v="99"/>
    <x v="281"/>
    <s v="Selection"/>
    <n v="10.747761000000001"/>
    <n v="7.5324099999999996"/>
    <n v="18.280170999999999"/>
    <s v="ok-,vbig,miss.neigh?"/>
    <s v="OK-- big"/>
    <s v="."/>
    <s v="."/>
    <s v="."/>
    <s v="."/>
    <s v="."/>
    <m/>
    <s v="."/>
    <s v="."/>
    <s v="."/>
    <s v="."/>
    <s v="."/>
    <m/>
    <m/>
    <m/>
    <m/>
  </r>
  <r>
    <x v="1592"/>
    <x v="5"/>
    <x v="7"/>
    <x v="4"/>
    <s v="16001"/>
    <s v="."/>
    <s v="Brazil"/>
    <x v="1"/>
    <s v="160101C"/>
    <n v="2"/>
    <s v="."/>
    <n v="1"/>
    <x v="3"/>
    <x v="95"/>
    <x v="606"/>
    <s v="Selection"/>
    <n v="19.736563"/>
    <n v="6.3250960000000003"/>
    <n v="26.061658000000001"/>
    <s v="____________________"/>
    <s v="OK sinuey"/>
    <s v="."/>
    <s v="."/>
    <s v="."/>
    <s v="."/>
    <s v="."/>
    <m/>
    <s v="."/>
    <s v="."/>
    <s v="."/>
    <s v="."/>
    <s v="."/>
    <m/>
    <m/>
    <m/>
    <m/>
  </r>
  <r>
    <x v="1593"/>
    <x v="5"/>
    <x v="7"/>
    <x v="4"/>
    <s v="16001"/>
    <s v="."/>
    <s v="Brazil"/>
    <x v="1"/>
    <s v="160101C"/>
    <n v="2"/>
    <s v="."/>
    <n v="3"/>
    <x v="8"/>
    <x v="96"/>
    <x v="624"/>
    <s v="Selection"/>
    <n v="9.7819629999999993"/>
    <n v="5.0974069999999996"/>
    <n v="14.87937"/>
    <s v="____________________"/>
    <s v="OK GT branchy"/>
    <s v="."/>
    <s v="."/>
    <s v="."/>
    <s v="."/>
    <s v="."/>
    <m/>
    <s v="."/>
    <s v="."/>
    <s v="."/>
    <s v="."/>
    <s v="."/>
    <m/>
    <m/>
    <m/>
    <m/>
  </r>
  <r>
    <x v="1594"/>
    <x v="5"/>
    <x v="7"/>
    <x v="4"/>
    <s v="16001"/>
    <s v="."/>
    <s v="Brazil"/>
    <x v="1"/>
    <s v="160101C"/>
    <n v="9"/>
    <s v="."/>
    <n v="6"/>
    <x v="8"/>
    <x v="96"/>
    <x v="623"/>
    <s v="Selection"/>
    <n v="5.6450319999999996"/>
    <n v="5.2259729999999998"/>
    <n v="10.871005"/>
    <s v="____________________"/>
    <s v="OK--"/>
    <s v="."/>
    <s v="."/>
    <s v="."/>
    <s v="."/>
    <s v="."/>
    <m/>
    <s v="."/>
    <s v="."/>
    <s v="."/>
    <s v="."/>
    <s v="."/>
    <m/>
    <m/>
    <m/>
    <m/>
  </r>
  <r>
    <x v="1595"/>
    <x v="5"/>
    <x v="7"/>
    <x v="4"/>
    <s v="16001"/>
    <s v="."/>
    <s v="Brazil"/>
    <x v="1"/>
    <s v="160102B"/>
    <n v="3"/>
    <s v="."/>
    <n v="4"/>
    <x v="4"/>
    <x v="97"/>
    <x v="632"/>
    <s v="Selection"/>
    <n v="9.9532860000000003"/>
    <n v="10.00726"/>
    <n v="19.960546000000001"/>
    <s v="big,bigbr,ok________"/>
    <s v="."/>
    <s v="."/>
    <s v="."/>
    <s v="."/>
    <s v="."/>
    <s v="."/>
    <m/>
    <s v="."/>
    <s v="."/>
    <s v="."/>
    <s v="."/>
    <s v="."/>
    <m/>
    <m/>
    <m/>
    <m/>
  </r>
  <r>
    <x v="1596"/>
    <x v="5"/>
    <x v="7"/>
    <x v="4"/>
    <s v="16001"/>
    <s v="."/>
    <s v="Brazil"/>
    <x v="1"/>
    <s v="160102B"/>
    <n v="6"/>
    <s v="."/>
    <n v="3"/>
    <x v="4"/>
    <x v="97"/>
    <x v="632"/>
    <s v="Selection"/>
    <n v="9.9532860000000003"/>
    <n v="4.597664"/>
    <n v="14.55095"/>
    <s v="ok+_________________"/>
    <s v="."/>
    <s v="."/>
    <s v="."/>
    <s v="."/>
    <s v="."/>
    <s v="."/>
    <m/>
    <s v="."/>
    <s v="."/>
    <s v="."/>
    <s v="."/>
    <s v="."/>
    <m/>
    <m/>
    <m/>
    <m/>
  </r>
  <r>
    <x v="1597"/>
    <x v="5"/>
    <x v="7"/>
    <x v="4"/>
    <s v="16001"/>
    <s v="."/>
    <s v="Brazil"/>
    <x v="1"/>
    <s v="030104A"/>
    <n v="3"/>
    <s v="."/>
    <n v="4"/>
    <x v="7"/>
    <x v="99"/>
    <x v="19"/>
    <s v="Selection"/>
    <n v="9.3906390000000002"/>
    <n v="4.7827900000000003"/>
    <n v="14.173429"/>
    <s v="longbr,ok_,slS______"/>
    <s v="OK-"/>
    <s v="."/>
    <s v="."/>
    <s v="."/>
    <s v="."/>
    <s v="."/>
    <m/>
    <s v="."/>
    <s v="."/>
    <s v="."/>
    <s v="."/>
    <s v="."/>
    <m/>
    <m/>
    <m/>
    <m/>
  </r>
  <r>
    <x v="1598"/>
    <x v="5"/>
    <x v="7"/>
    <x v="4"/>
    <s v="16001"/>
    <s v="."/>
    <s v="Brazil"/>
    <x v="1"/>
    <s v="160102B"/>
    <n v="1"/>
    <s v="."/>
    <n v="6"/>
    <x v="8"/>
    <x v="96"/>
    <x v="614"/>
    <s v="Selection"/>
    <n v="10.797103"/>
    <n v="6.7650600000000001"/>
    <n v="17.562163000000002"/>
    <s v="S,nicebr,ok-________"/>
    <s v="."/>
    <s v="."/>
    <s v="."/>
    <s v="."/>
    <s v="."/>
    <s v="."/>
    <m/>
    <s v="."/>
    <s v="."/>
    <s v="."/>
    <s v="."/>
    <s v="."/>
    <m/>
    <m/>
    <m/>
    <m/>
  </r>
  <r>
    <x v="1599"/>
    <x v="5"/>
    <x v="7"/>
    <x v="4"/>
    <s v="16001"/>
    <s v="."/>
    <s v="Brazil"/>
    <x v="1"/>
    <s v="160101C"/>
    <n v="6"/>
    <s v="."/>
    <n v="3"/>
    <x v="3"/>
    <x v="95"/>
    <x v="609"/>
    <s v="Selection"/>
    <n v="20.034687999999999"/>
    <n v="10.842510000000001"/>
    <n v="30.877198"/>
    <s v="____________________"/>
    <s v="OK GT crooked"/>
    <s v="."/>
    <s v="."/>
    <s v="."/>
    <s v="."/>
    <s v="."/>
    <m/>
    <s v="."/>
    <s v="."/>
    <s v="."/>
    <s v="."/>
    <s v="."/>
    <m/>
    <m/>
    <m/>
    <m/>
  </r>
  <r>
    <x v="1600"/>
    <x v="5"/>
    <x v="7"/>
    <x v="4"/>
    <s v="16001"/>
    <s v="."/>
    <s v="Brazil"/>
    <x v="1"/>
    <s v="160102B"/>
    <n v="2"/>
    <s v="."/>
    <n v="1"/>
    <x v="3"/>
    <x v="95"/>
    <x v="633"/>
    <s v="Selection"/>
    <n v="10.532444"/>
    <n v="8.2123019999999993"/>
    <n v="18.744745999999999"/>
    <s v="slswp,ok+___________"/>
    <s v="."/>
    <s v="."/>
    <s v="."/>
    <s v="."/>
    <s v="."/>
    <s v="."/>
    <m/>
    <s v="."/>
    <s v="."/>
    <s v="."/>
    <s v="."/>
    <s v="."/>
    <m/>
    <m/>
    <m/>
    <m/>
  </r>
  <r>
    <x v="1601"/>
    <x v="5"/>
    <x v="7"/>
    <x v="4"/>
    <s v="16001"/>
    <s v="."/>
    <s v="Brazil"/>
    <x v="1"/>
    <s v="160101C"/>
    <n v="3"/>
    <s v="."/>
    <n v="3"/>
    <x v="3"/>
    <x v="95"/>
    <x v="121"/>
    <s v="Selection"/>
    <n v="13.774784"/>
    <n v="6.2302479999999996"/>
    <n v="20.005033000000001"/>
    <s v="____________________"/>
    <s v="OK branchy"/>
    <s v="."/>
    <s v="."/>
    <s v="."/>
    <s v="."/>
    <s v="."/>
    <m/>
    <s v="."/>
    <s v="."/>
    <s v="."/>
    <s v="."/>
    <s v="."/>
    <m/>
    <m/>
    <m/>
    <m/>
  </r>
  <r>
    <x v="1602"/>
    <x v="5"/>
    <x v="7"/>
    <x v="4"/>
    <s v="16001"/>
    <s v="."/>
    <s v="Brazil"/>
    <x v="1"/>
    <s v="160101C"/>
    <n v="5"/>
    <s v="."/>
    <n v="2"/>
    <x v="3"/>
    <x v="95"/>
    <x v="612"/>
    <s v="Selection"/>
    <n v="14.993582999999999"/>
    <n v="5.1083220000000003"/>
    <n v="20.101904999999999"/>
    <s v="____________________"/>
    <s v="OK GT lean"/>
    <s v="."/>
    <s v="."/>
    <s v="."/>
    <s v="."/>
    <s v="."/>
    <m/>
    <s v="."/>
    <s v="."/>
    <s v="."/>
    <s v="."/>
    <s v="."/>
    <m/>
    <m/>
    <m/>
    <m/>
  </r>
  <r>
    <x v="1603"/>
    <x v="5"/>
    <x v="7"/>
    <x v="4"/>
    <s v="16001"/>
    <s v="."/>
    <s v="Brazil"/>
    <x v="1"/>
    <s v="160101C"/>
    <n v="3"/>
    <s v="."/>
    <n v="3"/>
    <x v="4"/>
    <x v="97"/>
    <x v="634"/>
    <s v="Selection"/>
    <n v="7.5937979999999996"/>
    <n v="3.6045630000000002"/>
    <n v="11.198361"/>
    <s v="____________________"/>
    <s v="OK- branchy"/>
    <s v="."/>
    <s v="."/>
    <s v="."/>
    <s v="."/>
    <s v="."/>
    <m/>
    <s v="."/>
    <s v="."/>
    <s v="."/>
    <s v="."/>
    <s v="."/>
    <m/>
    <m/>
    <m/>
    <m/>
  </r>
  <r>
    <x v="1604"/>
    <x v="5"/>
    <x v="7"/>
    <x v="4"/>
    <s v="16001"/>
    <s v="."/>
    <s v="Brazil"/>
    <x v="1"/>
    <s v="030104A"/>
    <n v="8"/>
    <s v="."/>
    <n v="3"/>
    <x v="7"/>
    <x v="99"/>
    <x v="64"/>
    <s v="Selection"/>
    <n v="11.341388"/>
    <n v="7.2244640000000002"/>
    <n v="18.565852"/>
    <s v="topbrk,slcrk,ok-____"/>
    <s v="OK-"/>
    <s v="."/>
    <s v="."/>
    <s v="."/>
    <s v="."/>
    <s v="."/>
    <m/>
    <s v="."/>
    <s v="."/>
    <s v="."/>
    <s v="."/>
    <s v="."/>
    <m/>
    <m/>
    <m/>
    <m/>
  </r>
  <r>
    <x v="1605"/>
    <x v="5"/>
    <x v="7"/>
    <x v="4"/>
    <s v="16001"/>
    <s v="."/>
    <s v="Brazil"/>
    <x v="1"/>
    <s v="160101C"/>
    <n v="7"/>
    <s v="."/>
    <n v="1"/>
    <x v="3"/>
    <x v="95"/>
    <x v="608"/>
    <s v="Selection"/>
    <n v="13.831099999999999"/>
    <n v="4.7155909999999999"/>
    <n v="18.546692"/>
    <s v="____________________"/>
    <s v="OK"/>
    <s v="."/>
    <s v="."/>
    <s v="."/>
    <s v="."/>
    <s v="."/>
    <m/>
    <s v="."/>
    <s v="."/>
    <s v="."/>
    <s v="."/>
    <s v="."/>
    <m/>
    <m/>
    <m/>
    <m/>
  </r>
  <r>
    <x v="1606"/>
    <x v="5"/>
    <x v="7"/>
    <x v="4"/>
    <s v="16001"/>
    <s v="."/>
    <s v="Brazil"/>
    <x v="1"/>
    <s v="160101C"/>
    <n v="9"/>
    <s v="."/>
    <n v="5"/>
    <x v="4"/>
    <x v="97"/>
    <x v="625"/>
    <s v="Selection"/>
    <n v="14.906083000000001"/>
    <n v="4.3372799999999998"/>
    <n v="19.243362999999999"/>
    <s v="____________________"/>
    <s v="OK"/>
    <s v="."/>
    <s v="."/>
    <s v="."/>
    <s v="."/>
    <s v="."/>
    <m/>
    <s v="."/>
    <s v="."/>
    <s v="."/>
    <s v="."/>
    <s v="."/>
    <m/>
    <m/>
    <m/>
    <m/>
  </r>
  <r>
    <x v="1607"/>
    <x v="5"/>
    <x v="7"/>
    <x v="4"/>
    <s v="16001"/>
    <s v="."/>
    <s v="Brazil"/>
    <x v="1"/>
    <s v="160102B"/>
    <n v="7"/>
    <s v="."/>
    <n v="2"/>
    <x v="8"/>
    <x v="96"/>
    <x v="476"/>
    <s v="Selection"/>
    <n v="5.7679799999999997"/>
    <n v="5.236548"/>
    <n v="11.004527"/>
    <s v="ok,st_______________"/>
    <s v="."/>
    <s v="."/>
    <s v="."/>
    <s v="."/>
    <s v="."/>
    <s v="."/>
    <m/>
    <s v="."/>
    <s v="."/>
    <s v="."/>
    <s v="."/>
    <s v="."/>
    <m/>
    <m/>
    <m/>
    <m/>
  </r>
  <r>
    <x v="1608"/>
    <x v="5"/>
    <x v="7"/>
    <x v="4"/>
    <s v="16001"/>
    <s v="."/>
    <s v="Brazil"/>
    <x v="1"/>
    <s v="030104B"/>
    <n v="2"/>
    <s v="."/>
    <n v="5"/>
    <x v="7"/>
    <x v="99"/>
    <x v="148"/>
    <s v="Selection"/>
    <n v="3.7854399999999999"/>
    <n v="8.6052900000000001"/>
    <n v="12.39073"/>
    <s v="vbig,muchsweep,ok--_"/>
    <s v="OK- GT"/>
    <s v="."/>
    <s v="."/>
    <s v="."/>
    <s v="."/>
    <s v="."/>
    <m/>
    <s v="."/>
    <s v="."/>
    <s v="."/>
    <s v="."/>
    <s v="."/>
    <m/>
    <m/>
    <m/>
    <m/>
  </r>
  <r>
    <x v="1609"/>
    <x v="5"/>
    <x v="7"/>
    <x v="4"/>
    <s v="16001"/>
    <s v="."/>
    <s v="Brazil"/>
    <x v="1"/>
    <s v="160102B"/>
    <n v="1"/>
    <s v="."/>
    <n v="1"/>
    <x v="3"/>
    <x v="95"/>
    <x v="630"/>
    <s v="Selection"/>
    <n v="10.829988999999999"/>
    <n v="8.2651029999999999"/>
    <n v="19.095092000000001"/>
    <s v="lean,ok-____________"/>
    <s v="."/>
    <s v="."/>
    <s v="."/>
    <s v="."/>
    <s v="."/>
    <s v="."/>
    <m/>
    <s v="."/>
    <s v="."/>
    <s v="."/>
    <s v="."/>
    <s v="."/>
    <m/>
    <m/>
    <m/>
    <m/>
  </r>
  <r>
    <x v="1610"/>
    <x v="5"/>
    <x v="7"/>
    <x v="4"/>
    <s v="16001"/>
    <s v="."/>
    <s v="Brazil"/>
    <x v="1"/>
    <s v="160101C"/>
    <n v="8"/>
    <s v="."/>
    <n v="3"/>
    <x v="4"/>
    <x v="97"/>
    <x v="635"/>
    <s v="Selection"/>
    <n v="3.320449"/>
    <n v="7.2126910000000004"/>
    <n v="10.53314"/>
    <s v="____________________"/>
    <s v="OK GT ram"/>
    <s v="."/>
    <s v="."/>
    <s v="."/>
    <s v="."/>
    <s v="."/>
    <m/>
    <s v="."/>
    <s v="."/>
    <s v="."/>
    <s v="."/>
    <s v="."/>
    <m/>
    <m/>
    <m/>
    <m/>
  </r>
  <r>
    <x v="1611"/>
    <x v="5"/>
    <x v="7"/>
    <x v="4"/>
    <s v="16001"/>
    <s v="."/>
    <s v="Brazil"/>
    <x v="1"/>
    <s v="160101C"/>
    <n v="7"/>
    <s v="."/>
    <n v="2"/>
    <x v="3"/>
    <x v="95"/>
    <x v="509"/>
    <s v="Selection"/>
    <n v="15.415075"/>
    <n v="5.2901470000000002"/>
    <n v="20.705221999999999"/>
    <s v="____________________"/>
    <s v="OK"/>
    <s v="."/>
    <s v="."/>
    <s v="."/>
    <s v="."/>
    <s v="."/>
    <m/>
    <s v="."/>
    <s v="."/>
    <s v="."/>
    <s v="."/>
    <s v="."/>
    <m/>
    <m/>
    <m/>
    <m/>
  </r>
  <r>
    <x v="1612"/>
    <x v="5"/>
    <x v="7"/>
    <x v="4"/>
    <s v="16001"/>
    <s v="."/>
    <s v="Brazil"/>
    <x v="1"/>
    <s v="160102B"/>
    <n v="5"/>
    <s v="."/>
    <n v="2"/>
    <x v="8"/>
    <x v="96"/>
    <x v="620"/>
    <s v="Selection"/>
    <n v="10.443985"/>
    <n v="5.666919"/>
    <n v="16.110903"/>
    <s v="longbr,slS,ok-______"/>
    <s v="."/>
    <s v="."/>
    <s v="."/>
    <s v="."/>
    <s v="."/>
    <s v="."/>
    <m/>
    <s v="."/>
    <s v="."/>
    <s v="."/>
    <s v="."/>
    <s v="."/>
    <m/>
    <m/>
    <m/>
    <m/>
  </r>
  <r>
    <x v="1613"/>
    <x v="5"/>
    <x v="7"/>
    <x v="4"/>
    <s v="16001"/>
    <s v="."/>
    <s v="Brazil"/>
    <x v="1"/>
    <s v="030104A"/>
    <n v="2"/>
    <s v="."/>
    <n v="5"/>
    <x v="7"/>
    <x v="99"/>
    <x v="280"/>
    <s v="Selection"/>
    <n v="1.723946"/>
    <n v="5.5189320000000004"/>
    <n v="7.2428780000000001"/>
    <s v="ok-,crk_____________"/>
    <s v="OK-"/>
    <s v="."/>
    <s v="."/>
    <s v="."/>
    <s v="."/>
    <s v="."/>
    <m/>
    <s v="."/>
    <s v="."/>
    <s v="."/>
    <s v="."/>
    <s v="."/>
    <m/>
    <m/>
    <m/>
    <m/>
  </r>
  <r>
    <x v="1614"/>
    <x v="5"/>
    <x v="7"/>
    <x v="4"/>
    <s v="16001"/>
    <s v="."/>
    <s v="Brazil"/>
    <x v="1"/>
    <s v="030104A"/>
    <n v="7"/>
    <s v="."/>
    <n v="2"/>
    <x v="7"/>
    <x v="99"/>
    <x v="536"/>
    <s v="Selection"/>
    <n v="6.1207979999999997"/>
    <n v="10.851936"/>
    <n v="16.972733999999999"/>
    <s v="sweep,ok-___________"/>
    <s v="OK-"/>
    <s v="."/>
    <s v="."/>
    <s v="."/>
    <s v="."/>
    <s v="."/>
    <m/>
    <s v="."/>
    <s v="."/>
    <s v="."/>
    <s v="."/>
    <s v="."/>
    <m/>
    <m/>
    <m/>
    <m/>
  </r>
  <r>
    <x v="1615"/>
    <x v="5"/>
    <x v="7"/>
    <x v="4"/>
    <s v="16001"/>
    <s v="."/>
    <s v="Brazil"/>
    <x v="1"/>
    <s v="030104B"/>
    <n v="3"/>
    <s v="."/>
    <n v="2"/>
    <x v="7"/>
    <x v="99"/>
    <x v="301"/>
    <s v="Selection"/>
    <n v="10.051723000000001"/>
    <n v="7.0301840000000002"/>
    <n v="17.081907000000001"/>
    <s v="swp,ok______________"/>
    <s v="OK+"/>
    <s v="."/>
    <s v="."/>
    <s v="."/>
    <s v="."/>
    <s v="."/>
    <m/>
    <s v="."/>
    <s v="."/>
    <s v="."/>
    <s v="."/>
    <s v="."/>
    <m/>
    <m/>
    <m/>
    <m/>
  </r>
  <r>
    <x v="1616"/>
    <x v="5"/>
    <x v="7"/>
    <x v="4"/>
    <s v="16001"/>
    <s v="."/>
    <s v="Brazil"/>
    <x v="1"/>
    <s v="160101C"/>
    <n v="4"/>
    <s v="."/>
    <n v="3"/>
    <x v="3"/>
    <x v="95"/>
    <x v="636"/>
    <s v="Selection"/>
    <n v="5.8512589999999998"/>
    <n v="8.6452080000000002"/>
    <n v="14.496467000000001"/>
    <s v="____________________"/>
    <s v="OK GT lean"/>
    <s v="."/>
    <s v="."/>
    <s v="."/>
    <s v="."/>
    <s v="."/>
    <m/>
    <s v="."/>
    <s v="."/>
    <s v="."/>
    <s v="."/>
    <s v="."/>
    <m/>
    <m/>
    <m/>
    <m/>
  </r>
  <r>
    <x v="1617"/>
    <x v="5"/>
    <x v="7"/>
    <x v="4"/>
    <s v="16001"/>
    <s v="."/>
    <s v="Brazil"/>
    <x v="1"/>
    <s v="160101C"/>
    <n v="8"/>
    <s v="."/>
    <n v="3"/>
    <x v="4"/>
    <x v="97"/>
    <x v="637"/>
    <s v="Selection"/>
    <n v="3.9038870000000001"/>
    <n v="7.4111070000000003"/>
    <n v="11.314992999999999"/>
    <s v="____________________"/>
    <s v="OK GT"/>
    <s v="."/>
    <s v="."/>
    <s v="."/>
    <s v="."/>
    <s v="."/>
    <m/>
    <s v="."/>
    <s v="."/>
    <s v="."/>
    <s v="."/>
    <s v="."/>
    <m/>
    <m/>
    <m/>
    <m/>
  </r>
  <r>
    <x v="1618"/>
    <x v="5"/>
    <x v="7"/>
    <x v="4"/>
    <s v="16001"/>
    <s v="."/>
    <s v="Brazil"/>
    <x v="1"/>
    <s v="030104A"/>
    <n v="8"/>
    <s v="."/>
    <n v="6"/>
    <x v="7"/>
    <x v="99"/>
    <x v="58"/>
    <s v="Selection"/>
    <n v="3.380887"/>
    <n v="5.0577579999999998"/>
    <n v="8.4386449999999993"/>
    <s v="ok+,goodform________"/>
    <s v="OK"/>
    <s v="."/>
    <s v="."/>
    <s v="."/>
    <s v="."/>
    <s v="."/>
    <m/>
    <s v="."/>
    <s v="."/>
    <s v="."/>
    <s v="."/>
    <s v="."/>
    <m/>
    <m/>
    <m/>
    <m/>
  </r>
  <r>
    <x v="1619"/>
    <x v="5"/>
    <x v="7"/>
    <x v="4"/>
    <s v="16001"/>
    <s v="."/>
    <s v="Brazil"/>
    <x v="1"/>
    <s v="160102B"/>
    <n v="4"/>
    <s v="."/>
    <n v="1"/>
    <x v="3"/>
    <x v="95"/>
    <x v="638"/>
    <s v="Selection"/>
    <n v="5.8420940000000003"/>
    <n v="11.489649"/>
    <n v="17.331742999999999"/>
    <s v="big,ok+_____________"/>
    <s v="."/>
    <s v="."/>
    <s v="."/>
    <s v="."/>
    <s v="."/>
    <s v="."/>
    <m/>
    <s v="."/>
    <s v="."/>
    <s v="."/>
    <s v="."/>
    <s v="."/>
    <m/>
    <m/>
    <m/>
    <m/>
  </r>
  <r>
    <x v="1620"/>
    <x v="5"/>
    <x v="7"/>
    <x v="4"/>
    <s v="16001"/>
    <s v="."/>
    <s v="Brazil"/>
    <x v="1"/>
    <s v="160101C"/>
    <n v="7"/>
    <s v="."/>
    <n v="5"/>
    <x v="7"/>
    <x v="98"/>
    <x v="639"/>
    <s v="Selection"/>
    <n v="2.6984910000000002"/>
    <n v="9.2713020000000004"/>
    <n v="11.969792999999999"/>
    <s v="____________________"/>
    <s v="OK GT crooked"/>
    <s v="."/>
    <s v="."/>
    <s v="."/>
    <s v="."/>
    <s v="."/>
    <m/>
    <s v="."/>
    <s v="."/>
    <s v="."/>
    <s v="."/>
    <s v="."/>
    <m/>
    <m/>
    <m/>
    <m/>
  </r>
  <r>
    <x v="1621"/>
    <x v="5"/>
    <x v="7"/>
    <x v="4"/>
    <s v="16001"/>
    <s v="."/>
    <s v="Brazil"/>
    <x v="1"/>
    <s v="160101C"/>
    <n v="7"/>
    <s v="."/>
    <n v="5"/>
    <x v="4"/>
    <x v="97"/>
    <x v="178"/>
    <s v="Selection"/>
    <n v="-2.2660420000000001"/>
    <n v="10.909293999999999"/>
    <n v="8.6432520000000004"/>
    <s v="____________________"/>
    <s v="OK GT lean"/>
    <s v="."/>
    <s v="."/>
    <s v="."/>
    <s v="."/>
    <s v="."/>
    <m/>
    <s v="."/>
    <s v="."/>
    <s v="."/>
    <s v="."/>
    <s v="."/>
    <m/>
    <m/>
    <m/>
    <m/>
  </r>
  <r>
    <x v="1622"/>
    <x v="5"/>
    <x v="7"/>
    <x v="4"/>
    <s v="16001"/>
    <s v="."/>
    <s v="Brazil"/>
    <x v="1"/>
    <s v="030104B"/>
    <n v="5"/>
    <s v="."/>
    <n v="4"/>
    <x v="7"/>
    <x v="99"/>
    <x v="278"/>
    <s v="Selection"/>
    <n v="0.78539400000000004"/>
    <n v="8.8296290000000006"/>
    <n v="9.6150230000000008"/>
    <s v="big,nice,open?ok+___"/>
    <s v="OK + pic of edson an"/>
    <s v="."/>
    <s v="."/>
    <s v="."/>
    <s v="."/>
    <s v="."/>
    <m/>
    <s v="."/>
    <s v="."/>
    <s v="."/>
    <s v="."/>
    <s v="."/>
    <m/>
    <m/>
    <m/>
    <m/>
  </r>
  <r>
    <x v="1623"/>
    <x v="5"/>
    <x v="7"/>
    <x v="4"/>
    <s v="16001"/>
    <s v="."/>
    <s v="Brazil"/>
    <x v="1"/>
    <s v="030104B"/>
    <n v="4"/>
    <s v="."/>
    <n v="3"/>
    <x v="7"/>
    <x v="99"/>
    <x v="201"/>
    <s v="Selection"/>
    <n v="-3.9933260000000002"/>
    <n v="13.571056"/>
    <n v="9.5777300000000007"/>
    <s v="huge,st,ok+_________"/>
    <s v="OK pick of Gary"/>
    <s v="."/>
    <s v="."/>
    <s v="."/>
    <s v="."/>
    <s v="."/>
    <m/>
    <s v="."/>
    <s v="."/>
    <s v="."/>
    <s v="."/>
    <s v="."/>
    <m/>
    <m/>
    <m/>
    <m/>
  </r>
  <r>
    <x v="1624"/>
    <x v="5"/>
    <x v="7"/>
    <x v="4"/>
    <s v="16001"/>
    <s v="."/>
    <s v="Brazil"/>
    <x v="7"/>
    <s v="161503B"/>
    <n v="9"/>
    <s v="."/>
    <n v="3"/>
    <x v="3"/>
    <x v="95"/>
    <x v="615"/>
    <s v="Selection"/>
    <n v="21.907039999999999"/>
    <s v="."/>
    <s v="."/>
    <s v="st,ok"/>
    <s v="."/>
    <s v="."/>
    <s v="."/>
    <s v="."/>
    <s v="."/>
    <s v="."/>
    <m/>
    <s v="."/>
    <s v="."/>
    <s v="."/>
    <s v="."/>
    <s v="."/>
    <m/>
    <m/>
    <m/>
    <m/>
  </r>
  <r>
    <x v="1625"/>
    <x v="5"/>
    <x v="7"/>
    <x v="4"/>
    <s v="16001"/>
    <s v="."/>
    <s v="Brazil"/>
    <x v="7"/>
    <s v="161503B"/>
    <n v="9"/>
    <s v="."/>
    <n v="6"/>
    <x v="4"/>
    <x v="97"/>
    <x v="617"/>
    <s v="Selection"/>
    <n v="13.176613"/>
    <s v="."/>
    <s v="."/>
    <s v="butt.crk,ok--"/>
    <s v="."/>
    <s v="."/>
    <s v="."/>
    <s v="."/>
    <s v="."/>
    <s v="."/>
    <m/>
    <s v="."/>
    <s v="."/>
    <s v="."/>
    <s v="."/>
    <s v="."/>
    <m/>
    <m/>
    <m/>
    <m/>
  </r>
  <r>
    <x v="1626"/>
    <x v="5"/>
    <x v="7"/>
    <x v="4"/>
    <s v="16001"/>
    <s v="."/>
    <s v="Brazil"/>
    <x v="7"/>
    <s v="161503B"/>
    <n v="4"/>
    <s v="."/>
    <n v="4"/>
    <x v="8"/>
    <x v="96"/>
    <x v="610"/>
    <s v="Selection"/>
    <n v="11.406955"/>
    <s v="."/>
    <s v="."/>
    <s v="long.br,sw,ok--"/>
    <s v="."/>
    <s v="."/>
    <s v="."/>
    <s v="."/>
    <s v="."/>
    <s v="."/>
    <m/>
    <s v="."/>
    <s v="."/>
    <s v="."/>
    <s v="."/>
    <s v="."/>
    <m/>
    <m/>
    <m/>
    <m/>
  </r>
  <r>
    <x v="1627"/>
    <x v="5"/>
    <x v="7"/>
    <x v="4"/>
    <s v="16001"/>
    <s v="."/>
    <s v="Brazil"/>
    <x v="7"/>
    <s v="161503B"/>
    <n v="2"/>
    <s v="."/>
    <n v="3"/>
    <x v="4"/>
    <x v="97"/>
    <x v="511"/>
    <s v="Selection"/>
    <n v="15.889409000000001"/>
    <s v="."/>
    <s v="."/>
    <s v="ok-"/>
    <s v="."/>
    <s v="."/>
    <s v="."/>
    <s v="."/>
    <s v="."/>
    <s v="."/>
    <m/>
    <s v="."/>
    <s v="."/>
    <s v="."/>
    <s v="."/>
    <s v="."/>
    <m/>
    <m/>
    <m/>
    <m/>
  </r>
  <r>
    <x v="1628"/>
    <x v="5"/>
    <x v="7"/>
    <x v="4"/>
    <s v="16001"/>
    <s v="."/>
    <s v="Brazil"/>
    <x v="7"/>
    <s v="161503B"/>
    <n v="4"/>
    <s v="."/>
    <n v="3"/>
    <x v="3"/>
    <x v="95"/>
    <x v="640"/>
    <s v="Selection"/>
    <n v="17.740846000000001"/>
    <s v="."/>
    <s v="."/>
    <s v="ok+"/>
    <s v="."/>
    <s v="."/>
    <s v="."/>
    <s v="."/>
    <s v="."/>
    <s v="."/>
    <m/>
    <s v="."/>
    <s v="."/>
    <s v="."/>
    <s v="."/>
    <s v="."/>
    <m/>
    <m/>
    <m/>
    <m/>
  </r>
  <r>
    <x v="1629"/>
    <x v="5"/>
    <x v="7"/>
    <x v="4"/>
    <s v="16001"/>
    <s v="."/>
    <s v="Brazil"/>
    <x v="7"/>
    <s v="161503B"/>
    <n v="4"/>
    <s v="."/>
    <n v="1"/>
    <x v="8"/>
    <x v="96"/>
    <x v="614"/>
    <s v="Selection"/>
    <n v="10.797103"/>
    <s v="."/>
    <s v="."/>
    <s v="st,unu.bark,ok"/>
    <s v="."/>
    <s v="."/>
    <s v="."/>
    <s v="."/>
    <s v="."/>
    <s v="."/>
    <m/>
    <s v="."/>
    <s v="."/>
    <s v="."/>
    <s v="."/>
    <s v="."/>
    <m/>
    <m/>
    <m/>
    <m/>
  </r>
  <r>
    <x v="1630"/>
    <x v="5"/>
    <x v="7"/>
    <x v="4"/>
    <s v="16001"/>
    <s v="."/>
    <s v="Brazil"/>
    <x v="7"/>
    <s v="161503B"/>
    <n v="1"/>
    <s v="."/>
    <n v="4"/>
    <x v="3"/>
    <x v="95"/>
    <x v="609"/>
    <s v="Selection"/>
    <n v="20.034687999999999"/>
    <s v="."/>
    <s v="."/>
    <s v="st,ok+"/>
    <s v="."/>
    <s v="."/>
    <s v="."/>
    <s v="."/>
    <s v="."/>
    <s v="."/>
    <m/>
    <s v="."/>
    <s v="."/>
    <s v="."/>
    <s v="."/>
    <s v="."/>
    <m/>
    <m/>
    <m/>
    <m/>
  </r>
  <r>
    <x v="1631"/>
    <x v="5"/>
    <x v="7"/>
    <x v="4"/>
    <s v="16001"/>
    <s v="."/>
    <s v="Brazil"/>
    <x v="7"/>
    <s v="161503B"/>
    <n v="3"/>
    <s v="."/>
    <n v="1"/>
    <x v="3"/>
    <x v="95"/>
    <x v="641"/>
    <s v="Selection"/>
    <n v="12.785679"/>
    <s v="."/>
    <s v="."/>
    <s v="nice"/>
    <s v="."/>
    <s v="."/>
    <s v="."/>
    <s v="."/>
    <s v="."/>
    <s v="."/>
    <m/>
    <s v="."/>
    <s v="."/>
    <s v="."/>
    <s v="."/>
    <s v="."/>
    <m/>
    <m/>
    <m/>
    <m/>
  </r>
  <r>
    <x v="1632"/>
    <x v="5"/>
    <x v="7"/>
    <x v="4"/>
    <s v="16001"/>
    <s v="."/>
    <s v="Brazil"/>
    <x v="7"/>
    <s v="161503B"/>
    <n v="6"/>
    <s v="."/>
    <n v="2"/>
    <x v="3"/>
    <x v="95"/>
    <x v="497"/>
    <s v="Selection"/>
    <n v="12.574490000000001"/>
    <s v="."/>
    <s v="."/>
    <s v="Sbr,st,ok"/>
    <s v="."/>
    <s v="."/>
    <s v="."/>
    <s v="."/>
    <s v="."/>
    <s v="."/>
    <m/>
    <s v="."/>
    <s v="."/>
    <s v="."/>
    <s v="."/>
    <s v="."/>
    <m/>
    <m/>
    <m/>
    <m/>
  </r>
  <r>
    <x v="1633"/>
    <x v="5"/>
    <x v="7"/>
    <x v="4"/>
    <s v="16001"/>
    <s v="."/>
    <s v="Brazil"/>
    <x v="7"/>
    <s v="161503B"/>
    <n v="9"/>
    <s v="."/>
    <n v="2"/>
    <x v="4"/>
    <x v="97"/>
    <x v="642"/>
    <s v="Selection"/>
    <n v="16.641739000000001"/>
    <s v="."/>
    <s v="."/>
    <s v="nice"/>
    <s v="."/>
    <s v="."/>
    <s v="."/>
    <s v="."/>
    <s v="."/>
    <s v="."/>
    <m/>
    <s v="."/>
    <s v="."/>
    <s v="."/>
    <s v="."/>
    <s v="."/>
    <m/>
    <m/>
    <m/>
    <m/>
  </r>
  <r>
    <x v="1634"/>
    <x v="5"/>
    <x v="7"/>
    <x v="4"/>
    <s v="16001"/>
    <s v="."/>
    <s v="Brazil"/>
    <x v="7"/>
    <s v="161503B"/>
    <n v="4"/>
    <s v="."/>
    <n v="2"/>
    <x v="4"/>
    <x v="97"/>
    <x v="642"/>
    <s v="Selection"/>
    <n v="16.641739000000001"/>
    <s v="."/>
    <s v="."/>
    <s v="nice.crwn,ok,not.bad"/>
    <s v="."/>
    <s v="."/>
    <s v="."/>
    <s v="."/>
    <s v="."/>
    <s v="."/>
    <m/>
    <s v="."/>
    <s v="."/>
    <s v="."/>
    <s v="."/>
    <s v="."/>
    <m/>
    <m/>
    <m/>
    <m/>
  </r>
  <r>
    <x v="1635"/>
    <x v="5"/>
    <x v="7"/>
    <x v="4"/>
    <s v="16001"/>
    <s v="."/>
    <s v="Brazil"/>
    <x v="7"/>
    <s v="161503B"/>
    <n v="2"/>
    <s v="."/>
    <n v="5"/>
    <x v="8"/>
    <x v="96"/>
    <x v="643"/>
    <s v="Selection"/>
    <n v="7.149254"/>
    <s v="."/>
    <s v="."/>
    <s v="st,nice.crwn,ok"/>
    <s v="."/>
    <s v="."/>
    <s v="."/>
    <s v="."/>
    <s v="."/>
    <s v="."/>
    <m/>
    <s v="."/>
    <s v="."/>
    <s v="."/>
    <s v="."/>
    <s v="."/>
    <m/>
    <m/>
    <m/>
    <m/>
  </r>
  <r>
    <x v="1636"/>
    <x v="5"/>
    <x v="7"/>
    <x v="4"/>
    <s v="16001"/>
    <s v="."/>
    <s v="Brazil"/>
    <x v="7"/>
    <s v="161503B"/>
    <n v="3"/>
    <s v="."/>
    <n v="2"/>
    <x v="3"/>
    <x v="95"/>
    <x v="644"/>
    <s v="Selection"/>
    <n v="15.819207"/>
    <s v="."/>
    <s v="."/>
    <s v="nice.crwn,st,ok+"/>
    <s v="."/>
    <s v="."/>
    <s v="."/>
    <s v="."/>
    <s v="."/>
    <s v="."/>
    <m/>
    <s v="."/>
    <s v="."/>
    <s v="."/>
    <s v="."/>
    <s v="."/>
    <m/>
    <m/>
    <m/>
    <m/>
  </r>
  <r>
    <x v="1637"/>
    <x v="5"/>
    <x v="7"/>
    <x v="4"/>
    <s v="16001"/>
    <s v="."/>
    <s v="Brazil"/>
    <x v="7"/>
    <s v="161503B"/>
    <n v="6"/>
    <s v="."/>
    <n v="6"/>
    <x v="3"/>
    <x v="95"/>
    <x v="645"/>
    <s v="Selection"/>
    <n v="11.801052"/>
    <s v="."/>
    <s v="."/>
    <s v="nice"/>
    <s v="."/>
    <s v="."/>
    <s v="."/>
    <s v="."/>
    <s v="."/>
    <s v="."/>
    <m/>
    <s v="."/>
    <s v="."/>
    <s v="."/>
    <s v="."/>
    <s v="."/>
    <m/>
    <m/>
    <m/>
    <m/>
  </r>
  <r>
    <x v="1638"/>
    <x v="5"/>
    <x v="7"/>
    <x v="4"/>
    <s v="16001"/>
    <s v="."/>
    <s v="Brazil"/>
    <x v="7"/>
    <s v="161503B"/>
    <n v="1"/>
    <s v="."/>
    <n v="1"/>
    <x v="8"/>
    <x v="96"/>
    <x v="488"/>
    <s v="Selection"/>
    <n v="-1.8290820000000001"/>
    <s v="."/>
    <s v="."/>
    <s v="nice,small,ok+"/>
    <s v="."/>
    <s v="."/>
    <s v="."/>
    <s v="."/>
    <s v="."/>
    <s v="."/>
    <m/>
    <s v="."/>
    <s v="."/>
    <s v="."/>
    <s v="."/>
    <s v="."/>
    <m/>
    <m/>
    <m/>
    <m/>
  </r>
  <r>
    <x v="1639"/>
    <x v="5"/>
    <x v="7"/>
    <x v="4"/>
    <s v="16001"/>
    <s v="."/>
    <s v="Venezuela"/>
    <x v="3"/>
    <s v="160408C"/>
    <n v="1"/>
    <s v="."/>
    <n v="3"/>
    <x v="5"/>
    <x v="100"/>
    <x v="117"/>
    <s v="Selection"/>
    <s v="."/>
    <s v="."/>
    <s v="."/>
    <s v="Bueno (Faltan 4 veci"/>
    <s v="."/>
    <s v="."/>
    <s v="."/>
    <s v="."/>
    <s v="."/>
    <s v="."/>
    <m/>
    <s v="."/>
    <s v="."/>
    <s v="."/>
    <s v="."/>
    <s v="."/>
    <m/>
    <m/>
    <m/>
    <m/>
  </r>
  <r>
    <x v="1640"/>
    <x v="5"/>
    <x v="7"/>
    <x v="4"/>
    <s v="16001"/>
    <s v="."/>
    <s v="Venezuela"/>
    <x v="3"/>
    <s v="160408C"/>
    <n v="2"/>
    <s v="."/>
    <n v="2"/>
    <x v="5"/>
    <x v="100"/>
    <x v="646"/>
    <s v="Selection"/>
    <s v="."/>
    <s v="."/>
    <s v="."/>
    <s v="Bueno (Ligera tocedu"/>
    <s v="."/>
    <s v="."/>
    <s v="."/>
    <s v="."/>
    <s v="."/>
    <s v="."/>
    <m/>
    <s v="."/>
    <s v="."/>
    <s v="."/>
    <s v="."/>
    <s v="."/>
    <m/>
    <m/>
    <m/>
    <m/>
  </r>
  <r>
    <x v="1641"/>
    <x v="5"/>
    <x v="7"/>
    <x v="4"/>
    <s v="16001"/>
    <s v="."/>
    <s v="Venezuela"/>
    <x v="3"/>
    <s v="160408C"/>
    <n v="2"/>
    <s v="."/>
    <n v="3"/>
    <x v="5"/>
    <x v="100"/>
    <x v="573"/>
    <s v="Selection"/>
    <s v="."/>
    <s v="."/>
    <s v="."/>
    <s v="Bueno (Faltan 6 veci"/>
    <s v="."/>
    <s v="."/>
    <s v="."/>
    <s v="."/>
    <s v="."/>
    <s v="."/>
    <m/>
    <s v="."/>
    <s v="."/>
    <s v="."/>
    <s v="."/>
    <s v="."/>
    <m/>
    <m/>
    <m/>
    <m/>
  </r>
  <r>
    <x v="1642"/>
    <x v="5"/>
    <x v="7"/>
    <x v="4"/>
    <s v="16001"/>
    <s v="."/>
    <s v="Venezuela"/>
    <x v="3"/>
    <s v="160408C"/>
    <n v="2"/>
    <s v="."/>
    <n v="3"/>
    <x v="5"/>
    <x v="100"/>
    <x v="647"/>
    <s v="Selection"/>
    <s v="."/>
    <s v="."/>
    <s v="."/>
    <s v="Bueno (ligeramente t"/>
    <s v="."/>
    <s v="."/>
    <s v="."/>
    <s v="."/>
    <s v="."/>
    <s v="."/>
    <m/>
    <s v="."/>
    <s v="."/>
    <s v="."/>
    <s v="."/>
    <s v="."/>
    <m/>
    <m/>
    <m/>
    <m/>
  </r>
  <r>
    <x v="1643"/>
    <x v="5"/>
    <x v="7"/>
    <x v="4"/>
    <s v="16001"/>
    <s v="."/>
    <s v="Venezuela"/>
    <x v="3"/>
    <s v="160408C"/>
    <n v="3"/>
    <s v="."/>
    <n v="2"/>
    <x v="5"/>
    <x v="100"/>
    <x v="574"/>
    <s v="Selection"/>
    <s v="."/>
    <s v="."/>
    <s v="."/>
    <s v="Bueno (poco volumen)"/>
    <s v="."/>
    <s v="."/>
    <s v="."/>
    <s v="."/>
    <s v="."/>
    <s v="."/>
    <m/>
    <s v="."/>
    <s v="."/>
    <s v="."/>
    <s v="."/>
    <s v="."/>
    <m/>
    <m/>
    <m/>
    <m/>
  </r>
  <r>
    <x v="1644"/>
    <x v="5"/>
    <x v="7"/>
    <x v="4"/>
    <s v="16001"/>
    <s v="."/>
    <s v="Venezuela"/>
    <x v="3"/>
    <s v="160408C"/>
    <n v="5"/>
    <s v="."/>
    <n v="6"/>
    <x v="6"/>
    <x v="101"/>
    <x v="648"/>
    <s v="Selection"/>
    <s v="."/>
    <s v="."/>
    <s v="."/>
    <s v="Bueno"/>
    <s v="."/>
    <s v="."/>
    <s v="."/>
    <s v="."/>
    <s v="."/>
    <s v="."/>
    <m/>
    <s v="."/>
    <s v="."/>
    <s v="."/>
    <s v="."/>
    <s v="."/>
    <m/>
    <m/>
    <m/>
    <m/>
  </r>
  <r>
    <x v="1645"/>
    <x v="5"/>
    <x v="7"/>
    <x v="4"/>
    <s v="16001"/>
    <s v="."/>
    <s v="Venezuela"/>
    <x v="3"/>
    <s v="160408C"/>
    <n v="6"/>
    <s v="."/>
    <n v="6"/>
    <x v="5"/>
    <x v="100"/>
    <x v="649"/>
    <s v="Selection"/>
    <s v="."/>
    <s v="."/>
    <s v="."/>
    <s v="Excelente"/>
    <s v="."/>
    <s v="."/>
    <s v="."/>
    <s v="."/>
    <s v="."/>
    <s v="."/>
    <m/>
    <s v="."/>
    <s v="."/>
    <s v="."/>
    <s v="."/>
    <s v="."/>
    <m/>
    <m/>
    <m/>
    <m/>
  </r>
  <r>
    <x v="1646"/>
    <x v="5"/>
    <x v="7"/>
    <x v="4"/>
    <s v="16001"/>
    <s v="."/>
    <s v="Venezuela"/>
    <x v="3"/>
    <s v="160408C"/>
    <n v="6"/>
    <s v="."/>
    <n v="1"/>
    <x v="5"/>
    <x v="100"/>
    <x v="650"/>
    <s v="Selection"/>
    <s v="."/>
    <s v="."/>
    <s v="."/>
    <s v="Bueno"/>
    <s v="."/>
    <s v="."/>
    <s v="."/>
    <s v="."/>
    <s v="."/>
    <s v="."/>
    <m/>
    <s v="."/>
    <s v="."/>
    <s v="."/>
    <s v="."/>
    <s v="."/>
    <m/>
    <m/>
    <m/>
    <m/>
  </r>
  <r>
    <x v="1647"/>
    <x v="5"/>
    <x v="7"/>
    <x v="4"/>
    <s v="16001"/>
    <s v="."/>
    <s v="Venezuela"/>
    <x v="3"/>
    <s v="160408C"/>
    <n v="6"/>
    <s v="."/>
    <n v="6"/>
    <x v="6"/>
    <x v="101"/>
    <x v="651"/>
    <s v="Selection"/>
    <s v="."/>
    <s v="."/>
    <s v="."/>
    <s v="Excelente (falta un"/>
    <s v="."/>
    <s v="."/>
    <s v="."/>
    <s v="."/>
    <s v="."/>
    <s v="."/>
    <m/>
    <s v="."/>
    <s v="."/>
    <s v="."/>
    <s v="."/>
    <s v="."/>
    <m/>
    <m/>
    <m/>
    <m/>
  </r>
  <r>
    <x v="1648"/>
    <x v="5"/>
    <x v="7"/>
    <x v="4"/>
    <s v="16001"/>
    <s v="."/>
    <s v="Venezuela"/>
    <x v="3"/>
    <s v="160408C"/>
    <n v="7"/>
    <s v="."/>
    <n v="6"/>
    <x v="5"/>
    <x v="100"/>
    <x v="652"/>
    <s v="Selection"/>
    <s v="."/>
    <s v="."/>
    <s v="."/>
    <s v="Muy Bueno"/>
    <s v="."/>
    <s v="."/>
    <s v="."/>
    <s v="."/>
    <s v="."/>
    <s v="."/>
    <m/>
    <s v="."/>
    <s v="."/>
    <s v="."/>
    <s v="."/>
    <s v="."/>
    <m/>
    <m/>
    <m/>
    <m/>
  </r>
  <r>
    <x v="1649"/>
    <x v="5"/>
    <x v="7"/>
    <x v="4"/>
    <s v="16001"/>
    <s v="."/>
    <s v="Venezuela"/>
    <x v="3"/>
    <s v="160408C"/>
    <n v="7"/>
    <s v="."/>
    <n v="3"/>
    <x v="6"/>
    <x v="101"/>
    <x v="653"/>
    <s v="Selection"/>
    <s v="."/>
    <s v="."/>
    <s v="."/>
    <s v="Muy Bueno"/>
    <s v="."/>
    <s v="."/>
    <s v="."/>
    <s v="."/>
    <s v="."/>
    <s v="."/>
    <m/>
    <s v="."/>
    <s v="."/>
    <s v="."/>
    <s v="."/>
    <s v="."/>
    <m/>
    <m/>
    <m/>
    <m/>
  </r>
  <r>
    <x v="1650"/>
    <x v="5"/>
    <x v="7"/>
    <x v="4"/>
    <s v="16001"/>
    <s v="."/>
    <s v="Venezuela"/>
    <x v="3"/>
    <s v="160408C"/>
    <n v="7"/>
    <s v="."/>
    <n v="1"/>
    <x v="1"/>
    <x v="102"/>
    <x v="654"/>
    <s v="Selection"/>
    <s v="."/>
    <s v="."/>
    <s v="."/>
    <s v="Muy Bueno"/>
    <s v="."/>
    <s v="."/>
    <s v="."/>
    <s v="."/>
    <s v="."/>
    <s v="."/>
    <m/>
    <s v="."/>
    <s v="."/>
    <s v="."/>
    <s v="."/>
    <s v="."/>
    <m/>
    <m/>
    <m/>
    <m/>
  </r>
  <r>
    <x v="1651"/>
    <x v="5"/>
    <x v="5"/>
    <x v="3"/>
    <n v="13001"/>
    <s v="."/>
    <s v="Colombia"/>
    <x v="2"/>
    <s v="160210B1"/>
    <n v="3"/>
    <s v="."/>
    <n v="6"/>
    <x v="11"/>
    <x v="103"/>
    <x v="655"/>
    <s v="Selection"/>
    <n v="15.240797000000001"/>
    <n v="11.176007999999999"/>
    <n v="26.416805"/>
    <s v="Ok, entrenudos promi"/>
    <s v="."/>
    <s v="."/>
    <s v="."/>
    <s v="."/>
    <s v="."/>
    <s v="."/>
    <m/>
    <s v="."/>
    <s v="."/>
    <s v="."/>
    <s v="."/>
    <s v="."/>
    <m/>
    <m/>
    <m/>
    <m/>
  </r>
  <r>
    <x v="1652"/>
    <x v="5"/>
    <x v="5"/>
    <x v="3"/>
    <n v="13001"/>
    <s v="."/>
    <s v="Colombia"/>
    <x v="2"/>
    <s v="160210B1"/>
    <n v="3"/>
    <s v="."/>
    <n v="1"/>
    <x v="11"/>
    <x v="103"/>
    <x v="656"/>
    <s v="Selection"/>
    <n v="11.550522000000001"/>
    <n v="17.980857"/>
    <n v="29.531379000000001"/>
    <s v="Ok, rama gruesa, ent"/>
    <s v="."/>
    <s v="."/>
    <s v="."/>
    <s v="."/>
    <s v="."/>
    <s v="."/>
    <m/>
    <s v="."/>
    <s v="."/>
    <s v="."/>
    <s v="."/>
    <s v="."/>
    <m/>
    <m/>
    <m/>
    <m/>
  </r>
  <r>
    <x v="1653"/>
    <x v="5"/>
    <x v="5"/>
    <x v="3"/>
    <n v="13001"/>
    <s v="."/>
    <s v="Colombia"/>
    <x v="2"/>
    <s v="160210B1"/>
    <n v="5"/>
    <s v="."/>
    <n v="1"/>
    <x v="11"/>
    <x v="103"/>
    <x v="657"/>
    <s v="Selection"/>
    <n v="12.817114999999999"/>
    <n v="9.9329269999999994"/>
    <n v="22.750043000000002"/>
    <s v="Ok, aceptable"/>
    <s v="."/>
    <s v="."/>
    <s v="."/>
    <s v="."/>
    <s v="."/>
    <s v="."/>
    <m/>
    <s v="."/>
    <s v="."/>
    <s v="."/>
    <s v="."/>
    <s v="."/>
    <m/>
    <m/>
    <m/>
    <m/>
  </r>
  <r>
    <x v="1654"/>
    <x v="5"/>
    <x v="5"/>
    <x v="3"/>
    <n v="13001"/>
    <s v="."/>
    <s v="Colombia"/>
    <x v="2"/>
    <s v="160210B1"/>
    <n v="2"/>
    <s v="."/>
    <n v="2"/>
    <x v="11"/>
    <x v="103"/>
    <x v="657"/>
    <s v="Selection"/>
    <n v="12.817114999999999"/>
    <n v="2.4695710000000002"/>
    <n v="15.286686"/>
    <s v="Ok-, bajo volumen, I"/>
    <s v="."/>
    <s v="."/>
    <s v="."/>
    <s v="."/>
    <s v="."/>
    <s v="."/>
    <m/>
    <s v="."/>
    <s v="."/>
    <s v="."/>
    <s v="."/>
    <s v="."/>
    <m/>
    <m/>
    <m/>
    <m/>
  </r>
  <r>
    <x v="1655"/>
    <x v="5"/>
    <x v="7"/>
    <x v="4"/>
    <s v="16001"/>
    <s v="."/>
    <s v="Colombia"/>
    <x v="2"/>
    <s v="160210B1"/>
    <n v="3"/>
    <s v="."/>
    <n v="1"/>
    <x v="24"/>
    <x v="104"/>
    <x v="658"/>
    <s v="Selection"/>
    <n v="-19.474205000000001"/>
    <n v="16.359741"/>
    <n v="-3.1144639999999999"/>
    <s v="Ok, bueno, (-1)"/>
    <s v="."/>
    <s v="."/>
    <s v="."/>
    <s v="."/>
    <s v="."/>
    <s v="."/>
    <m/>
    <s v="."/>
    <s v="."/>
    <s v="."/>
    <s v="."/>
    <s v="."/>
    <m/>
    <m/>
    <m/>
    <m/>
  </r>
  <r>
    <x v="1656"/>
    <x v="5"/>
    <x v="7"/>
    <x v="4"/>
    <s v="16001"/>
    <s v="."/>
    <s v="Colombia"/>
    <x v="2"/>
    <s v="160210B1"/>
    <n v="3"/>
    <s v="."/>
    <n v="1"/>
    <x v="24"/>
    <x v="104"/>
    <x v="659"/>
    <s v="Selection"/>
    <n v="-11.509812999999999"/>
    <n v="6.9108070000000001"/>
    <n v="-4.5990060000000001"/>
    <s v="Ok, bueno"/>
    <s v="."/>
    <s v="."/>
    <s v="."/>
    <s v="."/>
    <s v="."/>
    <s v="."/>
    <m/>
    <s v="."/>
    <s v="."/>
    <s v="."/>
    <s v="."/>
    <s v="."/>
    <m/>
    <m/>
    <m/>
    <m/>
  </r>
  <r>
    <x v="1657"/>
    <x v="5"/>
    <x v="7"/>
    <x v="4"/>
    <s v="16001"/>
    <s v="."/>
    <s v="Colombia"/>
    <x v="2"/>
    <s v="160210B2"/>
    <n v="2"/>
    <s v="."/>
    <n v="1"/>
    <x v="9"/>
    <x v="105"/>
    <x v="660"/>
    <s v="Selection"/>
    <n v="7.2860120000000004"/>
    <n v="10.54364"/>
    <n v="17.829651999999999"/>
    <s v="(OK -), rama gruesa,"/>
    <s v="."/>
    <s v="."/>
    <s v="."/>
    <s v="."/>
    <s v="."/>
    <s v="."/>
    <m/>
    <s v="."/>
    <s v="."/>
    <s v="."/>
    <s v="."/>
    <s v="."/>
    <m/>
    <m/>
    <m/>
    <m/>
  </r>
  <r>
    <x v="1658"/>
    <x v="5"/>
    <x v="5"/>
    <x v="3"/>
    <n v="13001"/>
    <s v="."/>
    <s v="Colombia"/>
    <x v="2"/>
    <s v="160210B2"/>
    <n v="4"/>
    <s v="."/>
    <n v="1"/>
    <x v="11"/>
    <x v="103"/>
    <x v="661"/>
    <s v="Selection"/>
    <n v="8.4266649999999998"/>
    <n v="11.538599"/>
    <n v="19.965264000000001"/>
    <s v="Ok, ramas gruesas"/>
    <s v="."/>
    <s v="."/>
    <s v="."/>
    <s v="."/>
    <s v="."/>
    <s v="."/>
    <m/>
    <s v="."/>
    <s v="."/>
    <s v="."/>
    <s v="."/>
    <s v="."/>
    <m/>
    <m/>
    <m/>
    <m/>
  </r>
  <r>
    <x v="1659"/>
    <x v="5"/>
    <x v="5"/>
    <x v="3"/>
    <n v="13001"/>
    <s v="."/>
    <s v="Colombia"/>
    <x v="2"/>
    <s v="160210B2"/>
    <n v="1"/>
    <s v="."/>
    <n v="4"/>
    <x v="11"/>
    <x v="103"/>
    <x v="662"/>
    <s v="Selection"/>
    <n v="6.3439800000000002"/>
    <n v="8.8834490000000006"/>
    <n v="15.227429000000001"/>
    <s v="OK, nudos prominente"/>
    <s v="."/>
    <s v="."/>
    <s v="."/>
    <s v="."/>
    <s v="."/>
    <s v="."/>
    <m/>
    <s v="."/>
    <s v="."/>
    <s v="."/>
    <s v="."/>
    <s v="."/>
    <m/>
    <m/>
    <m/>
    <m/>
  </r>
  <r>
    <x v="1660"/>
    <x v="5"/>
    <x v="7"/>
    <x v="4"/>
    <s v="16001"/>
    <s v="."/>
    <s v="Colombia"/>
    <x v="2"/>
    <s v="160210B2"/>
    <n v="4"/>
    <s v="."/>
    <n v="3"/>
    <x v="12"/>
    <x v="106"/>
    <x v="663"/>
    <s v="Selection"/>
    <n v="-14.18505"/>
    <n v="18.815442000000001"/>
    <n v="4.6303919999999996"/>
    <s v="Ok, gran volumen"/>
    <s v="."/>
    <s v="."/>
    <s v="."/>
    <s v="."/>
    <s v="."/>
    <s v="."/>
    <m/>
    <s v="."/>
    <s v="."/>
    <s v="."/>
    <s v="."/>
    <s v="."/>
    <m/>
    <m/>
    <m/>
    <m/>
  </r>
  <r>
    <x v="1661"/>
    <x v="5"/>
    <x v="7"/>
    <x v="4"/>
    <s v="16001"/>
    <s v="."/>
    <s v="Colombia"/>
    <x v="2"/>
    <s v="160210B2"/>
    <n v="6"/>
    <s v="."/>
    <n v="6"/>
    <x v="24"/>
    <x v="104"/>
    <x v="664"/>
    <s v="Selection"/>
    <n v="-4.6147150000000003"/>
    <n v="6.1686009999999998"/>
    <n v="1.553887"/>
    <s v="Ok, muy bonito"/>
    <s v="."/>
    <s v="."/>
    <s v="."/>
    <s v="."/>
    <s v="."/>
    <s v="."/>
    <m/>
    <s v="."/>
    <s v="."/>
    <s v="."/>
    <s v="."/>
    <s v="."/>
    <m/>
    <m/>
    <m/>
    <m/>
  </r>
  <r>
    <x v="1662"/>
    <x v="5"/>
    <x v="5"/>
    <x v="3"/>
    <n v="13001"/>
    <s v="."/>
    <s v="Colombia"/>
    <x v="2"/>
    <s v="160211C1"/>
    <n v="3"/>
    <s v="."/>
    <n v="5"/>
    <x v="11"/>
    <x v="103"/>
    <x v="665"/>
    <s v="Selection"/>
    <n v="0.73253100000000004"/>
    <n v="13.108425"/>
    <n v="13.840957"/>
    <s v="Ok, muy bonito, buen"/>
    <s v="."/>
    <s v="."/>
    <s v="."/>
    <s v="."/>
    <s v="."/>
    <s v="."/>
    <m/>
    <s v="."/>
    <s v="."/>
    <s v="."/>
    <s v="."/>
    <s v="."/>
    <m/>
    <m/>
    <m/>
    <m/>
  </r>
  <r>
    <x v="1663"/>
    <x v="5"/>
    <x v="5"/>
    <x v="3"/>
    <n v="13001"/>
    <s v="."/>
    <s v="Colombia"/>
    <x v="2"/>
    <s v="160211C1"/>
    <n v="6"/>
    <s v="."/>
    <n v="5"/>
    <x v="11"/>
    <x v="103"/>
    <x v="665"/>
    <s v="Selection"/>
    <n v="0.73253100000000004"/>
    <n v="-0.31666800000000001"/>
    <n v="0.41586299999999998"/>
    <s v="Ok, muy bajo volumen"/>
    <s v="."/>
    <s v="."/>
    <s v="."/>
    <s v="."/>
    <s v="."/>
    <s v="."/>
    <m/>
    <s v="."/>
    <s v="."/>
    <s v="."/>
    <s v="."/>
    <s v="."/>
    <m/>
    <m/>
    <m/>
    <m/>
  </r>
  <r>
    <x v="1664"/>
    <x v="5"/>
    <x v="5"/>
    <x v="3"/>
    <n v="13001"/>
    <s v="."/>
    <s v="Colombia"/>
    <x v="2"/>
    <s v="160211C1"/>
    <n v="5"/>
    <s v="."/>
    <n v="3"/>
    <x v="11"/>
    <x v="103"/>
    <x v="666"/>
    <s v="Selection"/>
    <n v="12.546372"/>
    <n v="8.3738840000000003"/>
    <n v="20.920255999999998"/>
    <s v="Ok-, mucho volumen,"/>
    <s v="."/>
    <s v="."/>
    <s v="."/>
    <s v="."/>
    <s v="."/>
    <s v="."/>
    <m/>
    <s v="."/>
    <s v="."/>
    <s v="."/>
    <s v="."/>
    <s v="."/>
    <m/>
    <m/>
    <m/>
    <m/>
  </r>
  <r>
    <x v="1665"/>
    <x v="5"/>
    <x v="5"/>
    <x v="3"/>
    <n v="13001"/>
    <s v="."/>
    <s v="Colombia"/>
    <x v="2"/>
    <s v="160211C1"/>
    <n v="9"/>
    <s v="."/>
    <n v="2"/>
    <x v="11"/>
    <x v="103"/>
    <x v="667"/>
    <s v="Selection"/>
    <n v="0.6"/>
    <n v="5"/>
    <n v="5.6"/>
    <s v="Ok-, mucho volumen,"/>
    <s v="."/>
    <s v="."/>
    <s v="."/>
    <s v="."/>
    <s v="."/>
    <s v="."/>
    <m/>
    <s v="."/>
    <s v="."/>
    <s v="."/>
    <s v="."/>
    <s v="."/>
    <m/>
    <m/>
    <m/>
    <m/>
  </r>
  <r>
    <x v="1666"/>
    <x v="5"/>
    <x v="5"/>
    <x v="3"/>
    <n v="13001"/>
    <s v="."/>
    <s v="Colombia"/>
    <x v="2"/>
    <s v="160211C1"/>
    <n v="7"/>
    <s v="."/>
    <n v="4"/>
    <x v="11"/>
    <x v="103"/>
    <x v="668"/>
    <s v="Selection"/>
    <n v="15.793358"/>
    <n v="3.9352909999999999"/>
    <n v="19.728649000000001"/>
    <s v="Ok-, bifurcado, rama"/>
    <s v="."/>
    <s v="."/>
    <s v="."/>
    <s v="."/>
    <s v="."/>
    <s v="."/>
    <m/>
    <s v="."/>
    <s v="."/>
    <s v="."/>
    <s v="."/>
    <s v="."/>
    <m/>
    <m/>
    <m/>
    <m/>
  </r>
  <r>
    <x v="1667"/>
    <x v="5"/>
    <x v="5"/>
    <x v="3"/>
    <n v="13001"/>
    <s v="."/>
    <s v="Colombia"/>
    <x v="2"/>
    <s v="160211C1"/>
    <n v="6"/>
    <s v="."/>
    <n v="2"/>
    <x v="11"/>
    <x v="103"/>
    <x v="668"/>
    <s v="Selection"/>
    <n v="15.793358"/>
    <n v="7.6798349999999997"/>
    <n v="23.473192999999998"/>
    <s v="Ok-, mucho volumen,"/>
    <s v="."/>
    <s v="."/>
    <s v="."/>
    <s v="."/>
    <s v="."/>
    <s v="."/>
    <m/>
    <s v="."/>
    <s v="."/>
    <s v="."/>
    <s v="."/>
    <s v="."/>
    <m/>
    <m/>
    <m/>
    <m/>
  </r>
  <r>
    <x v="1668"/>
    <x v="5"/>
    <x v="7"/>
    <x v="4"/>
    <s v="16001"/>
    <s v="."/>
    <s v="Colombia"/>
    <x v="2"/>
    <s v="160211C1"/>
    <n v="3"/>
    <s v="."/>
    <n v="5"/>
    <x v="24"/>
    <x v="104"/>
    <x v="669"/>
    <s v="Selection"/>
    <n v="-2.5430120000000001"/>
    <n v="15.099712"/>
    <n v="12.556699999999999"/>
    <s v="(OK -), rama gruesa,"/>
    <s v="."/>
    <s v="."/>
    <s v="."/>
    <s v="."/>
    <s v="."/>
    <s v="."/>
    <m/>
    <s v="."/>
    <s v="."/>
    <s v="."/>
    <s v="."/>
    <s v="."/>
    <m/>
    <m/>
    <m/>
    <m/>
  </r>
  <r>
    <x v="1669"/>
    <x v="5"/>
    <x v="7"/>
    <x v="4"/>
    <s v="16001"/>
    <s v="."/>
    <s v="Colombia"/>
    <x v="2"/>
    <s v="160211C2"/>
    <n v="5"/>
    <s v="."/>
    <n v="5"/>
    <x v="9"/>
    <x v="105"/>
    <x v="670"/>
    <s v="Selection"/>
    <n v="6.5194590000000003"/>
    <n v="7.5386899999999999"/>
    <n v="14.058149"/>
    <s v="Ok, muy bonito"/>
    <s v="."/>
    <s v="."/>
    <s v="."/>
    <s v="."/>
    <s v="."/>
    <s v="."/>
    <m/>
    <s v="."/>
    <s v="."/>
    <s v="."/>
    <s v="."/>
    <s v="."/>
    <m/>
    <m/>
    <m/>
    <m/>
  </r>
  <r>
    <x v="1670"/>
    <x v="5"/>
    <x v="5"/>
    <x v="3"/>
    <n v="13001"/>
    <s v="."/>
    <s v="Colombia"/>
    <x v="2"/>
    <s v="160211C2"/>
    <n v="3"/>
    <s v="."/>
    <n v="6"/>
    <x v="11"/>
    <x v="103"/>
    <x v="666"/>
    <s v="Selection"/>
    <n v="12.546372"/>
    <n v="6.7804169999999999"/>
    <n v="19.326789000000002"/>
    <s v="(OK -), quedó pendie"/>
    <s v="."/>
    <s v="."/>
    <s v="."/>
    <s v="."/>
    <s v="."/>
    <s v="."/>
    <m/>
    <s v="."/>
    <s v="."/>
    <s v="."/>
    <s v="."/>
    <s v="."/>
    <m/>
    <m/>
    <m/>
    <m/>
  </r>
  <r>
    <x v="1671"/>
    <x v="5"/>
    <x v="7"/>
    <x v="4"/>
    <s v="16001"/>
    <s v="."/>
    <s v="Colombia"/>
    <x v="2"/>
    <s v="160211C2"/>
    <n v="4"/>
    <s v="."/>
    <n v="2"/>
    <x v="24"/>
    <x v="104"/>
    <x v="669"/>
    <s v="Selection"/>
    <n v="-2.5430120000000001"/>
    <n v="4.6153820000000003"/>
    <n v="2.0723699999999998"/>
    <s v="(OK -), quedó pendie"/>
    <s v="."/>
    <s v="."/>
    <s v="."/>
    <s v="."/>
    <s v="."/>
    <s v="."/>
    <m/>
    <s v="."/>
    <s v="."/>
    <s v="."/>
    <s v="."/>
    <s v="."/>
    <m/>
    <m/>
    <m/>
    <m/>
  </r>
  <r>
    <x v="1672"/>
    <x v="5"/>
    <x v="7"/>
    <x v="4"/>
    <s v="16001"/>
    <s v="."/>
    <s v="Colombia"/>
    <x v="2"/>
    <s v="160211C2"/>
    <n v="1"/>
    <s v="."/>
    <n v="6"/>
    <x v="24"/>
    <x v="104"/>
    <x v="671"/>
    <s v="Selection"/>
    <n v="-18.037962"/>
    <n v="3.263471"/>
    <n v="-14.77449"/>
    <s v="OK, bajo volumen"/>
    <s v="."/>
    <s v="."/>
    <s v="."/>
    <s v="."/>
    <s v="."/>
    <s v="."/>
    <m/>
    <s v="."/>
    <s v="."/>
    <s v="."/>
    <s v="."/>
    <s v="."/>
    <m/>
    <m/>
    <m/>
    <m/>
  </r>
  <r>
    <x v="1673"/>
    <x v="5"/>
    <x v="7"/>
    <x v="4"/>
    <s v="16001"/>
    <s v="."/>
    <s v="Colombia"/>
    <x v="2"/>
    <s v="160213B1"/>
    <n v="1"/>
    <s v="."/>
    <n v="1"/>
    <x v="14"/>
    <x v="107"/>
    <x v="672"/>
    <s v="Selection"/>
    <n v="20.770949000000002"/>
    <n v="5.6782529999999998"/>
    <n v="26.449202"/>
    <s v="(OK -), muy bonito"/>
    <s v="."/>
    <s v="."/>
    <s v="."/>
    <s v="."/>
    <s v="."/>
    <s v="."/>
    <m/>
    <s v="."/>
    <s v="."/>
    <s v="."/>
    <s v="."/>
    <s v="."/>
    <m/>
    <m/>
    <m/>
    <m/>
  </r>
  <r>
    <x v="1674"/>
    <x v="5"/>
    <x v="7"/>
    <x v="4"/>
    <s v="16001"/>
    <s v="."/>
    <s v="Colombia"/>
    <x v="2"/>
    <s v="160213B1"/>
    <n v="2"/>
    <s v="."/>
    <n v="5"/>
    <x v="14"/>
    <x v="107"/>
    <x v="672"/>
    <s v="Selection"/>
    <n v="20.770949000000002"/>
    <n v="10.103558"/>
    <n v="30.874507000000001"/>
    <s v="(OK -), buena forma"/>
    <s v="."/>
    <s v="."/>
    <s v="."/>
    <s v="."/>
    <s v="."/>
    <s v="."/>
    <m/>
    <s v="."/>
    <s v="."/>
    <s v="."/>
    <s v="."/>
    <s v="."/>
    <m/>
    <m/>
    <m/>
    <m/>
  </r>
  <r>
    <x v="1675"/>
    <x v="5"/>
    <x v="7"/>
    <x v="4"/>
    <s v="16001"/>
    <s v="."/>
    <s v="Colombia"/>
    <x v="2"/>
    <s v="160213B1"/>
    <n v="9"/>
    <s v="."/>
    <n v="4"/>
    <x v="23"/>
    <x v="108"/>
    <x v="673"/>
    <s v="Selection"/>
    <n v="3.9005519999999998"/>
    <n v="13.843386000000001"/>
    <n v="17.743938"/>
    <s v="Ok- daño en la copa,"/>
    <s v="."/>
    <s v="."/>
    <s v="."/>
    <s v="."/>
    <s v="."/>
    <s v="."/>
    <m/>
    <s v="."/>
    <s v="."/>
    <s v="."/>
    <s v="."/>
    <s v="."/>
    <m/>
    <m/>
    <m/>
    <m/>
  </r>
  <r>
    <x v="1676"/>
    <x v="5"/>
    <x v="7"/>
    <x v="4"/>
    <s v="16001"/>
    <s v="."/>
    <s v="Colombia"/>
    <x v="2"/>
    <s v="160213B1"/>
    <n v="5"/>
    <s v="."/>
    <n v="1"/>
    <x v="23"/>
    <x v="108"/>
    <x v="674"/>
    <s v="Selection"/>
    <n v="8.2865459999999995"/>
    <n v="-3.55288"/>
    <n v="4.7336650000000002"/>
    <s v="Ok-, muy sinuoso, ba"/>
    <s v="."/>
    <s v="."/>
    <s v="."/>
    <s v="."/>
    <s v="."/>
    <s v="."/>
    <m/>
    <s v="."/>
    <s v="."/>
    <s v="."/>
    <s v="."/>
    <s v="."/>
    <m/>
    <m/>
    <m/>
    <m/>
  </r>
  <r>
    <x v="1677"/>
    <x v="5"/>
    <x v="7"/>
    <x v="4"/>
    <s v="16001"/>
    <s v="."/>
    <s v="Colombia"/>
    <x v="2"/>
    <s v="160213B1"/>
    <n v="3"/>
    <s v="."/>
    <n v="4"/>
    <x v="23"/>
    <x v="108"/>
    <x v="674"/>
    <s v="Selection"/>
    <n v="8.2865459999999995"/>
    <n v="2.3376519999999998"/>
    <n v="10.624198"/>
    <s v="Ok, bonito"/>
    <s v="."/>
    <s v="."/>
    <s v="."/>
    <s v="."/>
    <s v="."/>
    <s v="."/>
    <m/>
    <s v="."/>
    <s v="."/>
    <s v="."/>
    <s v="."/>
    <s v="."/>
    <m/>
    <m/>
    <m/>
    <m/>
  </r>
  <r>
    <x v="1678"/>
    <x v="5"/>
    <x v="7"/>
    <x v="4"/>
    <s v="16001"/>
    <s v="."/>
    <s v="Colombia"/>
    <x v="2"/>
    <s v="160213B1"/>
    <n v="5"/>
    <s v="."/>
    <n v="3"/>
    <x v="23"/>
    <x v="108"/>
    <x v="675"/>
    <s v="Selection"/>
    <n v="-3.7551540000000001"/>
    <n v="13.517366000000001"/>
    <n v="9.7622119999999999"/>
    <s v="Ok, muy bueno"/>
    <s v="."/>
    <s v="."/>
    <s v="."/>
    <s v="."/>
    <s v="."/>
    <s v="."/>
    <m/>
    <s v="."/>
    <s v="."/>
    <s v="."/>
    <s v="."/>
    <s v="."/>
    <m/>
    <m/>
    <m/>
    <m/>
  </r>
  <r>
    <x v="1679"/>
    <x v="5"/>
    <x v="7"/>
    <x v="4"/>
    <s v="16001"/>
    <s v="."/>
    <s v="Colombia"/>
    <x v="2"/>
    <s v="160213B1"/>
    <n v="3"/>
    <s v="."/>
    <n v="5"/>
    <x v="23"/>
    <x v="108"/>
    <x v="676"/>
    <s v="Selection"/>
    <n v="13.682859000000001"/>
    <n v="5.054926"/>
    <n v="18.737784999999999"/>
    <s v="Ok, muy bueno, (-3)"/>
    <s v="."/>
    <s v="."/>
    <s v="."/>
    <s v="."/>
    <s v="."/>
    <s v="."/>
    <m/>
    <s v="."/>
    <s v="."/>
    <s v="."/>
    <s v="."/>
    <s v="."/>
    <m/>
    <m/>
    <m/>
    <m/>
  </r>
  <r>
    <x v="1680"/>
    <x v="5"/>
    <x v="7"/>
    <x v="4"/>
    <s v="16001"/>
    <s v="."/>
    <s v="Colombia"/>
    <x v="2"/>
    <s v="160213B1"/>
    <n v="9"/>
    <s v="."/>
    <n v="4"/>
    <x v="21"/>
    <x v="109"/>
    <x v="677"/>
    <s v="Selection"/>
    <n v="-16.13317"/>
    <n v="20.722096000000001"/>
    <n v="4.5889249999999997"/>
    <s v="Ok-, inclinado, much"/>
    <s v="."/>
    <s v="."/>
    <s v="."/>
    <s v="."/>
    <s v="."/>
    <s v="."/>
    <m/>
    <s v="."/>
    <s v="."/>
    <s v="."/>
    <s v="."/>
    <s v="."/>
    <m/>
    <m/>
    <m/>
    <m/>
  </r>
  <r>
    <x v="1681"/>
    <x v="5"/>
    <x v="7"/>
    <x v="4"/>
    <s v="16001"/>
    <s v="."/>
    <s v="Colombia"/>
    <x v="2"/>
    <s v="160213B1"/>
    <n v="7"/>
    <s v="."/>
    <n v="1"/>
    <x v="21"/>
    <x v="109"/>
    <x v="678"/>
    <s v="Selection"/>
    <n v="-22.777432999999998"/>
    <n v="3.246645"/>
    <n v="-19.530788999999999"/>
    <s v="Ok-, torcido base, b"/>
    <s v="."/>
    <s v="."/>
    <s v="."/>
    <s v="."/>
    <s v="."/>
    <s v="."/>
    <m/>
    <s v="."/>
    <s v="."/>
    <s v="."/>
    <s v="."/>
    <s v="."/>
    <m/>
    <m/>
    <m/>
    <m/>
  </r>
  <r>
    <x v="1682"/>
    <x v="5"/>
    <x v="7"/>
    <x v="4"/>
    <s v="16001"/>
    <s v="."/>
    <s v="Colombia"/>
    <x v="2"/>
    <s v="160213B1"/>
    <n v="7"/>
    <s v="."/>
    <n v="6"/>
    <x v="21"/>
    <x v="109"/>
    <x v="679"/>
    <s v="Selection"/>
    <n v="-19.292010999999999"/>
    <n v="13.986257"/>
    <n v="-5.3057540000000003"/>
    <s v="Ok, muy bueno, (-2)"/>
    <s v="."/>
    <s v="."/>
    <s v="."/>
    <s v="."/>
    <s v="."/>
    <s v="."/>
    <m/>
    <s v="."/>
    <s v="."/>
    <s v="."/>
    <s v="."/>
    <s v="."/>
    <m/>
    <m/>
    <m/>
    <m/>
  </r>
  <r>
    <x v="1683"/>
    <x v="5"/>
    <x v="7"/>
    <x v="4"/>
    <s v="16001"/>
    <s v="."/>
    <s v="Colombia"/>
    <x v="2"/>
    <s v="160213B1"/>
    <n v="7"/>
    <s v="."/>
    <n v="3"/>
    <x v="21"/>
    <x v="109"/>
    <x v="680"/>
    <s v="Selection"/>
    <n v="-10.380493"/>
    <n v="13.127961000000001"/>
    <n v="2.747468"/>
    <s v="Ok-, muy inclinado,"/>
    <s v="."/>
    <s v="."/>
    <s v="."/>
    <s v="."/>
    <s v="."/>
    <s v="."/>
    <m/>
    <s v="."/>
    <s v="."/>
    <s v="."/>
    <s v="."/>
    <s v="."/>
    <m/>
    <m/>
    <m/>
    <m/>
  </r>
  <r>
    <x v="1684"/>
    <x v="5"/>
    <x v="7"/>
    <x v="4"/>
    <s v="16001"/>
    <s v="."/>
    <s v="Colombia"/>
    <x v="2"/>
    <s v="160213B1"/>
    <n v="1"/>
    <s v="."/>
    <n v="3"/>
    <x v="3"/>
    <x v="95"/>
    <x v="681"/>
    <s v="Selection"/>
    <n v="10.6"/>
    <n v="5"/>
    <n v="15.6"/>
    <s v="OK, buen volumen"/>
    <s v="."/>
    <s v="."/>
    <s v="."/>
    <s v="."/>
    <s v="."/>
    <s v="."/>
    <m/>
    <s v="."/>
    <s v="."/>
    <s v="."/>
    <s v="."/>
    <s v="."/>
    <m/>
    <m/>
    <m/>
    <m/>
  </r>
  <r>
    <x v="1685"/>
    <x v="5"/>
    <x v="7"/>
    <x v="4"/>
    <s v="16001"/>
    <s v="."/>
    <s v="Colombia"/>
    <x v="2"/>
    <s v="160213B2"/>
    <n v="1"/>
    <s v="."/>
    <n v="3"/>
    <x v="14"/>
    <x v="107"/>
    <x v="682"/>
    <s v="Selection"/>
    <n v="20.142289999999999"/>
    <n v="6.8351600000000001"/>
    <n v="26.977450000000001"/>
    <s v="OK, rama gruesa en l"/>
    <s v="."/>
    <s v="."/>
    <s v="."/>
    <s v="."/>
    <s v="."/>
    <s v="."/>
    <m/>
    <s v="."/>
    <s v="."/>
    <s v="."/>
    <s v="."/>
    <s v="."/>
    <m/>
    <m/>
    <m/>
    <m/>
  </r>
  <r>
    <x v="1686"/>
    <x v="5"/>
    <x v="7"/>
    <x v="4"/>
    <s v="16001"/>
    <s v="."/>
    <s v="Colombia"/>
    <x v="2"/>
    <s v="160213B2"/>
    <n v="7"/>
    <s v="."/>
    <n v="4"/>
    <x v="14"/>
    <x v="107"/>
    <x v="682"/>
    <s v="Selection"/>
    <n v="20.142289999999999"/>
    <n v="9.9634110000000007"/>
    <n v="30.105701"/>
    <s v="(Ok-), bifurcado, bo"/>
    <s v="."/>
    <s v="."/>
    <s v="."/>
    <s v="."/>
    <s v="."/>
    <s v="."/>
    <m/>
    <s v="."/>
    <s v="."/>
    <s v="."/>
    <s v="."/>
    <s v="."/>
    <m/>
    <m/>
    <m/>
    <m/>
  </r>
  <r>
    <x v="1687"/>
    <x v="5"/>
    <x v="7"/>
    <x v="4"/>
    <s v="16001"/>
    <s v="."/>
    <s v="Colombia"/>
    <x v="2"/>
    <s v="160213B2"/>
    <n v="8"/>
    <s v="."/>
    <n v="4"/>
    <x v="14"/>
    <x v="107"/>
    <x v="683"/>
    <s v="Selection"/>
    <n v="27.414494000000001"/>
    <n v="13.237837000000001"/>
    <n v="40.652330999999997"/>
    <s v="(Ok-), torcido en la"/>
    <s v="."/>
    <s v="."/>
    <s v="."/>
    <s v="."/>
    <s v="."/>
    <s v="."/>
    <m/>
    <s v="."/>
    <s v="."/>
    <s v="."/>
    <s v="."/>
    <s v="."/>
    <m/>
    <m/>
    <m/>
    <m/>
  </r>
  <r>
    <x v="1688"/>
    <x v="5"/>
    <x v="7"/>
    <x v="4"/>
    <s v="16001"/>
    <s v="."/>
    <s v="Colombia"/>
    <x v="2"/>
    <s v="160213B2"/>
    <n v="2"/>
    <s v="."/>
    <n v="2"/>
    <x v="14"/>
    <x v="107"/>
    <x v="683"/>
    <s v="Selection"/>
    <n v="27.414494000000001"/>
    <n v="7.7687179999999998"/>
    <n v="35.183211999999997"/>
    <s v="OK, entrenudos corto"/>
    <s v="."/>
    <s v="."/>
    <s v="."/>
    <s v="."/>
    <s v="."/>
    <s v="."/>
    <m/>
    <s v="."/>
    <s v="."/>
    <s v="."/>
    <s v="."/>
    <s v="."/>
    <m/>
    <m/>
    <m/>
    <m/>
  </r>
  <r>
    <x v="1689"/>
    <x v="5"/>
    <x v="7"/>
    <x v="4"/>
    <s v="16001"/>
    <s v="."/>
    <s v="Colombia"/>
    <x v="2"/>
    <s v="160213B2"/>
    <n v="2"/>
    <s v="."/>
    <n v="3"/>
    <x v="14"/>
    <x v="107"/>
    <x v="684"/>
    <s v="Selection"/>
    <n v="16.162420999999998"/>
    <n v="-0.76641499999999996"/>
    <n v="15.396005000000001"/>
    <s v="OK, bajo volumen, bu"/>
    <s v="."/>
    <s v="."/>
    <s v="."/>
    <s v="."/>
    <s v="."/>
    <s v="."/>
    <m/>
    <s v="."/>
    <s v="."/>
    <s v="."/>
    <s v="."/>
    <s v="."/>
    <m/>
    <m/>
    <m/>
    <m/>
  </r>
  <r>
    <x v="1690"/>
    <x v="5"/>
    <x v="7"/>
    <x v="4"/>
    <s v="16001"/>
    <s v="."/>
    <s v="Colombia"/>
    <x v="2"/>
    <s v="160213B2"/>
    <n v="4"/>
    <s v="."/>
    <n v="6"/>
    <x v="14"/>
    <x v="107"/>
    <x v="684"/>
    <s v="Selection"/>
    <n v="16.162420999999998"/>
    <n v="10.666836"/>
    <n v="26.829256999999998"/>
    <s v="Ok, ramas sinuosas,"/>
    <s v="."/>
    <s v="."/>
    <s v="."/>
    <s v="."/>
    <s v="."/>
    <s v="."/>
    <m/>
    <s v="."/>
    <s v="."/>
    <s v="."/>
    <s v="."/>
    <s v="."/>
    <m/>
    <m/>
    <m/>
    <m/>
  </r>
  <r>
    <x v="1691"/>
    <x v="5"/>
    <x v="7"/>
    <x v="4"/>
    <s v="16001"/>
    <s v="."/>
    <s v="Colombia"/>
    <x v="2"/>
    <s v="160213B2"/>
    <n v="3"/>
    <s v="."/>
    <n v="2"/>
    <x v="14"/>
    <x v="107"/>
    <x v="685"/>
    <s v="Selection"/>
    <n v="19.976709"/>
    <n v="6.5772579999999996"/>
    <n v="26.553967"/>
    <s v="Ok, ramas delgadas"/>
    <s v="."/>
    <s v="."/>
    <s v="."/>
    <s v="."/>
    <s v="."/>
    <s v="."/>
    <m/>
    <s v="."/>
    <s v="."/>
    <s v="."/>
    <s v="."/>
    <s v="."/>
    <m/>
    <m/>
    <m/>
    <m/>
  </r>
  <r>
    <x v="1692"/>
    <x v="5"/>
    <x v="7"/>
    <x v="4"/>
    <s v="16001"/>
    <s v="."/>
    <s v="Colombia"/>
    <x v="2"/>
    <s v="160213B2"/>
    <n v="4"/>
    <s v="."/>
    <n v="6"/>
    <x v="14"/>
    <x v="107"/>
    <x v="686"/>
    <s v="Selection"/>
    <n v="24.615337"/>
    <n v="16.568020000000001"/>
    <n v="41.183357000000001"/>
    <s v="Ok, con torceduras,"/>
    <s v="."/>
    <s v="."/>
    <s v="."/>
    <s v="."/>
    <s v="."/>
    <s v="."/>
    <m/>
    <s v="."/>
    <s v="."/>
    <s v="."/>
    <s v="."/>
    <s v="."/>
    <m/>
    <m/>
    <m/>
    <m/>
  </r>
  <r>
    <x v="1693"/>
    <x v="5"/>
    <x v="7"/>
    <x v="4"/>
    <s v="16001"/>
    <s v="."/>
    <s v="Colombia"/>
    <x v="2"/>
    <s v="160213B2"/>
    <n v="1"/>
    <s v="."/>
    <n v="2"/>
    <x v="14"/>
    <x v="107"/>
    <x v="686"/>
    <s v="Selection"/>
    <n v="24.615337"/>
    <n v="1.583577"/>
    <n v="26.198913999999998"/>
    <s v="OK, entrenudos corto"/>
    <s v="."/>
    <s v="."/>
    <s v="."/>
    <s v="."/>
    <s v="."/>
    <s v="."/>
    <m/>
    <s v="."/>
    <s v="."/>
    <s v="."/>
    <s v="."/>
    <s v="."/>
    <m/>
    <m/>
    <m/>
    <m/>
  </r>
  <r>
    <x v="1694"/>
    <x v="5"/>
    <x v="7"/>
    <x v="4"/>
    <s v="16001"/>
    <s v="."/>
    <s v="Colombia"/>
    <x v="2"/>
    <s v="160213B2"/>
    <n v="8"/>
    <s v="."/>
    <n v="4"/>
    <x v="14"/>
    <x v="107"/>
    <x v="687"/>
    <s v="Selection"/>
    <n v="12.542916999999999"/>
    <n v="8.3092459999999999"/>
    <n v="20.852163000000001"/>
    <s v="Ok, torcido, buen di"/>
    <s v="."/>
    <s v="."/>
    <s v="."/>
    <s v="."/>
    <s v="."/>
    <s v="."/>
    <m/>
    <s v="."/>
    <s v="."/>
    <s v="."/>
    <s v="."/>
    <s v="."/>
    <m/>
    <m/>
    <m/>
    <m/>
  </r>
  <r>
    <x v="1695"/>
    <x v="5"/>
    <x v="7"/>
    <x v="4"/>
    <s v="16001"/>
    <s v="."/>
    <s v="Colombia"/>
    <x v="2"/>
    <s v="160213B2"/>
    <n v="2"/>
    <s v="."/>
    <n v="1"/>
    <x v="14"/>
    <x v="107"/>
    <x v="687"/>
    <s v="Selection"/>
    <n v="12.542916999999999"/>
    <n v="2.2627359999999999"/>
    <n v="14.805653"/>
    <s v="OK, entrenudos corto"/>
    <s v="."/>
    <s v="."/>
    <s v="."/>
    <s v="."/>
    <s v="."/>
    <s v="."/>
    <m/>
    <s v="."/>
    <s v="."/>
    <s v="."/>
    <s v="."/>
    <s v="."/>
    <m/>
    <m/>
    <m/>
    <m/>
  </r>
  <r>
    <x v="1696"/>
    <x v="5"/>
    <x v="7"/>
    <x v="4"/>
    <s v="16001"/>
    <s v="."/>
    <s v="Colombia"/>
    <x v="2"/>
    <s v="160213B2"/>
    <n v="2"/>
    <s v="."/>
    <n v="4"/>
    <x v="14"/>
    <x v="107"/>
    <x v="688"/>
    <s v="Selection"/>
    <n v="10.353388000000001"/>
    <n v="2.0828380000000002"/>
    <n v="12.436226"/>
    <s v="Ok, bueno"/>
    <s v="."/>
    <s v="."/>
    <s v="."/>
    <s v="."/>
    <s v="."/>
    <s v="."/>
    <m/>
    <s v="."/>
    <s v="."/>
    <s v="."/>
    <s v="."/>
    <s v="."/>
    <m/>
    <m/>
    <m/>
    <m/>
  </r>
  <r>
    <x v="1697"/>
    <x v="5"/>
    <x v="7"/>
    <x v="4"/>
    <s v="16001"/>
    <s v="."/>
    <s v="Colombia"/>
    <x v="2"/>
    <s v="160213B2"/>
    <n v="5"/>
    <s v="."/>
    <n v="6"/>
    <x v="14"/>
    <x v="107"/>
    <x v="689"/>
    <s v="Selection"/>
    <n v="19.407999"/>
    <n v="8.9690049999999992"/>
    <n v="28.377003999999999"/>
    <s v="Ok, bueno, (-1)"/>
    <s v="."/>
    <s v="."/>
    <s v="."/>
    <s v="."/>
    <s v="."/>
    <s v="."/>
    <m/>
    <s v="."/>
    <s v="."/>
    <s v="."/>
    <s v="."/>
    <s v="."/>
    <m/>
    <m/>
    <m/>
    <m/>
  </r>
  <r>
    <x v="1698"/>
    <x v="5"/>
    <x v="7"/>
    <x v="4"/>
    <s v="16001"/>
    <s v="."/>
    <s v="Colombia"/>
    <x v="2"/>
    <s v="160213B2"/>
    <n v="4"/>
    <s v="."/>
    <n v="2"/>
    <x v="23"/>
    <x v="108"/>
    <x v="690"/>
    <s v="Selection"/>
    <n v="17.974505000000001"/>
    <n v="6.1875600000000004"/>
    <n v="24.162064999999998"/>
    <s v="Ok, fuste y ramas si"/>
    <s v="."/>
    <s v="."/>
    <s v="."/>
    <s v="."/>
    <s v="."/>
    <s v="."/>
    <m/>
    <s v="."/>
    <s v="."/>
    <s v="."/>
    <s v="."/>
    <s v="."/>
    <m/>
    <m/>
    <m/>
    <m/>
  </r>
  <r>
    <x v="1699"/>
    <x v="5"/>
    <x v="7"/>
    <x v="4"/>
    <s v="16001"/>
    <s v="."/>
    <s v="Colombia"/>
    <x v="2"/>
    <s v="160213B2"/>
    <n v="1"/>
    <s v="."/>
    <n v="3"/>
    <x v="23"/>
    <x v="108"/>
    <x v="691"/>
    <s v="Selection"/>
    <n v="3.3618999999999999"/>
    <n v="6.2410579999999998"/>
    <n v="9.6029579999999992"/>
    <s v="(OK -), buena copa,"/>
    <s v="."/>
    <s v="."/>
    <s v="."/>
    <s v="."/>
    <s v="."/>
    <s v="."/>
    <m/>
    <s v="."/>
    <s v="."/>
    <s v="."/>
    <s v="."/>
    <s v="."/>
    <m/>
    <m/>
    <m/>
    <m/>
  </r>
  <r>
    <x v="1700"/>
    <x v="5"/>
    <x v="7"/>
    <x v="4"/>
    <s v="16001"/>
    <s v="."/>
    <s v="Colombia"/>
    <x v="2"/>
    <s v="160213B2"/>
    <n v="9"/>
    <s v="."/>
    <n v="5"/>
    <x v="23"/>
    <x v="108"/>
    <x v="692"/>
    <s v="Selection"/>
    <n v="9.1196719999999996"/>
    <n v="10.650143"/>
    <n v="19.769815000000001"/>
    <s v="Ok, ramas sinuosas y"/>
    <s v="."/>
    <s v="."/>
    <s v="."/>
    <s v="."/>
    <s v="."/>
    <s v="."/>
    <m/>
    <s v="."/>
    <s v="."/>
    <s v="."/>
    <s v="."/>
    <s v="."/>
    <m/>
    <m/>
    <m/>
    <m/>
  </r>
  <r>
    <x v="1701"/>
    <x v="5"/>
    <x v="7"/>
    <x v="4"/>
    <s v="16001"/>
    <s v="."/>
    <s v="Colombia"/>
    <x v="2"/>
    <s v="160213B2"/>
    <n v="5"/>
    <s v="."/>
    <n v="4"/>
    <x v="23"/>
    <x v="108"/>
    <x v="693"/>
    <s v="Selection"/>
    <n v="8.0014880000000002"/>
    <n v="10.956924000000001"/>
    <n v="18.958413"/>
    <s v="Ok, abundantes ramas"/>
    <s v="."/>
    <s v="."/>
    <s v="."/>
    <s v="."/>
    <s v="."/>
    <s v="."/>
    <m/>
    <s v="."/>
    <s v="."/>
    <s v="."/>
    <s v="."/>
    <s v="."/>
    <m/>
    <m/>
    <m/>
    <m/>
  </r>
  <r>
    <x v="1702"/>
    <x v="5"/>
    <x v="7"/>
    <x v="4"/>
    <s v="16001"/>
    <s v="."/>
    <s v="Colombia"/>
    <x v="2"/>
    <s v="160213B2"/>
    <n v="9"/>
    <s v="."/>
    <n v="3"/>
    <x v="23"/>
    <x v="108"/>
    <x v="694"/>
    <s v="Selection"/>
    <n v="16.972636000000001"/>
    <n v="3.024597"/>
    <n v="19.997233999999999"/>
    <s v="Ok, estilizado, muy"/>
    <s v="."/>
    <s v="."/>
    <s v="."/>
    <s v="."/>
    <s v="."/>
    <s v="."/>
    <m/>
    <s v="."/>
    <s v="."/>
    <s v="."/>
    <s v="."/>
    <s v="."/>
    <m/>
    <m/>
    <m/>
    <m/>
  </r>
  <r>
    <x v="1703"/>
    <x v="5"/>
    <x v="7"/>
    <x v="4"/>
    <s v="16001"/>
    <s v="."/>
    <s v="Colombia"/>
    <x v="2"/>
    <s v="160213B2"/>
    <n v="5"/>
    <s v="."/>
    <n v="6"/>
    <x v="23"/>
    <x v="108"/>
    <x v="695"/>
    <s v="Selection"/>
    <n v="15.587133"/>
    <n v="12.084963"/>
    <n v="27.672096"/>
    <s v="Ok, muy bonito"/>
    <s v="."/>
    <s v="."/>
    <s v="."/>
    <s v="."/>
    <s v="."/>
    <s v="."/>
    <m/>
    <s v="."/>
    <s v="."/>
    <s v="."/>
    <s v="."/>
    <s v="."/>
    <m/>
    <m/>
    <m/>
    <m/>
  </r>
  <r>
    <x v="1704"/>
    <x v="5"/>
    <x v="7"/>
    <x v="4"/>
    <s v="16001"/>
    <s v="."/>
    <s v="Colombia"/>
    <x v="2"/>
    <s v="160213B2"/>
    <n v="2"/>
    <s v="."/>
    <n v="1"/>
    <x v="23"/>
    <x v="108"/>
    <x v="696"/>
    <s v="Selection"/>
    <n v="2.7408839999999999"/>
    <n v="9.6568950000000005"/>
    <n v="12.397779"/>
    <s v="OK, abundantes ramas"/>
    <s v="."/>
    <s v="."/>
    <s v="."/>
    <s v="."/>
    <s v="."/>
    <s v="."/>
    <m/>
    <s v="."/>
    <s v="."/>
    <s v="."/>
    <s v="."/>
    <s v="."/>
    <m/>
    <m/>
    <m/>
    <m/>
  </r>
  <r>
    <x v="1705"/>
    <x v="5"/>
    <x v="7"/>
    <x v="4"/>
    <s v="16001"/>
    <s v="."/>
    <s v="Colombia"/>
    <x v="2"/>
    <s v="160213B2"/>
    <n v="5"/>
    <s v="."/>
    <n v="4"/>
    <x v="23"/>
    <x v="108"/>
    <x v="696"/>
    <s v="Selection"/>
    <n v="2.7408839999999999"/>
    <n v="8.3318940000000001"/>
    <n v="11.072778"/>
    <s v="Ok, abundantes ramas"/>
    <s v="."/>
    <s v="."/>
    <s v="."/>
    <s v="."/>
    <s v="."/>
    <s v="."/>
    <m/>
    <s v="."/>
    <s v="."/>
    <s v="."/>
    <s v="."/>
    <s v="."/>
    <m/>
    <m/>
    <m/>
    <m/>
  </r>
  <r>
    <x v="1706"/>
    <x v="5"/>
    <x v="7"/>
    <x v="4"/>
    <s v="16001"/>
    <s v="."/>
    <s v="Colombia"/>
    <x v="2"/>
    <s v="160213B2"/>
    <n v="3"/>
    <s v="."/>
    <n v="2"/>
    <x v="21"/>
    <x v="109"/>
    <x v="697"/>
    <s v="Selection"/>
    <n v="-11.743231"/>
    <n v="8.4908750000000008"/>
    <n v="-3.2523559999999998"/>
    <s v="Ok, buen ángulo rama"/>
    <s v="."/>
    <s v="."/>
    <s v="."/>
    <s v="."/>
    <s v="."/>
    <s v="."/>
    <m/>
    <s v="."/>
    <s v="."/>
    <s v="."/>
    <s v="."/>
    <s v="."/>
    <m/>
    <m/>
    <m/>
    <m/>
  </r>
  <r>
    <x v="1707"/>
    <x v="5"/>
    <x v="7"/>
    <x v="4"/>
    <s v="16001"/>
    <s v="."/>
    <s v="Colombia"/>
    <x v="2"/>
    <s v="160213B2"/>
    <n v="4"/>
    <s v="."/>
    <n v="5"/>
    <x v="21"/>
    <x v="109"/>
    <x v="680"/>
    <s v="Selection"/>
    <n v="-10.380493"/>
    <n v="8.8235130000000002"/>
    <n v="-1.5569789999999999"/>
    <s v="Ok, buen volumen, bu"/>
    <s v="."/>
    <s v="."/>
    <s v="."/>
    <s v="."/>
    <s v="."/>
    <s v="."/>
    <m/>
    <s v="."/>
    <s v="."/>
    <s v="."/>
    <s v="."/>
    <s v="."/>
    <m/>
    <m/>
    <m/>
    <m/>
  </r>
  <r>
    <x v="1708"/>
    <x v="5"/>
    <x v="5"/>
    <x v="3"/>
    <n v="13001"/>
    <s v="."/>
    <s v="Colombia"/>
    <x v="2"/>
    <s v="160215C"/>
    <n v="2"/>
    <s v="."/>
    <n v="4"/>
    <x v="11"/>
    <x v="103"/>
    <x v="698"/>
    <s v="Selection"/>
    <n v="0.6"/>
    <n v="5"/>
    <n v="5.6"/>
    <s v="Ok-, algo torcido, ("/>
    <s v="."/>
    <s v="."/>
    <s v="."/>
    <s v="."/>
    <s v="."/>
    <s v="."/>
    <m/>
    <s v="."/>
    <s v="."/>
    <s v="."/>
    <s v="."/>
    <s v="."/>
    <m/>
    <m/>
    <m/>
    <m/>
  </r>
  <r>
    <x v="1709"/>
    <x v="5"/>
    <x v="7"/>
    <x v="4"/>
    <s v="16001"/>
    <s v="."/>
    <s v="Colombia"/>
    <x v="2"/>
    <s v="160215C"/>
    <n v="5"/>
    <s v="."/>
    <n v="6"/>
    <x v="19"/>
    <x v="110"/>
    <x v="699"/>
    <s v="Selection"/>
    <n v="9.2611150000000002"/>
    <n v="13.381036999999999"/>
    <n v="22.642151999999999"/>
    <s v="Ok, muy torcido base"/>
    <s v="."/>
    <s v="."/>
    <s v="."/>
    <s v="."/>
    <s v="."/>
    <s v="."/>
    <m/>
    <s v="."/>
    <s v="."/>
    <s v="."/>
    <s v="."/>
    <s v="."/>
    <m/>
    <m/>
    <m/>
    <m/>
  </r>
  <r>
    <x v="1710"/>
    <x v="5"/>
    <x v="7"/>
    <x v="4"/>
    <s v="16001"/>
    <s v="."/>
    <s v="Colombia"/>
    <x v="2"/>
    <s v="160215C"/>
    <n v="9"/>
    <s v="."/>
    <n v="5"/>
    <x v="19"/>
    <x v="110"/>
    <x v="700"/>
    <s v="Selection"/>
    <n v="12.801591999999999"/>
    <n v="8.1904050000000002"/>
    <n v="20.991996"/>
    <s v="Ok, muy bueno, (-1)"/>
    <s v="."/>
    <s v="."/>
    <s v="."/>
    <s v="."/>
    <s v="."/>
    <s v="."/>
    <m/>
    <s v="."/>
    <s v="."/>
    <s v="."/>
    <s v="."/>
    <s v="."/>
    <m/>
    <m/>
    <m/>
    <m/>
  </r>
  <r>
    <x v="1711"/>
    <x v="5"/>
    <x v="7"/>
    <x v="4"/>
    <s v="16001"/>
    <s v="."/>
    <s v="Colombia"/>
    <x v="2"/>
    <s v="160215C"/>
    <n v="5"/>
    <s v="."/>
    <n v="6"/>
    <x v="19"/>
    <x v="110"/>
    <x v="701"/>
    <s v="Selection"/>
    <n v="10.54157"/>
    <n v="8.5676860000000001"/>
    <n v="19.109255999999998"/>
    <s v="Ok-, muy torcido, (-"/>
    <s v="."/>
    <s v="."/>
    <s v="."/>
    <s v="."/>
    <s v="."/>
    <s v="."/>
    <m/>
    <s v="."/>
    <s v="."/>
    <s v="."/>
    <s v="."/>
    <s v="."/>
    <m/>
    <m/>
    <m/>
    <m/>
  </r>
  <r>
    <x v="1712"/>
    <x v="5"/>
    <x v="7"/>
    <x v="4"/>
    <s v="16001"/>
    <s v="."/>
    <s v="Colombia"/>
    <x v="2"/>
    <s v="160215C"/>
    <n v="6"/>
    <s v="."/>
    <n v="2"/>
    <x v="19"/>
    <x v="110"/>
    <x v="702"/>
    <s v="Selection"/>
    <n v="14.611784"/>
    <n v="1.0232490000000001"/>
    <n v="15.635033"/>
    <s v="Ok, bonito, rama del"/>
    <s v="."/>
    <s v="."/>
    <s v="."/>
    <s v="."/>
    <s v="."/>
    <s v="."/>
    <m/>
    <s v="."/>
    <s v="."/>
    <s v="."/>
    <s v="."/>
    <s v="."/>
    <m/>
    <m/>
    <m/>
    <m/>
  </r>
  <r>
    <x v="1713"/>
    <x v="5"/>
    <x v="7"/>
    <x v="4"/>
    <s v="16001"/>
    <s v="."/>
    <s v="Colombia"/>
    <x v="2"/>
    <s v="160215C"/>
    <n v="1"/>
    <s v="."/>
    <n v="5"/>
    <x v="19"/>
    <x v="110"/>
    <x v="703"/>
    <s v="Selection"/>
    <n v="9.7211169999999996"/>
    <n v="9.2410270000000008"/>
    <n v="18.962143999999999"/>
    <s v="Ok-, bifurcado, boni"/>
    <s v="."/>
    <s v="."/>
    <s v="."/>
    <s v="."/>
    <s v="."/>
    <s v="."/>
    <m/>
    <s v="."/>
    <s v="."/>
    <s v="."/>
    <s v="."/>
    <s v="."/>
    <m/>
    <m/>
    <m/>
    <m/>
  </r>
  <r>
    <x v="1714"/>
    <x v="5"/>
    <x v="7"/>
    <x v="4"/>
    <s v="16001"/>
    <s v="."/>
    <s v="Colombia"/>
    <x v="2"/>
    <s v="160215C"/>
    <n v="1"/>
    <s v="."/>
    <n v="5"/>
    <x v="19"/>
    <x v="110"/>
    <x v="704"/>
    <s v="Selection"/>
    <n v="15.574771"/>
    <n v="9.3740319999999997"/>
    <n v="24.948803999999999"/>
    <s v="Ok-, sinuoso, (-2)"/>
    <s v="."/>
    <s v="."/>
    <s v="."/>
    <s v="."/>
    <s v="."/>
    <s v="."/>
    <m/>
    <s v="."/>
    <s v="."/>
    <s v="."/>
    <s v="."/>
    <s v="."/>
    <m/>
    <m/>
    <m/>
    <m/>
  </r>
  <r>
    <x v="1715"/>
    <x v="5"/>
    <x v="7"/>
    <x v="4"/>
    <s v="16001"/>
    <s v="."/>
    <s v="Colombia"/>
    <x v="2"/>
    <s v="160215C"/>
    <n v="7"/>
    <s v="."/>
    <n v="5"/>
    <x v="22"/>
    <x v="111"/>
    <x v="705"/>
    <s v="Selection"/>
    <n v="-2.4632019999999999"/>
    <n v="10.970636000000001"/>
    <n v="8.5074349999999992"/>
    <s v="Ok-, torcido, entren"/>
    <s v="."/>
    <s v="."/>
    <s v="."/>
    <s v="."/>
    <s v="."/>
    <s v="."/>
    <m/>
    <s v="."/>
    <s v="."/>
    <s v="."/>
    <s v="."/>
    <s v="."/>
    <m/>
    <m/>
    <m/>
    <m/>
  </r>
  <r>
    <x v="1716"/>
    <x v="5"/>
    <x v="7"/>
    <x v="4"/>
    <s v="16001"/>
    <s v="."/>
    <s v="Colombia"/>
    <x v="2"/>
    <s v="160215C"/>
    <n v="5"/>
    <s v="."/>
    <n v="5"/>
    <x v="22"/>
    <x v="111"/>
    <x v="706"/>
    <s v="Selection"/>
    <n v="16.339397000000002"/>
    <n v="8.4247060000000005"/>
    <n v="24.764102999999999"/>
    <s v="Ok, torcido base, ra"/>
    <s v="."/>
    <s v="."/>
    <s v="."/>
    <s v="."/>
    <s v="."/>
    <s v="."/>
    <m/>
    <s v="."/>
    <s v="."/>
    <s v="."/>
    <s v="."/>
    <s v="."/>
    <m/>
    <m/>
    <m/>
    <m/>
  </r>
  <r>
    <x v="1717"/>
    <x v="5"/>
    <x v="7"/>
    <x v="4"/>
    <s v="16001"/>
    <s v="."/>
    <s v="Colombia"/>
    <x v="2"/>
    <s v="160215C"/>
    <n v="7"/>
    <s v="."/>
    <n v="6"/>
    <x v="22"/>
    <x v="111"/>
    <x v="707"/>
    <s v="Selection"/>
    <n v="9.4219050000000006"/>
    <n v="7.262378"/>
    <n v="16.684284000000002"/>
    <s v="Ok, algo torcido, (-"/>
    <s v="."/>
    <s v="."/>
    <s v="."/>
    <s v="."/>
    <s v="."/>
    <s v="."/>
    <m/>
    <s v="."/>
    <s v="."/>
    <s v="."/>
    <s v="."/>
    <s v="."/>
    <m/>
    <m/>
    <m/>
    <m/>
  </r>
  <r>
    <x v="1718"/>
    <x v="5"/>
    <x v="7"/>
    <x v="4"/>
    <s v="16001"/>
    <s v="."/>
    <s v="Colombia"/>
    <x v="2"/>
    <s v="160215C"/>
    <n v="9"/>
    <s v="."/>
    <n v="5"/>
    <x v="22"/>
    <x v="111"/>
    <x v="708"/>
    <s v="Selection"/>
    <n v="9.5017169999999993"/>
    <n v="1.1944630000000001"/>
    <n v="10.69618"/>
    <s v="Ok, muy bueno, (-2)"/>
    <s v="."/>
    <s v="."/>
    <s v="."/>
    <s v="."/>
    <s v="."/>
    <s v="."/>
    <m/>
    <s v="."/>
    <s v="."/>
    <s v="."/>
    <s v="."/>
    <s v="."/>
    <m/>
    <m/>
    <m/>
    <m/>
  </r>
  <r>
    <x v="1719"/>
    <x v="5"/>
    <x v="7"/>
    <x v="4"/>
    <s v="16001"/>
    <s v="."/>
    <s v="Colombia"/>
    <x v="2"/>
    <s v="160215C"/>
    <n v="4"/>
    <s v="."/>
    <n v="6"/>
    <x v="22"/>
    <x v="111"/>
    <x v="709"/>
    <s v="Selection"/>
    <n v="10.688115"/>
    <n v="13.093932000000001"/>
    <n v="23.782046999999999"/>
    <s v="Ok-, muy sinuoso, ra"/>
    <s v="."/>
    <s v="."/>
    <s v="."/>
    <s v="."/>
    <s v="."/>
    <s v="."/>
    <m/>
    <s v="."/>
    <s v="."/>
    <s v="."/>
    <s v="."/>
    <s v="."/>
    <m/>
    <m/>
    <m/>
    <m/>
  </r>
  <r>
    <x v="1720"/>
    <x v="5"/>
    <x v="7"/>
    <x v="4"/>
    <s v="16001"/>
    <s v="."/>
    <s v="Colombia"/>
    <x v="2"/>
    <s v="160215C"/>
    <n v="3"/>
    <s v="."/>
    <n v="6"/>
    <x v="22"/>
    <x v="111"/>
    <x v="710"/>
    <s v="Selection"/>
    <n v="2.359162"/>
    <n v="4.7744980000000004"/>
    <n v="7.1336599999999999"/>
    <s v="Ok, (-2), algo incli"/>
    <s v="."/>
    <s v="."/>
    <s v="."/>
    <s v="."/>
    <s v="."/>
    <s v="."/>
    <m/>
    <s v="."/>
    <s v="."/>
    <s v="."/>
    <s v="."/>
    <s v="."/>
    <m/>
    <m/>
    <m/>
    <m/>
  </r>
  <r>
    <x v="1721"/>
    <x v="5"/>
    <x v="7"/>
    <x v="4"/>
    <s v="16001"/>
    <s v="."/>
    <s v="Colombia"/>
    <x v="2"/>
    <s v="160215C"/>
    <n v="2"/>
    <s v="."/>
    <n v="4"/>
    <x v="22"/>
    <x v="111"/>
    <x v="711"/>
    <s v="Selection"/>
    <n v="10.400254"/>
    <n v="18.159136"/>
    <n v="28.55939"/>
    <s v="Ok-, mucho volumen,"/>
    <s v="."/>
    <s v="."/>
    <s v="."/>
    <s v="."/>
    <s v="."/>
    <s v="."/>
    <m/>
    <s v="."/>
    <s v="."/>
    <s v="."/>
    <s v="."/>
    <s v="."/>
    <m/>
    <m/>
    <m/>
    <m/>
  </r>
  <r>
    <x v="1722"/>
    <x v="5"/>
    <x v="7"/>
    <x v="4"/>
    <s v="16001"/>
    <s v="."/>
    <s v="Colombia"/>
    <x v="2"/>
    <s v="160215C"/>
    <n v="3"/>
    <s v="."/>
    <n v="5"/>
    <x v="22"/>
    <x v="111"/>
    <x v="712"/>
    <s v="Selection"/>
    <n v="4.9976539999999998"/>
    <n v="3.7401680000000002"/>
    <n v="8.7378219999999995"/>
    <s v="Ok-, muy inclinado,"/>
    <s v="."/>
    <s v="."/>
    <s v="."/>
    <s v="."/>
    <s v="."/>
    <s v="."/>
    <m/>
    <s v="."/>
    <s v="."/>
    <s v="."/>
    <s v="."/>
    <s v="."/>
    <m/>
    <m/>
    <m/>
    <m/>
  </r>
  <r>
    <x v="1723"/>
    <x v="5"/>
    <x v="7"/>
    <x v="4"/>
    <s v="16001"/>
    <s v="."/>
    <s v="Colombia"/>
    <x v="2"/>
    <s v="160215C"/>
    <n v="9"/>
    <s v="."/>
    <n v="3"/>
    <x v="25"/>
    <x v="112"/>
    <x v="713"/>
    <s v="Selection"/>
    <n v="12.929632"/>
    <n v="4.428668"/>
    <n v="17.3583"/>
    <s v="Ok-, torcido, abunda"/>
    <s v="."/>
    <s v="."/>
    <s v="."/>
    <s v="."/>
    <s v="."/>
    <s v="."/>
    <m/>
    <s v="."/>
    <s v="."/>
    <s v="."/>
    <s v="."/>
    <s v="."/>
    <m/>
    <m/>
    <m/>
    <m/>
  </r>
  <r>
    <x v="1724"/>
    <x v="5"/>
    <x v="7"/>
    <x v="4"/>
    <s v="16001"/>
    <s v="."/>
    <s v="Colombia"/>
    <x v="2"/>
    <s v="160215C"/>
    <n v="1"/>
    <s v="."/>
    <n v="3"/>
    <x v="25"/>
    <x v="112"/>
    <x v="714"/>
    <s v="Selection"/>
    <n v="8.082255"/>
    <n v="8.3581240000000001"/>
    <n v="16.440379"/>
    <s v="Ok-, muy sinuoso, (-"/>
    <s v="."/>
    <s v="."/>
    <s v="."/>
    <s v="."/>
    <s v="."/>
    <s v="."/>
    <m/>
    <s v="."/>
    <s v="."/>
    <s v="."/>
    <s v="."/>
    <s v="."/>
    <m/>
    <m/>
    <m/>
    <m/>
  </r>
  <r>
    <x v="1725"/>
    <x v="5"/>
    <x v="7"/>
    <x v="4"/>
    <s v="16001"/>
    <s v="."/>
    <s v="Colombia"/>
    <x v="2"/>
    <s v="160215C"/>
    <n v="5"/>
    <s v="."/>
    <n v="2"/>
    <x v="25"/>
    <x v="112"/>
    <x v="715"/>
    <s v="Selection"/>
    <n v="11.546996999999999"/>
    <n v="-1.9196949999999999"/>
    <n v="9.6273029999999995"/>
    <s v="Ok, algo delgado per"/>
    <s v="."/>
    <s v="."/>
    <s v="."/>
    <s v="."/>
    <s v="."/>
    <s v="."/>
    <m/>
    <s v="."/>
    <s v="."/>
    <s v="."/>
    <s v="."/>
    <s v="."/>
    <m/>
    <m/>
    <m/>
    <m/>
  </r>
  <r>
    <x v="1726"/>
    <x v="5"/>
    <x v="7"/>
    <x v="4"/>
    <s v="16001"/>
    <s v="."/>
    <s v="Colombia"/>
    <x v="2"/>
    <n v="415503"/>
    <n v="3"/>
    <s v="."/>
    <n v="18"/>
    <x v="23"/>
    <x v="108"/>
    <x v="716"/>
    <s v="Selection"/>
    <n v="5.26187"/>
    <n v="5"/>
    <n v="10.26187"/>
    <s v="seln without index"/>
    <s v="."/>
    <s v="."/>
    <s v="."/>
    <s v="."/>
    <s v="."/>
    <s v="."/>
    <m/>
    <s v="."/>
    <s v="."/>
    <s v="."/>
    <s v="."/>
    <s v="."/>
    <m/>
    <m/>
    <m/>
    <m/>
  </r>
  <r>
    <x v="1727"/>
    <x v="5"/>
    <x v="7"/>
    <x v="4"/>
    <s v="16001"/>
    <s v="."/>
    <s v="Colombia"/>
    <x v="2"/>
    <n v="40040012"/>
    <n v="2"/>
    <s v="."/>
    <n v="4"/>
    <x v="7"/>
    <x v="99"/>
    <x v="717"/>
    <s v="Selection"/>
    <n v="-7.2351320000000001"/>
    <n v="5"/>
    <n v="-2.2351320000000001"/>
    <s v="seln without index"/>
    <s v="."/>
    <s v="."/>
    <s v="."/>
    <s v="."/>
    <s v="."/>
    <s v="."/>
    <m/>
    <s v="."/>
    <s v="."/>
    <s v="."/>
    <s v="."/>
    <s v="."/>
    <m/>
    <m/>
    <m/>
    <m/>
  </r>
  <r>
    <x v="1728"/>
    <x v="5"/>
    <x v="7"/>
    <x v="4"/>
    <s v="16001"/>
    <s v="."/>
    <s v="Colombia"/>
    <x v="2"/>
    <s v="030201A"/>
    <n v="2"/>
    <s v="."/>
    <n v="3"/>
    <x v="7"/>
    <x v="99"/>
    <x v="301"/>
    <s v="Selection"/>
    <n v="3.211827"/>
    <n v="12.147467720031493"/>
    <n v="15.359294720031492"/>
    <s v="seln without index"/>
    <s v="."/>
    <s v="."/>
    <s v="."/>
    <s v="."/>
    <s v="."/>
    <s v="."/>
    <m/>
    <s v="."/>
    <s v="."/>
    <s v="."/>
    <s v="."/>
    <s v="."/>
    <m/>
    <m/>
    <m/>
    <m/>
  </r>
  <r>
    <x v="1729"/>
    <x v="5"/>
    <x v="7"/>
    <x v="4"/>
    <s v="16001"/>
    <s v="."/>
    <s v="Colombia"/>
    <x v="2"/>
    <s v="030201A"/>
    <n v="1"/>
    <s v="."/>
    <n v="3"/>
    <x v="7"/>
    <x v="99"/>
    <x v="12"/>
    <s v="Selection"/>
    <n v="-2.3908999999999998"/>
    <n v="11.206735332123898"/>
    <n v="8.815835332123898"/>
    <s v="seln without index"/>
    <s v="."/>
    <s v="."/>
    <s v="."/>
    <s v="."/>
    <s v="."/>
    <s v="."/>
    <m/>
    <s v="."/>
    <s v="."/>
    <s v="."/>
    <s v="."/>
    <s v="."/>
    <m/>
    <m/>
    <m/>
    <m/>
  </r>
  <r>
    <x v="1730"/>
    <x v="5"/>
    <x v="7"/>
    <x v="4"/>
    <s v="16001"/>
    <s v="."/>
    <s v="Colombia"/>
    <x v="2"/>
    <s v="030201A"/>
    <n v="9"/>
    <s v="."/>
    <n v="1"/>
    <x v="7"/>
    <x v="99"/>
    <x v="36"/>
    <s v="Selection"/>
    <n v="-12.332314999999999"/>
    <n v="11.280562768897274"/>
    <n v="-1.051752231102725"/>
    <s v="seln without index"/>
    <s v="."/>
    <s v="."/>
    <s v="."/>
    <s v="."/>
    <s v="."/>
    <s v="."/>
    <m/>
    <s v="."/>
    <s v="."/>
    <s v="."/>
    <s v="."/>
    <s v="."/>
    <m/>
    <m/>
    <m/>
    <m/>
  </r>
  <r>
    <x v="1731"/>
    <x v="5"/>
    <x v="7"/>
    <x v="4"/>
    <s v="16001"/>
    <s v="."/>
    <s v="Colombia"/>
    <x v="2"/>
    <s v="030201A"/>
    <n v="1"/>
    <s v="."/>
    <n v="3"/>
    <x v="7"/>
    <x v="99"/>
    <x v="718"/>
    <s v="Selection"/>
    <n v="-13.297188"/>
    <n v="5"/>
    <n v="-8.2971880000000002"/>
    <s v="seln without index"/>
    <s v="."/>
    <s v="."/>
    <s v="."/>
    <s v="."/>
    <s v="."/>
    <s v="."/>
    <m/>
    <s v="."/>
    <s v="."/>
    <s v="."/>
    <s v="."/>
    <s v="."/>
    <m/>
    <m/>
    <m/>
    <m/>
  </r>
  <r>
    <x v="1732"/>
    <x v="5"/>
    <x v="7"/>
    <x v="4"/>
    <s v="16001"/>
    <s v="."/>
    <s v="Colombia"/>
    <x v="2"/>
    <s v="030201A"/>
    <n v="5"/>
    <s v="."/>
    <n v="2"/>
    <x v="7"/>
    <x v="99"/>
    <x v="85"/>
    <s v="Selection"/>
    <n v="1.93289"/>
    <n v="6.6354818180824697"/>
    <n v="8.5683718180824702"/>
    <s v="seln without index"/>
    <s v="."/>
    <s v="."/>
    <s v="."/>
    <s v="."/>
    <s v="."/>
    <s v="."/>
    <m/>
    <s v="."/>
    <s v="."/>
    <s v="."/>
    <s v="."/>
    <s v="."/>
    <m/>
    <m/>
    <m/>
    <m/>
  </r>
  <r>
    <x v="1733"/>
    <x v="5"/>
    <x v="7"/>
    <x v="4"/>
    <s v="16001"/>
    <s v="."/>
    <s v="Colombia"/>
    <x v="2"/>
    <s v="030201A"/>
    <n v="2"/>
    <s v="."/>
    <n v="2"/>
    <x v="7"/>
    <x v="99"/>
    <x v="22"/>
    <s v="Selection"/>
    <n v="1.7596240000000001"/>
    <n v="6.6845793065953449"/>
    <n v="8.4442033065953446"/>
    <s v="seln without index"/>
    <s v="."/>
    <s v="."/>
    <s v="."/>
    <s v="."/>
    <s v="."/>
    <s v="."/>
    <m/>
    <s v="."/>
    <s v="."/>
    <s v="."/>
    <s v="."/>
    <s v="."/>
    <m/>
    <m/>
    <m/>
    <m/>
  </r>
  <r>
    <x v="1734"/>
    <x v="5"/>
    <x v="7"/>
    <x v="4"/>
    <s v="16001"/>
    <s v="."/>
    <s v="Colombia"/>
    <x v="2"/>
    <s v="030201A"/>
    <n v="6"/>
    <s v="."/>
    <n v="6"/>
    <x v="7"/>
    <x v="99"/>
    <x v="50"/>
    <s v="Selection"/>
    <n v="-9.0438500000000008"/>
    <n v="9.8980622003104823"/>
    <n v="0.85421220031048151"/>
    <s v="seln without index"/>
    <s v="."/>
    <s v="."/>
    <s v="."/>
    <s v="."/>
    <s v="."/>
    <s v="."/>
    <m/>
    <s v="."/>
    <s v="."/>
    <s v="."/>
    <s v="."/>
    <s v="."/>
    <m/>
    <m/>
    <m/>
    <m/>
  </r>
  <r>
    <x v="1735"/>
    <x v="5"/>
    <x v="7"/>
    <x v="4"/>
    <s v="16001"/>
    <s v="."/>
    <s v="Colombia"/>
    <x v="2"/>
    <s v="030201A"/>
    <n v="8"/>
    <s v="."/>
    <n v="4"/>
    <x v="7"/>
    <x v="99"/>
    <x v="581"/>
    <s v="Selection"/>
    <n v="-0.69118100000000005"/>
    <n v="11.977705356850553"/>
    <n v="11.286524356850553"/>
    <s v="seln without index"/>
    <s v="."/>
    <s v="."/>
    <s v="."/>
    <s v="."/>
    <s v="."/>
    <s v="."/>
    <m/>
    <s v="."/>
    <s v="."/>
    <s v="."/>
    <s v="."/>
    <s v="."/>
    <m/>
    <m/>
    <m/>
    <m/>
  </r>
  <r>
    <x v="1736"/>
    <x v="5"/>
    <x v="7"/>
    <x v="4"/>
    <s v="16001"/>
    <s v="."/>
    <s v="Colombia"/>
    <x v="2"/>
    <s v="030201A"/>
    <n v="5"/>
    <s v="."/>
    <n v="2"/>
    <x v="7"/>
    <x v="99"/>
    <x v="276"/>
    <s v="Selection"/>
    <n v="-7.6524660000000004"/>
    <n v="10.621517115316969"/>
    <n v="2.9690511153169687"/>
    <s v="seln without index"/>
    <s v="."/>
    <s v="."/>
    <s v="."/>
    <s v="."/>
    <s v="."/>
    <s v="."/>
    <m/>
    <s v="."/>
    <s v="."/>
    <s v="."/>
    <s v="."/>
    <s v="."/>
    <m/>
    <m/>
    <m/>
    <m/>
  </r>
  <r>
    <x v="1737"/>
    <x v="5"/>
    <x v="7"/>
    <x v="4"/>
    <s v="16001"/>
    <s v="."/>
    <s v="Colombia"/>
    <x v="2"/>
    <s v="030201A"/>
    <n v="2"/>
    <s v="."/>
    <n v="6"/>
    <x v="7"/>
    <x v="99"/>
    <x v="321"/>
    <s v="Selection"/>
    <n v="-10.604148"/>
    <n v="10.67845621510439"/>
    <n v="7.4308215104389674E-2"/>
    <s v="seln without index"/>
    <s v="."/>
    <s v="."/>
    <s v="."/>
    <s v="."/>
    <s v="."/>
    <s v="."/>
    <m/>
    <s v="."/>
    <s v="."/>
    <s v="."/>
    <s v="."/>
    <s v="."/>
    <m/>
    <m/>
    <m/>
    <m/>
  </r>
  <r>
    <x v="1738"/>
    <x v="5"/>
    <x v="7"/>
    <x v="4"/>
    <s v="16001"/>
    <s v="."/>
    <s v="Colombia"/>
    <x v="2"/>
    <s v="030201A"/>
    <n v="5"/>
    <s v="."/>
    <n v="1"/>
    <x v="7"/>
    <x v="99"/>
    <x v="295"/>
    <s v="Selection"/>
    <n v="-1.5698780000000001"/>
    <n v="4.4187039362919034"/>
    <n v="2.8488259362919033"/>
    <s v="seln without index"/>
    <s v="."/>
    <s v="."/>
    <s v="."/>
    <s v="."/>
    <s v="."/>
    <s v="."/>
    <m/>
    <s v="."/>
    <s v="."/>
    <s v="."/>
    <s v="."/>
    <s v="."/>
    <m/>
    <m/>
    <m/>
    <m/>
  </r>
  <r>
    <x v="1739"/>
    <x v="5"/>
    <x v="7"/>
    <x v="4"/>
    <s v="16001"/>
    <s v="."/>
    <s v="Colombia"/>
    <x v="2"/>
    <s v="030202A"/>
    <n v="9"/>
    <s v="."/>
    <n v="2"/>
    <x v="7"/>
    <x v="99"/>
    <x v="279"/>
    <s v="Selection"/>
    <n v="-4.2566430000000004"/>
    <n v="5"/>
    <n v="0.7433569999999996"/>
    <s v="seln without index"/>
    <s v="."/>
    <s v="."/>
    <s v="."/>
    <s v="."/>
    <s v="."/>
    <s v="."/>
    <m/>
    <s v="."/>
    <s v="."/>
    <s v="."/>
    <s v="."/>
    <s v="."/>
    <m/>
    <m/>
    <m/>
    <m/>
  </r>
  <r>
    <x v="1740"/>
    <x v="5"/>
    <x v="7"/>
    <x v="4"/>
    <s v="16001"/>
    <s v="."/>
    <s v="Brazil"/>
    <x v="5"/>
    <s v="162617B"/>
    <n v="7"/>
    <n v="735"/>
    <n v="2"/>
    <x v="4"/>
    <x v="97"/>
    <x v="719"/>
    <s v="Selection"/>
    <n v="6.0422106396000004"/>
    <n v="5.8201935214000002"/>
    <n v="11.862404161000001"/>
    <s v="ACEITÁVEL"/>
    <s v="."/>
    <s v="."/>
    <s v="."/>
    <s v="."/>
    <s v="."/>
    <s v="."/>
    <m/>
    <s v="."/>
    <s v="."/>
    <s v="."/>
    <s v="."/>
    <s v="."/>
    <m/>
    <m/>
    <m/>
    <m/>
  </r>
  <r>
    <x v="1741"/>
    <x v="5"/>
    <x v="7"/>
    <x v="4"/>
    <s v="16001"/>
    <s v="."/>
    <s v="Brazil"/>
    <x v="5"/>
    <s v="162617B"/>
    <n v="1"/>
    <n v="138"/>
    <n v="4"/>
    <x v="4"/>
    <x v="97"/>
    <x v="720"/>
    <s v="Selection"/>
    <n v="-2.2181048780000001"/>
    <n v="5.4014744126999998"/>
    <n v="3.1833695346000002"/>
    <s v="OK"/>
    <s v="."/>
    <s v="."/>
    <s v="."/>
    <s v="."/>
    <s v="."/>
    <s v="."/>
    <m/>
    <s v="."/>
    <s v="."/>
    <s v="."/>
    <s v="."/>
    <s v="."/>
    <m/>
    <m/>
    <m/>
    <m/>
  </r>
  <r>
    <x v="1742"/>
    <x v="5"/>
    <x v="7"/>
    <x v="4"/>
    <s v="16001"/>
    <s v="."/>
    <s v="Brazil"/>
    <x v="5"/>
    <s v="162617B"/>
    <n v="4"/>
    <n v="439"/>
    <n v="3"/>
    <x v="4"/>
    <x v="97"/>
    <x v="178"/>
    <s v="Selection"/>
    <n v="-2.2660423760000001"/>
    <n v="7.5429779030999997"/>
    <n v="5.2769355271"/>
    <s v="OK"/>
    <s v="."/>
    <s v="."/>
    <s v="."/>
    <s v="."/>
    <s v="."/>
    <s v="."/>
    <m/>
    <s v="."/>
    <s v="."/>
    <s v="."/>
    <s v="."/>
    <s v="."/>
    <m/>
    <m/>
    <m/>
    <m/>
  </r>
  <r>
    <x v="1743"/>
    <x v="5"/>
    <x v="7"/>
    <x v="4"/>
    <s v="16001"/>
    <s v="."/>
    <s v="Brazil"/>
    <x v="5"/>
    <s v="162617B"/>
    <n v="2"/>
    <n v="217"/>
    <n v="1"/>
    <x v="4"/>
    <x v="97"/>
    <x v="637"/>
    <s v="Selection"/>
    <n v="3.9038867792"/>
    <n v="5.4371111777000003"/>
    <n v="9.3409979569000008"/>
    <s v="OK"/>
    <s v="."/>
    <s v="."/>
    <s v="."/>
    <s v="."/>
    <s v="."/>
    <s v="."/>
    <m/>
    <s v="."/>
    <s v="."/>
    <s v="."/>
    <s v="."/>
    <s v="."/>
    <m/>
    <m/>
    <m/>
    <m/>
  </r>
  <r>
    <x v="1744"/>
    <x v="5"/>
    <x v="7"/>
    <x v="4"/>
    <s v="16001"/>
    <s v="."/>
    <s v="Brazil"/>
    <x v="5"/>
    <s v="162617B"/>
    <n v="1"/>
    <n v="139"/>
    <n v="6"/>
    <x v="4"/>
    <x v="97"/>
    <x v="189"/>
    <s v="Selection"/>
    <n v="4.1801905603999998"/>
    <n v="5.5856608962000003"/>
    <n v="9.7658514566000001"/>
    <s v="ACEITÁVEL"/>
    <s v="."/>
    <s v="."/>
    <s v="."/>
    <s v="."/>
    <s v="."/>
    <s v="."/>
    <m/>
    <s v="."/>
    <s v="."/>
    <s v="."/>
    <s v="."/>
    <s v="."/>
    <m/>
    <m/>
    <m/>
    <m/>
  </r>
  <r>
    <x v="1745"/>
    <x v="5"/>
    <x v="7"/>
    <x v="4"/>
    <s v="16001"/>
    <s v="."/>
    <s v="Brazil"/>
    <x v="5"/>
    <s v="162617B"/>
    <n v="4"/>
    <n v="429"/>
    <n v="2"/>
    <x v="4"/>
    <x v="97"/>
    <x v="547"/>
    <s v="Selection"/>
    <n v="8.2632690817000007"/>
    <n v="2.8934082238999999"/>
    <n v="11.156677306000001"/>
    <s v="OK"/>
    <s v="."/>
    <s v="."/>
    <s v="."/>
    <s v="."/>
    <s v="."/>
    <s v="."/>
    <m/>
    <s v="."/>
    <s v="."/>
    <s v="."/>
    <s v="."/>
    <s v="."/>
    <m/>
    <m/>
    <m/>
    <m/>
  </r>
  <r>
    <x v="1746"/>
    <x v="5"/>
    <x v="7"/>
    <x v="4"/>
    <s v="16001"/>
    <s v="."/>
    <s v="Brazil"/>
    <x v="5"/>
    <s v="162617B"/>
    <n v="6"/>
    <n v="607"/>
    <n v="2"/>
    <x v="5"/>
    <x v="100"/>
    <x v="721"/>
    <s v="Selection"/>
    <n v="10.132181563"/>
    <n v="11.328673419999999"/>
    <n v="21.460854983000001"/>
    <s v="OK"/>
    <s v="."/>
    <s v="."/>
    <s v="."/>
    <s v="."/>
    <s v="."/>
    <s v="."/>
    <m/>
    <s v="."/>
    <s v="."/>
    <s v="."/>
    <s v="."/>
    <s v="."/>
    <m/>
    <m/>
    <m/>
    <m/>
  </r>
  <r>
    <x v="1747"/>
    <x v="5"/>
    <x v="7"/>
    <x v="4"/>
    <s v="16001"/>
    <s v="."/>
    <s v="Brazil"/>
    <x v="5"/>
    <s v="162617B"/>
    <n v="9"/>
    <n v="904"/>
    <n v="6"/>
    <x v="5"/>
    <x v="100"/>
    <x v="721"/>
    <s v="Selection"/>
    <n v="10.132181563"/>
    <n v="5.2814681845999996"/>
    <n v="15.413649746999999"/>
    <s v="OK"/>
    <s v="."/>
    <s v="."/>
    <s v="."/>
    <s v="."/>
    <s v="."/>
    <s v="."/>
    <m/>
    <s v="."/>
    <s v="."/>
    <s v="."/>
    <s v="."/>
    <s v="."/>
    <m/>
    <m/>
    <m/>
    <m/>
  </r>
  <r>
    <x v="1748"/>
    <x v="5"/>
    <x v="7"/>
    <x v="4"/>
    <s v="16001"/>
    <s v="."/>
    <s v="Brazil"/>
    <x v="5"/>
    <s v="162617B"/>
    <n v="3"/>
    <n v="307"/>
    <n v="5"/>
    <x v="5"/>
    <x v="100"/>
    <x v="573"/>
    <s v="Selection"/>
    <n v="12.372868487"/>
    <n v="5.9743075468000004"/>
    <n v="18.347176034"/>
    <s v="ACEITÁVEL"/>
    <s v="."/>
    <s v="."/>
    <s v="."/>
    <s v="."/>
    <s v="."/>
    <s v="."/>
    <m/>
    <s v="."/>
    <s v="."/>
    <s v="."/>
    <s v="."/>
    <s v="."/>
    <m/>
    <m/>
    <m/>
    <m/>
  </r>
  <r>
    <x v="1749"/>
    <x v="5"/>
    <x v="7"/>
    <x v="4"/>
    <s v="16001"/>
    <s v="."/>
    <s v="Brazil"/>
    <x v="5"/>
    <s v="162617B"/>
    <n v="4"/>
    <n v="420"/>
    <n v="5"/>
    <x v="5"/>
    <x v="100"/>
    <x v="117"/>
    <s v="Selection"/>
    <n v="1.1059987427"/>
    <n v="5.9120373093999996"/>
    <n v="7.0180360521000003"/>
    <s v="OK"/>
    <s v="."/>
    <s v="."/>
    <s v="."/>
    <s v="."/>
    <s v="."/>
    <s v="."/>
    <m/>
    <s v="."/>
    <s v="."/>
    <s v="."/>
    <s v="."/>
    <s v="."/>
    <m/>
    <m/>
    <m/>
    <m/>
  </r>
  <r>
    <x v="1750"/>
    <x v="5"/>
    <x v="7"/>
    <x v="4"/>
    <s v="16001"/>
    <s v="."/>
    <s v="Brazil"/>
    <x v="5"/>
    <s v="162617B"/>
    <n v="3"/>
    <n v="304"/>
    <n v="6"/>
    <x v="5"/>
    <x v="100"/>
    <x v="568"/>
    <s v="Selection"/>
    <n v="9.8818184093999992"/>
    <n v="6.5148840521000002"/>
    <n v="16.396702461"/>
    <s v="OK"/>
    <s v="."/>
    <s v="."/>
    <s v="."/>
    <s v="."/>
    <s v="."/>
    <s v="."/>
    <m/>
    <s v="."/>
    <s v="."/>
    <s v="."/>
    <s v="."/>
    <s v="."/>
    <m/>
    <m/>
    <m/>
    <m/>
  </r>
  <r>
    <x v="1751"/>
    <x v="5"/>
    <x v="7"/>
    <x v="4"/>
    <s v="16001"/>
    <s v="."/>
    <s v="Brazil"/>
    <x v="5"/>
    <s v="162617B"/>
    <n v="6"/>
    <n v="612"/>
    <n v="3"/>
    <x v="5"/>
    <x v="100"/>
    <x v="568"/>
    <s v="Selection"/>
    <n v="9.8818184093999992"/>
    <n v="4.3164185215000002"/>
    <n v="14.198236931"/>
    <s v="OK"/>
    <s v="."/>
    <s v="."/>
    <s v="."/>
    <s v="."/>
    <s v="."/>
    <s v="."/>
    <m/>
    <s v="."/>
    <s v="."/>
    <s v="."/>
    <s v="."/>
    <s v="."/>
    <m/>
    <m/>
    <m/>
    <m/>
  </r>
  <r>
    <x v="1752"/>
    <x v="5"/>
    <x v="7"/>
    <x v="4"/>
    <s v="16001"/>
    <s v="."/>
    <s v="Brazil"/>
    <x v="5"/>
    <s v="162617B"/>
    <n v="7"/>
    <n v="713"/>
    <n v="3"/>
    <x v="5"/>
    <x v="100"/>
    <x v="569"/>
    <s v="Selection"/>
    <n v="10.027421027999999"/>
    <n v="7.9979613558000002"/>
    <n v="18.025382383"/>
    <s v="OK"/>
    <s v="."/>
    <s v="."/>
    <s v="."/>
    <s v="."/>
    <s v="."/>
    <s v="."/>
    <m/>
    <s v="."/>
    <s v="."/>
    <s v="."/>
    <s v="."/>
    <s v="."/>
    <m/>
    <m/>
    <m/>
    <m/>
  </r>
  <r>
    <x v="1753"/>
    <x v="5"/>
    <x v="7"/>
    <x v="4"/>
    <s v="16001"/>
    <s v="."/>
    <s v="Brazil"/>
    <x v="5"/>
    <s v="162617B"/>
    <n v="2"/>
    <n v="234"/>
    <n v="3"/>
    <x v="5"/>
    <x v="100"/>
    <x v="569"/>
    <s v="Selection"/>
    <n v="10.027421027999999"/>
    <n v="3.8148670998999998"/>
    <n v="13.842288128"/>
    <s v="OK"/>
    <s v="."/>
    <s v="."/>
    <s v="."/>
    <s v="."/>
    <s v="."/>
    <s v="."/>
    <m/>
    <s v="."/>
    <s v="."/>
    <s v="."/>
    <s v="."/>
    <s v="."/>
    <m/>
    <m/>
    <m/>
    <m/>
  </r>
  <r>
    <x v="1754"/>
    <x v="5"/>
    <x v="7"/>
    <x v="4"/>
    <s v="16001"/>
    <s v="."/>
    <s v="Brazil"/>
    <x v="5"/>
    <s v="162617B"/>
    <n v="3"/>
    <n v="309"/>
    <n v="6"/>
    <x v="5"/>
    <x v="100"/>
    <x v="570"/>
    <s v="Selection"/>
    <n v="7.9636125929999997"/>
    <n v="9.8246616782"/>
    <n v="17.788274270999999"/>
    <s v="OK"/>
    <s v="."/>
    <s v="."/>
    <s v="."/>
    <s v="."/>
    <s v="."/>
    <s v="."/>
    <m/>
    <s v="."/>
    <s v="."/>
    <s v="."/>
    <s v="."/>
    <s v="."/>
    <m/>
    <m/>
    <m/>
    <m/>
  </r>
  <r>
    <x v="1755"/>
    <x v="5"/>
    <x v="7"/>
    <x v="4"/>
    <s v="16001"/>
    <s v="."/>
    <s v="Brazil"/>
    <x v="5"/>
    <s v="162617B"/>
    <n v="9"/>
    <n v="907"/>
    <n v="3"/>
    <x v="5"/>
    <x v="100"/>
    <x v="570"/>
    <s v="Selection"/>
    <n v="7.9636125929999997"/>
    <n v="7.9197673399999999"/>
    <n v="15.883379933000001"/>
    <s v="OK"/>
    <s v="."/>
    <s v="."/>
    <s v="."/>
    <s v="."/>
    <s v="."/>
    <s v="."/>
    <m/>
    <s v="."/>
    <s v="."/>
    <s v="."/>
    <s v="."/>
    <s v="."/>
    <m/>
    <m/>
    <m/>
    <m/>
  </r>
  <r>
    <x v="1756"/>
    <x v="5"/>
    <x v="7"/>
    <x v="4"/>
    <s v="16001"/>
    <s v="."/>
    <s v="Brazil"/>
    <x v="5"/>
    <s v="162617B"/>
    <n v="9"/>
    <n v="910"/>
    <n v="3"/>
    <x v="5"/>
    <x v="100"/>
    <x v="722"/>
    <s v="Selection"/>
    <n v="9.1961113741999991"/>
    <n v="4.2965344053000001"/>
    <n v="13.492645779"/>
    <s v="ACEITÁVEL"/>
    <s v="."/>
    <s v="."/>
    <s v="."/>
    <s v="."/>
    <s v="."/>
    <s v="."/>
    <m/>
    <s v="."/>
    <s v="."/>
    <s v="."/>
    <s v="."/>
    <s v="."/>
    <m/>
    <m/>
    <m/>
    <m/>
  </r>
  <r>
    <x v="1757"/>
    <x v="5"/>
    <x v="7"/>
    <x v="4"/>
    <s v="16001"/>
    <s v="."/>
    <s v="Brazil"/>
    <x v="5"/>
    <s v="162617B"/>
    <n v="6"/>
    <n v="609"/>
    <n v="6"/>
    <x v="5"/>
    <x v="100"/>
    <x v="723"/>
    <s v="Selection"/>
    <n v="10.916004364000001"/>
    <n v="10.436543444"/>
    <n v="21.352547808000001"/>
    <s v="OK"/>
    <s v="."/>
    <s v="."/>
    <s v="."/>
    <s v="."/>
    <s v="."/>
    <s v="."/>
    <m/>
    <s v="."/>
    <s v="."/>
    <s v="."/>
    <s v="."/>
    <s v="."/>
    <m/>
    <m/>
    <m/>
    <m/>
  </r>
  <r>
    <x v="1758"/>
    <x v="5"/>
    <x v="7"/>
    <x v="4"/>
    <s v="16001"/>
    <s v="."/>
    <s v="Brazil"/>
    <x v="5"/>
    <s v="162617B"/>
    <n v="7"/>
    <n v="721"/>
    <n v="6"/>
    <x v="5"/>
    <x v="100"/>
    <x v="723"/>
    <s v="Selection"/>
    <n v="10.916004364000001"/>
    <n v="3.5454663661999999"/>
    <n v="14.46147073"/>
    <s v="OK"/>
    <s v="."/>
    <s v="."/>
    <s v="."/>
    <s v="."/>
    <s v="."/>
    <s v="."/>
    <m/>
    <s v="."/>
    <s v="."/>
    <s v="."/>
    <s v="."/>
    <s v="."/>
    <m/>
    <m/>
    <m/>
    <m/>
  </r>
  <r>
    <x v="1759"/>
    <x v="5"/>
    <x v="7"/>
    <x v="4"/>
    <s v="16001"/>
    <s v="."/>
    <s v="Brazil"/>
    <x v="5"/>
    <s v="162617B"/>
    <n v="6"/>
    <n v="636"/>
    <n v="5"/>
    <x v="6"/>
    <x v="101"/>
    <x v="724"/>
    <s v="Selection"/>
    <n v="-1.3190814019999999"/>
    <n v="6.0609591759999999"/>
    <n v="4.7418777742999998"/>
    <s v="ACEITÁVEL"/>
    <s v="."/>
    <s v="."/>
    <s v="."/>
    <s v="."/>
    <s v="."/>
    <s v="."/>
    <m/>
    <s v="."/>
    <s v="."/>
    <s v="."/>
    <s v="."/>
    <s v="."/>
    <m/>
    <m/>
    <m/>
    <m/>
  </r>
  <r>
    <x v="1760"/>
    <x v="5"/>
    <x v="7"/>
    <x v="4"/>
    <s v="16001"/>
    <s v="."/>
    <s v="Brazil"/>
    <x v="5"/>
    <s v="162617B"/>
    <n v="9"/>
    <n v="935"/>
    <n v="4"/>
    <x v="6"/>
    <x v="101"/>
    <x v="653"/>
    <s v="Selection"/>
    <n v="1.7539395153999999"/>
    <n v="7.7627194205999999"/>
    <n v="9.5166589360000007"/>
    <s v="OK"/>
    <s v="."/>
    <s v="."/>
    <s v="."/>
    <s v="."/>
    <s v="."/>
    <s v="."/>
    <m/>
    <s v="."/>
    <s v="."/>
    <s v="."/>
    <s v="."/>
    <s v="."/>
    <m/>
    <m/>
    <m/>
    <m/>
  </r>
  <r>
    <x v="1761"/>
    <x v="5"/>
    <x v="7"/>
    <x v="4"/>
    <s v="16001"/>
    <s v="."/>
    <s v="Brazil"/>
    <x v="5"/>
    <s v="162617B"/>
    <n v="3"/>
    <n v="333"/>
    <n v="2"/>
    <x v="6"/>
    <x v="101"/>
    <x v="725"/>
    <s v="Selection"/>
    <n v="5.4929248421999999"/>
    <n v="4.1973990580000002"/>
    <n v="9.6903239002999992"/>
    <s v="OK"/>
    <s v="."/>
    <s v="."/>
    <s v="."/>
    <s v="."/>
    <s v="."/>
    <s v="."/>
    <m/>
    <s v="."/>
    <s v="."/>
    <s v="."/>
    <s v="."/>
    <s v="."/>
    <m/>
    <m/>
    <m/>
    <m/>
  </r>
  <r>
    <x v="1762"/>
    <x v="5"/>
    <x v="7"/>
    <x v="4"/>
    <s v="16001"/>
    <s v="."/>
    <s v="Brazil"/>
    <x v="5"/>
    <s v="162613G"/>
    <n v="6"/>
    <n v="637"/>
    <n v="5"/>
    <x v="14"/>
    <x v="107"/>
    <x v="672"/>
    <s v="Selection"/>
    <n v="17.511253425"/>
    <n v="6.7267412835"/>
    <n v="24.237994708999999"/>
    <s v="OK"/>
    <s v="."/>
    <s v="."/>
    <s v="."/>
    <s v="."/>
    <s v="."/>
    <s v="."/>
    <m/>
    <s v="."/>
    <s v="."/>
    <s v="."/>
    <s v="."/>
    <s v="."/>
    <m/>
    <m/>
    <m/>
    <m/>
  </r>
  <r>
    <x v="1763"/>
    <x v="5"/>
    <x v="7"/>
    <x v="4"/>
    <s v="16001"/>
    <s v="."/>
    <s v="Brazil"/>
    <x v="5"/>
    <s v="162613G"/>
    <n v="6"/>
    <n v="637"/>
    <n v="1"/>
    <x v="14"/>
    <x v="107"/>
    <x v="672"/>
    <s v="Selection"/>
    <n v="17.511253425"/>
    <n v="5.8574345026000003"/>
    <n v="23.368687928"/>
    <s v="OK"/>
    <s v="."/>
    <s v="."/>
    <s v="."/>
    <s v="."/>
    <s v="."/>
    <s v="."/>
    <m/>
    <s v="."/>
    <s v="."/>
    <s v="."/>
    <s v="."/>
    <s v="."/>
    <m/>
    <m/>
    <m/>
    <m/>
  </r>
  <r>
    <x v="1764"/>
    <x v="5"/>
    <x v="7"/>
    <x v="4"/>
    <s v="16001"/>
    <s v="."/>
    <s v="Brazil"/>
    <x v="5"/>
    <s v="162613G"/>
    <n v="2"/>
    <n v="214"/>
    <n v="4"/>
    <x v="14"/>
    <x v="107"/>
    <x v="726"/>
    <s v="Selection"/>
    <n v="7.9038529286000001"/>
    <n v="6.7665375359000004"/>
    <n v="14.670390465000001"/>
    <s v="OK"/>
    <s v="."/>
    <s v="."/>
    <s v="."/>
    <s v="."/>
    <s v="."/>
    <s v="."/>
    <m/>
    <s v="."/>
    <s v="."/>
    <s v="."/>
    <s v="."/>
    <s v="."/>
    <m/>
    <m/>
    <m/>
    <m/>
  </r>
  <r>
    <x v="1765"/>
    <x v="5"/>
    <x v="7"/>
    <x v="4"/>
    <s v="16001"/>
    <s v="."/>
    <s v="Brazil"/>
    <x v="5"/>
    <s v="162613G"/>
    <n v="3"/>
    <n v="327"/>
    <n v="2"/>
    <x v="14"/>
    <x v="107"/>
    <x v="685"/>
    <s v="Selection"/>
    <n v="16.824430506999999"/>
    <n v="6.4308636613000001"/>
    <n v="23.255294167999999"/>
    <s v="ACEITÁVEL"/>
    <s v="."/>
    <s v="."/>
    <s v="."/>
    <s v="."/>
    <s v="."/>
    <s v="."/>
    <m/>
    <s v="."/>
    <s v="."/>
    <s v="."/>
    <s v="."/>
    <s v="."/>
    <m/>
    <m/>
    <m/>
    <m/>
  </r>
  <r>
    <x v="1766"/>
    <x v="5"/>
    <x v="7"/>
    <x v="4"/>
    <s v="16001"/>
    <s v="."/>
    <s v="Brazil"/>
    <x v="5"/>
    <s v="162613G"/>
    <n v="6"/>
    <n v="636"/>
    <n v="3"/>
    <x v="14"/>
    <x v="107"/>
    <x v="686"/>
    <s v="Selection"/>
    <n v="20.835706655999999"/>
    <n v="4.0335971516000004"/>
    <n v="24.869303807000001"/>
    <s v="OK"/>
    <s v="."/>
    <s v="."/>
    <s v="."/>
    <s v="."/>
    <s v="."/>
    <s v="."/>
    <m/>
    <s v="."/>
    <s v="."/>
    <s v="."/>
    <s v="."/>
    <s v="."/>
    <m/>
    <m/>
    <m/>
    <m/>
  </r>
  <r>
    <x v="1767"/>
    <x v="5"/>
    <x v="7"/>
    <x v="4"/>
    <s v="16001"/>
    <s v="."/>
    <s v="Brazil"/>
    <x v="5"/>
    <s v="162613G"/>
    <n v="9"/>
    <n v="937"/>
    <n v="5"/>
    <x v="14"/>
    <x v="107"/>
    <x v="686"/>
    <s v="Selection"/>
    <n v="20.835706655999999"/>
    <n v="3.8728442056999999"/>
    <n v="24.708550860999999"/>
    <s v="OK"/>
    <s v="."/>
    <s v="."/>
    <s v="."/>
    <s v="."/>
    <s v="."/>
    <s v="."/>
    <m/>
    <s v="."/>
    <s v="."/>
    <s v="."/>
    <s v="."/>
    <s v="."/>
    <m/>
    <m/>
    <m/>
    <m/>
  </r>
  <r>
    <x v="1768"/>
    <x v="5"/>
    <x v="7"/>
    <x v="4"/>
    <s v="16001"/>
    <s v="."/>
    <s v="Brazil"/>
    <x v="5"/>
    <s v="162613G"/>
    <n v="5"/>
    <n v="521"/>
    <n v="1"/>
    <x v="14"/>
    <x v="107"/>
    <x v="687"/>
    <s v="Selection"/>
    <n v="10.396023191999999"/>
    <n v="6.7152715485999996"/>
    <n v="17.111294740000002"/>
    <s v="OK"/>
    <s v="."/>
    <s v="."/>
    <s v="."/>
    <s v="."/>
    <s v="."/>
    <s v="."/>
    <m/>
    <s v="."/>
    <s v="."/>
    <s v="."/>
    <s v="."/>
    <s v="."/>
    <m/>
    <m/>
    <m/>
    <m/>
  </r>
  <r>
    <x v="1769"/>
    <x v="5"/>
    <x v="7"/>
    <x v="4"/>
    <s v="16001"/>
    <s v="."/>
    <s v="Brazil"/>
    <x v="5"/>
    <s v="162613G"/>
    <n v="3"/>
    <n v="336"/>
    <n v="2"/>
    <x v="14"/>
    <x v="107"/>
    <x v="688"/>
    <s v="Selection"/>
    <n v="8.5026166814999993"/>
    <n v="6.6814407328999996"/>
    <n v="15.184057414"/>
    <s v="ACEITÁVEL"/>
    <s v="."/>
    <s v="."/>
    <s v="."/>
    <s v="."/>
    <s v="."/>
    <s v="."/>
    <m/>
    <s v="."/>
    <s v="."/>
    <s v="."/>
    <s v="."/>
    <s v="."/>
    <m/>
    <m/>
    <m/>
    <m/>
  </r>
  <r>
    <x v="1770"/>
    <x v="5"/>
    <x v="7"/>
    <x v="4"/>
    <s v="16001"/>
    <s v="."/>
    <s v="Brazil"/>
    <x v="5"/>
    <s v="162622A"/>
    <n v="7"/>
    <n v="710"/>
    <n v="6"/>
    <x v="19"/>
    <x v="110"/>
    <x v="699"/>
    <s v="Selection"/>
    <n v="7.4954851948999996"/>
    <n v="5.0846400854000002"/>
    <n v="12.580125280000001"/>
    <s v="OK"/>
    <s v="."/>
    <s v="."/>
    <s v="."/>
    <s v="."/>
    <s v="."/>
    <s v="."/>
    <m/>
    <s v="."/>
    <s v="."/>
    <s v="."/>
    <s v="."/>
    <s v="."/>
    <m/>
    <m/>
    <m/>
    <m/>
  </r>
  <r>
    <x v="1771"/>
    <x v="5"/>
    <x v="7"/>
    <x v="4"/>
    <s v="16001"/>
    <s v="."/>
    <s v="Brazil"/>
    <x v="5"/>
    <s v="162622A"/>
    <n v="8"/>
    <n v="806"/>
    <n v="2"/>
    <x v="19"/>
    <x v="110"/>
    <x v="701"/>
    <s v="Selection"/>
    <n v="8.6027649180000001"/>
    <n v="5.8855560575999997"/>
    <n v="14.488320976000001"/>
    <s v="OK"/>
    <s v="."/>
    <s v="."/>
    <s v="."/>
    <s v="."/>
    <s v="."/>
    <s v="."/>
    <m/>
    <s v="."/>
    <s v="."/>
    <s v="."/>
    <s v="."/>
    <s v="."/>
    <m/>
    <m/>
    <m/>
    <m/>
  </r>
  <r>
    <x v="1772"/>
    <x v="5"/>
    <x v="7"/>
    <x v="4"/>
    <s v="16001"/>
    <s v="."/>
    <s v="Brazil"/>
    <x v="5"/>
    <s v="162622A"/>
    <n v="8"/>
    <n v="805"/>
    <n v="1"/>
    <x v="19"/>
    <x v="110"/>
    <x v="704"/>
    <s v="Selection"/>
    <n v="12.955249776"/>
    <n v="8.0982746866999999"/>
    <n v="21.053524461999999"/>
    <s v="OK"/>
    <s v="."/>
    <s v="."/>
    <s v="."/>
    <s v="."/>
    <s v="."/>
    <s v="."/>
    <m/>
    <s v="."/>
    <s v="."/>
    <s v="."/>
    <s v="."/>
    <s v="."/>
    <m/>
    <m/>
    <m/>
    <m/>
  </r>
  <r>
    <x v="1773"/>
    <x v="5"/>
    <x v="7"/>
    <x v="4"/>
    <s v="16001"/>
    <s v="."/>
    <s v="Brazil"/>
    <x v="5"/>
    <s v="162622A"/>
    <n v="9"/>
    <n v="909"/>
    <n v="1"/>
    <x v="19"/>
    <x v="110"/>
    <x v="704"/>
    <s v="Selection"/>
    <n v="12.955249776"/>
    <n v="5.9547055732"/>
    <n v="18.909955349000001"/>
    <s v="OK"/>
    <s v="."/>
    <s v="."/>
    <s v="."/>
    <s v="."/>
    <s v="."/>
    <s v="."/>
    <m/>
    <s v="."/>
    <s v="."/>
    <s v="."/>
    <s v="."/>
    <s v="."/>
    <m/>
    <m/>
    <m/>
    <m/>
  </r>
  <r>
    <x v="1774"/>
    <x v="5"/>
    <x v="7"/>
    <x v="4"/>
    <s v="16001"/>
    <s v="."/>
    <s v="Brazil"/>
    <x v="5"/>
    <s v="162622A"/>
    <n v="4"/>
    <n v="405"/>
    <n v="6"/>
    <x v="25"/>
    <x v="112"/>
    <x v="727"/>
    <s v="Selection"/>
    <n v="7.2309508324999996"/>
    <n v="2.9649439903000001"/>
    <n v="10.195894823"/>
    <s v="OK"/>
    <s v="."/>
    <s v="."/>
    <s v="."/>
    <s v="."/>
    <s v="."/>
    <s v="."/>
    <m/>
    <s v="."/>
    <s v="."/>
    <s v="."/>
    <s v="."/>
    <s v="."/>
    <m/>
    <m/>
    <m/>
    <m/>
  </r>
  <r>
    <x v="1775"/>
    <x v="5"/>
    <x v="7"/>
    <x v="4"/>
    <s v="16001"/>
    <s v="."/>
    <s v="S.Africa"/>
    <x v="13"/>
    <s v="161811B"/>
    <n v="6"/>
    <n v="304"/>
    <n v="4"/>
    <x v="9"/>
    <x v="105"/>
    <x v="728"/>
    <s v="Selection"/>
    <n v="6.6220813402967069"/>
    <n v="4.640929473725409"/>
    <n v="11.263010814022117"/>
    <s v="YES NICE CONES"/>
    <s v="."/>
    <s v="."/>
    <s v="."/>
    <s v="."/>
    <s v="."/>
    <s v="."/>
    <m/>
    <s v="."/>
    <s v="."/>
    <s v="."/>
    <s v="."/>
    <s v="."/>
    <m/>
    <m/>
    <m/>
    <m/>
  </r>
  <r>
    <x v="1776"/>
    <x v="5"/>
    <x v="7"/>
    <x v="4"/>
    <s v="16001"/>
    <s v="."/>
    <s v="S.Africa"/>
    <x v="12"/>
    <s v="160711A1"/>
    <n v="9"/>
    <n v="421"/>
    <n v="5"/>
    <x v="9"/>
    <x v="105"/>
    <x v="729"/>
    <s v="Selection"/>
    <n v="8.6020858684552763"/>
    <n v="7.9897296623392018"/>
    <n v="16.591815530794477"/>
    <s v="V+, S+, C+ (Yes)"/>
    <s v="V yes, S ?, C yes (Ok)"/>
    <s v="."/>
    <s v="."/>
    <s v="yes"/>
    <s v="."/>
    <s v="."/>
    <m/>
    <s v="."/>
    <s v="."/>
    <s v="."/>
    <s v="."/>
    <s v="."/>
    <m/>
    <m/>
    <m/>
    <m/>
  </r>
  <r>
    <x v="1777"/>
    <x v="5"/>
    <x v="7"/>
    <x v="4"/>
    <s v="16001"/>
    <s v="."/>
    <s v="S.Africa"/>
    <x v="12"/>
    <s v="160711A1"/>
    <n v="2"/>
    <n v="77"/>
    <n v="6"/>
    <x v="9"/>
    <x v="105"/>
    <x v="670"/>
    <s v="Selection"/>
    <n v="9.9143515929848025"/>
    <n v="11.157146502634362"/>
    <n v="21.071498095619162"/>
    <s v="V+, S+, C+ (Yes)"/>
    <s v="V yes, S yes, C yes (Yes)"/>
    <s v="."/>
    <s v="."/>
    <s v="yes"/>
    <s v="."/>
    <s v="."/>
    <m/>
    <s v="."/>
    <s v="."/>
    <s v="."/>
    <s v="."/>
    <s v="."/>
    <m/>
    <m/>
    <m/>
    <m/>
  </r>
  <r>
    <x v="1778"/>
    <x v="5"/>
    <x v="7"/>
    <x v="4"/>
    <s v="16001"/>
    <s v="."/>
    <s v="S.Africa"/>
    <x v="12"/>
    <s v="160711A1"/>
    <n v="4"/>
    <n v="152"/>
    <n v="3"/>
    <x v="9"/>
    <x v="105"/>
    <x v="730"/>
    <s v="Selection"/>
    <n v="21.684049701905799"/>
    <n v="8.0088995800032432"/>
    <n v="29.692949281909044"/>
    <s v="V+, S+, C+ (Yes)"/>
    <s v="V yes, S ?, C yes (?)"/>
    <s v="."/>
    <s v="."/>
    <s v="yes"/>
    <s v="."/>
    <s v="."/>
    <m/>
    <s v="."/>
    <s v="."/>
    <s v="."/>
    <s v="."/>
    <s v="."/>
    <m/>
    <m/>
    <m/>
    <m/>
  </r>
  <r>
    <x v="1779"/>
    <x v="5"/>
    <x v="5"/>
    <x v="3"/>
    <n v="13001"/>
    <s v="."/>
    <s v="S.Africa"/>
    <x v="12"/>
    <s v="160711A1"/>
    <n v="8"/>
    <n v="385"/>
    <n v="5"/>
    <x v="11"/>
    <x v="103"/>
    <x v="731"/>
    <s v="Selection"/>
    <n v="-12.6"/>
    <s v="."/>
    <s v="."/>
    <s v="V++, S++, C++ (Yes)"/>
    <s v="YES"/>
    <s v="."/>
    <s v="."/>
    <s v="yes"/>
    <s v="."/>
    <s v="."/>
    <m/>
    <s v="."/>
    <s v="."/>
    <s v="."/>
    <s v="."/>
    <s v="."/>
    <m/>
    <m/>
    <m/>
    <m/>
  </r>
  <r>
    <x v="1780"/>
    <x v="5"/>
    <x v="5"/>
    <x v="3"/>
    <n v="13001"/>
    <s v="."/>
    <s v="S.Africa"/>
    <x v="12"/>
    <s v="160711A1"/>
    <n v="3"/>
    <n v="119"/>
    <n v="1"/>
    <x v="11"/>
    <x v="103"/>
    <x v="732"/>
    <s v="Selection"/>
    <n v="-0.50388128083208983"/>
    <n v="18.200598184225523"/>
    <n v="17.696716903393433"/>
    <s v="V++, S+, C- (Yes)"/>
    <s v="V yes, S yes, C no (?)"/>
    <s v="."/>
    <s v="."/>
    <s v="."/>
    <s v="."/>
    <s v="."/>
    <m/>
    <s v="."/>
    <s v="."/>
    <s v="."/>
    <s v="."/>
    <s v="."/>
    <m/>
    <m/>
    <m/>
    <m/>
  </r>
  <r>
    <x v="1781"/>
    <x v="5"/>
    <x v="5"/>
    <x v="3"/>
    <n v="13001"/>
    <s v="."/>
    <s v="S.Africa"/>
    <x v="12"/>
    <s v="160711A1"/>
    <n v="5"/>
    <n v="204"/>
    <n v="2"/>
    <x v="11"/>
    <x v="103"/>
    <x v="666"/>
    <s v="Selection"/>
    <n v="12.335012119213141"/>
    <n v="14.178306299769581"/>
    <n v="26.51331841898272"/>
    <s v="V+, S+, C+ (Yes)"/>
    <s v="V yes, S yes, C yes (Yes)"/>
    <s v="."/>
    <s v="."/>
    <s v="yes"/>
    <s v="."/>
    <s v="."/>
    <m/>
    <s v="."/>
    <s v="."/>
    <s v="."/>
    <s v="."/>
    <s v="."/>
    <m/>
    <m/>
    <m/>
    <m/>
  </r>
  <r>
    <x v="1782"/>
    <x v="5"/>
    <x v="5"/>
    <x v="3"/>
    <n v="13001"/>
    <s v="."/>
    <s v="S.Africa"/>
    <x v="12"/>
    <s v="160711A1"/>
    <n v="7"/>
    <n v="340"/>
    <n v="1"/>
    <x v="11"/>
    <x v="103"/>
    <x v="666"/>
    <s v="Selection"/>
    <n v="12.335012119213141"/>
    <n v="7.98332357960878"/>
    <n v="20.318335698821922"/>
    <s v="V++, S+, C+ (Yes)"/>
    <s v="V yes, S yes, C yes (Yes)"/>
    <s v="."/>
    <s v="."/>
    <s v="yes"/>
    <s v="."/>
    <s v="."/>
    <m/>
    <s v="."/>
    <s v="."/>
    <s v="."/>
    <s v="."/>
    <s v="."/>
    <m/>
    <m/>
    <m/>
    <m/>
  </r>
  <r>
    <x v="1783"/>
    <x v="5"/>
    <x v="5"/>
    <x v="3"/>
    <n v="13001"/>
    <s v="."/>
    <s v="S.Africa"/>
    <x v="13"/>
    <s v="161811B"/>
    <n v="7"/>
    <n v="366"/>
    <n v="1"/>
    <x v="11"/>
    <x v="103"/>
    <x v="733"/>
    <s v="Selection"/>
    <s v="."/>
    <s v="."/>
    <s v="."/>
    <s v="OK DATA? Extra"/>
    <s v="."/>
    <s v="."/>
    <s v="."/>
    <s v="."/>
    <s v="."/>
    <s v="."/>
    <m/>
    <s v="."/>
    <s v="."/>
    <s v="."/>
    <s v="."/>
    <s v="."/>
    <m/>
    <m/>
    <m/>
    <m/>
  </r>
  <r>
    <x v="1784"/>
    <x v="5"/>
    <x v="5"/>
    <x v="3"/>
    <n v="13001"/>
    <s v="."/>
    <s v="S.Africa"/>
    <x v="12"/>
    <s v="160711A1"/>
    <n v="8"/>
    <n v="382"/>
    <n v="6"/>
    <x v="11"/>
    <x v="103"/>
    <x v="668"/>
    <s v="Selection"/>
    <n v="15.554581833015799"/>
    <n v="13.205430761443072"/>
    <n v="28.760012594458871"/>
    <s v="V ++, S-, C- (Yes)"/>
    <s v="V yes, S ?, C ? Big (Yes)"/>
    <s v="."/>
    <s v="."/>
    <s v="yes"/>
    <s v="."/>
    <s v="."/>
    <m/>
    <s v="."/>
    <s v="."/>
    <s v="."/>
    <s v="."/>
    <s v="."/>
    <m/>
    <m/>
    <m/>
    <m/>
  </r>
  <r>
    <x v="1785"/>
    <x v="5"/>
    <x v="7"/>
    <x v="4"/>
    <s v="16001"/>
    <s v="."/>
    <s v="S.Africa"/>
    <x v="12"/>
    <s v="160711A1"/>
    <n v="1"/>
    <n v="22"/>
    <n v="1"/>
    <x v="24"/>
    <x v="104"/>
    <x v="734"/>
    <s v="Selection"/>
    <n v="12.761065203133972"/>
    <n v="6.6775070519635413"/>
    <n v="19.438572255097512"/>
    <s v="V+, S+, C+ (Yes)"/>
    <s v="V yes, S yes, C yes (Yes)"/>
    <s v="."/>
    <s v="."/>
    <s v="yes"/>
    <s v="."/>
    <s v="."/>
    <m/>
    <s v="."/>
    <s v="."/>
    <s v="."/>
    <s v="."/>
    <s v="."/>
    <m/>
    <m/>
    <m/>
    <m/>
  </r>
  <r>
    <x v="1786"/>
    <x v="5"/>
    <x v="7"/>
    <x v="4"/>
    <s v="16001"/>
    <s v="."/>
    <s v="S.Africa"/>
    <x v="13"/>
    <s v="161811B"/>
    <n v="7"/>
    <n v="357"/>
    <n v="2"/>
    <x v="24"/>
    <x v="104"/>
    <x v="671"/>
    <s v="Selection"/>
    <s v="."/>
    <s v="."/>
    <s v="."/>
    <s v="OK extra"/>
    <s v="."/>
    <s v="."/>
    <s v="."/>
    <s v="."/>
    <s v="."/>
    <s v="."/>
    <m/>
    <s v="."/>
    <s v="."/>
    <s v="."/>
    <s v="."/>
    <s v="."/>
    <m/>
    <m/>
    <m/>
    <m/>
  </r>
  <r>
    <x v="1787"/>
    <x v="5"/>
    <x v="7"/>
    <x v="4"/>
    <s v="16001"/>
    <s v="."/>
    <s v="S.Africa"/>
    <x v="13"/>
    <s v="161811B"/>
    <n v="6"/>
    <n v="294"/>
    <n v="1"/>
    <x v="24"/>
    <x v="104"/>
    <x v="735"/>
    <s v="Selection"/>
    <s v="."/>
    <s v="."/>
    <s v="."/>
    <s v="OK extra"/>
    <s v="."/>
    <s v="."/>
    <s v="."/>
    <s v="."/>
    <s v="."/>
    <s v="."/>
    <m/>
    <s v="."/>
    <s v="."/>
    <s v="."/>
    <s v="."/>
    <s v="."/>
    <m/>
    <m/>
    <m/>
    <m/>
  </r>
  <r>
    <x v="1788"/>
    <x v="5"/>
    <x v="7"/>
    <x v="4"/>
    <s v="16001"/>
    <s v="."/>
    <s v="S.Africa"/>
    <x v="10"/>
    <s v="161014B"/>
    <n v="1"/>
    <n v="53"/>
    <n v="5"/>
    <x v="14"/>
    <x v="107"/>
    <x v="736"/>
    <s v="Selection"/>
    <n v="9.3793215552041005"/>
    <n v="4.0725993335092641"/>
    <n v="13.451920888713364"/>
    <s v="v++, s++, c++,  ~~"/>
    <s v="v++, s+, c+, nice tree"/>
    <s v="v++, s+, c+, Nice tree flat branch angle"/>
    <s v="."/>
    <s v="."/>
    <s v="."/>
    <s v="."/>
    <m/>
    <s v="."/>
    <s v="."/>
    <s v="."/>
    <s v="."/>
    <s v="."/>
    <m/>
    <m/>
    <m/>
    <m/>
  </r>
  <r>
    <x v="1789"/>
    <x v="5"/>
    <x v="7"/>
    <x v="4"/>
    <s v="16001"/>
    <s v="."/>
    <s v="S.Africa"/>
    <x v="10"/>
    <s v="161014B"/>
    <n v="3"/>
    <n v="113"/>
    <n v="2"/>
    <x v="14"/>
    <x v="107"/>
    <x v="737"/>
    <s v="Selection"/>
    <n v="6.8371347862798766"/>
    <n v="15.788300929145244"/>
    <n v="22.62543571542512"/>
    <s v="v++, s, C+, ~~"/>
    <s v="v++, s+, c, Not bad"/>
    <s v="v++, s, c+, ~~ "/>
    <s v="."/>
    <s v="."/>
    <s v="."/>
    <s v="."/>
    <m/>
    <s v="."/>
    <s v="."/>
    <s v="."/>
    <s v="."/>
    <s v="."/>
    <m/>
    <m/>
    <m/>
    <m/>
  </r>
  <r>
    <x v="1790"/>
    <x v="5"/>
    <x v="7"/>
    <x v="4"/>
    <s v="16001"/>
    <s v="."/>
    <s v="S.Africa"/>
    <x v="10"/>
    <s v="161014B"/>
    <n v="3"/>
    <n v="122"/>
    <n v="1"/>
    <x v="14"/>
    <x v="107"/>
    <x v="686"/>
    <s v="Selection"/>
    <n v="24.063382427051152"/>
    <n v="13.766809644883093"/>
    <n v="37.830192071934249"/>
    <s v="v++, s-, c, ~~"/>
    <s v="v++, s, c+, ~~"/>
    <s v="v++, s, c+, Nice tree / stem defect at top"/>
    <s v="."/>
    <s v="."/>
    <s v="."/>
    <s v="."/>
    <m/>
    <s v="."/>
    <s v="."/>
    <s v="."/>
    <s v="."/>
    <s v="."/>
    <m/>
    <m/>
    <m/>
    <m/>
  </r>
  <r>
    <x v="1791"/>
    <x v="5"/>
    <x v="7"/>
    <x v="4"/>
    <s v="16001"/>
    <s v="."/>
    <s v="S.Africa"/>
    <x v="10"/>
    <s v="161014B"/>
    <n v="7"/>
    <n v="360"/>
    <n v="5"/>
    <x v="14"/>
    <x v="107"/>
    <x v="738"/>
    <s v="Selection"/>
    <n v="14.487640119672669"/>
    <n v="7.6109053827966413"/>
    <n v="22.09854550246931"/>
    <s v="v-, s, c, ~~"/>
    <s v="v, s, c+, Not bad"/>
    <s v="v+, s, c+, not bad"/>
    <s v="."/>
    <s v="."/>
    <s v="."/>
    <s v="."/>
    <m/>
    <s v="."/>
    <s v="."/>
    <s v="."/>
    <s v="."/>
    <s v="."/>
    <m/>
    <m/>
    <m/>
    <m/>
  </r>
  <r>
    <x v="1792"/>
    <x v="5"/>
    <x v="7"/>
    <x v="4"/>
    <s v="16001"/>
    <s v="."/>
    <s v="S.Africa"/>
    <x v="10"/>
    <s v="161014B"/>
    <n v="7"/>
    <n v="361"/>
    <n v="5"/>
    <x v="14"/>
    <x v="107"/>
    <x v="739"/>
    <s v="Selection"/>
    <n v="6.1826163420534535"/>
    <n v="10.057536467962956"/>
    <n v="16.240152810016411"/>
    <s v="v+, s+, c+, ~~"/>
    <s v="v+, s+, c+, nice tree"/>
    <s v="v++, s+, c+, Nice tree flat branch angle"/>
    <s v="."/>
    <s v="."/>
    <s v="."/>
    <s v="."/>
    <m/>
    <s v="."/>
    <s v="."/>
    <s v="."/>
    <s v="."/>
    <s v="."/>
    <m/>
    <m/>
    <m/>
    <m/>
  </r>
  <r>
    <x v="1793"/>
    <x v="5"/>
    <x v="7"/>
    <x v="4"/>
    <s v="16001"/>
    <s v="."/>
    <s v="S.Africa"/>
    <x v="10"/>
    <s v="161014B"/>
    <n v="7"/>
    <n v="364"/>
    <n v="4"/>
    <x v="14"/>
    <x v="107"/>
    <x v="740"/>
    <s v="Selection"/>
    <n v="11.633676689249883"/>
    <n v="2.1765014912920759"/>
    <n v="13.810178180541959"/>
    <s v="v-, s++, c++, ~~"/>
    <s v="v+, s+, c+, nice tree"/>
    <s v="v+, s+, c+, small diamter light branches"/>
    <s v="."/>
    <s v="."/>
    <s v="."/>
    <s v="."/>
    <m/>
    <s v="."/>
    <s v="."/>
    <s v="."/>
    <s v="."/>
    <s v="."/>
    <m/>
    <m/>
    <m/>
    <m/>
  </r>
  <r>
    <x v="1794"/>
    <x v="5"/>
    <x v="7"/>
    <x v="4"/>
    <s v="16001"/>
    <s v="."/>
    <s v="S.Africa"/>
    <x v="10"/>
    <s v="161014B"/>
    <n v="8"/>
    <n v="374"/>
    <n v="4"/>
    <x v="14"/>
    <x v="107"/>
    <x v="741"/>
    <s v="Selection"/>
    <n v="11.595845056795591"/>
    <n v="4.8166610564900649"/>
    <n v="16.412506113285655"/>
    <s v="v+, s++, c++, ~~"/>
    <s v="v+, s+, c+, nice tree"/>
    <s v="v+, s+, c, Nice tree heavy branches in crown"/>
    <s v="."/>
    <s v="."/>
    <s v="."/>
    <s v="."/>
    <m/>
    <s v="."/>
    <s v="."/>
    <s v="."/>
    <s v="."/>
    <s v="."/>
    <m/>
    <m/>
    <m/>
    <m/>
  </r>
  <r>
    <x v="1795"/>
    <x v="5"/>
    <x v="7"/>
    <x v="4"/>
    <s v="16001"/>
    <s v="."/>
    <s v="S.Africa"/>
    <x v="10"/>
    <s v="161014B"/>
    <n v="9"/>
    <n v="440"/>
    <n v="2"/>
    <x v="14"/>
    <x v="107"/>
    <x v="742"/>
    <s v="Selection"/>
    <n v="19.932036894346009"/>
    <n v="6.9404681264204351"/>
    <n v="26.872505020766443"/>
    <s v="v+, s, c++, ~~"/>
    <s v="v+, s+, c +, thing branches not bad"/>
    <s v="v+, s, c+, spiralgrain-10m light branches"/>
    <s v="."/>
    <s v="."/>
    <s v="."/>
    <s v="."/>
    <m/>
    <s v="."/>
    <s v="."/>
    <s v="."/>
    <s v="."/>
    <s v="."/>
    <m/>
    <m/>
    <m/>
    <m/>
  </r>
  <r>
    <x v="1796"/>
    <x v="5"/>
    <x v="7"/>
    <x v="4"/>
    <s v="16001"/>
    <s v="."/>
    <s v="S.Africa"/>
    <x v="10"/>
    <s v="161020A"/>
    <n v="3"/>
    <n v="125"/>
    <n v="3"/>
    <x v="14"/>
    <x v="107"/>
    <x v="672"/>
    <s v="Selection"/>
    <n v="20.26301983010632"/>
    <n v="7.9111707668560109"/>
    <n v="28.17419059696233"/>
    <s v="v, s++, c++, ~~"/>
    <s v="v+, s+, c+,  ~~"/>
    <s v="v++, s+, c+, nice tree thin branches"/>
    <s v="."/>
    <s v="."/>
    <s v="."/>
    <s v="."/>
    <m/>
    <s v="."/>
    <s v="."/>
    <s v="."/>
    <s v="."/>
    <s v="."/>
    <m/>
    <m/>
    <m/>
    <m/>
  </r>
  <r>
    <x v="1797"/>
    <x v="5"/>
    <x v="7"/>
    <x v="4"/>
    <s v="16001"/>
    <s v="."/>
    <s v="S.Africa"/>
    <x v="10"/>
    <s v="161020A"/>
    <n v="4"/>
    <n v="178"/>
    <n v="2"/>
    <x v="14"/>
    <x v="107"/>
    <x v="688"/>
    <s v="Selection"/>
    <n v="10.362232445249761"/>
    <n v="7.4409798225752697"/>
    <n v="17.803212267825032"/>
    <s v="v+, s++, c+, ~~ "/>
    <s v="v+, s+, c+,  ~~"/>
    <s v="v++, s+, c, nice tree"/>
    <s v="."/>
    <s v="."/>
    <s v="."/>
    <s v="."/>
    <m/>
    <s v="."/>
    <s v="."/>
    <s v="."/>
    <s v="."/>
    <s v="."/>
    <m/>
    <m/>
    <m/>
    <m/>
  </r>
  <r>
    <x v="1798"/>
    <x v="5"/>
    <x v="7"/>
    <x v="4"/>
    <s v="16001"/>
    <s v="."/>
    <s v="S.Africa"/>
    <x v="10"/>
    <s v="161020A"/>
    <n v="5"/>
    <n v="218"/>
    <n v="5"/>
    <x v="14"/>
    <x v="107"/>
    <x v="682"/>
    <s v="Selection"/>
    <n v="19.769576633220179"/>
    <n v="8.5565762375782111"/>
    <n v="28.326152870798389"/>
    <s v="v, s, c+, ~~ "/>
    <s v="v+, s, c+,  ~~"/>
    <s v="~~, ~~, ~~, ~~"/>
    <s v="."/>
    <s v="."/>
    <s v="."/>
    <s v="."/>
    <m/>
    <s v="."/>
    <s v="."/>
    <s v="."/>
    <s v="."/>
    <s v="."/>
    <m/>
    <m/>
    <m/>
    <m/>
  </r>
  <r>
    <x v="1799"/>
    <x v="5"/>
    <x v="7"/>
    <x v="4"/>
    <s v="16001"/>
    <s v="."/>
    <s v="S.Africa"/>
    <x v="10"/>
    <s v="161020A"/>
    <n v="6"/>
    <n v="280"/>
    <n v="5"/>
    <x v="14"/>
    <x v="107"/>
    <x v="743"/>
    <s v="Selection"/>
    <n v="9.0774264763204826"/>
    <n v="1.2310312472964353"/>
    <n v="10.308457723616918"/>
    <s v="v, s+, c++, ~~ "/>
    <s v="~~, ~~, ~~, ~~"/>
    <s v="v+, s+, c+, nice tree"/>
    <s v="."/>
    <s v="."/>
    <s v="."/>
    <s v="."/>
    <m/>
    <s v="."/>
    <s v="."/>
    <s v="."/>
    <s v="."/>
    <s v="."/>
    <m/>
    <m/>
    <m/>
    <m/>
  </r>
  <r>
    <x v="1800"/>
    <x v="5"/>
    <x v="7"/>
    <x v="4"/>
    <s v="16001"/>
    <s v="."/>
    <s v="S.Africa"/>
    <x v="10"/>
    <s v="161020A"/>
    <n v="8"/>
    <n v="362"/>
    <n v="2"/>
    <x v="14"/>
    <x v="107"/>
    <x v="744"/>
    <s v="Selection"/>
    <n v="25.666651967428898"/>
    <n v="5.6203064686753539"/>
    <n v="31.28695843610425"/>
    <s v="v , s, c, ~~ "/>
    <s v="~~, ~~, ~~, ~~"/>
    <s v="v+, s+, c+, not bad"/>
    <s v="."/>
    <s v="."/>
    <s v="."/>
    <s v="."/>
    <m/>
    <s v="."/>
    <s v="."/>
    <s v="."/>
    <s v="."/>
    <s v="."/>
    <m/>
    <m/>
    <m/>
    <m/>
  </r>
  <r>
    <x v="1801"/>
    <x v="5"/>
    <x v="7"/>
    <x v="4"/>
    <s v="16001"/>
    <s v="."/>
    <s v="Brazil"/>
    <x v="14"/>
    <s v="163921A"/>
    <n v="2"/>
    <n v="88"/>
    <n v="5"/>
    <x v="14"/>
    <x v="107"/>
    <x v="745"/>
    <s v="Selection"/>
    <n v="12.726024298"/>
    <n v="3.8503119885000001"/>
    <n v="16.576336287"/>
    <s v="SB gr3"/>
    <s v="."/>
    <s v="."/>
    <s v="."/>
    <s v="."/>
    <s v="."/>
    <s v="."/>
    <m/>
    <s v="."/>
    <s v="."/>
    <s v="."/>
    <s v="."/>
    <s v="."/>
    <m/>
    <m/>
    <m/>
    <m/>
  </r>
  <r>
    <x v="1802"/>
    <x v="5"/>
    <x v="7"/>
    <x v="4"/>
    <s v="16001"/>
    <s v="."/>
    <s v="Brazil"/>
    <x v="14"/>
    <s v="163921A"/>
    <n v="3"/>
    <n v="140"/>
    <n v="3"/>
    <x v="14"/>
    <x v="107"/>
    <x v="745"/>
    <s v="Selection"/>
    <n v="12.726024298"/>
    <n v="6.7726867795999999"/>
    <n v="19.498711077999999"/>
    <s v="S1gr3 S2gr3"/>
    <s v="."/>
    <s v="."/>
    <s v="."/>
    <s v="."/>
    <s v="."/>
    <s v="."/>
    <m/>
    <s v="."/>
    <s v="."/>
    <s v="."/>
    <s v="."/>
    <s v="."/>
    <m/>
    <m/>
    <m/>
    <m/>
  </r>
  <r>
    <x v="1803"/>
    <x v="5"/>
    <x v="7"/>
    <x v="4"/>
    <s v="16001"/>
    <s v="."/>
    <s v="Brazil"/>
    <x v="14"/>
    <s v="163921A"/>
    <n v="3"/>
    <n v="143"/>
    <n v="1"/>
    <x v="14"/>
    <x v="107"/>
    <x v="742"/>
    <s v="Selection"/>
    <n v="17.248718551"/>
    <n v="4.7312497918999998"/>
    <n v="21.979968342999999"/>
    <s v="S1gr1 S2gr3"/>
    <s v="."/>
    <s v="."/>
    <s v="."/>
    <s v="."/>
    <s v="."/>
    <s v="."/>
    <m/>
    <s v="."/>
    <s v="."/>
    <s v="."/>
    <s v="."/>
    <s v="."/>
    <m/>
    <m/>
    <m/>
    <m/>
  </r>
  <r>
    <x v="1804"/>
    <x v="5"/>
    <x v="7"/>
    <x v="4"/>
    <s v="16001"/>
    <s v="."/>
    <s v="Brazil"/>
    <x v="14"/>
    <s v="163921A"/>
    <n v="4"/>
    <n v="172"/>
    <n v="1"/>
    <x v="14"/>
    <x v="107"/>
    <x v="739"/>
    <s v="Selection"/>
    <n v="4.0682523972000002"/>
    <n v="5.8519047280000001"/>
    <n v="9.9201571251999994"/>
    <s v="F3"/>
    <s v="."/>
    <s v="."/>
    <s v="."/>
    <s v="."/>
    <s v="."/>
    <s v="."/>
    <m/>
    <s v="."/>
    <s v="."/>
    <s v="."/>
    <s v="."/>
    <s v="."/>
    <m/>
    <m/>
    <m/>
    <m/>
  </r>
  <r>
    <x v="1805"/>
    <x v="5"/>
    <x v="7"/>
    <x v="4"/>
    <s v="16001"/>
    <s v="."/>
    <s v="Brazil"/>
    <x v="14"/>
    <s v="163921A"/>
    <n v="4"/>
    <n v="177"/>
    <n v="6"/>
    <x v="14"/>
    <x v="107"/>
    <x v="746"/>
    <s v="Selection"/>
    <n v="14.780006863000001"/>
    <n v="6.7520735330999999"/>
    <n v="21.532080396000001"/>
    <s v="."/>
    <s v="."/>
    <s v="."/>
    <s v="."/>
    <s v="."/>
    <s v="."/>
    <s v="."/>
    <m/>
    <s v="."/>
    <s v="."/>
    <s v="."/>
    <s v="."/>
    <s v="."/>
    <m/>
    <m/>
    <m/>
    <m/>
  </r>
  <r>
    <x v="1806"/>
    <x v="5"/>
    <x v="7"/>
    <x v="4"/>
    <s v="16001"/>
    <s v="."/>
    <s v="Brazil"/>
    <x v="14"/>
    <s v="163921A"/>
    <n v="5"/>
    <n v="241"/>
    <n v="1"/>
    <x v="14"/>
    <x v="107"/>
    <x v="745"/>
    <s v="Selection"/>
    <n v="12.726024298"/>
    <n v="3.6161688921000001"/>
    <n v="16.34219319"/>
    <s v="SBgr3"/>
    <s v="."/>
    <s v="."/>
    <s v="."/>
    <s v="."/>
    <s v="."/>
    <s v="."/>
    <m/>
    <s v="."/>
    <s v="."/>
    <s v="."/>
    <s v="."/>
    <s v="."/>
    <m/>
    <m/>
    <m/>
    <m/>
  </r>
  <r>
    <x v="1807"/>
    <x v="5"/>
    <x v="7"/>
    <x v="4"/>
    <s v="16001"/>
    <s v="."/>
    <s v="Brazil"/>
    <x v="14"/>
    <s v="163921A"/>
    <n v="7"/>
    <n v="309"/>
    <n v="4"/>
    <x v="14"/>
    <x v="107"/>
    <x v="688"/>
    <s v="Selection"/>
    <n v="8.5026166814999993"/>
    <n v="7.8460938363999997"/>
    <n v="16.348710518000001"/>
    <s v="."/>
    <s v="."/>
    <s v="."/>
    <s v="."/>
    <s v="."/>
    <s v="."/>
    <s v="."/>
    <m/>
    <s v="."/>
    <s v="."/>
    <s v="."/>
    <s v="."/>
    <s v="."/>
    <m/>
    <m/>
    <m/>
    <m/>
  </r>
  <r>
    <x v="1808"/>
    <x v="5"/>
    <x v="7"/>
    <x v="4"/>
    <s v="16001"/>
    <s v="."/>
    <s v="Brazil"/>
    <x v="14"/>
    <s v="163921A"/>
    <n v="9"/>
    <n v="438"/>
    <n v="3"/>
    <x v="14"/>
    <x v="107"/>
    <x v="747"/>
    <s v="Selection"/>
    <n v="3.3425994130999999"/>
    <n v="6.1980579002000002"/>
    <n v="9.5406573134000006"/>
    <s v="."/>
    <s v="."/>
    <s v="."/>
    <s v="."/>
    <s v="."/>
    <s v="."/>
    <s v="."/>
    <m/>
    <s v="."/>
    <s v="."/>
    <s v="."/>
    <s v="."/>
    <s v="."/>
    <m/>
    <m/>
    <m/>
    <m/>
  </r>
  <r>
    <x v="1809"/>
    <x v="5"/>
    <x v="7"/>
    <x v="4"/>
    <s v="16001"/>
    <s v="."/>
    <s v="Brazil"/>
    <x v="14"/>
    <s v="163921A"/>
    <n v="4"/>
    <n v="154"/>
    <n v="4"/>
    <x v="21"/>
    <x v="109"/>
    <x v="748"/>
    <s v="Selection"/>
    <n v="-1.1943097600000001"/>
    <n v="8.3370181236000001"/>
    <n v="7.1427083632999997"/>
    <s v="S2gr2"/>
    <s v="."/>
    <s v="."/>
    <s v="."/>
    <s v="."/>
    <s v="."/>
    <s v="."/>
    <m/>
    <s v="."/>
    <s v="."/>
    <s v="."/>
    <s v="."/>
    <s v="."/>
    <m/>
    <m/>
    <m/>
    <m/>
  </r>
  <r>
    <x v="1810"/>
    <x v="5"/>
    <x v="7"/>
    <x v="4"/>
    <s v="16001"/>
    <s v="."/>
    <s v="Brazil"/>
    <x v="14"/>
    <s v="163921A"/>
    <n v="2"/>
    <n v="88"/>
    <n v="3"/>
    <x v="14"/>
    <x v="107"/>
    <x v="745"/>
    <s v="Selection"/>
    <n v="12.726024298"/>
    <n v="3"/>
    <n v="15.7"/>
    <s v="YES"/>
    <s v="."/>
    <s v="."/>
    <s v="."/>
    <s v="."/>
    <s v="."/>
    <s v="."/>
    <m/>
    <s v="."/>
    <s v="."/>
    <s v="."/>
    <s v="."/>
    <s v="."/>
    <m/>
    <m/>
    <m/>
    <m/>
  </r>
  <r>
    <x v="1811"/>
    <x v="5"/>
    <x v="7"/>
    <x v="4"/>
    <s v="16001"/>
    <s v="."/>
    <s v="Brazil"/>
    <x v="14"/>
    <s v="163921A"/>
    <n v="5"/>
    <n v="235"/>
    <n v="4"/>
    <x v="14"/>
    <x v="107"/>
    <x v="688"/>
    <s v="Selection"/>
    <n v="8.5026166814999993"/>
    <n v="5"/>
    <n v="13.5"/>
    <s v="YES"/>
    <s v="."/>
    <s v="."/>
    <s v="."/>
    <s v="."/>
    <s v="."/>
    <s v="."/>
    <m/>
    <s v="."/>
    <s v="."/>
    <s v="."/>
    <s v="."/>
    <s v="."/>
    <m/>
    <m/>
    <m/>
    <m/>
  </r>
  <r>
    <x v="1812"/>
    <x v="5"/>
    <x v="7"/>
    <x v="4"/>
    <s v="16001"/>
    <s v="AT200"/>
    <s v="S.Africa"/>
    <x v="10"/>
    <s v="161004A2"/>
    <n v="7"/>
    <n v="7"/>
    <n v="4"/>
    <x v="3"/>
    <x v="95"/>
    <x v="619"/>
    <s v="Selection"/>
    <n v="22.318929000000001"/>
    <n v="5"/>
    <n v="27.318929000000001"/>
    <s v="."/>
    <s v="."/>
    <s v="."/>
    <s v="."/>
    <s v="."/>
    <s v="."/>
    <s v="."/>
    <m/>
    <s v="."/>
    <s v="."/>
    <s v="."/>
    <s v="."/>
    <s v="."/>
    <m/>
    <m/>
    <m/>
    <m/>
  </r>
  <r>
    <x v="1813"/>
    <x v="5"/>
    <x v="7"/>
    <x v="4"/>
    <s v="16001"/>
    <s v="AT201"/>
    <s v="S.Africa"/>
    <x v="10"/>
    <s v="161004A2"/>
    <n v="2"/>
    <n v="59"/>
    <n v="1"/>
    <x v="3"/>
    <x v="95"/>
    <x v="602"/>
    <s v="Selection"/>
    <n v="27.915793000000001"/>
    <n v="5"/>
    <n v="32.915793000000001"/>
    <s v="."/>
    <s v="."/>
    <s v="."/>
    <s v="."/>
    <s v="."/>
    <s v="."/>
    <s v="."/>
    <m/>
    <s v="."/>
    <s v="."/>
    <s v="."/>
    <s v="."/>
    <s v="."/>
    <m/>
    <m/>
    <m/>
    <m/>
  </r>
  <r>
    <x v="1814"/>
    <x v="5"/>
    <x v="7"/>
    <x v="4"/>
    <s v="16001"/>
    <s v="AT202"/>
    <s v="S.Africa"/>
    <x v="10"/>
    <s v="161004A2"/>
    <n v="7"/>
    <n v="7"/>
    <n v="4"/>
    <x v="3"/>
    <x v="95"/>
    <x v="542"/>
    <s v="Selection"/>
    <n v="18.026201"/>
    <n v="5"/>
    <n v="23.026201"/>
    <s v="."/>
    <s v="."/>
    <s v="."/>
    <s v="."/>
    <s v="."/>
    <s v="."/>
    <s v="."/>
    <m/>
    <s v="."/>
    <s v="."/>
    <s v="."/>
    <s v="."/>
    <s v="."/>
    <m/>
    <m/>
    <m/>
    <m/>
  </r>
  <r>
    <x v="1815"/>
    <x v="5"/>
    <x v="7"/>
    <x v="4"/>
    <s v="16001"/>
    <s v="AT203"/>
    <s v="S.Africa"/>
    <x v="10"/>
    <s v="161004A2"/>
    <n v="3"/>
    <n v="3"/>
    <n v="1"/>
    <x v="8"/>
    <x v="96"/>
    <x v="749"/>
    <s v="Selection"/>
    <n v="5.6"/>
    <n v="5"/>
    <n v="10.6"/>
    <s v="."/>
    <s v="."/>
    <s v="."/>
    <s v="."/>
    <s v="."/>
    <s v="."/>
    <s v="."/>
    <m/>
    <s v="."/>
    <s v="."/>
    <s v="."/>
    <s v="."/>
    <s v="."/>
    <m/>
    <m/>
    <m/>
    <m/>
  </r>
  <r>
    <x v="1816"/>
    <x v="5"/>
    <x v="7"/>
    <x v="4"/>
    <s v="16001"/>
    <s v="AT204"/>
    <s v="S.Africa"/>
    <x v="10"/>
    <s v="161004A2"/>
    <n v="6"/>
    <n v="216"/>
    <n v="3"/>
    <x v="8"/>
    <x v="96"/>
    <x v="750"/>
    <s v="Selection"/>
    <n v="5.2"/>
    <n v="5"/>
    <n v="10.199999999999999"/>
    <s v="."/>
    <s v="."/>
    <s v="."/>
    <s v="."/>
    <s v="."/>
    <s v="."/>
    <s v="."/>
    <m/>
    <s v="."/>
    <s v="."/>
    <s v="."/>
    <s v="."/>
    <s v="."/>
    <m/>
    <m/>
    <m/>
    <m/>
  </r>
  <r>
    <x v="1817"/>
    <x v="5"/>
    <x v="7"/>
    <x v="4"/>
    <s v="16001"/>
    <s v="AT206"/>
    <s v="S.Africa"/>
    <x v="10"/>
    <s v="161004A2"/>
    <n v="2"/>
    <n v="2"/>
    <n v="4"/>
    <x v="4"/>
    <x v="97"/>
    <x v="495"/>
    <s v="Selection"/>
    <n v="15.7"/>
    <n v="5"/>
    <n v="20.7"/>
    <s v="."/>
    <s v="."/>
    <s v="."/>
    <s v="."/>
    <s v="."/>
    <s v="."/>
    <s v="."/>
    <m/>
    <s v="."/>
    <s v="."/>
    <s v="."/>
    <s v="."/>
    <s v="."/>
    <m/>
    <m/>
    <m/>
    <m/>
  </r>
  <r>
    <x v="1818"/>
    <x v="5"/>
    <x v="7"/>
    <x v="4"/>
    <s v="16001"/>
    <s v="AT207"/>
    <s v="S.Africa"/>
    <x v="10"/>
    <s v="161004A2"/>
    <n v="9"/>
    <n v="9"/>
    <n v="6"/>
    <x v="4"/>
    <x v="97"/>
    <x v="751"/>
    <s v="Selection"/>
    <n v="12.1"/>
    <n v="5"/>
    <n v="17.100000000000001"/>
    <s v="."/>
    <s v="."/>
    <s v="."/>
    <s v="."/>
    <s v="."/>
    <s v="."/>
    <s v="."/>
    <m/>
    <s v="."/>
    <s v="."/>
    <s v="."/>
    <s v="."/>
    <s v="."/>
    <m/>
    <m/>
    <m/>
    <m/>
  </r>
  <r>
    <x v="1819"/>
    <x v="5"/>
    <x v="7"/>
    <x v="4"/>
    <s v="16001"/>
    <s v="AT208"/>
    <s v="S.Africa"/>
    <x v="10"/>
    <s v="161004A2"/>
    <n v="8"/>
    <n v="318"/>
    <n v="6"/>
    <x v="4"/>
    <x v="97"/>
    <x v="752"/>
    <s v="Selection"/>
    <n v="5.2"/>
    <n v="5"/>
    <n v="10.199999999999999"/>
    <s v="."/>
    <s v="."/>
    <s v="."/>
    <s v="."/>
    <s v="."/>
    <s v="."/>
    <s v="."/>
    <m/>
    <s v="."/>
    <s v="."/>
    <s v="."/>
    <s v="."/>
    <s v="."/>
    <m/>
    <m/>
    <m/>
    <m/>
  </r>
  <r>
    <x v="1820"/>
    <x v="5"/>
    <x v="7"/>
    <x v="4"/>
    <s v="16001"/>
    <s v="AT209"/>
    <s v="S.Africa"/>
    <x v="10"/>
    <s v="161004A2"/>
    <n v="2"/>
    <n v="45"/>
    <n v="2"/>
    <x v="8"/>
    <x v="96"/>
    <x v="607"/>
    <s v="Selection"/>
    <n v="14.971781"/>
    <n v="5"/>
    <n v="19.971781"/>
    <s v="."/>
    <s v="."/>
    <s v="."/>
    <s v="."/>
    <s v="."/>
    <s v="."/>
    <s v="."/>
    <m/>
    <s v="."/>
    <s v="."/>
    <s v="."/>
    <s v="."/>
    <s v="."/>
    <m/>
    <m/>
    <m/>
    <m/>
  </r>
  <r>
    <x v="1821"/>
    <x v="5"/>
    <x v="7"/>
    <x v="4"/>
    <s v="16001"/>
    <s v="AT210"/>
    <s v="S.Africa"/>
    <x v="10"/>
    <s v="161004A2"/>
    <n v="5"/>
    <n v="185"/>
    <n v="4"/>
    <x v="3"/>
    <x v="95"/>
    <x v="544"/>
    <s v="Selection"/>
    <n v="8"/>
    <n v="5"/>
    <n v="13"/>
    <s v="."/>
    <s v="."/>
    <s v="."/>
    <s v="."/>
    <s v="."/>
    <s v="."/>
    <s v="."/>
    <m/>
    <s v="."/>
    <s v="."/>
    <s v="."/>
    <s v="."/>
    <s v="."/>
    <m/>
    <m/>
    <m/>
    <m/>
  </r>
  <r>
    <x v="1822"/>
    <x v="5"/>
    <x v="7"/>
    <x v="4"/>
    <s v="16001"/>
    <s v="AT212"/>
    <s v="S.Africa"/>
    <x v="10"/>
    <s v="161004A2"/>
    <n v="1"/>
    <n v="1"/>
    <n v="1"/>
    <x v="8"/>
    <x v="96"/>
    <x v="613"/>
    <s v="Selection"/>
    <n v="12.407143"/>
    <n v="5"/>
    <n v="17.407142999999998"/>
    <s v="."/>
    <s v="."/>
    <s v="."/>
    <s v="."/>
    <s v="."/>
    <s v="."/>
    <s v="."/>
    <m/>
    <s v="."/>
    <s v="."/>
    <s v="."/>
    <s v="."/>
    <s v="."/>
    <m/>
    <m/>
    <m/>
    <m/>
  </r>
  <r>
    <x v="1823"/>
    <x v="5"/>
    <x v="7"/>
    <x v="4"/>
    <s v="16001"/>
    <s v="AT215"/>
    <s v="S.Africa"/>
    <x v="10"/>
    <s v="161001E2"/>
    <n v="5"/>
    <n v="5"/>
    <n v="5"/>
    <x v="3"/>
    <x v="95"/>
    <x v="753"/>
    <s v="Selection"/>
    <n v="2.7"/>
    <n v="5"/>
    <n v="7.7"/>
    <s v="."/>
    <s v="."/>
    <s v="."/>
    <s v="."/>
    <s v="."/>
    <s v="."/>
    <s v="."/>
    <m/>
    <s v="."/>
    <s v="."/>
    <s v="."/>
    <s v="."/>
    <s v="."/>
    <m/>
    <m/>
    <m/>
    <m/>
  </r>
  <r>
    <x v="1824"/>
    <x v="5"/>
    <x v="7"/>
    <x v="4"/>
    <s v="16001"/>
    <s v="AT217"/>
    <s v="S.Africa"/>
    <x v="10"/>
    <s v="161001E2"/>
    <n v="9"/>
    <n v="9"/>
    <n v="4"/>
    <x v="3"/>
    <x v="95"/>
    <x v="754"/>
    <s v="Selection"/>
    <n v="16.2"/>
    <n v="5"/>
    <n v="21.2"/>
    <s v="."/>
    <s v="."/>
    <s v="."/>
    <s v="."/>
    <s v="."/>
    <s v="."/>
    <s v="."/>
    <m/>
    <s v="."/>
    <s v="."/>
    <s v="."/>
    <s v="."/>
    <s v="."/>
    <m/>
    <m/>
    <m/>
    <m/>
  </r>
  <r>
    <x v="1825"/>
    <x v="5"/>
    <x v="7"/>
    <x v="4"/>
    <s v="16001"/>
    <s v="AT219"/>
    <s v="S.Africa"/>
    <x v="10"/>
    <s v="161001E2"/>
    <n v="6"/>
    <n v="6"/>
    <n v="5"/>
    <x v="7"/>
    <x v="98"/>
    <x v="166"/>
    <s v="Selection"/>
    <n v="10.861356000000001"/>
    <n v="5"/>
    <n v="15.861356000000001"/>
    <s v="."/>
    <s v="."/>
    <s v="."/>
    <s v="."/>
    <s v="."/>
    <s v="."/>
    <s v="."/>
    <m/>
    <s v="."/>
    <s v="."/>
    <s v="."/>
    <s v="."/>
    <s v="."/>
    <m/>
    <m/>
    <m/>
    <m/>
  </r>
  <r>
    <x v="1826"/>
    <x v="5"/>
    <x v="7"/>
    <x v="4"/>
    <s v="16001"/>
    <s v="AT220"/>
    <s v="S.Africa"/>
    <x v="10"/>
    <s v="161001E2"/>
    <n v="4"/>
    <n v="4"/>
    <n v="1"/>
    <x v="8"/>
    <x v="96"/>
    <x v="488"/>
    <s v="Selection"/>
    <n v="3"/>
    <n v="5"/>
    <n v="8"/>
    <s v="."/>
    <s v="."/>
    <s v="."/>
    <s v="."/>
    <s v="."/>
    <s v="."/>
    <s v="."/>
    <m/>
    <s v="."/>
    <s v="."/>
    <s v="."/>
    <s v="."/>
    <s v="."/>
    <m/>
    <m/>
    <m/>
    <m/>
  </r>
  <r>
    <x v="1827"/>
    <x v="5"/>
    <x v="7"/>
    <x v="4"/>
    <s v="16001"/>
    <s v="AT221"/>
    <s v="S.Africa"/>
    <x v="10"/>
    <s v="161001E2"/>
    <n v="3"/>
    <n v="3"/>
    <n v="1"/>
    <x v="3"/>
    <x v="95"/>
    <x v="608"/>
    <s v="Selection"/>
    <n v="15.333295"/>
    <n v="5"/>
    <n v="20.333295"/>
    <s v="."/>
    <s v="."/>
    <s v="."/>
    <s v="."/>
    <s v="."/>
    <s v="."/>
    <s v="."/>
    <m/>
    <s v="."/>
    <s v="."/>
    <s v="."/>
    <s v="."/>
    <s v="."/>
    <m/>
    <m/>
    <m/>
    <m/>
  </r>
  <r>
    <x v="1828"/>
    <x v="5"/>
    <x v="7"/>
    <x v="4"/>
    <s v="16001"/>
    <s v="AT222"/>
    <s v="S.Africa"/>
    <x v="10"/>
    <s v="161001E2"/>
    <n v="4"/>
    <n v="4"/>
    <n v="6"/>
    <x v="8"/>
    <x v="96"/>
    <x v="623"/>
    <s v="Selection"/>
    <n v="10.835425000000001"/>
    <n v="5"/>
    <n v="15.835425000000001"/>
    <s v="."/>
    <s v="."/>
    <s v="."/>
    <s v="."/>
    <s v="."/>
    <s v="."/>
    <s v="."/>
    <m/>
    <s v="."/>
    <s v="."/>
    <s v="."/>
    <s v="."/>
    <s v="."/>
    <m/>
    <m/>
    <m/>
    <m/>
  </r>
  <r>
    <x v="1829"/>
    <x v="5"/>
    <x v="7"/>
    <x v="4"/>
    <s v="16001"/>
    <s v="AT223"/>
    <s v="S.Africa"/>
    <x v="10"/>
    <s v="161001E2"/>
    <n v="8"/>
    <n v="8"/>
    <n v="5"/>
    <x v="7"/>
    <x v="98"/>
    <x v="755"/>
    <s v="Selection"/>
    <n v="-12.4"/>
    <n v="5"/>
    <n v="-7.4"/>
    <s v="."/>
    <s v="."/>
    <s v="."/>
    <s v="."/>
    <s v="."/>
    <s v="."/>
    <s v="."/>
    <m/>
    <s v="."/>
    <s v="."/>
    <s v="."/>
    <s v="."/>
    <s v="."/>
    <m/>
    <m/>
    <m/>
    <m/>
  </r>
  <r>
    <x v="1830"/>
    <x v="5"/>
    <x v="7"/>
    <x v="4"/>
    <s v="16001"/>
    <s v="AT224"/>
    <s v="S.Africa"/>
    <x v="10"/>
    <s v="161001E2"/>
    <n v="1"/>
    <n v="1"/>
    <n v="3"/>
    <x v="7"/>
    <x v="98"/>
    <x v="756"/>
    <s v="Selection"/>
    <n v="0.9"/>
    <n v="5"/>
    <n v="5.9"/>
    <s v="."/>
    <s v="."/>
    <s v="."/>
    <s v="."/>
    <s v="."/>
    <s v="."/>
    <s v="."/>
    <m/>
    <s v="."/>
    <s v="."/>
    <s v="."/>
    <s v="."/>
    <s v="."/>
    <m/>
    <m/>
    <m/>
    <m/>
  </r>
  <r>
    <x v="1831"/>
    <x v="5"/>
    <x v="7"/>
    <x v="4"/>
    <s v="16001"/>
    <s v="AT225"/>
    <s v="S.Africa"/>
    <x v="10"/>
    <s v="161001E2"/>
    <n v="9"/>
    <n v="9"/>
    <n v="6"/>
    <x v="3"/>
    <x v="95"/>
    <x v="609"/>
    <s v="Selection"/>
    <n v="21.834402000000001"/>
    <n v="5"/>
    <n v="26.834402000000001"/>
    <s v="."/>
    <s v="."/>
    <s v="."/>
    <s v="."/>
    <s v="."/>
    <s v="."/>
    <s v="."/>
    <m/>
    <s v="."/>
    <s v="."/>
    <s v="."/>
    <s v="."/>
    <s v="."/>
    <m/>
    <m/>
    <m/>
    <m/>
  </r>
  <r>
    <x v="1832"/>
    <x v="5"/>
    <x v="7"/>
    <x v="4"/>
    <s v="16001"/>
    <s v="AT226"/>
    <s v="S.Africa"/>
    <x v="10"/>
    <s v="161001E2"/>
    <n v="8"/>
    <n v="383"/>
    <n v="5"/>
    <x v="3"/>
    <x v="95"/>
    <x v="95"/>
    <s v="Selection"/>
    <n v="11.1"/>
    <n v="5"/>
    <n v="16.100000000000001"/>
    <s v="."/>
    <s v="."/>
    <s v="."/>
    <s v="."/>
    <s v="."/>
    <s v="."/>
    <s v="."/>
    <m/>
    <s v="."/>
    <s v="."/>
    <s v="."/>
    <s v="."/>
    <s v="."/>
    <m/>
    <m/>
    <m/>
    <m/>
  </r>
  <r>
    <x v="1833"/>
    <x v="5"/>
    <x v="7"/>
    <x v="4"/>
    <s v="16001"/>
    <s v="AT227"/>
    <s v="S.Africa"/>
    <x v="10"/>
    <s v="161001E2"/>
    <n v="7"/>
    <n v="7"/>
    <n v="5"/>
    <x v="3"/>
    <x v="95"/>
    <x v="604"/>
    <s v="Selection"/>
    <n v="21.743908000000001"/>
    <n v="5"/>
    <n v="26.743908000000001"/>
    <s v="."/>
    <s v="."/>
    <s v="."/>
    <s v="."/>
    <s v="."/>
    <s v="."/>
    <s v="."/>
    <m/>
    <s v="."/>
    <s v="."/>
    <s v="."/>
    <s v="."/>
    <s v="."/>
    <m/>
    <m/>
    <m/>
    <m/>
  </r>
  <r>
    <x v="1834"/>
    <x v="5"/>
    <x v="7"/>
    <x v="4"/>
    <s v="16001"/>
    <s v="AT228"/>
    <s v="S.Africa"/>
    <x v="10"/>
    <s v="161001E2"/>
    <n v="1"/>
    <n v="1"/>
    <n v="6"/>
    <x v="3"/>
    <x v="95"/>
    <x v="619"/>
    <s v="Selection"/>
    <n v="22.318929000000001"/>
    <n v="5"/>
    <n v="27.318929000000001"/>
    <s v="."/>
    <s v="."/>
    <s v="."/>
    <s v="."/>
    <s v="."/>
    <s v="."/>
    <s v="."/>
    <m/>
    <s v="."/>
    <s v="."/>
    <s v="."/>
    <s v="."/>
    <s v="."/>
    <m/>
    <m/>
    <m/>
    <m/>
  </r>
  <r>
    <x v="1835"/>
    <x v="5"/>
    <x v="7"/>
    <x v="4"/>
    <s v="16001"/>
    <s v="AT229"/>
    <s v="S.Africa"/>
    <x v="10"/>
    <s v="161001E2"/>
    <n v="9"/>
    <n v="9"/>
    <n v="1"/>
    <x v="4"/>
    <x v="97"/>
    <x v="637"/>
    <s v="Selection"/>
    <n v="3.9038867792"/>
    <n v="5"/>
    <n v="8.9038867792000005"/>
    <s v="."/>
    <s v="."/>
    <s v="."/>
    <s v="."/>
    <s v="."/>
    <s v="."/>
    <s v="."/>
    <m/>
    <s v="."/>
    <s v="."/>
    <s v="."/>
    <s v="."/>
    <s v="."/>
    <m/>
    <m/>
    <m/>
    <m/>
  </r>
  <r>
    <x v="1836"/>
    <x v="5"/>
    <x v="7"/>
    <x v="4"/>
    <s v="16001"/>
    <s v="AT230"/>
    <s v="S.Africa"/>
    <x v="10"/>
    <s v="161001E2"/>
    <n v="7"/>
    <n v="309"/>
    <n v="2"/>
    <x v="8"/>
    <x v="96"/>
    <x v="628"/>
    <s v="Selection"/>
    <n v="9.4595549999999999"/>
    <n v="5"/>
    <n v="14.459555"/>
    <s v="."/>
    <s v="."/>
    <s v="."/>
    <s v="."/>
    <s v="."/>
    <s v="."/>
    <s v="."/>
    <m/>
    <s v="."/>
    <s v="."/>
    <s v="."/>
    <s v="."/>
    <s v="."/>
    <m/>
    <m/>
    <m/>
    <m/>
  </r>
  <r>
    <x v="1837"/>
    <x v="5"/>
    <x v="7"/>
    <x v="4"/>
    <s v="16001"/>
    <s v="AT231"/>
    <s v="S.Africa"/>
    <x v="10"/>
    <s v="161001E2"/>
    <n v="8"/>
    <n v="8"/>
    <n v="4"/>
    <x v="7"/>
    <x v="98"/>
    <x v="757"/>
    <s v="Selection"/>
    <n v="-14.5"/>
    <n v="5"/>
    <n v="-9.5"/>
    <s v="."/>
    <s v="."/>
    <s v="."/>
    <s v="."/>
    <s v="."/>
    <s v="."/>
    <s v="."/>
    <m/>
    <s v="."/>
    <s v="."/>
    <s v="."/>
    <s v="."/>
    <s v="."/>
    <m/>
    <m/>
    <m/>
    <m/>
  </r>
  <r>
    <x v="1838"/>
    <x v="5"/>
    <x v="7"/>
    <x v="4"/>
    <s v="16001"/>
    <s v="AT232"/>
    <s v="S.Africa"/>
    <x v="10"/>
    <s v="161001E2"/>
    <n v="2"/>
    <n v="2"/>
    <n v="6"/>
    <x v="7"/>
    <x v="98"/>
    <x v="188"/>
    <s v="Selection"/>
    <n v="-14.4"/>
    <n v="5"/>
    <n v="-9.4"/>
    <s v="."/>
    <s v="."/>
    <s v="."/>
    <s v="."/>
    <s v="."/>
    <s v="."/>
    <s v="."/>
    <m/>
    <s v="."/>
    <s v="."/>
    <s v="."/>
    <s v="."/>
    <s v="."/>
    <m/>
    <m/>
    <m/>
    <m/>
  </r>
  <r>
    <x v="1839"/>
    <x v="5"/>
    <x v="7"/>
    <x v="4"/>
    <s v="16001"/>
    <s v="AT234"/>
    <s v="S.Africa"/>
    <x v="10"/>
    <s v="161002C2"/>
    <n v="2"/>
    <n v="2"/>
    <n v="5"/>
    <x v="3"/>
    <x v="95"/>
    <x v="603"/>
    <s v="Selection"/>
    <n v="28.662894000000001"/>
    <n v="5"/>
    <n v="33.662894000000001"/>
    <s v="."/>
    <s v="."/>
    <s v="."/>
    <s v="."/>
    <s v="."/>
    <s v="."/>
    <s v="."/>
    <m/>
    <s v="."/>
    <s v="."/>
    <s v="."/>
    <s v="."/>
    <s v="."/>
    <m/>
    <m/>
    <m/>
    <m/>
  </r>
  <r>
    <x v="1840"/>
    <x v="5"/>
    <x v="7"/>
    <x v="4"/>
    <s v="16001"/>
    <s v="AT235"/>
    <s v="S.Africa"/>
    <x v="10"/>
    <s v="161002C2"/>
    <n v="8"/>
    <n v="345"/>
    <n v="6"/>
    <x v="7"/>
    <x v="98"/>
    <x v="579"/>
    <s v="Selection"/>
    <n v="4.7"/>
    <n v="5"/>
    <n v="9.6999999999999993"/>
    <s v="."/>
    <s v="."/>
    <s v="."/>
    <s v="."/>
    <s v="."/>
    <s v="."/>
    <s v="."/>
    <m/>
    <s v="."/>
    <s v="."/>
    <s v="."/>
    <s v="."/>
    <s v="."/>
    <m/>
    <m/>
    <m/>
    <m/>
  </r>
  <r>
    <x v="1841"/>
    <x v="5"/>
    <x v="7"/>
    <x v="4"/>
    <s v="16001"/>
    <s v="AT236"/>
    <s v="S.Africa"/>
    <x v="10"/>
    <s v="161002C2"/>
    <n v="3"/>
    <n v="142"/>
    <n v="4"/>
    <x v="3"/>
    <x v="95"/>
    <x v="602"/>
    <s v="Selection"/>
    <n v="27.915793000000001"/>
    <n v="5"/>
    <n v="32.915793000000001"/>
    <s v="."/>
    <s v="."/>
    <s v="."/>
    <s v="."/>
    <s v="."/>
    <s v="."/>
    <s v="."/>
    <m/>
    <s v="."/>
    <s v="."/>
    <s v="."/>
    <s v="."/>
    <s v="."/>
    <m/>
    <m/>
    <m/>
    <m/>
  </r>
  <r>
    <x v="1842"/>
    <x v="5"/>
    <x v="7"/>
    <x v="4"/>
    <s v="16001"/>
    <s v="AT237"/>
    <s v="S.Africa"/>
    <x v="10"/>
    <s v="161002C2"/>
    <n v="6"/>
    <n v="272"/>
    <n v="3"/>
    <x v="8"/>
    <x v="96"/>
    <x v="620"/>
    <s v="Selection"/>
    <n v="15.864530999999999"/>
    <n v="5"/>
    <n v="20.864530999999999"/>
    <s v="."/>
    <s v="."/>
    <s v="."/>
    <s v="."/>
    <s v="."/>
    <s v="."/>
    <s v="."/>
    <m/>
    <s v="."/>
    <s v="."/>
    <s v="."/>
    <s v="."/>
    <s v="."/>
    <m/>
    <m/>
    <m/>
    <m/>
  </r>
  <r>
    <x v="1843"/>
    <x v="5"/>
    <x v="7"/>
    <x v="4"/>
    <s v="16001"/>
    <s v="AT238"/>
    <s v="S.Africa"/>
    <x v="10"/>
    <s v="161004A2"/>
    <n v="9"/>
    <n v="9"/>
    <n v="1"/>
    <x v="8"/>
    <x v="96"/>
    <x v="607"/>
    <s v="Selection"/>
    <n v="14.971781"/>
    <n v="5"/>
    <n v="19.971781"/>
    <s v="."/>
    <s v="."/>
    <s v="."/>
    <s v="."/>
    <s v="."/>
    <s v="."/>
    <s v="."/>
    <m/>
    <s v="."/>
    <s v="."/>
    <s v="."/>
    <s v="."/>
    <s v="."/>
    <m/>
    <m/>
    <m/>
    <m/>
  </r>
  <r>
    <x v="1844"/>
    <x v="5"/>
    <x v="7"/>
    <x v="4"/>
    <s v="16001"/>
    <s v="AT239"/>
    <s v="S.Africa"/>
    <x v="10"/>
    <s v="161004A2"/>
    <n v="7"/>
    <n v="7"/>
    <n v="3"/>
    <x v="3"/>
    <x v="95"/>
    <x v="121"/>
    <s v="Selection"/>
    <n v="15.274279"/>
    <n v="5"/>
    <n v="20.274279"/>
    <s v="."/>
    <s v="."/>
    <s v="."/>
    <s v="."/>
    <s v="."/>
    <s v="."/>
    <s v="."/>
    <m/>
    <s v="."/>
    <s v="."/>
    <s v="."/>
    <s v="."/>
    <s v="."/>
    <m/>
    <m/>
    <m/>
    <m/>
  </r>
  <r>
    <x v="1845"/>
    <x v="5"/>
    <x v="7"/>
    <x v="4"/>
    <s v="16001"/>
    <s v="AT240"/>
    <s v="S.Africa"/>
    <x v="10"/>
    <s v="161001E2"/>
    <n v="4"/>
    <n v="4"/>
    <n v="4"/>
    <x v="3"/>
    <x v="95"/>
    <x v="609"/>
    <s v="Selection"/>
    <n v="21.834402000000001"/>
    <n v="5"/>
    <n v="26.834402000000001"/>
    <s v="."/>
    <s v="."/>
    <s v="."/>
    <s v="."/>
    <s v="."/>
    <s v="."/>
    <s v="."/>
    <m/>
    <s v="."/>
    <s v="."/>
    <s v="."/>
    <s v="."/>
    <s v="."/>
    <m/>
    <m/>
    <m/>
    <m/>
  </r>
  <r>
    <x v="1846"/>
    <x v="5"/>
    <x v="7"/>
    <x v="4"/>
    <s v="16001"/>
    <s v="AT241"/>
    <s v="S.Africa"/>
    <x v="10"/>
    <s v="161002C2"/>
    <n v="3"/>
    <n v="109"/>
    <n v="4"/>
    <x v="4"/>
    <x v="97"/>
    <x v="611"/>
    <s v="Selection"/>
    <n v="6.9196340000000003"/>
    <n v="5"/>
    <n v="11.919634"/>
    <s v="."/>
    <s v="."/>
    <s v="."/>
    <s v="."/>
    <s v="."/>
    <s v="."/>
    <s v="."/>
    <m/>
    <s v="."/>
    <s v="."/>
    <s v="."/>
    <s v="."/>
    <s v="."/>
    <m/>
    <m/>
    <m/>
    <m/>
  </r>
  <r>
    <x v="1847"/>
    <x v="5"/>
    <x v="7"/>
    <x v="4"/>
    <s v="16001"/>
    <s v="AT242"/>
    <s v="S.Africa"/>
    <x v="10"/>
    <s v="161002C2"/>
    <n v="7"/>
    <n v="7"/>
    <n v="2"/>
    <x v="3"/>
    <x v="95"/>
    <x v="630"/>
    <s v="Selection"/>
    <n v="12.188253"/>
    <n v="5"/>
    <n v="17.188253"/>
    <s v="."/>
    <s v="."/>
    <s v="."/>
    <s v="."/>
    <s v="."/>
    <s v="."/>
    <s v="."/>
    <m/>
    <s v="."/>
    <s v="."/>
    <s v="."/>
    <s v="."/>
    <s v="."/>
    <m/>
    <m/>
    <m/>
    <m/>
  </r>
  <r>
    <x v="1848"/>
    <x v="5"/>
    <x v="7"/>
    <x v="4"/>
    <s v="16001"/>
    <s v="AT243"/>
    <s v="S.Africa"/>
    <x v="10"/>
    <s v="161002C2"/>
    <n v="9"/>
    <n v="431"/>
    <n v="5"/>
    <x v="8"/>
    <x v="96"/>
    <x v="758"/>
    <s v="Selection"/>
    <n v="14.4"/>
    <n v="5"/>
    <n v="19.399999999999999"/>
    <s v="."/>
    <s v="."/>
    <s v="."/>
    <s v="."/>
    <s v="."/>
    <s v="."/>
    <s v="."/>
    <m/>
    <s v="."/>
    <s v="."/>
    <s v="."/>
    <s v="."/>
    <s v="."/>
    <m/>
    <m/>
    <m/>
    <m/>
  </r>
  <r>
    <x v="1849"/>
    <x v="5"/>
    <x v="7"/>
    <x v="4"/>
    <s v="16001"/>
    <s v="AT244"/>
    <s v="S.Africa"/>
    <x v="10"/>
    <s v="161004A2"/>
    <n v="8"/>
    <n v="8"/>
    <n v="1"/>
    <x v="3"/>
    <x v="95"/>
    <x v="542"/>
    <s v="Selection"/>
    <n v="18.026201"/>
    <n v="5"/>
    <n v="23.026201"/>
    <s v="."/>
    <s v="."/>
    <s v="."/>
    <s v="."/>
    <s v="."/>
    <s v="."/>
    <s v="."/>
    <m/>
    <s v="."/>
    <s v="."/>
    <s v="."/>
    <s v="."/>
    <s v="."/>
    <m/>
    <m/>
    <m/>
    <m/>
  </r>
  <r>
    <x v="1850"/>
    <x v="5"/>
    <x v="7"/>
    <x v="4"/>
    <s v="16001"/>
    <s v="AT245"/>
    <s v="S.Africa"/>
    <x v="10"/>
    <s v="161004A2"/>
    <n v="4"/>
    <n v="122"/>
    <n v="2"/>
    <x v="8"/>
    <x v="96"/>
    <x v="749"/>
    <s v="Selection"/>
    <n v="5.6"/>
    <n v="5"/>
    <n v="10.6"/>
    <s v="."/>
    <s v="."/>
    <s v="."/>
    <s v="."/>
    <s v="."/>
    <s v="."/>
    <s v="."/>
    <m/>
    <s v="."/>
    <s v="."/>
    <s v="."/>
    <s v="."/>
    <s v="."/>
    <m/>
    <m/>
    <m/>
    <m/>
  </r>
  <r>
    <x v="1851"/>
    <x v="5"/>
    <x v="7"/>
    <x v="4"/>
    <s v="16001"/>
    <s v="AT246"/>
    <s v="S.Africa"/>
    <x v="10"/>
    <s v="161004A2"/>
    <n v="8"/>
    <n v="298"/>
    <n v="6"/>
    <x v="8"/>
    <x v="96"/>
    <x v="750"/>
    <s v="Selection"/>
    <n v="5.2"/>
    <n v="5"/>
    <n v="10.199999999999999"/>
    <s v="."/>
    <s v="."/>
    <s v="."/>
    <s v="."/>
    <s v="."/>
    <s v="."/>
    <s v="."/>
    <m/>
    <s v="."/>
    <s v="."/>
    <s v="."/>
    <s v="."/>
    <s v="."/>
    <m/>
    <m/>
    <m/>
    <m/>
  </r>
  <r>
    <x v="1852"/>
    <x v="5"/>
    <x v="7"/>
    <x v="4"/>
    <s v="16001"/>
    <s v="AT247"/>
    <s v="S.Africa"/>
    <x v="10"/>
    <s v="161004A2"/>
    <n v="5"/>
    <n v="181"/>
    <n v="1"/>
    <x v="3"/>
    <x v="95"/>
    <x v="605"/>
    <s v="Selection"/>
    <n v="23.688409"/>
    <n v="5"/>
    <n v="28.688409"/>
    <s v="."/>
    <s v="."/>
    <s v="."/>
    <s v="."/>
    <s v="."/>
    <s v="."/>
    <s v="."/>
    <m/>
    <s v="."/>
    <s v="."/>
    <s v="."/>
    <s v="."/>
    <s v="."/>
    <m/>
    <m/>
    <m/>
    <m/>
  </r>
  <r>
    <x v="1853"/>
    <x v="5"/>
    <x v="7"/>
    <x v="4"/>
    <s v="16001"/>
    <s v="AT248"/>
    <s v="S.Africa"/>
    <x v="10"/>
    <s v="161004A2"/>
    <n v="5"/>
    <n v="177"/>
    <n v="4"/>
    <x v="4"/>
    <x v="97"/>
    <x v="495"/>
    <s v="Selection"/>
    <n v="15.7"/>
    <n v="5"/>
    <n v="20.7"/>
    <s v="."/>
    <s v="."/>
    <s v="."/>
    <s v="."/>
    <s v="."/>
    <s v="."/>
    <s v="."/>
    <m/>
    <s v="."/>
    <s v="."/>
    <s v="."/>
    <s v="."/>
    <s v="."/>
    <m/>
    <m/>
    <m/>
    <m/>
  </r>
  <r>
    <x v="1854"/>
    <x v="5"/>
    <x v="7"/>
    <x v="4"/>
    <s v="16001"/>
    <s v="AT249"/>
    <s v="S.Africa"/>
    <x v="10"/>
    <s v="161001E2"/>
    <n v="5"/>
    <n v="5"/>
    <n v="4"/>
    <x v="8"/>
    <x v="96"/>
    <x v="610"/>
    <s v="Selection"/>
    <n v="16.873684999999998"/>
    <n v="5"/>
    <n v="21.873684999999998"/>
    <s v="."/>
    <s v="."/>
    <s v="."/>
    <s v="."/>
    <s v="."/>
    <s v="."/>
    <s v="."/>
    <m/>
    <s v="."/>
    <s v="."/>
    <s v="."/>
    <s v="."/>
    <s v="."/>
    <m/>
    <m/>
    <m/>
    <m/>
  </r>
  <r>
    <x v="1855"/>
    <x v="5"/>
    <x v="7"/>
    <x v="4"/>
    <s v="16001"/>
    <s v="AT250"/>
    <s v="S.Africa"/>
    <x v="10"/>
    <s v="161001E2"/>
    <n v="3"/>
    <n v="3"/>
    <n v="2"/>
    <x v="3"/>
    <x v="95"/>
    <x v="509"/>
    <s v="Selection"/>
    <n v="16.993236"/>
    <n v="5"/>
    <n v="21.993236"/>
    <s v="."/>
    <s v="."/>
    <s v="."/>
    <s v="."/>
    <s v="."/>
    <s v="."/>
    <s v="."/>
    <m/>
    <s v="."/>
    <s v="."/>
    <s v="."/>
    <s v="."/>
    <s v="."/>
    <m/>
    <m/>
    <m/>
    <m/>
  </r>
  <r>
    <x v="1856"/>
    <x v="5"/>
    <x v="7"/>
    <x v="4"/>
    <s v="16001"/>
    <s v="AT251"/>
    <s v="S.Africa"/>
    <x v="10"/>
    <s v="161001E2"/>
    <n v="8"/>
    <n v="8"/>
    <n v="3"/>
    <x v="3"/>
    <x v="95"/>
    <x v="612"/>
    <s v="Selection"/>
    <n v="16.55153"/>
    <n v="5"/>
    <n v="21.55153"/>
    <s v="."/>
    <s v="."/>
    <s v="."/>
    <s v="."/>
    <s v="."/>
    <s v="."/>
    <s v="."/>
    <m/>
    <s v="."/>
    <s v="."/>
    <s v="."/>
    <s v="."/>
    <s v="."/>
    <m/>
    <m/>
    <m/>
    <m/>
  </r>
  <r>
    <x v="1857"/>
    <x v="5"/>
    <x v="7"/>
    <x v="4"/>
    <s v="16001"/>
    <s v="AT252"/>
    <s v="S.Africa"/>
    <x v="10"/>
    <s v="161001E2"/>
    <n v="1"/>
    <n v="1"/>
    <n v="2"/>
    <x v="8"/>
    <x v="96"/>
    <x v="488"/>
    <s v="Selection"/>
    <n v="3"/>
    <n v="5"/>
    <n v="8"/>
    <s v="."/>
    <s v="."/>
    <s v="."/>
    <s v="."/>
    <s v="."/>
    <s v="."/>
    <s v="."/>
    <m/>
    <s v="."/>
    <s v="."/>
    <s v="."/>
    <s v="."/>
    <s v="."/>
    <m/>
    <m/>
    <m/>
    <m/>
  </r>
  <r>
    <x v="1858"/>
    <x v="5"/>
    <x v="7"/>
    <x v="4"/>
    <s v="16001"/>
    <s v="AT253"/>
    <s v="S.Africa"/>
    <x v="10"/>
    <s v="161001E2"/>
    <n v="2"/>
    <n v="69"/>
    <n v="1"/>
    <x v="3"/>
    <x v="95"/>
    <x v="604"/>
    <s v="Selection"/>
    <n v="21.743908000000001"/>
    <n v="5"/>
    <n v="26.743908000000001"/>
    <s v="."/>
    <s v="."/>
    <s v="."/>
    <s v="."/>
    <s v="."/>
    <s v="."/>
    <s v="."/>
    <m/>
    <s v="."/>
    <s v="."/>
    <s v="."/>
    <s v="."/>
    <s v="."/>
    <m/>
    <m/>
    <m/>
    <m/>
  </r>
  <r>
    <x v="1859"/>
    <x v="5"/>
    <x v="7"/>
    <x v="4"/>
    <s v="16001"/>
    <s v="AT254"/>
    <s v="S.Africa"/>
    <x v="10"/>
    <s v="161001E2"/>
    <n v="5"/>
    <n v="5"/>
    <n v="5"/>
    <x v="8"/>
    <x v="96"/>
    <x v="628"/>
    <s v="Selection"/>
    <n v="9.4595549999999999"/>
    <n v="5"/>
    <n v="14.459555"/>
    <s v="."/>
    <s v="."/>
    <s v="."/>
    <s v="."/>
    <s v="."/>
    <s v="."/>
    <s v="."/>
    <m/>
    <s v="."/>
    <s v="."/>
    <s v="."/>
    <s v="."/>
    <s v="."/>
    <m/>
    <m/>
    <m/>
    <m/>
  </r>
  <r>
    <x v="1860"/>
    <x v="5"/>
    <x v="7"/>
    <x v="4"/>
    <s v="16001"/>
    <s v="AT255"/>
    <s v="S.Africa"/>
    <x v="10"/>
    <s v="161002C2"/>
    <n v="8"/>
    <n v="8"/>
    <n v="2"/>
    <x v="3"/>
    <x v="95"/>
    <x v="545"/>
    <s v="Selection"/>
    <n v="19.259547000000001"/>
    <n v="5"/>
    <n v="24.259547000000001"/>
    <s v="."/>
    <s v="."/>
    <s v="."/>
    <s v="."/>
    <s v="."/>
    <s v="."/>
    <s v="."/>
    <m/>
    <s v="."/>
    <s v="."/>
    <s v="."/>
    <s v="."/>
    <s v="."/>
    <m/>
    <m/>
    <m/>
    <m/>
  </r>
  <r>
    <x v="1861"/>
    <x v="5"/>
    <x v="7"/>
    <x v="4"/>
    <s v="16001"/>
    <s v="AT256"/>
    <s v="S.Africa"/>
    <x v="10"/>
    <s v="161002C2"/>
    <n v="9"/>
    <n v="9"/>
    <n v="4"/>
    <x v="3"/>
    <x v="95"/>
    <x v="603"/>
    <s v="Selection"/>
    <n v="28.662894000000001"/>
    <n v="5"/>
    <n v="33.662894000000001"/>
    <s v="."/>
    <s v="."/>
    <s v="."/>
    <s v="."/>
    <s v="."/>
    <s v="."/>
    <s v="."/>
    <m/>
    <s v="."/>
    <s v="."/>
    <s v="."/>
    <s v="."/>
    <s v="."/>
    <m/>
    <m/>
    <m/>
    <m/>
  </r>
  <r>
    <x v="1862"/>
    <x v="5"/>
    <x v="7"/>
    <x v="4"/>
    <s v="16001"/>
    <s v="AT257"/>
    <s v="S.Africa"/>
    <x v="10"/>
    <s v="161002C2"/>
    <n v="8"/>
    <n v="345"/>
    <n v="3"/>
    <x v="7"/>
    <x v="98"/>
    <x v="579"/>
    <s v="Selection"/>
    <n v="4.7"/>
    <n v="5"/>
    <n v="9.6999999999999993"/>
    <s v="."/>
    <s v="."/>
    <s v="."/>
    <s v="."/>
    <s v="."/>
    <s v="."/>
    <s v="."/>
    <m/>
    <s v="."/>
    <s v="."/>
    <s v="."/>
    <s v="."/>
    <s v="."/>
    <m/>
    <m/>
    <m/>
    <m/>
  </r>
  <r>
    <x v="1863"/>
    <x v="5"/>
    <x v="7"/>
    <x v="4"/>
    <s v="16001"/>
    <s v="AT258"/>
    <s v="S.Africa"/>
    <x v="10"/>
    <s v="161002C2"/>
    <n v="1"/>
    <n v="1"/>
    <n v="2"/>
    <x v="8"/>
    <x v="96"/>
    <x v="620"/>
    <s v="Selection"/>
    <n v="15.864530999999999"/>
    <n v="5"/>
    <n v="20.864530999999999"/>
    <s v="."/>
    <s v="."/>
    <s v="."/>
    <s v="."/>
    <s v="."/>
    <s v="."/>
    <s v="."/>
    <m/>
    <s v="."/>
    <s v="."/>
    <s v="."/>
    <s v="."/>
    <s v="."/>
    <m/>
    <m/>
    <m/>
    <m/>
  </r>
  <r>
    <x v="1864"/>
    <x v="5"/>
    <x v="7"/>
    <x v="4"/>
    <s v="16001"/>
    <s v="AT260"/>
    <s v="S.Africa"/>
    <x v="10"/>
    <s v="161004A2"/>
    <n v="1"/>
    <n v="38"/>
    <n v="6"/>
    <x v="3"/>
    <x v="95"/>
    <x v="606"/>
    <s v="Selection"/>
    <n v="21.521979000000002"/>
    <n v="5"/>
    <n v="26.521979000000002"/>
    <s v="."/>
    <s v="."/>
    <s v="."/>
    <s v="."/>
    <s v="."/>
    <s v="."/>
    <s v="."/>
    <m/>
    <s v="."/>
    <s v="."/>
    <s v="."/>
    <s v="."/>
    <s v="."/>
    <m/>
    <m/>
    <m/>
    <m/>
  </r>
  <r>
    <x v="1865"/>
    <x v="5"/>
    <x v="7"/>
    <x v="4"/>
    <s v="16001"/>
    <s v="AT261"/>
    <s v="S.Africa"/>
    <x v="10"/>
    <s v="161001E2"/>
    <n v="9"/>
    <n v="9"/>
    <n v="3"/>
    <x v="3"/>
    <x v="95"/>
    <x v="608"/>
    <s v="Selection"/>
    <n v="15.333295"/>
    <n v="5"/>
    <n v="20.333295"/>
    <s v="."/>
    <s v="."/>
    <s v="."/>
    <s v="."/>
    <s v="."/>
    <s v="."/>
    <s v="."/>
    <m/>
    <s v="."/>
    <s v="."/>
    <s v="."/>
    <s v="."/>
    <s v="."/>
    <m/>
    <m/>
    <m/>
    <m/>
  </r>
  <r>
    <x v="1866"/>
    <x v="5"/>
    <x v="7"/>
    <x v="4"/>
    <s v="16001"/>
    <s v="AT262"/>
    <s v="S.Africa"/>
    <x v="10"/>
    <s v="161001E2"/>
    <n v="5"/>
    <n v="242"/>
    <n v="5"/>
    <x v="7"/>
    <x v="98"/>
    <x v="756"/>
    <s v="Selection"/>
    <n v="0.9"/>
    <n v="5"/>
    <n v="5.9"/>
    <s v="."/>
    <s v="."/>
    <s v="."/>
    <s v="."/>
    <s v="."/>
    <s v="."/>
    <s v="."/>
    <m/>
    <s v="."/>
    <s v="."/>
    <s v="."/>
    <s v="."/>
    <s v="."/>
    <m/>
    <m/>
    <m/>
    <m/>
  </r>
  <r>
    <x v="1867"/>
    <x v="5"/>
    <x v="7"/>
    <x v="4"/>
    <s v="16001"/>
    <s v="AT265"/>
    <s v="S.Africa"/>
    <x v="10"/>
    <s v="161001E1"/>
    <n v="9"/>
    <n v="442"/>
    <n v="5"/>
    <x v="3"/>
    <x v="95"/>
    <x v="609"/>
    <s v="Selection"/>
    <n v="21.834402000000001"/>
    <n v="5"/>
    <n v="26.834402000000001"/>
    <s v="."/>
    <s v="."/>
    <s v="."/>
    <s v="."/>
    <s v="."/>
    <s v="."/>
    <s v="."/>
    <m/>
    <s v="."/>
    <s v="."/>
    <s v="."/>
    <s v="."/>
    <s v="."/>
    <m/>
    <m/>
    <m/>
    <m/>
  </r>
  <r>
    <x v="1868"/>
    <x v="5"/>
    <x v="7"/>
    <x v="4"/>
    <s v="16001"/>
    <s v="AT266"/>
    <s v="S.Africa"/>
    <x v="10"/>
    <s v="161001E1"/>
    <n v="1"/>
    <n v="1"/>
    <n v="4"/>
    <x v="3"/>
    <x v="95"/>
    <x v="604"/>
    <s v="Selection"/>
    <n v="21.743908000000001"/>
    <n v="5"/>
    <n v="26.743908000000001"/>
    <s v="."/>
    <s v="."/>
    <s v="."/>
    <s v="."/>
    <s v="."/>
    <s v="."/>
    <s v="."/>
    <m/>
    <s v="."/>
    <s v="."/>
    <s v="."/>
    <s v="."/>
    <s v="."/>
    <m/>
    <m/>
    <m/>
    <m/>
  </r>
  <r>
    <x v="1869"/>
    <x v="5"/>
    <x v="7"/>
    <x v="4"/>
    <s v="16001"/>
    <s v="AT267"/>
    <s v="S.Africa"/>
    <x v="10"/>
    <s v="161001E1"/>
    <n v="6"/>
    <n v="286"/>
    <n v="1"/>
    <x v="7"/>
    <x v="98"/>
    <x v="639"/>
    <s v="Selection"/>
    <n v="1.9"/>
    <n v="5"/>
    <n v="6.9"/>
    <s v="."/>
    <s v="."/>
    <s v="."/>
    <s v="."/>
    <s v="."/>
    <s v="."/>
    <s v="."/>
    <m/>
    <s v="."/>
    <s v="."/>
    <s v="."/>
    <s v="."/>
    <s v="."/>
    <m/>
    <m/>
    <m/>
    <m/>
  </r>
  <r>
    <x v="1870"/>
    <x v="5"/>
    <x v="7"/>
    <x v="4"/>
    <s v="16001"/>
    <s v="AT270"/>
    <s v="S.Africa"/>
    <x v="10"/>
    <s v="161001E1"/>
    <n v="2"/>
    <n v="94"/>
    <n v="4"/>
    <x v="8"/>
    <x v="96"/>
    <x v="624"/>
    <s v="Selection"/>
    <n v="15.170759"/>
    <n v="5"/>
    <n v="20.170759"/>
    <s v="."/>
    <s v="."/>
    <s v="."/>
    <s v="."/>
    <s v="."/>
    <s v="."/>
    <s v="."/>
    <m/>
    <s v="."/>
    <s v="."/>
    <s v="."/>
    <s v="."/>
    <s v="."/>
    <m/>
    <m/>
    <m/>
    <m/>
  </r>
  <r>
    <x v="1871"/>
    <x v="5"/>
    <x v="7"/>
    <x v="4"/>
    <s v="16001"/>
    <s v="AT273"/>
    <s v="S.Africa"/>
    <x v="10"/>
    <s v="161001E1"/>
    <n v="3"/>
    <n v="148"/>
    <n v="2"/>
    <x v="8"/>
    <x v="96"/>
    <x v="628"/>
    <s v="Selection"/>
    <n v="9.4595549999999999"/>
    <n v="5"/>
    <n v="14.459555"/>
    <s v="."/>
    <s v="."/>
    <s v="."/>
    <s v="."/>
    <s v="."/>
    <s v="."/>
    <s v="."/>
    <m/>
    <s v="."/>
    <s v="."/>
    <s v="."/>
    <s v="."/>
    <s v="."/>
    <m/>
    <m/>
    <m/>
    <m/>
  </r>
  <r>
    <x v="1872"/>
    <x v="5"/>
    <x v="7"/>
    <x v="4"/>
    <s v="16001"/>
    <s v="AT276"/>
    <s v="S.Africa"/>
    <x v="10"/>
    <s v="161001E1"/>
    <n v="5"/>
    <n v="5"/>
    <n v="2"/>
    <x v="8"/>
    <x v="96"/>
    <x v="623"/>
    <s v="Selection"/>
    <n v="10.835425000000001"/>
    <n v="5"/>
    <n v="15.835425000000001"/>
    <s v="."/>
    <s v="."/>
    <s v="."/>
    <s v="."/>
    <s v="."/>
    <s v="."/>
    <s v="."/>
    <m/>
    <s v="."/>
    <s v="."/>
    <s v="."/>
    <s v="."/>
    <s v="."/>
    <m/>
    <m/>
    <m/>
    <m/>
  </r>
  <r>
    <x v="1873"/>
    <x v="5"/>
    <x v="7"/>
    <x v="4"/>
    <s v="16001"/>
    <s v="."/>
    <s v="Colombia"/>
    <x v="2"/>
    <s v="030201A"/>
    <s v="."/>
    <s v="."/>
    <s v="."/>
    <x v="7"/>
    <x v="99"/>
    <x v="10"/>
    <s v="Selection"/>
    <n v="0"/>
    <s v="."/>
    <s v="."/>
    <s v="03-02-35-1"/>
    <s v="."/>
    <s v="."/>
    <s v="."/>
    <s v="."/>
    <s v="."/>
    <s v="."/>
    <m/>
    <s v="."/>
    <s v="."/>
    <s v="."/>
    <s v="."/>
    <s v="."/>
    <m/>
    <m/>
    <m/>
    <m/>
  </r>
  <r>
    <x v="1874"/>
    <x v="5"/>
    <x v="7"/>
    <x v="4"/>
    <s v="16001"/>
    <s v="."/>
    <s v="Colombia"/>
    <x v="2"/>
    <s v="030201A"/>
    <s v="."/>
    <s v="."/>
    <s v="."/>
    <x v="7"/>
    <x v="99"/>
    <x v="295"/>
    <s v="Selection"/>
    <n v="-1.6"/>
    <s v="."/>
    <s v="."/>
    <s v="03-02-41-1"/>
    <s v="."/>
    <s v="."/>
    <s v="."/>
    <s v="."/>
    <s v="."/>
    <s v="."/>
    <m/>
    <s v="."/>
    <s v="."/>
    <s v="."/>
    <s v="."/>
    <s v="."/>
    <m/>
    <m/>
    <m/>
    <m/>
  </r>
  <r>
    <x v="1875"/>
    <x v="5"/>
    <x v="7"/>
    <x v="4"/>
    <s v="16001"/>
    <s v="."/>
    <s v="Colombia"/>
    <x v="2"/>
    <s v="160223F1"/>
    <n v="2"/>
    <s v="."/>
    <n v="3"/>
    <x v="27"/>
    <x v="113"/>
    <x v="759"/>
    <s v="Selection"/>
    <n v="-0.84205778499999995"/>
    <s v="."/>
    <n v="12.244368997"/>
    <s v="Ok, buen volumen, distancia entrenudos homogénea, fuste cilíndrico, buena forma, copa con buen follaje, (-2)"/>
    <s v="."/>
    <s v="."/>
    <s v="."/>
    <s v="."/>
    <n v="-10.42716558"/>
    <n v="9.1643936771999996"/>
    <m/>
    <s v="."/>
    <s v="."/>
    <s v="."/>
    <s v="."/>
    <s v="."/>
    <m/>
    <m/>
    <m/>
    <m/>
  </r>
  <r>
    <x v="1876"/>
    <x v="5"/>
    <x v="7"/>
    <x v="4"/>
    <s v="16001"/>
    <s v="."/>
    <s v="Colombia"/>
    <x v="2"/>
    <s v="160223F1"/>
    <n v="3"/>
    <s v="."/>
    <n v="4"/>
    <x v="4"/>
    <x v="97"/>
    <x v="625"/>
    <s v="Selection"/>
    <n v="36.617921893000002"/>
    <s v="."/>
    <n v="47.125783044999999"/>
    <s v="Ok, algo inclinado, buen volumen, ramas largas, leve torcedura en la copa, copa con buen follaje, (-4)"/>
    <s v="."/>
    <s v="."/>
    <s v="."/>
    <s v="."/>
    <n v="-1.150876923"/>
    <n v="46.680194442999998"/>
    <m/>
    <s v="."/>
    <s v="."/>
    <s v="."/>
    <s v="."/>
    <s v="."/>
    <m/>
    <m/>
    <m/>
    <m/>
  </r>
  <r>
    <x v="1877"/>
    <x v="5"/>
    <x v="7"/>
    <x v="4"/>
    <s v="16001"/>
    <s v="."/>
    <s v="Colombia"/>
    <x v="2"/>
    <s v="160223F1"/>
    <n v="5"/>
    <s v="."/>
    <n v="3"/>
    <x v="4"/>
    <x v="97"/>
    <x v="637"/>
    <s v="Selection"/>
    <n v="12.235743324"/>
    <s v="."/>
    <n v="21.241371356999998"/>
    <s v="Ok, volumen medio, copa con muy poco follaje, cónico, clorosis, (0)"/>
    <s v="."/>
    <s v="."/>
    <s v="."/>
    <s v="."/>
    <n v="6.6351926617999997"/>
    <n v="23.358370982"/>
    <m/>
    <s v="."/>
    <s v="."/>
    <s v="."/>
    <s v="."/>
    <s v="."/>
    <m/>
    <m/>
    <m/>
    <m/>
  </r>
  <r>
    <x v="1878"/>
    <x v="5"/>
    <x v="7"/>
    <x v="4"/>
    <s v="16001"/>
    <s v="."/>
    <s v="Colombia"/>
    <x v="2"/>
    <s v="160223F1"/>
    <n v="5"/>
    <s v="."/>
    <n v="6"/>
    <x v="4"/>
    <x v="97"/>
    <x v="625"/>
    <s v="Selection"/>
    <n v="36.617921893000002"/>
    <s v="."/>
    <n v="43.695096696"/>
    <s v="Ok-, muy torcido en la base, distancia entrenudos cortos, abundantes ramas, copa con buen follaje, buen volumen, (-1)"/>
    <s v="."/>
    <s v="."/>
    <s v="."/>
    <s v="."/>
    <n v="1.7433201076"/>
    <n v="44.354324462999998"/>
    <m/>
    <s v="."/>
    <s v="."/>
    <s v="."/>
    <s v="."/>
    <s v="."/>
    <m/>
    <m/>
    <m/>
    <m/>
  </r>
  <r>
    <x v="1879"/>
    <x v="5"/>
    <x v="7"/>
    <x v="4"/>
    <s v="16001"/>
    <s v="."/>
    <s v="Colombia"/>
    <x v="2"/>
    <s v="160223F1"/>
    <n v="5"/>
    <s v="."/>
    <n v="4"/>
    <x v="4"/>
    <x v="97"/>
    <x v="189"/>
    <s v="Selection"/>
    <n v="15.836138167"/>
    <s v="."/>
    <n v="31.319597472000002"/>
    <s v="Ok, distancia entrenudos irregular, muy buen volumen, ramas gruesas y sinuosas, fuste cilíndrico, buena copa, (-3)"/>
    <s v="."/>
    <s v="."/>
    <s v="."/>
    <s v="."/>
    <n v="4.0426931739"/>
    <n v="32.716662841000002"/>
    <m/>
    <s v="."/>
    <s v="."/>
    <s v="."/>
    <s v="."/>
    <s v="."/>
    <m/>
    <m/>
    <m/>
    <m/>
  </r>
  <r>
    <x v="1880"/>
    <x v="5"/>
    <x v="7"/>
    <x v="4"/>
    <s v="16001"/>
    <s v="."/>
    <s v="Colombia"/>
    <x v="2"/>
    <s v="160223F1"/>
    <n v="5"/>
    <s v="."/>
    <n v="6"/>
    <x v="20"/>
    <x v="114"/>
    <x v="425"/>
    <s v="Selection"/>
    <n v="2.4837947266999998"/>
    <s v="."/>
    <n v="16.718804023000001"/>
    <s v="Ok-, torcido en la base, mucho volumen, copa con buen follaje, ramas largas y sinuosas, presenta daño mecánico ocasionado por otro árbol que le cayó encima y por tanto esta resinando en la copa, (-2)"/>
    <s v="."/>
    <s v="."/>
    <s v="."/>
    <s v="."/>
    <n v="13.146962073999999"/>
    <n v="20.756955838"/>
    <m/>
    <s v="."/>
    <s v="."/>
    <s v="."/>
    <s v="."/>
    <s v="."/>
    <m/>
    <m/>
    <m/>
    <m/>
  </r>
  <r>
    <x v="1881"/>
    <x v="5"/>
    <x v="7"/>
    <x v="4"/>
    <s v="16001"/>
    <s v="."/>
    <s v="Colombia"/>
    <x v="2"/>
    <s v="160223F1"/>
    <n v="7"/>
    <s v="."/>
    <n v="3"/>
    <x v="4"/>
    <x v="97"/>
    <x v="512"/>
    <s v="Selection"/>
    <n v="-2.0225655300000001"/>
    <s v="."/>
    <n v="6.0986759333"/>
    <s v="Ok, volumen medio, buena copa, distancia entrenudos cortos, ramas largas, (-3)"/>
    <s v="."/>
    <s v="."/>
    <s v="."/>
    <s v="."/>
    <n v="19.557183747"/>
    <n v="11.559179356"/>
    <m/>
    <s v="."/>
    <s v="."/>
    <s v="."/>
    <s v="."/>
    <s v="."/>
    <m/>
    <m/>
    <m/>
    <m/>
  </r>
  <r>
    <x v="1882"/>
    <x v="5"/>
    <x v="7"/>
    <x v="4"/>
    <s v="16001"/>
    <s v="."/>
    <s v="Colombia"/>
    <x v="2"/>
    <s v="160223F1"/>
    <n v="9"/>
    <s v="."/>
    <n v="5"/>
    <x v="4"/>
    <x v="97"/>
    <x v="760"/>
    <s v="Selection"/>
    <n v="23.476698172999999"/>
    <s v="."/>
    <n v="34.287664454999998"/>
    <s v="No, muy torcido e inclinado, mucho volumen, copa con buen  follaje, cola de zorro, distancia entrenudos irregular, abundantes ramas largas y gruesas, (-2)"/>
    <s v="."/>
    <s v="."/>
    <s v="."/>
    <s v="."/>
    <n v="6.6459946891000001"/>
    <n v="36.636283151999997"/>
    <m/>
    <s v="."/>
    <s v="."/>
    <s v="."/>
    <s v="."/>
    <s v="."/>
    <m/>
    <m/>
    <m/>
    <m/>
  </r>
  <r>
    <x v="1883"/>
    <x v="5"/>
    <x v="7"/>
    <x v="4"/>
    <s v="16001"/>
    <s v="."/>
    <s v="Colombia"/>
    <x v="2"/>
    <s v="160223F1"/>
    <n v="9"/>
    <s v="."/>
    <n v="6"/>
    <x v="4"/>
    <x v="97"/>
    <x v="189"/>
    <s v="Selection"/>
    <n v="15.836138167"/>
    <s v="."/>
    <n v="24.801806489000001"/>
    <s v="Ok, fuste muy recto, abundantes ramas largas, copa con buen follaje, volumen medio, fuste cilíndrico, (-4)"/>
    <s v="."/>
    <s v="."/>
    <s v="."/>
    <s v="."/>
    <n v="4.0426931739"/>
    <n v="26.129531255"/>
    <m/>
    <s v="."/>
    <s v="."/>
    <s v="."/>
    <s v="."/>
    <s v="."/>
    <m/>
    <m/>
    <m/>
    <m/>
  </r>
  <r>
    <x v="1884"/>
    <x v="5"/>
    <x v="7"/>
    <x v="4"/>
    <s v="16001"/>
    <s v="."/>
    <s v="Colombia"/>
    <x v="2"/>
    <s v="160223F2"/>
    <n v="1"/>
    <s v="."/>
    <n v="6"/>
    <x v="4"/>
    <x v="97"/>
    <x v="642"/>
    <s v="Selection"/>
    <n v="26.912910654000001"/>
    <s v="."/>
    <n v="33.707686609"/>
    <s v="Ok-, distancia entrenudos regular, buen volumen, daño en la copa con pobre follaje, fuste cilíndrico, (-1)"/>
    <s v="."/>
    <s v="."/>
    <s v="."/>
    <s v="."/>
    <n v="-4.0343537710000001"/>
    <n v="32.288149478000001"/>
    <m/>
    <s v="."/>
    <s v="."/>
    <s v="."/>
    <s v="."/>
    <s v="."/>
    <m/>
    <m/>
    <m/>
    <m/>
  </r>
  <r>
    <x v="1885"/>
    <x v="5"/>
    <x v="7"/>
    <x v="4"/>
    <s v="16001"/>
    <s v="."/>
    <s v="Colombia"/>
    <x v="2"/>
    <s v="160223F2"/>
    <n v="3"/>
    <s v="."/>
    <n v="3"/>
    <x v="4"/>
    <x v="97"/>
    <x v="761"/>
    <s v="Selection"/>
    <n v="21.732527380000001"/>
    <s v="."/>
    <n v="28.187760513000001"/>
    <s v="No, muy sinuoso, copa con follaje promedio, buen volumen, fuste cónico, distancia entrenudos cortos, abundantes ramas largas, (-2)"/>
    <s v="."/>
    <s v="."/>
    <s v="."/>
    <s v="."/>
    <n v="0.81897868080000003"/>
    <n v="28.464031679000001"/>
    <m/>
    <s v="."/>
    <s v="."/>
    <s v="."/>
    <s v="."/>
    <s v="."/>
    <m/>
    <m/>
    <m/>
    <m/>
  </r>
  <r>
    <x v="1886"/>
    <x v="5"/>
    <x v="7"/>
    <x v="4"/>
    <s v="16001"/>
    <s v="."/>
    <s v="Colombia"/>
    <x v="2"/>
    <s v="160223F2"/>
    <n v="5"/>
    <s v="."/>
    <n v="4"/>
    <x v="27"/>
    <x v="113"/>
    <x v="447"/>
    <s v="Selection"/>
    <n v="7.4145437338000004"/>
    <s v="."/>
    <n v="13.516554486"/>
    <s v="Ok, buen volumen, fuste cónico, copa con follaje promedio, abundantes ramas largas, (-4)"/>
    <s v="."/>
    <s v="."/>
    <s v="."/>
    <s v="."/>
    <n v="-7.7412950049999996"/>
    <n v="11.204014653"/>
    <m/>
    <s v="."/>
    <s v="."/>
    <s v="."/>
    <s v="."/>
    <s v="."/>
    <m/>
    <m/>
    <m/>
    <m/>
  </r>
  <r>
    <x v="1887"/>
    <x v="5"/>
    <x v="7"/>
    <x v="4"/>
    <s v="16001"/>
    <s v="."/>
    <s v="Colombia"/>
    <x v="2"/>
    <s v="160223F2"/>
    <n v="6"/>
    <s v="."/>
    <n v="6"/>
    <x v="4"/>
    <x v="97"/>
    <x v="762"/>
    <s v="Selection"/>
    <n v="8.6054610029000003"/>
    <s v="."/>
    <n v="21.925486841000001"/>
    <s v="Ok, buen volumen, copa con pobre follaje, abundantes ramas gruesas, fuste cilíndrico, distancia entrenudos irregular, (-2)"/>
    <s v="."/>
    <s v="."/>
    <s v="."/>
    <s v="."/>
    <n v="-3.3841970649999999"/>
    <n v="20.839645064999999"/>
    <m/>
    <s v="."/>
    <s v="."/>
    <s v="."/>
    <s v="."/>
    <s v="."/>
    <m/>
    <m/>
    <m/>
    <m/>
  </r>
  <r>
    <x v="1888"/>
    <x v="5"/>
    <x v="7"/>
    <x v="4"/>
    <s v="16001"/>
    <s v="."/>
    <s v="Colombia"/>
    <x v="2"/>
    <s v="160223F2"/>
    <n v="6"/>
    <s v="."/>
    <n v="1"/>
    <x v="27"/>
    <x v="113"/>
    <x v="457"/>
    <s v="Selection"/>
    <n v="-2.085786777"/>
    <s v="."/>
    <n v="-1.737214292"/>
    <s v="Ok, bajo volumen, copa con buen follaje, fuste algo combado, abundantes ramas largas, distancia entrenudos cortos, (-4)"/>
    <s v="."/>
    <s v="."/>
    <s v="."/>
    <s v="."/>
    <n v="24.251153550000002"/>
    <n v="4.5338012463000004"/>
    <m/>
    <s v="."/>
    <s v="."/>
    <s v="."/>
    <s v="."/>
    <s v="."/>
    <m/>
    <m/>
    <m/>
    <m/>
  </r>
  <r>
    <x v="1889"/>
    <x v="3"/>
    <x v="3"/>
    <x v="1"/>
    <s v="20001"/>
    <s v="."/>
    <s v="S.Africa"/>
    <x v="15"/>
    <s v="201004A2"/>
    <n v="2"/>
    <s v="."/>
    <n v="5"/>
    <x v="7"/>
    <x v="115"/>
    <x v="80"/>
    <s v="Selection"/>
    <n v="24.905404000000001"/>
    <n v="11.342209"/>
    <n v="36.247611999999997"/>
    <s v="BIG+LONG,-2.5,STEMOK"/>
    <s v="OK-  -2 &amp; 2 x 0.5"/>
    <s v="."/>
    <s v="."/>
    <s v="."/>
    <s v="."/>
    <s v="."/>
    <m/>
    <s v="."/>
    <s v="."/>
    <s v="."/>
    <s v="."/>
    <s v="."/>
    <m/>
    <m/>
    <m/>
    <m/>
  </r>
  <r>
    <x v="1890"/>
    <x v="3"/>
    <x v="3"/>
    <x v="1"/>
    <s v="20001"/>
    <s v="."/>
    <s v="S.Africa"/>
    <x v="15"/>
    <s v="201004A2"/>
    <n v="8"/>
    <s v="."/>
    <n v="3"/>
    <x v="7"/>
    <x v="115"/>
    <x v="80"/>
    <s v="Selection"/>
    <n v="24.905404000000001"/>
    <n v="4.1402239999999999"/>
    <n v="29.045628000000001"/>
    <s v="SWEEP,-2.5,OK-______"/>
    <s v="OK   -1 &amp; 3 x 0.5"/>
    <s v="."/>
    <s v="."/>
    <s v="."/>
    <s v="."/>
    <s v="."/>
    <m/>
    <s v="."/>
    <s v="."/>
    <s v="."/>
    <s v="."/>
    <s v="."/>
    <m/>
    <m/>
    <m/>
    <m/>
  </r>
  <r>
    <x v="1891"/>
    <x v="3"/>
    <x v="3"/>
    <x v="1"/>
    <s v="20001"/>
    <s v="."/>
    <s v="S.Africa"/>
    <x v="15"/>
    <s v="201004A1"/>
    <n v="6"/>
    <s v="."/>
    <n v="1"/>
    <x v="7"/>
    <x v="115"/>
    <x v="80"/>
    <s v="Selection"/>
    <n v="24.905404000000001"/>
    <n v="5.7564539999999997"/>
    <n v="30.661857999999999"/>
    <s v="OK__________________"/>
    <s v="OK-"/>
    <s v="."/>
    <s v="."/>
    <s v="."/>
    <s v="."/>
    <s v="."/>
    <m/>
    <s v="."/>
    <s v="."/>
    <s v="."/>
    <s v="."/>
    <s v="."/>
    <m/>
    <m/>
    <m/>
    <m/>
  </r>
  <r>
    <x v="1892"/>
    <x v="3"/>
    <x v="3"/>
    <x v="1"/>
    <s v="20001"/>
    <s v="."/>
    <s v="S.Africa"/>
    <x v="15"/>
    <s v="201001B"/>
    <n v="1"/>
    <s v="."/>
    <n v="3"/>
    <x v="7"/>
    <x v="115"/>
    <x v="301"/>
    <s v="Selection"/>
    <n v="27.977042000000001"/>
    <n v="7.5"/>
    <n v="35.477041999999997"/>
    <s v="SL SWP,-2,OK________"/>
    <s v="OK-  -2.5"/>
    <s v="."/>
    <s v="."/>
    <s v="."/>
    <s v="."/>
    <s v="."/>
    <m/>
    <s v="."/>
    <s v="."/>
    <s v="."/>
    <s v="."/>
    <s v="."/>
    <m/>
    <m/>
    <m/>
    <m/>
  </r>
  <r>
    <x v="1893"/>
    <x v="3"/>
    <x v="3"/>
    <x v="1"/>
    <s v="20001"/>
    <s v="."/>
    <s v="S.Africa"/>
    <x v="12"/>
    <s v="200701L"/>
    <n v="5"/>
    <s v="."/>
    <n v="4"/>
    <x v="7"/>
    <x v="115"/>
    <x v="301"/>
    <s v="Selection"/>
    <n v="27.977042000000001"/>
    <n v="6.2763460000000002"/>
    <n v="34.253388000000001"/>
    <s v="OK__________________"/>
    <s v="Ok__________________"/>
    <s v="."/>
    <s v="."/>
    <s v="."/>
    <s v="."/>
    <s v="."/>
    <m/>
    <s v="."/>
    <s v="."/>
    <s v="."/>
    <s v="."/>
    <s v="."/>
    <m/>
    <m/>
    <m/>
    <m/>
  </r>
  <r>
    <x v="1894"/>
    <x v="3"/>
    <x v="3"/>
    <x v="1"/>
    <s v="20001"/>
    <s v="."/>
    <s v="S.Africa"/>
    <x v="16"/>
    <s v="201801J"/>
    <n v="6"/>
    <s v="."/>
    <n v="3"/>
    <x v="7"/>
    <x v="115"/>
    <x v="301"/>
    <s v="Selection"/>
    <n v="27.977042000000001"/>
    <n v="9.6917419999999996"/>
    <n v="37.668785"/>
    <s v="V NICE,HI FORK______"/>
    <s v="V NICE-HIGH FORK"/>
    <s v="."/>
    <s v="."/>
    <s v="."/>
    <s v="."/>
    <s v="."/>
    <m/>
    <s v="."/>
    <s v="."/>
    <s v="."/>
    <s v="."/>
    <s v="."/>
    <m/>
    <m/>
    <m/>
    <m/>
  </r>
  <r>
    <x v="1895"/>
    <x v="3"/>
    <x v="3"/>
    <x v="1"/>
    <s v="20001"/>
    <s v="."/>
    <s v="S.Africa"/>
    <x v="12"/>
    <s v="200701L"/>
    <n v="8"/>
    <s v="."/>
    <n v="3"/>
    <x v="7"/>
    <x v="115"/>
    <x v="66"/>
    <s v="Selection"/>
    <n v="23.434367999999999"/>
    <n v="6.6498850000000003"/>
    <n v="30.084253"/>
    <s v="OK,NODE SWELL_______"/>
    <s v="Nodal swelling______"/>
    <s v="."/>
    <s v="."/>
    <s v="."/>
    <s v="."/>
    <s v="."/>
    <m/>
    <s v="."/>
    <s v="."/>
    <s v="."/>
    <s v="."/>
    <s v="."/>
    <m/>
    <m/>
    <m/>
    <m/>
  </r>
  <r>
    <x v="1896"/>
    <x v="3"/>
    <x v="3"/>
    <x v="1"/>
    <s v="20001"/>
    <s v="."/>
    <s v="S.Africa"/>
    <x v="12"/>
    <s v="200701L"/>
    <n v="1"/>
    <s v="."/>
    <n v="2"/>
    <x v="7"/>
    <x v="115"/>
    <x v="66"/>
    <s v="Selection"/>
    <n v="23.434367999999999"/>
    <n v="8.6151040000000005"/>
    <n v="32.049470999999997"/>
    <s v="BIG,ST,M.BR,SL SWP_"/>
    <s v="Big volume"/>
    <s v="."/>
    <s v="."/>
    <s v="."/>
    <s v="."/>
    <s v="."/>
    <m/>
    <s v="."/>
    <s v="."/>
    <s v="."/>
    <s v="."/>
    <s v="."/>
    <m/>
    <m/>
    <m/>
    <m/>
  </r>
  <r>
    <x v="1897"/>
    <x v="3"/>
    <x v="3"/>
    <x v="1"/>
    <s v="20001"/>
    <s v="."/>
    <s v="S.Africa"/>
    <x v="15"/>
    <s v="201001A"/>
    <n v="6"/>
    <s v="."/>
    <n v="2"/>
    <x v="8"/>
    <x v="116"/>
    <x v="22"/>
    <s v="Selection"/>
    <n v="23.381425"/>
    <n v="12.656978000000001"/>
    <n v="36.038403000000002"/>
    <s v="NICE________________"/>
    <s v="NICE"/>
    <s v="."/>
    <s v="."/>
    <s v="."/>
    <s v="."/>
    <s v="."/>
    <m/>
    <s v="."/>
    <s v="."/>
    <s v="."/>
    <s v="."/>
    <s v="."/>
    <m/>
    <m/>
    <m/>
    <m/>
  </r>
  <r>
    <x v="1898"/>
    <x v="3"/>
    <x v="3"/>
    <x v="1"/>
    <s v="20001"/>
    <s v="."/>
    <s v="S.Africa"/>
    <x v="16"/>
    <s v="201801J"/>
    <n v="2"/>
    <s v="."/>
    <n v="1"/>
    <x v="8"/>
    <x v="116"/>
    <x v="22"/>
    <s v="Selection"/>
    <n v="23.381425"/>
    <n v="10.837472999999999"/>
    <n v="34.218898000000003"/>
    <s v="NICE________________"/>
    <s v="V NICE-2 OPEN SPOTS"/>
    <s v="."/>
    <s v="."/>
    <s v="."/>
    <s v="."/>
    <s v="."/>
    <m/>
    <s v="."/>
    <s v="."/>
    <s v="."/>
    <s v="."/>
    <s v="."/>
    <m/>
    <m/>
    <m/>
    <m/>
  </r>
  <r>
    <x v="1899"/>
    <x v="3"/>
    <x v="3"/>
    <x v="1"/>
    <s v="20001"/>
    <s v="."/>
    <s v="S.Africa"/>
    <x v="16"/>
    <s v="201801J"/>
    <n v="7"/>
    <s v="."/>
    <n v="2"/>
    <x v="8"/>
    <x v="116"/>
    <x v="22"/>
    <s v="Selection"/>
    <n v="23.381425"/>
    <n v="9.4287130000000001"/>
    <n v="32.810138000000002"/>
    <s v="V BIG,NOT BAD_______"/>
    <s v="OK-BIG VOL FROM POOR"/>
    <s v="."/>
    <s v="."/>
    <s v="."/>
    <s v="."/>
    <s v="."/>
    <m/>
    <s v="."/>
    <s v="."/>
    <s v="."/>
    <s v="."/>
    <s v="."/>
    <m/>
    <m/>
    <m/>
    <m/>
  </r>
  <r>
    <x v="1900"/>
    <x v="3"/>
    <x v="3"/>
    <x v="1"/>
    <n v="20001"/>
    <s v="."/>
    <s v="S.Africa"/>
    <x v="15"/>
    <s v="201004A1"/>
    <n v="8"/>
    <s v="."/>
    <n v="4"/>
    <x v="7"/>
    <x v="115"/>
    <x v="34"/>
    <s v="Removed"/>
    <n v="12.223758999999999"/>
    <n v="7.5"/>
    <n v="19.723759000000001"/>
    <s v="HUGE,NOT BAD-NICE___"/>
    <s v="NOT BAD"/>
    <s v="."/>
    <s v="."/>
    <s v="."/>
    <s v="."/>
    <s v="."/>
    <m/>
    <s v="."/>
    <s v="."/>
    <s v="."/>
    <s v="."/>
    <s v="."/>
    <m/>
    <m/>
    <m/>
    <m/>
  </r>
  <r>
    <x v="1901"/>
    <x v="3"/>
    <x v="3"/>
    <x v="1"/>
    <s v="20001"/>
    <s v="."/>
    <s v="S.Africa"/>
    <x v="15"/>
    <s v="201004A1"/>
    <n v="8"/>
    <s v="."/>
    <n v="1"/>
    <x v="7"/>
    <x v="115"/>
    <x v="34"/>
    <s v="Selection"/>
    <n v="12.223758999999999"/>
    <n v="7.5"/>
    <n v="19.723759000000001"/>
    <s v="BIG,OK-NOT BAD______"/>
    <s v="OK"/>
    <s v="."/>
    <s v="."/>
    <s v="."/>
    <s v="."/>
    <s v="."/>
    <m/>
    <s v="."/>
    <s v="."/>
    <s v="."/>
    <s v="."/>
    <s v="."/>
    <m/>
    <m/>
    <m/>
    <m/>
  </r>
  <r>
    <x v="1902"/>
    <x v="3"/>
    <x v="3"/>
    <x v="1"/>
    <s v="20001"/>
    <s v="."/>
    <s v="S.Africa"/>
    <x v="12"/>
    <s v="200701L"/>
    <n v="1"/>
    <s v="."/>
    <n v="2"/>
    <x v="7"/>
    <x v="115"/>
    <x v="339"/>
    <s v="Selection"/>
    <n v="21.455366999999999"/>
    <n v="6.2360670000000002"/>
    <n v="27.691434000000001"/>
    <s v="BIT UGLY,BIG________"/>
    <s v="Very big vol________"/>
    <s v="."/>
    <s v="."/>
    <s v="."/>
    <s v="."/>
    <s v="."/>
    <m/>
    <s v="."/>
    <s v="."/>
    <s v="."/>
    <s v="."/>
    <s v="."/>
    <m/>
    <m/>
    <m/>
    <m/>
  </r>
  <r>
    <x v="1903"/>
    <x v="3"/>
    <x v="3"/>
    <x v="1"/>
    <s v="20001"/>
    <s v="."/>
    <s v="S.Africa"/>
    <x v="15"/>
    <s v="201001B"/>
    <n v="3"/>
    <s v="."/>
    <n v="5"/>
    <x v="7"/>
    <x v="115"/>
    <x v="339"/>
    <s v="Selection"/>
    <n v="21.455366999999999"/>
    <n v="6.5423720000000003"/>
    <n v="27.997737999999998"/>
    <s v="BR,SWP,-2.5,OK_____"/>
    <s v="OK-"/>
    <s v="."/>
    <s v="."/>
    <s v="."/>
    <s v="."/>
    <s v="."/>
    <m/>
    <s v="."/>
    <s v="."/>
    <s v="."/>
    <s v="."/>
    <s v="."/>
    <m/>
    <m/>
    <m/>
    <m/>
  </r>
  <r>
    <x v="1904"/>
    <x v="3"/>
    <x v="3"/>
    <x v="1"/>
    <s v="20001"/>
    <s v="."/>
    <s v="S.Africa"/>
    <x v="16"/>
    <s v="201801J"/>
    <n v="8"/>
    <s v="."/>
    <n v="1"/>
    <x v="7"/>
    <x v="115"/>
    <x v="339"/>
    <s v="Selection"/>
    <n v="21.455366999999999"/>
    <n v="1.655983"/>
    <n v="23.111350000000002"/>
    <s v="KINKY BR,NOT BAD____"/>
    <s v="OK"/>
    <s v="."/>
    <s v="."/>
    <s v="."/>
    <s v="."/>
    <s v="."/>
    <m/>
    <s v="."/>
    <s v="."/>
    <s v="."/>
    <s v="."/>
    <s v="."/>
    <m/>
    <m/>
    <m/>
    <m/>
  </r>
  <r>
    <x v="1905"/>
    <x v="3"/>
    <x v="3"/>
    <x v="1"/>
    <s v="20001"/>
    <s v="."/>
    <s v="S.Africa"/>
    <x v="15"/>
    <s v="201001A"/>
    <n v="3"/>
    <s v="."/>
    <n v="5"/>
    <x v="7"/>
    <x v="115"/>
    <x v="143"/>
    <s v="Selection"/>
    <n v="16.570799000000001"/>
    <n v="7.8178840000000003"/>
    <n v="24.388683"/>
    <s v="BIG,BIG BR,ANGLE,ST_"/>
    <s v="OK-"/>
    <s v="."/>
    <s v="."/>
    <s v="."/>
    <s v="."/>
    <s v="."/>
    <m/>
    <s v="."/>
    <s v="."/>
    <s v="."/>
    <s v="."/>
    <s v="."/>
    <m/>
    <m/>
    <m/>
    <m/>
  </r>
  <r>
    <x v="1906"/>
    <x v="3"/>
    <x v="3"/>
    <x v="1"/>
    <n v="20001"/>
    <s v="."/>
    <s v="S.Africa"/>
    <x v="12"/>
    <s v="200701L"/>
    <n v="9"/>
    <s v="."/>
    <n v="4"/>
    <x v="7"/>
    <x v="115"/>
    <x v="143"/>
    <s v="Removed"/>
    <n v="16.570799000000001"/>
    <n v="6.2277750000000003"/>
    <n v="22.798573999999999"/>
    <s v="FLAT BR,NOT BAD_____"/>
    <s v="Ok__________________"/>
    <s v="."/>
    <s v="."/>
    <s v="."/>
    <s v="."/>
    <s v="."/>
    <m/>
    <s v="."/>
    <s v="."/>
    <s v="."/>
    <s v="."/>
    <s v="."/>
    <m/>
    <m/>
    <m/>
    <m/>
  </r>
  <r>
    <x v="1907"/>
    <x v="3"/>
    <x v="3"/>
    <x v="1"/>
    <s v="20001"/>
    <s v="."/>
    <s v="S.Africa"/>
    <x v="12"/>
    <s v="200701L"/>
    <n v="8"/>
    <s v="."/>
    <n v="3"/>
    <x v="7"/>
    <x v="115"/>
    <x v="143"/>
    <s v="Selection"/>
    <n v="16.570799000000001"/>
    <n v="5.8211300000000001"/>
    <n v="22.391929000000001"/>
    <s v="BRANCHY,SWEEP,NOTBAD"/>
    <s v="Ok__________________"/>
    <s v="."/>
    <s v="."/>
    <s v="."/>
    <s v="."/>
    <s v="."/>
    <m/>
    <s v="."/>
    <s v="."/>
    <s v="."/>
    <s v="."/>
    <s v="."/>
    <m/>
    <m/>
    <m/>
    <m/>
  </r>
  <r>
    <x v="1908"/>
    <x v="3"/>
    <x v="3"/>
    <x v="1"/>
    <n v="20001"/>
    <s v="."/>
    <s v="S.Africa"/>
    <x v="12"/>
    <s v="200705L"/>
    <n v="1"/>
    <s v="."/>
    <n v="4"/>
    <x v="24"/>
    <x v="117"/>
    <x v="763"/>
    <s v="Removed"/>
    <n v="16.234534"/>
    <n v="5.2349690000000004"/>
    <n v="21.469503"/>
    <s v="V CROOKED V BIG_____"/>
    <s v="Good vol, poor form_"/>
    <s v="."/>
    <s v="."/>
    <s v="."/>
    <s v="."/>
    <s v="."/>
    <m/>
    <s v="."/>
    <s v="."/>
    <s v="."/>
    <s v="."/>
    <s v="."/>
    <m/>
    <m/>
    <m/>
    <m/>
  </r>
  <r>
    <x v="1909"/>
    <x v="3"/>
    <x v="3"/>
    <x v="1"/>
    <s v="20001"/>
    <s v="."/>
    <s v="S.Africa"/>
    <x v="15"/>
    <s v="201005E2"/>
    <n v="1"/>
    <s v="."/>
    <n v="2"/>
    <x v="24"/>
    <x v="117"/>
    <x v="763"/>
    <s v="Selection"/>
    <n v="16.234534"/>
    <n v="5.039892"/>
    <n v="21.274425999999998"/>
    <s v="BAD WHORL,BRANCHY,OK"/>
    <s v="OK"/>
    <s v="."/>
    <s v="."/>
    <s v="."/>
    <s v="."/>
    <s v="."/>
    <m/>
    <s v="."/>
    <s v="."/>
    <s v="."/>
    <s v="."/>
    <s v="."/>
    <m/>
    <m/>
    <m/>
    <m/>
  </r>
  <r>
    <x v="1910"/>
    <x v="3"/>
    <x v="3"/>
    <x v="1"/>
    <s v="20001"/>
    <s v="."/>
    <s v="S.Africa"/>
    <x v="16"/>
    <s v="201805K"/>
    <n v="6"/>
    <s v="."/>
    <n v="4"/>
    <x v="24"/>
    <x v="117"/>
    <x v="763"/>
    <s v="Selection"/>
    <n v="16.234534"/>
    <n v="6.2068190000000003"/>
    <n v="22.441352999999999"/>
    <s v="-2,BIG BR,BIG_______"/>
    <s v="OK?-ROUGH"/>
    <s v="."/>
    <s v="."/>
    <s v="."/>
    <s v="."/>
    <s v="."/>
    <m/>
    <s v="."/>
    <s v="."/>
    <s v="."/>
    <s v="."/>
    <s v="."/>
    <m/>
    <m/>
    <m/>
    <m/>
  </r>
  <r>
    <x v="1911"/>
    <x v="3"/>
    <x v="3"/>
    <x v="1"/>
    <s v="20001"/>
    <s v="."/>
    <s v="S.Africa"/>
    <x v="15"/>
    <s v="201001B"/>
    <n v="9"/>
    <s v="."/>
    <n v="3"/>
    <x v="8"/>
    <x v="116"/>
    <x v="33"/>
    <s v="Selection"/>
    <n v="16.688876"/>
    <n v="10.219372999999999"/>
    <n v="26.908249000000001"/>
    <s v="SWEEP,-1,OK_________"/>
    <s v="OK"/>
    <s v="."/>
    <s v="."/>
    <s v="."/>
    <s v="."/>
    <s v="."/>
    <m/>
    <s v="."/>
    <s v="."/>
    <s v="."/>
    <s v="."/>
    <s v="."/>
    <m/>
    <m/>
    <m/>
    <m/>
  </r>
  <r>
    <x v="1912"/>
    <x v="3"/>
    <x v="3"/>
    <x v="1"/>
    <s v="20001"/>
    <s v="."/>
    <s v="S.Africa"/>
    <x v="15"/>
    <s v="201001B"/>
    <n v="8"/>
    <s v="."/>
    <n v="3"/>
    <x v="8"/>
    <x v="116"/>
    <x v="33"/>
    <s v="Selection"/>
    <n v="16.688876"/>
    <n v="2.449881"/>
    <n v="19.138756999999998"/>
    <s v="BRANCHY,OK__________"/>
    <s v="OK"/>
    <s v="."/>
    <s v="."/>
    <s v="."/>
    <s v="."/>
    <s v="."/>
    <m/>
    <s v="."/>
    <s v="."/>
    <s v="."/>
    <s v="."/>
    <s v="."/>
    <m/>
    <m/>
    <m/>
    <m/>
  </r>
  <r>
    <x v="1913"/>
    <x v="3"/>
    <x v="3"/>
    <x v="1"/>
    <s v="20001"/>
    <s v="."/>
    <s v="S.Africa"/>
    <x v="16"/>
    <s v="201801J"/>
    <n v="5"/>
    <s v="."/>
    <n v="3"/>
    <x v="8"/>
    <x v="116"/>
    <x v="33"/>
    <s v="Selection"/>
    <n v="16.688876"/>
    <n v="6.4099069999999996"/>
    <n v="23.098783000000001"/>
    <s v="NICE________________"/>
    <s v="V NICE"/>
    <s v="."/>
    <s v="."/>
    <s v="."/>
    <s v="."/>
    <s v="."/>
    <m/>
    <s v="."/>
    <s v="."/>
    <s v="."/>
    <s v="."/>
    <s v="."/>
    <m/>
    <m/>
    <m/>
    <m/>
  </r>
  <r>
    <x v="1914"/>
    <x v="3"/>
    <x v="3"/>
    <x v="1"/>
    <s v="20001"/>
    <s v="."/>
    <s v="S.Africa"/>
    <x v="15"/>
    <s v="201004A1"/>
    <n v="2"/>
    <s v="."/>
    <n v="6"/>
    <x v="7"/>
    <x v="115"/>
    <x v="70"/>
    <s v="Selection"/>
    <n v="23.392901999999999"/>
    <n v="6.4342550000000003"/>
    <n v="29.827158000000001"/>
    <s v="OK,BIG BR___________"/>
    <s v="OK-"/>
    <s v="."/>
    <s v="."/>
    <s v="."/>
    <s v="."/>
    <s v="."/>
    <m/>
    <s v="."/>
    <s v="."/>
    <s v="."/>
    <s v="."/>
    <s v="."/>
    <m/>
    <m/>
    <m/>
    <m/>
  </r>
  <r>
    <x v="1915"/>
    <x v="3"/>
    <x v="3"/>
    <x v="1"/>
    <s v="20001"/>
    <s v="."/>
    <s v="S.Africa"/>
    <x v="15"/>
    <s v="201004A1"/>
    <n v="8"/>
    <s v="."/>
    <n v="2"/>
    <x v="7"/>
    <x v="115"/>
    <x v="70"/>
    <s v="Selection"/>
    <n v="23.392901999999999"/>
    <n v="3.3256190000000001"/>
    <n v="26.718520999999999"/>
    <s v="NOT BAD_____________"/>
    <s v="OK"/>
    <s v="."/>
    <s v="."/>
    <s v="."/>
    <s v="."/>
    <s v="."/>
    <m/>
    <s v="."/>
    <s v="."/>
    <s v="."/>
    <s v="."/>
    <s v="."/>
    <m/>
    <m/>
    <m/>
    <m/>
  </r>
  <r>
    <x v="1916"/>
    <x v="3"/>
    <x v="3"/>
    <x v="1"/>
    <n v="20001"/>
    <s v="."/>
    <s v="S.Africa"/>
    <x v="12"/>
    <s v="200705L"/>
    <n v="5"/>
    <s v="."/>
    <n v="3"/>
    <x v="7"/>
    <x v="115"/>
    <x v="81"/>
    <s v="Removed"/>
    <n v="10.457846"/>
    <n v="7.5"/>
    <n v="17.957846"/>
    <s v="BIG,NO TAPER,SWEEP=1"/>
    <s v="Nice________________"/>
    <s v="."/>
    <s v="."/>
    <s v="."/>
    <s v="."/>
    <s v="."/>
    <m/>
    <s v="."/>
    <s v="."/>
    <s v="."/>
    <s v="."/>
    <s v="."/>
    <m/>
    <m/>
    <m/>
    <m/>
  </r>
  <r>
    <x v="1917"/>
    <x v="3"/>
    <x v="3"/>
    <x v="1"/>
    <s v="20001"/>
    <s v="."/>
    <s v="S.Africa"/>
    <x v="12"/>
    <s v="200702D"/>
    <n v="1"/>
    <s v="."/>
    <n v="1"/>
    <x v="7"/>
    <x v="115"/>
    <x v="81"/>
    <s v="Selection"/>
    <n v="10.457846"/>
    <n v="7.5"/>
    <n v="17.957846"/>
    <s v="BRANCHY,NOT BAD_____"/>
    <s v="Good vol____________"/>
    <s v="."/>
    <s v="."/>
    <s v="."/>
    <s v="."/>
    <s v="."/>
    <m/>
    <s v="."/>
    <s v="."/>
    <s v="."/>
    <s v="."/>
    <s v="."/>
    <m/>
    <m/>
    <m/>
    <m/>
  </r>
  <r>
    <x v="1918"/>
    <x v="3"/>
    <x v="3"/>
    <x v="1"/>
    <s v="20001"/>
    <s v="."/>
    <s v="S.Africa"/>
    <x v="15"/>
    <s v="201003A1"/>
    <n v="2"/>
    <s v="."/>
    <n v="2"/>
    <x v="7"/>
    <x v="115"/>
    <x v="81"/>
    <s v="Selection"/>
    <n v="10.457846"/>
    <n v="7.5"/>
    <n v="17.957846"/>
    <s v="NOT BAD+"/>
    <s v="NICE"/>
    <s v="."/>
    <s v="."/>
    <s v="."/>
    <s v="."/>
    <s v="."/>
    <m/>
    <s v="."/>
    <s v="."/>
    <s v="."/>
    <s v="."/>
    <s v="."/>
    <m/>
    <m/>
    <m/>
    <m/>
  </r>
  <r>
    <x v="1919"/>
    <x v="3"/>
    <x v="3"/>
    <x v="1"/>
    <s v="20001"/>
    <s v="."/>
    <s v="S.Africa"/>
    <x v="15"/>
    <s v="201004A2"/>
    <n v="6"/>
    <s v="."/>
    <n v="3"/>
    <x v="8"/>
    <x v="116"/>
    <x v="58"/>
    <s v="Selection"/>
    <n v="16.132273999999999"/>
    <n v="7.5"/>
    <n v="23.632273999999999"/>
    <s v="-2.5,OK_____________"/>
    <s v="OK"/>
    <s v="."/>
    <s v="."/>
    <s v="."/>
    <s v="."/>
    <s v="."/>
    <m/>
    <s v="."/>
    <s v="."/>
    <s v="."/>
    <s v="."/>
    <s v="."/>
    <m/>
    <m/>
    <m/>
    <m/>
  </r>
  <r>
    <x v="1920"/>
    <x v="3"/>
    <x v="3"/>
    <x v="1"/>
    <s v="20001"/>
    <s v="."/>
    <s v="S.Africa"/>
    <x v="15"/>
    <s v="201004A1"/>
    <n v="7"/>
    <s v="."/>
    <n v="5"/>
    <x v="8"/>
    <x v="116"/>
    <x v="58"/>
    <s v="Selection"/>
    <n v="16.132273999999999"/>
    <n v="2.5613700000000001"/>
    <n v="18.693643999999999"/>
    <s v="PLT_________________"/>
    <s v="OK-"/>
    <s v="."/>
    <s v="."/>
    <s v="."/>
    <s v="."/>
    <s v="."/>
    <m/>
    <s v="."/>
    <s v="."/>
    <s v="."/>
    <s v="."/>
    <s v="."/>
    <m/>
    <m/>
    <m/>
    <m/>
  </r>
  <r>
    <x v="1921"/>
    <x v="3"/>
    <x v="3"/>
    <x v="1"/>
    <s v="20001"/>
    <s v="."/>
    <s v="S.Africa"/>
    <x v="15"/>
    <s v="201004A2"/>
    <n v="4"/>
    <s v="."/>
    <n v="2"/>
    <x v="8"/>
    <x v="116"/>
    <x v="58"/>
    <s v="Selection"/>
    <n v="16.132273999999999"/>
    <n v="7.5"/>
    <n v="23.632273999999999"/>
    <s v="NOT BAD,SL SWP"/>
    <s v="OK   -1.5"/>
    <s v="."/>
    <s v="."/>
    <s v="."/>
    <s v="."/>
    <s v="."/>
    <m/>
    <s v="."/>
    <s v="."/>
    <s v="."/>
    <s v="."/>
    <s v="."/>
    <m/>
    <m/>
    <m/>
    <m/>
  </r>
  <r>
    <x v="1922"/>
    <x v="3"/>
    <x v="3"/>
    <x v="1"/>
    <s v="20001"/>
    <s v="."/>
    <s v="S.Africa"/>
    <x v="15"/>
    <s v="201004A1"/>
    <n v="6"/>
    <s v="."/>
    <n v="4"/>
    <x v="8"/>
    <x v="116"/>
    <x v="147"/>
    <s v="Selection"/>
    <n v="24.952712999999999"/>
    <n v="9.2530359999999998"/>
    <n v="34.205748999999997"/>
    <s v="-1,BIG,BIG+LONGBR,OK"/>
    <s v="OK-"/>
    <s v="."/>
    <s v="."/>
    <s v="."/>
    <s v="."/>
    <s v="."/>
    <m/>
    <s v="."/>
    <s v="."/>
    <s v="."/>
    <s v="."/>
    <s v="."/>
    <m/>
    <m/>
    <m/>
    <m/>
  </r>
  <r>
    <x v="1923"/>
    <x v="3"/>
    <x v="3"/>
    <x v="1"/>
    <s v="20001"/>
    <s v="."/>
    <s v="S.Africa"/>
    <x v="15"/>
    <s v="201004A2"/>
    <n v="3"/>
    <s v="."/>
    <n v="3"/>
    <x v="8"/>
    <x v="116"/>
    <x v="147"/>
    <s v="Selection"/>
    <n v="24.952712999999999"/>
    <n v="0.34751799999999999"/>
    <n v="25.300229999999999"/>
    <s v="SEV SWEEP,OK-_______"/>
    <s v="OK-  -2"/>
    <s v="."/>
    <s v="."/>
    <s v="."/>
    <s v="."/>
    <s v="."/>
    <m/>
    <s v="."/>
    <s v="."/>
    <s v="."/>
    <s v="."/>
    <s v="."/>
    <m/>
    <m/>
    <m/>
    <m/>
  </r>
  <r>
    <x v="1924"/>
    <x v="3"/>
    <x v="3"/>
    <x v="1"/>
    <s v="20001"/>
    <s v="."/>
    <s v="S.Africa"/>
    <x v="16"/>
    <s v="201805K"/>
    <n v="5"/>
    <s v="."/>
    <n v="3"/>
    <x v="24"/>
    <x v="117"/>
    <x v="764"/>
    <s v="Selection"/>
    <n v="20.399611"/>
    <n v="8.6340669999999999"/>
    <n v="29.033677999999998"/>
    <s v="BIG,SWEEP,BRANCHY___"/>
    <s v="OK?-POOR FORM"/>
    <s v="."/>
    <s v="."/>
    <s v="."/>
    <s v="."/>
    <s v="."/>
    <m/>
    <s v="."/>
    <s v="."/>
    <s v="."/>
    <s v="."/>
    <s v="."/>
    <m/>
    <m/>
    <m/>
    <m/>
  </r>
  <r>
    <x v="1925"/>
    <x v="3"/>
    <x v="3"/>
    <x v="1"/>
    <s v="20001"/>
    <s v="."/>
    <s v="S.Africa"/>
    <x v="12"/>
    <s v="200705L"/>
    <n v="1"/>
    <s v="."/>
    <n v="6"/>
    <x v="24"/>
    <x v="117"/>
    <x v="764"/>
    <s v="Selection"/>
    <n v="20.399611"/>
    <n v="7.2023599999999997"/>
    <n v="27.601970999999999"/>
    <s v="NOT BAD - NICE______"/>
    <s v="Ok__________________"/>
    <s v="."/>
    <s v="."/>
    <s v="."/>
    <s v="."/>
    <s v="."/>
    <m/>
    <s v="."/>
    <s v="."/>
    <s v="."/>
    <s v="."/>
    <s v="."/>
    <m/>
    <m/>
    <m/>
    <m/>
  </r>
  <r>
    <x v="1926"/>
    <x v="3"/>
    <x v="3"/>
    <x v="1"/>
    <s v="20001"/>
    <s v="."/>
    <s v="S.Africa"/>
    <x v="15"/>
    <s v="201005E2"/>
    <n v="6"/>
    <s v="."/>
    <n v="3"/>
    <x v="24"/>
    <x v="117"/>
    <x v="764"/>
    <s v="Selection"/>
    <n v="20.399611"/>
    <n v="5.4082520000000001"/>
    <n v="25.807863000000001"/>
    <s v="CROOK,OK-___________"/>
    <s v="OK-"/>
    <s v="."/>
    <s v="."/>
    <s v="."/>
    <s v="."/>
    <s v="."/>
    <m/>
    <s v="."/>
    <s v="."/>
    <s v="."/>
    <s v="."/>
    <s v="."/>
    <m/>
    <m/>
    <m/>
    <m/>
  </r>
  <r>
    <x v="1927"/>
    <x v="3"/>
    <x v="3"/>
    <x v="1"/>
    <n v="20001"/>
    <s v="."/>
    <s v="S.Africa"/>
    <x v="15"/>
    <s v="201004A1"/>
    <n v="2"/>
    <s v="."/>
    <n v="2"/>
    <x v="8"/>
    <x v="116"/>
    <x v="277"/>
    <s v="Removed"/>
    <n v="14.363167000000001"/>
    <n v="3.571574"/>
    <n v="17.934740999999999"/>
    <s v="SWP,TALL+THIN"/>
    <s v="OK"/>
    <s v="."/>
    <s v="."/>
    <s v="."/>
    <s v="."/>
    <s v="."/>
    <m/>
    <s v="."/>
    <s v="."/>
    <s v="."/>
    <s v="."/>
    <s v="."/>
    <m/>
    <m/>
    <m/>
    <m/>
  </r>
  <r>
    <x v="1928"/>
    <x v="3"/>
    <x v="3"/>
    <x v="1"/>
    <s v="20001"/>
    <s v="."/>
    <s v="S.Africa"/>
    <x v="15"/>
    <s v="201004A1"/>
    <n v="4"/>
    <s v="."/>
    <n v="4"/>
    <x v="8"/>
    <x v="116"/>
    <x v="277"/>
    <s v="Selection"/>
    <n v="14.363167000000001"/>
    <n v="4.3705230000000004"/>
    <n v="18.733689999999999"/>
    <s v="BIG BR______________"/>
    <s v="OK-"/>
    <s v="."/>
    <s v="."/>
    <s v="."/>
    <s v="."/>
    <s v="."/>
    <m/>
    <s v="."/>
    <s v="."/>
    <s v="."/>
    <s v="."/>
    <s v="."/>
    <m/>
    <m/>
    <m/>
    <m/>
  </r>
  <r>
    <x v="1929"/>
    <x v="3"/>
    <x v="3"/>
    <x v="1"/>
    <s v="20001"/>
    <s v="."/>
    <s v="S.Africa"/>
    <x v="16"/>
    <s v="201801J"/>
    <n v="5"/>
    <s v="."/>
    <n v="2"/>
    <x v="7"/>
    <x v="115"/>
    <x v="303"/>
    <s v="Selection"/>
    <n v="7.7775410000000003"/>
    <n v="5.518777"/>
    <n v="13.296317999999999"/>
    <s v="ONLY FAIR___________"/>
    <s v="OK?"/>
    <s v="."/>
    <s v="."/>
    <s v="."/>
    <s v="."/>
    <s v="."/>
    <m/>
    <s v="."/>
    <s v="."/>
    <s v="."/>
    <s v="."/>
    <s v="."/>
    <m/>
    <m/>
    <m/>
    <m/>
  </r>
  <r>
    <x v="1930"/>
    <x v="3"/>
    <x v="3"/>
    <x v="1"/>
    <s v="20001"/>
    <s v="."/>
    <s v="S.Africa"/>
    <x v="15"/>
    <s v="201001A"/>
    <n v="8"/>
    <s v="."/>
    <n v="6"/>
    <x v="8"/>
    <x v="116"/>
    <x v="581"/>
    <s v="Selection"/>
    <n v="10.954948999999999"/>
    <n v="11.980675"/>
    <n v="22.935624000000001"/>
    <s v="NICE________________"/>
    <s v="NOT BAD"/>
    <s v="."/>
    <s v="."/>
    <s v="."/>
    <s v="."/>
    <s v="."/>
    <m/>
    <s v="."/>
    <s v="."/>
    <s v="."/>
    <s v="."/>
    <s v="."/>
    <m/>
    <m/>
    <m/>
    <m/>
  </r>
  <r>
    <x v="1931"/>
    <x v="3"/>
    <x v="3"/>
    <x v="1"/>
    <s v="20001"/>
    <s v="."/>
    <s v="S.Africa"/>
    <x v="16"/>
    <s v="201801J"/>
    <n v="5"/>
    <s v="."/>
    <n v="2"/>
    <x v="8"/>
    <x v="116"/>
    <x v="581"/>
    <s v="Selection"/>
    <n v="10.954948999999999"/>
    <n v="5.8432389999999996"/>
    <n v="16.798186999999999"/>
    <s v="NICE STEM,-1,HEALTHY"/>
    <s v="V NICE-2 OPEN"/>
    <s v="."/>
    <s v="."/>
    <s v="."/>
    <s v="."/>
    <s v="."/>
    <m/>
    <s v="."/>
    <s v="."/>
    <s v="."/>
    <s v="."/>
    <s v="."/>
    <m/>
    <m/>
    <m/>
    <m/>
  </r>
  <r>
    <x v="1932"/>
    <x v="3"/>
    <x v="3"/>
    <x v="1"/>
    <s v="20001"/>
    <s v="."/>
    <s v="S.Africa"/>
    <x v="15"/>
    <s v="201004A2"/>
    <n v="4"/>
    <s v="."/>
    <n v="3"/>
    <x v="7"/>
    <x v="115"/>
    <x v="20"/>
    <s v="Selection"/>
    <n v="4.5593539999999999"/>
    <n v="7.5"/>
    <n v="12.059354000000001"/>
    <s v="BRANCHY,OK__________"/>
    <s v="OK"/>
    <s v="."/>
    <s v="."/>
    <s v="."/>
    <s v="."/>
    <s v="."/>
    <m/>
    <s v="."/>
    <s v="."/>
    <s v="."/>
    <s v="."/>
    <s v="."/>
    <m/>
    <m/>
    <m/>
    <m/>
  </r>
  <r>
    <x v="1933"/>
    <x v="3"/>
    <x v="3"/>
    <x v="1"/>
    <s v="20001"/>
    <s v="."/>
    <s v="S.Africa"/>
    <x v="15"/>
    <s v="201005E2"/>
    <n v="7"/>
    <s v="."/>
    <n v="1"/>
    <x v="7"/>
    <x v="115"/>
    <x v="500"/>
    <s v="Selection"/>
    <n v="17.996054000000001"/>
    <n v="7.5"/>
    <n v="25.496054000000001"/>
    <s v="NOT BAD_____________"/>
    <s v="NOT BAD"/>
    <s v="."/>
    <s v="."/>
    <s v="."/>
    <s v="."/>
    <s v="."/>
    <m/>
    <s v="."/>
    <s v="."/>
    <s v="."/>
    <s v="."/>
    <s v="."/>
    <m/>
    <m/>
    <m/>
    <m/>
  </r>
  <r>
    <x v="1934"/>
    <x v="3"/>
    <x v="3"/>
    <x v="1"/>
    <s v="20001"/>
    <s v="."/>
    <s v="S.Africa"/>
    <x v="15"/>
    <s v="201001A"/>
    <n v="8"/>
    <s v="."/>
    <n v="6"/>
    <x v="7"/>
    <x v="115"/>
    <x v="158"/>
    <s v="Selection"/>
    <n v="10.634869999999999"/>
    <n v="8.5553360000000005"/>
    <n v="19.190206"/>
    <s v="-1,NICE,BIT SMALL___"/>
    <s v="OK-"/>
    <s v="."/>
    <s v="."/>
    <s v="."/>
    <s v="."/>
    <s v="."/>
    <m/>
    <s v="."/>
    <s v="."/>
    <s v="."/>
    <s v="."/>
    <s v="."/>
    <m/>
    <m/>
    <m/>
    <m/>
  </r>
  <r>
    <x v="1935"/>
    <x v="3"/>
    <x v="3"/>
    <x v="1"/>
    <s v="20001"/>
    <s v="."/>
    <s v="S.Africa"/>
    <x v="16"/>
    <s v="201801J"/>
    <n v="7"/>
    <s v="."/>
    <n v="3"/>
    <x v="7"/>
    <x v="115"/>
    <x v="36"/>
    <s v="Selection"/>
    <n v="16.763311000000002"/>
    <n v="6.9050219999999998"/>
    <n v="23.668333000000001"/>
    <s v="OK__________________"/>
    <s v="NICE"/>
    <s v="."/>
    <s v="."/>
    <s v="."/>
    <s v="."/>
    <s v="."/>
    <m/>
    <s v="."/>
    <s v="."/>
    <s v="."/>
    <s v="."/>
    <s v="."/>
    <m/>
    <m/>
    <m/>
    <m/>
  </r>
  <r>
    <x v="1936"/>
    <x v="3"/>
    <x v="3"/>
    <x v="1"/>
    <s v="20001"/>
    <s v="."/>
    <s v="S.Africa"/>
    <x v="12"/>
    <s v="200701L"/>
    <n v="8"/>
    <s v="."/>
    <n v="6"/>
    <x v="7"/>
    <x v="115"/>
    <x v="36"/>
    <s v="Selection"/>
    <n v="16.763311000000002"/>
    <n v="5.4173559999999998"/>
    <n v="22.180667"/>
    <s v="SWEEP, BETTER THAN 1"/>
    <s v="OK__________________"/>
    <s v="."/>
    <s v="."/>
    <s v="."/>
    <s v="."/>
    <s v="."/>
    <m/>
    <s v="."/>
    <s v="."/>
    <s v="."/>
    <s v="."/>
    <s v="."/>
    <m/>
    <m/>
    <m/>
    <m/>
  </r>
  <r>
    <x v="1937"/>
    <x v="3"/>
    <x v="3"/>
    <x v="1"/>
    <s v="20001"/>
    <s v="."/>
    <s v="S.Africa"/>
    <x v="15"/>
    <s v="201001A"/>
    <n v="3"/>
    <s v="."/>
    <n v="2"/>
    <x v="8"/>
    <x v="116"/>
    <x v="150"/>
    <s v="Selection"/>
    <n v="12.454914"/>
    <n v="6.9705240000000002"/>
    <n v="19.425438"/>
    <s v="SL SWEEP,NOT BAD____"/>
    <s v="OK"/>
    <s v="."/>
    <s v="."/>
    <s v="."/>
    <s v="."/>
    <s v="."/>
    <m/>
    <s v="."/>
    <s v="."/>
    <s v="."/>
    <s v="."/>
    <s v="."/>
    <m/>
    <m/>
    <m/>
    <m/>
  </r>
  <r>
    <x v="1938"/>
    <x v="3"/>
    <x v="3"/>
    <x v="1"/>
    <s v="20001"/>
    <s v="."/>
    <s v="S.Africa"/>
    <x v="16"/>
    <s v="201801J"/>
    <n v="8"/>
    <s v="."/>
    <n v="4"/>
    <x v="8"/>
    <x v="116"/>
    <x v="150"/>
    <s v="Selection"/>
    <n v="12.454914"/>
    <n v="7.3465480000000003"/>
    <n v="19.801462000000001"/>
    <s v="NICE________________"/>
    <s v="VVNICE"/>
    <s v="."/>
    <s v="."/>
    <s v="."/>
    <s v="."/>
    <s v="."/>
    <m/>
    <s v="."/>
    <s v="."/>
    <s v="."/>
    <s v="."/>
    <s v="."/>
    <m/>
    <m/>
    <m/>
    <m/>
  </r>
  <r>
    <x v="1939"/>
    <x v="3"/>
    <x v="3"/>
    <x v="1"/>
    <s v="20001"/>
    <s v="."/>
    <s v="S.Africa"/>
    <x v="12"/>
    <s v="200701L"/>
    <n v="8"/>
    <s v="."/>
    <n v="3"/>
    <x v="8"/>
    <x v="116"/>
    <x v="176"/>
    <s v="Selection"/>
    <n v="15.759487999999999"/>
    <n v="8.1770110000000003"/>
    <n v="23.936499000000001"/>
    <s v="NICE________________"/>
    <s v="Ok__________________"/>
    <s v="."/>
    <s v="."/>
    <s v="."/>
    <s v="."/>
    <s v="."/>
    <m/>
    <s v="."/>
    <s v="."/>
    <s v="."/>
    <s v="."/>
    <s v="."/>
    <m/>
    <m/>
    <m/>
    <m/>
  </r>
  <r>
    <x v="1940"/>
    <x v="3"/>
    <x v="3"/>
    <x v="1"/>
    <s v="20001"/>
    <s v="."/>
    <s v="S.Africa"/>
    <x v="12"/>
    <s v="200701L"/>
    <n v="6"/>
    <s v="."/>
    <n v="6"/>
    <x v="8"/>
    <x v="116"/>
    <x v="176"/>
    <s v="Selection"/>
    <n v="15.759487999999999"/>
    <n v="6.6691099999999999"/>
    <n v="22.428597"/>
    <s v="OK,SOME WIGGLES   __"/>
    <s v="Ok__________________"/>
    <s v="."/>
    <s v="."/>
    <s v="."/>
    <s v="."/>
    <s v="."/>
    <m/>
    <s v="."/>
    <s v="."/>
    <s v="."/>
    <s v="."/>
    <s v="."/>
    <m/>
    <m/>
    <m/>
    <m/>
  </r>
  <r>
    <x v="1941"/>
    <x v="3"/>
    <x v="3"/>
    <x v="1"/>
    <s v="20001"/>
    <s v="."/>
    <s v="S.Africa"/>
    <x v="15"/>
    <s v="201001A"/>
    <n v="2"/>
    <s v="."/>
    <n v="6"/>
    <x v="7"/>
    <x v="115"/>
    <x v="146"/>
    <s v="Selection"/>
    <n v="12.592466"/>
    <n v="12.553801999999999"/>
    <n v="25.146267999999999"/>
    <s v="V BIG, FLAT,OK ST___"/>
    <s v="OK"/>
    <s v="."/>
    <s v="."/>
    <s v="."/>
    <s v="."/>
    <s v="."/>
    <m/>
    <s v="."/>
    <s v="."/>
    <s v="."/>
    <s v="."/>
    <s v="."/>
    <m/>
    <m/>
    <m/>
    <m/>
  </r>
  <r>
    <x v="1942"/>
    <x v="3"/>
    <x v="3"/>
    <x v="1"/>
    <s v="20001"/>
    <s v="."/>
    <s v="S.Africa"/>
    <x v="16"/>
    <s v="201801J"/>
    <n v="3"/>
    <s v="."/>
    <n v="4"/>
    <x v="7"/>
    <x v="115"/>
    <x v="161"/>
    <s v="Selection"/>
    <n v="10.740379000000001"/>
    <n v="9.4224960000000006"/>
    <n v="20.162875"/>
    <s v="LEAN BUT NICE_______"/>
    <s v="OK-POOR FORM"/>
    <s v="."/>
    <s v="."/>
    <s v="."/>
    <s v="."/>
    <s v="."/>
    <m/>
    <s v="."/>
    <s v="."/>
    <s v="."/>
    <s v="."/>
    <s v="."/>
    <m/>
    <m/>
    <m/>
    <m/>
  </r>
  <r>
    <x v="1943"/>
    <x v="3"/>
    <x v="3"/>
    <x v="1"/>
    <s v="20001"/>
    <s v="."/>
    <s v="S.Africa"/>
    <x v="15"/>
    <s v="201007B1"/>
    <n v="8"/>
    <s v="."/>
    <n v="2"/>
    <x v="24"/>
    <x v="117"/>
    <x v="765"/>
    <s v="Selection"/>
    <n v="7.7352889999999999"/>
    <n v="6.6497200000000003"/>
    <n v="14.385009"/>
    <s v="MED BR,OK-__________"/>
    <s v="OK-"/>
    <s v="."/>
    <s v="."/>
    <s v="."/>
    <s v="."/>
    <s v="."/>
    <m/>
    <s v="."/>
    <s v="."/>
    <s v="."/>
    <s v="."/>
    <s v="."/>
    <m/>
    <m/>
    <m/>
    <m/>
  </r>
  <r>
    <x v="1944"/>
    <x v="3"/>
    <x v="3"/>
    <x v="1"/>
    <s v="20001"/>
    <s v="."/>
    <s v="S.Africa"/>
    <x v="12"/>
    <s v="200705L"/>
    <n v="1"/>
    <s v="."/>
    <n v="1"/>
    <x v="24"/>
    <x v="117"/>
    <x v="766"/>
    <s v="Selection"/>
    <n v="9.9831950000000003"/>
    <n v="4.4373519999999997"/>
    <n v="14.420546999999999"/>
    <s v="SL SWEEP,NOT BAD____"/>
    <s v="Nice________________"/>
    <s v="."/>
    <s v="."/>
    <s v="."/>
    <s v="."/>
    <s v="."/>
    <m/>
    <s v="."/>
    <s v="."/>
    <s v="."/>
    <s v="."/>
    <s v="."/>
    <m/>
    <m/>
    <m/>
    <m/>
  </r>
  <r>
    <x v="1945"/>
    <x v="3"/>
    <x v="3"/>
    <x v="1"/>
    <s v="20001"/>
    <s v="."/>
    <s v="S.Africa"/>
    <x v="12"/>
    <s v="200701L"/>
    <n v="1"/>
    <s v="."/>
    <n v="6"/>
    <x v="7"/>
    <x v="115"/>
    <x v="63"/>
    <s v="Selection"/>
    <n v="10.428569"/>
    <n v="5.8253380000000003"/>
    <n v="16.253907000000002"/>
    <s v="OK,LONG BR,MED DIAM_"/>
    <s v="Vol, bit branchy___"/>
    <s v="."/>
    <s v="."/>
    <s v="."/>
    <s v="."/>
    <s v="."/>
    <m/>
    <s v="."/>
    <s v="."/>
    <s v="."/>
    <s v="."/>
    <s v="."/>
    <m/>
    <m/>
    <m/>
    <m/>
  </r>
  <r>
    <x v="1946"/>
    <x v="3"/>
    <x v="3"/>
    <x v="1"/>
    <s v="20001"/>
    <s v="."/>
    <s v="S.Africa"/>
    <x v="12"/>
    <s v="200701L"/>
    <n v="6"/>
    <s v="."/>
    <n v="1"/>
    <x v="7"/>
    <x v="115"/>
    <x v="82"/>
    <s v="Selection"/>
    <n v="6.4911310000000002"/>
    <n v="2.7331750000000001"/>
    <n v="9.2243060000000003"/>
    <s v="NOT BAD,ST,MED BR___"/>
    <s v="Not bad_____________"/>
    <s v="."/>
    <s v="."/>
    <s v="."/>
    <s v="."/>
    <s v="."/>
    <m/>
    <s v="."/>
    <s v="."/>
    <s v="."/>
    <s v="."/>
    <s v="."/>
    <m/>
    <m/>
    <m/>
    <m/>
  </r>
  <r>
    <x v="1947"/>
    <x v="3"/>
    <x v="3"/>
    <x v="1"/>
    <n v="20001"/>
    <s v="."/>
    <s v="S.Africa"/>
    <x v="12"/>
    <s v="200702D"/>
    <n v="3"/>
    <s v="."/>
    <n v="2"/>
    <x v="2"/>
    <x v="118"/>
    <x v="15"/>
    <s v="Removed"/>
    <n v="9.7779030000000002"/>
    <n v="5.8440139999999996"/>
    <n v="15.621917"/>
    <s v="-1,OK_______________"/>
    <s v="Ok__________________"/>
    <s v="."/>
    <s v="."/>
    <s v="."/>
    <s v="."/>
    <s v="."/>
    <m/>
    <s v="."/>
    <s v="."/>
    <s v="."/>
    <s v="."/>
    <s v="."/>
    <m/>
    <m/>
    <m/>
    <m/>
  </r>
  <r>
    <x v="1948"/>
    <x v="3"/>
    <x v="3"/>
    <x v="1"/>
    <s v="20001"/>
    <s v="."/>
    <s v="S.Africa"/>
    <x v="15"/>
    <s v="201002A"/>
    <n v="5"/>
    <s v="."/>
    <n v="6"/>
    <x v="2"/>
    <x v="118"/>
    <x v="15"/>
    <s v="Selection"/>
    <n v="9.7779030000000002"/>
    <n v="10.209387"/>
    <n v="19.987290999999999"/>
    <s v="-1,NOT BAD__________"/>
    <s v="OK   -1"/>
    <s v="."/>
    <s v="."/>
    <s v="."/>
    <s v="."/>
    <s v="."/>
    <m/>
    <s v="."/>
    <s v="."/>
    <s v="."/>
    <s v="."/>
    <s v="."/>
    <m/>
    <m/>
    <m/>
    <m/>
  </r>
  <r>
    <x v="1949"/>
    <x v="3"/>
    <x v="3"/>
    <x v="1"/>
    <s v="20001"/>
    <s v="."/>
    <s v="S.Africa"/>
    <x v="15"/>
    <s v="201004A1"/>
    <n v="2"/>
    <s v="."/>
    <n v="2"/>
    <x v="7"/>
    <x v="115"/>
    <x v="291"/>
    <s v="Selection"/>
    <n v="12.677821"/>
    <n v="7.0066199999999998"/>
    <n v="19.684442000000001"/>
    <s v="-1,BIG!,OK__________"/>
    <s v="OK"/>
    <s v="."/>
    <s v="."/>
    <s v="."/>
    <s v="."/>
    <s v="."/>
    <m/>
    <s v="."/>
    <s v="."/>
    <s v="."/>
    <s v="."/>
    <s v="."/>
    <m/>
    <m/>
    <m/>
    <m/>
  </r>
  <r>
    <x v="1950"/>
    <x v="3"/>
    <x v="3"/>
    <x v="1"/>
    <s v="20001"/>
    <s v="."/>
    <s v="S.Africa"/>
    <x v="15"/>
    <s v="201005E2"/>
    <n v="8"/>
    <s v="."/>
    <n v="6"/>
    <x v="6"/>
    <x v="119"/>
    <x v="65"/>
    <s v="Selection"/>
    <n v="13.476779000000001"/>
    <n v="6.5897759999999996"/>
    <n v="20.066555000000001"/>
    <s v="OK,THIN CROWN_____"/>
    <s v="OK"/>
    <s v="."/>
    <s v="."/>
    <s v="."/>
    <s v="."/>
    <s v="."/>
    <m/>
    <s v="."/>
    <s v="."/>
    <s v="."/>
    <s v="."/>
    <s v="."/>
    <m/>
    <m/>
    <m/>
    <m/>
  </r>
  <r>
    <x v="1951"/>
    <x v="3"/>
    <x v="3"/>
    <x v="1"/>
    <s v="20001"/>
    <s v="."/>
    <s v="S.Africa"/>
    <x v="16"/>
    <s v="201805K"/>
    <n v="4"/>
    <s v="."/>
    <n v="4"/>
    <x v="6"/>
    <x v="119"/>
    <x v="65"/>
    <s v="Selection"/>
    <n v="13.476779000000001"/>
    <n v="4.7168150000000004"/>
    <n v="18.193594000000001"/>
    <s v="NICE!_______________"/>
    <s v="VVNICE"/>
    <s v="."/>
    <s v="."/>
    <s v="."/>
    <s v="."/>
    <s v="."/>
    <m/>
    <s v="."/>
    <s v="."/>
    <s v="."/>
    <s v="."/>
    <s v="."/>
    <m/>
    <m/>
    <m/>
    <m/>
  </r>
  <r>
    <x v="1952"/>
    <x v="3"/>
    <x v="3"/>
    <x v="1"/>
    <s v="20001"/>
    <s v="."/>
    <s v="S.Africa"/>
    <x v="16"/>
    <s v="201801J"/>
    <n v="5"/>
    <s v="."/>
    <n v="5"/>
    <x v="7"/>
    <x v="115"/>
    <x v="418"/>
    <s v="Selection"/>
    <n v="6.2242300000000004"/>
    <n v="4.0171380000000001"/>
    <n v="10.241367"/>
    <s v="BIT SMALL,FLAT______"/>
    <s v="OK"/>
    <s v="."/>
    <s v="."/>
    <s v="."/>
    <s v="."/>
    <s v="."/>
    <m/>
    <s v="."/>
    <s v="."/>
    <s v="."/>
    <s v="."/>
    <s v="."/>
    <m/>
    <m/>
    <m/>
    <m/>
  </r>
  <r>
    <x v="1953"/>
    <x v="3"/>
    <x v="3"/>
    <x v="1"/>
    <s v="20001"/>
    <s v="."/>
    <s v="S.Africa"/>
    <x v="15"/>
    <s v="201001A"/>
    <n v="7"/>
    <s v="."/>
    <n v="3"/>
    <x v="7"/>
    <x v="115"/>
    <x v="418"/>
    <s v="Selection"/>
    <n v="6.2242300000000004"/>
    <n v="4.7462489999999997"/>
    <n v="10.970478"/>
    <s v="-1,OK,SMALL_________"/>
    <s v="OK-  -1"/>
    <s v="."/>
    <s v="."/>
    <s v="."/>
    <s v="."/>
    <s v="."/>
    <m/>
    <s v="."/>
    <s v="."/>
    <s v="."/>
    <s v="."/>
    <s v="."/>
    <m/>
    <m/>
    <m/>
    <m/>
  </r>
  <r>
    <x v="1954"/>
    <x v="3"/>
    <x v="3"/>
    <x v="1"/>
    <s v="20001"/>
    <s v="."/>
    <s v="S.Africa"/>
    <x v="12"/>
    <s v="200701L"/>
    <n v="5"/>
    <s v="."/>
    <n v="1"/>
    <x v="7"/>
    <x v="115"/>
    <x v="28"/>
    <s v="Selection"/>
    <n v="4.9232620000000002"/>
    <n v="6.5675869999999996"/>
    <n v="11.490849000000001"/>
    <s v="VERY BIG, BRANCHY___"/>
    <s v="VV nice and big_____"/>
    <s v="."/>
    <s v="."/>
    <s v="."/>
    <s v="."/>
    <s v="."/>
    <m/>
    <s v="."/>
    <s v="."/>
    <s v="."/>
    <s v="."/>
    <s v="."/>
    <m/>
    <m/>
    <m/>
    <m/>
  </r>
  <r>
    <x v="1955"/>
    <x v="3"/>
    <x v="3"/>
    <x v="1"/>
    <n v="20001"/>
    <s v="."/>
    <s v="S.Africa"/>
    <x v="15"/>
    <s v="201004A2"/>
    <n v="9"/>
    <s v="."/>
    <n v="2"/>
    <x v="7"/>
    <x v="115"/>
    <x v="12"/>
    <s v="Removed"/>
    <n v="12.04461"/>
    <n v="1.4914769999999999"/>
    <n v="13.536087"/>
    <s v="THIN BR&amp;CRWN,OK,-2"/>
    <s v="OK   -1.5"/>
    <s v="."/>
    <s v="."/>
    <s v="."/>
    <s v="."/>
    <s v="."/>
    <m/>
    <s v="."/>
    <s v="."/>
    <s v="."/>
    <s v="."/>
    <s v="."/>
    <m/>
    <m/>
    <m/>
    <m/>
  </r>
  <r>
    <x v="1956"/>
    <x v="3"/>
    <x v="3"/>
    <x v="1"/>
    <s v="20001"/>
    <s v="."/>
    <s v="S.Africa"/>
    <x v="16"/>
    <s v="201805K"/>
    <n v="5"/>
    <s v="."/>
    <n v="2"/>
    <x v="24"/>
    <x v="117"/>
    <x v="467"/>
    <s v="Selection"/>
    <n v="9.292154"/>
    <n v="8.3871529999999996"/>
    <n v="17.679307000000001"/>
    <s v="BRANCHY,OK FORM_____"/>
    <s v="OK?-BRANCHY"/>
    <s v="."/>
    <s v="."/>
    <s v="."/>
    <s v="."/>
    <s v="."/>
    <m/>
    <s v="."/>
    <s v="."/>
    <s v="."/>
    <s v="."/>
    <s v="."/>
    <m/>
    <m/>
    <m/>
    <m/>
  </r>
  <r>
    <x v="1957"/>
    <x v="3"/>
    <x v="3"/>
    <x v="1"/>
    <s v="20001"/>
    <s v="."/>
    <s v="S.Africa"/>
    <x v="15"/>
    <s v="201004A2"/>
    <n v="2"/>
    <s v="."/>
    <n v="1"/>
    <x v="7"/>
    <x v="115"/>
    <x v="144"/>
    <s v="Selection"/>
    <n v="8.0220680000000009"/>
    <n v="12.711274"/>
    <n v="20.733340999999999"/>
    <s v="V.BIG,RAM,SPACE,OK"/>
    <s v="OK-"/>
    <s v="."/>
    <s v="."/>
    <s v="."/>
    <s v="."/>
    <s v="."/>
    <m/>
    <s v="."/>
    <s v="."/>
    <s v="."/>
    <s v="."/>
    <s v="."/>
    <m/>
    <m/>
    <m/>
    <m/>
  </r>
  <r>
    <x v="1958"/>
    <x v="3"/>
    <x v="3"/>
    <x v="1"/>
    <s v="20001"/>
    <s v="."/>
    <s v="S.Africa"/>
    <x v="12"/>
    <s v="200701L"/>
    <n v="3"/>
    <s v="."/>
    <n v="1"/>
    <x v="8"/>
    <x v="116"/>
    <x v="516"/>
    <s v="Selection"/>
    <n v="9.2394610000000004"/>
    <n v="8.2615230000000004"/>
    <n v="17.500985"/>
    <s v="BIG,OK FORM_________"/>
    <s v="Big vol **__________"/>
    <s v="."/>
    <s v="."/>
    <s v="."/>
    <s v="."/>
    <s v="."/>
    <m/>
    <s v="."/>
    <s v="."/>
    <s v="."/>
    <s v="."/>
    <s v="."/>
    <m/>
    <m/>
    <m/>
    <m/>
  </r>
  <r>
    <x v="1959"/>
    <x v="3"/>
    <x v="3"/>
    <x v="1"/>
    <s v="20001"/>
    <s v="."/>
    <s v="S.Africa"/>
    <x v="15"/>
    <s v="201004A1"/>
    <n v="1"/>
    <s v="."/>
    <n v="6"/>
    <x v="8"/>
    <x v="116"/>
    <x v="516"/>
    <s v="Selection"/>
    <n v="9.2394610000000004"/>
    <n v="3.9362740000000001"/>
    <n v="13.175735"/>
    <s v="NOT BAD,SL TAPER____"/>
    <s v="OK"/>
    <s v="."/>
    <s v="."/>
    <s v="."/>
    <s v="."/>
    <s v="."/>
    <m/>
    <s v="."/>
    <s v="."/>
    <s v="."/>
    <s v="."/>
    <s v="."/>
    <m/>
    <m/>
    <m/>
    <m/>
  </r>
  <r>
    <x v="1960"/>
    <x v="3"/>
    <x v="3"/>
    <x v="1"/>
    <s v="20001"/>
    <s v="."/>
    <s v="S.Africa"/>
    <x v="15"/>
    <s v="201004A2"/>
    <n v="9"/>
    <s v="."/>
    <n v="1"/>
    <x v="7"/>
    <x v="115"/>
    <x v="151"/>
    <s v="Selection"/>
    <n v="12.186517"/>
    <n v="2.203722"/>
    <n v="14.390238"/>
    <s v="LONG BR,-2.5,OK_____"/>
    <s v="OK-"/>
    <s v="."/>
    <s v="."/>
    <s v="."/>
    <s v="."/>
    <s v="."/>
    <m/>
    <s v="."/>
    <s v="."/>
    <s v="."/>
    <s v="."/>
    <s v="."/>
    <m/>
    <m/>
    <m/>
    <m/>
  </r>
  <r>
    <x v="1961"/>
    <x v="3"/>
    <x v="3"/>
    <x v="1"/>
    <s v="20001"/>
    <s v="."/>
    <s v="S.Africa"/>
    <x v="15"/>
    <s v="201005E2"/>
    <n v="1"/>
    <s v="."/>
    <n v="3"/>
    <x v="12"/>
    <x v="120"/>
    <x v="767"/>
    <s v="Selection"/>
    <n v="15.03814"/>
    <n v="5.4543679999999997"/>
    <n v="20.492508999999998"/>
    <s v="NICE,#4 BIGGER,OK+__"/>
    <s v="OK"/>
    <s v="."/>
    <s v="."/>
    <s v="."/>
    <s v="."/>
    <s v="."/>
    <m/>
    <s v="."/>
    <s v="."/>
    <s v="."/>
    <s v="."/>
    <s v="."/>
    <m/>
    <m/>
    <m/>
    <m/>
  </r>
  <r>
    <x v="1962"/>
    <x v="3"/>
    <x v="3"/>
    <x v="1"/>
    <n v="20001"/>
    <s v="."/>
    <s v="S.Africa"/>
    <x v="16"/>
    <s v="201805K"/>
    <n v="2"/>
    <s v="."/>
    <n v="2"/>
    <x v="24"/>
    <x v="117"/>
    <x v="531"/>
    <s v="Removed"/>
    <n v="6.0284610000000001"/>
    <n v="9.2984659999999995"/>
    <n v="15.326926"/>
    <s v="OK,LONG BR__________"/>
    <s v="OK-POOR FORM OPEN"/>
    <s v="."/>
    <s v="."/>
    <s v="."/>
    <s v="."/>
    <s v="."/>
    <m/>
    <s v="."/>
    <s v="."/>
    <s v="."/>
    <s v="."/>
    <s v="."/>
    <m/>
    <m/>
    <m/>
    <m/>
  </r>
  <r>
    <x v="1963"/>
    <x v="3"/>
    <x v="3"/>
    <x v="1"/>
    <s v="20001"/>
    <s v="."/>
    <s v="S.Africa"/>
    <x v="16"/>
    <s v="201805K"/>
    <n v="1"/>
    <s v="."/>
    <n v="4"/>
    <x v="12"/>
    <x v="120"/>
    <x v="768"/>
    <s v="Selection"/>
    <n v="16.231404000000001"/>
    <n v="9.8362459999999992"/>
    <n v="26.067651000000001"/>
    <s v="BIG,-1.5,___________"/>
    <s v="OK-BIG VOLUME"/>
    <s v="."/>
    <s v="."/>
    <s v="."/>
    <s v="."/>
    <s v="."/>
    <m/>
    <s v="."/>
    <s v="."/>
    <s v="."/>
    <s v="."/>
    <s v="."/>
    <m/>
    <m/>
    <m/>
    <m/>
  </r>
  <r>
    <x v="1964"/>
    <x v="3"/>
    <x v="3"/>
    <x v="1"/>
    <s v="20001"/>
    <s v="."/>
    <s v="S.Africa"/>
    <x v="12"/>
    <s v="200705L"/>
    <n v="7"/>
    <s v="."/>
    <n v="3"/>
    <x v="12"/>
    <x v="120"/>
    <x v="768"/>
    <s v="Selection"/>
    <n v="16.231404000000001"/>
    <n v="7.6446560000000003"/>
    <n v="23.876059999999999"/>
    <s v="NOTBAD,BRANCHY,BIG__"/>
    <s v="Nice________________"/>
    <s v="."/>
    <s v="."/>
    <s v="."/>
    <s v="."/>
    <s v="."/>
    <m/>
    <s v="."/>
    <s v="."/>
    <s v="."/>
    <s v="."/>
    <s v="."/>
    <m/>
    <m/>
    <m/>
    <m/>
  </r>
  <r>
    <x v="1965"/>
    <x v="3"/>
    <x v="3"/>
    <x v="1"/>
    <s v="20001"/>
    <s v="."/>
    <s v="S.Africa"/>
    <x v="15"/>
    <s v="201001A"/>
    <n v="6"/>
    <s v="."/>
    <n v="5"/>
    <x v="8"/>
    <x v="116"/>
    <x v="86"/>
    <s v="Selection"/>
    <n v="3.3081770000000001"/>
    <n v="15.248274"/>
    <n v="18.556450999999999"/>
    <s v="NOT BAD, -1_________"/>
    <s v="NOT BAD -1"/>
    <s v="."/>
    <s v="."/>
    <s v="."/>
    <s v="."/>
    <s v="."/>
    <m/>
    <s v="."/>
    <s v="."/>
    <s v="."/>
    <s v="."/>
    <s v="."/>
    <m/>
    <m/>
    <m/>
    <m/>
  </r>
  <r>
    <x v="1966"/>
    <x v="3"/>
    <x v="3"/>
    <x v="1"/>
    <s v="20001"/>
    <s v="."/>
    <s v="S.Africa"/>
    <x v="12"/>
    <s v="200701L"/>
    <n v="8"/>
    <s v="."/>
    <n v="3"/>
    <x v="8"/>
    <x v="116"/>
    <x v="86"/>
    <s v="Selection"/>
    <n v="3.3081770000000001"/>
    <n v="5.4524379999999999"/>
    <n v="8.7606149999999996"/>
    <s v="BRANCHY,NOT BAD_____"/>
    <s v="Ok__________________"/>
    <s v="."/>
    <s v="."/>
    <s v="."/>
    <s v="."/>
    <s v="."/>
    <m/>
    <s v="."/>
    <s v="."/>
    <s v="."/>
    <s v="."/>
    <s v="."/>
    <m/>
    <m/>
    <m/>
    <m/>
  </r>
  <r>
    <x v="1967"/>
    <x v="3"/>
    <x v="3"/>
    <x v="1"/>
    <s v="20001"/>
    <s v="."/>
    <s v="S.Africa"/>
    <x v="15"/>
    <s v="201001A"/>
    <n v="2"/>
    <s v="."/>
    <n v="6"/>
    <x v="7"/>
    <x v="115"/>
    <x v="149"/>
    <s v="Selection"/>
    <n v="9.9120939999999997"/>
    <n v="6.1428419999999999"/>
    <n v="16.054935"/>
    <s v="OK STEM,BR NOT BAD__"/>
    <s v="NOT BAD"/>
    <s v="."/>
    <s v="."/>
    <s v="."/>
    <s v="."/>
    <s v="."/>
    <m/>
    <s v="."/>
    <s v="."/>
    <s v="."/>
    <s v="."/>
    <s v="."/>
    <m/>
    <m/>
    <m/>
    <m/>
  </r>
  <r>
    <x v="1968"/>
    <x v="3"/>
    <x v="3"/>
    <x v="1"/>
    <n v="20001"/>
    <s v="."/>
    <s v="S.Africa"/>
    <x v="12"/>
    <s v="200701L"/>
    <n v="6"/>
    <s v="."/>
    <n v="1"/>
    <x v="7"/>
    <x v="115"/>
    <x v="149"/>
    <s v="Removed"/>
    <n v="9.9120939999999997"/>
    <n v="2.5838009999999998"/>
    <n v="12.495895000000001"/>
    <s v="NOT BAD, ST, MED BR_"/>
    <s v="Very good___________"/>
    <s v="."/>
    <s v="."/>
    <s v="."/>
    <s v="."/>
    <s v="."/>
    <m/>
    <s v="."/>
    <s v="."/>
    <s v="."/>
    <s v="."/>
    <s v="."/>
    <m/>
    <m/>
    <m/>
    <m/>
  </r>
  <r>
    <x v="1969"/>
    <x v="3"/>
    <x v="3"/>
    <x v="1"/>
    <s v="20001"/>
    <s v="."/>
    <s v="S.Africa"/>
    <x v="16"/>
    <s v="201801J"/>
    <n v="3"/>
    <s v="."/>
    <n v="5"/>
    <x v="7"/>
    <x v="115"/>
    <x v="149"/>
    <s v="Selection"/>
    <n v="9.9120939999999997"/>
    <n v="7.2054640000000001"/>
    <n v="17.117557999999999"/>
    <s v="OK,LEAN BUT ST______"/>
    <s v="NICE"/>
    <s v="."/>
    <s v="."/>
    <s v="."/>
    <s v="."/>
    <s v="."/>
    <m/>
    <s v="."/>
    <s v="."/>
    <s v="."/>
    <s v="."/>
    <s v="."/>
    <m/>
    <m/>
    <m/>
    <m/>
  </r>
  <r>
    <x v="1970"/>
    <x v="3"/>
    <x v="3"/>
    <x v="1"/>
    <s v="20001"/>
    <s v="."/>
    <s v="S.Africa"/>
    <x v="15"/>
    <s v="201004A2"/>
    <n v="1"/>
    <s v="."/>
    <n v="1"/>
    <x v="7"/>
    <x v="115"/>
    <x v="164"/>
    <s v="Selection"/>
    <n v="1.2315069999999999"/>
    <n v="1.608446"/>
    <n v="2.8399519999999998"/>
    <s v="OK.-0.5_____________"/>
    <s v="OK"/>
    <s v="."/>
    <s v="."/>
    <s v="."/>
    <s v="."/>
    <s v="."/>
    <m/>
    <s v="."/>
    <s v="."/>
    <s v="."/>
    <s v="."/>
    <s v="."/>
    <m/>
    <m/>
    <m/>
    <m/>
  </r>
  <r>
    <x v="1971"/>
    <x v="3"/>
    <x v="3"/>
    <x v="1"/>
    <s v="20001"/>
    <s v="."/>
    <s v="S.Africa"/>
    <x v="15"/>
    <s v="201004A1"/>
    <n v="2"/>
    <s v="."/>
    <n v="1"/>
    <x v="8"/>
    <x v="116"/>
    <x v="50"/>
    <s v="Selection"/>
    <n v="4.397132"/>
    <n v="7.3873139999999999"/>
    <n v="11.784445"/>
    <s v="BRANCHY,SWP,OK-_____"/>
    <s v="OK-"/>
    <s v="."/>
    <s v="."/>
    <s v="."/>
    <s v="."/>
    <s v="."/>
    <m/>
    <s v="."/>
    <s v="."/>
    <s v="."/>
    <s v="."/>
    <s v="."/>
    <m/>
    <m/>
    <m/>
    <m/>
  </r>
  <r>
    <x v="1972"/>
    <x v="3"/>
    <x v="3"/>
    <x v="1"/>
    <s v="20001"/>
    <s v="."/>
    <s v="S.Africa"/>
    <x v="16"/>
    <s v="201805K"/>
    <n v="4"/>
    <s v="."/>
    <n v="5"/>
    <x v="24"/>
    <x v="117"/>
    <x v="60"/>
    <s v="Selection"/>
    <n v="8.2039449999999992"/>
    <n v="4.4679000000000002"/>
    <n v="12.671844999999999"/>
    <s v="GOOD FORM,THIN BR___"/>
    <s v="VNICE"/>
    <s v="."/>
    <s v="."/>
    <s v="."/>
    <s v="."/>
    <s v="."/>
    <m/>
    <s v="."/>
    <s v="."/>
    <s v="."/>
    <s v="."/>
    <s v="."/>
    <m/>
    <m/>
    <m/>
    <m/>
  </r>
  <r>
    <x v="1973"/>
    <x v="3"/>
    <x v="3"/>
    <x v="1"/>
    <s v="20001"/>
    <s v="."/>
    <s v="S.Africa"/>
    <x v="12"/>
    <s v="200705L"/>
    <n v="8"/>
    <s v="."/>
    <n v="2"/>
    <x v="6"/>
    <x v="119"/>
    <x v="769"/>
    <s v="Selection"/>
    <n v="4.2704610000000001"/>
    <n v="5.0779129999999997"/>
    <n v="9.3483739999999997"/>
    <s v="SL CROOK,ONLY FAIR__"/>
    <s v="Ok__________________"/>
    <s v="."/>
    <s v="."/>
    <s v="."/>
    <s v="."/>
    <s v="."/>
    <m/>
    <s v="."/>
    <s v="."/>
    <s v="."/>
    <s v="."/>
    <s v="."/>
    <m/>
    <m/>
    <m/>
    <m/>
  </r>
  <r>
    <x v="1974"/>
    <x v="3"/>
    <x v="3"/>
    <x v="1"/>
    <s v="20001"/>
    <s v="."/>
    <s v="S.Africa"/>
    <x v="15"/>
    <s v="201006B1"/>
    <n v="3"/>
    <s v="."/>
    <n v="1"/>
    <x v="14"/>
    <x v="121"/>
    <x v="170"/>
    <s v="Selection"/>
    <n v="14.991838"/>
    <n v="5.4997730000000002"/>
    <n v="20.491610999999999"/>
    <s v="SMALL,PRETTY,KNOBS"/>
    <s v="OK-"/>
    <s v="."/>
    <s v="."/>
    <s v="."/>
    <s v="."/>
    <s v="."/>
    <m/>
    <s v="."/>
    <s v="."/>
    <s v="."/>
    <s v="."/>
    <s v="."/>
    <m/>
    <m/>
    <m/>
    <m/>
  </r>
  <r>
    <x v="1975"/>
    <x v="3"/>
    <x v="3"/>
    <x v="1"/>
    <s v="20001"/>
    <s v="."/>
    <s v="S.Africa"/>
    <x v="15"/>
    <s v="201001A"/>
    <n v="7"/>
    <s v="."/>
    <n v="1"/>
    <x v="8"/>
    <x v="116"/>
    <x v="536"/>
    <s v="Selection"/>
    <n v="-2.4158300000000001"/>
    <n v="8.3124099999999999"/>
    <n v="5.896579"/>
    <s v="OK__________________"/>
    <s v="OK-"/>
    <s v="."/>
    <s v="."/>
    <s v="."/>
    <s v="."/>
    <s v="."/>
    <m/>
    <s v="."/>
    <s v="."/>
    <s v="."/>
    <s v="."/>
    <s v="."/>
    <m/>
    <m/>
    <m/>
    <m/>
  </r>
  <r>
    <x v="1976"/>
    <x v="3"/>
    <x v="3"/>
    <x v="1"/>
    <s v="20001"/>
    <s v="."/>
    <s v="S.Africa"/>
    <x v="15"/>
    <s v="201004A1"/>
    <n v="2"/>
    <s v="."/>
    <n v="3"/>
    <x v="8"/>
    <x v="116"/>
    <x v="145"/>
    <s v="Selection"/>
    <n v="7.0313169999999996"/>
    <n v="14.933350000000001"/>
    <n v="21.964666999999999"/>
    <s v="-1,OK_______________"/>
    <s v="OK-"/>
    <s v="."/>
    <s v="."/>
    <s v="."/>
    <s v="."/>
    <s v="."/>
    <m/>
    <s v="."/>
    <s v="."/>
    <s v="."/>
    <s v="."/>
    <s v="."/>
    <m/>
    <m/>
    <m/>
    <m/>
  </r>
  <r>
    <x v="1977"/>
    <x v="3"/>
    <x v="3"/>
    <x v="1"/>
    <s v="20001"/>
    <s v="."/>
    <s v="S.Africa"/>
    <x v="16"/>
    <s v="201807A"/>
    <n v="7"/>
    <s v="."/>
    <n v="3"/>
    <x v="12"/>
    <x v="120"/>
    <x v="344"/>
    <s v="Selection"/>
    <n v="12.779068000000001"/>
    <n v="4.4341309999999998"/>
    <n v="17.213198999999999"/>
    <s v="BIG BR,OK___________"/>
    <s v="OK?-POOR FORM"/>
    <s v="."/>
    <s v="."/>
    <s v="."/>
    <s v="."/>
    <s v="."/>
    <m/>
    <s v="."/>
    <s v="."/>
    <s v="."/>
    <s v="."/>
    <s v="."/>
    <m/>
    <m/>
    <m/>
    <m/>
  </r>
  <r>
    <x v="1978"/>
    <x v="3"/>
    <x v="3"/>
    <x v="1"/>
    <s v="20001"/>
    <s v="."/>
    <s v="S.Africa"/>
    <x v="16"/>
    <s v="201806D"/>
    <n v="2"/>
    <s v="."/>
    <n v="3"/>
    <x v="12"/>
    <x v="120"/>
    <x v="468"/>
    <s v="Selection"/>
    <n v="14.280625000000001"/>
    <n v="6.876843"/>
    <n v="21.157468000000001"/>
    <s v="NOT BAD_____________"/>
    <s v="OK-BIG VOLUME"/>
    <s v="."/>
    <s v="."/>
    <s v="."/>
    <s v="."/>
    <s v="."/>
    <m/>
    <s v="."/>
    <s v="."/>
    <s v="."/>
    <s v="."/>
    <s v="."/>
    <m/>
    <m/>
    <m/>
    <m/>
  </r>
  <r>
    <x v="1979"/>
    <x v="3"/>
    <x v="3"/>
    <x v="1"/>
    <s v="20001"/>
    <s v="."/>
    <s v="S.Africa"/>
    <x v="15"/>
    <s v="201004A1"/>
    <n v="8"/>
    <s v="."/>
    <n v="1"/>
    <x v="7"/>
    <x v="115"/>
    <x v="299"/>
    <s v="Selection"/>
    <n v="1.944639"/>
    <n v="6.3213819999999998"/>
    <n v="8.2660210000000003"/>
    <s v="BIG BR,FLAT,-1,OK___"/>
    <s v="OK-  -0.5 x 2"/>
    <s v="."/>
    <s v="."/>
    <s v="."/>
    <s v="."/>
    <s v="."/>
    <m/>
    <s v="."/>
    <s v="."/>
    <s v="."/>
    <s v="."/>
    <s v="."/>
    <m/>
    <m/>
    <m/>
    <m/>
  </r>
  <r>
    <x v="1980"/>
    <x v="3"/>
    <x v="3"/>
    <x v="1"/>
    <n v="20001"/>
    <s v="."/>
    <s v="S.Africa"/>
    <x v="16"/>
    <s v="201805K"/>
    <n v="7"/>
    <s v="."/>
    <n v="1"/>
    <x v="24"/>
    <x v="117"/>
    <x v="555"/>
    <s v="Removed"/>
    <n v="1.938466"/>
    <n v="5.8888949999999998"/>
    <n v="7.8273619999999999"/>
    <s v="BTOP,BRANCHY________"/>
    <s v="OK"/>
    <s v="."/>
    <s v="."/>
    <s v="."/>
    <s v="."/>
    <s v="."/>
    <m/>
    <s v="."/>
    <s v="."/>
    <s v="."/>
    <s v="."/>
    <s v="."/>
    <m/>
    <m/>
    <m/>
    <m/>
  </r>
  <r>
    <x v="1981"/>
    <x v="3"/>
    <x v="3"/>
    <x v="1"/>
    <s v="20001"/>
    <s v="."/>
    <s v="S.Africa"/>
    <x v="16"/>
    <s v="201801J"/>
    <n v="4"/>
    <s v="."/>
    <n v="3"/>
    <x v="8"/>
    <x v="116"/>
    <x v="276"/>
    <s v="Selection"/>
    <n v="-3.7131020000000001"/>
    <n v="9.1054040000000001"/>
    <n v="5.3923019999999999"/>
    <s v="BIG,CROOKED_________"/>
    <s v="OK-POOR FAM"/>
    <s v="."/>
    <s v="."/>
    <s v="."/>
    <s v="."/>
    <s v="."/>
    <m/>
    <s v="."/>
    <s v="."/>
    <s v="."/>
    <s v="."/>
    <s v="."/>
    <m/>
    <m/>
    <m/>
    <m/>
  </r>
  <r>
    <x v="1982"/>
    <x v="3"/>
    <x v="3"/>
    <x v="1"/>
    <s v="20001"/>
    <s v="."/>
    <s v="S.Africa"/>
    <x v="15"/>
    <s v="201001A"/>
    <n v="3"/>
    <s v="."/>
    <n v="3"/>
    <x v="4"/>
    <x v="122"/>
    <x v="163"/>
    <s v="Selection"/>
    <n v="9.2477649999999993"/>
    <n v="6.7290830000000001"/>
    <n v="15.976846999999999"/>
    <s v="NOT BAD,MED ANGLE___"/>
    <s v="OK"/>
    <s v="."/>
    <s v="."/>
    <s v="."/>
    <s v="."/>
    <s v="."/>
    <m/>
    <s v="."/>
    <s v="."/>
    <s v="."/>
    <s v="."/>
    <s v="."/>
    <m/>
    <m/>
    <m/>
    <m/>
  </r>
  <r>
    <x v="1983"/>
    <x v="3"/>
    <x v="3"/>
    <x v="1"/>
    <n v="20001"/>
    <s v="."/>
    <s v="S.Africa"/>
    <x v="12"/>
    <s v="200701L"/>
    <n v="8"/>
    <s v="."/>
    <n v="1"/>
    <x v="4"/>
    <x v="122"/>
    <x v="163"/>
    <s v="Removed"/>
    <n v="9.2477649999999993"/>
    <n v="4.2471019999999999"/>
    <n v="13.494866"/>
    <s v="NOT BAD, MED BR_____"/>
    <s v="Good________________"/>
    <s v="."/>
    <s v="."/>
    <s v="."/>
    <s v="."/>
    <s v="."/>
    <m/>
    <s v="."/>
    <s v="."/>
    <s v="."/>
    <s v="."/>
    <s v="."/>
    <m/>
    <m/>
    <m/>
    <m/>
  </r>
  <r>
    <x v="1984"/>
    <x v="3"/>
    <x v="3"/>
    <x v="1"/>
    <s v="20001"/>
    <s v="."/>
    <s v="S.Africa"/>
    <x v="16"/>
    <s v="201806D"/>
    <n v="3"/>
    <s v="."/>
    <n v="3"/>
    <x v="12"/>
    <x v="120"/>
    <x v="770"/>
    <s v="Selection"/>
    <n v="12.774016"/>
    <n v="4.3615909999999998"/>
    <n v="17.135605999999999"/>
    <s v="NOT BAD_____________"/>
    <s v="OK?-POOR FORM+BRANCH"/>
    <s v="."/>
    <s v="."/>
    <s v="."/>
    <s v="."/>
    <s v="."/>
    <m/>
    <s v="."/>
    <s v="."/>
    <s v="."/>
    <s v="."/>
    <s v="."/>
    <m/>
    <m/>
    <m/>
    <m/>
  </r>
  <r>
    <x v="1985"/>
    <x v="3"/>
    <x v="3"/>
    <x v="1"/>
    <s v="20001"/>
    <s v="."/>
    <s v="S.Africa"/>
    <x v="15"/>
    <s v="201001B"/>
    <n v="9"/>
    <s v="."/>
    <n v="6"/>
    <x v="8"/>
    <x v="116"/>
    <x v="771"/>
    <s v="Selection"/>
    <n v="0.17804300000000001"/>
    <n v="6.3243359999999997"/>
    <n v="6.5023790000000004"/>
    <s v="NOT BAD,SL SWEEP____"/>
    <s v="OK"/>
    <s v="."/>
    <s v="."/>
    <s v="."/>
    <s v="."/>
    <s v="."/>
    <m/>
    <s v="."/>
    <s v="."/>
    <s v="."/>
    <s v="."/>
    <s v="."/>
    <m/>
    <m/>
    <m/>
    <m/>
  </r>
  <r>
    <x v="1986"/>
    <x v="3"/>
    <x v="3"/>
    <x v="1"/>
    <s v="20001"/>
    <s v="."/>
    <s v="S.Africa"/>
    <x v="16"/>
    <s v="201805K"/>
    <n v="2"/>
    <s v="."/>
    <n v="4"/>
    <x v="6"/>
    <x v="119"/>
    <x v="29"/>
    <s v="Selection"/>
    <n v="12.423871999999999"/>
    <n v="4.5134160000000003"/>
    <n v="16.937287999999999"/>
    <s v="NICE,THIN BR,STRAITH"/>
    <s v="VVNICE"/>
    <s v="."/>
    <s v="."/>
    <s v="."/>
    <s v="."/>
    <s v="."/>
    <m/>
    <s v="."/>
    <s v="."/>
    <s v="."/>
    <s v="."/>
    <s v="."/>
    <m/>
    <m/>
    <m/>
    <m/>
  </r>
  <r>
    <x v="1987"/>
    <x v="3"/>
    <x v="3"/>
    <x v="1"/>
    <s v="20001"/>
    <s v="."/>
    <s v="S.Africa"/>
    <x v="15"/>
    <s v="201001A"/>
    <n v="7"/>
    <s v="."/>
    <n v="5"/>
    <x v="8"/>
    <x v="116"/>
    <x v="300"/>
    <s v="Selection"/>
    <n v="1.386636"/>
    <n v="7.9185449999999999"/>
    <n v="9.3051809999999993"/>
    <s v="ST=3,LONG BR,NOT BAD"/>
    <s v="OK"/>
    <s v="."/>
    <s v="."/>
    <s v="."/>
    <s v="."/>
    <s v="."/>
    <m/>
    <s v="."/>
    <s v="."/>
    <s v="."/>
    <s v="."/>
    <s v="."/>
    <m/>
    <m/>
    <m/>
    <m/>
  </r>
  <r>
    <x v="1988"/>
    <x v="3"/>
    <x v="3"/>
    <x v="1"/>
    <s v="20001"/>
    <s v="."/>
    <s v="S.Africa"/>
    <x v="12"/>
    <s v="200701L"/>
    <n v="3"/>
    <s v="."/>
    <n v="4"/>
    <x v="8"/>
    <x v="116"/>
    <x v="300"/>
    <s v="Selection"/>
    <n v="1.386636"/>
    <n v="3.5719150000000002"/>
    <n v="4.9585520000000001"/>
    <s v="NICE________________"/>
    <s v="VV nice !!_________"/>
    <s v="."/>
    <s v="."/>
    <s v="."/>
    <s v="."/>
    <s v="."/>
    <m/>
    <s v="."/>
    <s v="."/>
    <s v="."/>
    <s v="."/>
    <s v="."/>
    <m/>
    <m/>
    <m/>
    <m/>
  </r>
  <r>
    <x v="1989"/>
    <x v="3"/>
    <x v="3"/>
    <x v="1"/>
    <s v="20001"/>
    <s v="."/>
    <s v="S.Africa"/>
    <x v="16"/>
    <s v="201807A"/>
    <n v="4"/>
    <s v="."/>
    <n v="4"/>
    <x v="12"/>
    <x v="120"/>
    <x v="772"/>
    <s v="Selection"/>
    <n v="14.967955"/>
    <n v="6.4918259999999997"/>
    <n v="21.459781"/>
    <s v="NICE,BIT BRANCHY____"/>
    <s v="OK-SINEWY BIG VOL"/>
    <s v="."/>
    <s v="."/>
    <s v="."/>
    <s v="."/>
    <s v="."/>
    <m/>
    <s v="."/>
    <s v="."/>
    <s v="."/>
    <s v="."/>
    <s v="."/>
    <m/>
    <m/>
    <m/>
    <m/>
  </r>
  <r>
    <x v="1990"/>
    <x v="3"/>
    <x v="3"/>
    <x v="1"/>
    <s v="20001"/>
    <s v="."/>
    <s v="S.Africa"/>
    <x v="15"/>
    <s v="201006B2"/>
    <n v="8"/>
    <s v="."/>
    <n v="5"/>
    <x v="12"/>
    <x v="120"/>
    <x v="773"/>
    <s v="Selection"/>
    <n v="13.396566999999999"/>
    <n v="12.178610000000001"/>
    <n v="25.575177"/>
    <s v="S,BIG BR,FLAT,OK-___"/>
    <s v="OK"/>
    <s v="."/>
    <s v="."/>
    <s v="."/>
    <s v="."/>
    <s v="."/>
    <m/>
    <s v="."/>
    <s v="."/>
    <s v="."/>
    <s v="."/>
    <s v="."/>
    <m/>
    <m/>
    <m/>
    <m/>
  </r>
  <r>
    <x v="1991"/>
    <x v="3"/>
    <x v="3"/>
    <x v="1"/>
    <s v="20001"/>
    <s v="."/>
    <s v="S.Africa"/>
    <x v="12"/>
    <s v="200702D"/>
    <n v="1"/>
    <s v="."/>
    <n v="2"/>
    <x v="5"/>
    <x v="123"/>
    <x v="45"/>
    <s v="Selection"/>
    <n v="10.337407000000001"/>
    <n v="4.3502080000000003"/>
    <n v="14.687614999999999"/>
    <s v="MED BR,FLAT,SWP,OK-_"/>
    <s v="Fair________________"/>
    <s v="."/>
    <s v="."/>
    <s v="."/>
    <s v="."/>
    <s v="."/>
    <m/>
    <s v="."/>
    <s v="."/>
    <s v="."/>
    <s v="."/>
    <s v="."/>
    <m/>
    <m/>
    <m/>
    <m/>
  </r>
  <r>
    <x v="1992"/>
    <x v="3"/>
    <x v="3"/>
    <x v="1"/>
    <s v="20001"/>
    <s v="."/>
    <s v="S.Africa"/>
    <x v="12"/>
    <s v="200701L"/>
    <n v="9"/>
    <s v="."/>
    <n v="3"/>
    <x v="4"/>
    <x v="122"/>
    <x v="295"/>
    <s v="Selection"/>
    <n v="6.2595169999999998"/>
    <n v="8.7090650000000007"/>
    <n v="14.968582"/>
    <s v="BIG, BRANCHY _______"/>
    <s v="Ok__________________"/>
    <s v="."/>
    <s v="."/>
    <s v="."/>
    <s v="."/>
    <s v="."/>
    <m/>
    <s v="."/>
    <s v="."/>
    <s v="."/>
    <s v="."/>
    <s v="."/>
    <m/>
    <m/>
    <m/>
    <m/>
  </r>
  <r>
    <x v="1993"/>
    <x v="3"/>
    <x v="3"/>
    <x v="1"/>
    <s v="20001"/>
    <s v="."/>
    <s v="S.Africa"/>
    <x v="12"/>
    <s v="200705L"/>
    <n v="7"/>
    <s v="."/>
    <n v="1"/>
    <x v="6"/>
    <x v="119"/>
    <x v="11"/>
    <s v="Selection"/>
    <n v="10.989568999999999"/>
    <n v="7.5053910000000004"/>
    <n v="18.494961"/>
    <s v="NOT BAD ____________"/>
    <s v="Ok__________________"/>
    <s v="."/>
    <s v="."/>
    <s v="."/>
    <s v="."/>
    <s v="."/>
    <m/>
    <s v="."/>
    <s v="."/>
    <s v="."/>
    <s v="."/>
    <s v="."/>
    <m/>
    <m/>
    <m/>
    <m/>
  </r>
  <r>
    <x v="1994"/>
    <x v="3"/>
    <x v="3"/>
    <x v="1"/>
    <s v="20001"/>
    <s v="."/>
    <s v="S.Africa"/>
    <x v="15"/>
    <s v="201006B2"/>
    <n v="2"/>
    <s v="."/>
    <n v="3"/>
    <x v="14"/>
    <x v="121"/>
    <x v="556"/>
    <s v="Selection"/>
    <n v="7.9413749999999999"/>
    <n v="10.993746"/>
    <n v="18.935120000000001"/>
    <s v="BIG BR,SL KINK,OK-__"/>
    <s v="OK-  -2"/>
    <s v="."/>
    <s v="."/>
    <s v="."/>
    <s v="."/>
    <s v="."/>
    <m/>
    <s v="."/>
    <s v="."/>
    <s v="."/>
    <s v="."/>
    <s v="."/>
    <m/>
    <m/>
    <m/>
    <m/>
  </r>
  <r>
    <x v="1995"/>
    <x v="3"/>
    <x v="3"/>
    <x v="1"/>
    <s v="20001"/>
    <s v="."/>
    <s v="S.Africa"/>
    <x v="12"/>
    <s v="200705L"/>
    <n v="8"/>
    <s v="."/>
    <n v="2"/>
    <x v="12"/>
    <x v="120"/>
    <x v="774"/>
    <s v="Selection"/>
    <n v="11.569614"/>
    <n v="7.2842609999999999"/>
    <n v="18.853874999999999"/>
    <s v="OK,BIG BR___________"/>
    <s v="OK__________________"/>
    <s v="."/>
    <s v="."/>
    <s v="."/>
    <s v="."/>
    <s v="."/>
    <m/>
    <s v="."/>
    <s v="."/>
    <s v="."/>
    <s v="."/>
    <s v="."/>
    <m/>
    <m/>
    <m/>
    <m/>
  </r>
  <r>
    <x v="1996"/>
    <x v="3"/>
    <x v="3"/>
    <x v="1"/>
    <s v="20001"/>
    <s v="."/>
    <s v="S.Africa"/>
    <x v="16"/>
    <s v="201801J"/>
    <n v="9"/>
    <s v="."/>
    <n v="4"/>
    <x v="4"/>
    <x v="122"/>
    <x v="279"/>
    <s v="Selection"/>
    <n v="3.4103539999999999"/>
    <n v="9.9657180000000007"/>
    <n v="13.376071"/>
    <s v="NOT BAD_____________"/>
    <s v="NICE"/>
    <s v="."/>
    <s v="."/>
    <s v="."/>
    <s v="."/>
    <s v="."/>
    <m/>
    <s v="."/>
    <s v="."/>
    <s v="."/>
    <s v="."/>
    <s v="."/>
    <m/>
    <m/>
    <m/>
    <m/>
  </r>
  <r>
    <x v="1997"/>
    <x v="3"/>
    <x v="3"/>
    <x v="1"/>
    <n v="20001"/>
    <s v="."/>
    <s v="S.Africa"/>
    <x v="15"/>
    <s v="201001B"/>
    <n v="6"/>
    <s v="."/>
    <n v="1"/>
    <x v="8"/>
    <x v="116"/>
    <x v="87"/>
    <s v="Removed"/>
    <n v="-9.1923519999999996"/>
    <n v="3.8031229999999998"/>
    <n v="-5.3892300000000004"/>
    <s v="NOT BAD,TALL-THIN___"/>
    <s v="OK"/>
    <s v="."/>
    <s v="."/>
    <s v="."/>
    <s v="."/>
    <s v="."/>
    <m/>
    <s v="."/>
    <s v="."/>
    <s v="."/>
    <s v="."/>
    <s v="."/>
    <m/>
    <m/>
    <m/>
    <m/>
  </r>
  <r>
    <x v="1998"/>
    <x v="3"/>
    <x v="3"/>
    <x v="1"/>
    <s v="20001"/>
    <s v="."/>
    <s v="S.Africa"/>
    <x v="12"/>
    <s v="200702D"/>
    <n v="4"/>
    <s v="."/>
    <n v="6"/>
    <x v="2"/>
    <x v="118"/>
    <x v="499"/>
    <s v="Selection"/>
    <n v="8.4453060000000004"/>
    <n v="5.3503850000000002"/>
    <n v="13.795692000000001"/>
    <s v="NICE________________"/>
    <s v="V. nice_____________"/>
    <s v="."/>
    <s v="."/>
    <s v="."/>
    <s v="."/>
    <s v="."/>
    <m/>
    <s v="."/>
    <s v="."/>
    <s v="."/>
    <s v="."/>
    <s v="."/>
    <m/>
    <m/>
    <m/>
    <m/>
  </r>
  <r>
    <x v="1999"/>
    <x v="3"/>
    <x v="3"/>
    <x v="1"/>
    <s v="20001"/>
    <s v="."/>
    <s v="S.Africa"/>
    <x v="12"/>
    <s v="200707D"/>
    <n v="6"/>
    <s v="."/>
    <n v="5"/>
    <x v="14"/>
    <x v="121"/>
    <x v="400"/>
    <s v="Selection"/>
    <n v="3.4052020000000001"/>
    <n v="6.3606610000000003"/>
    <n v="9.7658640000000005"/>
    <s v="HI FORK,MED BR,OK-__"/>
    <s v="Fork top____________"/>
    <s v="."/>
    <s v="."/>
    <s v="."/>
    <s v="."/>
    <s v="."/>
    <m/>
    <s v="."/>
    <s v="."/>
    <s v="."/>
    <s v="."/>
    <s v="."/>
    <m/>
    <m/>
    <m/>
    <m/>
  </r>
  <r>
    <x v="2000"/>
    <x v="3"/>
    <x v="3"/>
    <x v="1"/>
    <n v="20001"/>
    <s v="."/>
    <s v="S.Africa"/>
    <x v="15"/>
    <s v="201001A"/>
    <n v="1"/>
    <s v="."/>
    <n v="2"/>
    <x v="4"/>
    <x v="122"/>
    <x v="177"/>
    <s v="Removed"/>
    <n v="-0.33448099999999997"/>
    <n v="3.5493579999999998"/>
    <n v="3.214877"/>
    <s v="-2,BIT SMALL________"/>
    <s v="OK   -2"/>
    <s v="."/>
    <s v="."/>
    <s v="."/>
    <s v="."/>
    <s v="."/>
    <m/>
    <s v="."/>
    <s v="."/>
    <s v="."/>
    <s v="."/>
    <s v="."/>
    <m/>
    <m/>
    <m/>
    <m/>
  </r>
  <r>
    <x v="2001"/>
    <x v="3"/>
    <x v="3"/>
    <x v="1"/>
    <s v="20001"/>
    <s v="."/>
    <s v="S.Africa"/>
    <x v="12"/>
    <s v="200701L"/>
    <n v="7"/>
    <s v="."/>
    <n v="6"/>
    <x v="4"/>
    <x v="122"/>
    <x v="298"/>
    <s v="Selection"/>
    <n v="0.94887699999999997"/>
    <n v="4.1859929999999999"/>
    <n v="5.1348700000000003"/>
    <s v="OK__________________"/>
    <s v="Ok__________________"/>
    <s v="."/>
    <s v="."/>
    <s v="."/>
    <s v="."/>
    <s v="."/>
    <m/>
    <s v="."/>
    <s v="."/>
    <s v="."/>
    <s v="."/>
    <s v="."/>
    <m/>
    <m/>
    <m/>
    <m/>
  </r>
  <r>
    <x v="2002"/>
    <x v="3"/>
    <x v="3"/>
    <x v="1"/>
    <s v="20001"/>
    <s v="."/>
    <s v="S.Africa"/>
    <x v="12"/>
    <s v="200702D"/>
    <n v="3"/>
    <s v="."/>
    <n v="2"/>
    <x v="2"/>
    <x v="118"/>
    <x v="775"/>
    <s v="Selection"/>
    <n v="2.3947240000000001"/>
    <n v="10.746872"/>
    <n v="13.141596"/>
    <s v="BIG,ST,NOT BAD"/>
    <s v="V. nice_____________"/>
    <s v="."/>
    <s v="."/>
    <s v="."/>
    <s v="."/>
    <s v="."/>
    <m/>
    <s v="."/>
    <s v="."/>
    <s v="."/>
    <s v="."/>
    <s v="."/>
    <m/>
    <m/>
    <m/>
    <m/>
  </r>
  <r>
    <x v="2003"/>
    <x v="3"/>
    <x v="3"/>
    <x v="1"/>
    <n v="20001"/>
    <s v="."/>
    <s v="S.Africa"/>
    <x v="12"/>
    <s v="200702D"/>
    <n v="2"/>
    <s v="."/>
    <n v="6"/>
    <x v="2"/>
    <x v="118"/>
    <x v="576"/>
    <s v="Removed"/>
    <n v="2.0809030000000002"/>
    <n v="-1.523058"/>
    <n v="0.55784500000000004"/>
    <s v="ST,BRANCHY__________"/>
    <s v="Ok, branchy_________"/>
    <s v="."/>
    <s v="."/>
    <s v="."/>
    <s v="."/>
    <s v="."/>
    <m/>
    <s v="."/>
    <s v="."/>
    <s v="."/>
    <s v="."/>
    <s v="."/>
    <m/>
    <m/>
    <m/>
    <m/>
  </r>
  <r>
    <x v="2004"/>
    <x v="3"/>
    <x v="3"/>
    <x v="1"/>
    <s v="20001"/>
    <s v="."/>
    <s v="S.Africa"/>
    <x v="15"/>
    <s v="201004A1"/>
    <n v="4"/>
    <s v="."/>
    <n v="2"/>
    <x v="4"/>
    <x v="122"/>
    <x v="23"/>
    <s v="Selection"/>
    <n v="5.1156879999999996"/>
    <n v="6.7869400000000004"/>
    <n v="11.902628"/>
    <s v="OK,MED BR___________"/>
    <s v="OK"/>
    <s v="."/>
    <s v="."/>
    <s v="."/>
    <s v="."/>
    <s v="."/>
    <m/>
    <s v="."/>
    <s v="."/>
    <s v="."/>
    <s v="."/>
    <s v="."/>
    <m/>
    <m/>
    <m/>
    <m/>
  </r>
  <r>
    <x v="2005"/>
    <x v="3"/>
    <x v="3"/>
    <x v="1"/>
    <s v="20001"/>
    <s v="."/>
    <s v="S.Africa"/>
    <x v="12"/>
    <s v="200707D"/>
    <n v="8"/>
    <s v="."/>
    <n v="1"/>
    <x v="9"/>
    <x v="124"/>
    <x v="776"/>
    <s v="Selection"/>
    <n v="-6.5628760000000002"/>
    <n v="6.0021269999999998"/>
    <n v="-0.56074900000000005"/>
    <s v="BRANCHY,KNOBS,OK-___"/>
    <s v="Ok__________________"/>
    <s v="."/>
    <s v="."/>
    <s v="."/>
    <s v="."/>
    <s v="."/>
    <m/>
    <s v="."/>
    <s v="."/>
    <s v="."/>
    <s v="."/>
    <s v="."/>
    <m/>
    <m/>
    <m/>
    <m/>
  </r>
  <r>
    <x v="2006"/>
    <x v="3"/>
    <x v="3"/>
    <x v="1"/>
    <s v="20001"/>
    <s v="."/>
    <s v="S.Africa"/>
    <x v="15"/>
    <s v="201007B1"/>
    <n v="6"/>
    <s v="."/>
    <n v="3"/>
    <x v="14"/>
    <x v="121"/>
    <x v="535"/>
    <s v="Selection"/>
    <n v="1.9832529999999999"/>
    <n v="17.698705"/>
    <n v="19.681958999999999"/>
    <s v="ST, BRANCHY, MED BR_"/>
    <s v="OK"/>
    <s v="."/>
    <s v="."/>
    <s v="."/>
    <s v="."/>
    <s v="."/>
    <m/>
    <s v="."/>
    <s v="."/>
    <s v="."/>
    <s v="."/>
    <s v="."/>
    <m/>
    <m/>
    <m/>
    <m/>
  </r>
  <r>
    <x v="2007"/>
    <x v="3"/>
    <x v="3"/>
    <x v="1"/>
    <s v="20001"/>
    <s v="."/>
    <s v="S.Africa"/>
    <x v="15"/>
    <s v="201004A1"/>
    <n v="8"/>
    <s v="."/>
    <n v="5"/>
    <x v="8"/>
    <x v="116"/>
    <x v="281"/>
    <s v="Selection"/>
    <n v="-5.2923239999999998"/>
    <n v="9.3538340000000009"/>
    <n v="4.0615100000000002"/>
    <s v="-1,SWP,BRANCHY,OK-__"/>
    <s v="OK-"/>
    <s v="."/>
    <s v="."/>
    <s v="."/>
    <s v="."/>
    <s v="."/>
    <m/>
    <s v="."/>
    <s v="."/>
    <s v="."/>
    <s v="."/>
    <s v="."/>
    <m/>
    <m/>
    <m/>
    <m/>
  </r>
  <r>
    <x v="2008"/>
    <x v="3"/>
    <x v="3"/>
    <x v="1"/>
    <n v="20001"/>
    <s v="."/>
    <s v="S.Africa"/>
    <x v="12"/>
    <s v="200705L"/>
    <n v="9"/>
    <s v="."/>
    <n v="5"/>
    <x v="14"/>
    <x v="121"/>
    <x v="777"/>
    <s v="Removed"/>
    <n v="-4.8411910000000002"/>
    <n v="3.1916890000000002"/>
    <n v="-1.6495010000000001"/>
    <s v="NOT BAD_____________"/>
    <s v="Ok__________________"/>
    <s v="."/>
    <s v="."/>
    <s v="."/>
    <s v="."/>
    <s v="."/>
    <m/>
    <s v="."/>
    <s v="."/>
    <s v="."/>
    <s v="."/>
    <s v="."/>
    <m/>
    <m/>
    <m/>
    <m/>
  </r>
  <r>
    <x v="2009"/>
    <x v="3"/>
    <x v="3"/>
    <x v="1"/>
    <n v="20001"/>
    <s v="."/>
    <s v="S.Africa"/>
    <x v="15"/>
    <s v="201005E2"/>
    <n v="3"/>
    <s v="."/>
    <n v="2"/>
    <x v="6"/>
    <x v="119"/>
    <x v="778"/>
    <s v="Removed"/>
    <n v="5.92415"/>
    <n v="8.2045290000000008"/>
    <n v="14.128679"/>
    <s v="NICE CROWN,OK_______"/>
    <s v="OK"/>
    <s v="."/>
    <s v="."/>
    <s v="."/>
    <s v="."/>
    <s v="."/>
    <m/>
    <s v="."/>
    <s v="."/>
    <s v="."/>
    <s v="."/>
    <s v="."/>
    <m/>
    <m/>
    <m/>
    <m/>
  </r>
  <r>
    <x v="2010"/>
    <x v="3"/>
    <x v="3"/>
    <x v="1"/>
    <s v="20001"/>
    <s v="."/>
    <s v="S.Africa"/>
    <x v="16"/>
    <s v="201806D"/>
    <n v="2"/>
    <s v="."/>
    <n v="5"/>
    <x v="6"/>
    <x v="119"/>
    <x v="779"/>
    <s v="Selection"/>
    <n v="-1.9447639999999999"/>
    <n v="6.2625830000000002"/>
    <n v="4.3178179999999999"/>
    <s v="NICE,-1_____________"/>
    <s v="NICE"/>
    <s v="."/>
    <s v="."/>
    <s v="."/>
    <s v="."/>
    <s v="."/>
    <m/>
    <s v="."/>
    <s v="."/>
    <s v="."/>
    <s v="."/>
    <s v="."/>
    <m/>
    <m/>
    <m/>
    <m/>
  </r>
  <r>
    <x v="2011"/>
    <x v="3"/>
    <x v="3"/>
    <x v="1"/>
    <s v="20001"/>
    <s v="."/>
    <s v="S.Africa"/>
    <x v="15"/>
    <s v="201002A"/>
    <n v="1"/>
    <s v="."/>
    <n v="1"/>
    <x v="2"/>
    <x v="118"/>
    <x v="780"/>
    <s v="Selection"/>
    <n v="4.4089090000000004"/>
    <n v="9.4990310000000004"/>
    <n v="13.90794"/>
    <s v="WIDE ROW,-1,FORM OK_"/>
    <s v="OK"/>
    <s v="."/>
    <s v="."/>
    <s v="."/>
    <s v="."/>
    <s v="."/>
    <m/>
    <s v="."/>
    <s v="."/>
    <s v="."/>
    <s v="."/>
    <s v="."/>
    <m/>
    <m/>
    <m/>
    <m/>
  </r>
  <r>
    <x v="2012"/>
    <x v="3"/>
    <x v="3"/>
    <x v="1"/>
    <s v="20001"/>
    <s v="."/>
    <s v="S.Africa"/>
    <x v="15"/>
    <s v="201003A1"/>
    <n v="8"/>
    <s v="."/>
    <n v="5"/>
    <x v="2"/>
    <x v="118"/>
    <x v="473"/>
    <s v="Selection"/>
    <n v="-1.887877"/>
    <n v="6.2216950000000004"/>
    <n v="4.3338179999999999"/>
    <s v="BRANCHY,NOT BAD_____"/>
    <s v="NOT BAD"/>
    <s v="."/>
    <s v="."/>
    <s v="."/>
    <s v="."/>
    <s v="."/>
    <m/>
    <s v="."/>
    <s v="."/>
    <s v="."/>
    <s v="."/>
    <s v="."/>
    <m/>
    <m/>
    <m/>
    <m/>
  </r>
  <r>
    <x v="2013"/>
    <x v="3"/>
    <x v="3"/>
    <x v="1"/>
    <s v="20001"/>
    <s v="."/>
    <s v="S.Africa"/>
    <x v="16"/>
    <s v="201801J"/>
    <n v="4"/>
    <s v="."/>
    <n v="4"/>
    <x v="4"/>
    <x v="122"/>
    <x v="64"/>
    <s v="Selection"/>
    <n v="1.078003"/>
    <n v="13.737432"/>
    <n v="14.815434"/>
    <s v="PRETTY GOOD_________"/>
    <s v="V NICE"/>
    <s v="."/>
    <s v="."/>
    <s v="."/>
    <s v="."/>
    <s v="."/>
    <m/>
    <s v="."/>
    <s v="."/>
    <s v="."/>
    <s v="."/>
    <s v="."/>
    <m/>
    <m/>
    <m/>
    <m/>
  </r>
  <r>
    <x v="2014"/>
    <x v="3"/>
    <x v="3"/>
    <x v="1"/>
    <s v="20001"/>
    <s v="."/>
    <s v="S.Africa"/>
    <x v="15"/>
    <s v="201005E2"/>
    <n v="1"/>
    <s v="."/>
    <n v="4"/>
    <x v="14"/>
    <x v="121"/>
    <x v="781"/>
    <s v="Selection"/>
    <n v="3.5499869999999998"/>
    <n v="10.716392000000001"/>
    <n v="14.266379000000001"/>
    <s v="OK,ST,SL TAPER,MEDBR"/>
    <s v="OK"/>
    <s v="."/>
    <s v="."/>
    <s v="."/>
    <s v="."/>
    <s v="."/>
    <m/>
    <s v="."/>
    <s v="."/>
    <s v="."/>
    <s v="."/>
    <s v="."/>
    <m/>
    <m/>
    <m/>
    <m/>
  </r>
  <r>
    <x v="2015"/>
    <x v="3"/>
    <x v="3"/>
    <x v="1"/>
    <s v="20001"/>
    <s v="."/>
    <s v="S.Africa"/>
    <x v="12"/>
    <s v="200706E"/>
    <n v="9"/>
    <s v="."/>
    <n v="3"/>
    <x v="14"/>
    <x v="121"/>
    <x v="331"/>
    <s v="Selection"/>
    <n v="3.4156360000000001"/>
    <n v="5.613353"/>
    <n v="9.0289889999999993"/>
    <s v="NICE, BIG___________"/>
    <s v="Good________________"/>
    <s v="."/>
    <s v="."/>
    <s v="."/>
    <s v="."/>
    <s v="."/>
    <m/>
    <s v="."/>
    <s v="."/>
    <s v="."/>
    <s v="."/>
    <s v="."/>
    <m/>
    <m/>
    <m/>
    <m/>
  </r>
  <r>
    <x v="2016"/>
    <x v="3"/>
    <x v="3"/>
    <x v="1"/>
    <s v="20001"/>
    <s v="."/>
    <s v="S.Africa"/>
    <x v="12"/>
    <s v="200701L"/>
    <n v="7"/>
    <s v="."/>
    <n v="6"/>
    <x v="4"/>
    <x v="122"/>
    <x v="520"/>
    <s v="Selection"/>
    <n v="-4.6476819999999996"/>
    <n v="5.4380189999999997"/>
    <n v="0.79033699999999996"/>
    <s v="NICE________________"/>
    <s v="Good______________"/>
    <s v="."/>
    <s v="."/>
    <s v="."/>
    <s v="."/>
    <s v="."/>
    <m/>
    <s v="."/>
    <s v="."/>
    <s v="."/>
    <s v="."/>
    <s v="."/>
    <m/>
    <m/>
    <m/>
    <m/>
  </r>
  <r>
    <x v="2017"/>
    <x v="3"/>
    <x v="3"/>
    <x v="1"/>
    <s v="20001"/>
    <s v="."/>
    <s v="S.Africa"/>
    <x v="15"/>
    <s v="201001A"/>
    <n v="9"/>
    <s v="."/>
    <n v="4"/>
    <x v="4"/>
    <x v="122"/>
    <x v="85"/>
    <s v="Selection"/>
    <n v="4.891216"/>
    <n v="9.1537640000000007"/>
    <n v="14.044980000000001"/>
    <s v="ST,BRANCHY,OK_______"/>
    <s v="NOT BAD"/>
    <s v="."/>
    <s v="."/>
    <s v="."/>
    <s v="."/>
    <s v="."/>
    <m/>
    <s v="."/>
    <s v="."/>
    <s v="."/>
    <s v="."/>
    <s v="."/>
    <m/>
    <m/>
    <m/>
    <m/>
  </r>
  <r>
    <x v="2018"/>
    <x v="3"/>
    <x v="3"/>
    <x v="1"/>
    <s v="20001"/>
    <s v="."/>
    <s v="S.Africa"/>
    <x v="15"/>
    <s v="201003A1"/>
    <n v="2"/>
    <s v="."/>
    <n v="3"/>
    <x v="2"/>
    <x v="118"/>
    <x v="323"/>
    <s v="Selection"/>
    <n v="-3.6775769999999999"/>
    <n v="10.22059"/>
    <n v="6.5430130000000002"/>
    <s v="NOT BAD_____________"/>
    <s v="NOT BAD"/>
    <s v="."/>
    <s v="."/>
    <s v="."/>
    <s v="."/>
    <s v="."/>
    <m/>
    <s v="."/>
    <s v="."/>
    <s v="."/>
    <s v="."/>
    <s v="."/>
    <m/>
    <m/>
    <m/>
    <m/>
  </r>
  <r>
    <x v="2019"/>
    <x v="3"/>
    <x v="3"/>
    <x v="1"/>
    <s v="20001"/>
    <s v="."/>
    <s v="S.Africa"/>
    <x v="12"/>
    <s v="200702D"/>
    <n v="5"/>
    <s v="."/>
    <n v="2"/>
    <x v="2"/>
    <x v="118"/>
    <x v="35"/>
    <s v="Selection"/>
    <n v="-4.1278280000000001"/>
    <n v="4.8699070000000004"/>
    <n v="0.74207900000000004"/>
    <s v="FLAT,BRANCHY,NOTBAD"/>
    <s v="Good________________"/>
    <s v="."/>
    <s v="."/>
    <s v="."/>
    <s v="."/>
    <s v="."/>
    <m/>
    <s v="."/>
    <s v="."/>
    <s v="."/>
    <s v="."/>
    <s v="."/>
    <m/>
    <m/>
    <m/>
    <m/>
  </r>
  <r>
    <x v="2020"/>
    <x v="3"/>
    <x v="3"/>
    <x v="1"/>
    <n v="20001"/>
    <s v="."/>
    <s v="S.Africa"/>
    <x v="12"/>
    <s v="200702D"/>
    <n v="1"/>
    <s v="."/>
    <n v="2"/>
    <x v="1"/>
    <x v="125"/>
    <x v="462"/>
    <s v="Removed"/>
    <n v="8.1451989999999999"/>
    <n v="3.6257250000000001"/>
    <n v="11.770924000000001"/>
    <s v="VERY NICE___________"/>
    <s v="VV nice !!__________"/>
    <s v="."/>
    <s v="."/>
    <s v="."/>
    <s v="."/>
    <s v="."/>
    <m/>
    <s v="."/>
    <s v="."/>
    <s v="."/>
    <s v="."/>
    <s v="."/>
    <m/>
    <m/>
    <m/>
    <m/>
  </r>
  <r>
    <x v="2021"/>
    <x v="3"/>
    <x v="3"/>
    <x v="1"/>
    <s v="20001"/>
    <s v="."/>
    <s v="S.Africa"/>
    <x v="16"/>
    <s v="201805K"/>
    <n v="7"/>
    <s v="."/>
    <n v="3"/>
    <x v="12"/>
    <x v="120"/>
    <x v="782"/>
    <s v="Selection"/>
    <n v="-2.9740310000000001"/>
    <n v="9.5847700000000007"/>
    <n v="6.6107389999999997"/>
    <s v="BRANCHY,S,BIG_______"/>
    <s v="NICE"/>
    <s v="."/>
    <s v="."/>
    <s v="."/>
    <s v="."/>
    <s v="."/>
    <m/>
    <s v="."/>
    <s v="."/>
    <s v="."/>
    <s v="."/>
    <s v="."/>
    <m/>
    <m/>
    <m/>
    <m/>
  </r>
  <r>
    <x v="2022"/>
    <x v="3"/>
    <x v="3"/>
    <x v="1"/>
    <s v="20001"/>
    <s v="."/>
    <s v="S.Africa"/>
    <x v="16"/>
    <s v="201805K"/>
    <n v="5"/>
    <s v="."/>
    <n v="5"/>
    <x v="6"/>
    <x v="119"/>
    <x v="68"/>
    <s v="Selection"/>
    <n v="-9.2915949999999992"/>
    <n v="6.3741279999999998"/>
    <n v="-2.9174669999999998"/>
    <s v="-2,NICE,THIN BR_____"/>
    <s v="VNICE-OPEN"/>
    <s v="."/>
    <s v="."/>
    <s v="."/>
    <s v="."/>
    <s v="."/>
    <m/>
    <s v="."/>
    <s v="."/>
    <s v="."/>
    <s v="."/>
    <s v="."/>
    <m/>
    <m/>
    <m/>
    <m/>
  </r>
  <r>
    <x v="2023"/>
    <x v="3"/>
    <x v="3"/>
    <x v="1"/>
    <s v="20001"/>
    <s v="."/>
    <s v="S.Africa"/>
    <x v="16"/>
    <s v="201805K"/>
    <n v="4"/>
    <s v="."/>
    <n v="3"/>
    <x v="14"/>
    <x v="121"/>
    <x v="1"/>
    <s v="Selection"/>
    <n v="0.65676699999999999"/>
    <n v="5.718248"/>
    <n v="6.3750150000000003"/>
    <s v="NICE,-0.5___________"/>
    <s v="VNICE"/>
    <s v="."/>
    <s v="."/>
    <s v="."/>
    <s v="."/>
    <s v="."/>
    <m/>
    <s v="."/>
    <s v="."/>
    <s v="."/>
    <s v="."/>
    <s v="."/>
    <m/>
    <m/>
    <m/>
    <m/>
  </r>
  <r>
    <x v="2024"/>
    <x v="3"/>
    <x v="3"/>
    <x v="1"/>
    <n v="20001"/>
    <s v="."/>
    <s v="S.Africa"/>
    <x v="12"/>
    <s v="200702D"/>
    <n v="1"/>
    <s v="."/>
    <n v="2"/>
    <x v="1"/>
    <x v="125"/>
    <x v="508"/>
    <s v="Removed"/>
    <n v="-0.62376500000000001"/>
    <n v="13.064348000000001"/>
    <n v="12.440583"/>
    <s v="BIG,BRANCHY,OK______"/>
    <s v="Big but branchy_____"/>
    <s v="."/>
    <s v="."/>
    <s v="."/>
    <s v="."/>
    <s v="."/>
    <m/>
    <s v="."/>
    <s v="."/>
    <s v="."/>
    <s v="."/>
    <s v="."/>
    <m/>
    <m/>
    <m/>
    <m/>
  </r>
  <r>
    <x v="2025"/>
    <x v="3"/>
    <x v="3"/>
    <x v="1"/>
    <n v="20001"/>
    <s v="."/>
    <s v="S.Africa"/>
    <x v="12"/>
    <s v="200702D"/>
    <n v="6"/>
    <s v="."/>
    <n v="1"/>
    <x v="3"/>
    <x v="126"/>
    <x v="48"/>
    <s v="Removed"/>
    <n v="-15.863643"/>
    <n v="-3.1927999999999998E-2"/>
    <n v="-15.895571"/>
    <s v="KINK,FORK,FORM OK_"/>
    <s v="Fork, in ??_________"/>
    <s v="."/>
    <s v="."/>
    <s v="."/>
    <s v="."/>
    <s v="."/>
    <m/>
    <s v="."/>
    <s v="."/>
    <s v="."/>
    <s v="."/>
    <s v="."/>
    <m/>
    <m/>
    <m/>
    <m/>
  </r>
  <r>
    <x v="2026"/>
    <x v="3"/>
    <x v="3"/>
    <x v="1"/>
    <s v="20001"/>
    <s v="."/>
    <s v="S.Africa"/>
    <x v="12"/>
    <s v="200702D"/>
    <n v="3"/>
    <s v="."/>
    <n v="6"/>
    <x v="2"/>
    <x v="118"/>
    <x v="783"/>
    <s v="Selection"/>
    <n v="-14.056927999999999"/>
    <n v="8.8388299999999997"/>
    <n v="-5.2180980000000003"/>
    <s v="-1,BRANCHY,OK_______"/>
    <s v="Nice________________"/>
    <s v="."/>
    <s v="."/>
    <s v="."/>
    <s v="."/>
    <s v="."/>
    <m/>
    <s v="."/>
    <s v="."/>
    <s v="."/>
    <s v="."/>
    <s v="."/>
    <m/>
    <m/>
    <m/>
    <m/>
  </r>
  <r>
    <x v="2027"/>
    <x v="3"/>
    <x v="3"/>
    <x v="1"/>
    <n v="20001"/>
    <s v="."/>
    <s v="S.Africa"/>
    <x v="12"/>
    <s v="200705L"/>
    <n v="5"/>
    <s v="."/>
    <n v="3"/>
    <x v="14"/>
    <x v="121"/>
    <x v="784"/>
    <s v="Removed"/>
    <n v="3.4977529999999999"/>
    <n v="2.4276089999999999"/>
    <n v="5.9253619999999998"/>
    <s v="BIG,BRANCHY_________"/>
    <s v="Nice, branchy  _____"/>
    <s v="."/>
    <s v="."/>
    <s v="."/>
    <s v="."/>
    <s v="."/>
    <m/>
    <s v="."/>
    <s v="."/>
    <s v="."/>
    <s v="."/>
    <s v="."/>
    <m/>
    <m/>
    <m/>
    <m/>
  </r>
  <r>
    <x v="2028"/>
    <x v="3"/>
    <x v="3"/>
    <x v="1"/>
    <n v="20001"/>
    <s v="."/>
    <s v="S.Africa"/>
    <x v="16"/>
    <s v="201801J"/>
    <n v="2"/>
    <s v="."/>
    <n v="3"/>
    <x v="7"/>
    <x v="115"/>
    <x v="303"/>
    <s v="Removed"/>
    <n v="7.7775410000000003"/>
    <n v="3.6541920000000001"/>
    <n v="11.431732999999999"/>
    <s v="LARGE WHORL_________"/>
    <s v="OK-MEC DAMAGE"/>
    <s v="."/>
    <s v="."/>
    <s v="."/>
    <s v="."/>
    <s v="."/>
    <m/>
    <s v="."/>
    <s v="."/>
    <s v="."/>
    <s v="."/>
    <s v="."/>
    <m/>
    <m/>
    <m/>
    <m/>
  </r>
  <r>
    <x v="2029"/>
    <x v="3"/>
    <x v="3"/>
    <x v="1"/>
    <s v="20001"/>
    <s v="."/>
    <s v="S.Africa"/>
    <x v="16"/>
    <s v="201802E"/>
    <n v="5"/>
    <s v="."/>
    <n v="4"/>
    <x v="7"/>
    <x v="115"/>
    <x v="500"/>
    <s v="Selection"/>
    <n v="17.996054000000001"/>
    <n v="7.5"/>
    <n v="25.496054000000001"/>
    <s v="BIT SMALLISH___"/>
    <s v="OK-OTHER SETS"/>
    <s v="."/>
    <s v="."/>
    <s v="."/>
    <s v="."/>
    <s v="."/>
    <m/>
    <s v="."/>
    <s v="."/>
    <s v="."/>
    <s v="."/>
    <s v="."/>
    <m/>
    <m/>
    <m/>
    <m/>
  </r>
  <r>
    <x v="2030"/>
    <x v="3"/>
    <x v="3"/>
    <x v="1"/>
    <n v="20001"/>
    <s v="."/>
    <s v="S.Africa"/>
    <x v="16"/>
    <s v="201807A"/>
    <n v="5"/>
    <s v="."/>
    <n v="5"/>
    <x v="24"/>
    <x v="117"/>
    <x v="765"/>
    <s v="Removed"/>
    <n v="7.7352889999999999"/>
    <n v="-3.9676010000000002"/>
    <n v="3.767687"/>
    <s v="BETTER THAN #6"/>
    <s v="."/>
    <s v="."/>
    <s v="."/>
    <s v="."/>
    <s v="."/>
    <s v="."/>
    <m/>
    <s v="."/>
    <s v="."/>
    <s v="."/>
    <s v="."/>
    <s v="."/>
    <m/>
    <m/>
    <m/>
    <m/>
  </r>
  <r>
    <x v="2031"/>
    <x v="3"/>
    <x v="3"/>
    <x v="1"/>
    <s v="20001"/>
    <s v="."/>
    <s v="Brazil"/>
    <x v="5"/>
    <s v="202607C4"/>
    <n v="4"/>
    <s v="."/>
    <n v="6"/>
    <x v="24"/>
    <x v="117"/>
    <x v="765"/>
    <s v="Selection"/>
    <n v="20.40587"/>
    <n v="10.172352999999999"/>
    <n v="30.578223000000001"/>
    <s v="very nice, plot?____"/>
    <s v="."/>
    <s v="."/>
    <s v="."/>
    <s v="."/>
    <s v="."/>
    <s v="."/>
    <m/>
    <s v="."/>
    <s v="."/>
    <s v="."/>
    <s v="."/>
    <s v="."/>
    <m/>
    <m/>
    <m/>
    <m/>
  </r>
  <r>
    <x v="2032"/>
    <x v="3"/>
    <x v="3"/>
    <x v="1"/>
    <s v="20001"/>
    <s v="."/>
    <s v="Brazil"/>
    <x v="5"/>
    <s v="202607C4"/>
    <n v="2"/>
    <s v="."/>
    <n v="1"/>
    <x v="24"/>
    <x v="117"/>
    <x v="765"/>
    <s v="Selection"/>
    <n v="20.40587"/>
    <n v="5.7116179999999996"/>
    <n v="26.117488000000002"/>
    <s v="st, some bigbr______"/>
    <s v="."/>
    <s v="."/>
    <s v="."/>
    <s v="."/>
    <s v="."/>
    <s v="."/>
    <m/>
    <s v="."/>
    <s v="."/>
    <s v="."/>
    <s v="."/>
    <s v="."/>
    <m/>
    <m/>
    <m/>
    <m/>
  </r>
  <r>
    <x v="2032"/>
    <x v="3"/>
    <x v="3"/>
    <x v="1"/>
    <s v="20001"/>
    <s v="."/>
    <s v="Brazil"/>
    <x v="5"/>
    <s v="202607C4"/>
    <n v="2"/>
    <s v="."/>
    <n v="1"/>
    <x v="24"/>
    <x v="117"/>
    <x v="765"/>
    <s v="Selection"/>
    <s v=".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2033"/>
    <x v="3"/>
    <x v="3"/>
    <x v="1"/>
    <s v="20001"/>
    <s v="."/>
    <s v="Brazil"/>
    <x v="5"/>
    <s v="202607C4"/>
    <n v="9"/>
    <s v="."/>
    <n v="5"/>
    <x v="24"/>
    <x v="117"/>
    <x v="765"/>
    <s v="Selection"/>
    <n v="20.40587"/>
    <n v="4.6013289999999998"/>
    <n v="25.007199"/>
    <s v="topfork,nicestem,__"/>
    <s v="."/>
    <s v="."/>
    <s v="."/>
    <s v="."/>
    <s v="."/>
    <s v="."/>
    <m/>
    <s v="."/>
    <s v="."/>
    <s v="."/>
    <s v="."/>
    <s v="."/>
    <m/>
    <m/>
    <m/>
    <m/>
  </r>
  <r>
    <x v="2034"/>
    <x v="3"/>
    <x v="3"/>
    <x v="1"/>
    <s v="20001"/>
    <s v="."/>
    <s v="Brazil"/>
    <x v="5"/>
    <s v="202605J"/>
    <n v="9"/>
    <s v="."/>
    <n v="5"/>
    <x v="24"/>
    <x v="117"/>
    <x v="764"/>
    <s v="Selection"/>
    <n v="29.659303000000001"/>
    <n v="13.946564"/>
    <n v="43.605865999999999"/>
    <s v="OK__________________"/>
    <s v="."/>
    <s v="."/>
    <s v="."/>
    <s v="."/>
    <s v="."/>
    <s v="."/>
    <m/>
    <s v="."/>
    <s v="."/>
    <s v="."/>
    <s v="."/>
    <s v="."/>
    <m/>
    <m/>
    <m/>
    <m/>
  </r>
  <r>
    <x v="2035"/>
    <x v="3"/>
    <x v="3"/>
    <x v="1"/>
    <s v="20001"/>
    <s v="."/>
    <s v="Brazil"/>
    <x v="5"/>
    <s v="202605J"/>
    <n v="5"/>
    <s v="."/>
    <n v="3"/>
    <x v="24"/>
    <x v="117"/>
    <x v="764"/>
    <s v="Selection"/>
    <n v="29.659303000000001"/>
    <n v="8.1008169999999993"/>
    <n v="37.760120000000001"/>
    <s v="OK__________________"/>
    <s v="."/>
    <s v="."/>
    <s v="."/>
    <s v="."/>
    <s v="."/>
    <s v="."/>
    <m/>
    <s v="."/>
    <s v="."/>
    <s v="."/>
    <s v="."/>
    <s v="."/>
    <m/>
    <m/>
    <m/>
    <m/>
  </r>
  <r>
    <x v="2036"/>
    <x v="3"/>
    <x v="3"/>
    <x v="1"/>
    <s v="20001"/>
    <s v="."/>
    <s v="Brazil"/>
    <x v="5"/>
    <s v="202605J"/>
    <n v="1"/>
    <s v="."/>
    <n v="6"/>
    <x v="24"/>
    <x v="117"/>
    <x v="763"/>
    <s v="Selection"/>
    <n v="24.645119999999999"/>
    <n v="8.2887009999999997"/>
    <n v="32.933821000000002"/>
    <s v="crook OK-___________"/>
    <s v="."/>
    <s v="."/>
    <s v="."/>
    <s v="."/>
    <s v="."/>
    <s v="."/>
    <m/>
    <s v="."/>
    <s v="."/>
    <s v="."/>
    <s v="."/>
    <s v="."/>
    <m/>
    <m/>
    <m/>
    <m/>
  </r>
  <r>
    <x v="2037"/>
    <x v="3"/>
    <x v="3"/>
    <x v="1"/>
    <s v="20001"/>
    <s v="."/>
    <s v="Brazil"/>
    <x v="5"/>
    <s v="202605J"/>
    <n v="7"/>
    <s v="."/>
    <n v="4"/>
    <x v="24"/>
    <x v="117"/>
    <x v="763"/>
    <s v="Selection"/>
    <n v="24.645119999999999"/>
    <n v="5.137562"/>
    <n v="29.782682000000001"/>
    <s v="OK__________________"/>
    <s v="."/>
    <s v="."/>
    <s v="."/>
    <s v="."/>
    <s v="."/>
    <s v="."/>
    <m/>
    <s v="."/>
    <s v="."/>
    <s v="."/>
    <s v="."/>
    <s v="."/>
    <m/>
    <m/>
    <m/>
    <m/>
  </r>
  <r>
    <x v="2038"/>
    <x v="3"/>
    <x v="3"/>
    <x v="1"/>
    <s v="20001"/>
    <s v="."/>
    <s v="Brazil"/>
    <x v="5"/>
    <s v="202606C4"/>
    <n v="6"/>
    <s v="."/>
    <n v="2"/>
    <x v="7"/>
    <x v="115"/>
    <x v="158"/>
    <s v="Selection"/>
    <n v="11.703115"/>
    <n v="8.8937939999999998"/>
    <n v="20.596909"/>
    <s v="nice, top fork______"/>
    <s v="."/>
    <s v="."/>
    <s v="."/>
    <s v="."/>
    <s v="."/>
    <s v="."/>
    <m/>
    <s v="."/>
    <s v="."/>
    <s v="."/>
    <s v="."/>
    <s v="."/>
    <m/>
    <m/>
    <m/>
    <m/>
  </r>
  <r>
    <x v="2039"/>
    <x v="3"/>
    <x v="3"/>
    <x v="1"/>
    <s v="20001"/>
    <s v="."/>
    <s v="Brazil"/>
    <x v="5"/>
    <s v="202606C4"/>
    <n v="7"/>
    <s v="."/>
    <n v="1"/>
    <x v="7"/>
    <x v="115"/>
    <x v="158"/>
    <s v="Selection"/>
    <n v="11.703115"/>
    <n v="9.3945880000000006"/>
    <n v="21.097702999999999"/>
    <s v="ram,OK, butt sw_____"/>
    <s v="."/>
    <s v="."/>
    <s v="."/>
    <s v="."/>
    <s v="."/>
    <s v="."/>
    <m/>
    <s v="."/>
    <s v="."/>
    <s v="."/>
    <s v="."/>
    <s v="."/>
    <m/>
    <m/>
    <m/>
    <m/>
  </r>
  <r>
    <x v="2040"/>
    <x v="3"/>
    <x v="3"/>
    <x v="1"/>
    <s v="20001"/>
    <s v="."/>
    <s v="Brazil"/>
    <x v="5"/>
    <s v="202607C4"/>
    <n v="6"/>
    <s v="."/>
    <n v="2"/>
    <x v="7"/>
    <x v="115"/>
    <x v="158"/>
    <s v="Selection"/>
    <n v="11.703115"/>
    <n v="11.350963"/>
    <n v="23.054078000000001"/>
    <s v="sl.sw,tall,OK_______"/>
    <s v="."/>
    <s v="."/>
    <s v="."/>
    <s v="."/>
    <s v="."/>
    <s v="."/>
    <m/>
    <s v="."/>
    <s v="."/>
    <s v="."/>
    <s v="."/>
    <s v="."/>
    <m/>
    <m/>
    <m/>
    <m/>
  </r>
  <r>
    <x v="2041"/>
    <x v="3"/>
    <x v="3"/>
    <x v="1"/>
    <s v="20001"/>
    <s v="."/>
    <s v="Brazil"/>
    <x v="5"/>
    <s v="202605I1"/>
    <n v="1"/>
    <s v="."/>
    <n v="6"/>
    <x v="7"/>
    <x v="115"/>
    <x v="500"/>
    <s v="Selection"/>
    <n v="17.376090000000001"/>
    <n v="10.847986000000001"/>
    <n v="28.224076"/>
    <s v="OK__________________"/>
    <s v="branchy NO"/>
    <s v="."/>
    <s v="."/>
    <s v="."/>
    <s v="."/>
    <s v="."/>
    <m/>
    <s v="."/>
    <s v="."/>
    <s v="."/>
    <s v="."/>
    <s v="."/>
    <m/>
    <m/>
    <m/>
    <m/>
  </r>
  <r>
    <x v="2042"/>
    <x v="3"/>
    <x v="3"/>
    <x v="1"/>
    <s v="20001"/>
    <s v="."/>
    <s v="Brazil"/>
    <x v="5"/>
    <s v="202605I1"/>
    <n v="9"/>
    <s v="."/>
    <n v="5"/>
    <x v="7"/>
    <x v="115"/>
    <x v="500"/>
    <s v="Selection"/>
    <n v="17.376090000000001"/>
    <n v="5.8908399999999999"/>
    <n v="23.266929999999999"/>
    <s v="sw,OK_______________"/>
    <s v="bit crooked OK -"/>
    <s v="."/>
    <s v="."/>
    <s v="."/>
    <s v="."/>
    <s v="."/>
    <m/>
    <s v="."/>
    <s v="."/>
    <s v="."/>
    <s v="."/>
    <s v="."/>
    <m/>
    <m/>
    <m/>
    <m/>
  </r>
  <r>
    <x v="2043"/>
    <x v="3"/>
    <x v="3"/>
    <x v="1"/>
    <s v="20001"/>
    <s v="."/>
    <s v="Brazil"/>
    <x v="5"/>
    <s v="202605J"/>
    <n v="8"/>
    <s v="."/>
    <n v="6"/>
    <x v="24"/>
    <x v="117"/>
    <x v="467"/>
    <s v="Selection"/>
    <n v="17.933671"/>
    <n v="7.1487280000000002"/>
    <n v="25.082398999999999"/>
    <s v="crooked, not bad____"/>
    <s v="."/>
    <s v="."/>
    <s v="."/>
    <s v="."/>
    <s v="."/>
    <s v="."/>
    <m/>
    <s v="."/>
    <s v="."/>
    <s v="."/>
    <s v="."/>
    <s v="."/>
    <m/>
    <m/>
    <m/>
    <m/>
  </r>
  <r>
    <x v="2044"/>
    <x v="3"/>
    <x v="3"/>
    <x v="1"/>
    <s v="20001"/>
    <s v="."/>
    <s v="Brazil"/>
    <x v="5"/>
    <s v="202605J"/>
    <n v="2"/>
    <s v="."/>
    <n v="1"/>
    <x v="24"/>
    <x v="117"/>
    <x v="467"/>
    <s v="Selection"/>
    <n v="17.933671"/>
    <n v="5.27745"/>
    <n v="23.211120999999999"/>
    <s v="OK-_________________"/>
    <s v="."/>
    <s v="."/>
    <s v="."/>
    <s v="."/>
    <s v="."/>
    <s v="."/>
    <m/>
    <s v="."/>
    <s v="."/>
    <s v="."/>
    <s v="."/>
    <s v="."/>
    <m/>
    <m/>
    <m/>
    <m/>
  </r>
  <r>
    <x v="2045"/>
    <x v="3"/>
    <x v="3"/>
    <x v="1"/>
    <s v="20001"/>
    <s v="."/>
    <s v="Brazil"/>
    <x v="5"/>
    <s v="202605J"/>
    <n v="4"/>
    <s v="."/>
    <n v="2"/>
    <x v="24"/>
    <x v="117"/>
    <x v="467"/>
    <s v="Selection"/>
    <n v="17.933671"/>
    <n v="4.8639890000000001"/>
    <n v="22.79766"/>
    <s v="OK big br___________"/>
    <s v="."/>
    <s v="."/>
    <s v="."/>
    <s v="."/>
    <s v="."/>
    <s v="."/>
    <m/>
    <s v="."/>
    <s v="."/>
    <s v="."/>
    <s v="."/>
    <s v="."/>
    <m/>
    <m/>
    <m/>
    <m/>
  </r>
  <r>
    <x v="2046"/>
    <x v="3"/>
    <x v="3"/>
    <x v="1"/>
    <s v="20001"/>
    <s v="."/>
    <s v="Brazil"/>
    <x v="5"/>
    <s v="202608F"/>
    <n v="3"/>
    <s v="."/>
    <n v="1"/>
    <x v="27"/>
    <x v="127"/>
    <x v="785"/>
    <s v="Selection"/>
    <n v="32.439276999999997"/>
    <n v="17.839908999999999"/>
    <n v="50.279186000000003"/>
    <s v="____________________"/>
    <s v="branches, bit crooked OK -___b"/>
    <s v="."/>
    <s v="."/>
    <s v="."/>
    <s v="."/>
    <s v="."/>
    <m/>
    <s v="."/>
    <s v="."/>
    <s v="."/>
    <s v="."/>
    <s v="."/>
    <m/>
    <m/>
    <m/>
    <m/>
  </r>
  <r>
    <x v="2047"/>
    <x v="3"/>
    <x v="3"/>
    <x v="1"/>
    <s v="20001"/>
    <s v="."/>
    <s v="Brazil"/>
    <x v="5"/>
    <s v="202608F"/>
    <n v="1"/>
    <s v="."/>
    <n v="4"/>
    <x v="27"/>
    <x v="127"/>
    <x v="785"/>
    <s v="Selection"/>
    <n v="32.439276999999997"/>
    <n v="16.384520999999999"/>
    <n v="48.823797999999996"/>
    <s v="____________________"/>
    <s v="taper, bit sweepy OK___OK+"/>
    <s v="."/>
    <s v="."/>
    <s v="."/>
    <s v="."/>
    <s v="."/>
    <m/>
    <s v="."/>
    <s v="."/>
    <s v="."/>
    <s v="."/>
    <s v="."/>
    <m/>
    <m/>
    <m/>
    <m/>
  </r>
  <r>
    <x v="2048"/>
    <x v="3"/>
    <x v="3"/>
    <x v="1"/>
    <s v="20001"/>
    <s v="."/>
    <s v="Brazil"/>
    <x v="5"/>
    <s v="202607C4"/>
    <n v="1"/>
    <s v="."/>
    <n v="6"/>
    <x v="24"/>
    <x v="117"/>
    <x v="56"/>
    <s v="Selection"/>
    <n v="14.830771"/>
    <n v="11.778229"/>
    <n v="26.609000000000002"/>
    <s v="st, bbr,small bt OK_"/>
    <s v="."/>
    <s v="."/>
    <s v="."/>
    <s v="."/>
    <s v="."/>
    <s v="."/>
    <m/>
    <s v="."/>
    <s v="."/>
    <s v="."/>
    <s v="."/>
    <s v="."/>
    <m/>
    <m/>
    <m/>
    <m/>
  </r>
  <r>
    <x v="2049"/>
    <x v="3"/>
    <x v="3"/>
    <x v="1"/>
    <s v="20001"/>
    <s v="."/>
    <s v="Brazil"/>
    <x v="5"/>
    <s v="202607C4"/>
    <n v="8"/>
    <s v="."/>
    <n v="1"/>
    <x v="24"/>
    <x v="117"/>
    <x v="56"/>
    <s v="Selection"/>
    <n v="14.830771"/>
    <n v="7.8653909999999998"/>
    <n v="22.696162999999999"/>
    <s v="topfork,nicestem OK"/>
    <s v="."/>
    <s v="."/>
    <s v="."/>
    <s v="."/>
    <s v="."/>
    <s v="."/>
    <m/>
    <s v="."/>
    <s v="."/>
    <s v="."/>
    <s v="."/>
    <s v="."/>
    <m/>
    <m/>
    <m/>
    <m/>
  </r>
  <r>
    <x v="2050"/>
    <x v="3"/>
    <x v="3"/>
    <x v="1"/>
    <s v="20001"/>
    <s v="."/>
    <s v="Brazil"/>
    <x v="5"/>
    <s v="202605J"/>
    <n v="2"/>
    <s v="."/>
    <n v="3"/>
    <x v="24"/>
    <x v="117"/>
    <x v="766"/>
    <s v="Selection"/>
    <n v="15.531616"/>
    <n v="5.3390329999999997"/>
    <n v="20.870649"/>
    <s v="OK- poor____________"/>
    <s v="."/>
    <s v="."/>
    <s v="."/>
    <s v="."/>
    <s v="."/>
    <s v="."/>
    <m/>
    <s v="."/>
    <s v="."/>
    <s v="."/>
    <s v="."/>
    <s v="."/>
    <m/>
    <m/>
    <m/>
    <m/>
  </r>
  <r>
    <x v="2051"/>
    <x v="3"/>
    <x v="3"/>
    <x v="1"/>
    <s v="20001"/>
    <s v="."/>
    <s v="Brazil"/>
    <x v="5"/>
    <s v="202605J"/>
    <n v="6"/>
    <s v="."/>
    <n v="2"/>
    <x v="7"/>
    <x v="115"/>
    <x v="34"/>
    <s v="Selection"/>
    <n v="5.1448780000000003"/>
    <n v="15.851505"/>
    <n v="20.996383999999999"/>
    <s v="OK- vrough__________"/>
    <s v="."/>
    <s v="."/>
    <s v="."/>
    <s v="."/>
    <s v="."/>
    <s v="."/>
    <m/>
    <s v="."/>
    <s v="."/>
    <s v="."/>
    <s v="."/>
    <s v="."/>
    <m/>
    <m/>
    <m/>
    <m/>
  </r>
  <r>
    <x v="2052"/>
    <x v="3"/>
    <x v="3"/>
    <x v="1"/>
    <s v="20001"/>
    <s v="."/>
    <s v="Brazil"/>
    <x v="5"/>
    <s v="202605J"/>
    <n v="5"/>
    <s v="."/>
    <n v="2"/>
    <x v="6"/>
    <x v="119"/>
    <x v="65"/>
    <s v="Selection"/>
    <n v="24.379615999999999"/>
    <n v="6.4378659999999996"/>
    <n v="30.817482999999999"/>
    <s v="nice________________"/>
    <s v="."/>
    <s v="."/>
    <s v="."/>
    <s v="."/>
    <s v="."/>
    <s v="."/>
    <m/>
    <s v="."/>
    <s v="."/>
    <s v="."/>
    <s v="."/>
    <s v="."/>
    <m/>
    <m/>
    <m/>
    <m/>
  </r>
  <r>
    <x v="2053"/>
    <x v="3"/>
    <x v="3"/>
    <x v="1"/>
    <s v="20001"/>
    <s v="."/>
    <s v="Brazil"/>
    <x v="5"/>
    <s v="202605J"/>
    <n v="8"/>
    <s v="."/>
    <n v="1"/>
    <x v="6"/>
    <x v="119"/>
    <x v="65"/>
    <s v="Selection"/>
    <n v="24.379615999999999"/>
    <n v="4.7630999999999997"/>
    <n v="29.142716"/>
    <s v="OK+_________________"/>
    <s v="."/>
    <s v="."/>
    <s v="."/>
    <s v="."/>
    <s v="."/>
    <s v="."/>
    <m/>
    <s v="."/>
    <s v="."/>
    <s v="."/>
    <s v="."/>
    <s v="."/>
    <m/>
    <m/>
    <m/>
    <m/>
  </r>
  <r>
    <x v="2054"/>
    <x v="3"/>
    <x v="3"/>
    <x v="1"/>
    <s v="20001"/>
    <s v="."/>
    <s v="Brazil"/>
    <x v="5"/>
    <s v="202606C4"/>
    <n v="5"/>
    <s v="."/>
    <n v="4"/>
    <x v="24"/>
    <x v="117"/>
    <x v="786"/>
    <s v="Selection"/>
    <n v="9.3854439999999997"/>
    <n v="8.6509289999999996"/>
    <n v="18.036373000000001"/>
    <s v="crooked OK-_________"/>
    <s v="."/>
    <s v="."/>
    <s v="."/>
    <s v="."/>
    <s v="."/>
    <s v="."/>
    <m/>
    <s v="."/>
    <s v="."/>
    <s v="."/>
    <s v="."/>
    <s v="."/>
    <m/>
    <m/>
    <m/>
    <m/>
  </r>
  <r>
    <x v="2055"/>
    <x v="3"/>
    <x v="3"/>
    <x v="1"/>
    <s v="20001"/>
    <s v="."/>
    <s v="Brazil"/>
    <x v="5"/>
    <s v="202605J"/>
    <n v="2"/>
    <s v="."/>
    <n v="2"/>
    <x v="24"/>
    <x v="117"/>
    <x v="60"/>
    <s v="Selection"/>
    <n v="16.174686999999999"/>
    <n v="6.8137819999999998"/>
    <n v="22.988468999999998"/>
    <s v="nice________________"/>
    <s v="."/>
    <s v="."/>
    <s v="."/>
    <s v="."/>
    <s v="."/>
    <s v="."/>
    <m/>
    <s v="."/>
    <s v="."/>
    <s v="."/>
    <s v="."/>
    <s v="."/>
    <m/>
    <m/>
    <m/>
    <m/>
  </r>
  <r>
    <x v="2056"/>
    <x v="3"/>
    <x v="3"/>
    <x v="1"/>
    <s v="20001"/>
    <s v="."/>
    <s v="Brazil"/>
    <x v="5"/>
    <s v="202605J"/>
    <n v="2"/>
    <s v="."/>
    <n v="5"/>
    <x v="24"/>
    <x v="117"/>
    <x v="60"/>
    <s v="Selection"/>
    <n v="16.174686999999999"/>
    <n v="6.538691"/>
    <n v="22.713377999999999"/>
    <s v="nice________________"/>
    <s v="."/>
    <s v="."/>
    <s v="."/>
    <s v="."/>
    <s v="."/>
    <s v="."/>
    <m/>
    <s v="."/>
    <s v="."/>
    <s v="."/>
    <s v="."/>
    <s v="."/>
    <m/>
    <m/>
    <m/>
    <m/>
  </r>
  <r>
    <x v="2057"/>
    <x v="3"/>
    <x v="3"/>
    <x v="1"/>
    <s v="20001"/>
    <s v="."/>
    <s v="Brazil"/>
    <x v="5"/>
    <s v="202605J"/>
    <n v="8"/>
    <s v="."/>
    <n v="6"/>
    <x v="24"/>
    <x v="117"/>
    <x v="555"/>
    <s v="Selection"/>
    <n v="14.180104999999999"/>
    <n v="7.7912889999999999"/>
    <n v="21.971394"/>
    <s v="big OK______________"/>
    <s v="."/>
    <s v="."/>
    <s v="."/>
    <s v="."/>
    <s v="."/>
    <s v="."/>
    <m/>
    <s v="."/>
    <s v="."/>
    <s v="."/>
    <s v="."/>
    <s v="."/>
    <m/>
    <m/>
    <m/>
    <m/>
  </r>
  <r>
    <x v="2058"/>
    <x v="3"/>
    <x v="3"/>
    <x v="1"/>
    <s v="20001"/>
    <s v="."/>
    <s v="Brazil"/>
    <x v="5"/>
    <s v="202605J"/>
    <n v="1"/>
    <s v="."/>
    <n v="2"/>
    <x v="24"/>
    <x v="117"/>
    <x v="531"/>
    <s v="Selection"/>
    <n v="11.235953"/>
    <n v="6.7158990000000003"/>
    <n v="17.951851999999999"/>
    <s v="branchy OK__________"/>
    <s v="."/>
    <s v="."/>
    <s v="."/>
    <s v="."/>
    <s v="."/>
    <s v="."/>
    <m/>
    <s v="."/>
    <s v="."/>
    <s v="."/>
    <s v="."/>
    <s v="."/>
    <m/>
    <m/>
    <m/>
    <m/>
  </r>
  <r>
    <x v="2059"/>
    <x v="3"/>
    <x v="3"/>
    <x v="1"/>
    <s v="20001"/>
    <s v="."/>
    <s v="Brazil"/>
    <x v="5"/>
    <s v="202008D1"/>
    <n v="4"/>
    <s v="."/>
    <n v="3"/>
    <x v="21"/>
    <x v="128"/>
    <x v="787"/>
    <s v="Selection"/>
    <n v="11.687875"/>
    <n v="7.2577239999999996"/>
    <n v="18.945599000000001"/>
    <s v="nice,some big br____"/>
    <s v="."/>
    <s v="."/>
    <s v="."/>
    <s v="."/>
    <s v="."/>
    <s v="."/>
    <m/>
    <s v="."/>
    <s v="."/>
    <s v="."/>
    <s v="."/>
    <s v="."/>
    <m/>
    <m/>
    <m/>
    <m/>
  </r>
  <r>
    <x v="2060"/>
    <x v="3"/>
    <x v="3"/>
    <x v="1"/>
    <s v="20001"/>
    <s v="."/>
    <s v="Brazil"/>
    <x v="5"/>
    <s v="202008D1"/>
    <n v="9"/>
    <s v="."/>
    <n v="1"/>
    <x v="21"/>
    <x v="128"/>
    <x v="787"/>
    <s v="Selection"/>
    <n v="11.687875"/>
    <n v="5.5010529999999997"/>
    <n v="17.188928000000001"/>
    <s v="one whorl OK________"/>
    <s v="."/>
    <s v="."/>
    <s v="."/>
    <s v="."/>
    <s v="."/>
    <s v="."/>
    <m/>
    <s v="."/>
    <s v="."/>
    <s v="."/>
    <s v="."/>
    <s v="."/>
    <m/>
    <m/>
    <m/>
    <m/>
  </r>
  <r>
    <x v="2061"/>
    <x v="3"/>
    <x v="3"/>
    <x v="1"/>
    <s v="20001"/>
    <s v="."/>
    <s v="Brazil"/>
    <x v="5"/>
    <s v="202605J"/>
    <n v="4"/>
    <s v="."/>
    <n v="3"/>
    <x v="24"/>
    <x v="117"/>
    <x v="788"/>
    <s v="Selection"/>
    <n v="4.7118609999999999"/>
    <n v="5.7590570000000003"/>
    <n v="10.470919"/>
    <s v="OK__________________"/>
    <s v="."/>
    <s v="."/>
    <s v="."/>
    <s v="."/>
    <s v="."/>
    <s v="."/>
    <m/>
    <s v="."/>
    <s v="."/>
    <s v="."/>
    <s v="."/>
    <s v="."/>
    <m/>
    <m/>
    <m/>
    <m/>
  </r>
  <r>
    <x v="2062"/>
    <x v="3"/>
    <x v="3"/>
    <x v="1"/>
    <s v="20001"/>
    <s v="."/>
    <s v="Brazil"/>
    <x v="5"/>
    <s v="202605J"/>
    <n v="9"/>
    <s v="."/>
    <n v="5"/>
    <x v="24"/>
    <x v="117"/>
    <x v="788"/>
    <s v="Selection"/>
    <n v="4.7118609999999999"/>
    <n v="4.425484"/>
    <n v="9.1373449999999998"/>
    <s v="OK__________________"/>
    <s v="."/>
    <s v="."/>
    <s v="."/>
    <s v="."/>
    <s v="."/>
    <s v="."/>
    <m/>
    <s v="."/>
    <s v="."/>
    <s v="."/>
    <s v="."/>
    <s v="."/>
    <m/>
    <m/>
    <m/>
    <m/>
  </r>
  <r>
    <x v="2063"/>
    <x v="3"/>
    <x v="3"/>
    <x v="1"/>
    <s v="20001"/>
    <s v="."/>
    <s v="Brazil"/>
    <x v="5"/>
    <s v="202009E1"/>
    <n v="1"/>
    <s v="."/>
    <n v="5"/>
    <x v="22"/>
    <x v="129"/>
    <x v="17"/>
    <s v="Selection"/>
    <n v="19.069244000000001"/>
    <n v="11.245282"/>
    <n v="30.314526000000001"/>
    <s v="basket, branchy, big"/>
    <s v="."/>
    <s v="."/>
    <s v="."/>
    <s v="."/>
    <s v="."/>
    <s v="."/>
    <m/>
    <s v="."/>
    <s v="."/>
    <s v="."/>
    <s v="."/>
    <s v="."/>
    <m/>
    <m/>
    <m/>
    <m/>
  </r>
  <r>
    <x v="2064"/>
    <x v="3"/>
    <x v="3"/>
    <x v="1"/>
    <s v="20001"/>
    <s v="."/>
    <s v="Brazil"/>
    <x v="5"/>
    <s v="202009E1"/>
    <n v="3"/>
    <s v="."/>
    <n v="3"/>
    <x v="22"/>
    <x v="129"/>
    <x v="89"/>
    <s v="Selection"/>
    <n v="10.944271000000001"/>
    <n v="8.9402950000000008"/>
    <n v="19.884566"/>
    <s v="sw. big.br OK--_____"/>
    <s v="."/>
    <s v="."/>
    <s v="."/>
    <s v="."/>
    <s v="."/>
    <s v="."/>
    <m/>
    <s v="."/>
    <s v="."/>
    <s v="."/>
    <s v="."/>
    <s v="."/>
    <m/>
    <m/>
    <m/>
    <m/>
  </r>
  <r>
    <x v="2065"/>
    <x v="3"/>
    <x v="3"/>
    <x v="1"/>
    <s v="20001"/>
    <s v="."/>
    <s v="Brazil"/>
    <x v="5"/>
    <s v="202008D1"/>
    <n v="2"/>
    <s v="."/>
    <n v="3"/>
    <x v="27"/>
    <x v="127"/>
    <x v="789"/>
    <s v="Selection"/>
    <n v="21.093707999999999"/>
    <n v="10.655786000000001"/>
    <n v="31.749493999999999"/>
    <s v="OK+_________________"/>
    <s v="."/>
    <s v="."/>
    <s v="."/>
    <s v="."/>
    <s v="."/>
    <s v="."/>
    <m/>
    <s v="."/>
    <s v="."/>
    <s v="."/>
    <s v="."/>
    <s v="."/>
    <m/>
    <m/>
    <m/>
    <m/>
  </r>
  <r>
    <x v="2066"/>
    <x v="3"/>
    <x v="3"/>
    <x v="1"/>
    <s v="20001"/>
    <s v="."/>
    <s v="Brazil"/>
    <x v="5"/>
    <s v="202608F"/>
    <n v="4"/>
    <s v="."/>
    <n v="1"/>
    <x v="7"/>
    <x v="115"/>
    <x v="70"/>
    <s v="Selection"/>
    <n v="14.286939"/>
    <n v="8.9"/>
    <n v="23.186938999999999"/>
    <s v="____________________"/>
    <s v="bit crooked, big branches OK -"/>
    <s v="."/>
    <s v="."/>
    <s v="."/>
    <s v="."/>
    <s v="."/>
    <m/>
    <s v="."/>
    <s v="."/>
    <s v="."/>
    <s v="."/>
    <s v="."/>
    <m/>
    <m/>
    <m/>
    <m/>
  </r>
  <r>
    <x v="2067"/>
    <x v="3"/>
    <x v="3"/>
    <x v="1"/>
    <s v="20001"/>
    <s v="."/>
    <s v="Brazil"/>
    <x v="5"/>
    <s v="202605J"/>
    <n v="4"/>
    <s v="."/>
    <n v="2"/>
    <x v="12"/>
    <x v="120"/>
    <x v="767"/>
    <s v="Selection"/>
    <n v="5.9713260000000004"/>
    <n v="3.7595830000000001"/>
    <n v="9.7309090000000005"/>
    <s v="branchy OK__________"/>
    <s v="."/>
    <s v="."/>
    <s v="."/>
    <s v="."/>
    <s v="."/>
    <s v="."/>
    <m/>
    <s v="."/>
    <s v="."/>
    <s v="."/>
    <s v="."/>
    <s v="."/>
    <m/>
    <m/>
    <m/>
    <m/>
  </r>
  <r>
    <x v="2068"/>
    <x v="3"/>
    <x v="3"/>
    <x v="1"/>
    <s v="20001"/>
    <s v="."/>
    <s v="Brazil"/>
    <x v="5"/>
    <s v="202008D1"/>
    <n v="3"/>
    <s v="."/>
    <n v="3"/>
    <x v="27"/>
    <x v="127"/>
    <x v="790"/>
    <s v="Selection"/>
    <n v="14.804598"/>
    <n v="5.0884939999999999"/>
    <n v="19.893091999999999"/>
    <s v="OK__________________"/>
    <s v="."/>
    <s v="."/>
    <s v="."/>
    <s v="."/>
    <s v="."/>
    <s v="."/>
    <m/>
    <s v="."/>
    <s v="."/>
    <s v="."/>
    <s v="."/>
    <s v="."/>
    <m/>
    <m/>
    <m/>
    <m/>
  </r>
  <r>
    <x v="2069"/>
    <x v="3"/>
    <x v="3"/>
    <x v="1"/>
    <s v="20001"/>
    <s v="."/>
    <s v="Brazil"/>
    <x v="5"/>
    <s v="202606C4"/>
    <n v="4"/>
    <s v="."/>
    <n v="5"/>
    <x v="14"/>
    <x v="121"/>
    <x v="556"/>
    <s v="Selection"/>
    <n v="16.006926"/>
    <n v="8.8791150000000005"/>
    <n v="24.886040999999999"/>
    <s v="OK+ 30cm____________"/>
    <s v="."/>
    <s v="."/>
    <s v="."/>
    <s v="."/>
    <s v="."/>
    <s v="."/>
    <m/>
    <s v="."/>
    <s v="."/>
    <s v="."/>
    <s v="."/>
    <s v="."/>
    <m/>
    <m/>
    <m/>
    <m/>
  </r>
  <r>
    <x v="2070"/>
    <x v="3"/>
    <x v="3"/>
    <x v="1"/>
    <s v="20001"/>
    <s v="."/>
    <s v="Brazil"/>
    <x v="5"/>
    <s v="202606C4"/>
    <n v="1"/>
    <s v="."/>
    <n v="2"/>
    <x v="14"/>
    <x v="121"/>
    <x v="556"/>
    <s v="Selection"/>
    <n v="16.006926"/>
    <n v="8.1752129999999994"/>
    <n v="24.182138999999999"/>
    <s v="OK+_________________"/>
    <s v="."/>
    <s v="."/>
    <s v="."/>
    <s v="."/>
    <s v="."/>
    <s v="."/>
    <m/>
    <s v="."/>
    <s v="."/>
    <s v="."/>
    <s v="."/>
    <s v="."/>
    <m/>
    <m/>
    <m/>
    <m/>
  </r>
  <r>
    <x v="2070"/>
    <x v="3"/>
    <x v="3"/>
    <x v="1"/>
    <s v="20001"/>
    <s v="."/>
    <s v="Brazil"/>
    <x v="5"/>
    <s v="202607C4"/>
    <n v="1"/>
    <s v="."/>
    <n v="2"/>
    <x v="14"/>
    <x v="121"/>
    <x v="556"/>
    <s v="Selection"/>
    <s v=".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2071"/>
    <x v="3"/>
    <x v="3"/>
    <x v="1"/>
    <s v="20001"/>
    <s v="."/>
    <s v="Brazil"/>
    <x v="5"/>
    <s v="202009E1"/>
    <n v="4"/>
    <s v="."/>
    <n v="4"/>
    <x v="22"/>
    <x v="129"/>
    <x v="489"/>
    <s v="Selection"/>
    <n v="-3.1642229999999998"/>
    <n v="5.5678489999999998"/>
    <n v="2.403626"/>
    <s v="butt sw. OK_________"/>
    <s v="."/>
    <s v="."/>
    <s v="."/>
    <s v="."/>
    <s v="."/>
    <s v="."/>
    <m/>
    <s v="."/>
    <s v="."/>
    <s v="."/>
    <s v="."/>
    <s v="."/>
    <m/>
    <m/>
    <m/>
    <m/>
  </r>
  <r>
    <x v="2072"/>
    <x v="3"/>
    <x v="3"/>
    <x v="1"/>
    <s v="20001"/>
    <s v="."/>
    <s v="Brazil"/>
    <x v="5"/>
    <s v="202009E1"/>
    <n v="3"/>
    <s v="."/>
    <n v="1"/>
    <x v="21"/>
    <x v="128"/>
    <x v="791"/>
    <s v="Selection"/>
    <n v="7.1380410000000003"/>
    <n v="7.3140689999999999"/>
    <n v="14.452111"/>
    <s v="bt. still OK?_______"/>
    <s v="."/>
    <s v="."/>
    <s v="."/>
    <s v="."/>
    <s v="."/>
    <s v="."/>
    <m/>
    <s v="."/>
    <s v="."/>
    <s v="."/>
    <s v="."/>
    <s v="."/>
    <m/>
    <m/>
    <m/>
    <m/>
  </r>
  <r>
    <x v="2073"/>
    <x v="3"/>
    <x v="3"/>
    <x v="1"/>
    <s v="20001"/>
    <s v="."/>
    <s v="Brazil"/>
    <x v="5"/>
    <s v="202009E1"/>
    <n v="7"/>
    <s v="."/>
    <n v="1"/>
    <x v="21"/>
    <x v="128"/>
    <x v="792"/>
    <s v="Selection"/>
    <n v="14.115911000000001"/>
    <n v="5.5595850000000002"/>
    <n v="19.675495999999999"/>
    <s v="nice, one bad whorl_"/>
    <s v="."/>
    <s v="."/>
    <s v="."/>
    <s v="."/>
    <s v="."/>
    <s v="."/>
    <m/>
    <s v="."/>
    <s v="."/>
    <s v="."/>
    <s v="."/>
    <s v="."/>
    <m/>
    <m/>
    <m/>
    <m/>
  </r>
  <r>
    <x v="2074"/>
    <x v="3"/>
    <x v="3"/>
    <x v="1"/>
    <s v="20001"/>
    <s v="."/>
    <s v="Brazil"/>
    <x v="5"/>
    <s v="202009E1"/>
    <n v="3"/>
    <s v="."/>
    <n v="2"/>
    <x v="21"/>
    <x v="128"/>
    <x v="793"/>
    <s v="Selection"/>
    <n v="19.480160999999999"/>
    <n v="7.0653050000000004"/>
    <n v="26.545466999999999"/>
    <s v="OK+_________________"/>
    <s v="."/>
    <s v="."/>
    <s v="."/>
    <s v="."/>
    <s v="."/>
    <s v="."/>
    <m/>
    <s v="."/>
    <s v="."/>
    <s v="."/>
    <s v="."/>
    <s v="."/>
    <m/>
    <m/>
    <m/>
    <m/>
  </r>
  <r>
    <x v="2075"/>
    <x v="3"/>
    <x v="3"/>
    <x v="1"/>
    <s v="20001"/>
    <s v="."/>
    <s v="Brazil"/>
    <x v="5"/>
    <s v="202605J"/>
    <n v="1"/>
    <s v="."/>
    <n v="4"/>
    <x v="6"/>
    <x v="119"/>
    <x v="11"/>
    <s v="Selection"/>
    <n v="17.912752000000001"/>
    <n v="7.2425740000000003"/>
    <n v="25.155325999999999"/>
    <s v="OK__________________"/>
    <s v="."/>
    <s v="."/>
    <s v="."/>
    <s v="."/>
    <s v="."/>
    <s v="."/>
    <m/>
    <s v="."/>
    <s v="."/>
    <s v="."/>
    <s v="."/>
    <s v="."/>
    <m/>
    <m/>
    <m/>
    <m/>
  </r>
  <r>
    <x v="2076"/>
    <x v="3"/>
    <x v="3"/>
    <x v="1"/>
    <s v="20001"/>
    <s v="."/>
    <s v="Brazil"/>
    <x v="5"/>
    <s v="202009E1"/>
    <n v="9"/>
    <s v="."/>
    <n v="1"/>
    <x v="21"/>
    <x v="128"/>
    <x v="794"/>
    <s v="Selection"/>
    <n v="7.8978929999999998"/>
    <n v="8.6060890000000008"/>
    <n v="16.503982000000001"/>
    <s v="OK, old bt, bit S___"/>
    <s v="."/>
    <s v="."/>
    <s v="."/>
    <s v="."/>
    <s v="."/>
    <s v="."/>
    <m/>
    <s v="."/>
    <s v="."/>
    <s v="."/>
    <s v="."/>
    <s v="."/>
    <m/>
    <m/>
    <m/>
    <m/>
  </r>
  <r>
    <x v="2077"/>
    <x v="3"/>
    <x v="3"/>
    <x v="1"/>
    <s v="20001"/>
    <s v="."/>
    <s v="Brazil"/>
    <x v="5"/>
    <s v="202008D1"/>
    <n v="2"/>
    <s v="."/>
    <n v="5"/>
    <x v="21"/>
    <x v="128"/>
    <x v="795"/>
    <s v="Selection"/>
    <n v="10.324045999999999"/>
    <n v="16.046482999999998"/>
    <n v="26.370529000000001"/>
    <s v="vbig,buttsw,OK______"/>
    <s v="."/>
    <s v="."/>
    <s v="."/>
    <s v="."/>
    <s v="."/>
    <s v="."/>
    <m/>
    <s v="."/>
    <s v="."/>
    <s v="."/>
    <s v="."/>
    <s v="."/>
    <m/>
    <m/>
    <m/>
    <m/>
  </r>
  <r>
    <x v="2078"/>
    <x v="3"/>
    <x v="3"/>
    <x v="1"/>
    <s v="20001"/>
    <s v="."/>
    <s v="Brazil"/>
    <x v="5"/>
    <s v="202606C4"/>
    <n v="6"/>
    <s v="."/>
    <n v="3"/>
    <x v="7"/>
    <x v="115"/>
    <x v="81"/>
    <s v="Selection"/>
    <n v="2.1620870000000001"/>
    <n v="12.636207000000001"/>
    <n v="14.798292999999999"/>
    <s v="lean, not bad_______"/>
    <s v="."/>
    <s v="."/>
    <s v="."/>
    <s v="."/>
    <s v="."/>
    <s v="."/>
    <m/>
    <s v="."/>
    <s v="."/>
    <s v="."/>
    <s v="."/>
    <s v="."/>
    <m/>
    <m/>
    <m/>
    <m/>
  </r>
  <r>
    <x v="2079"/>
    <x v="3"/>
    <x v="3"/>
    <x v="1"/>
    <s v="20001"/>
    <s v="."/>
    <s v="Brazil"/>
    <x v="5"/>
    <s v="202605I1"/>
    <n v="9"/>
    <s v="."/>
    <n v="4"/>
    <x v="6"/>
    <x v="119"/>
    <x v="778"/>
    <s v="Selection"/>
    <n v="18.172567000000001"/>
    <n v="6.7199169999999997"/>
    <n v="24.892484"/>
    <s v="ram,OK-_____________"/>
    <s v="sweepy, good crown - OK -"/>
    <s v="."/>
    <s v="."/>
    <s v="."/>
    <s v="."/>
    <s v="."/>
    <m/>
    <s v="."/>
    <s v="."/>
    <s v="."/>
    <s v="."/>
    <s v="."/>
    <m/>
    <m/>
    <m/>
    <m/>
  </r>
  <r>
    <x v="2080"/>
    <x v="3"/>
    <x v="3"/>
    <x v="1"/>
    <s v="20001"/>
    <s v="."/>
    <s v="Brazil"/>
    <x v="5"/>
    <s v="202605J"/>
    <n v="6"/>
    <s v="."/>
    <n v="1"/>
    <x v="6"/>
    <x v="119"/>
    <x v="29"/>
    <s v="Selection"/>
    <n v="23.486083000000001"/>
    <n v="10.705702"/>
    <n v="34.191785000000003"/>
    <s v="nice -1_____________"/>
    <s v="."/>
    <s v="."/>
    <s v="."/>
    <s v="."/>
    <s v="."/>
    <s v="."/>
    <m/>
    <s v="."/>
    <s v="."/>
    <s v="."/>
    <s v="."/>
    <s v="."/>
    <m/>
    <m/>
    <m/>
    <m/>
  </r>
  <r>
    <x v="2081"/>
    <x v="3"/>
    <x v="3"/>
    <x v="1"/>
    <s v="20001"/>
    <s v="."/>
    <s v="Brazil"/>
    <x v="5"/>
    <s v="202009E1"/>
    <n v="5"/>
    <s v="."/>
    <n v="6"/>
    <x v="21"/>
    <x v="128"/>
    <x v="796"/>
    <s v="Selection"/>
    <n v="4.9981049999999998"/>
    <n v="14.011357"/>
    <n v="19.009461000000002"/>
    <s v="bit wolfy, OK-______"/>
    <s v="."/>
    <s v="."/>
    <s v="."/>
    <s v="."/>
    <s v="."/>
    <s v="."/>
    <m/>
    <s v="."/>
    <s v="."/>
    <s v="."/>
    <s v="."/>
    <s v="."/>
    <m/>
    <m/>
    <m/>
    <m/>
  </r>
  <r>
    <x v="2082"/>
    <x v="3"/>
    <x v="3"/>
    <x v="1"/>
    <s v="20001"/>
    <s v="."/>
    <s v="Brazil"/>
    <x v="5"/>
    <s v="202606C4"/>
    <n v="2"/>
    <s v="."/>
    <n v="6"/>
    <x v="6"/>
    <x v="119"/>
    <x v="797"/>
    <s v="Selection"/>
    <n v="-1.3036110000000001"/>
    <n v="12.32981"/>
    <n v="11.026199"/>
    <s v="nice________________"/>
    <s v="."/>
    <s v="."/>
    <s v="."/>
    <s v="."/>
    <s v="."/>
    <s v="."/>
    <m/>
    <s v="."/>
    <s v="."/>
    <s v="."/>
    <s v="."/>
    <s v="."/>
    <m/>
    <m/>
    <m/>
    <m/>
  </r>
  <r>
    <x v="2083"/>
    <x v="3"/>
    <x v="3"/>
    <x v="1"/>
    <s v="20001"/>
    <s v="."/>
    <s v="Brazil"/>
    <x v="5"/>
    <s v="202607C4"/>
    <n v="8"/>
    <s v="."/>
    <n v="2"/>
    <x v="6"/>
    <x v="119"/>
    <x v="779"/>
    <s v="Selection"/>
    <n v="1.787031"/>
    <n v="14.777221000000001"/>
    <n v="16.564252"/>
    <s v="vbig,lean OK________"/>
    <s v="."/>
    <s v="."/>
    <s v="."/>
    <s v="."/>
    <s v="."/>
    <s v="."/>
    <m/>
    <s v="."/>
    <s v="."/>
    <s v="."/>
    <s v="."/>
    <s v="."/>
    <m/>
    <m/>
    <m/>
    <m/>
  </r>
  <r>
    <x v="2084"/>
    <x v="3"/>
    <x v="3"/>
    <x v="1"/>
    <s v="20001"/>
    <s v="."/>
    <s v="Brazil"/>
    <x v="5"/>
    <s v="202009E1"/>
    <n v="2"/>
    <s v="."/>
    <n v="4"/>
    <x v="22"/>
    <x v="129"/>
    <x v="90"/>
    <s v="Selection"/>
    <n v="11.404578000000001"/>
    <n v="15.472293000000001"/>
    <n v="26.876871000000001"/>
    <s v="wolfy, OK-__________"/>
    <s v="."/>
    <s v="."/>
    <s v="."/>
    <s v="."/>
    <s v="."/>
    <s v="."/>
    <m/>
    <s v="."/>
    <s v="."/>
    <s v="."/>
    <s v="."/>
    <s v="."/>
    <m/>
    <m/>
    <m/>
    <m/>
  </r>
  <r>
    <x v="2085"/>
    <x v="3"/>
    <x v="3"/>
    <x v="1"/>
    <s v="20001"/>
    <s v="."/>
    <s v="Brazil"/>
    <x v="5"/>
    <s v="202008D1"/>
    <n v="7"/>
    <s v="."/>
    <n v="5"/>
    <x v="25"/>
    <x v="130"/>
    <x v="128"/>
    <s v="Selection"/>
    <n v="-15.950158999999999"/>
    <n v="6.9790400000000004"/>
    <n v="-8.9711189999999998"/>
    <s v="fork! nice tree_____"/>
    <s v="."/>
    <s v="."/>
    <s v="."/>
    <s v="."/>
    <s v="."/>
    <s v="."/>
    <m/>
    <s v="."/>
    <s v="."/>
    <s v="."/>
    <s v="."/>
    <s v="."/>
    <m/>
    <m/>
    <m/>
    <m/>
  </r>
  <r>
    <x v="2086"/>
    <x v="3"/>
    <x v="3"/>
    <x v="1"/>
    <s v="20001"/>
    <s v="."/>
    <s v="Brazil"/>
    <x v="5"/>
    <s v="202008D1"/>
    <n v="1"/>
    <s v="."/>
    <n v="3"/>
    <x v="27"/>
    <x v="127"/>
    <x v="120"/>
    <s v="Selection"/>
    <n v="-4.9815230000000001"/>
    <n v="12.475631999999999"/>
    <n v="7.4941089999999999"/>
    <s v="OK- branchy_________"/>
    <s v="."/>
    <s v="."/>
    <s v="."/>
    <s v="."/>
    <s v="."/>
    <s v="."/>
    <m/>
    <s v="."/>
    <s v="."/>
    <s v="."/>
    <s v="."/>
    <s v="."/>
    <m/>
    <m/>
    <m/>
    <m/>
  </r>
  <r>
    <x v="2087"/>
    <x v="3"/>
    <x v="3"/>
    <x v="1"/>
    <s v="20001"/>
    <s v="."/>
    <s v="Brazil"/>
    <x v="5"/>
    <s v="202605J"/>
    <n v="9"/>
    <s v="."/>
    <n v="6"/>
    <x v="12"/>
    <x v="120"/>
    <x v="518"/>
    <s v="Selection"/>
    <n v="-18.513591000000002"/>
    <n v="13.926416"/>
    <n v="-4.5871760000000004"/>
    <s v="OK__________________"/>
    <s v="."/>
    <s v="."/>
    <s v="."/>
    <s v="."/>
    <s v="."/>
    <s v="."/>
    <m/>
    <s v="."/>
    <s v="."/>
    <s v="."/>
    <s v="."/>
    <s v="."/>
    <m/>
    <m/>
    <m/>
    <m/>
  </r>
  <r>
    <x v="2088"/>
    <x v="3"/>
    <x v="3"/>
    <x v="1"/>
    <s v="20001"/>
    <s v="."/>
    <s v="Colombia"/>
    <x v="2"/>
    <s v="200203B"/>
    <n v="8"/>
    <s v="."/>
    <n v="5"/>
    <x v="1"/>
    <x v="125"/>
    <x v="31"/>
    <s v="Selection"/>
    <n v="3.9174340000000001"/>
    <n v="15.381425999999999"/>
    <n v="19.298859"/>
    <s v="ACEPTADO"/>
    <s v="."/>
    <s v="."/>
    <s v="."/>
    <s v="."/>
    <s v="."/>
    <s v="."/>
    <m/>
    <s v="."/>
    <s v="."/>
    <s v="."/>
    <s v="."/>
    <s v="."/>
    <m/>
    <m/>
    <m/>
    <m/>
  </r>
  <r>
    <x v="2089"/>
    <x v="3"/>
    <x v="3"/>
    <x v="1"/>
    <s v="20001"/>
    <s v="."/>
    <s v="Colombia"/>
    <x v="2"/>
    <s v="200204B"/>
    <n v="3"/>
    <s v="."/>
    <n v="3"/>
    <x v="8"/>
    <x v="116"/>
    <x v="58"/>
    <s v="Selection"/>
    <n v="39.643594999999998"/>
    <n v="6.0736270000000001"/>
    <n v="45.717222"/>
    <s v="ACEPTADO"/>
    <s v="."/>
    <s v="."/>
    <s v="."/>
    <s v="."/>
    <s v="."/>
    <s v="."/>
    <m/>
    <s v="."/>
    <s v="."/>
    <s v="."/>
    <s v="."/>
    <s v="."/>
    <m/>
    <m/>
    <m/>
    <m/>
  </r>
  <r>
    <x v="2090"/>
    <x v="3"/>
    <x v="3"/>
    <x v="1"/>
    <s v="20001"/>
    <s v="."/>
    <s v="Colombia"/>
    <x v="2"/>
    <s v="200204B"/>
    <n v="4"/>
    <s v="."/>
    <n v="6"/>
    <x v="8"/>
    <x v="116"/>
    <x v="58"/>
    <s v="Selection"/>
    <n v="39.643594999999998"/>
    <n v="4.7369450000000004"/>
    <n v="44.380540000000003"/>
    <s v="ACEPTADO"/>
    <s v="."/>
    <s v="."/>
    <s v="."/>
    <s v="."/>
    <s v="."/>
    <s v="."/>
    <m/>
    <s v="."/>
    <s v="."/>
    <s v="."/>
    <s v="."/>
    <s v="."/>
    <m/>
    <m/>
    <m/>
    <m/>
  </r>
  <r>
    <x v="2091"/>
    <x v="3"/>
    <x v="3"/>
    <x v="1"/>
    <s v="20001"/>
    <s v="."/>
    <s v="Colombia"/>
    <x v="2"/>
    <s v="200204B"/>
    <n v="1"/>
    <s v="."/>
    <n v="6"/>
    <x v="8"/>
    <x v="116"/>
    <x v="58"/>
    <s v="Selection"/>
    <n v="39.643594999999998"/>
    <n v="6.3835579999999998"/>
    <n v="46.027152999999998"/>
    <s v="ACEPTADO"/>
    <s v="."/>
    <s v="."/>
    <s v="."/>
    <s v="."/>
    <s v="."/>
    <s v="."/>
    <m/>
    <s v="."/>
    <s v="."/>
    <s v="."/>
    <s v="."/>
    <s v="."/>
    <m/>
    <m/>
    <m/>
    <m/>
  </r>
  <r>
    <x v="2092"/>
    <x v="3"/>
    <x v="3"/>
    <x v="1"/>
    <s v="20001"/>
    <s v="."/>
    <s v="Colombia"/>
    <x v="2"/>
    <s v="200204B"/>
    <n v="4"/>
    <s v="."/>
    <n v="4"/>
    <x v="8"/>
    <x v="116"/>
    <x v="277"/>
    <s v="Selection"/>
    <n v="33.717409000000004"/>
    <n v="13.392678"/>
    <n v="47.110086000000003"/>
    <s v="ACEPTADO"/>
    <s v="."/>
    <s v="."/>
    <s v="."/>
    <s v="."/>
    <s v="."/>
    <s v="."/>
    <m/>
    <s v="."/>
    <s v="."/>
    <s v="."/>
    <s v="."/>
    <s v="."/>
    <m/>
    <m/>
    <m/>
    <m/>
  </r>
  <r>
    <x v="2093"/>
    <x v="3"/>
    <x v="3"/>
    <x v="1"/>
    <s v="20001"/>
    <s v="."/>
    <s v="Colombia"/>
    <x v="2"/>
    <s v="200204B"/>
    <n v="6"/>
    <s v="."/>
    <n v="6"/>
    <x v="8"/>
    <x v="116"/>
    <x v="277"/>
    <s v="Selection"/>
    <n v="33.717409000000004"/>
    <n v="6.5889119999999997"/>
    <n v="40.306320999999997"/>
    <s v="ACEPTADO"/>
    <s v="."/>
    <s v="."/>
    <s v="."/>
    <s v="."/>
    <s v="."/>
    <s v="."/>
    <m/>
    <s v="."/>
    <s v="."/>
    <s v="."/>
    <s v="."/>
    <s v="."/>
    <m/>
    <m/>
    <m/>
    <m/>
  </r>
  <r>
    <x v="2094"/>
    <x v="3"/>
    <x v="3"/>
    <x v="1"/>
    <s v="20001"/>
    <s v="."/>
    <s v="Colombia"/>
    <x v="2"/>
    <s v="200204B"/>
    <n v="8"/>
    <s v="."/>
    <n v="6"/>
    <x v="8"/>
    <x v="116"/>
    <x v="277"/>
    <s v="Selection"/>
    <n v="33.717409000000004"/>
    <n v="6.6479710000000001"/>
    <n v="40.365378999999997"/>
    <s v="ACEPTADO"/>
    <s v="."/>
    <s v="."/>
    <s v="."/>
    <s v="."/>
    <s v="."/>
    <s v="."/>
    <m/>
    <s v="."/>
    <s v="."/>
    <s v="."/>
    <s v="."/>
    <s v="."/>
    <m/>
    <m/>
    <m/>
    <m/>
  </r>
  <r>
    <x v="2095"/>
    <x v="3"/>
    <x v="3"/>
    <x v="1"/>
    <s v="20001"/>
    <s v="."/>
    <s v="Colombia"/>
    <x v="2"/>
    <s v="200204B"/>
    <n v="4"/>
    <s v="."/>
    <n v="6"/>
    <x v="8"/>
    <x v="116"/>
    <x v="147"/>
    <s v="Selection"/>
    <n v="44.544224999999997"/>
    <n v="5.5437859999999999"/>
    <n v="50.088011000000002"/>
    <s v="ACEPTADO"/>
    <s v="."/>
    <s v="."/>
    <s v="."/>
    <s v="."/>
    <s v="."/>
    <s v="."/>
    <m/>
    <s v="."/>
    <s v="."/>
    <s v="."/>
    <s v="."/>
    <s v="."/>
    <m/>
    <m/>
    <m/>
    <m/>
  </r>
  <r>
    <x v="2096"/>
    <x v="3"/>
    <x v="3"/>
    <x v="1"/>
    <s v="20001"/>
    <s v="."/>
    <s v="Colombia"/>
    <x v="2"/>
    <s v="200204B"/>
    <n v="2"/>
    <s v="."/>
    <n v="3"/>
    <x v="8"/>
    <x v="116"/>
    <x v="147"/>
    <s v="Selection"/>
    <n v="44.544224999999997"/>
    <n v="5.0704200000000004"/>
    <n v="49.614645000000003"/>
    <s v="ACEPTADO"/>
    <s v="."/>
    <s v="."/>
    <s v="."/>
    <s v="."/>
    <s v="."/>
    <s v="."/>
    <m/>
    <s v="."/>
    <s v="."/>
    <s v="."/>
    <s v="."/>
    <s v="."/>
    <m/>
    <m/>
    <m/>
    <m/>
  </r>
  <r>
    <x v="2097"/>
    <x v="3"/>
    <x v="3"/>
    <x v="1"/>
    <s v="20001"/>
    <s v="."/>
    <s v="Colombia"/>
    <x v="2"/>
    <s v="200204B"/>
    <n v="9"/>
    <s v="."/>
    <n v="4"/>
    <x v="8"/>
    <x v="116"/>
    <x v="147"/>
    <s v="Selection"/>
    <n v="44.544224999999997"/>
    <n v="3.2076790000000002"/>
    <n v="47.751904000000003"/>
    <s v="ACEPTADO"/>
    <s v="."/>
    <s v="."/>
    <s v="."/>
    <s v="."/>
    <s v="."/>
    <s v="."/>
    <m/>
    <s v="."/>
    <s v="."/>
    <s v="."/>
    <s v="."/>
    <s v="."/>
    <m/>
    <m/>
    <m/>
    <m/>
  </r>
  <r>
    <x v="2098"/>
    <x v="3"/>
    <x v="3"/>
    <x v="1"/>
    <s v="20001"/>
    <s v="."/>
    <s v="Colombia"/>
    <x v="2"/>
    <s v="200204B"/>
    <n v="7"/>
    <s v="."/>
    <n v="2"/>
    <x v="7"/>
    <x v="115"/>
    <x v="80"/>
    <s v="Selection"/>
    <n v="10.000498"/>
    <n v="13.361732999999999"/>
    <n v="23.362231000000001"/>
    <s v="ACEPTADO"/>
    <s v="."/>
    <s v="."/>
    <s v="."/>
    <s v="."/>
    <s v="."/>
    <s v="."/>
    <m/>
    <s v="."/>
    <s v="."/>
    <s v="."/>
    <s v="."/>
    <s v="."/>
    <m/>
    <m/>
    <m/>
    <m/>
  </r>
  <r>
    <x v="2099"/>
    <x v="3"/>
    <x v="3"/>
    <x v="1"/>
    <s v="20001"/>
    <s v="."/>
    <s v="Colombia"/>
    <x v="2"/>
    <s v="200204B"/>
    <n v="9"/>
    <s v="."/>
    <n v="4"/>
    <x v="8"/>
    <x v="116"/>
    <x v="50"/>
    <s v="Selection"/>
    <n v="27.947026999999999"/>
    <n v="8.7691940000000006"/>
    <n v="36.716220999999997"/>
    <s v="ACEPTADO"/>
    <s v="."/>
    <s v="."/>
    <s v="."/>
    <s v="."/>
    <s v="."/>
    <s v="."/>
    <m/>
    <s v="."/>
    <s v="."/>
    <s v="."/>
    <s v="."/>
    <s v="."/>
    <m/>
    <m/>
    <m/>
    <m/>
  </r>
  <r>
    <x v="2100"/>
    <x v="3"/>
    <x v="3"/>
    <x v="1"/>
    <s v="20001"/>
    <s v="."/>
    <s v="Colombia"/>
    <x v="2"/>
    <s v="200204B"/>
    <n v="3"/>
    <s v="."/>
    <n v="3"/>
    <x v="8"/>
    <x v="116"/>
    <x v="798"/>
    <s v="Selection"/>
    <n v="26.521431"/>
    <n v="14.048321"/>
    <n v="40.569752000000001"/>
    <s v="ACEPTADO"/>
    <s v="."/>
    <s v="."/>
    <s v="."/>
    <s v="."/>
    <s v="."/>
    <s v="."/>
    <m/>
    <s v="."/>
    <s v="."/>
    <s v="."/>
    <s v="."/>
    <s v="."/>
    <m/>
    <m/>
    <m/>
    <m/>
  </r>
  <r>
    <x v="2101"/>
    <x v="3"/>
    <x v="3"/>
    <x v="1"/>
    <n v="20001"/>
    <s v="."/>
    <s v="Colombia"/>
    <x v="2"/>
    <s v="200205B2"/>
    <n v="7"/>
    <s v="."/>
    <n v="3"/>
    <x v="24"/>
    <x v="117"/>
    <x v="763"/>
    <s v="Removed"/>
    <n v="1.921702"/>
    <n v="6.7932160000000001"/>
    <n v="8.7149180000000008"/>
    <s v="Aceptado"/>
    <s v="."/>
    <s v="."/>
    <s v="."/>
    <s v="."/>
    <s v="."/>
    <s v="."/>
    <m/>
    <s v="."/>
    <s v="."/>
    <s v="."/>
    <s v="."/>
    <s v="."/>
    <m/>
    <m/>
    <m/>
    <m/>
  </r>
  <r>
    <x v="2102"/>
    <x v="3"/>
    <x v="3"/>
    <x v="1"/>
    <s v="20001"/>
    <s v="."/>
    <s v="Colombia"/>
    <x v="2"/>
    <s v="200204B"/>
    <n v="4"/>
    <s v="."/>
    <n v="1"/>
    <x v="8"/>
    <x v="116"/>
    <x v="516"/>
    <s v="Selection"/>
    <n v="29.902977"/>
    <n v="5.5782020000000001"/>
    <n v="35.481178999999997"/>
    <s v="ACEPTADO"/>
    <s v="."/>
    <s v="."/>
    <s v="."/>
    <s v="."/>
    <s v="."/>
    <s v="."/>
    <m/>
    <s v="."/>
    <s v="."/>
    <s v="."/>
    <s v="."/>
    <s v="."/>
    <m/>
    <m/>
    <m/>
    <m/>
  </r>
  <r>
    <x v="2103"/>
    <x v="3"/>
    <x v="3"/>
    <x v="1"/>
    <n v="20001"/>
    <s v="."/>
    <s v="Colombia"/>
    <x v="2"/>
    <s v="200205B2"/>
    <n v="3"/>
    <s v="."/>
    <n v="2"/>
    <x v="24"/>
    <x v="117"/>
    <x v="788"/>
    <s v="Removed"/>
    <n v="-11.862468"/>
    <n v="15.730295"/>
    <n v="3.8678279999999998"/>
    <s v="Aceptado"/>
    <s v="."/>
    <s v="."/>
    <s v="."/>
    <s v="."/>
    <s v="."/>
    <s v="."/>
    <m/>
    <s v="."/>
    <s v="."/>
    <s v="."/>
    <s v="."/>
    <s v="."/>
    <m/>
    <m/>
    <m/>
    <m/>
  </r>
  <r>
    <x v="2104"/>
    <x v="3"/>
    <x v="3"/>
    <x v="1"/>
    <s v="20001"/>
    <s v="."/>
    <s v="Colombia"/>
    <x v="2"/>
    <s v="200204B"/>
    <n v="4"/>
    <s v="."/>
    <n v="2"/>
    <x v="7"/>
    <x v="115"/>
    <x v="20"/>
    <s v="Selection"/>
    <n v="-5.5048589999999997"/>
    <n v="10.040309000000001"/>
    <n v="4.53545"/>
    <s v="ACEPTADO"/>
    <s v="."/>
    <s v="."/>
    <s v="."/>
    <s v="."/>
    <s v="."/>
    <s v="."/>
    <m/>
    <s v="."/>
    <s v="."/>
    <s v="."/>
    <s v="."/>
    <s v="."/>
    <m/>
    <m/>
    <m/>
    <m/>
  </r>
  <r>
    <x v="2105"/>
    <x v="3"/>
    <x v="3"/>
    <x v="1"/>
    <s v="20001"/>
    <s v="."/>
    <s v="Colombia"/>
    <x v="2"/>
    <s v="200204B"/>
    <n v="1"/>
    <s v="."/>
    <n v="3"/>
    <x v="7"/>
    <x v="115"/>
    <x v="20"/>
    <s v="Selection"/>
    <n v="-5.5048589999999997"/>
    <n v="11.314064"/>
    <n v="5.8092050000000004"/>
    <s v="ACEPTADO"/>
    <s v="."/>
    <s v="."/>
    <s v="."/>
    <s v="."/>
    <s v="."/>
    <s v="."/>
    <m/>
    <s v="."/>
    <s v="."/>
    <s v="."/>
    <s v="."/>
    <s v="."/>
    <m/>
    <m/>
    <m/>
    <m/>
  </r>
  <r>
    <x v="2106"/>
    <x v="3"/>
    <x v="3"/>
    <x v="1"/>
    <n v="20001"/>
    <s v="."/>
    <s v="Colombia"/>
    <x v="2"/>
    <s v="200205B2"/>
    <n v="7"/>
    <s v="."/>
    <n v="1"/>
    <x v="24"/>
    <x v="117"/>
    <x v="766"/>
    <s v="Removed"/>
    <n v="-7.3047360000000001"/>
    <n v="0.89616700000000005"/>
    <n v="-6.408569"/>
    <s v="Aceptado"/>
    <s v="."/>
    <s v="."/>
    <s v="."/>
    <s v="."/>
    <s v="."/>
    <s v="."/>
    <m/>
    <s v="."/>
    <s v="."/>
    <s v="."/>
    <s v="."/>
    <s v="."/>
    <m/>
    <m/>
    <m/>
    <m/>
  </r>
  <r>
    <x v="2107"/>
    <x v="3"/>
    <x v="3"/>
    <x v="1"/>
    <n v="20001"/>
    <s v="."/>
    <s v="Colombia"/>
    <x v="2"/>
    <s v="200205B2"/>
    <n v="3"/>
    <s v="."/>
    <n v="4"/>
    <x v="24"/>
    <x v="117"/>
    <x v="555"/>
    <s v="Removed"/>
    <n v="-7.7879519999999998"/>
    <n v="8.3927429999999994"/>
    <n v="0.60479000000000005"/>
    <s v="Aceptado"/>
    <s v="."/>
    <s v="."/>
    <s v="."/>
    <s v="."/>
    <s v="."/>
    <s v="."/>
    <m/>
    <s v="."/>
    <s v="."/>
    <s v="."/>
    <s v="."/>
    <s v="."/>
    <m/>
    <m/>
    <m/>
    <m/>
  </r>
  <r>
    <x v="2108"/>
    <x v="3"/>
    <x v="3"/>
    <x v="1"/>
    <s v="20001"/>
    <s v="."/>
    <s v="Colombia"/>
    <x v="2"/>
    <s v="200202C"/>
    <n v="8"/>
    <s v="."/>
    <n v="6"/>
    <x v="2"/>
    <x v="118"/>
    <x v="15"/>
    <s v="Selection"/>
    <n v="30.413989000000001"/>
    <n v="7.047326"/>
    <n v="37.461314999999999"/>
    <s v="Aceptado"/>
    <s v="."/>
    <s v="."/>
    <s v="."/>
    <s v="."/>
    <s v="."/>
    <s v="."/>
    <m/>
    <s v="."/>
    <s v="."/>
    <s v="."/>
    <s v="."/>
    <s v="."/>
    <m/>
    <m/>
    <m/>
    <m/>
  </r>
  <r>
    <x v="2109"/>
    <x v="3"/>
    <x v="3"/>
    <x v="1"/>
    <s v="20001"/>
    <s v="."/>
    <s v="Colombia"/>
    <x v="2"/>
    <s v="200203B"/>
    <n v="7"/>
    <s v="."/>
    <n v="5"/>
    <x v="7"/>
    <x v="115"/>
    <x v="81"/>
    <s v="Selection"/>
    <n v="-6.1532530000000003"/>
    <n v="16.71537"/>
    <n v="10.562117000000001"/>
    <s v="ACEPTADO"/>
    <s v="."/>
    <s v="."/>
    <s v="."/>
    <s v="."/>
    <s v="."/>
    <s v="."/>
    <m/>
    <s v="."/>
    <s v="."/>
    <s v="."/>
    <s v="."/>
    <s v="."/>
    <m/>
    <m/>
    <m/>
    <m/>
  </r>
  <r>
    <x v="2110"/>
    <x v="3"/>
    <x v="3"/>
    <x v="1"/>
    <s v="20001"/>
    <s v="."/>
    <s v="Colombia"/>
    <x v="2"/>
    <s v="200204B"/>
    <n v="6"/>
    <s v="."/>
    <n v="6"/>
    <x v="8"/>
    <x v="116"/>
    <x v="281"/>
    <s v="Selection"/>
    <n v="14.778124999999999"/>
    <n v="11.147964999999999"/>
    <n v="25.926089999999999"/>
    <s v="ACEPTADO"/>
    <s v="."/>
    <s v="."/>
    <s v="."/>
    <s v="."/>
    <s v="."/>
    <s v="."/>
    <m/>
    <s v="."/>
    <s v="."/>
    <s v="."/>
    <s v="."/>
    <s v="."/>
    <m/>
    <m/>
    <m/>
    <m/>
  </r>
  <r>
    <x v="2111"/>
    <x v="3"/>
    <x v="3"/>
    <x v="1"/>
    <s v="20001"/>
    <s v="."/>
    <s v="Colombia"/>
    <x v="2"/>
    <s v="200204B"/>
    <n v="6"/>
    <s v="."/>
    <n v="4"/>
    <x v="8"/>
    <x v="116"/>
    <x v="281"/>
    <s v="Selection"/>
    <n v="14.778124999999999"/>
    <n v="10.202522999999999"/>
    <n v="24.980647999999999"/>
    <s v="ACEPTADO"/>
    <s v="."/>
    <s v="."/>
    <s v="."/>
    <s v="."/>
    <s v="."/>
    <s v="."/>
    <m/>
    <s v="."/>
    <s v="."/>
    <s v="."/>
    <s v="."/>
    <s v="."/>
    <m/>
    <m/>
    <m/>
    <m/>
  </r>
  <r>
    <x v="2112"/>
    <x v="3"/>
    <x v="3"/>
    <x v="1"/>
    <s v="20001"/>
    <s v="."/>
    <s v="Colombia"/>
    <x v="2"/>
    <s v="200204B"/>
    <n v="1"/>
    <s v="."/>
    <n v="1"/>
    <x v="8"/>
    <x v="116"/>
    <x v="145"/>
    <s v="Selection"/>
    <n v="22.474492000000001"/>
    <n v="3.3434349999999999"/>
    <n v="25.817927000000001"/>
    <s v="ACEPTADO"/>
    <s v="."/>
    <s v="."/>
    <s v="."/>
    <s v="."/>
    <s v="."/>
    <s v="."/>
    <m/>
    <s v="."/>
    <s v="."/>
    <s v="."/>
    <s v="."/>
    <s v="."/>
    <m/>
    <m/>
    <m/>
    <m/>
  </r>
  <r>
    <x v="2113"/>
    <x v="3"/>
    <x v="3"/>
    <x v="1"/>
    <s v="20001"/>
    <s v="."/>
    <s v="Colombia"/>
    <x v="2"/>
    <s v="200204B"/>
    <n v="6"/>
    <s v="."/>
    <n v="2"/>
    <x v="7"/>
    <x v="115"/>
    <x v="70"/>
    <s v="Selection"/>
    <n v="-1.2872840000000001"/>
    <n v="12.052106999999999"/>
    <n v="10.764823"/>
    <s v="ACEPTADO"/>
    <s v="."/>
    <s v="."/>
    <s v="."/>
    <s v="."/>
    <s v="."/>
    <s v="."/>
    <m/>
    <s v="."/>
    <s v="."/>
    <s v="."/>
    <s v="."/>
    <s v="."/>
    <m/>
    <m/>
    <m/>
    <m/>
  </r>
  <r>
    <x v="2114"/>
    <x v="3"/>
    <x v="3"/>
    <x v="1"/>
    <s v="20001"/>
    <s v="."/>
    <s v="Colombia"/>
    <x v="2"/>
    <s v="200204B"/>
    <n v="2"/>
    <s v="."/>
    <n v="4"/>
    <x v="7"/>
    <x v="115"/>
    <x v="291"/>
    <s v="Selection"/>
    <n v="-11.359481000000001"/>
    <n v="6.486669"/>
    <n v="-4.8728119999999997"/>
    <s v="ACEPTADO"/>
    <s v="."/>
    <s v="."/>
    <s v="."/>
    <s v="."/>
    <s v="."/>
    <s v="."/>
    <m/>
    <s v="."/>
    <s v="."/>
    <s v="."/>
    <s v="."/>
    <s v="."/>
    <m/>
    <m/>
    <m/>
    <m/>
  </r>
  <r>
    <x v="2115"/>
    <x v="3"/>
    <x v="3"/>
    <x v="1"/>
    <s v="20001"/>
    <s v="."/>
    <s v="Colombia"/>
    <x v="2"/>
    <s v="200204B"/>
    <n v="4"/>
    <s v="."/>
    <n v="4"/>
    <x v="8"/>
    <x v="116"/>
    <x v="538"/>
    <s v="Selection"/>
    <n v="18.87912"/>
    <n v="8.0912690000000005"/>
    <n v="26.970389000000001"/>
    <s v="ACEPTADO"/>
    <s v="."/>
    <s v="."/>
    <s v="."/>
    <s v="."/>
    <s v="."/>
    <s v="."/>
    <m/>
    <s v="."/>
    <s v="."/>
    <s v="."/>
    <s v="."/>
    <s v="."/>
    <m/>
    <m/>
    <m/>
    <m/>
  </r>
  <r>
    <x v="2116"/>
    <x v="3"/>
    <x v="3"/>
    <x v="1"/>
    <n v="20001"/>
    <s v="."/>
    <s v="Colombia"/>
    <x v="2"/>
    <s v="200205B2"/>
    <n v="5"/>
    <s v="."/>
    <n v="5"/>
    <x v="24"/>
    <x v="117"/>
    <x v="531"/>
    <s v="Removed"/>
    <n v="-13.045652"/>
    <n v="0.92773700000000003"/>
    <n v="-12.117915"/>
    <s v="Aceptado"/>
    <s v="."/>
    <s v="."/>
    <s v="."/>
    <s v="."/>
    <s v="."/>
    <s v="."/>
    <m/>
    <s v="."/>
    <s v="."/>
    <s v="."/>
    <s v="."/>
    <s v="."/>
    <m/>
    <m/>
    <m/>
    <m/>
  </r>
  <r>
    <x v="2117"/>
    <x v="3"/>
    <x v="3"/>
    <x v="1"/>
    <s v="20001"/>
    <s v="."/>
    <s v="Colombia"/>
    <x v="2"/>
    <s v="200204B"/>
    <n v="8"/>
    <s v="."/>
    <n v="4"/>
    <x v="7"/>
    <x v="115"/>
    <x v="83"/>
    <s v="Selection"/>
    <n v="-15.848998"/>
    <n v="12.790972999999999"/>
    <n v="-3.0580250000000002"/>
    <s v="ACEPTADO"/>
    <s v="."/>
    <s v="."/>
    <s v="."/>
    <s v="."/>
    <s v="."/>
    <s v="."/>
    <m/>
    <s v="."/>
    <s v="."/>
    <s v="."/>
    <s v="."/>
    <s v="."/>
    <m/>
    <m/>
    <m/>
    <m/>
  </r>
  <r>
    <x v="2118"/>
    <x v="3"/>
    <x v="3"/>
    <x v="1"/>
    <s v="20001"/>
    <s v="."/>
    <s v="Colombia"/>
    <x v="2"/>
    <s v="200204B"/>
    <n v="4"/>
    <s v="."/>
    <n v="3"/>
    <x v="7"/>
    <x v="115"/>
    <x v="142"/>
    <s v="Selection"/>
    <n v="-16.185005"/>
    <n v="11.590688"/>
    <n v="-4.5943170000000002"/>
    <s v="ACEPTADO"/>
    <s v="."/>
    <s v="."/>
    <s v="."/>
    <s v="."/>
    <s v="."/>
    <s v="."/>
    <m/>
    <s v="."/>
    <s v="."/>
    <s v="."/>
    <s v="."/>
    <s v="."/>
    <m/>
    <m/>
    <m/>
    <m/>
  </r>
  <r>
    <x v="2119"/>
    <x v="3"/>
    <x v="3"/>
    <x v="1"/>
    <s v="20001"/>
    <s v="."/>
    <s v="Colombia"/>
    <x v="2"/>
    <s v="200204B"/>
    <n v="6"/>
    <s v="."/>
    <n v="3"/>
    <x v="7"/>
    <x v="115"/>
    <x v="12"/>
    <s v="Selection"/>
    <n v="-3.073207"/>
    <n v="10.418526999999999"/>
    <n v="7.3453200000000001"/>
    <s v="ACEPTADO"/>
    <s v="."/>
    <s v="."/>
    <s v="."/>
    <s v="."/>
    <s v="."/>
    <s v="."/>
    <m/>
    <s v="."/>
    <s v="."/>
    <s v="."/>
    <s v="."/>
    <s v="."/>
    <m/>
    <m/>
    <m/>
    <m/>
  </r>
  <r>
    <x v="2120"/>
    <x v="3"/>
    <x v="3"/>
    <x v="1"/>
    <s v="20001"/>
    <s v="."/>
    <s v="Colombia"/>
    <x v="2"/>
    <s v="200202C"/>
    <n v="3"/>
    <s v="."/>
    <n v="3"/>
    <x v="2"/>
    <x v="118"/>
    <x v="576"/>
    <s v="Selection"/>
    <n v="25.564923"/>
    <n v="10.993622"/>
    <n v="36.558545000000002"/>
    <s v="Aceptado"/>
    <s v="."/>
    <s v="."/>
    <s v="."/>
    <s v="."/>
    <s v="."/>
    <s v="."/>
    <m/>
    <s v="."/>
    <s v="."/>
    <s v="."/>
    <s v="."/>
    <s v="."/>
    <m/>
    <m/>
    <m/>
    <m/>
  </r>
  <r>
    <x v="2121"/>
    <x v="3"/>
    <x v="3"/>
    <x v="1"/>
    <s v="20001"/>
    <s v="."/>
    <s v="Colombia"/>
    <x v="2"/>
    <s v="200204B"/>
    <n v="3"/>
    <s v="."/>
    <n v="4"/>
    <x v="4"/>
    <x v="122"/>
    <x v="295"/>
    <s v="Selection"/>
    <n v="-0.90864400000000001"/>
    <n v="7.7188049999999997"/>
    <n v="6.810162"/>
    <s v="ACEPTADO"/>
    <s v="."/>
    <s v="."/>
    <s v="."/>
    <s v="."/>
    <s v="."/>
    <s v="."/>
    <m/>
    <s v="."/>
    <s v="."/>
    <s v="."/>
    <s v="."/>
    <s v="."/>
    <m/>
    <m/>
    <m/>
    <m/>
  </r>
  <r>
    <x v="2122"/>
    <x v="3"/>
    <x v="3"/>
    <x v="1"/>
    <s v="20001"/>
    <s v="."/>
    <s v="Colombia"/>
    <x v="2"/>
    <s v="200202C"/>
    <n v="7"/>
    <s v="."/>
    <n v="3"/>
    <x v="2"/>
    <x v="118"/>
    <x v="499"/>
    <s v="Selection"/>
    <n v="29.668679999999998"/>
    <n v="10.030253"/>
    <n v="39.698932999999997"/>
    <s v="Aceptado"/>
    <s v="."/>
    <s v="."/>
    <s v="."/>
    <s v="."/>
    <s v="."/>
    <s v="."/>
    <m/>
    <s v="."/>
    <s v="."/>
    <s v="."/>
    <s v="."/>
    <s v="."/>
    <m/>
    <m/>
    <m/>
    <m/>
  </r>
  <r>
    <x v="2123"/>
    <x v="3"/>
    <x v="3"/>
    <x v="1"/>
    <s v="20001"/>
    <s v="."/>
    <s v="Colombia"/>
    <x v="2"/>
    <s v="200203B"/>
    <n v="9"/>
    <s v="."/>
    <n v="6"/>
    <x v="5"/>
    <x v="123"/>
    <x v="45"/>
    <s v="Selection"/>
    <n v="32.126578000000002"/>
    <n v="15.187659999999999"/>
    <n v="47.314239000000001"/>
    <s v="ACEPTADO"/>
    <s v="."/>
    <s v="."/>
    <s v="."/>
    <s v="."/>
    <s v="."/>
    <s v="."/>
    <m/>
    <s v="."/>
    <s v="."/>
    <s v="."/>
    <s v="."/>
    <s v="."/>
    <m/>
    <m/>
    <m/>
    <m/>
  </r>
  <r>
    <x v="2124"/>
    <x v="3"/>
    <x v="3"/>
    <x v="1"/>
    <n v="20001"/>
    <s v="."/>
    <s v="Colombia"/>
    <x v="2"/>
    <s v="200205B2"/>
    <n v="6"/>
    <s v="."/>
    <n v="6"/>
    <x v="14"/>
    <x v="121"/>
    <x v="784"/>
    <s v="Removed"/>
    <n v="-20.60493"/>
    <n v="7.461703"/>
    <n v="-13.143228000000001"/>
    <s v="Aceptado"/>
    <s v="."/>
    <s v="."/>
    <s v="."/>
    <s v="."/>
    <s v="."/>
    <s v="."/>
    <m/>
    <s v="."/>
    <s v="."/>
    <s v="."/>
    <s v="."/>
    <s v="."/>
    <m/>
    <m/>
    <m/>
    <m/>
  </r>
  <r>
    <x v="2125"/>
    <x v="3"/>
    <x v="3"/>
    <x v="1"/>
    <s v="20001"/>
    <s v="."/>
    <s v="Colombia"/>
    <x v="2"/>
    <s v="200204B"/>
    <n v="5"/>
    <s v="."/>
    <n v="6"/>
    <x v="7"/>
    <x v="115"/>
    <x v="151"/>
    <s v="Selection"/>
    <n v="-7.7258839999999998"/>
    <n v="9.1813590000000005"/>
    <n v="1.4554750000000001"/>
    <s v="ACEPTADO"/>
    <s v="."/>
    <s v="."/>
    <s v="."/>
    <s v="."/>
    <s v="."/>
    <s v="."/>
    <m/>
    <s v="."/>
    <s v="."/>
    <s v="."/>
    <s v="."/>
    <s v="."/>
    <m/>
    <m/>
    <m/>
    <m/>
  </r>
  <r>
    <x v="2126"/>
    <x v="3"/>
    <x v="3"/>
    <x v="1"/>
    <s v="20001"/>
    <s v="."/>
    <s v="Colombia"/>
    <x v="2"/>
    <s v="200203B"/>
    <n v="2"/>
    <s v="."/>
    <n v="5"/>
    <x v="7"/>
    <x v="115"/>
    <x v="500"/>
    <s v="Selection"/>
    <n v="-12.51299"/>
    <n v="13.246921"/>
    <n v="0.73393200000000003"/>
    <s v="ACEPTADO"/>
    <s v="."/>
    <s v="."/>
    <s v="."/>
    <s v="."/>
    <s v="."/>
    <s v="."/>
    <m/>
    <s v="."/>
    <s v="."/>
    <s v="."/>
    <s v="."/>
    <s v="."/>
    <m/>
    <m/>
    <m/>
    <m/>
  </r>
  <r>
    <x v="2127"/>
    <x v="3"/>
    <x v="3"/>
    <x v="1"/>
    <n v="20001"/>
    <s v="."/>
    <s v="Colombia"/>
    <x v="2"/>
    <s v="200205B2"/>
    <n v="2"/>
    <s v="."/>
    <n v="4"/>
    <x v="14"/>
    <x v="121"/>
    <x v="474"/>
    <s v="Removed"/>
    <n v="-26.712821000000002"/>
    <n v="10.222985"/>
    <n v="-16.489836"/>
    <s v="Aceptado"/>
    <s v="."/>
    <s v="."/>
    <s v="."/>
    <s v="."/>
    <s v="."/>
    <s v="."/>
    <m/>
    <s v="."/>
    <s v="."/>
    <s v="."/>
    <s v="."/>
    <s v="."/>
    <m/>
    <m/>
    <m/>
    <m/>
  </r>
  <r>
    <x v="2128"/>
    <x v="3"/>
    <x v="3"/>
    <x v="1"/>
    <s v="20001"/>
    <s v="."/>
    <s v="Colombia"/>
    <x v="2"/>
    <s v="200204B"/>
    <n v="6"/>
    <s v="."/>
    <n v="1"/>
    <x v="7"/>
    <x v="115"/>
    <x v="144"/>
    <s v="Selection"/>
    <n v="-12.190889"/>
    <n v="19.938216000000001"/>
    <n v="7.7473270000000003"/>
    <s v="ACEPTADO"/>
    <s v="."/>
    <s v="."/>
    <s v="."/>
    <s v="."/>
    <s v="."/>
    <s v="."/>
    <m/>
    <s v="."/>
    <s v="."/>
    <s v="."/>
    <s v="."/>
    <s v="."/>
    <m/>
    <m/>
    <m/>
    <m/>
  </r>
  <r>
    <x v="2129"/>
    <x v="3"/>
    <x v="3"/>
    <x v="1"/>
    <s v="20001"/>
    <s v="."/>
    <s v="Colombia"/>
    <x v="2"/>
    <s v="200204B"/>
    <n v="3"/>
    <s v="."/>
    <n v="1"/>
    <x v="4"/>
    <x v="122"/>
    <x v="23"/>
    <s v="Selection"/>
    <n v="-2.6469870000000002"/>
    <n v="12.041764000000001"/>
    <n v="9.3947760000000002"/>
    <s v="ACEPTADO"/>
    <s v="."/>
    <s v="."/>
    <s v="."/>
    <s v="."/>
    <s v="."/>
    <s v="."/>
    <m/>
    <s v="."/>
    <s v="."/>
    <s v="."/>
    <s v="."/>
    <s v="."/>
    <m/>
    <m/>
    <m/>
    <m/>
  </r>
  <r>
    <x v="2130"/>
    <x v="3"/>
    <x v="3"/>
    <x v="1"/>
    <s v="20001"/>
    <s v="."/>
    <s v="Colombia"/>
    <x v="2"/>
    <s v="200203B"/>
    <n v="6"/>
    <s v="."/>
    <n v="3"/>
    <x v="2"/>
    <x v="118"/>
    <x v="473"/>
    <s v="Selection"/>
    <n v="19.908740999999999"/>
    <n v="11.124511999999999"/>
    <n v="31.033252999999998"/>
    <s v="ACEPTADO"/>
    <s v="."/>
    <s v="."/>
    <s v="."/>
    <s v="."/>
    <s v="."/>
    <s v="."/>
    <m/>
    <s v="."/>
    <s v="."/>
    <s v="."/>
    <s v="."/>
    <s v="."/>
    <m/>
    <m/>
    <m/>
    <m/>
  </r>
  <r>
    <x v="2131"/>
    <x v="3"/>
    <x v="3"/>
    <x v="1"/>
    <s v="20001"/>
    <s v="."/>
    <s v="Colombia"/>
    <x v="2"/>
    <s v="200204B"/>
    <n v="6"/>
    <s v="."/>
    <n v="3"/>
    <x v="7"/>
    <x v="115"/>
    <x v="164"/>
    <s v="Selection"/>
    <n v="-18.457062000000001"/>
    <n v="9.0684360000000002"/>
    <n v="-9.3886269999999996"/>
    <s v="ACEPTADO"/>
    <s v="."/>
    <s v="."/>
    <s v="."/>
    <s v="."/>
    <s v="."/>
    <s v="."/>
    <m/>
    <s v="."/>
    <s v="."/>
    <s v="."/>
    <s v="."/>
    <s v="."/>
    <m/>
    <m/>
    <m/>
    <m/>
  </r>
  <r>
    <x v="2132"/>
    <x v="3"/>
    <x v="3"/>
    <x v="1"/>
    <s v="20001"/>
    <s v="."/>
    <s v="Colombia"/>
    <x v="2"/>
    <s v="200202C"/>
    <n v="8"/>
    <s v="."/>
    <n v="1"/>
    <x v="2"/>
    <x v="118"/>
    <x v="780"/>
    <s v="Selection"/>
    <n v="21.968959000000002"/>
    <n v="14.298088"/>
    <n v="36.267046999999998"/>
    <s v="Aceptado"/>
    <s v="."/>
    <s v="."/>
    <s v="."/>
    <s v="."/>
    <s v="."/>
    <s v="."/>
    <m/>
    <s v="."/>
    <s v="."/>
    <s v="."/>
    <s v="."/>
    <s v="."/>
    <m/>
    <m/>
    <m/>
    <m/>
  </r>
  <r>
    <x v="2133"/>
    <x v="3"/>
    <x v="3"/>
    <x v="1"/>
    <s v="20001"/>
    <s v="."/>
    <s v="Colombia"/>
    <x v="2"/>
    <s v="200202C"/>
    <n v="6"/>
    <s v="."/>
    <n v="4"/>
    <x v="3"/>
    <x v="126"/>
    <x v="201"/>
    <s v="Selection"/>
    <n v="19.099581000000001"/>
    <n v="16.448981"/>
    <n v="35.548563000000001"/>
    <s v="Aceptado"/>
    <s v="."/>
    <s v="."/>
    <s v="."/>
    <s v="."/>
    <s v="."/>
    <s v="."/>
    <m/>
    <s v="."/>
    <s v="."/>
    <s v="."/>
    <s v="."/>
    <s v="."/>
    <m/>
    <m/>
    <m/>
    <m/>
  </r>
  <r>
    <x v="2134"/>
    <x v="3"/>
    <x v="3"/>
    <x v="1"/>
    <s v="20001"/>
    <s v="."/>
    <s v="Colombia"/>
    <x v="2"/>
    <s v="200204B"/>
    <n v="5"/>
    <s v="."/>
    <n v="4"/>
    <x v="4"/>
    <x v="122"/>
    <x v="520"/>
    <s v="Selection"/>
    <n v="-11.721292999999999"/>
    <n v="11.279909999999999"/>
    <n v="-0.44138300000000003"/>
    <s v="ACEPTADO"/>
    <s v="."/>
    <s v="."/>
    <s v="."/>
    <s v="."/>
    <s v="."/>
    <s v="."/>
    <m/>
    <s v="."/>
    <s v="."/>
    <s v="."/>
    <s v="."/>
    <s v="."/>
    <m/>
    <m/>
    <m/>
    <m/>
  </r>
  <r>
    <x v="2135"/>
    <x v="3"/>
    <x v="3"/>
    <x v="1"/>
    <s v="20001"/>
    <s v="."/>
    <s v="Colombia"/>
    <x v="2"/>
    <s v="200203B"/>
    <n v="7"/>
    <s v="."/>
    <n v="4"/>
    <x v="2"/>
    <x v="118"/>
    <x v="323"/>
    <s v="Selection"/>
    <n v="15.625054"/>
    <n v="17.514005999999998"/>
    <n v="33.139060000000001"/>
    <s v="ACEPTADO"/>
    <s v="."/>
    <s v="."/>
    <s v="."/>
    <s v="."/>
    <s v="."/>
    <s v="."/>
    <m/>
    <s v="."/>
    <s v="."/>
    <s v="."/>
    <s v="."/>
    <s v="."/>
    <m/>
    <m/>
    <m/>
    <m/>
  </r>
  <r>
    <x v="2136"/>
    <x v="3"/>
    <x v="3"/>
    <x v="1"/>
    <s v="20001"/>
    <s v="."/>
    <s v="Colombia"/>
    <x v="2"/>
    <s v="200202C"/>
    <n v="4"/>
    <s v="."/>
    <n v="1"/>
    <x v="3"/>
    <x v="126"/>
    <x v="49"/>
    <s v="Selection"/>
    <n v="11.47634"/>
    <n v="15.785035000000001"/>
    <n v="27.261375999999998"/>
    <s v="Aceptado"/>
    <s v="."/>
    <s v="."/>
    <s v="."/>
    <s v="."/>
    <s v="."/>
    <s v="."/>
    <m/>
    <s v="."/>
    <s v="."/>
    <s v="."/>
    <s v="."/>
    <s v="."/>
    <m/>
    <m/>
    <m/>
    <m/>
  </r>
  <r>
    <x v="2137"/>
    <x v="3"/>
    <x v="3"/>
    <x v="1"/>
    <s v="20001"/>
    <s v="."/>
    <s v="Colombia"/>
    <x v="2"/>
    <s v="200202C"/>
    <n v="9"/>
    <s v="."/>
    <n v="3"/>
    <x v="5"/>
    <x v="123"/>
    <x v="799"/>
    <s v="Selection"/>
    <n v="19.277778000000001"/>
    <n v="16.008901999999999"/>
    <n v="35.286681000000002"/>
    <s v="Aceptado"/>
    <s v="."/>
    <s v="."/>
    <s v="."/>
    <s v="."/>
    <s v="."/>
    <s v="."/>
    <m/>
    <s v="."/>
    <s v="."/>
    <s v="."/>
    <s v="."/>
    <s v="."/>
    <m/>
    <m/>
    <m/>
    <m/>
  </r>
  <r>
    <x v="2138"/>
    <x v="3"/>
    <x v="3"/>
    <x v="1"/>
    <s v="20001"/>
    <s v="."/>
    <s v="Colombia"/>
    <x v="2"/>
    <s v="200204B"/>
    <n v="1"/>
    <s v="."/>
    <n v="5"/>
    <x v="4"/>
    <x v="122"/>
    <x v="14"/>
    <s v="Selection"/>
    <n v="-21.87368"/>
    <n v="18.360409000000001"/>
    <n v="-3.5132720000000002"/>
    <s v="ACEPTADO"/>
    <s v="."/>
    <s v="."/>
    <s v="."/>
    <s v="."/>
    <s v="."/>
    <s v="."/>
    <m/>
    <s v="."/>
    <s v="."/>
    <s v="."/>
    <s v="."/>
    <s v="."/>
    <m/>
    <m/>
    <m/>
    <m/>
  </r>
  <r>
    <x v="2139"/>
    <x v="3"/>
    <x v="3"/>
    <x v="1"/>
    <n v="20001"/>
    <s v="."/>
    <s v="Colombia"/>
    <x v="2"/>
    <s v="200205B2"/>
    <n v="9"/>
    <s v="."/>
    <n v="5"/>
    <x v="11"/>
    <x v="131"/>
    <x v="800"/>
    <s v="Removed"/>
    <n v="-40.468713000000001"/>
    <n v="13.447497"/>
    <n v="-27.021215999999999"/>
    <s v="Aceptado"/>
    <s v="."/>
    <s v="."/>
    <s v="."/>
    <s v="."/>
    <s v="."/>
    <s v="."/>
    <m/>
    <s v="."/>
    <s v="."/>
    <s v="."/>
    <s v="."/>
    <s v="."/>
    <m/>
    <m/>
    <m/>
    <m/>
  </r>
  <r>
    <x v="2140"/>
    <x v="3"/>
    <x v="3"/>
    <x v="1"/>
    <s v="20001"/>
    <s v="."/>
    <s v="S.Africa"/>
    <x v="15"/>
    <s v="201004A1"/>
    <n v="7"/>
    <s v="."/>
    <n v="1"/>
    <x v="7"/>
    <x v="115"/>
    <x v="80"/>
    <s v="Selection"/>
    <n v="24.905404000000001"/>
    <n v="5.7052399999999999"/>
    <n v="30.610644000000001"/>
    <s v="."/>
    <s v="."/>
    <s v="."/>
    <s v="."/>
    <s v="."/>
    <s v="."/>
    <s v="."/>
    <m/>
    <s v="."/>
    <s v="."/>
    <s v="."/>
    <s v="."/>
    <s v="."/>
    <m/>
    <m/>
    <m/>
    <m/>
  </r>
  <r>
    <x v="2141"/>
    <x v="3"/>
    <x v="3"/>
    <x v="1"/>
    <s v="20001"/>
    <s v="."/>
    <s v="S.Africa"/>
    <x v="15"/>
    <s v="201004A2"/>
    <n v="4"/>
    <s v="."/>
    <n v="5"/>
    <x v="8"/>
    <x v="116"/>
    <x v="147"/>
    <s v="Selection"/>
    <n v="24.952712999999999"/>
    <n v="6.87446"/>
    <n v="31.827172999999998"/>
    <s v="."/>
    <s v="."/>
    <s v="."/>
    <s v="."/>
    <s v="."/>
    <s v="."/>
    <s v="."/>
    <m/>
    <s v="."/>
    <s v="."/>
    <s v="."/>
    <s v="."/>
    <s v="."/>
    <m/>
    <m/>
    <m/>
    <m/>
  </r>
  <r>
    <x v="2142"/>
    <x v="3"/>
    <x v="3"/>
    <x v="1"/>
    <s v="20001"/>
    <s v="."/>
    <s v="S.Africa"/>
    <x v="15"/>
    <s v="201001A"/>
    <n v="5"/>
    <s v="."/>
    <n v="4"/>
    <x v="8"/>
    <x v="116"/>
    <x v="33"/>
    <s v="Selection"/>
    <n v="16.688876"/>
    <n v="8.0441020000000005"/>
    <n v="24.732979"/>
    <s v="."/>
    <s v="."/>
    <s v="."/>
    <s v="."/>
    <s v="."/>
    <s v="."/>
    <s v="."/>
    <m/>
    <s v="."/>
    <s v="."/>
    <s v="."/>
    <s v="."/>
    <s v="."/>
    <m/>
    <m/>
    <m/>
    <m/>
  </r>
  <r>
    <x v="2143"/>
    <x v="3"/>
    <x v="3"/>
    <x v="1"/>
    <s v="20001"/>
    <s v="."/>
    <s v="S.Africa"/>
    <x v="13"/>
    <s v="201809A"/>
    <n v="1"/>
    <s v="."/>
    <n v="1"/>
    <x v="21"/>
    <x v="128"/>
    <x v="793"/>
    <s v="Selection"/>
    <n v="20.168296000000002"/>
    <n v="3.5624009999999999"/>
    <n v="23.730696999999999"/>
    <s v="."/>
    <s v="."/>
    <s v="."/>
    <s v="."/>
    <s v="."/>
    <s v="."/>
    <s v="."/>
    <m/>
    <s v="."/>
    <s v="."/>
    <s v="."/>
    <s v="."/>
    <s v="."/>
    <m/>
    <m/>
    <m/>
    <m/>
  </r>
  <r>
    <x v="2144"/>
    <x v="3"/>
    <x v="3"/>
    <x v="1"/>
    <s v="20001"/>
    <s v="."/>
    <s v="S.Africa"/>
    <x v="13"/>
    <s v="201809A"/>
    <n v="6"/>
    <s v="."/>
    <n v="4"/>
    <x v="21"/>
    <x v="128"/>
    <x v="793"/>
    <s v="Selection"/>
    <n v="20.168296000000002"/>
    <n v="5.3903109999999996"/>
    <n v="25.558606999999999"/>
    <s v="."/>
    <s v="."/>
    <s v="."/>
    <s v="."/>
    <s v="."/>
    <s v="."/>
    <s v="."/>
    <m/>
    <s v="."/>
    <s v="."/>
    <s v="."/>
    <s v="."/>
    <s v="."/>
    <m/>
    <m/>
    <m/>
    <m/>
  </r>
  <r>
    <x v="2145"/>
    <x v="3"/>
    <x v="3"/>
    <x v="1"/>
    <s v="20001"/>
    <s v="."/>
    <s v="S.Africa"/>
    <x v="13"/>
    <s v="201809A"/>
    <n v="1"/>
    <s v="."/>
    <n v="4"/>
    <x v="22"/>
    <x v="129"/>
    <x v="17"/>
    <s v="Selection"/>
    <n v="21.206136000000001"/>
    <n v="7.3824129999999997"/>
    <n v="28.588549"/>
    <s v="."/>
    <s v="."/>
    <s v="."/>
    <s v="."/>
    <s v="."/>
    <s v="."/>
    <s v="."/>
    <m/>
    <s v="."/>
    <s v="."/>
    <s v="."/>
    <s v="."/>
    <s v="."/>
    <m/>
    <m/>
    <m/>
    <m/>
  </r>
  <r>
    <x v="2146"/>
    <x v="3"/>
    <x v="3"/>
    <x v="1"/>
    <s v="20001"/>
    <s v="."/>
    <s v="S.Africa"/>
    <x v="15"/>
    <s v="201001B"/>
    <n v="5"/>
    <s v="."/>
    <n v="5"/>
    <x v="7"/>
    <x v="115"/>
    <x v="143"/>
    <s v="Selection"/>
    <n v="16.570799000000001"/>
    <n v="8.4409749999999999"/>
    <n v="25.011773000000002"/>
    <s v="."/>
    <s v="."/>
    <s v="."/>
    <s v="."/>
    <s v="."/>
    <s v="."/>
    <s v="."/>
    <m/>
    <s v="."/>
    <s v="."/>
    <s v="."/>
    <s v="."/>
    <s v="."/>
    <m/>
    <m/>
    <m/>
    <m/>
  </r>
  <r>
    <x v="2147"/>
    <x v="3"/>
    <x v="3"/>
    <x v="1"/>
    <s v="20001"/>
    <s v="."/>
    <s v="S.Africa"/>
    <x v="15"/>
    <s v="201001B"/>
    <n v="1"/>
    <s v="."/>
    <n v="5"/>
    <x v="7"/>
    <x v="115"/>
    <x v="143"/>
    <s v="Selection"/>
    <n v="16.570799000000001"/>
    <n v="11.763035"/>
    <n v="28.333834"/>
    <s v="."/>
    <s v="."/>
    <s v="."/>
    <s v="."/>
    <s v="."/>
    <s v="."/>
    <s v="."/>
    <m/>
    <s v="."/>
    <s v="."/>
    <s v="."/>
    <s v="."/>
    <s v="."/>
    <m/>
    <m/>
    <m/>
    <m/>
  </r>
  <r>
    <x v="2148"/>
    <x v="3"/>
    <x v="3"/>
    <x v="1"/>
    <s v="20001"/>
    <s v="."/>
    <s v="S.Africa"/>
    <x v="13"/>
    <s v="201809A"/>
    <n v="6"/>
    <s v="."/>
    <n v="2"/>
    <x v="22"/>
    <x v="129"/>
    <x v="90"/>
    <s v="Selection"/>
    <n v="20.151510999999999"/>
    <n v="4.4997939999999996"/>
    <n v="24.651305000000001"/>
    <s v="."/>
    <s v="."/>
    <s v="."/>
    <s v="."/>
    <s v="."/>
    <s v="."/>
    <s v="."/>
    <m/>
    <s v="."/>
    <s v="."/>
    <s v="."/>
    <s v="."/>
    <s v="."/>
    <m/>
    <m/>
    <m/>
    <m/>
  </r>
  <r>
    <x v="2149"/>
    <x v="3"/>
    <x v="3"/>
    <x v="1"/>
    <s v="20001"/>
    <s v="."/>
    <s v="S.Africa"/>
    <x v="13"/>
    <s v="201809A"/>
    <n v="6"/>
    <s v="."/>
    <n v="2"/>
    <x v="22"/>
    <x v="129"/>
    <x v="89"/>
    <s v="Selection"/>
    <n v="18.195862999999999"/>
    <n v="12.506812999999999"/>
    <n v="30.702676"/>
    <s v="."/>
    <s v="."/>
    <s v="."/>
    <s v="."/>
    <s v="."/>
    <s v="."/>
    <s v="."/>
    <m/>
    <s v="."/>
    <s v="."/>
    <s v="."/>
    <s v="."/>
    <s v="."/>
    <m/>
    <m/>
    <m/>
    <m/>
  </r>
  <r>
    <x v="2150"/>
    <x v="3"/>
    <x v="3"/>
    <x v="1"/>
    <s v="20001"/>
    <s v="."/>
    <s v="S.Africa"/>
    <x v="15"/>
    <s v="201001B"/>
    <n v="2"/>
    <s v="."/>
    <n v="3"/>
    <x v="8"/>
    <x v="116"/>
    <x v="176"/>
    <s v="Selection"/>
    <n v="15.759487999999999"/>
    <n v="9.3072119999999998"/>
    <n v="25.066700000000001"/>
    <s v="."/>
    <s v="."/>
    <s v="."/>
    <s v="."/>
    <s v="."/>
    <s v="."/>
    <s v="."/>
    <m/>
    <s v="."/>
    <s v="."/>
    <s v="."/>
    <s v="."/>
    <s v="."/>
    <m/>
    <m/>
    <m/>
    <m/>
  </r>
  <r>
    <x v="2151"/>
    <x v="3"/>
    <x v="3"/>
    <x v="1"/>
    <s v="20001"/>
    <s v="."/>
    <s v="S.Africa"/>
    <x v="13"/>
    <s v="201808B"/>
    <n v="4"/>
    <s v="."/>
    <n v="4"/>
    <x v="27"/>
    <x v="127"/>
    <x v="785"/>
    <s v="Selection"/>
    <n v="16.058941999999998"/>
    <n v="4.6640290000000002"/>
    <n v="20.722971000000001"/>
    <s v="."/>
    <s v="."/>
    <s v="."/>
    <s v="."/>
    <s v="."/>
    <s v="."/>
    <s v="."/>
    <m/>
    <s v="."/>
    <s v="."/>
    <s v="."/>
    <s v="."/>
    <s v="."/>
    <m/>
    <m/>
    <m/>
    <m/>
  </r>
  <r>
    <x v="2152"/>
    <x v="3"/>
    <x v="3"/>
    <x v="1"/>
    <s v="20001"/>
    <s v="."/>
    <s v="S.Africa"/>
    <x v="15"/>
    <s v="201008A"/>
    <n v="5"/>
    <s v="."/>
    <n v="5"/>
    <x v="25"/>
    <x v="130"/>
    <x v="801"/>
    <s v="Selection"/>
    <n v="8.4429949999999998"/>
    <n v="7.8923579999999998"/>
    <n v="16.335353000000001"/>
    <s v="."/>
    <s v="."/>
    <s v="."/>
    <s v="."/>
    <s v="."/>
    <s v="."/>
    <s v="."/>
    <m/>
    <s v="."/>
    <s v="."/>
    <s v="."/>
    <s v="."/>
    <s v="."/>
    <m/>
    <m/>
    <m/>
    <m/>
  </r>
  <r>
    <x v="2153"/>
    <x v="3"/>
    <x v="3"/>
    <x v="1"/>
    <s v="20001"/>
    <s v="."/>
    <s v="S.Africa"/>
    <x v="13"/>
    <s v="201809A"/>
    <n v="6"/>
    <s v="."/>
    <n v="5"/>
    <x v="25"/>
    <x v="130"/>
    <x v="40"/>
    <s v="Selection"/>
    <n v="8.9675940000000001"/>
    <n v="8.4458920000000006"/>
    <n v="17.413485999999999"/>
    <s v="."/>
    <s v="."/>
    <s v="."/>
    <s v="."/>
    <s v="."/>
    <s v="."/>
    <s v="."/>
    <m/>
    <s v="."/>
    <s v="."/>
    <s v="."/>
    <s v="."/>
    <s v="."/>
    <m/>
    <m/>
    <m/>
    <m/>
  </r>
  <r>
    <x v="2154"/>
    <x v="3"/>
    <x v="3"/>
    <x v="1"/>
    <s v="20001"/>
    <s v="."/>
    <s v="S.Africa"/>
    <x v="13"/>
    <s v="201809A"/>
    <n v="9"/>
    <s v="."/>
    <n v="6"/>
    <x v="25"/>
    <x v="130"/>
    <x v="338"/>
    <s v="Selection"/>
    <n v="9.1210529999999999"/>
    <n v="9.6581910000000004"/>
    <n v="18.779243999999998"/>
    <s v="."/>
    <s v="."/>
    <s v="."/>
    <s v="."/>
    <s v="."/>
    <s v="."/>
    <s v="."/>
    <m/>
    <s v="."/>
    <s v="."/>
    <s v="."/>
    <s v="."/>
    <s v="."/>
    <m/>
    <m/>
    <m/>
    <m/>
  </r>
  <r>
    <x v="2155"/>
    <x v="3"/>
    <x v="3"/>
    <x v="1"/>
    <s v="20001"/>
    <s v="."/>
    <s v="S.Africa"/>
    <x v="15"/>
    <s v="201008A"/>
    <n v="1"/>
    <s v="."/>
    <n v="1"/>
    <x v="19"/>
    <x v="132"/>
    <x v="802"/>
    <s v="Selection"/>
    <n v="16.428398999999999"/>
    <n v="10.326807000000001"/>
    <n v="26.755206000000001"/>
    <s v="."/>
    <s v="."/>
    <s v="."/>
    <s v="."/>
    <s v="."/>
    <s v="."/>
    <s v="."/>
    <m/>
    <s v="."/>
    <s v="."/>
    <s v="."/>
    <s v="."/>
    <s v="."/>
    <m/>
    <m/>
    <m/>
    <m/>
  </r>
  <r>
    <x v="2156"/>
    <x v="3"/>
    <x v="3"/>
    <x v="1"/>
    <s v="20001"/>
    <s v="."/>
    <s v="S.Africa"/>
    <x v="15"/>
    <s v="201004A2"/>
    <n v="6"/>
    <s v="."/>
    <n v="4"/>
    <x v="7"/>
    <x v="115"/>
    <x v="12"/>
    <s v="Selection"/>
    <n v="12.04461"/>
    <n v="6.950253"/>
    <n v="18.994862000000001"/>
    <s v="."/>
    <s v="."/>
    <s v="."/>
    <s v="."/>
    <s v="."/>
    <s v="."/>
    <s v="."/>
    <m/>
    <s v="."/>
    <s v="."/>
    <s v="."/>
    <s v="."/>
    <s v="."/>
    <m/>
    <m/>
    <m/>
    <m/>
  </r>
  <r>
    <x v="2157"/>
    <x v="3"/>
    <x v="3"/>
    <x v="1"/>
    <s v="20001"/>
    <s v="."/>
    <s v="S.Africa"/>
    <x v="15"/>
    <s v="201007B1"/>
    <n v="1"/>
    <s v="."/>
    <n v="1"/>
    <x v="12"/>
    <x v="120"/>
    <x v="772"/>
    <s v="Selection"/>
    <n v="14.967955"/>
    <n v="8.9183420000000009"/>
    <n v="23.886296000000002"/>
    <s v="."/>
    <s v="."/>
    <s v="."/>
    <s v="."/>
    <s v="."/>
    <s v="."/>
    <s v="."/>
    <m/>
    <s v="."/>
    <s v="."/>
    <s v="."/>
    <s v="."/>
    <s v="."/>
    <m/>
    <m/>
    <m/>
    <m/>
  </r>
  <r>
    <x v="2158"/>
    <x v="3"/>
    <x v="3"/>
    <x v="1"/>
    <s v="20001"/>
    <s v="."/>
    <s v="S.Africa"/>
    <x v="15"/>
    <s v="201005E2"/>
    <n v="3"/>
    <s v="."/>
    <n v="6"/>
    <x v="6"/>
    <x v="119"/>
    <x v="29"/>
    <s v="Selection"/>
    <n v="12.423871999999999"/>
    <n v="10.084206999999999"/>
    <n v="22.508078999999999"/>
    <s v="."/>
    <s v="."/>
    <s v="."/>
    <s v="."/>
    <s v="."/>
    <s v="."/>
    <s v="."/>
    <m/>
    <s v="."/>
    <s v="."/>
    <s v="."/>
    <s v="."/>
    <s v="."/>
    <m/>
    <m/>
    <m/>
    <m/>
  </r>
  <r>
    <x v="2159"/>
    <x v="3"/>
    <x v="3"/>
    <x v="1"/>
    <s v="20001"/>
    <s v="."/>
    <s v="S.Africa"/>
    <x v="15"/>
    <s v="201008A"/>
    <n v="4"/>
    <s v="."/>
    <n v="3"/>
    <x v="25"/>
    <x v="130"/>
    <x v="309"/>
    <s v="Selection"/>
    <n v="4.9739579999999997"/>
    <n v="9.3107380000000006"/>
    <n v="14.284697"/>
    <s v="."/>
    <s v="."/>
    <s v="."/>
    <s v="."/>
    <s v="."/>
    <s v="."/>
    <s v="."/>
    <m/>
    <s v="."/>
    <s v="."/>
    <s v="."/>
    <s v="."/>
    <s v="."/>
    <m/>
    <m/>
    <m/>
    <m/>
  </r>
  <r>
    <x v="2160"/>
    <x v="3"/>
    <x v="3"/>
    <x v="1"/>
    <s v="20001"/>
    <s v="."/>
    <s v="S.Africa"/>
    <x v="15"/>
    <s v="201008A"/>
    <n v="3"/>
    <s v="."/>
    <n v="4"/>
    <x v="22"/>
    <x v="129"/>
    <x v="803"/>
    <s v="Selection"/>
    <n v="7.7630889999999999"/>
    <n v="8.7679679999999998"/>
    <n v="16.531057000000001"/>
    <s v="."/>
    <s v="."/>
    <s v="."/>
    <s v="."/>
    <s v="."/>
    <s v="."/>
    <s v="."/>
    <m/>
    <s v="."/>
    <s v="."/>
    <s v="."/>
    <s v="."/>
    <s v="."/>
    <m/>
    <m/>
    <m/>
    <m/>
  </r>
  <r>
    <x v="2161"/>
    <x v="3"/>
    <x v="3"/>
    <x v="1"/>
    <s v="20001"/>
    <s v="."/>
    <s v="S.Africa"/>
    <x v="15"/>
    <s v="201004A1"/>
    <n v="4"/>
    <s v="."/>
    <n v="2"/>
    <x v="8"/>
    <x v="116"/>
    <x v="277"/>
    <s v="Selection"/>
    <n v="14.363167000000001"/>
    <n v="14.522103"/>
    <n v="28.885269999999998"/>
    <s v="."/>
    <s v="."/>
    <s v="."/>
    <s v="."/>
    <s v="."/>
    <s v="."/>
    <s v="."/>
    <m/>
    <s v="."/>
    <s v="."/>
    <s v="."/>
    <s v="."/>
    <s v="."/>
    <m/>
    <m/>
    <m/>
    <m/>
  </r>
  <r>
    <x v="2162"/>
    <x v="3"/>
    <x v="3"/>
    <x v="1"/>
    <s v="20001"/>
    <s v="."/>
    <s v="S.Africa"/>
    <x v="13"/>
    <s v="201808B"/>
    <n v="4"/>
    <s v="."/>
    <n v="5"/>
    <x v="25"/>
    <x v="130"/>
    <x v="804"/>
    <s v="Selection"/>
    <n v="5.7081239999999998"/>
    <n v="10.250139000000001"/>
    <n v="15.958262"/>
    <s v="."/>
    <s v="."/>
    <s v="."/>
    <s v="."/>
    <s v="."/>
    <s v="."/>
    <s v="."/>
    <m/>
    <s v="."/>
    <s v="."/>
    <s v="."/>
    <s v="."/>
    <s v="."/>
    <m/>
    <m/>
    <m/>
    <m/>
  </r>
  <r>
    <x v="2163"/>
    <x v="3"/>
    <x v="3"/>
    <x v="1"/>
    <s v="20001"/>
    <s v="."/>
    <s v="S.Africa"/>
    <x v="12"/>
    <s v="200701L"/>
    <n v="8"/>
    <s v="."/>
    <n v="6"/>
    <x v="7"/>
    <x v="115"/>
    <x v="161"/>
    <s v="Selection"/>
    <n v="10.740379000000001"/>
    <n v="10.668977"/>
    <n v="21.409355999999999"/>
    <s v="."/>
    <s v="."/>
    <s v="."/>
    <s v="."/>
    <s v="."/>
    <s v="."/>
    <s v="."/>
    <m/>
    <s v="."/>
    <s v="."/>
    <s v="."/>
    <s v="."/>
    <s v="."/>
    <m/>
    <m/>
    <m/>
    <m/>
  </r>
  <r>
    <x v="2164"/>
    <x v="3"/>
    <x v="3"/>
    <x v="1"/>
    <s v="20001"/>
    <s v="."/>
    <s v="S.Africa"/>
    <x v="13"/>
    <s v="201809A"/>
    <n v="5"/>
    <s v="."/>
    <n v="1"/>
    <x v="21"/>
    <x v="128"/>
    <x v="792"/>
    <s v="Selection"/>
    <n v="9.838419"/>
    <n v="8.0131479999999993"/>
    <n v="17.851566999999999"/>
    <s v="."/>
    <s v="."/>
    <s v="."/>
    <s v="."/>
    <s v="."/>
    <s v="."/>
    <s v="."/>
    <m/>
    <s v="."/>
    <s v="."/>
    <s v="."/>
    <s v="."/>
    <s v="."/>
    <m/>
    <m/>
    <m/>
    <m/>
  </r>
  <r>
    <x v="2165"/>
    <x v="3"/>
    <x v="3"/>
    <x v="1"/>
    <s v="20001"/>
    <s v="."/>
    <s v="S.Africa"/>
    <x v="16"/>
    <s v="201801J"/>
    <n v="9"/>
    <s v="."/>
    <n v="1"/>
    <x v="4"/>
    <x v="122"/>
    <x v="163"/>
    <s v="Selection"/>
    <n v="9.2477649999999993"/>
    <n v="8.4407019999999999"/>
    <n v="17.688466999999999"/>
    <s v="."/>
    <s v="."/>
    <s v="."/>
    <s v="."/>
    <s v="."/>
    <s v="."/>
    <s v="."/>
    <m/>
    <s v="."/>
    <s v="."/>
    <s v="."/>
    <s v="."/>
    <s v="."/>
    <m/>
    <m/>
    <m/>
    <m/>
  </r>
  <r>
    <x v="2166"/>
    <x v="3"/>
    <x v="3"/>
    <x v="1"/>
    <s v="20001"/>
    <s v="."/>
    <s v="S.Africa"/>
    <x v="15"/>
    <s v="201004A2"/>
    <n v="2"/>
    <s v="."/>
    <n v="5"/>
    <x v="7"/>
    <x v="115"/>
    <x v="144"/>
    <s v="Selection"/>
    <n v="8.0220680000000009"/>
    <n v="6.3561519999999998"/>
    <n v="14.378220000000001"/>
    <s v="."/>
    <s v="."/>
    <s v="."/>
    <s v="."/>
    <s v="."/>
    <s v="."/>
    <s v="."/>
    <m/>
    <s v="."/>
    <s v="."/>
    <s v="."/>
    <s v="."/>
    <s v="."/>
    <m/>
    <m/>
    <m/>
    <m/>
  </r>
  <r>
    <x v="2167"/>
    <x v="3"/>
    <x v="3"/>
    <x v="1"/>
    <s v="20001"/>
    <s v="."/>
    <s v="S.Africa"/>
    <x v="15"/>
    <s v="201008A"/>
    <n v="6"/>
    <s v="."/>
    <n v="1"/>
    <x v="21"/>
    <x v="128"/>
    <x v="805"/>
    <s v="Selection"/>
    <n v="7.6567600000000002"/>
    <n v="9.8414470000000005"/>
    <n v="17.498207000000001"/>
    <s v="."/>
    <s v="."/>
    <s v="."/>
    <s v="."/>
    <s v="."/>
    <s v="."/>
    <s v="."/>
    <m/>
    <s v="."/>
    <s v="."/>
    <s v="."/>
    <s v="."/>
    <s v="."/>
    <m/>
    <m/>
    <m/>
    <m/>
  </r>
  <r>
    <x v="2168"/>
    <x v="3"/>
    <x v="3"/>
    <x v="1"/>
    <s v="20001"/>
    <s v="."/>
    <s v="S.Africa"/>
    <x v="15"/>
    <s v="201005E2"/>
    <n v="1"/>
    <s v="."/>
    <n v="2"/>
    <x v="12"/>
    <x v="120"/>
    <x v="806"/>
    <s v="Selection"/>
    <n v="7.196968"/>
    <n v="4.6398679999999999"/>
    <n v="11.836836"/>
    <s v="."/>
    <s v="."/>
    <s v="."/>
    <s v="."/>
    <s v="."/>
    <s v="."/>
    <s v="."/>
    <m/>
    <s v="."/>
    <s v="."/>
    <s v="."/>
    <s v="."/>
    <s v="."/>
    <m/>
    <m/>
    <m/>
    <m/>
  </r>
  <r>
    <x v="2169"/>
    <x v="3"/>
    <x v="3"/>
    <x v="1"/>
    <s v="20001"/>
    <s v="."/>
    <s v="S.Africa"/>
    <x v="15"/>
    <s v="201006B1"/>
    <n v="7"/>
    <s v="."/>
    <n v="2"/>
    <x v="12"/>
    <x v="120"/>
    <x v="770"/>
    <s v="Selection"/>
    <n v="12.774016"/>
    <n v="10.939593"/>
    <n v="23.713609000000002"/>
    <s v="."/>
    <s v="."/>
    <s v="."/>
    <s v="."/>
    <s v="."/>
    <s v="."/>
    <s v="."/>
    <m/>
    <s v="."/>
    <s v="."/>
    <s v="."/>
    <s v="."/>
    <s v="."/>
    <m/>
    <m/>
    <m/>
    <m/>
  </r>
  <r>
    <x v="2170"/>
    <x v="3"/>
    <x v="3"/>
    <x v="1"/>
    <s v="20001"/>
    <s v="."/>
    <s v="S.Africa"/>
    <x v="13"/>
    <s v="201809A"/>
    <n v="4"/>
    <s v="."/>
    <n v="2"/>
    <x v="25"/>
    <x v="130"/>
    <x v="807"/>
    <s v="Selection"/>
    <n v="7.0522349999999996"/>
    <n v="6.8747540000000003"/>
    <n v="13.926989000000001"/>
    <s v="."/>
    <s v="."/>
    <s v="."/>
    <s v="."/>
    <s v="."/>
    <s v="."/>
    <s v="."/>
    <m/>
    <s v="."/>
    <s v="."/>
    <s v="."/>
    <s v="."/>
    <s v="."/>
    <m/>
    <m/>
    <m/>
    <m/>
  </r>
  <r>
    <x v="2171"/>
    <x v="3"/>
    <x v="3"/>
    <x v="1"/>
    <s v="20001"/>
    <s v="."/>
    <s v="S.Africa"/>
    <x v="15"/>
    <s v="201007B1"/>
    <n v="2"/>
    <s v="."/>
    <n v="4"/>
    <x v="24"/>
    <x v="117"/>
    <x v="56"/>
    <s v="Selection"/>
    <n v="10.913339000000001"/>
    <n v="6.7922419999999999"/>
    <n v="17.705580999999999"/>
    <s v="."/>
    <s v="."/>
    <s v="."/>
    <s v="."/>
    <s v="."/>
    <s v="."/>
    <s v="."/>
    <m/>
    <s v="."/>
    <s v="."/>
    <s v="."/>
    <s v="."/>
    <s v="."/>
    <m/>
    <m/>
    <m/>
    <m/>
  </r>
  <r>
    <x v="2172"/>
    <x v="3"/>
    <x v="3"/>
    <x v="1"/>
    <s v="20001"/>
    <s v="."/>
    <s v="S.Africa"/>
    <x v="15"/>
    <s v="201001B"/>
    <n v="7"/>
    <s v="."/>
    <n v="1"/>
    <x v="7"/>
    <x v="115"/>
    <x v="303"/>
    <s v="Selection"/>
    <n v="7.7775410000000003"/>
    <n v="11.206305"/>
    <n v="18.983846"/>
    <s v="."/>
    <s v="."/>
    <s v="."/>
    <s v="."/>
    <s v="."/>
    <s v="."/>
    <s v="."/>
    <m/>
    <s v="."/>
    <s v="."/>
    <s v="."/>
    <s v="."/>
    <s v="."/>
    <m/>
    <m/>
    <m/>
    <m/>
  </r>
  <r>
    <x v="2173"/>
    <x v="3"/>
    <x v="3"/>
    <x v="1"/>
    <s v="20001"/>
    <s v="."/>
    <s v="S.Africa"/>
    <x v="13"/>
    <s v="201809A"/>
    <n v="2"/>
    <s v="."/>
    <n v="4"/>
    <x v="22"/>
    <x v="129"/>
    <x v="808"/>
    <s v="Selection"/>
    <n v="11.165150000000001"/>
    <n v="6.2643529999999998"/>
    <n v="17.429503"/>
    <s v="."/>
    <s v="."/>
    <s v="."/>
    <s v="."/>
    <s v="."/>
    <s v="."/>
    <s v="."/>
    <m/>
    <s v="."/>
    <s v="."/>
    <s v="."/>
    <s v="."/>
    <s v="."/>
    <m/>
    <m/>
    <m/>
    <m/>
  </r>
  <r>
    <x v="2174"/>
    <x v="3"/>
    <x v="3"/>
    <x v="1"/>
    <s v="20001"/>
    <s v="."/>
    <s v="S.Africa"/>
    <x v="13"/>
    <s v="201809A"/>
    <n v="5"/>
    <s v="."/>
    <n v="4"/>
    <x v="19"/>
    <x v="132"/>
    <x v="809"/>
    <s v="Selection"/>
    <n v="4.686909"/>
    <n v="8.1628450000000008"/>
    <n v="12.849755"/>
    <s v="."/>
    <s v="."/>
    <s v="."/>
    <s v="."/>
    <s v="."/>
    <s v="."/>
    <s v="."/>
    <m/>
    <s v="."/>
    <s v="."/>
    <s v="."/>
    <s v="."/>
    <s v="."/>
    <m/>
    <m/>
    <m/>
    <m/>
  </r>
  <r>
    <x v="2175"/>
    <x v="3"/>
    <x v="3"/>
    <x v="1"/>
    <s v="20001"/>
    <s v="."/>
    <s v="S.Africa"/>
    <x v="12"/>
    <s v="200702D"/>
    <n v="6"/>
    <s v="."/>
    <n v="2"/>
    <x v="1"/>
    <x v="125"/>
    <x v="462"/>
    <s v="Selection"/>
    <n v="8.1451989999999999"/>
    <n v="8.4504520000000003"/>
    <n v="16.595651"/>
    <s v="."/>
    <s v="."/>
    <s v="."/>
    <s v="."/>
    <s v="."/>
    <s v="."/>
    <s v="."/>
    <m/>
    <s v="."/>
    <s v="."/>
    <s v="."/>
    <s v="."/>
    <s v="."/>
    <m/>
    <m/>
    <m/>
    <m/>
  </r>
  <r>
    <x v="2176"/>
    <x v="3"/>
    <x v="3"/>
    <x v="1"/>
    <s v="20001"/>
    <s v="."/>
    <s v="S.Africa"/>
    <x v="15"/>
    <s v="201002A"/>
    <n v="2"/>
    <s v="."/>
    <n v="1"/>
    <x v="1"/>
    <x v="125"/>
    <x v="462"/>
    <s v="Selection"/>
    <n v="8.1451989999999999"/>
    <n v="8.7733980000000003"/>
    <n v="16.918596999999998"/>
    <s v="."/>
    <s v="."/>
    <s v="."/>
    <s v="."/>
    <s v="."/>
    <s v="."/>
    <s v="."/>
    <m/>
    <s v="."/>
    <s v="."/>
    <s v="."/>
    <s v="."/>
    <s v="."/>
    <m/>
    <m/>
    <m/>
    <m/>
  </r>
  <r>
    <x v="2177"/>
    <x v="3"/>
    <x v="3"/>
    <x v="1"/>
    <s v="20001"/>
    <s v="."/>
    <s v="S.Africa"/>
    <x v="13"/>
    <s v="201801H"/>
    <n v="2"/>
    <s v="."/>
    <n v="2"/>
    <x v="7"/>
    <x v="115"/>
    <x v="160"/>
    <s v="Selection"/>
    <n v="12.066321"/>
    <n v="9.9525900000000007"/>
    <n v="22.018910999999999"/>
    <s v="."/>
    <s v="."/>
    <s v="."/>
    <s v="."/>
    <s v="."/>
    <s v="."/>
    <s v="."/>
    <m/>
    <s v="."/>
    <s v="."/>
    <s v="."/>
    <s v="."/>
    <s v="."/>
    <m/>
    <m/>
    <m/>
    <m/>
  </r>
  <r>
    <x v="2178"/>
    <x v="3"/>
    <x v="3"/>
    <x v="1"/>
    <s v="20001"/>
    <s v="."/>
    <s v="S.Africa"/>
    <x v="13"/>
    <s v="201809A"/>
    <n v="4"/>
    <s v="."/>
    <n v="3"/>
    <x v="25"/>
    <x v="130"/>
    <x v="122"/>
    <s v="Selection"/>
    <n v="2.585299"/>
    <n v="10.238732000000001"/>
    <n v="12.824031"/>
    <s v="."/>
    <s v="."/>
    <s v="."/>
    <s v="."/>
    <s v="."/>
    <s v="."/>
    <s v="."/>
    <m/>
    <s v="."/>
    <s v="."/>
    <s v="."/>
    <s v="."/>
    <s v="."/>
    <m/>
    <m/>
    <m/>
    <m/>
  </r>
  <r>
    <x v="2179"/>
    <x v="3"/>
    <x v="3"/>
    <x v="1"/>
    <s v="20001"/>
    <s v="."/>
    <s v="S.Africa"/>
    <x v="15"/>
    <s v="201001A"/>
    <n v="9"/>
    <s v="."/>
    <n v="1"/>
    <x v="7"/>
    <x v="115"/>
    <x v="149"/>
    <s v="Selection"/>
    <n v="9.9120939999999997"/>
    <n v="16.318059000000002"/>
    <n v="26.230153000000001"/>
    <s v="."/>
    <s v="."/>
    <s v="."/>
    <s v="."/>
    <s v="."/>
    <s v="."/>
    <s v="."/>
    <m/>
    <s v="."/>
    <s v="."/>
    <s v="."/>
    <s v="."/>
    <s v="."/>
    <m/>
    <m/>
    <m/>
    <m/>
  </r>
  <r>
    <x v="2180"/>
    <x v="3"/>
    <x v="3"/>
    <x v="1"/>
    <s v="20001"/>
    <s v="."/>
    <s v="S.Africa"/>
    <x v="13"/>
    <s v="201808B"/>
    <n v="2"/>
    <s v="."/>
    <n v="5"/>
    <x v="21"/>
    <x v="128"/>
    <x v="810"/>
    <s v="Selection"/>
    <n v="8.8415090000000003"/>
    <n v="8.5172740000000005"/>
    <n v="17.358782999999999"/>
    <s v="."/>
    <s v="."/>
    <s v="."/>
    <s v="."/>
    <s v="."/>
    <s v="."/>
    <s v="."/>
    <m/>
    <s v="."/>
    <s v="."/>
    <s v="."/>
    <s v="."/>
    <s v="."/>
    <m/>
    <m/>
    <m/>
    <m/>
  </r>
  <r>
    <x v="2181"/>
    <x v="3"/>
    <x v="3"/>
    <x v="1"/>
    <s v="20001"/>
    <s v="."/>
    <s v="S.Africa"/>
    <x v="13"/>
    <s v="201809A"/>
    <n v="4"/>
    <s v="."/>
    <n v="2"/>
    <x v="22"/>
    <x v="129"/>
    <x v="489"/>
    <s v="Selection"/>
    <n v="4.5979080000000003"/>
    <n v="14.477430999999999"/>
    <n v="19.075339"/>
    <s v="."/>
    <s v="."/>
    <s v="."/>
    <s v="."/>
    <s v="."/>
    <s v="."/>
    <s v="."/>
    <m/>
    <s v="."/>
    <s v="."/>
    <s v="."/>
    <s v="."/>
    <s v="."/>
    <m/>
    <m/>
    <m/>
    <m/>
  </r>
  <r>
    <x v="2182"/>
    <x v="3"/>
    <x v="3"/>
    <x v="1"/>
    <s v="20001"/>
    <s v="."/>
    <s v="S.Africa"/>
    <x v="15"/>
    <s v="201003A1"/>
    <n v="3"/>
    <s v="."/>
    <n v="3"/>
    <x v="1"/>
    <x v="125"/>
    <x v="580"/>
    <s v="Selection"/>
    <n v="13.367093000000001"/>
    <n v="4.5226290000000002"/>
    <n v="17.889721999999999"/>
    <s v="."/>
    <s v="."/>
    <s v="."/>
    <s v="."/>
    <s v="."/>
    <s v="."/>
    <s v="."/>
    <m/>
    <s v="."/>
    <s v="."/>
    <s v="."/>
    <s v="."/>
    <s v="."/>
    <m/>
    <m/>
    <m/>
    <m/>
  </r>
  <r>
    <x v="2183"/>
    <x v="3"/>
    <x v="3"/>
    <x v="1"/>
    <s v="20001"/>
    <s v="."/>
    <s v="S.Africa"/>
    <x v="15"/>
    <s v="201008A"/>
    <n v="5"/>
    <s v="."/>
    <n v="5"/>
    <x v="21"/>
    <x v="128"/>
    <x v="811"/>
    <s v="Selection"/>
    <n v="4.7615780000000001"/>
    <n v="5.107748"/>
    <n v="9.8693249999999999"/>
    <s v="."/>
    <s v="."/>
    <s v="."/>
    <s v="."/>
    <s v="."/>
    <s v="."/>
    <s v="."/>
    <m/>
    <s v="."/>
    <s v="."/>
    <s v="."/>
    <s v="."/>
    <s v="."/>
    <m/>
    <m/>
    <m/>
    <m/>
  </r>
  <r>
    <x v="2184"/>
    <x v="3"/>
    <x v="3"/>
    <x v="1"/>
    <s v="20001"/>
    <s v="."/>
    <s v="S.Africa"/>
    <x v="12"/>
    <s v="200701L"/>
    <n v="7"/>
    <s v="."/>
    <n v="5"/>
    <x v="4"/>
    <x v="122"/>
    <x v="348"/>
    <s v="Selection"/>
    <n v="2.5706329999999999"/>
    <n v="8.9743720000000007"/>
    <n v="11.545005"/>
    <s v="."/>
    <s v="."/>
    <s v="."/>
    <s v="."/>
    <s v="."/>
    <s v="."/>
    <s v="."/>
    <m/>
    <s v="."/>
    <s v="."/>
    <s v="."/>
    <s v="."/>
    <s v="."/>
    <m/>
    <m/>
    <m/>
    <m/>
  </r>
  <r>
    <x v="2185"/>
    <x v="3"/>
    <x v="3"/>
    <x v="1"/>
    <s v="20001"/>
    <s v="."/>
    <s v="S.Africa"/>
    <x v="15"/>
    <s v="201002A"/>
    <n v="4"/>
    <s v="."/>
    <n v="6"/>
    <x v="2"/>
    <x v="118"/>
    <x v="812"/>
    <s v="Selection"/>
    <n v="4.1571429999999996"/>
    <n v="15.175207"/>
    <n v="19.332350000000002"/>
    <s v="."/>
    <s v="."/>
    <s v="."/>
    <s v="."/>
    <s v="."/>
    <s v="."/>
    <s v="."/>
    <m/>
    <s v="."/>
    <s v="."/>
    <s v="."/>
    <s v="."/>
    <s v="."/>
    <m/>
    <m/>
    <m/>
    <m/>
  </r>
  <r>
    <x v="2186"/>
    <x v="3"/>
    <x v="3"/>
    <x v="1"/>
    <s v="20001"/>
    <s v="."/>
    <s v="S.Africa"/>
    <x v="15"/>
    <s v="201008A"/>
    <n v="2"/>
    <s v="."/>
    <n v="2"/>
    <x v="25"/>
    <x v="130"/>
    <x v="490"/>
    <s v="Selection"/>
    <n v="-5.0634810000000003"/>
    <n v="8.2354109999999991"/>
    <n v="3.1719300000000001"/>
    <s v="."/>
    <s v="."/>
    <s v="."/>
    <s v="."/>
    <s v="."/>
    <s v="."/>
    <s v="."/>
    <m/>
    <s v="."/>
    <s v="."/>
    <s v="."/>
    <s v="."/>
    <s v="."/>
    <m/>
    <m/>
    <m/>
    <m/>
  </r>
  <r>
    <x v="2187"/>
    <x v="3"/>
    <x v="3"/>
    <x v="1"/>
    <s v="20001"/>
    <s v="."/>
    <s v="S.Africa"/>
    <x v="15"/>
    <s v="201002A"/>
    <n v="5"/>
    <s v="."/>
    <n v="3"/>
    <x v="1"/>
    <x v="125"/>
    <x v="813"/>
    <s v="Selection"/>
    <n v="-2.6337999999999999"/>
    <n v="7.2753490000000003"/>
    <n v="4.6415499999999996"/>
    <s v="."/>
    <s v="."/>
    <s v="."/>
    <s v="."/>
    <s v="."/>
    <s v="."/>
    <s v="."/>
    <m/>
    <s v="."/>
    <s v="."/>
    <s v="."/>
    <s v="."/>
    <s v="."/>
    <m/>
    <m/>
    <m/>
    <m/>
  </r>
  <r>
    <x v="2188"/>
    <x v="3"/>
    <x v="3"/>
    <x v="1"/>
    <s v="20001"/>
    <s v="."/>
    <s v="S.Africa"/>
    <x v="15"/>
    <s v="201003A1"/>
    <n v="1"/>
    <s v="."/>
    <n v="1"/>
    <x v="3"/>
    <x v="126"/>
    <x v="13"/>
    <s v="Selection"/>
    <n v="3.44292"/>
    <n v="10.797955999999999"/>
    <n v="14.240876"/>
    <s v="."/>
    <s v="."/>
    <s v="."/>
    <s v="."/>
    <s v="."/>
    <s v="."/>
    <s v="."/>
    <m/>
    <s v="."/>
    <s v="."/>
    <s v="."/>
    <s v="."/>
    <s v="."/>
    <m/>
    <m/>
    <m/>
    <m/>
  </r>
  <r>
    <x v="2189"/>
    <x v="3"/>
    <x v="3"/>
    <x v="1"/>
    <s v="20001"/>
    <s v="."/>
    <s v="S.Africa"/>
    <x v="15"/>
    <s v="201004A2"/>
    <n v="2"/>
    <s v="."/>
    <n v="4"/>
    <x v="7"/>
    <x v="115"/>
    <x v="142"/>
    <s v="Selection"/>
    <n v="-4.3412980000000001"/>
    <n v="6.7225780000000004"/>
    <n v="2.3812799999999998"/>
    <s v="."/>
    <s v="."/>
    <s v="."/>
    <s v="."/>
    <s v="."/>
    <s v="."/>
    <s v="."/>
    <m/>
    <s v="."/>
    <s v="."/>
    <s v="."/>
    <s v="."/>
    <s v="."/>
    <m/>
    <m/>
    <m/>
    <m/>
  </r>
  <r>
    <x v="2190"/>
    <x v="3"/>
    <x v="3"/>
    <x v="1"/>
    <s v="20001"/>
    <s v="."/>
    <s v="S.Africa"/>
    <x v="15"/>
    <s v="201001B"/>
    <n v="2"/>
    <s v="."/>
    <n v="6"/>
    <x v="8"/>
    <x v="116"/>
    <x v="538"/>
    <s v="Selection"/>
    <n v="1.833196"/>
    <n v="10.757482"/>
    <n v="12.590678"/>
    <s v="."/>
    <s v="."/>
    <s v="."/>
    <s v="."/>
    <s v="."/>
    <s v="."/>
    <s v="."/>
    <m/>
    <s v="."/>
    <s v="."/>
    <s v="."/>
    <s v="."/>
    <s v="."/>
    <m/>
    <m/>
    <m/>
    <m/>
  </r>
  <r>
    <x v="2191"/>
    <x v="3"/>
    <x v="3"/>
    <x v="1"/>
    <s v="20001"/>
    <s v="."/>
    <s v="S.Africa"/>
    <x v="15"/>
    <s v="201005E2"/>
    <n v="4"/>
    <s v="."/>
    <n v="5"/>
    <x v="11"/>
    <x v="131"/>
    <x v="521"/>
    <s v="Selection"/>
    <n v="-0.67450200000000005"/>
    <n v="9.0985530000000008"/>
    <n v="8.4240510000000004"/>
    <s v="."/>
    <s v="."/>
    <s v="."/>
    <s v="."/>
    <s v="."/>
    <s v="."/>
    <s v="."/>
    <m/>
    <s v="."/>
    <s v="."/>
    <s v="."/>
    <s v="."/>
    <s v="."/>
    <m/>
    <m/>
    <m/>
    <m/>
  </r>
  <r>
    <x v="2192"/>
    <x v="3"/>
    <x v="3"/>
    <x v="1"/>
    <s v="20001"/>
    <s v="."/>
    <s v="S.Africa"/>
    <x v="15"/>
    <s v="201008A"/>
    <n v="6"/>
    <s v="."/>
    <n v="6"/>
    <x v="21"/>
    <x v="128"/>
    <x v="814"/>
    <s v="Selection"/>
    <n v="-7.6162470000000004"/>
    <n v="16.551113000000001"/>
    <n v="8.9348659999999995"/>
    <s v="."/>
    <s v="."/>
    <s v="."/>
    <s v="."/>
    <s v="."/>
    <s v="."/>
    <s v="."/>
    <m/>
    <s v="."/>
    <s v="."/>
    <s v="."/>
    <s v="."/>
    <s v="."/>
    <m/>
    <m/>
    <m/>
    <m/>
  </r>
  <r>
    <x v="2193"/>
    <x v="3"/>
    <x v="3"/>
    <x v="1"/>
    <s v="20001"/>
    <s v="."/>
    <s v="S.Africa"/>
    <x v="15"/>
    <s v="201004A2"/>
    <n v="9"/>
    <s v="."/>
    <n v="1"/>
    <x v="4"/>
    <x v="122"/>
    <x v="165"/>
    <s v="Selection"/>
    <n v="-5.5058290000000003"/>
    <n v="12.894352"/>
    <n v="7.3885230000000002"/>
    <s v="."/>
    <s v="."/>
    <s v="."/>
    <s v="."/>
    <s v="."/>
    <s v="."/>
    <s v="."/>
    <m/>
    <s v="."/>
    <s v="."/>
    <s v="."/>
    <s v="."/>
    <s v="."/>
    <m/>
    <m/>
    <m/>
    <m/>
  </r>
  <r>
    <x v="2194"/>
    <x v="3"/>
    <x v="3"/>
    <x v="1"/>
    <s v="20001"/>
    <s v="."/>
    <s v="S.Africa"/>
    <x v="12"/>
    <s v="200702D"/>
    <n v="5"/>
    <s v="."/>
    <n v="3"/>
    <x v="5"/>
    <x v="123"/>
    <x v="799"/>
    <s v="Selection"/>
    <n v="-0.743062"/>
    <n v="15.520205000000001"/>
    <n v="14.777143000000001"/>
    <s v="."/>
    <s v="."/>
    <s v="."/>
    <s v="."/>
    <s v="."/>
    <s v="."/>
    <s v="."/>
    <m/>
    <s v="."/>
    <s v="."/>
    <s v="."/>
    <s v="."/>
    <s v="."/>
    <m/>
    <m/>
    <m/>
    <m/>
  </r>
  <r>
    <x v="2195"/>
    <x v="3"/>
    <x v="3"/>
    <x v="1"/>
    <s v="20001"/>
    <s v="."/>
    <s v="S.Africa"/>
    <x v="15"/>
    <s v="201007B1"/>
    <n v="5"/>
    <s v="."/>
    <n v="1"/>
    <x v="9"/>
    <x v="124"/>
    <x v="815"/>
    <s v="Selection"/>
    <n v="-2.4732419999999999"/>
    <n v="15.095863"/>
    <n v="12.62262"/>
    <s v="."/>
    <s v="."/>
    <s v="."/>
    <s v="."/>
    <s v="."/>
    <s v="."/>
    <s v="."/>
    <m/>
    <s v="."/>
    <s v="."/>
    <s v="."/>
    <s v="."/>
    <s v="."/>
    <m/>
    <m/>
    <m/>
    <m/>
  </r>
  <r>
    <x v="2196"/>
    <x v="3"/>
    <x v="3"/>
    <x v="1"/>
    <s v="20001"/>
    <s v="."/>
    <s v="S.Africa"/>
    <x v="15"/>
    <s v="201002A"/>
    <n v="6"/>
    <s v="."/>
    <n v="1"/>
    <x v="1"/>
    <x v="125"/>
    <x v="18"/>
    <s v="Selection"/>
    <n v="-9.1679659999999998"/>
    <n v="13.682217"/>
    <n v="4.5142509999999998"/>
    <s v="."/>
    <s v="."/>
    <s v="."/>
    <s v="."/>
    <s v="."/>
    <s v="."/>
    <s v="."/>
    <m/>
    <s v="."/>
    <s v="."/>
    <s v="."/>
    <s v="."/>
    <s v="."/>
    <m/>
    <m/>
    <m/>
    <m/>
  </r>
  <r>
    <x v="2197"/>
    <x v="3"/>
    <x v="3"/>
    <x v="1"/>
    <s v="20001"/>
    <s v="."/>
    <s v="S.Africa"/>
    <x v="15"/>
    <s v="201002A"/>
    <n v="3"/>
    <s v="."/>
    <n v="1"/>
    <x v="3"/>
    <x v="126"/>
    <x v="307"/>
    <s v="Selection"/>
    <n v="-11.948687"/>
    <n v="15.639044"/>
    <n v="3.6903570000000001"/>
    <s v="."/>
    <s v="."/>
    <s v="."/>
    <s v="."/>
    <s v="."/>
    <s v="."/>
    <s v="."/>
    <m/>
    <s v="."/>
    <s v="."/>
    <s v="."/>
    <s v="."/>
    <s v="."/>
    <m/>
    <m/>
    <m/>
    <m/>
  </r>
  <r>
    <x v="2198"/>
    <x v="3"/>
    <x v="3"/>
    <x v="1"/>
    <s v="20001"/>
    <s v="."/>
    <s v="S.Africa"/>
    <x v="12"/>
    <s v="200702D"/>
    <n v="8"/>
    <s v="."/>
    <n v="4"/>
    <x v="3"/>
    <x v="126"/>
    <x v="201"/>
    <s v="Selection"/>
    <n v="-5.9338499999999996"/>
    <n v="15.235205000000001"/>
    <n v="9.3013549999999992"/>
    <s v="."/>
    <s v="."/>
    <s v="."/>
    <s v="."/>
    <s v="."/>
    <s v="."/>
    <s v="."/>
    <m/>
    <s v="."/>
    <s v="."/>
    <s v="."/>
    <s v="."/>
    <s v="."/>
    <m/>
    <m/>
    <m/>
    <m/>
  </r>
  <r>
    <x v="2199"/>
    <x v="3"/>
    <x v="3"/>
    <x v="1"/>
    <s v="20001"/>
    <s v="."/>
    <s v="S.Africa"/>
    <x v="12"/>
    <s v="200707D"/>
    <n v="2"/>
    <s v="."/>
    <n v="5"/>
    <x v="11"/>
    <x v="131"/>
    <x v="816"/>
    <s v="Selection"/>
    <n v="-3.0374020000000002"/>
    <n v="9.8953779999999991"/>
    <n v="6.8579759999999998"/>
    <s v="."/>
    <s v="."/>
    <s v="."/>
    <s v="."/>
    <s v="."/>
    <s v="."/>
    <s v="."/>
    <m/>
    <s v="."/>
    <s v="."/>
    <s v="."/>
    <s v="."/>
    <s v="."/>
    <m/>
    <m/>
    <m/>
    <m/>
  </r>
  <r>
    <x v="2200"/>
    <x v="3"/>
    <x v="3"/>
    <x v="1"/>
    <s v="20001"/>
    <s v="."/>
    <s v="Colombia"/>
    <x v="2"/>
    <s v="200205B2"/>
    <n v="2"/>
    <s v="."/>
    <n v="2"/>
    <x v="12"/>
    <x v="120"/>
    <x v="317"/>
    <s v="Selection"/>
    <n v="-19.33597"/>
    <n v="21.351731000000001"/>
    <n v="2.0157609999999999"/>
    <s v="Ok, cónico, copa pob"/>
    <s v="."/>
    <s v="."/>
    <s v="."/>
    <s v="."/>
    <s v="."/>
    <s v="."/>
    <m/>
    <s v="."/>
    <s v="."/>
    <s v="."/>
    <s v="."/>
    <s v="."/>
    <m/>
    <m/>
    <m/>
    <m/>
  </r>
  <r>
    <x v="2201"/>
    <x v="3"/>
    <x v="3"/>
    <x v="1"/>
    <s v="20001"/>
    <s v="."/>
    <s v="Colombia"/>
    <x v="2"/>
    <s v="200205B2"/>
    <n v="2"/>
    <s v="."/>
    <n v="3"/>
    <x v="14"/>
    <x v="121"/>
    <x v="474"/>
    <s v="Selection"/>
    <n v="-26.712821000000002"/>
    <n v="19.113904999999999"/>
    <n v="-7.5989149999999999"/>
    <s v="Ok-, rama gruesa en"/>
    <s v="."/>
    <s v="."/>
    <s v="."/>
    <s v="."/>
    <s v="."/>
    <s v="."/>
    <m/>
    <s v="."/>
    <s v="."/>
    <s v="."/>
    <s v="."/>
    <s v="."/>
    <m/>
    <m/>
    <m/>
    <m/>
  </r>
  <r>
    <x v="2202"/>
    <x v="3"/>
    <x v="3"/>
    <x v="1"/>
    <s v="20001"/>
    <s v="."/>
    <s v="Colombia"/>
    <x v="2"/>
    <s v="200205B2"/>
    <n v="4"/>
    <s v="."/>
    <n v="1"/>
    <x v="24"/>
    <x v="117"/>
    <x v="788"/>
    <s v="Selection"/>
    <n v="-11.862468"/>
    <n v="9.1630040000000008"/>
    <n v="-2.6994639999999999"/>
    <s v="Ok-, copa pobre, ram"/>
    <s v="."/>
    <s v="."/>
    <s v="."/>
    <s v="."/>
    <s v="."/>
    <s v="."/>
    <m/>
    <s v="."/>
    <s v="."/>
    <s v="."/>
    <s v="."/>
    <s v="."/>
    <m/>
    <m/>
    <m/>
    <m/>
  </r>
  <r>
    <x v="2203"/>
    <x v="3"/>
    <x v="3"/>
    <x v="1"/>
    <s v="20001"/>
    <s v="."/>
    <s v="Colombia"/>
    <x v="2"/>
    <s v="200205B2"/>
    <n v="7"/>
    <s v="."/>
    <n v="5"/>
    <x v="6"/>
    <x v="119"/>
    <x v="11"/>
    <s v="Selection"/>
    <n v="-44.925181000000002"/>
    <n v="12.354279999999999"/>
    <n v="-32.570900999999999"/>
    <s v="Ok, ramas largas, có"/>
    <s v="."/>
    <s v="."/>
    <s v="."/>
    <s v="."/>
    <s v="."/>
    <s v="."/>
    <m/>
    <s v="."/>
    <s v="."/>
    <s v="."/>
    <s v="."/>
    <s v="."/>
    <m/>
    <m/>
    <m/>
    <m/>
  </r>
  <r>
    <x v="2204"/>
    <x v="3"/>
    <x v="3"/>
    <x v="1"/>
    <s v="20001"/>
    <s v="."/>
    <s v="Colombia"/>
    <x v="2"/>
    <s v="200205B2"/>
    <n v="8"/>
    <s v="."/>
    <n v="4"/>
    <x v="6"/>
    <x v="119"/>
    <x v="327"/>
    <s v="Selection"/>
    <n v="-53.872481000000001"/>
    <n v="5.8480129999999999"/>
    <n v="-48.024467000000001"/>
    <s v="Ok, copa pobre, cóni"/>
    <s v="."/>
    <s v="."/>
    <s v="."/>
    <s v="."/>
    <s v="."/>
    <s v="."/>
    <m/>
    <s v="."/>
    <s v="."/>
    <s v="."/>
    <s v="."/>
    <s v="."/>
    <m/>
    <m/>
    <m/>
    <m/>
  </r>
  <r>
    <x v="2205"/>
    <x v="3"/>
    <x v="3"/>
    <x v="1"/>
    <s v="20001"/>
    <s v="."/>
    <s v="Colombia"/>
    <x v="2"/>
    <s v="200206A"/>
    <n v="1"/>
    <s v="."/>
    <n v="1"/>
    <x v="7"/>
    <x v="115"/>
    <x v="34"/>
    <s v="Selection"/>
    <n v="-8.6969150000000006"/>
    <n v="11.1"/>
    <n v="2.4030849999999999"/>
    <s v="Ok-, ramas muy larga"/>
    <s v="."/>
    <s v="."/>
    <s v="."/>
    <s v="."/>
    <s v="."/>
    <s v="."/>
    <m/>
    <s v="."/>
    <s v="."/>
    <s v="."/>
    <s v="."/>
    <s v="."/>
    <m/>
    <m/>
    <m/>
    <m/>
  </r>
  <r>
    <x v="2206"/>
    <x v="3"/>
    <x v="3"/>
    <x v="1"/>
    <s v="20001"/>
    <s v="."/>
    <s v="Colombia"/>
    <x v="2"/>
    <s v="200206A"/>
    <n v="2"/>
    <s v="."/>
    <n v="5"/>
    <x v="14"/>
    <x v="121"/>
    <x v="556"/>
    <s v="Selection"/>
    <n v="-13.315001000000001"/>
    <n v="14.432607000000001"/>
    <n v="1.1176060000000001"/>
    <s v="Ok-, muy torcido has"/>
    <s v="."/>
    <s v="."/>
    <s v="."/>
    <s v="."/>
    <s v="."/>
    <s v="."/>
    <m/>
    <s v="."/>
    <s v="."/>
    <s v="."/>
    <s v="."/>
    <s v="."/>
    <m/>
    <m/>
    <m/>
    <m/>
  </r>
  <r>
    <x v="2207"/>
    <x v="3"/>
    <x v="3"/>
    <x v="1"/>
    <s v="20001"/>
    <s v="."/>
    <s v="Colombia"/>
    <x v="2"/>
    <s v="200206A"/>
    <n v="9"/>
    <s v="."/>
    <n v="3"/>
    <x v="6"/>
    <x v="119"/>
    <x v="779"/>
    <s v="Selection"/>
    <n v="-57.204979000000002"/>
    <n v="11.691589"/>
    <n v="-45.513390000000001"/>
    <s v="Ok-, distancia de en"/>
    <s v="."/>
    <s v="."/>
    <s v="."/>
    <s v="."/>
    <s v="."/>
    <s v="."/>
    <m/>
    <s v="."/>
    <s v="."/>
    <s v="."/>
    <s v="."/>
    <s v="."/>
    <m/>
    <m/>
    <m/>
    <m/>
  </r>
  <r>
    <x v="2208"/>
    <x v="3"/>
    <x v="3"/>
    <x v="1"/>
    <s v="20001"/>
    <s v="."/>
    <s v="Colombia"/>
    <x v="2"/>
    <s v="200206A"/>
    <n v="9"/>
    <s v="."/>
    <n v="6"/>
    <x v="14"/>
    <x v="121"/>
    <x v="26"/>
    <s v="Selection"/>
    <n v="-22.661615999999999"/>
    <n v="7.9983839999999997"/>
    <n v="-14.663232000000001"/>
    <s v="Ok-, bifurcado, copa"/>
    <s v="."/>
    <s v="."/>
    <s v="."/>
    <s v="."/>
    <s v="."/>
    <s v="."/>
    <m/>
    <s v="."/>
    <s v="."/>
    <s v="."/>
    <s v="."/>
    <s v="."/>
    <m/>
    <m/>
    <m/>
    <m/>
  </r>
  <r>
    <x v="2209"/>
    <x v="3"/>
    <x v="3"/>
    <x v="1"/>
    <s v="20001"/>
    <s v="."/>
    <s v="Colombia"/>
    <x v="2"/>
    <s v="200210A"/>
    <n v="1"/>
    <s v="."/>
    <n v="4"/>
    <x v="7"/>
    <x v="115"/>
    <x v="158"/>
    <s v="Selection"/>
    <n v="-5.9108450000000001"/>
    <n v="11.1"/>
    <n v="5.1891550000000004"/>
    <s v="Ok, distancia de ent"/>
    <s v="."/>
    <s v="."/>
    <s v="."/>
    <s v="."/>
    <s v="."/>
    <s v="."/>
    <m/>
    <s v="."/>
    <s v="."/>
    <s v="."/>
    <s v="."/>
    <s v="."/>
    <m/>
    <m/>
    <m/>
    <m/>
  </r>
  <r>
    <x v="2210"/>
    <x v="3"/>
    <x v="3"/>
    <x v="1"/>
    <s v="20001"/>
    <s v="."/>
    <s v="Colombia"/>
    <x v="2"/>
    <s v="200210A"/>
    <n v="8"/>
    <s v="."/>
    <n v="1"/>
    <x v="27"/>
    <x v="127"/>
    <x v="186"/>
    <s v="Selection"/>
    <n v="13.031174999999999"/>
    <n v="10.19866"/>
    <n v="23.229835999999999"/>
    <s v="Ok, abundantes ramas"/>
    <s v="."/>
    <s v="."/>
    <s v="."/>
    <s v="."/>
    <s v="."/>
    <s v="."/>
    <m/>
    <s v="."/>
    <s v="."/>
    <s v="."/>
    <s v="."/>
    <s v="."/>
    <m/>
    <m/>
    <m/>
    <m/>
  </r>
  <r>
    <x v="2211"/>
    <x v="3"/>
    <x v="3"/>
    <x v="1"/>
    <s v="20001"/>
    <s v="."/>
    <s v="Colombia"/>
    <x v="2"/>
    <s v="200210A"/>
    <n v="7"/>
    <s v="."/>
    <n v="4"/>
    <x v="27"/>
    <x v="127"/>
    <x v="318"/>
    <s v="Selection"/>
    <n v="11.497531"/>
    <n v="7.8058740000000002"/>
    <n v="19.303405999999999"/>
    <s v="Ok-, cónico, copa po"/>
    <s v="."/>
    <s v="."/>
    <s v="."/>
    <s v="."/>
    <s v="."/>
    <s v="."/>
    <m/>
    <s v="."/>
    <s v="."/>
    <s v="."/>
    <s v="."/>
    <s v="."/>
    <m/>
    <m/>
    <m/>
    <m/>
  </r>
  <r>
    <x v="2212"/>
    <x v="3"/>
    <x v="3"/>
    <x v="1"/>
    <s v="20001"/>
    <s v="."/>
    <s v="Colombia"/>
    <x v="2"/>
    <s v="200210A"/>
    <n v="5"/>
    <s v="."/>
    <n v="4"/>
    <x v="27"/>
    <x v="127"/>
    <x v="438"/>
    <s v="Selection"/>
    <n v="15.149630999999999"/>
    <n v="9.3128200000000003"/>
    <n v="24.462451000000001"/>
    <s v="Ok-, distancia de en"/>
    <s v="."/>
    <s v="."/>
    <s v="."/>
    <s v="."/>
    <s v="."/>
    <s v="."/>
    <m/>
    <s v="."/>
    <s v="."/>
    <s v="."/>
    <s v="."/>
    <s v="."/>
    <m/>
    <m/>
    <m/>
    <m/>
  </r>
  <r>
    <x v="2213"/>
    <x v="3"/>
    <x v="3"/>
    <x v="1"/>
    <s v="20001"/>
    <s v="."/>
    <s v="Colombia"/>
    <x v="2"/>
    <s v="200210A"/>
    <n v="3"/>
    <s v="."/>
    <n v="4"/>
    <x v="27"/>
    <x v="127"/>
    <x v="342"/>
    <s v="Selection"/>
    <n v="12.503138999999999"/>
    <n v="15.571294"/>
    <n v="28.074432999999999"/>
    <s v="Ok+, abundantes rama"/>
    <s v="."/>
    <s v="."/>
    <s v="."/>
    <s v="."/>
    <s v="."/>
    <s v="."/>
    <m/>
    <s v="."/>
    <s v="."/>
    <s v="."/>
    <s v="."/>
    <s v="."/>
    <m/>
    <m/>
    <m/>
    <m/>
  </r>
  <r>
    <x v="2214"/>
    <x v="3"/>
    <x v="3"/>
    <x v="1"/>
    <s v="20001"/>
    <s v="."/>
    <s v="Colombia"/>
    <x v="2"/>
    <s v="200210A"/>
    <n v="3"/>
    <s v="."/>
    <n v="3"/>
    <x v="27"/>
    <x v="127"/>
    <x v="817"/>
    <s v="Selection"/>
    <n v="12.784716"/>
    <n v="8.1285749999999997"/>
    <n v="20.913291000000001"/>
    <s v="Ok+, muy recto, rama"/>
    <s v="."/>
    <s v="."/>
    <s v="."/>
    <s v="."/>
    <s v="."/>
    <s v="."/>
    <m/>
    <s v="."/>
    <s v="."/>
    <s v="."/>
    <s v="."/>
    <s v="."/>
    <m/>
    <m/>
    <m/>
    <m/>
  </r>
  <r>
    <x v="2215"/>
    <x v="3"/>
    <x v="3"/>
    <x v="1"/>
    <s v="20001"/>
    <s v="."/>
    <s v="Colombia"/>
    <x v="2"/>
    <s v="200210A"/>
    <n v="8"/>
    <s v="."/>
    <n v="3"/>
    <x v="27"/>
    <x v="127"/>
    <x v="324"/>
    <s v="Selection"/>
    <n v="14.278145"/>
    <n v="12.444872"/>
    <n v="26.723016999999999"/>
    <s v="Ok, abundantes ramas"/>
    <s v="."/>
    <s v="."/>
    <s v="."/>
    <s v="."/>
    <s v="."/>
    <s v="."/>
    <m/>
    <s v="."/>
    <s v="."/>
    <s v="."/>
    <s v="."/>
    <s v="."/>
    <m/>
    <m/>
    <m/>
    <m/>
  </r>
  <r>
    <x v="2216"/>
    <x v="3"/>
    <x v="3"/>
    <x v="1"/>
    <s v="20001"/>
    <s v="."/>
    <s v="Colombia"/>
    <x v="2"/>
    <s v="200210A"/>
    <n v="7"/>
    <s v="."/>
    <n v="3"/>
    <x v="27"/>
    <x v="127"/>
    <x v="187"/>
    <s v="Selection"/>
    <n v="14.288945"/>
    <n v="10.180057"/>
    <n v="24.469002"/>
    <s v="Ok, abundantes ramas"/>
    <s v="."/>
    <s v="."/>
    <s v="."/>
    <s v="."/>
    <s v="."/>
    <s v="."/>
    <m/>
    <s v="."/>
    <s v="."/>
    <s v="."/>
    <s v="."/>
    <s v="."/>
    <m/>
    <m/>
    <m/>
    <m/>
  </r>
  <r>
    <x v="2217"/>
    <x v="3"/>
    <x v="3"/>
    <x v="1"/>
    <s v="20001"/>
    <s v="."/>
    <s v="Colombia"/>
    <x v="2"/>
    <s v="200210A"/>
    <n v="4"/>
    <s v="."/>
    <n v="4"/>
    <x v="27"/>
    <x v="127"/>
    <x v="350"/>
    <s v="Selection"/>
    <n v="3.8398140000000001"/>
    <n v="8.5594409999999996"/>
    <n v="12.399255"/>
    <s v="Ok, entrenudos corto"/>
    <s v="."/>
    <s v="."/>
    <s v="."/>
    <s v="."/>
    <s v="."/>
    <s v="."/>
    <m/>
    <s v="."/>
    <s v="."/>
    <s v="."/>
    <s v="."/>
    <s v="."/>
    <m/>
    <m/>
    <m/>
    <m/>
  </r>
  <r>
    <x v="2218"/>
    <x v="3"/>
    <x v="3"/>
    <x v="1"/>
    <s v="20001"/>
    <s v="."/>
    <s v="Colombia"/>
    <x v="2"/>
    <s v="200210A"/>
    <n v="1"/>
    <s v="."/>
    <n v="1"/>
    <x v="20"/>
    <x v="133"/>
    <x v="818"/>
    <s v="Selection"/>
    <n v="2.6758980000000001"/>
    <n v="15.079266000000001"/>
    <n v="17.755165000000002"/>
    <s v="Ok-, gran volumen, d"/>
    <s v="."/>
    <s v="."/>
    <s v="."/>
    <s v="."/>
    <s v="."/>
    <s v="."/>
    <m/>
    <s v="."/>
    <s v="."/>
    <s v="."/>
    <s v="."/>
    <s v="."/>
    <m/>
    <m/>
    <m/>
    <m/>
  </r>
  <r>
    <x v="2219"/>
    <x v="3"/>
    <x v="3"/>
    <x v="1"/>
    <s v="20001"/>
    <s v="."/>
    <s v="Colombia"/>
    <x v="2"/>
    <s v="200210A"/>
    <n v="4"/>
    <s v="."/>
    <n v="6"/>
    <x v="20"/>
    <x v="133"/>
    <x v="819"/>
    <s v="Selection"/>
    <n v="-3.8628589999999998"/>
    <n v="22.697073"/>
    <n v="18.834212999999998"/>
    <s v="Ok+, entrenudos cort"/>
    <s v="."/>
    <s v="."/>
    <s v="."/>
    <s v="."/>
    <s v="."/>
    <s v="."/>
    <m/>
    <s v="."/>
    <s v="."/>
    <s v="."/>
    <s v="."/>
    <s v="."/>
    <m/>
    <m/>
    <m/>
    <m/>
  </r>
  <r>
    <x v="2220"/>
    <x v="3"/>
    <x v="3"/>
    <x v="1"/>
    <s v="20001"/>
    <s v="."/>
    <s v="Colombia"/>
    <x v="2"/>
    <s v="200210A"/>
    <n v="3"/>
    <s v="."/>
    <n v="5"/>
    <x v="28"/>
    <x v="134"/>
    <x v="381"/>
    <s v="Selection"/>
    <s v="."/>
    <n v="23.952513"/>
    <s v="."/>
    <s v="Ok-, gran volumen, r"/>
    <s v="."/>
    <s v="."/>
    <s v="."/>
    <s v="."/>
    <s v="."/>
    <s v="."/>
    <m/>
    <s v="."/>
    <s v="."/>
    <s v="."/>
    <s v="."/>
    <s v="."/>
    <m/>
    <m/>
    <m/>
    <m/>
  </r>
  <r>
    <x v="2221"/>
    <x v="3"/>
    <x v="3"/>
    <x v="1"/>
    <s v="20001"/>
    <s v="."/>
    <s v="Colombia"/>
    <x v="2"/>
    <s v="200210A"/>
    <n v="9"/>
    <s v="."/>
    <n v="6"/>
    <x v="28"/>
    <x v="134"/>
    <x v="501"/>
    <s v="Selection"/>
    <s v="."/>
    <n v="15.655086000000001"/>
    <s v="."/>
    <s v="Ok, gran cantidad de"/>
    <s v="."/>
    <s v="."/>
    <s v="."/>
    <s v="."/>
    <s v="."/>
    <s v="."/>
    <m/>
    <s v="."/>
    <s v="."/>
    <s v="."/>
    <s v="."/>
    <s v="."/>
    <m/>
    <m/>
    <m/>
    <m/>
  </r>
  <r>
    <x v="2222"/>
    <x v="3"/>
    <x v="3"/>
    <x v="1"/>
    <s v="20001"/>
    <s v="."/>
    <s v="Colombia"/>
    <x v="2"/>
    <s v="200210A"/>
    <n v="6"/>
    <s v="."/>
    <n v="5"/>
    <x v="28"/>
    <x v="134"/>
    <x v="820"/>
    <s v="Selection"/>
    <s v="."/>
    <n v="17.971775999999998"/>
    <s v="."/>
    <s v="Ok-, muy cónico, cop"/>
    <s v="."/>
    <s v="."/>
    <s v="."/>
    <s v="."/>
    <s v="."/>
    <s v="."/>
    <m/>
    <s v="."/>
    <s v="."/>
    <s v="."/>
    <s v="."/>
    <s v="."/>
    <m/>
    <m/>
    <m/>
    <m/>
  </r>
  <r>
    <x v="2223"/>
    <x v="3"/>
    <x v="3"/>
    <x v="1"/>
    <s v="20001"/>
    <s v="."/>
    <s v="Chile"/>
    <x v="17"/>
    <s v="202112A1"/>
    <n v="2"/>
    <s v="."/>
    <n v="2"/>
    <x v="27"/>
    <x v="127"/>
    <x v="821"/>
    <s v="Selection"/>
    <n v="8.1192899999999995"/>
    <n v="1.677357"/>
    <n v="9.7966470000000001"/>
    <s v="ok"/>
    <s v="."/>
    <s v="."/>
    <s v="."/>
    <s v="."/>
    <s v="."/>
    <s v="."/>
    <m/>
    <s v="."/>
    <s v="."/>
    <s v="."/>
    <s v="."/>
    <s v="."/>
    <m/>
    <m/>
    <m/>
    <m/>
  </r>
  <r>
    <x v="2224"/>
    <x v="3"/>
    <x v="3"/>
    <x v="1"/>
    <s v="20001"/>
    <s v="."/>
    <s v="Chile"/>
    <x v="17"/>
    <s v="202112A1"/>
    <n v="2"/>
    <s v="."/>
    <n v="1"/>
    <x v="7"/>
    <x v="115"/>
    <x v="70"/>
    <s v="Selection"/>
    <n v="20.35181"/>
    <n v="1.7242489999999999"/>
    <n v="22.076059000000001"/>
    <s v="ok"/>
    <s v="."/>
    <s v="."/>
    <s v="."/>
    <s v="."/>
    <s v="."/>
    <s v="."/>
    <m/>
    <s v="."/>
    <s v="."/>
    <s v="."/>
    <s v="."/>
    <s v="."/>
    <m/>
    <m/>
    <m/>
    <m/>
  </r>
  <r>
    <x v="2225"/>
    <x v="3"/>
    <x v="3"/>
    <x v="1"/>
    <s v="20001"/>
    <s v="."/>
    <s v="Chile"/>
    <x v="17"/>
    <s v="202112A1"/>
    <n v="2"/>
    <s v="."/>
    <n v="4"/>
    <x v="7"/>
    <x v="115"/>
    <x v="34"/>
    <s v="Selection"/>
    <n v="10.353714999999999"/>
    <n v="2.4686089999999998"/>
    <n v="12.822324"/>
    <s v="ok,photo2"/>
    <s v="."/>
    <s v="."/>
    <s v="."/>
    <s v="."/>
    <s v="."/>
    <s v="."/>
    <m/>
    <s v="."/>
    <s v="."/>
    <s v="."/>
    <s v="."/>
    <s v="."/>
    <m/>
    <m/>
    <m/>
    <m/>
  </r>
  <r>
    <x v="2226"/>
    <x v="3"/>
    <x v="3"/>
    <x v="1"/>
    <s v="20001"/>
    <s v="."/>
    <s v="Chile"/>
    <x v="17"/>
    <s v="202112A1"/>
    <n v="3"/>
    <s v="."/>
    <n v="4"/>
    <x v="7"/>
    <x v="115"/>
    <x v="500"/>
    <s v="Selection"/>
    <n v="23.727432"/>
    <n v="1.2179709999999999"/>
    <n v="24.945402999999999"/>
    <s v="ok"/>
    <s v="."/>
    <s v="."/>
    <s v="."/>
    <s v="."/>
    <s v="."/>
    <s v="."/>
    <m/>
    <s v="."/>
    <s v="."/>
    <s v="."/>
    <s v="."/>
    <s v="."/>
    <m/>
    <m/>
    <m/>
    <m/>
  </r>
  <r>
    <x v="2227"/>
    <x v="3"/>
    <x v="3"/>
    <x v="1"/>
    <s v="20001"/>
    <s v="."/>
    <s v="Chile"/>
    <x v="17"/>
    <s v="202112A1"/>
    <n v="3"/>
    <s v="."/>
    <n v="2"/>
    <x v="7"/>
    <x v="115"/>
    <x v="291"/>
    <s v="Selection"/>
    <n v="15.539419000000001"/>
    <n v="2.0564779999999998"/>
    <n v="17.595896"/>
    <s v="ok"/>
    <s v="."/>
    <s v="."/>
    <s v="."/>
    <s v="."/>
    <s v="."/>
    <s v="."/>
    <m/>
    <s v="."/>
    <s v="."/>
    <s v="."/>
    <s v="."/>
    <s v="."/>
    <m/>
    <m/>
    <m/>
    <m/>
  </r>
  <r>
    <x v="2228"/>
    <x v="3"/>
    <x v="3"/>
    <x v="1"/>
    <s v="20001"/>
    <s v="."/>
    <s v="Chile"/>
    <x v="17"/>
    <s v="202112A1"/>
    <n v="3"/>
    <s v="."/>
    <n v="3"/>
    <x v="22"/>
    <x v="129"/>
    <x v="89"/>
    <s v="Selection"/>
    <n v="17.911460000000002"/>
    <n v="2.5097070000000001"/>
    <n v="20.421167000000001"/>
    <s v="ok"/>
    <s v="."/>
    <s v="."/>
    <s v="."/>
    <s v="."/>
    <s v="."/>
    <s v="."/>
    <m/>
    <s v="."/>
    <s v="."/>
    <s v="."/>
    <s v="."/>
    <s v="."/>
    <m/>
    <m/>
    <m/>
    <m/>
  </r>
  <r>
    <x v="2229"/>
    <x v="3"/>
    <x v="3"/>
    <x v="1"/>
    <s v="20001"/>
    <s v="."/>
    <s v="Chile"/>
    <x v="17"/>
    <s v="202112A1"/>
    <n v="3"/>
    <s v="."/>
    <n v="4"/>
    <x v="22"/>
    <x v="129"/>
    <x v="89"/>
    <s v="Selection"/>
    <n v="17.911460000000002"/>
    <n v="0.52246800000000004"/>
    <n v="18.433927000000001"/>
    <s v="ok"/>
    <s v="."/>
    <s v="."/>
    <s v="."/>
    <s v="."/>
    <s v="."/>
    <s v="."/>
    <m/>
    <s v="."/>
    <s v="."/>
    <s v="."/>
    <s v="."/>
    <s v="."/>
    <m/>
    <m/>
    <m/>
    <m/>
  </r>
  <r>
    <x v="2230"/>
    <x v="3"/>
    <x v="3"/>
    <x v="1"/>
    <s v="20001"/>
    <s v="."/>
    <s v="Chile"/>
    <x v="17"/>
    <s v="202112A1"/>
    <n v="5"/>
    <s v="."/>
    <n v="5"/>
    <x v="22"/>
    <x v="129"/>
    <x v="89"/>
    <s v="Selection"/>
    <n v="17.911460000000002"/>
    <n v="2.3397589999999999"/>
    <n v="20.251218000000001"/>
    <s v="yes"/>
    <s v="."/>
    <s v="."/>
    <s v="."/>
    <s v="."/>
    <s v="."/>
    <s v="."/>
    <m/>
    <s v="."/>
    <s v="."/>
    <s v="."/>
    <s v="."/>
    <s v="."/>
    <m/>
    <m/>
    <m/>
    <m/>
  </r>
  <r>
    <x v="2231"/>
    <x v="3"/>
    <x v="3"/>
    <x v="1"/>
    <s v="20001"/>
    <s v="."/>
    <s v="Chile"/>
    <x v="17"/>
    <s v="202112A1"/>
    <n v="5"/>
    <s v="."/>
    <n v="2"/>
    <x v="22"/>
    <x v="129"/>
    <x v="17"/>
    <s v="Selection"/>
    <n v="6.9290770000000004"/>
    <n v="4.2487409999999999"/>
    <n v="11.177819"/>
    <s v="ok"/>
    <s v="."/>
    <s v="."/>
    <s v="."/>
    <s v="."/>
    <s v="."/>
    <s v="."/>
    <m/>
    <s v="."/>
    <s v="."/>
    <s v="."/>
    <s v="."/>
    <s v="."/>
    <m/>
    <m/>
    <m/>
    <m/>
  </r>
  <r>
    <x v="2232"/>
    <x v="3"/>
    <x v="3"/>
    <x v="1"/>
    <s v="20001"/>
    <s v="."/>
    <s v="Chile"/>
    <x v="17"/>
    <s v="202112A1"/>
    <n v="5"/>
    <s v="."/>
    <n v="5"/>
    <x v="27"/>
    <x v="127"/>
    <x v="822"/>
    <s v="Selection"/>
    <n v="10.470772"/>
    <n v="1.0897079999999999"/>
    <n v="11.56048"/>
    <s v="yes"/>
    <s v="."/>
    <s v="."/>
    <s v="."/>
    <s v="."/>
    <s v="."/>
    <s v="."/>
    <m/>
    <s v="."/>
    <s v="."/>
    <s v="."/>
    <s v="."/>
    <s v="."/>
    <m/>
    <m/>
    <m/>
    <m/>
  </r>
  <r>
    <x v="2233"/>
    <x v="3"/>
    <x v="3"/>
    <x v="1"/>
    <s v="20001"/>
    <s v="."/>
    <s v="Chile"/>
    <x v="17"/>
    <s v="202112A1"/>
    <n v="6"/>
    <s v="."/>
    <n v="5"/>
    <x v="7"/>
    <x v="115"/>
    <x v="70"/>
    <s v="Selection"/>
    <n v="20.35181"/>
    <n v="1.600776"/>
    <n v="21.952587000000001"/>
    <s v="yes"/>
    <s v="."/>
    <s v="."/>
    <s v="."/>
    <s v="."/>
    <s v="."/>
    <s v="."/>
    <m/>
    <s v="."/>
    <s v="."/>
    <s v="."/>
    <s v="."/>
    <s v="."/>
    <m/>
    <m/>
    <m/>
    <m/>
  </r>
  <r>
    <x v="2234"/>
    <x v="3"/>
    <x v="3"/>
    <x v="1"/>
    <s v="20001"/>
    <s v="."/>
    <s v="Chile"/>
    <x v="17"/>
    <s v="202112A1"/>
    <n v="7"/>
    <s v="."/>
    <n v="4"/>
    <x v="14"/>
    <x v="121"/>
    <x v="170"/>
    <s v="Selection"/>
    <n v="8.156504"/>
    <n v="1.714682"/>
    <n v="9.8711859999999998"/>
    <s v="yes"/>
    <s v="."/>
    <s v="."/>
    <s v="."/>
    <s v="."/>
    <s v="."/>
    <s v="."/>
    <m/>
    <s v="."/>
    <s v="."/>
    <s v="."/>
    <s v="."/>
    <s v="."/>
    <m/>
    <m/>
    <m/>
    <m/>
  </r>
  <r>
    <x v="2235"/>
    <x v="3"/>
    <x v="3"/>
    <x v="1"/>
    <s v="20001"/>
    <s v="."/>
    <s v="Chile"/>
    <x v="17"/>
    <s v="202112A1"/>
    <n v="8"/>
    <s v="."/>
    <n v="5"/>
    <x v="7"/>
    <x v="115"/>
    <x v="500"/>
    <s v="Selection"/>
    <n v="23.727432"/>
    <n v="1.253088"/>
    <n v="24.980519999999999"/>
    <s v="ok"/>
    <s v="."/>
    <s v="."/>
    <s v="."/>
    <s v="."/>
    <s v="."/>
    <s v="."/>
    <m/>
    <s v="."/>
    <s v="."/>
    <s v="."/>
    <s v="."/>
    <s v="."/>
    <m/>
    <m/>
    <m/>
    <m/>
  </r>
  <r>
    <x v="2236"/>
    <x v="3"/>
    <x v="3"/>
    <x v="1"/>
    <s v="20001"/>
    <s v="."/>
    <s v="Chile"/>
    <x v="17"/>
    <s v="202112A1"/>
    <n v="8"/>
    <s v="."/>
    <n v="5"/>
    <x v="8"/>
    <x v="116"/>
    <x v="58"/>
    <s v="Selection"/>
    <n v="6.1600900000000003"/>
    <n v="3.5561530000000001"/>
    <n v="9.7162419999999994"/>
    <s v="yes,nice"/>
    <s v="."/>
    <s v="."/>
    <s v="."/>
    <s v="."/>
    <s v="."/>
    <s v="."/>
    <m/>
    <s v="."/>
    <s v="."/>
    <s v="."/>
    <s v="."/>
    <s v="."/>
    <m/>
    <m/>
    <m/>
    <m/>
  </r>
  <r>
    <x v="2237"/>
    <x v="3"/>
    <x v="3"/>
    <x v="1"/>
    <s v="20001"/>
    <s v="."/>
    <s v="Chile"/>
    <x v="17"/>
    <s v="202113B1"/>
    <n v="2"/>
    <s v="."/>
    <n v="4"/>
    <x v="26"/>
    <x v="135"/>
    <x v="823"/>
    <s v="Selection"/>
    <n v="11.223345"/>
    <n v="0.51258300000000001"/>
    <n v="11.735927999999999"/>
    <s v="yes"/>
    <s v="."/>
    <s v="."/>
    <s v="."/>
    <s v="."/>
    <s v="."/>
    <s v="."/>
    <m/>
    <s v="."/>
    <s v="."/>
    <s v="."/>
    <s v="."/>
    <s v="."/>
    <m/>
    <m/>
    <m/>
    <m/>
  </r>
  <r>
    <x v="2238"/>
    <x v="3"/>
    <x v="3"/>
    <x v="1"/>
    <s v="20001"/>
    <s v="."/>
    <s v="Chile"/>
    <x v="17"/>
    <s v="202113B1"/>
    <n v="2"/>
    <s v="."/>
    <n v="4"/>
    <x v="24"/>
    <x v="117"/>
    <x v="56"/>
    <s v="Selection"/>
    <n v="17.498656"/>
    <n v="1.1272629999999999"/>
    <n v="18.625919"/>
    <s v="yes"/>
    <s v="."/>
    <s v="."/>
    <s v="."/>
    <s v="."/>
    <s v="."/>
    <s v="."/>
    <m/>
    <s v="."/>
    <s v="."/>
    <s v="."/>
    <s v="."/>
    <s v="."/>
    <m/>
    <m/>
    <m/>
    <m/>
  </r>
  <r>
    <x v="2239"/>
    <x v="3"/>
    <x v="3"/>
    <x v="1"/>
    <s v="20001"/>
    <s v="."/>
    <s v="Chile"/>
    <x v="17"/>
    <s v="202113B1"/>
    <n v="2"/>
    <s v="."/>
    <n v="5"/>
    <x v="24"/>
    <x v="117"/>
    <x v="531"/>
    <s v="Selection"/>
    <n v="12.027849"/>
    <n v="0.56087299999999995"/>
    <n v="12.588722000000001"/>
    <s v="yes"/>
    <s v="."/>
    <s v="."/>
    <s v="."/>
    <s v="."/>
    <s v="."/>
    <s v="."/>
    <m/>
    <s v="."/>
    <s v="."/>
    <s v="."/>
    <s v="."/>
    <s v="."/>
    <m/>
    <m/>
    <m/>
    <m/>
  </r>
  <r>
    <x v="2240"/>
    <x v="3"/>
    <x v="3"/>
    <x v="1"/>
    <s v="20001"/>
    <s v="."/>
    <s v="Chile"/>
    <x v="17"/>
    <s v="202113B1"/>
    <n v="4"/>
    <s v="."/>
    <n v="5"/>
    <x v="24"/>
    <x v="117"/>
    <x v="764"/>
    <s v="Selection"/>
    <n v="12.188631000000001"/>
    <n v="0.80811999999999995"/>
    <n v="12.996751"/>
    <s v="yes"/>
    <s v="."/>
    <s v="."/>
    <s v="."/>
    <s v="."/>
    <s v="."/>
    <s v="."/>
    <m/>
    <s v="."/>
    <s v="."/>
    <s v="."/>
    <s v="."/>
    <s v="."/>
    <m/>
    <m/>
    <m/>
    <m/>
  </r>
  <r>
    <x v="2241"/>
    <x v="3"/>
    <x v="3"/>
    <x v="1"/>
    <s v="20001"/>
    <s v="."/>
    <s v="Chile"/>
    <x v="17"/>
    <s v="202113B1"/>
    <n v="5"/>
    <s v="."/>
    <n v="4"/>
    <x v="24"/>
    <x v="117"/>
    <x v="824"/>
    <s v="Selection"/>
    <n v="8.2250329999999998"/>
    <n v="1.115926"/>
    <n v="9.3409589999999998"/>
    <s v="yes"/>
    <s v="."/>
    <s v="."/>
    <s v="."/>
    <s v="."/>
    <s v="."/>
    <s v="."/>
    <m/>
    <s v="."/>
    <s v="."/>
    <s v="."/>
    <s v="."/>
    <s v="."/>
    <m/>
    <m/>
    <m/>
    <m/>
  </r>
  <r>
    <x v="2242"/>
    <x v="3"/>
    <x v="3"/>
    <x v="1"/>
    <s v="20001"/>
    <s v="."/>
    <s v="Chile"/>
    <x v="17"/>
    <s v="202113B1"/>
    <n v="6"/>
    <s v="."/>
    <n v="4"/>
    <x v="7"/>
    <x v="115"/>
    <x v="500"/>
    <s v="Selection"/>
    <n v="23.727432"/>
    <n v="1.2168870000000001"/>
    <n v="24.944319"/>
    <s v="yes"/>
    <s v="."/>
    <s v="."/>
    <s v="."/>
    <s v="."/>
    <s v="."/>
    <s v="."/>
    <m/>
    <s v="."/>
    <s v="."/>
    <s v="."/>
    <s v="."/>
    <s v="."/>
    <m/>
    <m/>
    <m/>
    <m/>
  </r>
  <r>
    <x v="2243"/>
    <x v="3"/>
    <x v="3"/>
    <x v="1"/>
    <s v="20001"/>
    <s v="."/>
    <s v="Chile"/>
    <x v="17"/>
    <s v="202113B1"/>
    <n v="6"/>
    <s v="."/>
    <n v="3"/>
    <x v="26"/>
    <x v="135"/>
    <x v="825"/>
    <s v="Selection"/>
    <n v="13.372562"/>
    <n v="0.61123099999999997"/>
    <n v="13.983793"/>
    <s v="yes"/>
    <s v="."/>
    <s v="."/>
    <s v="."/>
    <s v="."/>
    <s v="."/>
    <s v="."/>
    <m/>
    <s v="."/>
    <s v="."/>
    <s v="."/>
    <s v="."/>
    <s v="."/>
    <m/>
    <m/>
    <m/>
    <m/>
  </r>
  <r>
    <x v="2244"/>
    <x v="3"/>
    <x v="3"/>
    <x v="1"/>
    <s v="20001"/>
    <s v="."/>
    <s v="Chile"/>
    <x v="17"/>
    <s v="202113B1"/>
    <n v="7"/>
    <s v="."/>
    <n v="4"/>
    <x v="24"/>
    <x v="117"/>
    <x v="60"/>
    <s v="Selection"/>
    <n v="11.991326000000001"/>
    <n v="1.084184"/>
    <n v="13.07551"/>
    <s v="yes"/>
    <s v="."/>
    <s v="."/>
    <s v="."/>
    <s v="."/>
    <s v="."/>
    <s v="."/>
    <m/>
    <s v="."/>
    <s v="."/>
    <s v="."/>
    <s v="."/>
    <s v="."/>
    <m/>
    <m/>
    <m/>
    <m/>
  </r>
  <r>
    <x v="2245"/>
    <x v="3"/>
    <x v="3"/>
    <x v="1"/>
    <s v="20001"/>
    <s v="."/>
    <s v="Chile"/>
    <x v="17"/>
    <s v="202113B1"/>
    <n v="7"/>
    <s v="."/>
    <n v="1"/>
    <x v="24"/>
    <x v="117"/>
    <x v="531"/>
    <s v="Selection"/>
    <n v="12.027849"/>
    <n v="0.59333499999999995"/>
    <n v="12.621184"/>
    <s v="ok"/>
    <s v="."/>
    <s v="."/>
    <s v="."/>
    <s v="."/>
    <s v="."/>
    <s v="."/>
    <m/>
    <s v="."/>
    <s v="."/>
    <s v="."/>
    <s v="."/>
    <s v="."/>
    <m/>
    <m/>
    <m/>
    <m/>
  </r>
  <r>
    <x v="2246"/>
    <x v="3"/>
    <x v="3"/>
    <x v="1"/>
    <s v="20001"/>
    <s v="."/>
    <s v="Chile"/>
    <x v="17"/>
    <s v="202113B1"/>
    <n v="7"/>
    <s v="."/>
    <n v="1"/>
    <x v="26"/>
    <x v="135"/>
    <x v="634"/>
    <s v="Selection"/>
    <n v="10.170135999999999"/>
    <n v="0.50522699999999998"/>
    <n v="10.675362"/>
    <s v="ok,slight fork at to"/>
    <s v="."/>
    <s v="."/>
    <s v="."/>
    <s v="."/>
    <s v="."/>
    <s v="."/>
    <m/>
    <s v="."/>
    <s v="."/>
    <s v="."/>
    <s v="."/>
    <s v="."/>
    <m/>
    <m/>
    <m/>
    <m/>
  </r>
  <r>
    <x v="2247"/>
    <x v="3"/>
    <x v="3"/>
    <x v="1"/>
    <s v="20001"/>
    <s v="."/>
    <s v="Chile"/>
    <x v="17"/>
    <s v="202113B1"/>
    <n v="8"/>
    <s v="."/>
    <n v="5"/>
    <x v="24"/>
    <x v="117"/>
    <x v="763"/>
    <s v="Selection"/>
    <n v="12.005477000000001"/>
    <n v="0.51415"/>
    <n v="12.519627"/>
    <s v="yes"/>
    <s v="."/>
    <s v="."/>
    <s v="."/>
    <s v="."/>
    <s v="."/>
    <s v="."/>
    <m/>
    <s v="."/>
    <s v="."/>
    <s v="."/>
    <s v="."/>
    <s v="."/>
    <m/>
    <m/>
    <m/>
    <m/>
  </r>
  <r>
    <x v="2248"/>
    <x v="3"/>
    <x v="3"/>
    <x v="1"/>
    <s v="20001"/>
    <s v="."/>
    <s v="Chile"/>
    <x v="17"/>
    <s v="202113B1"/>
    <n v="9"/>
    <s v="."/>
    <n v="2"/>
    <x v="26"/>
    <x v="135"/>
    <x v="823"/>
    <s v="Selection"/>
    <n v="11.223345"/>
    <n v="0.78376299999999999"/>
    <n v="12.007108000000001"/>
    <s v="yes"/>
    <s v="."/>
    <s v="."/>
    <s v="."/>
    <s v="."/>
    <s v="."/>
    <s v="."/>
    <m/>
    <s v="."/>
    <s v="."/>
    <s v="."/>
    <s v="."/>
    <s v="."/>
    <m/>
    <m/>
    <m/>
    <m/>
  </r>
  <r>
    <x v="2249"/>
    <x v="3"/>
    <x v="3"/>
    <x v="1"/>
    <s v="20001"/>
    <s v="."/>
    <s v="Chile"/>
    <x v="17"/>
    <s v="202113B1"/>
    <n v="9"/>
    <s v="."/>
    <n v="1"/>
    <x v="24"/>
    <x v="117"/>
    <x v="763"/>
    <s v="Selection"/>
    <n v="12.005477000000001"/>
    <n v="0.372303"/>
    <n v="12.37778"/>
    <s v="yes,small?"/>
    <s v="."/>
    <s v="."/>
    <s v="."/>
    <s v="."/>
    <s v="."/>
    <s v="."/>
    <m/>
    <s v="."/>
    <s v="."/>
    <s v="."/>
    <s v="."/>
    <s v="."/>
    <m/>
    <m/>
    <m/>
    <m/>
  </r>
  <r>
    <x v="2250"/>
    <x v="3"/>
    <x v="3"/>
    <x v="1"/>
    <s v="20001"/>
    <s v="."/>
    <s v="Chile"/>
    <x v="18"/>
    <s v="204118A"/>
    <n v="1"/>
    <s v="."/>
    <n v="5"/>
    <x v="8"/>
    <x v="116"/>
    <x v="277"/>
    <s v="Selection"/>
    <n v="11.749582999999999"/>
    <n v="2.6195110000000001"/>
    <n v="14.369094"/>
    <s v="yes"/>
    <s v="."/>
    <s v="."/>
    <s v="."/>
    <s v="."/>
    <s v="."/>
    <s v="."/>
    <m/>
    <s v="."/>
    <s v="."/>
    <s v="."/>
    <s v="."/>
    <s v="."/>
    <m/>
    <m/>
    <m/>
    <m/>
  </r>
  <r>
    <x v="2251"/>
    <x v="3"/>
    <x v="3"/>
    <x v="1"/>
    <s v="20001"/>
    <s v="."/>
    <s v="Chile"/>
    <x v="18"/>
    <s v="204118A"/>
    <n v="1"/>
    <s v="."/>
    <n v="4"/>
    <x v="7"/>
    <x v="115"/>
    <x v="34"/>
    <s v="Selection"/>
    <n v="10.353714999999999"/>
    <n v="2.9416009999999999"/>
    <n v="13.295316"/>
    <s v="yes"/>
    <s v="."/>
    <s v="."/>
    <s v="."/>
    <s v="."/>
    <s v="."/>
    <s v="."/>
    <m/>
    <s v="."/>
    <s v="."/>
    <s v="."/>
    <s v="."/>
    <s v="."/>
    <m/>
    <m/>
    <m/>
    <m/>
  </r>
  <r>
    <x v="2252"/>
    <x v="3"/>
    <x v="3"/>
    <x v="1"/>
    <s v="20001"/>
    <s v="."/>
    <s v="Chile"/>
    <x v="18"/>
    <s v="204118A"/>
    <n v="2"/>
    <s v="."/>
    <n v="2"/>
    <x v="14"/>
    <x v="121"/>
    <x v="784"/>
    <s v="Selection"/>
    <n v="4.2475399999999999"/>
    <n v="3.3500350000000001"/>
    <n v="7.597575"/>
    <s v="yes"/>
    <s v="."/>
    <s v="."/>
    <s v="."/>
    <s v="."/>
    <s v="."/>
    <s v="."/>
    <m/>
    <s v="."/>
    <s v="."/>
    <s v="."/>
    <s v="."/>
    <s v="."/>
    <m/>
    <m/>
    <m/>
    <m/>
  </r>
  <r>
    <x v="2253"/>
    <x v="3"/>
    <x v="3"/>
    <x v="1"/>
    <s v="20001"/>
    <s v="."/>
    <s v="Chile"/>
    <x v="18"/>
    <s v="204118A"/>
    <n v="2"/>
    <s v="."/>
    <n v="3"/>
    <x v="4"/>
    <x v="122"/>
    <x v="153"/>
    <s v="Selection"/>
    <n v="1.4610380000000001"/>
    <n v="3.1679970000000002"/>
    <n v="4.629035"/>
    <s v="ok,branchy"/>
    <s v="."/>
    <s v="."/>
    <s v="."/>
    <s v="."/>
    <s v="."/>
    <s v="."/>
    <m/>
    <s v="."/>
    <s v="."/>
    <s v="."/>
    <s v="."/>
    <s v="."/>
    <m/>
    <m/>
    <m/>
    <m/>
  </r>
  <r>
    <x v="2254"/>
    <x v="3"/>
    <x v="3"/>
    <x v="1"/>
    <s v="20001"/>
    <s v="."/>
    <s v="Chile"/>
    <x v="18"/>
    <s v="204118A"/>
    <n v="2"/>
    <s v="."/>
    <n v="4"/>
    <x v="14"/>
    <x v="121"/>
    <x v="1"/>
    <s v="Selection"/>
    <n v="23.143619000000001"/>
    <n v="0.94821"/>
    <n v="24.091829000000001"/>
    <s v="yes"/>
    <s v="."/>
    <s v="."/>
    <s v="."/>
    <s v="."/>
    <s v="."/>
    <s v="."/>
    <m/>
    <s v="."/>
    <s v="."/>
    <s v="."/>
    <s v="."/>
    <s v="."/>
    <m/>
    <m/>
    <m/>
    <m/>
  </r>
  <r>
    <x v="2255"/>
    <x v="3"/>
    <x v="3"/>
    <x v="1"/>
    <s v="20001"/>
    <s v="."/>
    <s v="Chile"/>
    <x v="18"/>
    <s v="204118A"/>
    <n v="2"/>
    <s v="."/>
    <n v="3"/>
    <x v="14"/>
    <x v="121"/>
    <x v="826"/>
    <s v="Selection"/>
    <n v="8.5294999999999996E-2"/>
    <n v="3.8242229999999999"/>
    <n v="3.909519"/>
    <s v="yes"/>
    <s v="."/>
    <s v="."/>
    <s v="."/>
    <s v="."/>
    <s v="."/>
    <s v="."/>
    <m/>
    <s v="."/>
    <s v="."/>
    <s v="."/>
    <s v="."/>
    <s v="."/>
    <m/>
    <m/>
    <m/>
    <m/>
  </r>
  <r>
    <x v="2256"/>
    <x v="3"/>
    <x v="3"/>
    <x v="1"/>
    <s v="20001"/>
    <s v="."/>
    <s v="Chile"/>
    <x v="18"/>
    <s v="204118A"/>
    <n v="2"/>
    <s v="."/>
    <n v="5"/>
    <x v="14"/>
    <x v="121"/>
    <x v="505"/>
    <s v="Selection"/>
    <n v="2.5776159999999999"/>
    <n v="3.1894049999999998"/>
    <n v="5.7670209999999997"/>
    <s v="yes,good"/>
    <s v="."/>
    <s v="."/>
    <s v="."/>
    <s v="."/>
    <s v="."/>
    <s v="."/>
    <m/>
    <s v="."/>
    <s v="."/>
    <s v="."/>
    <s v="."/>
    <s v="."/>
    <m/>
    <m/>
    <m/>
    <m/>
  </r>
  <r>
    <x v="2257"/>
    <x v="3"/>
    <x v="3"/>
    <x v="1"/>
    <s v="20001"/>
    <s v="."/>
    <s v="Chile"/>
    <x v="18"/>
    <s v="204118A"/>
    <n v="2"/>
    <s v="."/>
    <n v="4"/>
    <x v="8"/>
    <x v="116"/>
    <x v="277"/>
    <s v="Selection"/>
    <n v="11.749582999999999"/>
    <n v="2.4563139999999999"/>
    <n v="14.205897"/>
    <s v="yes"/>
    <s v="."/>
    <s v="."/>
    <s v="."/>
    <s v="."/>
    <s v="."/>
    <s v="."/>
    <m/>
    <s v="."/>
    <s v="."/>
    <s v="."/>
    <s v="."/>
    <s v="."/>
    <m/>
    <m/>
    <m/>
    <m/>
  </r>
  <r>
    <x v="2258"/>
    <x v="3"/>
    <x v="3"/>
    <x v="1"/>
    <s v="20001"/>
    <s v="."/>
    <s v="Chile"/>
    <x v="18"/>
    <s v="204118A"/>
    <n v="2"/>
    <s v="."/>
    <n v="1"/>
    <x v="14"/>
    <x v="121"/>
    <x v="781"/>
    <s v="Selection"/>
    <n v="8.3405660000000008"/>
    <n v="4.1553979999999999"/>
    <n v="12.495964000000001"/>
    <s v="yes,pretty"/>
    <s v="."/>
    <s v="."/>
    <s v="."/>
    <s v="."/>
    <s v="."/>
    <s v="."/>
    <m/>
    <s v="."/>
    <s v="."/>
    <s v="."/>
    <s v="."/>
    <s v="."/>
    <m/>
    <m/>
    <m/>
    <m/>
  </r>
  <r>
    <x v="2259"/>
    <x v="3"/>
    <x v="3"/>
    <x v="1"/>
    <s v="20001"/>
    <s v="."/>
    <s v="Chile"/>
    <x v="18"/>
    <s v="204118A"/>
    <n v="2"/>
    <s v="."/>
    <n v="2"/>
    <x v="14"/>
    <x v="121"/>
    <x v="39"/>
    <s v="Selection"/>
    <n v="-3.3570359999999999"/>
    <n v="3.3607429999999998"/>
    <n v="3.7069999999999998E-3"/>
    <s v="yes"/>
    <s v="."/>
    <s v="."/>
    <s v="."/>
    <s v="."/>
    <s v="."/>
    <s v="."/>
    <m/>
    <s v="."/>
    <s v="."/>
    <s v="."/>
    <s v="."/>
    <s v="."/>
    <m/>
    <m/>
    <m/>
    <m/>
  </r>
  <r>
    <x v="2260"/>
    <x v="3"/>
    <x v="3"/>
    <x v="1"/>
    <s v="20001"/>
    <s v="."/>
    <s v="Chile"/>
    <x v="18"/>
    <s v="204118A"/>
    <n v="4"/>
    <s v="."/>
    <n v="1"/>
    <x v="4"/>
    <x v="122"/>
    <x v="165"/>
    <s v="Selection"/>
    <n v="-0.64756999999999998"/>
    <n v="5.6936770000000001"/>
    <n v="5.0461070000000001"/>
    <s v="yes"/>
    <s v="."/>
    <s v="."/>
    <s v="."/>
    <s v="."/>
    <s v="."/>
    <s v="."/>
    <m/>
    <s v="."/>
    <s v="."/>
    <s v="."/>
    <s v="."/>
    <s v="."/>
    <m/>
    <m/>
    <m/>
    <m/>
  </r>
  <r>
    <x v="2261"/>
    <x v="3"/>
    <x v="3"/>
    <x v="1"/>
    <s v="20001"/>
    <s v="."/>
    <s v="Chile"/>
    <x v="18"/>
    <s v="204118A"/>
    <n v="4"/>
    <s v="."/>
    <n v="3"/>
    <x v="7"/>
    <x v="115"/>
    <x v="291"/>
    <s v="Selection"/>
    <n v="15.539419000000001"/>
    <n v="3.165527"/>
    <n v="18.704946"/>
    <s v="yes,photo Carlos"/>
    <s v="."/>
    <s v="."/>
    <s v="."/>
    <s v="."/>
    <s v="."/>
    <s v="."/>
    <m/>
    <s v="."/>
    <s v="."/>
    <s v="."/>
    <s v="."/>
    <s v="."/>
    <m/>
    <m/>
    <m/>
    <m/>
  </r>
  <r>
    <x v="2262"/>
    <x v="3"/>
    <x v="3"/>
    <x v="1"/>
    <s v="20001"/>
    <s v="."/>
    <s v="Chile"/>
    <x v="18"/>
    <s v="204118A"/>
    <n v="4"/>
    <s v="."/>
    <n v="3"/>
    <x v="8"/>
    <x v="116"/>
    <x v="87"/>
    <s v="Selection"/>
    <n v="-8.5262869999999999"/>
    <n v="5.0712799999999998"/>
    <n v="-3.4550070000000002"/>
    <s v="yes,good"/>
    <s v="."/>
    <s v="."/>
    <s v="."/>
    <s v="."/>
    <s v="."/>
    <s v="."/>
    <m/>
    <s v="."/>
    <s v="."/>
    <s v="."/>
    <s v="."/>
    <s v="."/>
    <m/>
    <m/>
    <m/>
    <m/>
  </r>
  <r>
    <x v="2263"/>
    <x v="3"/>
    <x v="3"/>
    <x v="1"/>
    <s v="20001"/>
    <s v="."/>
    <s v="Colombia"/>
    <x v="2"/>
    <s v="."/>
    <n v="2"/>
    <s v="."/>
    <n v="3"/>
    <x v="13"/>
    <x v="136"/>
    <x v="800"/>
    <s v="Selection"/>
    <s v=".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2264"/>
    <x v="3"/>
    <x v="3"/>
    <x v="1"/>
    <s v="20001"/>
    <s v="."/>
    <s v="Brazil"/>
    <x v="19"/>
    <s v="072704B"/>
    <n v="2"/>
    <s v="."/>
    <n v="4"/>
    <x v="18"/>
    <x v="42"/>
    <x v="305"/>
    <s v="Selection"/>
    <n v="26.66481950418715"/>
    <n v="6.9931657010451476"/>
    <n v="33.657985205232301"/>
    <s v="Average"/>
    <s v="."/>
    <s v="."/>
    <s v="."/>
    <s v="."/>
    <s v="."/>
    <s v="."/>
    <m/>
    <s v="."/>
    <s v="."/>
    <s v="."/>
    <s v="."/>
    <s v="."/>
    <m/>
    <m/>
    <m/>
    <m/>
  </r>
  <r>
    <x v="2265"/>
    <x v="3"/>
    <x v="3"/>
    <x v="1"/>
    <s v="20001"/>
    <s v="."/>
    <s v="Brazil"/>
    <x v="19"/>
    <s v="072704B"/>
    <n v="9"/>
    <s v="."/>
    <n v="4"/>
    <x v="18"/>
    <x v="42"/>
    <x v="36"/>
    <s v="Selection"/>
    <n v="51.731655000000003"/>
    <n v="5"/>
    <n v="56.7"/>
    <s v="Thick branch"/>
    <s v="."/>
    <s v="."/>
    <s v="."/>
    <s v="."/>
    <s v="."/>
    <s v="."/>
    <m/>
    <s v="."/>
    <s v="."/>
    <s v="."/>
    <s v="."/>
    <s v="."/>
    <m/>
    <m/>
    <m/>
    <m/>
  </r>
  <r>
    <x v="2266"/>
    <x v="3"/>
    <x v="3"/>
    <x v="1"/>
    <s v="20001"/>
    <s v="."/>
    <s v="Brazil"/>
    <x v="19"/>
    <s v="072704B"/>
    <n v="3"/>
    <s v="."/>
    <n v="1"/>
    <x v="18"/>
    <x v="42"/>
    <x v="299"/>
    <s v="Selection"/>
    <n v="41.535190034196276"/>
    <n v="8.1503816389169774"/>
    <n v="49.685571673113252"/>
    <s v="Average"/>
    <s v="."/>
    <s v="."/>
    <s v="."/>
    <s v="."/>
    <s v="."/>
    <s v="."/>
    <m/>
    <s v="."/>
    <s v="."/>
    <s v="."/>
    <s v="."/>
    <s v="."/>
    <m/>
    <m/>
    <m/>
    <m/>
  </r>
  <r>
    <x v="2267"/>
    <x v="3"/>
    <x v="3"/>
    <x v="1"/>
    <s v="20001"/>
    <s v="."/>
    <s v="Brazil"/>
    <x v="19"/>
    <s v="072704B"/>
    <n v="4"/>
    <s v="."/>
    <n v="4"/>
    <x v="18"/>
    <x v="42"/>
    <x v="301"/>
    <s v="Selection"/>
    <n v="38.120750176139858"/>
    <n v="9.1767305277075319"/>
    <n v="47.297480703847391"/>
    <s v="Average"/>
    <s v="."/>
    <s v="."/>
    <s v="."/>
    <s v="."/>
    <s v="."/>
    <s v="."/>
    <m/>
    <s v="."/>
    <s v="."/>
    <s v="."/>
    <s v="."/>
    <s v="."/>
    <m/>
    <m/>
    <m/>
    <m/>
  </r>
  <r>
    <x v="2268"/>
    <x v="3"/>
    <x v="3"/>
    <x v="1"/>
    <s v="20001"/>
    <s v="."/>
    <s v="Brazil"/>
    <x v="19"/>
    <s v="072704B"/>
    <n v="6"/>
    <s v="."/>
    <n v="1"/>
    <x v="18"/>
    <x v="42"/>
    <x v="28"/>
    <s v="Selection"/>
    <n v="46.816360037471306"/>
    <n v="11.757117342835734"/>
    <n v="58.57347738030704"/>
    <s v="Next to a missing tree"/>
    <s v="."/>
    <s v="."/>
    <s v="."/>
    <s v="."/>
    <s v="."/>
    <s v="."/>
    <m/>
    <s v="."/>
    <s v="."/>
    <s v="."/>
    <s v="."/>
    <s v="."/>
    <m/>
    <m/>
    <m/>
    <m/>
  </r>
  <r>
    <x v="2269"/>
    <x v="3"/>
    <x v="3"/>
    <x v="1"/>
    <s v="20001"/>
    <s v="."/>
    <s v="Brazil"/>
    <x v="19"/>
    <s v="072704B"/>
    <n v="6"/>
    <s v="."/>
    <n v="1"/>
    <x v="18"/>
    <x v="42"/>
    <x v="177"/>
    <s v="Selection"/>
    <n v="28.113441518004507"/>
    <n v="8.3221143723626003"/>
    <n v="36.435555890367105"/>
    <s v="Average"/>
    <s v="."/>
    <s v="."/>
    <s v="."/>
    <s v="."/>
    <s v="."/>
    <s v="."/>
    <m/>
    <s v="."/>
    <s v="."/>
    <s v="."/>
    <s v="."/>
    <s v="."/>
    <m/>
    <m/>
    <m/>
    <m/>
  </r>
  <r>
    <x v="2270"/>
    <x v="3"/>
    <x v="3"/>
    <x v="1"/>
    <s v="20001"/>
    <s v="."/>
    <s v="Brazil"/>
    <x v="19"/>
    <s v="072704B"/>
    <n v="6"/>
    <s v="."/>
    <n v="1"/>
    <x v="18"/>
    <x v="42"/>
    <x v="19"/>
    <s v="Selection"/>
    <n v="22.972574930651874"/>
    <n v="7.0068925305160823"/>
    <n v="29.979467461167957"/>
    <s v="Average"/>
    <s v="."/>
    <s v="."/>
    <s v="."/>
    <s v="."/>
    <s v="."/>
    <s v="."/>
    <m/>
    <s v="."/>
    <s v="."/>
    <s v="."/>
    <s v="."/>
    <s v="."/>
    <m/>
    <m/>
    <m/>
    <m/>
  </r>
  <r>
    <x v="2271"/>
    <x v="3"/>
    <x v="3"/>
    <x v="1"/>
    <s v="20001"/>
    <s v="."/>
    <s v="Brazil"/>
    <x v="19"/>
    <s v="072704B"/>
    <n v="7"/>
    <s v="."/>
    <n v="6"/>
    <x v="18"/>
    <x v="42"/>
    <x v="156"/>
    <s v="Selection"/>
    <n v="19.644540013308667"/>
    <n v="7.4071826207647185"/>
    <n v="27.051722634073386"/>
    <s v="Average"/>
    <s v="."/>
    <s v="."/>
    <s v="."/>
    <s v="."/>
    <s v="."/>
    <s v="."/>
    <m/>
    <s v="."/>
    <s v="."/>
    <s v="."/>
    <s v="."/>
    <s v="."/>
    <m/>
    <m/>
    <m/>
    <m/>
  </r>
  <r>
    <x v="2272"/>
    <x v="3"/>
    <x v="3"/>
    <x v="1"/>
    <s v="20001"/>
    <s v="."/>
    <s v="Brazil"/>
    <x v="19"/>
    <s v="072704B"/>
    <n v="7"/>
    <s v="."/>
    <n v="5"/>
    <x v="18"/>
    <x v="42"/>
    <x v="165"/>
    <s v="Selection"/>
    <n v="13.003287998990519"/>
    <n v="5.1251206733195787"/>
    <n v="18.128408672310098"/>
    <s v="Good"/>
    <s v="."/>
    <s v="."/>
    <s v="."/>
    <s v="."/>
    <s v="."/>
    <s v="."/>
    <m/>
    <s v="."/>
    <s v="."/>
    <s v="."/>
    <s v="."/>
    <s v="."/>
    <m/>
    <m/>
    <m/>
    <m/>
  </r>
  <r>
    <x v="2273"/>
    <x v="3"/>
    <x v="3"/>
    <x v="1"/>
    <s v="20001"/>
    <s v="."/>
    <s v="Brazil"/>
    <x v="19"/>
    <s v="072704B"/>
    <n v="8"/>
    <s v="."/>
    <n v="5"/>
    <x v="18"/>
    <x v="42"/>
    <x v="84"/>
    <s v="Selection"/>
    <n v="16.157263554716359"/>
    <n v="9.5060858800762507"/>
    <n v="25.663349434792607"/>
    <s v="Average"/>
    <s v="."/>
    <s v="."/>
    <s v="."/>
    <s v="."/>
    <s v="."/>
    <s v="."/>
    <m/>
    <s v="."/>
    <s v="."/>
    <s v="."/>
    <s v="."/>
    <s v="."/>
    <m/>
    <m/>
    <m/>
    <m/>
  </r>
  <r>
    <x v="2274"/>
    <x v="3"/>
    <x v="3"/>
    <x v="1"/>
    <s v="20001"/>
    <s v="."/>
    <s v="Brazil"/>
    <x v="19"/>
    <s v="072704B"/>
    <n v="8"/>
    <s v="."/>
    <n v="6"/>
    <x v="18"/>
    <x v="42"/>
    <x v="27"/>
    <s v="Selection"/>
    <n v="15.881874739776146"/>
    <n v="2.9090655485200481"/>
    <n v="18.790940288296195"/>
    <s v="Average"/>
    <s v="."/>
    <s v="."/>
    <s v="."/>
    <s v="."/>
    <s v="."/>
    <s v="."/>
    <m/>
    <s v="."/>
    <s v="."/>
    <s v="."/>
    <s v="."/>
    <s v="."/>
    <m/>
    <m/>
    <m/>
    <m/>
  </r>
  <r>
    <x v="2275"/>
    <x v="3"/>
    <x v="3"/>
    <x v="1"/>
    <s v="20001"/>
    <s v="."/>
    <s v="Brazil"/>
    <x v="19"/>
    <s v="072704B"/>
    <n v="8"/>
    <s v="."/>
    <n v="1"/>
    <x v="18"/>
    <x v="42"/>
    <x v="294"/>
    <s v="Selection"/>
    <n v="18.335747329057678"/>
    <n v="4.806813354500143"/>
    <n v="23.142560683557821"/>
    <s v="Good"/>
    <s v="."/>
    <s v="."/>
    <s v="."/>
    <s v="."/>
    <s v="."/>
    <s v="."/>
    <m/>
    <s v="."/>
    <s v="."/>
    <s v="."/>
    <s v="."/>
    <s v="."/>
    <m/>
    <m/>
    <m/>
    <m/>
  </r>
  <r>
    <x v="2276"/>
    <x v="3"/>
    <x v="3"/>
    <x v="1"/>
    <s v="20001"/>
    <s v="."/>
    <s v="Brazil"/>
    <x v="19"/>
    <s v="072704B"/>
    <n v="9"/>
    <s v="."/>
    <n v="1"/>
    <x v="18"/>
    <x v="42"/>
    <x v="154"/>
    <s v="Selection"/>
    <n v="37.857115762131514"/>
    <n v="6.6040595170463092"/>
    <n v="44.461175279177823"/>
    <s v="Average"/>
    <s v="."/>
    <s v="."/>
    <s v="."/>
    <s v="."/>
    <s v="."/>
    <s v="."/>
    <m/>
    <s v="."/>
    <s v="."/>
    <s v="."/>
    <s v="."/>
    <s v="."/>
    <m/>
    <m/>
    <m/>
    <m/>
  </r>
  <r>
    <x v="2277"/>
    <x v="3"/>
    <x v="3"/>
    <x v="1"/>
    <s v="20001"/>
    <s v="."/>
    <s v="Brazil"/>
    <x v="19"/>
    <s v="072704B"/>
    <n v="9"/>
    <s v="."/>
    <n v="5"/>
    <x v="18"/>
    <x v="42"/>
    <x v="295"/>
    <s v="Selection"/>
    <n v="29.575404214310581"/>
    <n v="6.2459495753649072"/>
    <n v="35.821353789675484"/>
    <s v="Average"/>
    <s v="."/>
    <s v="."/>
    <s v="."/>
    <s v="."/>
    <s v="."/>
    <s v="."/>
    <m/>
    <s v="."/>
    <s v="."/>
    <s v="."/>
    <s v="."/>
    <s v="."/>
    <m/>
    <m/>
    <m/>
    <m/>
  </r>
  <r>
    <x v="2278"/>
    <x v="3"/>
    <x v="3"/>
    <x v="1"/>
    <s v="20001"/>
    <s v="."/>
    <s v="Brazil"/>
    <x v="19"/>
    <s v="072708A"/>
    <n v="1"/>
    <s v="."/>
    <n v="1"/>
    <x v="18"/>
    <x v="42"/>
    <x v="33"/>
    <s v="Selection"/>
    <n v="18.307169776354854"/>
    <n v="4.6492741985112396"/>
    <n v="22.956443974866094"/>
    <s v="Average"/>
    <s v="."/>
    <s v="."/>
    <s v="."/>
    <s v="."/>
    <s v="."/>
    <s v="."/>
    <m/>
    <s v="."/>
    <s v="."/>
    <s v="."/>
    <s v="."/>
    <s v="."/>
    <m/>
    <m/>
    <m/>
    <m/>
  </r>
  <r>
    <x v="2279"/>
    <x v="3"/>
    <x v="3"/>
    <x v="1"/>
    <s v="20001"/>
    <s v="."/>
    <s v="Brazil"/>
    <x v="19"/>
    <s v="072708A"/>
    <n v="2"/>
    <s v="."/>
    <n v="4"/>
    <x v="18"/>
    <x v="42"/>
    <x v="151"/>
    <s v="Selection"/>
    <n v="33.803939617308252"/>
    <n v="6.9109705454595627"/>
    <n v="40.714910162767815"/>
    <s v="Average"/>
    <s v="."/>
    <s v="."/>
    <s v="."/>
    <s v="."/>
    <s v="."/>
    <s v="."/>
    <m/>
    <s v="."/>
    <s v="."/>
    <s v="."/>
    <s v="."/>
    <s v="."/>
    <m/>
    <m/>
    <m/>
    <m/>
  </r>
  <r>
    <x v="2280"/>
    <x v="3"/>
    <x v="3"/>
    <x v="1"/>
    <s v="20001"/>
    <s v="."/>
    <s v="Brazil"/>
    <x v="19"/>
    <s v="072708A"/>
    <n v="2"/>
    <s v="."/>
    <n v="6"/>
    <x v="18"/>
    <x v="42"/>
    <x v="349"/>
    <s v="Selection"/>
    <n v="18.26324667864958"/>
    <n v="2.5867700713223827"/>
    <n v="20.850016749971964"/>
    <s v="Average"/>
    <s v="."/>
    <s v="."/>
    <s v="."/>
    <s v="."/>
    <s v="."/>
    <s v="."/>
    <m/>
    <s v="."/>
    <s v="."/>
    <s v="."/>
    <s v="."/>
    <s v="."/>
    <m/>
    <m/>
    <m/>
    <m/>
  </r>
  <r>
    <x v="2281"/>
    <x v="3"/>
    <x v="3"/>
    <x v="1"/>
    <s v="20001"/>
    <s v="."/>
    <s v="Brazil"/>
    <x v="19"/>
    <s v="072708A"/>
    <n v="2"/>
    <s v="."/>
    <n v="4"/>
    <x v="18"/>
    <x v="42"/>
    <x v="85"/>
    <s v="Selection"/>
    <n v="20.848181986014531"/>
    <n v="11.856034954003965"/>
    <n v="32.704216940018497"/>
    <s v="Average"/>
    <s v="."/>
    <s v="."/>
    <s v="."/>
    <s v="."/>
    <s v="."/>
    <s v="."/>
    <m/>
    <s v="."/>
    <s v="."/>
    <s v="."/>
    <s v="."/>
    <s v="."/>
    <m/>
    <m/>
    <m/>
    <m/>
  </r>
  <r>
    <x v="2282"/>
    <x v="3"/>
    <x v="3"/>
    <x v="1"/>
    <s v="20001"/>
    <s v="."/>
    <s v="Brazil"/>
    <x v="19"/>
    <s v="072708A"/>
    <n v="2"/>
    <s v="."/>
    <n v="6"/>
    <x v="18"/>
    <x v="42"/>
    <x v="23"/>
    <s v="Selection"/>
    <n v="37.94693659326866"/>
    <n v="10.891107704124538"/>
    <n v="48.838044297393196"/>
    <s v="Average"/>
    <s v="."/>
    <s v="."/>
    <s v="."/>
    <s v="."/>
    <s v="."/>
    <s v="."/>
    <m/>
    <s v="."/>
    <s v="."/>
    <s v="."/>
    <s v="."/>
    <s v="."/>
    <m/>
    <m/>
    <m/>
    <m/>
  </r>
  <r>
    <x v="2283"/>
    <x v="3"/>
    <x v="3"/>
    <x v="1"/>
    <s v="20001"/>
    <s v="."/>
    <s v="Brazil"/>
    <x v="19"/>
    <s v="072708A"/>
    <n v="2"/>
    <s v="."/>
    <n v="2"/>
    <x v="18"/>
    <x v="42"/>
    <x v="827"/>
    <s v="Selection"/>
    <n v="30.568773550403698"/>
    <n v="6.4829308567214872"/>
    <n v="37.051704407125186"/>
    <s v="Average"/>
    <s v="."/>
    <s v="."/>
    <s v="."/>
    <s v="."/>
    <s v="."/>
    <s v="."/>
    <m/>
    <s v="."/>
    <s v="."/>
    <s v="."/>
    <s v="."/>
    <s v="."/>
    <m/>
    <m/>
    <m/>
    <m/>
  </r>
  <r>
    <x v="2284"/>
    <x v="3"/>
    <x v="3"/>
    <x v="1"/>
    <s v="20001"/>
    <s v="."/>
    <s v="Brazil"/>
    <x v="19"/>
    <s v="072708A"/>
    <n v="3"/>
    <s v="."/>
    <n v="4"/>
    <x v="18"/>
    <x v="42"/>
    <x v="151"/>
    <s v="Selection"/>
    <n v="33.803939617308252"/>
    <n v="6.5921123875616399"/>
    <n v="40.396052004869894"/>
    <s v="Average"/>
    <s v="."/>
    <s v="."/>
    <s v="."/>
    <s v="."/>
    <s v="."/>
    <s v="."/>
    <m/>
    <s v="."/>
    <s v="."/>
    <s v="."/>
    <s v="."/>
    <s v="."/>
    <m/>
    <m/>
    <m/>
    <m/>
  </r>
  <r>
    <x v="2285"/>
    <x v="3"/>
    <x v="3"/>
    <x v="1"/>
    <s v="20001"/>
    <s v="."/>
    <s v="Brazil"/>
    <x v="19"/>
    <s v="072708A"/>
    <n v="3"/>
    <s v="."/>
    <n v="3"/>
    <x v="18"/>
    <x v="42"/>
    <x v="82"/>
    <s v="Selection"/>
    <n v="40.439063554205397"/>
    <n v="8.9001929419399328"/>
    <n v="49.339256496145332"/>
    <s v="Average"/>
    <s v="."/>
    <s v="."/>
    <s v="."/>
    <s v="."/>
    <s v="."/>
    <s v="."/>
    <m/>
    <s v="."/>
    <s v="."/>
    <s v="."/>
    <s v="."/>
    <s v="."/>
    <m/>
    <m/>
    <m/>
    <m/>
  </r>
  <r>
    <x v="2286"/>
    <x v="3"/>
    <x v="3"/>
    <x v="1"/>
    <s v="20001"/>
    <s v="."/>
    <s v="Brazil"/>
    <x v="19"/>
    <s v="072708A"/>
    <n v="4"/>
    <s v="."/>
    <n v="4"/>
    <x v="18"/>
    <x v="42"/>
    <x v="80"/>
    <s v="Selection"/>
    <n v="42.142807402851368"/>
    <n v="6.8218546915618816"/>
    <n v="48.964662094413249"/>
    <s v="Next to a missing tree"/>
    <s v="."/>
    <s v="."/>
    <s v="."/>
    <s v="."/>
    <s v="."/>
    <s v="."/>
    <m/>
    <s v="."/>
    <s v="."/>
    <s v="."/>
    <s v="."/>
    <s v="."/>
    <m/>
    <m/>
    <m/>
    <m/>
  </r>
  <r>
    <x v="2287"/>
    <x v="3"/>
    <x v="3"/>
    <x v="1"/>
    <s v="20001"/>
    <s v="."/>
    <s v="Brazil"/>
    <x v="19"/>
    <s v="072708A"/>
    <n v="4"/>
    <s v="."/>
    <n v="3"/>
    <x v="18"/>
    <x v="42"/>
    <x v="277"/>
    <s v="Selection"/>
    <n v="33.877299340530811"/>
    <n v="6.8382360426469253"/>
    <n v="40.715535383177738"/>
    <s v="Good"/>
    <s v="."/>
    <s v="."/>
    <s v="."/>
    <s v="."/>
    <s v="."/>
    <s v="."/>
    <m/>
    <s v="."/>
    <s v="."/>
    <s v="."/>
    <s v="."/>
    <s v="."/>
    <m/>
    <m/>
    <m/>
    <m/>
  </r>
  <r>
    <x v="2288"/>
    <x v="3"/>
    <x v="3"/>
    <x v="1"/>
    <s v="20001"/>
    <s v="."/>
    <s v="Brazil"/>
    <x v="19"/>
    <s v="072708A"/>
    <n v="4"/>
    <s v="."/>
    <n v="3"/>
    <x v="18"/>
    <x v="42"/>
    <x v="339"/>
    <s v="Selection"/>
    <n v="28.954563507061028"/>
    <n v="6.4386771763711304"/>
    <n v="35.393240683432161"/>
    <s v="Average"/>
    <s v="."/>
    <s v="."/>
    <s v="."/>
    <s v="."/>
    <s v="."/>
    <s v="."/>
    <m/>
    <s v="."/>
    <s v="."/>
    <s v="."/>
    <s v="."/>
    <s v="."/>
    <m/>
    <m/>
    <m/>
    <m/>
  </r>
  <r>
    <x v="2289"/>
    <x v="3"/>
    <x v="3"/>
    <x v="1"/>
    <s v="20001"/>
    <s v="."/>
    <s v="Brazil"/>
    <x v="19"/>
    <s v="072708A"/>
    <n v="4"/>
    <s v="."/>
    <n v="4"/>
    <x v="18"/>
    <x v="42"/>
    <x v="176"/>
    <s v="Selection"/>
    <n v="31.80675247199088"/>
    <n v="8.3029286493119123"/>
    <n v="40.109681121302792"/>
    <s v="Average"/>
    <s v="."/>
    <s v="."/>
    <s v="."/>
    <s v="."/>
    <s v="."/>
    <s v="."/>
    <m/>
    <s v="."/>
    <s v="."/>
    <s v="."/>
    <s v="."/>
    <s v="."/>
    <m/>
    <m/>
    <m/>
    <m/>
  </r>
  <r>
    <x v="2290"/>
    <x v="3"/>
    <x v="3"/>
    <x v="1"/>
    <s v="20001"/>
    <s v="."/>
    <s v="Brazil"/>
    <x v="19"/>
    <s v="072708A"/>
    <n v="4"/>
    <s v="."/>
    <n v="3"/>
    <x v="18"/>
    <x v="42"/>
    <x v="34"/>
    <s v="Selection"/>
    <n v="26.154827211960903"/>
    <n v="8.3621543101585978"/>
    <n v="34.516981522119501"/>
    <s v="Average"/>
    <s v="."/>
    <s v="."/>
    <s v="."/>
    <s v="."/>
    <s v="."/>
    <s v="."/>
    <m/>
    <s v="."/>
    <s v="."/>
    <s v="."/>
    <s v="."/>
    <s v="."/>
    <m/>
    <m/>
    <m/>
    <m/>
  </r>
  <r>
    <x v="2291"/>
    <x v="3"/>
    <x v="3"/>
    <x v="1"/>
    <s v="20001"/>
    <s v="."/>
    <s v="Brazil"/>
    <x v="19"/>
    <s v="072708A"/>
    <n v="4"/>
    <s v="."/>
    <n v="5"/>
    <x v="18"/>
    <x v="42"/>
    <x v="581"/>
    <s v="Selection"/>
    <n v="38.001533906166074"/>
    <n v="6.2575171792920106"/>
    <n v="44.259051085458083"/>
    <s v="Average"/>
    <s v="."/>
    <s v="."/>
    <s v="."/>
    <s v="."/>
    <s v="."/>
    <s v="."/>
    <m/>
    <s v="."/>
    <s v="."/>
    <s v="."/>
    <s v="."/>
    <s v="."/>
    <m/>
    <m/>
    <m/>
    <m/>
  </r>
  <r>
    <x v="2292"/>
    <x v="3"/>
    <x v="3"/>
    <x v="1"/>
    <s v="20001"/>
    <s v="."/>
    <s v="Brazil"/>
    <x v="19"/>
    <s v="072708A"/>
    <n v="5"/>
    <s v="."/>
    <n v="5"/>
    <x v="18"/>
    <x v="42"/>
    <x v="142"/>
    <s v="Selection"/>
    <n v="29.982704891699804"/>
    <n v="6.9932867513717882"/>
    <n v="36.975991643071595"/>
    <s v="Average"/>
    <s v="."/>
    <s v="."/>
    <s v="."/>
    <s v="."/>
    <s v="."/>
    <s v="."/>
    <m/>
    <s v="."/>
    <s v="."/>
    <s v="."/>
    <s v="."/>
    <s v="."/>
    <m/>
    <m/>
    <m/>
    <m/>
  </r>
  <r>
    <x v="2293"/>
    <x v="3"/>
    <x v="3"/>
    <x v="1"/>
    <s v="20001"/>
    <s v="."/>
    <s v="Brazil"/>
    <x v="19"/>
    <s v="072708A"/>
    <n v="5"/>
    <s v="."/>
    <n v="5"/>
    <x v="18"/>
    <x v="42"/>
    <x v="153"/>
    <s v="Selection"/>
    <n v="31.216158836390534"/>
    <n v="5.9747460000010317"/>
    <n v="37.190904836391567"/>
    <s v="Next to a missing tree"/>
    <s v="."/>
    <s v="."/>
    <s v="."/>
    <s v="."/>
    <s v="."/>
    <s v="."/>
    <m/>
    <s v="."/>
    <s v="."/>
    <s v="."/>
    <s v="."/>
    <s v="."/>
    <m/>
    <m/>
    <m/>
    <m/>
  </r>
  <r>
    <x v="2294"/>
    <x v="3"/>
    <x v="3"/>
    <x v="1"/>
    <s v="20001"/>
    <s v="."/>
    <s v="Brazil"/>
    <x v="19"/>
    <s v="072708A"/>
    <n v="6"/>
    <s v="."/>
    <n v="2"/>
    <x v="18"/>
    <x v="42"/>
    <x v="44"/>
    <s v="Selection"/>
    <n v="11.741938439255046"/>
    <n v="1.435049813685058"/>
    <n v="13.176988252940104"/>
    <s v="Average"/>
    <s v="."/>
    <s v="."/>
    <s v="."/>
    <s v="."/>
    <s v="."/>
    <s v="."/>
    <m/>
    <s v="."/>
    <s v="."/>
    <s v="."/>
    <s v="."/>
    <s v="."/>
    <m/>
    <m/>
    <m/>
    <m/>
  </r>
  <r>
    <x v="2295"/>
    <x v="3"/>
    <x v="3"/>
    <x v="1"/>
    <s v="20001"/>
    <s v="."/>
    <s v="Brazil"/>
    <x v="19"/>
    <s v="072708A"/>
    <n v="6"/>
    <s v="."/>
    <n v="2"/>
    <x v="18"/>
    <x v="42"/>
    <x v="278"/>
    <s v="Selection"/>
    <n v="29.32912024467381"/>
    <n v="7.5897622614012565"/>
    <n v="36.918882506075064"/>
    <s v="Average"/>
    <s v="."/>
    <s v="."/>
    <s v="."/>
    <s v="."/>
    <s v="."/>
    <s v="."/>
    <m/>
    <s v="."/>
    <s v="."/>
    <s v="."/>
    <s v="."/>
    <s v="."/>
    <m/>
    <m/>
    <m/>
    <m/>
  </r>
  <r>
    <x v="2296"/>
    <x v="3"/>
    <x v="3"/>
    <x v="1"/>
    <s v="20001"/>
    <s v="."/>
    <s v="Brazil"/>
    <x v="19"/>
    <s v="072708A"/>
    <n v="6"/>
    <s v="."/>
    <n v="4"/>
    <x v="18"/>
    <x v="42"/>
    <x v="520"/>
    <s v="Selection"/>
    <n v="12.74871738851456"/>
    <n v="3.6934962899890942"/>
    <n v="16.442213678503656"/>
    <s v="Average"/>
    <s v="."/>
    <s v="."/>
    <s v="."/>
    <s v="."/>
    <s v="."/>
    <s v="."/>
    <m/>
    <s v="."/>
    <s v="."/>
    <s v="."/>
    <s v="."/>
    <s v="."/>
    <m/>
    <m/>
    <m/>
    <m/>
  </r>
  <r>
    <x v="2297"/>
    <x v="3"/>
    <x v="3"/>
    <x v="1"/>
    <s v="20001"/>
    <s v="."/>
    <s v="Brazil"/>
    <x v="19"/>
    <s v="072708A"/>
    <n v="6"/>
    <s v="."/>
    <n v="4"/>
    <x v="18"/>
    <x v="42"/>
    <x v="191"/>
    <s v="Selection"/>
    <n v="30.013466567695684"/>
    <n v="8.5095723477756611"/>
    <n v="38.523038915471346"/>
    <s v="Average"/>
    <s v="."/>
    <s v="."/>
    <s v="."/>
    <s v="."/>
    <s v="."/>
    <s v="."/>
    <m/>
    <s v="."/>
    <s v="."/>
    <s v="."/>
    <s v="."/>
    <s v="."/>
    <m/>
    <m/>
    <m/>
    <m/>
  </r>
  <r>
    <x v="2298"/>
    <x v="3"/>
    <x v="3"/>
    <x v="1"/>
    <s v="20001"/>
    <s v="."/>
    <s v="Brazil"/>
    <x v="19"/>
    <s v="072708A"/>
    <n v="7"/>
    <s v="."/>
    <n v="6"/>
    <x v="18"/>
    <x v="42"/>
    <x v="145"/>
    <s v="Selection"/>
    <n v="29.659797402793927"/>
    <n v="7.5132576888152469"/>
    <n v="37.173055091609172"/>
    <s v="Average"/>
    <s v="."/>
    <s v="."/>
    <s v="."/>
    <s v="."/>
    <s v="."/>
    <s v="."/>
    <m/>
    <s v="."/>
    <s v="."/>
    <s v="."/>
    <s v="."/>
    <s v="."/>
    <m/>
    <m/>
    <m/>
    <m/>
  </r>
  <r>
    <x v="2299"/>
    <x v="3"/>
    <x v="3"/>
    <x v="1"/>
    <s v="20001"/>
    <s v="."/>
    <s v="Brazil"/>
    <x v="19"/>
    <s v="072708A"/>
    <n v="7"/>
    <s v="."/>
    <n v="2"/>
    <x v="18"/>
    <x v="42"/>
    <x v="298"/>
    <s v="Selection"/>
    <n v="18.869142315346245"/>
    <n v="6.4101970877060106"/>
    <n v="25.279339403052255"/>
    <s v="Average"/>
    <s v="."/>
    <s v="."/>
    <s v="."/>
    <s v="."/>
    <s v="."/>
    <s v="."/>
    <m/>
    <s v="."/>
    <s v="."/>
    <s v="."/>
    <s v="."/>
    <s v="."/>
    <m/>
    <m/>
    <m/>
    <m/>
  </r>
  <r>
    <x v="2300"/>
    <x v="3"/>
    <x v="3"/>
    <x v="1"/>
    <s v="20001"/>
    <s v="."/>
    <s v="Brazil"/>
    <x v="19"/>
    <s v="072708A"/>
    <n v="8"/>
    <s v="."/>
    <n v="1"/>
    <x v="18"/>
    <x v="42"/>
    <x v="160"/>
    <s v="Selection"/>
    <n v="25.57557421369453"/>
    <n v="7.1218843633233462"/>
    <n v="32.697458577017876"/>
    <s v="Average"/>
    <s v="."/>
    <s v="."/>
    <s v="."/>
    <s v="."/>
    <s v="."/>
    <s v="."/>
    <m/>
    <s v="."/>
    <s v="."/>
    <s v="."/>
    <s v="."/>
    <s v="."/>
    <m/>
    <m/>
    <m/>
    <m/>
  </r>
  <r>
    <x v="2301"/>
    <x v="3"/>
    <x v="3"/>
    <x v="1"/>
    <s v="20001"/>
    <s v="."/>
    <s v="Brazil"/>
    <x v="19"/>
    <s v="072708A"/>
    <n v="8"/>
    <s v="."/>
    <n v="3"/>
    <x v="18"/>
    <x v="42"/>
    <x v="64"/>
    <s v="Selection"/>
    <n v="28.155416237067492"/>
    <n v="7.4480143307966884"/>
    <n v="35.60343056786418"/>
    <s v="Average"/>
    <s v="."/>
    <s v="."/>
    <s v="."/>
    <s v="."/>
    <s v="."/>
    <s v="."/>
    <m/>
    <s v="."/>
    <s v="."/>
    <s v="."/>
    <s v="."/>
    <s v="."/>
    <m/>
    <m/>
    <m/>
    <m/>
  </r>
  <r>
    <x v="2302"/>
    <x v="3"/>
    <x v="3"/>
    <x v="1"/>
    <s v="20001"/>
    <s v="."/>
    <s v="Brazil"/>
    <x v="19"/>
    <s v="072708A"/>
    <n v="9"/>
    <s v="."/>
    <n v="6"/>
    <x v="18"/>
    <x v="42"/>
    <x v="828"/>
    <s v="Selection"/>
    <n v="19.605642703103708"/>
    <n v="7.5883599814203677"/>
    <n v="27.194002684524076"/>
    <s v="Average"/>
    <s v="."/>
    <s v="."/>
    <s v="."/>
    <s v="."/>
    <s v="."/>
    <s v="."/>
    <m/>
    <s v="."/>
    <s v="."/>
    <s v="."/>
    <s v="."/>
    <s v="."/>
    <m/>
    <m/>
    <m/>
    <m/>
  </r>
  <r>
    <x v="2303"/>
    <x v="3"/>
    <x v="3"/>
    <x v="1"/>
    <s v="20001"/>
    <s v="."/>
    <s v="Brazil"/>
    <x v="19"/>
    <s v="072708A"/>
    <n v="9"/>
    <s v="."/>
    <n v="3"/>
    <x v="18"/>
    <x v="42"/>
    <x v="536"/>
    <s v="Selection"/>
    <n v="21.882325103165105"/>
    <n v="3.1907620467725484"/>
    <n v="25.073087149937653"/>
    <s v="Average"/>
    <s v="."/>
    <s v="."/>
    <s v="."/>
    <s v="."/>
    <s v="."/>
    <s v="."/>
    <m/>
    <s v="."/>
    <s v="."/>
    <s v="."/>
    <s v="."/>
    <s v="."/>
    <m/>
    <m/>
    <m/>
    <m/>
  </r>
  <r>
    <x v="2304"/>
    <x v="3"/>
    <x v="3"/>
    <x v="1"/>
    <s v="20001"/>
    <s v="."/>
    <s v="Brazil"/>
    <x v="19"/>
    <s v="202708I"/>
    <n v="1"/>
    <s v="."/>
    <n v="6"/>
    <x v="21"/>
    <x v="128"/>
    <x v="811"/>
    <s v="Selection"/>
    <n v="10.805449257029627"/>
    <n v="8.6593858217246922"/>
    <n v="19.464835078754319"/>
    <s v="Thick branch"/>
    <s v="."/>
    <s v="."/>
    <s v="."/>
    <s v="."/>
    <s v="."/>
    <s v="."/>
    <m/>
    <s v="."/>
    <s v="."/>
    <s v="."/>
    <s v="."/>
    <s v="."/>
    <m/>
    <m/>
    <m/>
    <m/>
  </r>
  <r>
    <x v="2305"/>
    <x v="3"/>
    <x v="3"/>
    <x v="1"/>
    <s v="20001"/>
    <s v="."/>
    <s v="Brazil"/>
    <x v="19"/>
    <s v="202708I"/>
    <n v="2"/>
    <s v="."/>
    <n v="4"/>
    <x v="21"/>
    <x v="128"/>
    <x v="810"/>
    <s v="Selection"/>
    <n v="8.7239257225643918"/>
    <n v="11.575000916057496"/>
    <n v="20.298926638621886"/>
    <s v="Next to a missing tree"/>
    <s v="."/>
    <s v="."/>
    <s v="."/>
    <s v="."/>
    <s v="."/>
    <s v="."/>
    <m/>
    <s v="."/>
    <s v="."/>
    <s v="."/>
    <s v="."/>
    <s v="."/>
    <m/>
    <m/>
    <m/>
    <m/>
  </r>
  <r>
    <x v="2306"/>
    <x v="3"/>
    <x v="3"/>
    <x v="1"/>
    <s v="20001"/>
    <s v="."/>
    <s v="Brazil"/>
    <x v="19"/>
    <s v="202708I"/>
    <n v="3"/>
    <s v="."/>
    <n v="4"/>
    <x v="27"/>
    <x v="127"/>
    <x v="790"/>
    <s v="Selection"/>
    <n v="14.804598394409158"/>
    <n v="6.2567617938889928"/>
    <n v="21.061360188298153"/>
    <s v="Next to a missing tree"/>
    <s v="."/>
    <s v="."/>
    <s v="."/>
    <s v="."/>
    <s v="."/>
    <s v="."/>
    <m/>
    <s v="."/>
    <s v="."/>
    <s v="."/>
    <s v="."/>
    <s v="."/>
    <m/>
    <m/>
    <m/>
    <m/>
  </r>
  <r>
    <x v="2307"/>
    <x v="3"/>
    <x v="3"/>
    <x v="1"/>
    <s v="20001"/>
    <s v="."/>
    <s v="Brazil"/>
    <x v="19"/>
    <s v="202708I"/>
    <n v="9"/>
    <s v="."/>
    <n v="5"/>
    <x v="7"/>
    <x v="115"/>
    <x v="161"/>
    <s v="Selection"/>
    <n v="9.240921939551253"/>
    <n v="19.41718448890429"/>
    <n v="28.658106428455543"/>
    <s v="Next to a missing tree"/>
    <s v="."/>
    <s v="."/>
    <s v="."/>
    <s v="."/>
    <s v="."/>
    <s v="."/>
    <m/>
    <s v="."/>
    <s v="."/>
    <s v="."/>
    <s v="."/>
    <s v="."/>
    <m/>
    <m/>
    <m/>
    <m/>
  </r>
  <r>
    <x v="2308"/>
    <x v="3"/>
    <x v="3"/>
    <x v="1"/>
    <s v="20001"/>
    <s v="."/>
    <s v="Brazil"/>
    <x v="19"/>
    <s v="202708I"/>
    <n v="9"/>
    <s v="."/>
    <n v="3"/>
    <x v="7"/>
    <x v="115"/>
    <x v="143"/>
    <s v="Selection"/>
    <n v="11.723131088300724"/>
    <n v="9.948742296741738"/>
    <n v="21.67187338504246"/>
    <s v="Next to a missing tree"/>
    <s v="."/>
    <s v="."/>
    <s v="."/>
    <s v="."/>
    <s v="."/>
    <s v="."/>
    <m/>
    <s v="."/>
    <s v="."/>
    <s v="."/>
    <s v="."/>
    <s v="."/>
    <m/>
    <m/>
    <m/>
    <m/>
  </r>
  <r>
    <x v="2309"/>
    <x v="3"/>
    <x v="3"/>
    <x v="1"/>
    <s v="20001"/>
    <s v="."/>
    <s v="Brazil"/>
    <x v="19"/>
    <s v="202715D1"/>
    <n v="5"/>
    <s v="."/>
    <n v="1"/>
    <x v="26"/>
    <x v="135"/>
    <x v="829"/>
    <s v="Selection"/>
    <n v="12.121216646176986"/>
    <n v="11.231069717926658"/>
    <n v="23.352286364103644"/>
    <s v="Good"/>
    <s v="."/>
    <s v="."/>
    <s v="."/>
    <s v="."/>
    <s v="."/>
    <s v="."/>
    <m/>
    <s v="."/>
    <s v="."/>
    <s v="."/>
    <s v="."/>
    <s v="."/>
    <m/>
    <m/>
    <m/>
    <m/>
  </r>
  <r>
    <x v="2310"/>
    <x v="3"/>
    <x v="3"/>
    <x v="1"/>
    <s v="20001"/>
    <s v="."/>
    <s v="Brazil"/>
    <x v="19"/>
    <s v="202715D1"/>
    <n v="5"/>
    <s v="."/>
    <n v="1"/>
    <x v="26"/>
    <x v="135"/>
    <x v="825"/>
    <s v="Selection"/>
    <n v="30.766068486999998"/>
    <n v="8.1999017784999992"/>
    <n v="38.965970265000003"/>
    <s v="Average"/>
    <s v="."/>
    <s v="."/>
    <s v="."/>
    <s v="."/>
    <s v="."/>
    <s v="."/>
    <m/>
    <s v="."/>
    <s v="."/>
    <s v="."/>
    <s v="."/>
    <s v="."/>
    <m/>
    <m/>
    <m/>
    <m/>
  </r>
  <r>
    <x v="2311"/>
    <x v="3"/>
    <x v="3"/>
    <x v="1"/>
    <s v="20001"/>
    <s v="."/>
    <s v="Brazil"/>
    <x v="19"/>
    <s v="202715D2"/>
    <n v="4"/>
    <s v="."/>
    <n v="4"/>
    <x v="26"/>
    <x v="135"/>
    <x v="830"/>
    <s v="Selection"/>
    <n v="14.903402898723776"/>
    <n v="10.209984812636517"/>
    <n v="25.113387711360293"/>
    <s v="Next to a missing tree"/>
    <s v="."/>
    <s v="."/>
    <s v="."/>
    <s v="."/>
    <s v="."/>
    <s v="."/>
    <m/>
    <s v="."/>
    <s v="."/>
    <s v="."/>
    <s v="."/>
    <s v="."/>
    <m/>
    <m/>
    <m/>
    <m/>
  </r>
  <r>
    <x v="2312"/>
    <x v="3"/>
    <x v="3"/>
    <x v="1"/>
    <s v="20001"/>
    <s v="."/>
    <s v="Brazil"/>
    <x v="19"/>
    <s v="202715D2"/>
    <n v="5"/>
    <s v="."/>
    <n v="1"/>
    <x v="26"/>
    <x v="135"/>
    <x v="643"/>
    <s v="Selection"/>
    <n v="24.63256033237521"/>
    <n v="16.288267301957976"/>
    <n v="40.920827634333186"/>
    <s v="Next to a missing tree"/>
    <s v="."/>
    <s v="."/>
    <s v="."/>
    <s v="."/>
    <s v="."/>
    <s v="."/>
    <m/>
    <s v="."/>
    <s v="."/>
    <s v="."/>
    <s v="."/>
    <s v="."/>
    <m/>
    <m/>
    <m/>
    <m/>
  </r>
  <r>
    <x v="2313"/>
    <x v="3"/>
    <x v="3"/>
    <x v="1"/>
    <s v="20001"/>
    <s v="."/>
    <s v="S.Africa"/>
    <x v="12"/>
    <s v="200704C"/>
    <n v="7"/>
    <n v="270"/>
    <n v="5"/>
    <x v="7"/>
    <x v="115"/>
    <x v="291"/>
    <s v="Selection"/>
    <n v="12.677821269320322"/>
    <n v="7.7538950180429396"/>
    <n v="20.431716287363262"/>
    <s v="V++S+C+"/>
    <s v="NICE TREE"/>
    <s v="Light crown"/>
    <s v="."/>
    <s v="."/>
    <s v="."/>
    <s v="."/>
    <m/>
    <s v="."/>
    <s v="."/>
    <s v="."/>
    <s v="."/>
    <s v="."/>
    <m/>
    <m/>
    <m/>
    <m/>
  </r>
  <r>
    <x v="2314"/>
    <x v="3"/>
    <x v="3"/>
    <x v="1"/>
    <s v="20001"/>
    <s v="."/>
    <s v="S.Africa"/>
    <x v="12"/>
    <s v="200704C"/>
    <n v="3"/>
    <n v="111"/>
    <n v="2"/>
    <x v="7"/>
    <x v="115"/>
    <x v="70"/>
    <s v="Selection"/>
    <n v="23.392902122397469"/>
    <n v="11.652378232246374"/>
    <n v="35.045280354643843"/>
    <s v="V++S+C+"/>
    <s v="NICE TREE"/>
    <s v="Agree with AvdH"/>
    <s v="."/>
    <s v="."/>
    <s v="."/>
    <s v="."/>
    <m/>
    <s v="."/>
    <s v="."/>
    <s v="."/>
    <s v="."/>
    <s v="."/>
    <m/>
    <m/>
    <m/>
    <m/>
  </r>
  <r>
    <x v="2315"/>
    <x v="3"/>
    <x v="3"/>
    <x v="1"/>
    <s v="20001"/>
    <s v="."/>
    <s v="S.Africa"/>
    <x v="12"/>
    <s v="200704C"/>
    <n v="5"/>
    <n v="190"/>
    <n v="5"/>
    <x v="7"/>
    <x v="115"/>
    <x v="70"/>
    <s v="Selection"/>
    <n v="23.392902122397469"/>
    <n v="6.9205976858686693"/>
    <n v="30.313499808266137"/>
    <s v="V++S+C+"/>
    <s v="NICE TREE"/>
    <s v="Not bad"/>
    <s v="."/>
    <s v="."/>
    <s v="."/>
    <s v="."/>
    <m/>
    <s v="."/>
    <s v="."/>
    <s v="."/>
    <s v="."/>
    <s v="."/>
    <m/>
    <m/>
    <m/>
    <m/>
  </r>
  <r>
    <x v="2316"/>
    <x v="3"/>
    <x v="3"/>
    <x v="1"/>
    <s v="20001"/>
    <s v="."/>
    <s v="S.Africa"/>
    <x v="12"/>
    <s v="200704C"/>
    <n v="7"/>
    <n v="277"/>
    <n v="2"/>
    <x v="7"/>
    <x v="115"/>
    <x v="12"/>
    <s v="Selection"/>
    <n v="12.044609801202654"/>
    <n v="9.1391261765109011"/>
    <n v="21.183735977713553"/>
    <s v="V++S+C+"/>
    <s v="NICE TREE"/>
    <s v="Agree with AvdH"/>
    <s v="."/>
    <s v="."/>
    <s v="."/>
    <s v="."/>
    <m/>
    <s v="."/>
    <s v="."/>
    <s v="."/>
    <s v="."/>
    <s v="."/>
    <m/>
    <m/>
    <m/>
    <m/>
  </r>
  <r>
    <x v="2317"/>
    <x v="3"/>
    <x v="3"/>
    <x v="1"/>
    <s v="20001"/>
    <s v="."/>
    <s v="S.Africa"/>
    <x v="12"/>
    <s v="200704C"/>
    <n v="1"/>
    <n v="11"/>
    <n v="4"/>
    <x v="7"/>
    <x v="115"/>
    <x v="12"/>
    <s v="Selection"/>
    <n v="12.044609801202654"/>
    <n v="8.9897375308480374"/>
    <n v="21.034347332050693"/>
    <s v="V+S+C+"/>
    <s v="NICE TREE"/>
    <s v="Almost no branch angle/Very nice tree"/>
    <s v="."/>
    <s v="."/>
    <s v="."/>
    <s v="."/>
    <m/>
    <s v="."/>
    <s v="."/>
    <s v="."/>
    <s v="."/>
    <s v="."/>
    <m/>
    <m/>
    <m/>
    <m/>
  </r>
  <r>
    <x v="2318"/>
    <x v="3"/>
    <x v="3"/>
    <x v="1"/>
    <s v="20001"/>
    <s v="."/>
    <s v="S.Africa"/>
    <x v="12"/>
    <s v="200704C"/>
    <n v="5"/>
    <n v="197"/>
    <n v="6"/>
    <x v="7"/>
    <x v="115"/>
    <x v="80"/>
    <s v="Selection"/>
    <n v="24.905403540754467"/>
    <n v="9.0605400595675896"/>
    <n v="33.965943600322056"/>
    <s v="V++S+C+"/>
    <s v="NICE TREE"/>
    <s v="Agree with AvdH"/>
    <s v="."/>
    <s v="."/>
    <s v="."/>
    <s v="."/>
    <m/>
    <s v="."/>
    <s v="."/>
    <s v="."/>
    <s v="."/>
    <s v="."/>
    <m/>
    <m/>
    <m/>
    <m/>
  </r>
  <r>
    <x v="2319"/>
    <x v="3"/>
    <x v="3"/>
    <x v="1"/>
    <s v="20001"/>
    <s v="."/>
    <s v="S.Africa"/>
    <x v="12"/>
    <s v="200704C"/>
    <n v="1"/>
    <n v="6"/>
    <n v="1"/>
    <x v="7"/>
    <x v="115"/>
    <x v="80"/>
    <s v="Selection"/>
    <n v="24.905403540754467"/>
    <n v="7.7096902331685753"/>
    <n v="32.615093773923043"/>
    <s v="V++S+C+"/>
    <s v="NICE TREE"/>
    <s v="."/>
    <s v="."/>
    <s v="."/>
    <s v="."/>
    <s v="."/>
    <m/>
    <s v="."/>
    <s v="."/>
    <s v="."/>
    <s v="."/>
    <s v="."/>
    <m/>
    <m/>
    <m/>
    <m/>
  </r>
  <r>
    <x v="2320"/>
    <x v="3"/>
    <x v="3"/>
    <x v="1"/>
    <s v="20001"/>
    <s v="."/>
    <s v="S.Africa"/>
    <x v="12"/>
    <s v="200704C"/>
    <n v="6"/>
    <n v="230"/>
    <n v="3"/>
    <x v="7"/>
    <x v="115"/>
    <x v="151"/>
    <s v="Selection"/>
    <n v="12.186516760877806"/>
    <n v="7.9890394586436093"/>
    <n v="20.175556219521415"/>
    <s v="V++SC+"/>
    <s v="NOT BAD"/>
    <s v="Heavy branching/sweep"/>
    <s v="."/>
    <s v="."/>
    <s v="."/>
    <s v="."/>
    <m/>
    <s v="."/>
    <s v="."/>
    <s v="."/>
    <s v="."/>
    <s v="."/>
    <m/>
    <m/>
    <m/>
    <m/>
  </r>
  <r>
    <x v="2321"/>
    <x v="3"/>
    <x v="3"/>
    <x v="1"/>
    <s v="20001"/>
    <s v="."/>
    <s v="S.Africa"/>
    <x v="12"/>
    <s v="200704C"/>
    <n v="1"/>
    <n v="24"/>
    <n v="4"/>
    <x v="8"/>
    <x v="116"/>
    <x v="58"/>
    <s v="Selection"/>
    <n v="16.132274005648103"/>
    <n v="4.8342568298439135"/>
    <n v="20.966530835492016"/>
    <s v="V+S+C+"/>
    <s v="NICE TREE"/>
    <s v="Flat angle branches (10°-20°)"/>
    <s v="."/>
    <s v="."/>
    <s v="."/>
    <s v="."/>
    <m/>
    <s v="."/>
    <s v="."/>
    <s v="."/>
    <s v="."/>
    <s v="."/>
    <m/>
    <m/>
    <m/>
    <m/>
  </r>
  <r>
    <x v="2322"/>
    <x v="3"/>
    <x v="3"/>
    <x v="1"/>
    <s v="20001"/>
    <s v="."/>
    <s v="S.Africa"/>
    <x v="12"/>
    <s v="200704C"/>
    <n v="1"/>
    <n v="23"/>
    <n v="6"/>
    <x v="8"/>
    <x v="116"/>
    <x v="277"/>
    <s v="Selection"/>
    <n v="14.363167234305351"/>
    <n v="7.3304203721266692"/>
    <n v="21.693587606432018"/>
    <s v="V++S+C+"/>
    <s v="NICE TREE"/>
    <s v="Flat angle branches"/>
    <s v="."/>
    <s v="."/>
    <s v="."/>
    <s v="."/>
    <m/>
    <s v="."/>
    <s v="."/>
    <s v="."/>
    <s v="."/>
    <s v="."/>
    <m/>
    <m/>
    <m/>
    <m/>
  </r>
  <r>
    <x v="2323"/>
    <x v="3"/>
    <x v="3"/>
    <x v="1"/>
    <s v="20001"/>
    <s v="."/>
    <s v="S.Africa"/>
    <x v="12"/>
    <s v="200704C"/>
    <n v="2"/>
    <n v="61"/>
    <n v="3"/>
    <x v="8"/>
    <x v="116"/>
    <x v="516"/>
    <s v="Selection"/>
    <n v="9.2394613402585541"/>
    <n v="8.3097486688349278"/>
    <n v="17.549210009093482"/>
    <s v="V+S+C+"/>
    <s v="NICE TREE"/>
    <s v="Agree with AvdH"/>
    <s v="."/>
    <s v="."/>
    <s v="."/>
    <s v="."/>
    <m/>
    <s v="."/>
    <s v="."/>
    <s v="."/>
    <s v="."/>
    <s v="."/>
    <m/>
    <m/>
    <m/>
    <m/>
  </r>
  <r>
    <x v="2324"/>
    <x v="3"/>
    <x v="3"/>
    <x v="1"/>
    <s v="20001"/>
    <s v="."/>
    <s v="S.Africa"/>
    <x v="12"/>
    <s v="200704C"/>
    <n v="6"/>
    <n v="208"/>
    <n v="6"/>
    <x v="8"/>
    <x v="116"/>
    <x v="147"/>
    <s v="Selection"/>
    <n v="24.952712792627437"/>
    <n v="7.7134583576063163"/>
    <n v="32.666171150233751"/>
    <s v="V++S+C+"/>
    <s v="NICE TREE"/>
    <s v="Light crown/flat angle"/>
    <s v="."/>
    <s v="."/>
    <s v="."/>
    <s v="."/>
    <m/>
    <s v="."/>
    <s v="."/>
    <s v="."/>
    <s v="."/>
    <s v="."/>
    <m/>
    <m/>
    <m/>
    <m/>
  </r>
  <r>
    <x v="2325"/>
    <x v="3"/>
    <x v="3"/>
    <x v="1"/>
    <s v="20001"/>
    <s v="."/>
    <s v="S.Africa"/>
    <x v="12"/>
    <s v="200704C"/>
    <n v="3"/>
    <n v="89"/>
    <n v="4"/>
    <x v="8"/>
    <x v="116"/>
    <x v="147"/>
    <s v="Selection"/>
    <n v="24.952712792627437"/>
    <n v="6.8993487858330518"/>
    <n v="31.852061578460489"/>
    <s v="V++S+C+"/>
    <s v="NICE TREE"/>
    <s v="Flat angle branches (10°-20°)"/>
    <s v="."/>
    <s v="."/>
    <s v="."/>
    <s v="."/>
    <m/>
    <s v="."/>
    <s v="."/>
    <s v="."/>
    <s v="."/>
    <s v="."/>
    <m/>
    <m/>
    <m/>
    <m/>
  </r>
  <r>
    <x v="2326"/>
    <x v="3"/>
    <x v="3"/>
    <x v="1"/>
    <s v="20001"/>
    <s v="."/>
    <s v="S.Africa"/>
    <x v="12"/>
    <s v="200709B"/>
    <n v="5"/>
    <n v="255"/>
    <n v="5"/>
    <x v="21"/>
    <x v="128"/>
    <x v="793"/>
    <s v="Selection"/>
    <n v="20.168295565297658"/>
    <n v="7.3573868649511374"/>
    <n v="27.525682430248796"/>
    <s v="V++S+C+"/>
    <s v="NICE TREE"/>
    <s v="Light branches"/>
    <s v="."/>
    <s v="."/>
    <s v="."/>
    <s v="."/>
    <m/>
    <s v="."/>
    <s v="."/>
    <s v="."/>
    <s v="."/>
    <s v="."/>
    <m/>
    <m/>
    <m/>
    <m/>
  </r>
  <r>
    <x v="2327"/>
    <x v="3"/>
    <x v="3"/>
    <x v="1"/>
    <s v="20001"/>
    <s v="."/>
    <s v="S.Africa"/>
    <x v="12"/>
    <s v="200709B"/>
    <n v="8"/>
    <n v="396"/>
    <n v="3"/>
    <x v="22"/>
    <x v="129"/>
    <x v="90"/>
    <s v="Selection"/>
    <n v="20.151511485748145"/>
    <n v="5.242866030226204"/>
    <n v="25.394377515974348"/>
    <s v="V++SC+"/>
    <s v="NICE TREE"/>
    <s v="Agree with AvdH"/>
    <s v="."/>
    <s v="."/>
    <s v="."/>
    <s v="."/>
    <m/>
    <s v="."/>
    <s v="."/>
    <s v="."/>
    <s v="."/>
    <s v="."/>
    <m/>
    <m/>
    <m/>
    <m/>
  </r>
  <r>
    <x v="2328"/>
    <x v="3"/>
    <x v="3"/>
    <x v="1"/>
    <s v="20001"/>
    <s v="."/>
    <s v="S.Africa"/>
    <x v="12"/>
    <s v="200709B"/>
    <n v="8"/>
    <n v="394"/>
    <n v="4"/>
    <x v="22"/>
    <x v="129"/>
    <x v="808"/>
    <s v="Selection"/>
    <n v="11.165150192960947"/>
    <n v="12.385489236190439"/>
    <n v="23.550639429151389"/>
    <s v="V++S+C+"/>
    <s v="NICE TREE"/>
    <s v="Very nice tree"/>
    <s v="."/>
    <s v="."/>
    <s v="."/>
    <s v="."/>
    <m/>
    <s v="."/>
    <s v="."/>
    <s v="."/>
    <s v="."/>
    <s v="."/>
    <m/>
    <m/>
    <m/>
    <m/>
  </r>
  <r>
    <x v="2329"/>
    <x v="3"/>
    <x v="3"/>
    <x v="1"/>
    <s v="20001"/>
    <s v="."/>
    <s v="S.Africa"/>
    <x v="12"/>
    <s v="200709B"/>
    <n v="2"/>
    <n v="81"/>
    <n v="3"/>
    <x v="22"/>
    <x v="129"/>
    <x v="89"/>
    <s v="Selection"/>
    <n v="18.195862696795714"/>
    <n v="4.7465414865349729"/>
    <n v="22.942404183330687"/>
    <s v="V+SC+"/>
    <s v="NOT BAD"/>
    <s v="Short internodes/many branches"/>
    <s v="."/>
    <s v="."/>
    <s v="."/>
    <s v="."/>
    <m/>
    <s v="."/>
    <s v="."/>
    <s v="."/>
    <s v="."/>
    <s v="."/>
    <m/>
    <m/>
    <m/>
    <m/>
  </r>
  <r>
    <x v="2330"/>
    <x v="3"/>
    <x v="3"/>
    <x v="1"/>
    <s v="20001"/>
    <s v="."/>
    <s v="S.Africa"/>
    <x v="12"/>
    <s v="200709B"/>
    <n v="9"/>
    <n v="481"/>
    <n v="6"/>
    <x v="25"/>
    <x v="130"/>
    <x v="338"/>
    <s v="Selection"/>
    <n v="9.1210530066598494"/>
    <n v="8.895407850573152"/>
    <n v="18.016460857233"/>
    <s v="V++SC+"/>
    <s v="NOT BAD"/>
    <s v="Agree with AvdH"/>
    <s v="."/>
    <s v="."/>
    <s v="."/>
    <s v="."/>
    <m/>
    <s v="."/>
    <s v="."/>
    <s v="."/>
    <s v="."/>
    <s v="."/>
    <m/>
    <m/>
    <m/>
    <m/>
  </r>
  <r>
    <x v="2331"/>
    <x v="3"/>
    <x v="3"/>
    <x v="1"/>
    <s v="20001"/>
    <s v="."/>
    <s v="S.Africa"/>
    <x v="12"/>
    <s v="200709B"/>
    <n v="6"/>
    <n v="326"/>
    <n v="2"/>
    <x v="25"/>
    <x v="130"/>
    <x v="831"/>
    <s v="Selection"/>
    <n v="11.319506046344269"/>
    <n v="4.7774256957529628"/>
    <n v="16.096931742097233"/>
    <s v="V+S+C+"/>
    <s v="NICE TREE"/>
    <s v="Light branches"/>
    <s v="."/>
    <s v="."/>
    <s v="."/>
    <s v="."/>
    <m/>
    <s v="."/>
    <s v="."/>
    <s v="."/>
    <s v="."/>
    <s v="."/>
    <m/>
    <m/>
    <m/>
    <m/>
  </r>
  <r>
    <x v="2332"/>
    <x v="3"/>
    <x v="3"/>
    <x v="1"/>
    <s v="20001"/>
    <s v="."/>
    <s v="S.Africa"/>
    <x v="12"/>
    <s v="200709B"/>
    <n v="8"/>
    <n v="399"/>
    <n v="2"/>
    <x v="25"/>
    <x v="130"/>
    <x v="40"/>
    <s v="Selection"/>
    <n v="8.9675939269891352"/>
    <n v="8.4288297432734876"/>
    <n v="17.396423670262621"/>
    <s v="V++S+C+"/>
    <s v="NICE TREE"/>
    <s v="Very nice tree"/>
    <s v="."/>
    <s v="."/>
    <s v="."/>
    <s v="."/>
    <m/>
    <s v="."/>
    <s v="."/>
    <s v="."/>
    <s v="."/>
    <s v="."/>
    <m/>
    <m/>
    <m/>
    <m/>
  </r>
  <r>
    <x v="2333"/>
    <x v="3"/>
    <x v="3"/>
    <x v="1"/>
    <s v="20001"/>
    <s v="."/>
    <s v="S.Africa"/>
    <x v="12"/>
    <s v="200709B"/>
    <n v="2"/>
    <n v="74"/>
    <n v="1"/>
    <x v="25"/>
    <x v="130"/>
    <x v="485"/>
    <s v="Selection"/>
    <n v="10.395923271879115"/>
    <n v="8.3550546579281484"/>
    <n v="18.750977929807263"/>
    <s v="V++S+C+"/>
    <s v="NICE TREE"/>
    <s v="Buttsweep"/>
    <s v="."/>
    <s v="."/>
    <s v="."/>
    <s v="."/>
    <m/>
    <s v="."/>
    <s v="."/>
    <s v="."/>
    <s v="."/>
    <s v="."/>
    <m/>
    <m/>
    <m/>
    <m/>
  </r>
  <r>
    <x v="2334"/>
    <x v="3"/>
    <x v="3"/>
    <x v="1"/>
    <s v="20001"/>
    <s v="."/>
    <s v="S.Africa"/>
    <x v="12"/>
    <s v="200709B"/>
    <n v="6"/>
    <n v="315"/>
    <n v="3"/>
    <x v="25"/>
    <x v="130"/>
    <x v="320"/>
    <s v="Selection"/>
    <n v="12.67823656702631"/>
    <n v="8.6204093150943439"/>
    <n v="21.298645882120653"/>
    <s v="V++S+C+"/>
    <s v="NICE TREE"/>
    <s v="Many branches"/>
    <s v="."/>
    <s v="."/>
    <s v="."/>
    <s v="."/>
    <m/>
    <s v="."/>
    <s v="."/>
    <s v="."/>
    <s v="."/>
    <s v="."/>
    <m/>
    <m/>
    <m/>
    <m/>
  </r>
  <r>
    <x v="2335"/>
    <x v="3"/>
    <x v="3"/>
    <x v="1"/>
    <s v="20001"/>
    <s v="."/>
    <s v="S.Africa"/>
    <x v="13"/>
    <s v="201810E"/>
    <n v="7"/>
    <n v="388"/>
    <n v="2"/>
    <x v="27"/>
    <x v="127"/>
    <x v="186"/>
    <s v="Selection"/>
    <n v="10.684281807409366"/>
    <n v="8.8962479728169033"/>
    <n v="19.580529780226271"/>
    <s v="YES"/>
    <s v="."/>
    <s v="."/>
    <s v="."/>
    <s v="Y"/>
    <s v="."/>
    <s v="."/>
    <m/>
    <s v="."/>
    <s v="."/>
    <s v="."/>
    <s v="."/>
    <s v="."/>
    <m/>
    <m/>
    <m/>
    <m/>
  </r>
  <r>
    <x v="2336"/>
    <x v="3"/>
    <x v="3"/>
    <x v="1"/>
    <s v="20001"/>
    <s v="."/>
    <s v="Colombia"/>
    <x v="2"/>
    <s v="200209F1"/>
    <n v="1"/>
    <n v="3"/>
    <n v="2"/>
    <x v="22"/>
    <x v="129"/>
    <x v="335"/>
    <s v="Selection"/>
    <n v="18.552381453587124"/>
    <n v="18.978431988098336"/>
    <n v="37.53081344168546"/>
    <s v="Ok, bajo volumen, buena forma, (-2)"/>
    <s v="."/>
    <s v="."/>
    <s v="."/>
    <s v="."/>
    <s v="."/>
    <s v="."/>
    <m/>
    <s v="."/>
    <s v="."/>
    <s v="."/>
    <s v="."/>
    <s v="."/>
    <m/>
    <m/>
    <m/>
    <m/>
  </r>
  <r>
    <x v="2337"/>
    <x v="3"/>
    <x v="3"/>
    <x v="1"/>
    <s v="20001"/>
    <s v="."/>
    <s v="Colombia"/>
    <x v="2"/>
    <s v="200209F1"/>
    <n v="2"/>
    <n v="56"/>
    <n v="3"/>
    <x v="25"/>
    <x v="130"/>
    <x v="40"/>
    <s v="Selection"/>
    <n v="13.981154586564578"/>
    <n v="22.632599710421459"/>
    <n v="36.613754296986038"/>
    <s v="Ok, bajo volumen, copa muy pobre (-2)"/>
    <s v="."/>
    <s v="."/>
    <s v="."/>
    <s v="."/>
    <s v="."/>
    <s v="."/>
    <m/>
    <s v="."/>
    <s v="."/>
    <s v="."/>
    <s v="."/>
    <s v="."/>
    <m/>
    <m/>
    <m/>
    <m/>
  </r>
  <r>
    <x v="2338"/>
    <x v="3"/>
    <x v="3"/>
    <x v="1"/>
    <s v="20001"/>
    <s v="."/>
    <s v="Colombia"/>
    <x v="2"/>
    <s v="200209F1"/>
    <n v="2"/>
    <n v="67"/>
    <n v="6"/>
    <x v="25"/>
    <x v="130"/>
    <x v="171"/>
    <s v="Selection"/>
    <n v="28.205672041927677"/>
    <n v="20.153984906988949"/>
    <n v="48.359656948916623"/>
    <s v="Ok, cónico, copa pobre, buena forma, (-4)"/>
    <s v="."/>
    <s v="."/>
    <s v="."/>
    <s v="."/>
    <s v="."/>
    <s v="."/>
    <m/>
    <s v="."/>
    <s v="."/>
    <s v="."/>
    <s v="."/>
    <s v="."/>
    <m/>
    <m/>
    <m/>
    <m/>
  </r>
  <r>
    <x v="2339"/>
    <x v="3"/>
    <x v="3"/>
    <x v="1"/>
    <s v="20001"/>
    <s v="."/>
    <s v="Colombia"/>
    <x v="2"/>
    <s v="200209F1"/>
    <n v="5"/>
    <n v="224"/>
    <n v="5"/>
    <x v="21"/>
    <x v="128"/>
    <x v="832"/>
    <s v="Selection"/>
    <n v="-15.023092128448106"/>
    <n v="44.037317505598487"/>
    <n v="29.014225377150382"/>
    <s v="Ok, buen volumen, abundantes ramas, buena forma, (-5)"/>
    <s v="."/>
    <s v="."/>
    <s v="."/>
    <s v="."/>
    <s v="."/>
    <s v="."/>
    <m/>
    <s v="."/>
    <s v="."/>
    <s v="."/>
    <s v="."/>
    <s v="."/>
    <m/>
    <m/>
    <m/>
    <m/>
  </r>
  <r>
    <x v="2340"/>
    <x v="3"/>
    <x v="3"/>
    <x v="1"/>
    <s v="20001"/>
    <s v="."/>
    <s v="Colombia"/>
    <x v="2"/>
    <s v="200209F1"/>
    <n v="5"/>
    <n v="235"/>
    <n v="4"/>
    <x v="21"/>
    <x v="128"/>
    <x v="159"/>
    <s v="Selection"/>
    <n v="-18.387108189301049"/>
    <n v="49.791153232331908"/>
    <n v="31.404045043030859"/>
    <s v="Ok-, rama gruesa que parece bifurcado, ramas largas con ángulo fuerte, buen volumen, (-8)"/>
    <s v="."/>
    <s v="."/>
    <s v="."/>
    <s v="."/>
    <s v="."/>
    <s v="."/>
    <m/>
    <s v="."/>
    <s v="."/>
    <s v="."/>
    <s v="."/>
    <s v="."/>
    <m/>
    <m/>
    <m/>
    <m/>
  </r>
  <r>
    <x v="2341"/>
    <x v="3"/>
    <x v="3"/>
    <x v="1"/>
    <s v="20001"/>
    <s v="."/>
    <s v="Colombia"/>
    <x v="2"/>
    <s v="200209F1"/>
    <n v="5"/>
    <n v="237"/>
    <n v="2"/>
    <x v="21"/>
    <x v="128"/>
    <x v="393"/>
    <s v="Selection"/>
    <n v="-8.5553219491539956"/>
    <n v="15.685419217512756"/>
    <n v="7.1300972683587602"/>
    <s v="Ok-, cónico, copa pobre, distancia entrenudos irregular, ramas con ángulo fuerte, (-4)"/>
    <s v="."/>
    <s v="."/>
    <s v="."/>
    <s v="."/>
    <s v="."/>
    <s v="."/>
    <m/>
    <s v="."/>
    <s v="."/>
    <s v="."/>
    <s v="."/>
    <s v="."/>
    <m/>
    <m/>
    <m/>
    <m/>
  </r>
  <r>
    <x v="2342"/>
    <x v="3"/>
    <x v="3"/>
    <x v="1"/>
    <s v="20001"/>
    <s v="."/>
    <s v="Colombia"/>
    <x v="2"/>
    <s v="200209F1"/>
    <n v="5"/>
    <n v="252"/>
    <n v="5"/>
    <x v="25"/>
    <x v="130"/>
    <x v="522"/>
    <s v="Selection"/>
    <n v="3.3028637776383061"/>
    <n v="14.690997546087853"/>
    <n v="17.993861323726158"/>
    <s v="Ok-, distancia entrenudos irregular, ramas gruesas con ángulo fuerte, copa pobre, cónico, (-4)"/>
    <s v="."/>
    <s v="."/>
    <s v="."/>
    <s v="."/>
    <s v="."/>
    <s v="."/>
    <m/>
    <s v="."/>
    <s v="."/>
    <s v="."/>
    <s v="."/>
    <s v="."/>
    <m/>
    <m/>
    <m/>
    <m/>
  </r>
  <r>
    <x v="2343"/>
    <x v="3"/>
    <x v="3"/>
    <x v="1"/>
    <s v="20001"/>
    <s v="."/>
    <s v="Colombia"/>
    <x v="2"/>
    <s v="200209F1"/>
    <n v="7"/>
    <n v="333"/>
    <n v="6"/>
    <x v="25"/>
    <x v="130"/>
    <x v="833"/>
    <s v="Selection"/>
    <n v="18.973172704529865"/>
    <n v="23.727041651399997"/>
    <n v="42.700214355929859"/>
    <s v="Ok-, combado, distancia entrenudos cortos, copa pobre, cónico, (-2)"/>
    <s v="."/>
    <s v="."/>
    <s v="."/>
    <s v="."/>
    <s v="."/>
    <s v="."/>
    <m/>
    <s v="."/>
    <s v="."/>
    <s v="."/>
    <s v="."/>
    <s v="."/>
    <m/>
    <m/>
    <m/>
    <m/>
  </r>
  <r>
    <x v="2344"/>
    <x v="3"/>
    <x v="3"/>
    <x v="1"/>
    <s v="20001"/>
    <s v="."/>
    <s v="Colombia"/>
    <x v="2"/>
    <s v="200209F1"/>
    <n v="8"/>
    <n v="373"/>
    <n v="3"/>
    <x v="21"/>
    <x v="128"/>
    <x v="190"/>
    <s v="Selection"/>
    <n v="-13.417853829473266"/>
    <n v="59.285405338530921"/>
    <n v="45.867551509057655"/>
    <s v="Ok, ramas largas y gruesas, buen volumen, buena forma, copa pobre, (-8)"/>
    <s v="."/>
    <s v="."/>
    <s v="."/>
    <s v="."/>
    <s v="."/>
    <s v="."/>
    <m/>
    <s v="."/>
    <s v="."/>
    <s v="."/>
    <s v="."/>
    <s v="."/>
    <m/>
    <m/>
    <m/>
    <m/>
  </r>
  <r>
    <x v="2345"/>
    <x v="3"/>
    <x v="3"/>
    <x v="1"/>
    <s v="20001"/>
    <s v="."/>
    <s v="Colombia"/>
    <x v="2"/>
    <s v="200209F1"/>
    <n v="8"/>
    <n v="382"/>
    <n v="5"/>
    <x v="25"/>
    <x v="130"/>
    <x v="807"/>
    <s v="Selection"/>
    <n v="10.876156844274625"/>
    <n v="24.512032243043588"/>
    <n v="35.38818908731821"/>
    <s v="Ok-, abundantes ramas largas con ángulo fuerte, forma aceptable, (-6)"/>
    <s v="."/>
    <s v="."/>
    <s v="."/>
    <s v="."/>
    <s v="."/>
    <s v="."/>
    <m/>
    <s v="."/>
    <s v="."/>
    <s v="."/>
    <s v="."/>
    <s v="."/>
    <m/>
    <m/>
    <m/>
    <m/>
  </r>
  <r>
    <x v="2346"/>
    <x v="3"/>
    <x v="3"/>
    <x v="1"/>
    <s v="20001"/>
    <s v="."/>
    <s v="Colombia"/>
    <x v="2"/>
    <s v="200209F1"/>
    <n v="9"/>
    <n v="421"/>
    <n v="3"/>
    <x v="21"/>
    <x v="128"/>
    <x v="170"/>
    <s v="Selection"/>
    <n v="-3.2454247846239106"/>
    <n v="17.332053463326275"/>
    <n v="14.086628678702365"/>
    <s v="Ok-, forma aceptable, muy cónico, copa pobre, abundantes ramas largas con ángulo fuerte, (-6)"/>
    <s v="."/>
    <s v="."/>
    <s v="."/>
    <s v="."/>
    <s v="."/>
    <s v="."/>
    <m/>
    <s v="."/>
    <s v="."/>
    <s v="."/>
    <s v="."/>
    <s v="."/>
    <m/>
    <m/>
    <m/>
    <m/>
  </r>
  <r>
    <x v="2347"/>
    <x v="3"/>
    <x v="3"/>
    <x v="1"/>
    <s v="20001"/>
    <s v="."/>
    <s v="Colombia"/>
    <x v="2"/>
    <s v="200209F2"/>
    <n v="3"/>
    <n v="186"/>
    <n v="1"/>
    <x v="34"/>
    <x v="137"/>
    <x v="632"/>
    <s v="Selection"/>
    <n v="11.333736200883823"/>
    <n v="22.115152839361134"/>
    <n v="33.448889040244957"/>
    <s v="Ok-, distancia entrenudos irregular, ramas largas y gruesas, copa profunda, cónico, (-1)"/>
    <s v="."/>
    <s v="."/>
    <s v="."/>
    <s v="."/>
    <s v="."/>
    <s v="."/>
    <m/>
    <s v="."/>
    <s v="."/>
    <s v="."/>
    <s v="."/>
    <s v="."/>
    <m/>
    <m/>
    <m/>
    <m/>
  </r>
  <r>
    <x v="2348"/>
    <x v="3"/>
    <x v="3"/>
    <x v="1"/>
    <s v="20001"/>
    <s v="."/>
    <s v="Colombia"/>
    <x v="2"/>
    <s v="200209F2"/>
    <n v="4"/>
    <n v="222"/>
    <n v="1"/>
    <x v="25"/>
    <x v="130"/>
    <x v="312"/>
    <s v="Selection"/>
    <n v="8.8208006676927688"/>
    <n v="22.095777305255741"/>
    <n v="30.91657797294851"/>
    <s v="Ok-, distancia entrenudos irregular, Inclinado, cónico, copa pobre, ramas largas, (-1)"/>
    <s v="."/>
    <s v="."/>
    <s v="."/>
    <s v="."/>
    <s v="."/>
    <s v="."/>
    <m/>
    <s v="."/>
    <s v="."/>
    <s v="."/>
    <s v="."/>
    <s v="."/>
    <m/>
    <m/>
    <m/>
    <m/>
  </r>
  <r>
    <x v="2349"/>
    <x v="3"/>
    <x v="3"/>
    <x v="1"/>
    <s v="20001"/>
    <s v="."/>
    <s v="Colombia"/>
    <x v="2"/>
    <s v="200209F2"/>
    <n v="4"/>
    <n v="231"/>
    <n v="1"/>
    <x v="34"/>
    <x v="137"/>
    <x v="507"/>
    <s v="Selection"/>
    <n v="-3.1652201570517349"/>
    <n v="22.734244637620435"/>
    <n v="19.5690244805687"/>
    <s v="Ok, torcido en la base, copa pobre, cónico, ramas largas, (0)"/>
    <s v="."/>
    <s v="."/>
    <s v="."/>
    <s v="."/>
    <s v="."/>
    <s v="."/>
    <m/>
    <s v="."/>
    <s v="."/>
    <s v="."/>
    <s v="."/>
    <s v="."/>
    <m/>
    <m/>
    <m/>
    <m/>
  </r>
  <r>
    <x v="2350"/>
    <x v="3"/>
    <x v="3"/>
    <x v="1"/>
    <s v="20001"/>
    <s v="."/>
    <s v="Colombia"/>
    <x v="2"/>
    <s v="200209F2"/>
    <n v="4"/>
    <n v="232"/>
    <n v="4"/>
    <x v="34"/>
    <x v="137"/>
    <x v="751"/>
    <s v="Selection"/>
    <n v="19.029249199191703"/>
    <n v="28.921649113610684"/>
    <n v="47.950898312802387"/>
    <s v="Ok, copa profunda, entrenudos cortos, bueno, (-2)"/>
    <s v="."/>
    <s v="."/>
    <s v="."/>
    <s v="."/>
    <s v="."/>
    <s v="."/>
    <m/>
    <s v="."/>
    <s v="."/>
    <s v="."/>
    <s v="."/>
    <s v="."/>
    <m/>
    <m/>
    <m/>
    <m/>
  </r>
  <r>
    <x v="2351"/>
    <x v="3"/>
    <x v="3"/>
    <x v="1"/>
    <s v="20001"/>
    <s v="."/>
    <s v="Colombia"/>
    <x v="2"/>
    <s v="200209F2"/>
    <n v="5"/>
    <n v="304"/>
    <n v="2"/>
    <x v="25"/>
    <x v="130"/>
    <x v="122"/>
    <s v="Selection"/>
    <n v="7.533436883181416"/>
    <n v="43.352521746911485"/>
    <n v="50.885958630092901"/>
    <s v="Ok, cónico, copa muy pobre, abundantes ramas largas, (-3)"/>
    <s v="."/>
    <s v="."/>
    <s v="."/>
    <s v="."/>
    <s v="."/>
    <s v="."/>
    <m/>
    <s v="."/>
    <s v="."/>
    <s v="."/>
    <s v="."/>
    <s v="."/>
    <m/>
    <m/>
    <m/>
    <m/>
  </r>
  <r>
    <x v="2352"/>
    <x v="3"/>
    <x v="3"/>
    <x v="1"/>
    <s v="20001"/>
    <s v="."/>
    <s v="Colombia"/>
    <x v="2"/>
    <s v="200209F2"/>
    <n v="7"/>
    <n v="390"/>
    <n v="3"/>
    <x v="25"/>
    <x v="130"/>
    <x v="320"/>
    <s v="Selection"/>
    <n v="19.34794024524868"/>
    <n v="34.819475894124373"/>
    <n v="54.167416139373053"/>
    <s v="Ok, distancia entrenudos irregular, buen volumen, abundantes ramas, copa profunda, cónico, (-2)"/>
    <s v="."/>
    <s v="."/>
    <s v="."/>
    <s v="."/>
    <s v="."/>
    <s v="."/>
    <m/>
    <s v="."/>
    <s v="."/>
    <s v="."/>
    <s v="."/>
    <s v="."/>
    <m/>
    <m/>
    <m/>
    <m/>
  </r>
  <r>
    <x v="2353"/>
    <x v="3"/>
    <x v="3"/>
    <x v="1"/>
    <s v="20001"/>
    <s v="."/>
    <s v="Colombia"/>
    <x v="2"/>
    <s v="200209F2"/>
    <n v="7"/>
    <n v="404"/>
    <n v="5"/>
    <x v="22"/>
    <x v="129"/>
    <x v="17"/>
    <s v="Selection"/>
    <n v="40.114720076099843"/>
    <n v="29.894163367767533"/>
    <n v="70.008883443867376"/>
    <s v="Ok, distancia entrenudos irregular, ramas largas y gruesas, cónico, copa pobre, buena forma, (-2)"/>
    <s v="."/>
    <s v="."/>
    <s v="."/>
    <s v="."/>
    <s v="."/>
    <s v="."/>
    <m/>
    <s v="."/>
    <s v="."/>
    <s v="."/>
    <s v="."/>
    <s v="."/>
    <m/>
    <m/>
    <m/>
    <m/>
  </r>
  <r>
    <x v="2354"/>
    <x v="3"/>
    <x v="3"/>
    <x v="1"/>
    <s v="20001"/>
    <s v="."/>
    <s v="Colombia"/>
    <x v="2"/>
    <s v="200209F2"/>
    <n v="8"/>
    <n v="458"/>
    <n v="4"/>
    <x v="25"/>
    <x v="130"/>
    <x v="834"/>
    <s v="Selection"/>
    <n v="11.294252334754166"/>
    <n v="23.452723170504377"/>
    <n v="34.746975505258547"/>
    <s v="Ok-, distancia entrenudos irregular, ramas gruesas, verticilos prominentes, abundantes ramas gruesas, copa pobre, cónico, (-2)"/>
    <s v="."/>
    <s v="."/>
    <s v="."/>
    <s v="."/>
    <s v="."/>
    <s v="."/>
    <m/>
    <s v="."/>
    <s v="."/>
    <s v="."/>
    <s v="."/>
    <s v="."/>
    <m/>
    <m/>
    <m/>
    <m/>
  </r>
  <r>
    <x v="2355"/>
    <x v="3"/>
    <x v="3"/>
    <x v="1"/>
    <s v="20001"/>
    <s v="."/>
    <s v="Colombia"/>
    <x v="2"/>
    <s v="200209F2"/>
    <n v="8"/>
    <n v="495"/>
    <n v="5"/>
    <x v="34"/>
    <x v="137"/>
    <x v="495"/>
    <s v="Selection"/>
    <n v="-0.55932029640850534"/>
    <n v="38.366104020940412"/>
    <n v="37.806783724531904"/>
    <s v="Ok, bueno, abundantes ramas largas gruesa, cónico, copa pobre, (-4)"/>
    <s v="."/>
    <s v="."/>
    <s v="."/>
    <s v="."/>
    <s v="."/>
    <s v="."/>
    <m/>
    <s v="."/>
    <s v="."/>
    <s v="."/>
    <s v="."/>
    <s v="."/>
    <m/>
    <m/>
    <m/>
    <m/>
  </r>
  <r>
    <x v="2356"/>
    <x v="3"/>
    <x v="3"/>
    <x v="1"/>
    <s v="20001"/>
    <s v="."/>
    <s v="Colombia"/>
    <x v="2"/>
    <s v="200209F2"/>
    <n v="9"/>
    <n v="558"/>
    <n v="4"/>
    <x v="25"/>
    <x v="130"/>
    <x v="311"/>
    <s v="Selection"/>
    <n v="4.7174200498841774"/>
    <n v="22.300229630937125"/>
    <n v="27.0176496808213"/>
    <s v="Ok-, daño en la copa, abundantes ramas con ángulo &gt; 45°, cónico, copa pobre, (0)"/>
    <s v="."/>
    <s v="."/>
    <s v="."/>
    <s v="."/>
    <s v="."/>
    <s v="."/>
    <m/>
    <s v="."/>
    <s v="."/>
    <s v="."/>
    <s v="."/>
    <s v="."/>
    <m/>
    <m/>
    <m/>
    <m/>
  </r>
  <r>
    <x v="2357"/>
    <x v="3"/>
    <x v="3"/>
    <x v="1"/>
    <s v="20001"/>
    <s v="."/>
    <s v="Colombia"/>
    <x v="2"/>
    <s v="200215C"/>
    <n v="1"/>
    <n v="28"/>
    <n v="6"/>
    <x v="36"/>
    <x v="138"/>
    <x v="81"/>
    <s v="Selection"/>
    <n v="43.560050620639942"/>
    <n v="41.847696945000102"/>
    <n v="85.407747565640051"/>
    <s v="Ok-, mucho volumen, algo inclinado, (-6)"/>
    <s v="."/>
    <s v="."/>
    <s v="."/>
    <s v="."/>
    <s v="."/>
    <s v="."/>
    <m/>
    <s v="."/>
    <s v="."/>
    <s v="."/>
    <s v="."/>
    <s v="."/>
    <m/>
    <m/>
    <m/>
    <m/>
  </r>
  <r>
    <x v="2358"/>
    <x v="3"/>
    <x v="3"/>
    <x v="1"/>
    <s v="20001"/>
    <s v="."/>
    <s v="Colombia"/>
    <x v="2"/>
    <s v="200215C"/>
    <n v="1"/>
    <n v="55"/>
    <n v="4"/>
    <x v="26"/>
    <x v="135"/>
    <x v="616"/>
    <s v="Selection"/>
    <n v="7.2508057358061722"/>
    <n v="20.4687316233207"/>
    <n v="27.719537359126871"/>
    <s v="Ok, bueno, algo combado, abundantes ramas, (-7)"/>
    <s v="."/>
    <s v="."/>
    <s v="."/>
    <s v="."/>
    <s v="."/>
    <s v="."/>
    <m/>
    <s v="."/>
    <s v="."/>
    <s v="."/>
    <s v="."/>
    <s v="."/>
    <m/>
    <m/>
    <m/>
    <m/>
  </r>
  <r>
    <x v="2359"/>
    <x v="3"/>
    <x v="3"/>
    <x v="1"/>
    <s v="20001"/>
    <s v="."/>
    <s v="Colombia"/>
    <x v="2"/>
    <s v="200215C"/>
    <n v="1"/>
    <n v="56"/>
    <n v="4"/>
    <x v="26"/>
    <x v="135"/>
    <x v="835"/>
    <s v="Selection"/>
    <n v="14.011119089534546"/>
    <n v="17.366223834641666"/>
    <n v="31.377342924176212"/>
    <s v="Ok-, bifurcado, copa pobre, abundantes ramas, (-7)"/>
    <s v="."/>
    <s v="."/>
    <s v="."/>
    <s v="."/>
    <s v="."/>
    <s v="."/>
    <m/>
    <s v="."/>
    <s v="."/>
    <s v="."/>
    <s v="."/>
    <s v="."/>
    <m/>
    <m/>
    <m/>
    <m/>
  </r>
  <r>
    <x v="2360"/>
    <x v="3"/>
    <x v="3"/>
    <x v="1"/>
    <s v="20001"/>
    <s v="."/>
    <s v="Colombia"/>
    <x v="2"/>
    <s v="200215C"/>
    <n v="2"/>
    <n v="93"/>
    <n v="3"/>
    <x v="26"/>
    <x v="135"/>
    <x v="486"/>
    <s v="Selection"/>
    <n v="8.9797455202546708"/>
    <n v="21.451064039640691"/>
    <n v="30.430809559895362"/>
    <s v="Ok, bueno, ramas con ángulo fuerte, (-8)"/>
    <s v="."/>
    <s v="."/>
    <s v="."/>
    <s v="."/>
    <s v="."/>
    <s v="."/>
    <m/>
    <s v="."/>
    <s v="."/>
    <s v="."/>
    <s v="."/>
    <s v="."/>
    <m/>
    <m/>
    <m/>
    <m/>
  </r>
  <r>
    <x v="2361"/>
    <x v="3"/>
    <x v="3"/>
    <x v="1"/>
    <s v="20001"/>
    <s v="."/>
    <s v="Colombia"/>
    <x v="2"/>
    <s v="200215C"/>
    <n v="2"/>
    <n v="113"/>
    <n v="5"/>
    <x v="36"/>
    <x v="138"/>
    <x v="151"/>
    <s v="Selection"/>
    <n v="30.874445933305402"/>
    <n v="22.471125348239408"/>
    <n v="53.345571281544807"/>
    <s v="Ok-, mucho volumen, ramas gruesas y alargadas, (-6)"/>
    <s v="."/>
    <s v="."/>
    <s v="."/>
    <s v="."/>
    <s v="."/>
    <s v="."/>
    <m/>
    <s v="."/>
    <s v="."/>
    <s v="."/>
    <s v="."/>
    <s v="."/>
    <m/>
    <m/>
    <m/>
    <m/>
  </r>
  <r>
    <x v="2362"/>
    <x v="3"/>
    <x v="3"/>
    <x v="1"/>
    <s v="20001"/>
    <s v="."/>
    <s v="Colombia"/>
    <x v="2"/>
    <s v="200215C"/>
    <n v="2"/>
    <n v="118"/>
    <n v="4"/>
    <x v="36"/>
    <x v="138"/>
    <x v="158"/>
    <s v="Selection"/>
    <n v="43.18190576223239"/>
    <n v="27.490050212596422"/>
    <n v="70.671955974828819"/>
    <s v="Ok, bonito, (-5)"/>
    <s v="."/>
    <s v="."/>
    <s v="."/>
    <s v="."/>
    <s v="."/>
    <s v="."/>
    <m/>
    <s v="."/>
    <s v="."/>
    <s v="."/>
    <s v="."/>
    <s v="."/>
    <m/>
    <m/>
    <m/>
    <m/>
  </r>
  <r>
    <x v="2363"/>
    <x v="3"/>
    <x v="3"/>
    <x v="1"/>
    <s v="20001"/>
    <s v="."/>
    <s v="Colombia"/>
    <x v="2"/>
    <s v="200215C"/>
    <n v="3"/>
    <n v="189"/>
    <n v="3"/>
    <x v="36"/>
    <x v="138"/>
    <x v="161"/>
    <s v="Selection"/>
    <n v="35.292626925078032"/>
    <n v="5.4712902327509152"/>
    <n v="40.763917157828949"/>
    <s v="Ok-, ramas largas, inclinado, (-3)"/>
    <s v="."/>
    <s v="."/>
    <s v="."/>
    <s v="."/>
    <s v="."/>
    <s v="."/>
    <m/>
    <s v="."/>
    <s v="."/>
    <s v="."/>
    <s v="."/>
    <s v="."/>
    <m/>
    <m/>
    <m/>
    <m/>
  </r>
  <r>
    <x v="2364"/>
    <x v="3"/>
    <x v="3"/>
    <x v="1"/>
    <s v="20001"/>
    <s v="."/>
    <s v="Colombia"/>
    <x v="2"/>
    <s v="200215C"/>
    <n v="3"/>
    <n v="198"/>
    <n v="5"/>
    <x v="36"/>
    <x v="138"/>
    <x v="177"/>
    <s v="Selection"/>
    <n v="35.152609753866102"/>
    <n v="12.477768983611501"/>
    <n v="47.630378737477599"/>
    <s v="Ok, entrenudos cortos, buena copa, (-6)"/>
    <s v="."/>
    <s v="."/>
    <s v="."/>
    <s v="."/>
    <s v="."/>
    <s v="."/>
    <m/>
    <s v="."/>
    <s v="."/>
    <s v="."/>
    <s v="."/>
    <s v="."/>
    <m/>
    <m/>
    <m/>
    <m/>
  </r>
  <r>
    <x v="2365"/>
    <x v="3"/>
    <x v="3"/>
    <x v="1"/>
    <s v="20001"/>
    <s v="."/>
    <s v="Colombia"/>
    <x v="2"/>
    <s v="200215C"/>
    <n v="3"/>
    <n v="200"/>
    <n v="4"/>
    <x v="36"/>
    <x v="138"/>
    <x v="279"/>
    <s v="Selection"/>
    <n v="34.369508035761442"/>
    <n v="15.634361969039727"/>
    <n v="50.003870004801172"/>
    <s v="Ok, abundantes ramas, buen volumen, (-4)"/>
    <s v="."/>
    <s v="."/>
    <s v="."/>
    <s v="."/>
    <s v="."/>
    <s v="."/>
    <m/>
    <s v="."/>
    <s v="."/>
    <s v="."/>
    <s v="."/>
    <s v="."/>
    <m/>
    <m/>
    <m/>
    <m/>
  </r>
  <r>
    <x v="2366"/>
    <x v="3"/>
    <x v="3"/>
    <x v="1"/>
    <s v="20001"/>
    <s v="."/>
    <s v="Colombia"/>
    <x v="2"/>
    <s v="200215C"/>
    <n v="3"/>
    <n v="206"/>
    <n v="6"/>
    <x v="36"/>
    <x v="138"/>
    <x v="295"/>
    <s v="Selection"/>
    <n v="53.24142487745393"/>
    <n v="21.403901145296413"/>
    <n v="74.645326022750339"/>
    <s v="Ok, mucho volumen, bueno, (-3)"/>
    <s v="."/>
    <s v="."/>
    <s v="."/>
    <s v="."/>
    <s v="."/>
    <s v="."/>
    <m/>
    <s v="."/>
    <s v="."/>
    <s v="."/>
    <s v="."/>
    <s v="."/>
    <m/>
    <m/>
    <m/>
    <m/>
  </r>
  <r>
    <x v="2367"/>
    <x v="3"/>
    <x v="3"/>
    <x v="1"/>
    <s v="20001"/>
    <s v="."/>
    <s v="Colombia"/>
    <x v="2"/>
    <s v="200215C"/>
    <n v="3"/>
    <n v="214"/>
    <n v="1"/>
    <x v="36"/>
    <x v="138"/>
    <x v="19"/>
    <s v="Selection"/>
    <n v="34.938107247229112"/>
    <n v="24.184505532595622"/>
    <n v="59.122612779824735"/>
    <s v="Ok-, no tuvo competencia, buena forma, abundantes ramas"/>
    <s v="."/>
    <s v="."/>
    <s v="."/>
    <s v="."/>
    <s v="."/>
    <s v="."/>
    <m/>
    <s v="."/>
    <s v="."/>
    <s v="."/>
    <s v="."/>
    <s v="."/>
    <m/>
    <m/>
    <m/>
    <m/>
  </r>
  <r>
    <x v="2368"/>
    <x v="3"/>
    <x v="3"/>
    <x v="1"/>
    <s v="20001"/>
    <s v="."/>
    <s v="Colombia"/>
    <x v="2"/>
    <s v="200215C"/>
    <n v="3"/>
    <n v="215"/>
    <n v="3"/>
    <x v="36"/>
    <x v="138"/>
    <x v="191"/>
    <s v="Selection"/>
    <n v="44.033996026148081"/>
    <n v="6.6966022018193785"/>
    <n v="50.730598227967462"/>
    <s v="Ok-, buena forma, muy  defoliado, copa muy pobre, (-3)"/>
    <s v="."/>
    <s v="."/>
    <s v="."/>
    <s v="."/>
    <s v="."/>
    <s v="."/>
    <m/>
    <s v="."/>
    <s v="."/>
    <s v="."/>
    <s v="."/>
    <s v="."/>
    <m/>
    <m/>
    <m/>
    <m/>
  </r>
  <r>
    <x v="2369"/>
    <x v="3"/>
    <x v="3"/>
    <x v="1"/>
    <s v="20001"/>
    <s v="."/>
    <s v="Colombia"/>
    <x v="2"/>
    <s v="200215C"/>
    <n v="4"/>
    <n v="256"/>
    <n v="5"/>
    <x v="36"/>
    <x v="138"/>
    <x v="147"/>
    <s v="Selection"/>
    <n v="28.762992028877296"/>
    <n v="14.084251030608653"/>
    <n v="42.847243059485947"/>
    <s v="Ok, abundantes ramas, distancia entrenudos cortos, copa profunda"/>
    <s v="."/>
    <s v="."/>
    <s v="."/>
    <s v="."/>
    <s v="."/>
    <s v="."/>
    <m/>
    <s v="."/>
    <s v="."/>
    <s v="."/>
    <s v="."/>
    <s v="."/>
    <m/>
    <m/>
    <m/>
    <m/>
  </r>
  <r>
    <x v="2370"/>
    <x v="3"/>
    <x v="3"/>
    <x v="1"/>
    <s v="20001"/>
    <s v="."/>
    <s v="Colombia"/>
    <x v="2"/>
    <s v="200215C"/>
    <n v="4"/>
    <n v="263"/>
    <n v="3"/>
    <x v="36"/>
    <x v="138"/>
    <x v="771"/>
    <s v="Selection"/>
    <n v="37.285079911240956"/>
    <n v="29.556484883476333"/>
    <n v="66.841564794717286"/>
    <s v="Ok-, buen volumen, abundantes ramas gruesas y largas, distancia entrenudos irregular, (-4)"/>
    <s v="."/>
    <s v="."/>
    <s v="."/>
    <s v="."/>
    <s v="."/>
    <s v="."/>
    <m/>
    <s v="."/>
    <s v="."/>
    <s v="."/>
    <s v="."/>
    <s v="."/>
    <m/>
    <m/>
    <m/>
    <m/>
  </r>
  <r>
    <x v="2371"/>
    <x v="3"/>
    <x v="3"/>
    <x v="1"/>
    <s v="20001"/>
    <s v="."/>
    <s v="Colombia"/>
    <x v="2"/>
    <s v="200215C"/>
    <n v="4"/>
    <n v="266"/>
    <n v="5"/>
    <x v="36"/>
    <x v="138"/>
    <x v="169"/>
    <s v="Selection"/>
    <n v="58.671720251815735"/>
    <n v="23.921367571248069"/>
    <n v="82.593087823063797"/>
    <s v="Ok-, buen volumen, copa muy pobre, abundantes ramas largas, (-4)"/>
    <s v="."/>
    <s v="."/>
    <s v="."/>
    <s v="."/>
    <s v="."/>
    <s v="."/>
    <m/>
    <s v="."/>
    <s v="."/>
    <s v="."/>
    <s v="."/>
    <s v="."/>
    <m/>
    <m/>
    <m/>
    <m/>
  </r>
  <r>
    <x v="2372"/>
    <x v="3"/>
    <x v="3"/>
    <x v="1"/>
    <s v="20001"/>
    <s v="."/>
    <s v="Colombia"/>
    <x v="2"/>
    <s v="200215C"/>
    <n v="4"/>
    <n v="268"/>
    <n v="1"/>
    <x v="36"/>
    <x v="138"/>
    <x v="295"/>
    <s v="Selection"/>
    <n v="53.24142487745393"/>
    <n v="15.436678855859405"/>
    <n v="68.678103733313336"/>
    <s v="Ok-, buen volumen, abundantes ramas largas, copa muy pobre, muy conico, (-4)"/>
    <s v="."/>
    <s v="."/>
    <s v="."/>
    <s v="."/>
    <s v="."/>
    <s v="."/>
    <m/>
    <s v="."/>
    <s v="."/>
    <s v="."/>
    <s v="."/>
    <s v="."/>
    <m/>
    <m/>
    <m/>
    <m/>
  </r>
  <r>
    <x v="2373"/>
    <x v="3"/>
    <x v="3"/>
    <x v="1"/>
    <s v="20001"/>
    <s v="."/>
    <s v="Colombia"/>
    <x v="2"/>
    <s v="200215C"/>
    <n v="4"/>
    <n v="269"/>
    <n v="6"/>
    <x v="36"/>
    <x v="138"/>
    <x v="36"/>
    <s v="Selection"/>
    <n v="38.3026202502719"/>
    <n v="14.186888907838703"/>
    <n v="52.489509158110607"/>
    <s v="Ok, buena copa, abundantes ramas largas, (-5)"/>
    <s v="."/>
    <s v="."/>
    <s v="."/>
    <s v="."/>
    <s v="."/>
    <s v="."/>
    <m/>
    <s v="."/>
    <s v="."/>
    <s v="."/>
    <s v="."/>
    <s v="."/>
    <m/>
    <m/>
    <m/>
    <m/>
  </r>
  <r>
    <x v="2374"/>
    <x v="3"/>
    <x v="3"/>
    <x v="1"/>
    <s v="20001"/>
    <s v="."/>
    <s v="Colombia"/>
    <x v="2"/>
    <s v="200215C"/>
    <n v="4"/>
    <n v="272"/>
    <n v="1"/>
    <x v="36"/>
    <x v="138"/>
    <x v="143"/>
    <s v="Selection"/>
    <n v="35.70361482091721"/>
    <n v="5.4935180855463042"/>
    <n v="41.197132906463516"/>
    <s v="Ok-, bajo volumen, secamiento yema terminal, copa muy pobre, (-5)"/>
    <s v="."/>
    <s v="."/>
    <s v="."/>
    <s v="."/>
    <s v="."/>
    <s v="."/>
    <m/>
    <s v="."/>
    <s v="."/>
    <s v="."/>
    <s v="."/>
    <s v="."/>
    <m/>
    <m/>
    <m/>
    <m/>
  </r>
  <r>
    <x v="2375"/>
    <x v="3"/>
    <x v="3"/>
    <x v="1"/>
    <s v="20001"/>
    <s v="."/>
    <s v="Colombia"/>
    <x v="2"/>
    <s v="200215C"/>
    <n v="5"/>
    <n v="291"/>
    <n v="3"/>
    <x v="36"/>
    <x v="138"/>
    <x v="169"/>
    <s v="Selection"/>
    <n v="58.671720251815735"/>
    <n v="15.949769163737583"/>
    <n v="74.621489415553313"/>
    <s v="Ok-, copa muy pobre, abundantes ramas largas, (-2)"/>
    <s v="."/>
    <s v="."/>
    <s v="."/>
    <s v="."/>
    <s v="."/>
    <s v="."/>
    <m/>
    <s v="."/>
    <s v="."/>
    <s v="."/>
    <s v="."/>
    <s v="."/>
    <m/>
    <m/>
    <m/>
    <m/>
  </r>
  <r>
    <x v="2376"/>
    <x v="3"/>
    <x v="3"/>
    <x v="1"/>
    <s v="20001"/>
    <s v="."/>
    <s v="Colombia"/>
    <x v="2"/>
    <s v="200215C"/>
    <n v="5"/>
    <n v="292"/>
    <n v="2"/>
    <x v="36"/>
    <x v="138"/>
    <x v="85"/>
    <s v="Selection"/>
    <n v="37.807931809618331"/>
    <n v="16.94232107691716"/>
    <n v="54.750252886535492"/>
    <s v="Ok, algo inclinado, copa pobre, abundantes ramas, (-3)"/>
    <s v="."/>
    <s v="."/>
    <s v="."/>
    <s v="."/>
    <s v="."/>
    <s v="."/>
    <m/>
    <s v="."/>
    <s v="."/>
    <s v="."/>
    <s v="."/>
    <s v="."/>
    <m/>
    <m/>
    <m/>
    <m/>
  </r>
  <r>
    <x v="2377"/>
    <x v="3"/>
    <x v="3"/>
    <x v="1"/>
    <s v="20001"/>
    <s v="."/>
    <s v="Colombia"/>
    <x v="2"/>
    <s v="200215C"/>
    <n v="5"/>
    <n v="298"/>
    <n v="4"/>
    <x v="36"/>
    <x v="138"/>
    <x v="153"/>
    <s v="Selection"/>
    <n v="34.362968716610496"/>
    <n v="19.036314412981557"/>
    <n v="53.39928312959205"/>
    <s v="Ok, bonito, buen ángulo de ramas, copa profunda, (-3)"/>
    <s v="."/>
    <s v="."/>
    <s v="."/>
    <s v="."/>
    <s v="."/>
    <s v="."/>
    <m/>
    <s v="."/>
    <s v="."/>
    <s v="."/>
    <s v="."/>
    <s v="."/>
    <m/>
    <m/>
    <m/>
    <m/>
  </r>
  <r>
    <x v="2378"/>
    <x v="3"/>
    <x v="3"/>
    <x v="1"/>
    <s v="20001"/>
    <s v="."/>
    <s v="Colombia"/>
    <x v="2"/>
    <s v="200215C"/>
    <n v="5"/>
    <n v="300"/>
    <n v="2"/>
    <x v="36"/>
    <x v="138"/>
    <x v="828"/>
    <s v="Selection"/>
    <n v="45.60817703569213"/>
    <n v="12.528645251336792"/>
    <n v="58.13682228702892"/>
    <s v="Ok-, copa pobre, buen volumen, muy cilíndrico, ramas largas, (-5)"/>
    <s v="."/>
    <s v="."/>
    <s v="."/>
    <s v="."/>
    <s v="."/>
    <s v="."/>
    <m/>
    <s v="."/>
    <s v="."/>
    <s v="."/>
    <s v="."/>
    <s v="."/>
    <m/>
    <m/>
    <m/>
    <m/>
  </r>
  <r>
    <x v="2379"/>
    <x v="3"/>
    <x v="3"/>
    <x v="1"/>
    <s v="20001"/>
    <s v="."/>
    <s v="Colombia"/>
    <x v="2"/>
    <s v="200215C"/>
    <n v="5"/>
    <n v="336"/>
    <n v="5"/>
    <x v="26"/>
    <x v="135"/>
    <x v="613"/>
    <s v="Selection"/>
    <n v="-6.6653574681574392"/>
    <n v="23.743912833636404"/>
    <n v="17.078555365478966"/>
    <s v="Ok, muy recto, cónico, copa pobre, distancia entrenudos irregular"/>
    <s v="."/>
    <s v="."/>
    <s v="."/>
    <s v="."/>
    <s v="."/>
    <s v="."/>
    <m/>
    <s v="."/>
    <s v="."/>
    <s v="."/>
    <s v="."/>
    <s v="."/>
    <m/>
    <m/>
    <m/>
    <m/>
  </r>
  <r>
    <x v="2380"/>
    <x v="3"/>
    <x v="3"/>
    <x v="1"/>
    <s v="20001"/>
    <s v="."/>
    <s v="Colombia"/>
    <x v="2"/>
    <s v="200215C"/>
    <n v="5"/>
    <n v="342"/>
    <n v="3"/>
    <x v="26"/>
    <x v="135"/>
    <x v="618"/>
    <s v="Selection"/>
    <n v="2.3146398586270305"/>
    <n v="17.527039069133096"/>
    <n v="19.841678927760128"/>
    <s v="Ok, muy recto, buen volumen, copa pobre, bueno"/>
    <s v="."/>
    <s v="."/>
    <s v="."/>
    <s v="."/>
    <s v="."/>
    <s v="."/>
    <m/>
    <s v="."/>
    <s v="."/>
    <s v="."/>
    <s v="."/>
    <s v="."/>
    <m/>
    <m/>
    <m/>
    <m/>
  </r>
  <r>
    <x v="2381"/>
    <x v="3"/>
    <x v="3"/>
    <x v="1"/>
    <s v="20001"/>
    <s v="."/>
    <s v="Colombia"/>
    <x v="2"/>
    <s v="200215C"/>
    <n v="6"/>
    <n v="363"/>
    <n v="5"/>
    <x v="26"/>
    <x v="135"/>
    <x v="825"/>
    <s v="Selection"/>
    <n v="34.270146360960133"/>
    <n v="19.458805233576975"/>
    <n v="53.728951594537108"/>
    <s v="Ok, abundantes ramas largas, copa pobre, aceptable, (-4)"/>
    <s v="."/>
    <s v="."/>
    <s v="."/>
    <s v="."/>
    <s v="."/>
    <s v="."/>
    <m/>
    <s v="."/>
    <s v="."/>
    <s v="."/>
    <s v="."/>
    <s v="."/>
    <m/>
    <m/>
    <m/>
    <m/>
  </r>
  <r>
    <x v="2382"/>
    <x v="3"/>
    <x v="3"/>
    <x v="1"/>
    <s v="20001"/>
    <s v="."/>
    <s v="Colombia"/>
    <x v="2"/>
    <s v="200215C"/>
    <n v="6"/>
    <n v="374"/>
    <n v="3"/>
    <x v="26"/>
    <x v="135"/>
    <x v="635"/>
    <s v="Selection"/>
    <n v="2.1279679045152369"/>
    <n v="17.124798469347887"/>
    <n v="19.252766373863125"/>
    <s v="Ok-, copa muy pobre, cónico, ramas largas, (-4)"/>
    <s v="."/>
    <s v="."/>
    <s v="."/>
    <s v="."/>
    <s v="."/>
    <s v="."/>
    <m/>
    <s v="."/>
    <s v="."/>
    <s v="."/>
    <s v="."/>
    <s v="."/>
    <m/>
    <m/>
    <m/>
    <m/>
  </r>
  <r>
    <x v="2383"/>
    <x v="3"/>
    <x v="3"/>
    <x v="1"/>
    <s v="20001"/>
    <s v="."/>
    <s v="Colombia"/>
    <x v="2"/>
    <s v="200215C"/>
    <n v="6"/>
    <n v="408"/>
    <n v="3"/>
    <x v="36"/>
    <x v="138"/>
    <x v="418"/>
    <s v="Selection"/>
    <n v="37.557156066053523"/>
    <n v="12.777151618754347"/>
    <n v="50.334307684807868"/>
    <s v="Ok, algunas ramas largas, buena copa, (-5)"/>
    <s v="."/>
    <s v="."/>
    <s v="."/>
    <s v="."/>
    <s v="."/>
    <s v="."/>
    <m/>
    <s v="."/>
    <s v="."/>
    <s v="."/>
    <s v="."/>
    <s v="."/>
    <m/>
    <m/>
    <m/>
    <m/>
  </r>
  <r>
    <x v="2384"/>
    <x v="3"/>
    <x v="3"/>
    <x v="1"/>
    <s v="20001"/>
    <s v="."/>
    <s v="Colombia"/>
    <x v="2"/>
    <s v="200215C"/>
    <n v="6"/>
    <n v="416"/>
    <n v="1"/>
    <x v="36"/>
    <x v="138"/>
    <x v="63"/>
    <s v="Selection"/>
    <n v="32.861045494715661"/>
    <n v="21.827187780967328"/>
    <n v="54.68823327568299"/>
    <s v="Ok-, abundantes ramas y alargadas, copa profunda, combado, (-5)"/>
    <s v="."/>
    <s v="."/>
    <s v="."/>
    <s v="."/>
    <s v="."/>
    <s v="."/>
    <m/>
    <s v="."/>
    <s v="."/>
    <s v="."/>
    <s v="."/>
    <s v="."/>
    <m/>
    <m/>
    <m/>
    <m/>
  </r>
  <r>
    <x v="2385"/>
    <x v="3"/>
    <x v="3"/>
    <x v="1"/>
    <s v="20001"/>
    <s v="."/>
    <s v="Colombia"/>
    <x v="2"/>
    <s v="200215C"/>
    <n v="6"/>
    <n v="417"/>
    <n v="5"/>
    <x v="36"/>
    <x v="138"/>
    <x v="70"/>
    <s v="Selection"/>
    <n v="25.085776953387455"/>
    <n v="12.913545575195045"/>
    <n v="37.999322528582496"/>
    <s v="Ok, abundantes ramas, buena forma, buena copa, (-4)"/>
    <s v="."/>
    <s v="."/>
    <s v="."/>
    <s v="."/>
    <s v="."/>
    <s v="."/>
    <m/>
    <s v="."/>
    <s v="."/>
    <s v="."/>
    <s v="."/>
    <s v="."/>
    <m/>
    <m/>
    <m/>
    <m/>
  </r>
  <r>
    <x v="2386"/>
    <x v="3"/>
    <x v="3"/>
    <x v="1"/>
    <s v="20001"/>
    <s v="."/>
    <s v="Colombia"/>
    <x v="2"/>
    <s v="200215C"/>
    <n v="9"/>
    <n v="590"/>
    <n v="4"/>
    <x v="36"/>
    <x v="138"/>
    <x v="146"/>
    <s v="Selection"/>
    <n v="37.100738623881476"/>
    <n v="27.817153094882336"/>
    <n v="64.917891718763812"/>
    <s v="Ok, parece bifurcado, bonita forma, (-4)"/>
    <s v="."/>
    <s v="."/>
    <s v="."/>
    <s v="."/>
    <s v="."/>
    <s v="."/>
    <m/>
    <s v="."/>
    <s v="."/>
    <s v="."/>
    <s v="."/>
    <s v="."/>
    <m/>
    <m/>
    <m/>
    <m/>
  </r>
  <r>
    <x v="2387"/>
    <x v="3"/>
    <x v="3"/>
    <x v="1"/>
    <s v="20001"/>
    <s v="."/>
    <s v="Colombia"/>
    <x v="2"/>
    <s v="200215C"/>
    <n v="9"/>
    <n v="593"/>
    <n v="6"/>
    <x v="36"/>
    <x v="138"/>
    <x v="80"/>
    <s v="Selection"/>
    <n v="48.213376231590857"/>
    <n v="10.341041232520654"/>
    <n v="58.554417464111509"/>
    <s v="Ok, distancia entrenudos irregular con ángulo fuerte, buena copa, (-4)"/>
    <s v="."/>
    <s v="."/>
    <s v="."/>
    <s v="."/>
    <s v="."/>
    <s v="."/>
    <m/>
    <s v="."/>
    <s v="."/>
    <s v="."/>
    <s v="."/>
    <s v="."/>
    <m/>
    <m/>
    <m/>
    <m/>
  </r>
  <r>
    <x v="2388"/>
    <x v="3"/>
    <x v="3"/>
    <x v="1"/>
    <s v="20001"/>
    <s v="."/>
    <s v="Colombia"/>
    <x v="2"/>
    <s v="200215C"/>
    <n v="9"/>
    <n v="597"/>
    <n v="2"/>
    <x v="36"/>
    <x v="138"/>
    <x v="142"/>
    <s v="Selection"/>
    <n v="30.651900388678555"/>
    <n v="22.687630820420353"/>
    <n v="53.339531209098908"/>
    <s v="Ok-, bifurcado, abundantes ramas gruesas y largas, copa pobre, (-6)"/>
    <s v="."/>
    <s v="."/>
    <s v="."/>
    <s v="."/>
    <s v="."/>
    <s v="."/>
    <m/>
    <s v="."/>
    <s v="."/>
    <s v="."/>
    <s v="."/>
    <s v="."/>
    <m/>
    <m/>
    <m/>
    <m/>
  </r>
  <r>
    <x v="2389"/>
    <x v="3"/>
    <x v="3"/>
    <x v="1"/>
    <s v="20001"/>
    <s v="."/>
    <s v="Colombia"/>
    <x v="2"/>
    <s v="200215C"/>
    <n v="9"/>
    <n v="619"/>
    <n v="3"/>
    <x v="26"/>
    <x v="135"/>
    <x v="627"/>
    <s v="Selection"/>
    <n v="8.3220645022486668"/>
    <n v="17.132727086598525"/>
    <n v="25.454791588847193"/>
    <s v="Ok-, cónico, abundantes ramas largas, algo inclinado, (-2)"/>
    <s v="."/>
    <s v="."/>
    <s v="."/>
    <s v="."/>
    <s v="."/>
    <s v="."/>
    <m/>
    <s v="."/>
    <s v="."/>
    <s v="."/>
    <s v="."/>
    <s v="."/>
    <m/>
    <m/>
    <m/>
    <m/>
  </r>
  <r>
    <x v="2390"/>
    <x v="3"/>
    <x v="3"/>
    <x v="1"/>
    <s v="20001"/>
    <s v="."/>
    <s v="Colombia"/>
    <x v="2"/>
    <s v="200215C"/>
    <n v="9"/>
    <n v="622"/>
    <n v="1"/>
    <x v="26"/>
    <x v="135"/>
    <x v="760"/>
    <s v="Selection"/>
    <n v="0.36762595562990352"/>
    <n v="17.338929628320269"/>
    <n v="17.706555583950173"/>
    <s v="Ok-, distancia entrenudos irregular, abundantes ramas, algunas de ellas muy gruesas, (-4)"/>
    <s v="."/>
    <s v="."/>
    <s v="."/>
    <s v="."/>
    <s v="."/>
    <s v="."/>
    <m/>
    <s v="."/>
    <s v="."/>
    <s v="."/>
    <s v="."/>
    <s v="."/>
    <m/>
    <m/>
    <m/>
    <m/>
  </r>
  <r>
    <x v="2391"/>
    <x v="3"/>
    <x v="3"/>
    <x v="1"/>
    <s v="20001"/>
    <s v="."/>
    <s v="Brazil"/>
    <x v="19"/>
    <s v="202715D2"/>
    <n v="2"/>
    <s v="."/>
    <n v="1"/>
    <x v="37"/>
    <x v="139"/>
    <x v="836"/>
    <s v="Selection"/>
    <n v="17.3"/>
    <n v="5"/>
    <n v="22.3"/>
    <s v="Checklot from Zimbabwe"/>
    <s v="."/>
    <s v="."/>
    <s v="."/>
    <s v="."/>
    <s v="."/>
    <s v="."/>
    <m/>
    <s v="."/>
    <s v="."/>
    <s v="."/>
    <s v="."/>
    <s v="."/>
    <m/>
    <m/>
    <m/>
    <m/>
  </r>
  <r>
    <x v="2392"/>
    <x v="3"/>
    <x v="3"/>
    <x v="1"/>
    <s v="20001"/>
    <s v="."/>
    <s v="Brazil"/>
    <x v="19"/>
    <s v="202715D2"/>
    <n v="5"/>
    <s v="."/>
    <n v="5"/>
    <x v="26"/>
    <x v="135"/>
    <x v="830"/>
    <s v="Selection"/>
    <n v="14.903402899"/>
    <n v="8.4459871538000009"/>
    <n v="23.349390053"/>
    <s v="Candidate tree waiting for a response, "/>
    <s v="."/>
    <s v="."/>
    <s v="."/>
    <s v="."/>
    <s v="."/>
    <s v="."/>
    <m/>
    <s v="."/>
    <s v="."/>
    <s v="."/>
    <s v="."/>
    <s v="."/>
    <m/>
    <m/>
    <m/>
    <m/>
  </r>
  <r>
    <x v="2393"/>
    <x v="3"/>
    <x v="3"/>
    <x v="1"/>
    <s v="20001"/>
    <s v="."/>
    <s v="Brazil"/>
    <x v="19"/>
    <s v="202715D2"/>
    <n v="1"/>
    <s v="."/>
    <n v="4"/>
    <x v="26"/>
    <x v="135"/>
    <x v="837"/>
    <s v="Selection"/>
    <n v="14.903402899"/>
    <n v="8.4459871538000009"/>
    <n v="23.349390053"/>
    <s v="Candidate tree, waiting for response"/>
    <s v="."/>
    <s v="."/>
    <s v="."/>
    <s v="."/>
    <s v="."/>
    <s v="."/>
    <m/>
    <s v="."/>
    <s v="."/>
    <s v="."/>
    <s v="."/>
    <s v="."/>
    <m/>
    <m/>
    <m/>
    <m/>
  </r>
  <r>
    <x v="2394"/>
    <x v="3"/>
    <x v="3"/>
    <x v="1"/>
    <s v="20001"/>
    <s v="."/>
    <s v="Brazil"/>
    <x v="19"/>
    <s v="202715D2"/>
    <n v="2"/>
    <s v="."/>
    <n v="3"/>
    <x v="34"/>
    <x v="137"/>
    <x v="751"/>
    <s v="Selection"/>
    <n v="0"/>
    <n v="5"/>
    <n v="5"/>
    <s v="Poor family"/>
    <s v="."/>
    <s v="."/>
    <s v="."/>
    <s v="."/>
    <s v="."/>
    <s v="."/>
    <m/>
    <s v="."/>
    <s v="."/>
    <s v="."/>
    <s v="."/>
    <s v="."/>
    <m/>
    <m/>
    <m/>
    <m/>
  </r>
  <r>
    <x v="2395"/>
    <x v="3"/>
    <x v="3"/>
    <x v="1"/>
    <s v="20001"/>
    <s v="."/>
    <s v="Brazil"/>
    <x v="19"/>
    <s v="072704B"/>
    <n v="4"/>
    <s v="."/>
    <n v="5"/>
    <x v="4"/>
    <x v="122"/>
    <x v="348"/>
    <s v="Selection"/>
    <n v="2.5706329999999999"/>
    <n v="5"/>
    <n v="7.6"/>
    <s v="Not on GRH list, 4 candidates, none acceptable"/>
    <s v="."/>
    <s v="."/>
    <s v="."/>
    <s v="."/>
    <s v="."/>
    <s v="."/>
    <m/>
    <s v="."/>
    <s v="."/>
    <s v="."/>
    <s v="."/>
    <s v="."/>
    <m/>
    <m/>
    <m/>
    <m/>
  </r>
  <r>
    <x v="2396"/>
    <x v="3"/>
    <x v="3"/>
    <x v="1"/>
    <s v="20001"/>
    <s v="."/>
    <s v="Brazil"/>
    <x v="19"/>
    <s v="202708I"/>
    <n v="3"/>
    <s v="."/>
    <n v="2"/>
    <x v="21"/>
    <x v="128"/>
    <x v="814"/>
    <s v="Selection"/>
    <n v="-2.9"/>
    <n v="5"/>
    <n v="3.9"/>
    <s v="Not on GRH list, Poor family, -3% gain"/>
    <s v="."/>
    <s v="."/>
    <s v="."/>
    <s v="."/>
    <s v="."/>
    <s v="."/>
    <m/>
    <s v="."/>
    <s v="."/>
    <s v="."/>
    <s v="."/>
    <s v="."/>
    <m/>
    <m/>
    <m/>
    <m/>
  </r>
  <r>
    <x v="2397"/>
    <x v="3"/>
    <x v="3"/>
    <x v="1"/>
    <s v="20001"/>
    <s v="."/>
    <s v="Brazil"/>
    <x v="19"/>
    <s v="072704B"/>
    <n v="8"/>
    <s v="."/>
    <n v="6"/>
    <x v="18"/>
    <x v="42"/>
    <x v="143"/>
    <s v="Selection"/>
    <n v="29.867050718385663"/>
    <n v="5"/>
    <n v="34.9"/>
    <s v="Not on GRH list, 2 candidates, both forked"/>
    <s v="."/>
    <s v="."/>
    <s v="."/>
    <s v="."/>
    <s v="."/>
    <s v="."/>
    <m/>
    <s v="."/>
    <s v="."/>
    <s v="."/>
    <s v="."/>
    <s v="."/>
    <m/>
    <m/>
    <m/>
    <m/>
  </r>
  <r>
    <x v="2398"/>
    <x v="3"/>
    <x v="3"/>
    <x v="1"/>
    <s v="20001"/>
    <s v="."/>
    <s v="Brazil"/>
    <x v="19"/>
    <s v="Paul"/>
    <n v="4"/>
    <s v="."/>
    <n v="3"/>
    <x v="13"/>
    <x v="136"/>
    <x v="838"/>
    <s v="Selection"/>
    <s v=".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2399"/>
    <x v="3"/>
    <x v="3"/>
    <x v="1"/>
    <s v="20001"/>
    <s v="."/>
    <s v="Brazil"/>
    <x v="19"/>
    <s v="202715D1"/>
    <n v="7"/>
    <s v="."/>
    <n v="5"/>
    <x v="37"/>
    <x v="139"/>
    <x v="836"/>
    <s v="Selection"/>
    <n v="17.3"/>
    <n v="5"/>
    <n v="22.3"/>
    <s v="Zim checklot"/>
    <s v="."/>
    <s v="."/>
    <s v="."/>
    <s v="."/>
    <s v="."/>
    <s v="."/>
    <m/>
    <s v="."/>
    <s v="."/>
    <s v="."/>
    <s v="."/>
    <s v="."/>
    <m/>
    <m/>
    <m/>
    <m/>
  </r>
  <r>
    <x v="2400"/>
    <x v="3"/>
    <x v="3"/>
    <x v="1"/>
    <s v="20001"/>
    <s v="."/>
    <s v="Brazil"/>
    <x v="19"/>
    <s v="202715D1"/>
    <n v="5"/>
    <s v="."/>
    <n v="2"/>
    <x v="26"/>
    <x v="135"/>
    <x v="643"/>
    <s v="Selection"/>
    <n v="24.632560332000001"/>
    <n v="11.129774810000001"/>
    <n v="35.762335141999998"/>
    <s v="Candidate tree, waiting for response"/>
    <s v="."/>
    <s v="."/>
    <s v="."/>
    <s v="."/>
    <s v="."/>
    <s v="."/>
    <m/>
    <s v="."/>
    <s v="."/>
    <s v="."/>
    <s v="."/>
    <s v="."/>
    <m/>
    <m/>
    <m/>
    <m/>
  </r>
  <r>
    <x v="2401"/>
    <x v="3"/>
    <x v="3"/>
    <x v="1"/>
    <s v="20001"/>
    <s v="."/>
    <s v="Brazil"/>
    <x v="19"/>
    <s v="202715D1"/>
    <n v="8"/>
    <s v="."/>
    <n v="3"/>
    <x v="37"/>
    <x v="139"/>
    <x v="839"/>
    <s v="Selection"/>
    <n v="17.3"/>
    <n v="5"/>
    <n v="22.3"/>
    <s v="Zim checklot"/>
    <s v="."/>
    <s v="."/>
    <s v="."/>
    <s v="."/>
    <s v="."/>
    <s v="."/>
    <m/>
    <s v="."/>
    <s v="."/>
    <s v="."/>
    <s v="."/>
    <s v="."/>
    <m/>
    <m/>
    <m/>
    <m/>
  </r>
  <r>
    <x v="2402"/>
    <x v="3"/>
    <x v="3"/>
    <x v="1"/>
    <s v="20001"/>
    <s v="."/>
    <s v="Brazil"/>
    <x v="19"/>
    <s v="202715D1"/>
    <n v="4"/>
    <s v="."/>
    <n v="4"/>
    <x v="37"/>
    <x v="140"/>
    <x v="840"/>
    <s v="Selection"/>
    <n v="27.3"/>
    <n v="5"/>
    <n v="32.299999999999997"/>
    <s v="Mondi checklot"/>
    <s v="."/>
    <s v="."/>
    <s v="."/>
    <s v="."/>
    <s v="."/>
    <s v="."/>
    <m/>
    <s v="."/>
    <s v="."/>
    <s v="."/>
    <s v="."/>
    <s v="."/>
    <m/>
    <m/>
    <m/>
    <m/>
  </r>
  <r>
    <x v="2403"/>
    <x v="3"/>
    <x v="3"/>
    <x v="1"/>
    <s v="20001"/>
    <s v="."/>
    <s v="Brazil"/>
    <x v="19"/>
    <s v="072708A"/>
    <n v="8"/>
    <s v="."/>
    <n v="1"/>
    <x v="18"/>
    <x v="42"/>
    <x v="82"/>
    <s v="Selection"/>
    <n v="40.439063554205397"/>
    <n v="6.8141088907616423"/>
    <n v="47.253172444967042"/>
    <s v="Average"/>
    <s v="."/>
    <s v="."/>
    <s v="."/>
    <s v="."/>
    <s v="."/>
    <s v="."/>
    <m/>
    <s v="."/>
    <s v="."/>
    <s v="."/>
    <s v="."/>
    <s v="."/>
    <m/>
    <m/>
    <m/>
    <m/>
  </r>
  <r>
    <x v="2404"/>
    <x v="3"/>
    <x v="3"/>
    <x v="1"/>
    <s v="20001"/>
    <s v="."/>
    <s v="Brazil"/>
    <x v="19"/>
    <s v="072708A"/>
    <n v="8"/>
    <s v="."/>
    <n v="4"/>
    <x v="18"/>
    <x v="42"/>
    <x v="581"/>
    <s v="Selection"/>
    <n v="38.001533906166074"/>
    <n v="5"/>
    <n v="43"/>
    <s v="Candidate tree “Average”, chose rep 3 tn 3 20-447"/>
    <s v="."/>
    <s v="."/>
    <s v="."/>
    <s v="."/>
    <s v="."/>
    <s v="."/>
    <m/>
    <s v="."/>
    <s v="."/>
    <s v="."/>
    <s v="."/>
    <s v="."/>
    <m/>
    <m/>
    <m/>
    <m/>
  </r>
  <r>
    <x v="2405"/>
    <x v="3"/>
    <x v="3"/>
    <x v="1"/>
    <s v="20001"/>
    <s v="."/>
    <s v="Brazil"/>
    <x v="19"/>
    <s v="202708I"/>
    <n v="9"/>
    <s v="."/>
    <n v="5"/>
    <x v="7"/>
    <x v="115"/>
    <x v="12"/>
    <s v="Selection"/>
    <n v="9.4"/>
    <n v="5"/>
    <n v="14.4"/>
    <s v="Not on Gary’s candidate list"/>
    <s v="."/>
    <s v="."/>
    <s v="."/>
    <s v="."/>
    <s v="."/>
    <s v="."/>
    <m/>
    <s v="."/>
    <s v="."/>
    <s v="."/>
    <s v="."/>
    <s v="."/>
    <m/>
    <m/>
    <m/>
    <m/>
  </r>
  <r>
    <x v="2406"/>
    <x v="3"/>
    <x v="3"/>
    <x v="1"/>
    <s v="20001"/>
    <s v="."/>
    <s v="Brazil"/>
    <x v="19"/>
    <s v="072704B"/>
    <n v="9"/>
    <s v="."/>
    <n v="3"/>
    <x v="18"/>
    <x v="42"/>
    <x v="301"/>
    <s v="Selection"/>
    <n v="38.120750176139858"/>
    <n v="5"/>
    <n v="43.1"/>
    <s v="Not on GRH list, selected rep 4 tn 3 “Average”"/>
    <s v="."/>
    <s v="."/>
    <s v="."/>
    <s v="."/>
    <s v="."/>
    <s v="."/>
    <m/>
    <s v="."/>
    <s v="."/>
    <s v="."/>
    <s v="."/>
    <s v="."/>
    <m/>
    <m/>
    <m/>
    <m/>
  </r>
  <r>
    <x v="2407"/>
    <x v="3"/>
    <x v="3"/>
    <x v="1"/>
    <s v="20001"/>
    <s v="."/>
    <s v="S.Africa"/>
    <x v="10"/>
    <s v="201002A"/>
    <n v="1"/>
    <n v="28"/>
    <n v="2"/>
    <x v="3"/>
    <x v="126"/>
    <x v="841"/>
    <s v="Selection"/>
    <n v="-11.57487961"/>
    <n v="8.2516326761999998"/>
    <n v="-3.323246938"/>
    <s v="V+,S+,C"/>
    <s v="Yes"/>
    <s v="."/>
    <s v="."/>
    <s v="."/>
    <s v="."/>
    <s v="."/>
    <m/>
    <s v="."/>
    <s v="."/>
    <s v="."/>
    <s v="."/>
    <s v="."/>
    <m/>
    <m/>
    <m/>
    <m/>
  </r>
  <r>
    <x v="2408"/>
    <x v="3"/>
    <x v="3"/>
    <x v="1"/>
    <s v="20001"/>
    <s v="."/>
    <s v="S.Africa"/>
    <x v="10"/>
    <s v="201002A"/>
    <n v="7"/>
    <n v="398"/>
    <n v="3"/>
    <x v="3"/>
    <x v="126"/>
    <x v="307"/>
    <s v="Selection"/>
    <n v="-11.94868709"/>
    <n v="14.034892139"/>
    <n v="2.0862050465999999"/>
    <s v="V+,S,C+"/>
    <s v="Yes"/>
    <s v="."/>
    <s v="."/>
    <s v="."/>
    <s v="."/>
    <s v="."/>
    <m/>
    <s v="."/>
    <s v="."/>
    <s v="."/>
    <s v="."/>
    <s v="."/>
    <m/>
    <m/>
    <m/>
    <m/>
  </r>
  <r>
    <x v="2409"/>
    <x v="3"/>
    <x v="3"/>
    <x v="1"/>
    <s v="20001"/>
    <s v="."/>
    <s v="S.Africa"/>
    <x v="10"/>
    <s v="201002A"/>
    <n v="7"/>
    <n v="401"/>
    <n v="6"/>
    <x v="5"/>
    <x v="123"/>
    <x v="842"/>
    <s v="Selection"/>
    <n v="0.69275290270000001"/>
    <n v="3.6107965595999998"/>
    <n v="4.3035494622000003"/>
    <s v="V+,S+,C+"/>
    <s v="Yes"/>
    <s v="."/>
    <s v="."/>
    <s v="."/>
    <s v="."/>
    <s v="."/>
    <m/>
    <s v="."/>
    <s v="."/>
    <s v="."/>
    <s v="."/>
    <s v="."/>
    <m/>
    <m/>
    <m/>
    <m/>
  </r>
  <r>
    <x v="2410"/>
    <x v="3"/>
    <x v="3"/>
    <x v="1"/>
    <s v="20001"/>
    <s v="."/>
    <s v="S.Africa"/>
    <x v="10"/>
    <s v="201002B"/>
    <n v="6"/>
    <n v="359"/>
    <n v="4"/>
    <x v="1"/>
    <x v="125"/>
    <x v="462"/>
    <s v="Selection"/>
    <n v="8.14519868"/>
    <n v="-0.39845307499999999"/>
    <n v="7.7467456050000001"/>
    <s v="."/>
    <s v="V+, S+, C"/>
    <s v="V S+ C+ VOL DOWN, BUT OK TREE"/>
    <s v="."/>
    <s v="."/>
    <s v="."/>
    <s v="."/>
    <m/>
    <s v="."/>
    <s v="."/>
    <s v="."/>
    <s v="."/>
    <s v="."/>
    <m/>
    <m/>
    <m/>
    <m/>
  </r>
  <r>
    <x v="2411"/>
    <x v="3"/>
    <x v="3"/>
    <x v="1"/>
    <s v="20001"/>
    <s v="."/>
    <s v="S.Africa"/>
    <x v="10"/>
    <s v="201005E2"/>
    <n v="1"/>
    <n v="39"/>
    <n v="1"/>
    <x v="6"/>
    <x v="119"/>
    <x v="769"/>
    <s v="Selection"/>
    <n v="4.2704612482000002"/>
    <n v="5.2836068281999999"/>
    <n v="9.5540680764000001"/>
    <s v="."/>
    <s v="V+, S+, C"/>
    <s v="V+ S+ C+ CROWN BIT HEAVY, BUT NICE TREE"/>
    <s v="."/>
    <s v="."/>
    <s v="."/>
    <s v="."/>
    <m/>
    <s v="."/>
    <s v="."/>
    <s v="."/>
    <s v="."/>
    <s v="."/>
    <m/>
    <m/>
    <m/>
    <m/>
  </r>
  <r>
    <x v="2412"/>
    <x v="3"/>
    <x v="3"/>
    <x v="1"/>
    <s v="20001"/>
    <s v="."/>
    <s v="S.Africa"/>
    <x v="10"/>
    <s v="201005E2"/>
    <n v="3"/>
    <n v="139"/>
    <n v="6"/>
    <x v="6"/>
    <x v="119"/>
    <x v="29"/>
    <s v="Selection"/>
    <n v="12.423871731"/>
    <n v="10.08420744"/>
    <n v="22.508079170999999"/>
    <s v="."/>
    <s v="V+, S+, C-"/>
    <s v="V++ S+ C- BIG FORK, VOL NICE, CROWN HEAVY"/>
    <s v="."/>
    <s v="."/>
    <s v="."/>
    <s v="."/>
    <m/>
    <s v="."/>
    <s v="."/>
    <s v="."/>
    <s v="."/>
    <s v="."/>
    <m/>
    <m/>
    <m/>
    <m/>
  </r>
  <r>
    <x v="2413"/>
    <x v="3"/>
    <x v="3"/>
    <x v="1"/>
    <s v="20001"/>
    <s v="."/>
    <s v="S.Africa"/>
    <x v="10"/>
    <s v="201005E2"/>
    <n v="4"/>
    <n v="205"/>
    <n v="2"/>
    <x v="6"/>
    <x v="119"/>
    <x v="843"/>
    <s v="Selection"/>
    <n v="-28.074254910000001"/>
    <n v="10.664431702"/>
    <n v="-17.409823209999999"/>
    <s v="."/>
    <s v="V+,S++,C+"/>
    <s v="V+ S+ C+ NICE TREE"/>
    <s v="."/>
    <s v="."/>
    <s v="."/>
    <s v="."/>
    <m/>
    <s v="."/>
    <s v="."/>
    <s v="."/>
    <s v="."/>
    <s v="."/>
    <m/>
    <m/>
    <m/>
    <m/>
  </r>
  <r>
    <x v="2414"/>
    <x v="3"/>
    <x v="3"/>
    <x v="1"/>
    <s v="20001"/>
    <s v="."/>
    <s v="S.Africa"/>
    <x v="10"/>
    <s v="201005E2"/>
    <n v="5"/>
    <n v="265"/>
    <n v="2"/>
    <x v="6"/>
    <x v="119"/>
    <x v="59"/>
    <s v="Selection"/>
    <n v="-20.759654900000001"/>
    <n v="8.3980142854000004"/>
    <n v="-12.361640614600001"/>
    <s v="."/>
    <s v="V+,S+,C+"/>
    <s v="V+ S+ C+ NICE TREE, POOR FAMILY"/>
    <s v="."/>
    <s v="."/>
    <s v="."/>
    <s v="."/>
    <m/>
    <s v="."/>
    <s v="."/>
    <s v="."/>
    <s v="."/>
    <s v="."/>
    <m/>
    <m/>
    <m/>
    <m/>
  </r>
  <r>
    <x v="2415"/>
    <x v="3"/>
    <x v="3"/>
    <x v="1"/>
    <s v="20001"/>
    <s v="."/>
    <s v="S.Africa"/>
    <x v="10"/>
    <s v="201005E2"/>
    <n v="5"/>
    <n v="288"/>
    <n v="4"/>
    <x v="14"/>
    <x v="121"/>
    <x v="784"/>
    <s v="Selection"/>
    <n v="3.4977529705000001"/>
    <n v="4.3925984257000001"/>
    <n v="7.8903513961999998"/>
    <s v="."/>
    <s v="V+,S,C"/>
    <s v="V+ S- C+ OK VOL, STEM?"/>
    <s v="."/>
    <s v="."/>
    <s v="."/>
    <s v="."/>
    <m/>
    <s v="."/>
    <s v="."/>
    <s v="."/>
    <s v="."/>
    <s v="."/>
    <m/>
    <m/>
    <m/>
    <m/>
  </r>
  <r>
    <x v="2416"/>
    <x v="3"/>
    <x v="3"/>
    <x v="1"/>
    <s v="20001"/>
    <s v="."/>
    <s v="S.Africa"/>
    <x v="10"/>
    <s v="201005E2"/>
    <n v="7"/>
    <n v="397"/>
    <n v="3"/>
    <x v="6"/>
    <x v="119"/>
    <x v="65"/>
    <s v="Selection"/>
    <n v="13.476779183"/>
    <n v="5.1736931853000003"/>
    <n v="18.650472367999999"/>
    <s v="."/>
    <s v="V+,S++,C+"/>
    <s v="V+ S+ C+ NICE TREE"/>
    <s v="."/>
    <s v="."/>
    <s v="."/>
    <s v="."/>
    <m/>
    <s v="."/>
    <s v="."/>
    <s v="."/>
    <s v="."/>
    <s v="."/>
    <m/>
    <m/>
    <m/>
    <m/>
  </r>
  <r>
    <x v="2417"/>
    <x v="3"/>
    <x v="3"/>
    <x v="1"/>
    <s v="20001"/>
    <s v="."/>
    <s v="S.Africa"/>
    <x v="10"/>
    <s v="201005E2"/>
    <n v="8"/>
    <n v="457"/>
    <n v="6"/>
    <x v="6"/>
    <x v="119"/>
    <x v="65"/>
    <s v="Selection"/>
    <n v="13.476779183"/>
    <n v="6.5897757500000003"/>
    <n v="20.066554932999999"/>
    <s v="."/>
    <s v="V+,S+,C"/>
    <s v="V+ S- C+ FORKED, BUT NICE TREE"/>
    <s v="."/>
    <s v="."/>
    <s v="."/>
    <s v="."/>
    <m/>
    <s v="."/>
    <s v="."/>
    <s v="."/>
    <s v="."/>
    <s v="."/>
    <m/>
    <m/>
    <m/>
    <m/>
  </r>
  <r>
    <x v="2418"/>
    <x v="3"/>
    <x v="3"/>
    <x v="1"/>
    <s v="20001"/>
    <s v="."/>
    <s v="S.Africa"/>
    <x v="10"/>
    <s v="201005E2"/>
    <n v="9"/>
    <n v="532"/>
    <n v="3"/>
    <x v="6"/>
    <x v="119"/>
    <x v="778"/>
    <s v="Selection"/>
    <n v="5.9241496100999997"/>
    <n v="6.0718594400999999"/>
    <n v="11.99600905"/>
    <s v="."/>
    <s v="V++,S++,C+"/>
    <s v="V+ S+ C+ BIT OPEN BUT NICE"/>
    <s v="."/>
    <s v="."/>
    <s v="."/>
    <s v="."/>
    <m/>
    <s v="."/>
    <s v="."/>
    <s v="."/>
    <s v="."/>
    <s v="."/>
    <m/>
    <m/>
    <m/>
    <m/>
  </r>
  <r>
    <x v="2419"/>
    <x v="3"/>
    <x v="3"/>
    <x v="1"/>
    <s v="20001"/>
    <s v="."/>
    <s v="S.Africa"/>
    <x v="10"/>
    <s v="201006B2"/>
    <n v="5"/>
    <n v="179"/>
    <n v="1"/>
    <x v="6"/>
    <x v="119"/>
    <x v="844"/>
    <s v="Selection"/>
    <n v="-20.679665580000002"/>
    <n v="1.1019093961999999"/>
    <n v="-19.577756183800002"/>
    <s v="."/>
    <s v="V+,S+,C+"/>
    <s v="V+ S+ C+ NICE TREE"/>
    <s v="."/>
    <s v="."/>
    <s v="."/>
    <s v="."/>
    <m/>
    <s v="."/>
    <s v="."/>
    <s v="."/>
    <s v="."/>
    <s v="."/>
    <m/>
    <m/>
    <m/>
    <m/>
  </r>
  <r>
    <x v="2420"/>
    <x v="3"/>
    <x v="3"/>
    <x v="1"/>
    <s v="20001"/>
    <s v="."/>
    <s v="S.Africa"/>
    <x v="10"/>
    <s v="201006B2"/>
    <n v="5"/>
    <n v="180"/>
    <n v="4"/>
    <x v="6"/>
    <x v="119"/>
    <x v="845"/>
    <s v="Selection"/>
    <n v="-15.70423162"/>
    <n v="8.8453180563"/>
    <n v="-6.8589135636999998"/>
    <s v="."/>
    <s v="V++,S+,C+"/>
    <s v="V++ S+ C+ NICE TREE"/>
    <s v="."/>
    <s v="."/>
    <s v="."/>
    <s v="."/>
    <m/>
    <s v="."/>
    <s v="."/>
    <s v="."/>
    <s v="."/>
    <s v="."/>
    <m/>
    <m/>
    <m/>
    <m/>
  </r>
  <r>
    <x v="2421"/>
    <x v="3"/>
    <x v="3"/>
    <x v="1"/>
    <s v="20001"/>
    <s v="."/>
    <s v="S.Africa"/>
    <x v="10"/>
    <s v="201007B2"/>
    <n v="5"/>
    <n v="135"/>
    <n v="5"/>
    <x v="6"/>
    <x v="119"/>
    <x v="846"/>
    <s v="Selection"/>
    <n v="-8.8682806410000001"/>
    <n v="3.4049641345000001"/>
    <n v="-5.4633165065"/>
    <s v="."/>
    <s v="V+, S+, C+"/>
    <s v="V+ S+ C OK TREE"/>
    <s v="."/>
    <s v="."/>
    <s v="."/>
    <s v="."/>
    <m/>
    <s v="."/>
    <s v="."/>
    <s v="."/>
    <s v="."/>
    <s v="."/>
    <m/>
    <m/>
    <m/>
    <m/>
  </r>
  <r>
    <x v="2422"/>
    <x v="3"/>
    <x v="3"/>
    <x v="1"/>
    <s v="20001"/>
    <s v="."/>
    <s v="S.Africa"/>
    <x v="10"/>
    <s v="201007B2"/>
    <n v="6"/>
    <n v="183"/>
    <n v="4"/>
    <x v="6"/>
    <x v="119"/>
    <x v="797"/>
    <s v="Selection"/>
    <n v="-9.8609254540000002"/>
    <n v="2.3253944231000001"/>
    <n v="-7.5355310308999996"/>
    <s v="."/>
    <s v="V, S+, C+"/>
    <s v="V+ S C+ VOL DOWN, STEMFORM?"/>
    <s v="."/>
    <s v="."/>
    <s v="."/>
    <s v="."/>
    <m/>
    <s v="."/>
    <s v="."/>
    <s v="."/>
    <s v="."/>
    <s v="."/>
    <m/>
    <m/>
    <m/>
    <m/>
  </r>
  <r>
    <x v="2423"/>
    <x v="3"/>
    <x v="3"/>
    <x v="1"/>
    <s v="20001"/>
    <s v="."/>
    <s v="S.Africa"/>
    <x v="10"/>
    <s v="201007B2"/>
    <n v="9"/>
    <n v="253"/>
    <n v="3"/>
    <x v="11"/>
    <x v="131"/>
    <x v="847"/>
    <s v="Selection"/>
    <n v="-14.214858270000001"/>
    <n v="2.1421471558"/>
    <n v="-12.072711114200001"/>
    <s v="."/>
    <s v="V, S+, C+"/>
    <s v="V- S+ C+ SMALL NICE TREE"/>
    <s v="."/>
    <s v="."/>
    <s v="."/>
    <s v="."/>
    <m/>
    <s v="."/>
    <s v="."/>
    <s v="."/>
    <s v="."/>
    <s v="."/>
    <m/>
    <m/>
    <m/>
    <m/>
  </r>
  <r>
    <x v="2424"/>
    <x v="3"/>
    <x v="3"/>
    <x v="1"/>
    <s v="20001"/>
    <s v="."/>
    <s v="S.Africa"/>
    <x v="10"/>
    <s v="201008A"/>
    <n v="5"/>
    <n v="275"/>
    <n v="2"/>
    <x v="19"/>
    <x v="132"/>
    <x v="848"/>
    <s v="Selection"/>
    <n v="10.298023633"/>
    <n v="7.2427020856000004"/>
    <n v="17.540725719000001"/>
    <s v="V+,S+,C-"/>
    <s v="Good"/>
    <s v="."/>
    <s v="."/>
    <s v="."/>
    <s v="."/>
    <s v="."/>
    <m/>
    <s v="."/>
    <s v="."/>
    <s v="."/>
    <s v="."/>
    <s v="."/>
    <m/>
    <m/>
    <m/>
    <m/>
  </r>
  <r>
    <x v="2425"/>
    <x v="3"/>
    <x v="3"/>
    <x v="1"/>
    <s v="20001"/>
    <s v="."/>
    <s v="S.Africa"/>
    <x v="16"/>
    <s v="201802E"/>
    <n v="3"/>
    <n v="150"/>
    <n v="2"/>
    <x v="3"/>
    <x v="126"/>
    <x v="48"/>
    <s v="Selection"/>
    <n v="-15.863642759999999"/>
    <n v="7.0390347699999998"/>
    <n v="-8.8246079880000003"/>
    <s v="V+ S+ C NO COMPETITION, NICE VOL"/>
    <s v="big tree; br=3; str=1"/>
    <s v="."/>
    <s v="."/>
    <s v="."/>
    <s v="."/>
    <s v="."/>
    <m/>
    <s v="."/>
    <s v="."/>
    <s v="."/>
    <s v="."/>
    <s v="."/>
    <m/>
    <m/>
    <m/>
    <m/>
  </r>
  <r>
    <x v="2426"/>
    <x v="3"/>
    <x v="3"/>
    <x v="1"/>
    <s v="20001"/>
    <s v="."/>
    <s v="S.Africa"/>
    <x v="16"/>
    <s v="201802E"/>
    <n v="8"/>
    <n v="464"/>
    <n v="5"/>
    <x v="3"/>
    <x v="126"/>
    <x v="296"/>
    <s v="Selection"/>
    <n v="-14.34442675"/>
    <n v="5.2271411229"/>
    <n v="-9.1172856259999993"/>
    <s v="TR 5 = FORKED, TREE 3: V+ S+ C+"/>
    <s v="br=1;str=1; took tree 3 not 5"/>
    <s v="."/>
    <s v="."/>
    <s v="."/>
    <s v="."/>
    <s v="."/>
    <m/>
    <s v="."/>
    <s v="."/>
    <s v="."/>
    <s v="."/>
    <s v="."/>
    <m/>
    <m/>
    <m/>
    <m/>
  </r>
  <r>
    <x v="2427"/>
    <x v="3"/>
    <x v="3"/>
    <x v="1"/>
    <s v="20001"/>
    <s v="."/>
    <s v="S.Africa"/>
    <x v="16"/>
    <s v="201802E"/>
    <n v="9"/>
    <n v="543"/>
    <n v="3"/>
    <x v="3"/>
    <x v="126"/>
    <x v="49"/>
    <s v="Selection"/>
    <n v="-11.410619069999999"/>
    <n v="4.8250070990999996"/>
    <n v="-6.5856119690000003"/>
    <s v="V+ S+ C+ NICE TREE"/>
    <s v="big tree; br=1;str=1"/>
    <s v="."/>
    <s v="."/>
    <s v="."/>
    <s v="."/>
    <s v="."/>
    <m/>
    <s v="."/>
    <s v="."/>
    <s v="."/>
    <s v="."/>
    <s v="."/>
    <m/>
    <m/>
    <m/>
    <m/>
  </r>
  <r>
    <x v="2428"/>
    <x v="3"/>
    <x v="3"/>
    <x v="1"/>
    <s v="20001"/>
    <s v="."/>
    <s v="S.Africa"/>
    <x v="16"/>
    <s v="201805K"/>
    <n v="5"/>
    <n v="263"/>
    <n v="3"/>
    <x v="6"/>
    <x v="119"/>
    <x v="849"/>
    <s v="Selection"/>
    <n v="-7.8754847400000001"/>
    <n v="8.2117090058999995"/>
    <n v="0.33622426550000001"/>
    <s v="V+ S+ C+ NICE TREE"/>
    <s v="big tree; br=1;str=1"/>
    <s v="."/>
    <s v="."/>
    <s v="."/>
    <s v="."/>
    <s v="."/>
    <m/>
    <s v="."/>
    <s v="."/>
    <s v="."/>
    <s v="."/>
    <s v="."/>
    <m/>
    <m/>
    <m/>
    <m/>
  </r>
  <r>
    <x v="2429"/>
    <x v="3"/>
    <x v="3"/>
    <x v="1"/>
    <s v="20001"/>
    <s v="."/>
    <s v="S.Africa"/>
    <x v="16"/>
    <s v="201806D"/>
    <n v="3"/>
    <n v="76"/>
    <n v="2"/>
    <x v="6"/>
    <x v="119"/>
    <x v="850"/>
    <s v="Selection"/>
    <n v="-6.5959629179999997"/>
    <n v="9.1283264922999994"/>
    <n v="2.5323635741000001"/>
    <s v="V+ S C+ OK TREE"/>
    <s v="Big; str=2; br=1"/>
    <s v="."/>
    <s v="."/>
    <s v="."/>
    <s v="."/>
    <s v="."/>
    <m/>
    <s v="."/>
    <s v="."/>
    <s v="."/>
    <s v="."/>
    <s v="."/>
    <m/>
    <m/>
    <m/>
    <m/>
  </r>
  <r>
    <x v="2430"/>
    <x v="3"/>
    <x v="3"/>
    <x v="1"/>
    <s v="20001"/>
    <s v="."/>
    <s v="S.Africa"/>
    <x v="16"/>
    <s v="201807A"/>
    <n v="1"/>
    <n v="17"/>
    <n v="4"/>
    <x v="6"/>
    <x v="119"/>
    <x v="779"/>
    <s v="Selection"/>
    <n v="-1.94476428"/>
    <n v="8.6095027844000001"/>
    <n v="6.6647385045999998"/>
    <s v="V+ S+ C+"/>
    <s v="Big tree - Str = 2; br=1"/>
    <s v="."/>
    <s v="."/>
    <s v="."/>
    <s v="."/>
    <s v="."/>
    <m/>
    <s v="."/>
    <s v="."/>
    <s v="."/>
    <s v="."/>
    <s v="."/>
    <m/>
    <m/>
    <m/>
    <m/>
  </r>
  <r>
    <x v="2431"/>
    <x v="3"/>
    <x v="3"/>
    <x v="1"/>
    <s v="20001"/>
    <s v="."/>
    <s v="S.Africa"/>
    <x v="13"/>
    <s v="201808B"/>
    <n v="2"/>
    <n v="60"/>
    <n v="3"/>
    <x v="19"/>
    <x v="132"/>
    <x v="802"/>
    <s v="Selection"/>
    <n v="16.428399177999999"/>
    <n v="5.9822485668000001"/>
    <n v="22.410647743999998"/>
    <s v="."/>
    <s v="V+,S+,C+"/>
    <s v="V+ S+ C OK TREE"/>
    <s v="."/>
    <s v="."/>
    <s v="."/>
    <s v="."/>
    <m/>
    <s v="."/>
    <s v="."/>
    <s v="."/>
    <s v="."/>
    <s v="."/>
    <m/>
    <m/>
    <m/>
    <m/>
  </r>
  <r>
    <x v="2432"/>
    <x v="3"/>
    <x v="3"/>
    <x v="1"/>
    <s v="20001"/>
    <s v="."/>
    <s v="S.Africa"/>
    <x v="13"/>
    <s v="201808B"/>
    <n v="3"/>
    <n v="176"/>
    <n v="2"/>
    <x v="21"/>
    <x v="128"/>
    <x v="795"/>
    <s v="Selection"/>
    <n v="8.4739762765000002"/>
    <n v="8.5513670867999991"/>
    <n v="17.025343363000001"/>
    <s v="."/>
    <s v="V+,S+,C+"/>
    <s v="V+ S+ C+"/>
    <s v="."/>
    <s v="."/>
    <s v="."/>
    <s v="."/>
    <m/>
    <s v="."/>
    <s v="."/>
    <s v="."/>
    <s v="."/>
    <s v="."/>
    <m/>
    <m/>
    <m/>
    <m/>
  </r>
  <r>
    <x v="2433"/>
    <x v="3"/>
    <x v="3"/>
    <x v="1"/>
    <s v="20001"/>
    <s v="."/>
    <s v="S.Africa"/>
    <x v="13"/>
    <s v="201808B"/>
    <n v="5"/>
    <n v="250"/>
    <n v="5"/>
    <x v="27"/>
    <x v="127"/>
    <x v="790"/>
    <s v="Selection"/>
    <n v="5.3034765781999997"/>
    <n v="10.620257588999999"/>
    <n v="15.923734167199999"/>
    <s v="."/>
    <s v="Good volume, bit branchy"/>
    <s v="V+ S+ C+ NICE TREE"/>
    <s v="."/>
    <s v="."/>
    <s v="."/>
    <s v="."/>
    <m/>
    <s v="."/>
    <s v="."/>
    <s v="."/>
    <s v="."/>
    <s v="."/>
    <m/>
    <m/>
    <m/>
    <m/>
  </r>
  <r>
    <x v="2434"/>
    <x v="3"/>
    <x v="3"/>
    <x v="1"/>
    <s v="20001"/>
    <s v="."/>
    <s v="S.Africa"/>
    <x v="13"/>
    <s v="201808B"/>
    <n v="5"/>
    <n v="253"/>
    <n v="2"/>
    <x v="19"/>
    <x v="132"/>
    <x v="851"/>
    <s v="Selection"/>
    <n v="9.4547403710999998"/>
    <n v="7.3688551847000001"/>
    <n v="16.823595556000001"/>
    <s v="."/>
    <s v="Good"/>
    <s v="V+ S C"/>
    <s v="."/>
    <s v="."/>
    <s v="."/>
    <s v="."/>
    <m/>
    <s v="."/>
    <s v="."/>
    <s v="."/>
    <s v="."/>
    <s v="."/>
    <m/>
    <m/>
    <m/>
    <m/>
  </r>
  <r>
    <x v="2435"/>
    <x v="3"/>
    <x v="3"/>
    <x v="1"/>
    <s v="20001"/>
    <s v="."/>
    <s v="S.Africa"/>
    <x v="13"/>
    <s v="201808B"/>
    <n v="5"/>
    <n v="258"/>
    <n v="6"/>
    <x v="19"/>
    <x v="132"/>
    <x v="852"/>
    <s v="Selection"/>
    <n v="7.0760553434000002"/>
    <n v="8.3288945618000003"/>
    <n v="15.404949905"/>
    <s v="."/>
    <s v="V+, S-"/>
    <s v="V+ S- C+"/>
    <s v="."/>
    <s v="."/>
    <s v="."/>
    <s v="."/>
    <m/>
    <s v="."/>
    <s v="."/>
    <s v="."/>
    <s v="."/>
    <s v="."/>
    <m/>
    <m/>
    <m/>
    <m/>
  </r>
  <r>
    <x v="2436"/>
    <x v="3"/>
    <x v="3"/>
    <x v="1"/>
    <s v="20001"/>
    <s v="."/>
    <s v="S.Africa"/>
    <x v="13"/>
    <s v="201808B"/>
    <n v="5"/>
    <n v="264"/>
    <n v="4"/>
    <x v="22"/>
    <x v="129"/>
    <x v="126"/>
    <s v="Selection"/>
    <n v="7.7866623109999997"/>
    <n v="1.7518351373000001"/>
    <n v="9.5384974482999993"/>
    <s v="."/>
    <s v="Nice straight tree, good branches"/>
    <s v="V+ S+ C+ NICE TREE"/>
    <s v="."/>
    <s v="."/>
    <s v="."/>
    <s v="."/>
    <m/>
    <s v="."/>
    <s v="."/>
    <s v="."/>
    <s v="."/>
    <s v="."/>
    <m/>
    <m/>
    <m/>
    <m/>
  </r>
  <r>
    <x v="2437"/>
    <x v="3"/>
    <x v="3"/>
    <x v="1"/>
    <s v="20001"/>
    <s v="."/>
    <s v="S.Africa"/>
    <x v="13"/>
    <s v="201808B"/>
    <n v="5"/>
    <n v="281"/>
    <n v="2"/>
    <x v="21"/>
    <x v="128"/>
    <x v="853"/>
    <s v="Selection"/>
    <n v="-9.8327044469999993"/>
    <n v="9.0804387802999997"/>
    <n v="-0.75226566699999997"/>
    <s v="."/>
    <s v="V+, S, C+"/>
    <s v="V+ S C+ NICE TREE"/>
    <s v="."/>
    <s v="."/>
    <s v="."/>
    <s v="."/>
    <m/>
    <s v="."/>
    <s v="."/>
    <s v="."/>
    <s v="."/>
    <s v="."/>
    <m/>
    <m/>
    <m/>
    <m/>
  </r>
  <r>
    <x v="2438"/>
    <x v="3"/>
    <x v="3"/>
    <x v="1"/>
    <s v="20001"/>
    <s v="."/>
    <s v="S.Africa"/>
    <x v="13"/>
    <s v="201808B"/>
    <n v="5"/>
    <n v="283"/>
    <n v="5"/>
    <x v="21"/>
    <x v="128"/>
    <x v="805"/>
    <s v="Selection"/>
    <n v="7.6567598106999997"/>
    <n v="5.9040231938999996"/>
    <n v="13.560783004999999"/>
    <s v="."/>
    <s v="Ok"/>
    <s v="TREE 4: V+ S+ C NICE TREE"/>
    <s v="."/>
    <s v="."/>
    <s v="."/>
    <s v="."/>
    <m/>
    <s v="."/>
    <s v="."/>
    <s v="."/>
    <s v="."/>
    <s v="."/>
    <m/>
    <m/>
    <m/>
    <m/>
  </r>
  <r>
    <x v="2439"/>
    <x v="3"/>
    <x v="3"/>
    <x v="1"/>
    <s v="20001"/>
    <s v="."/>
    <s v="S.Africa"/>
    <x v="13"/>
    <s v="201808B"/>
    <n v="9"/>
    <n v="482"/>
    <n v="4"/>
    <x v="19"/>
    <x v="132"/>
    <x v="854"/>
    <s v="Selection"/>
    <n v="17.801891883"/>
    <n v="6.4542665871000002"/>
    <n v="24.256158469999999"/>
    <s v="."/>
    <s v="Slight lean,V+"/>
    <s v="V+ S- C- NICE VOL "/>
    <s v="."/>
    <s v="."/>
    <s v="."/>
    <s v="."/>
    <m/>
    <s v="."/>
    <s v="."/>
    <s v="."/>
    <s v="."/>
    <s v="."/>
    <m/>
    <m/>
    <m/>
    <m/>
  </r>
  <r>
    <x v="2440"/>
    <x v="3"/>
    <x v="3"/>
    <x v="1"/>
    <s v="20001"/>
    <s v="."/>
    <s v="S.Africa"/>
    <x v="13"/>
    <s v="201809A"/>
    <n v="1"/>
    <n v="10"/>
    <n v="5"/>
    <x v="21"/>
    <x v="128"/>
    <x v="787"/>
    <s v="Selection"/>
    <n v="3.6323020631"/>
    <n v="11.371550811000001"/>
    <n v="15.003852874"/>
    <s v="."/>
    <s v="V+,S+,C+"/>
    <s v="V+ S+ C+ NICE TREE"/>
    <s v="."/>
    <s v="."/>
    <s v="."/>
    <s v="."/>
    <m/>
    <s v="."/>
    <s v="."/>
    <s v="."/>
    <s v="."/>
    <s v="."/>
    <m/>
    <m/>
    <m/>
    <m/>
  </r>
  <r>
    <x v="2441"/>
    <x v="3"/>
    <x v="3"/>
    <x v="1"/>
    <s v="20001"/>
    <s v="."/>
    <s v="S.Africa"/>
    <x v="13"/>
    <s v="201809A"/>
    <n v="1"/>
    <n v="13"/>
    <n v="6"/>
    <x v="21"/>
    <x v="128"/>
    <x v="811"/>
    <s v="Selection"/>
    <n v="4.7615775043999999"/>
    <n v="7.4439420884"/>
    <n v="12.205519593"/>
    <s v="."/>
    <s v="V+,S,C+"/>
    <s v="V+ S+ C+ NICE TREE"/>
    <s v="."/>
    <s v="."/>
    <s v="."/>
    <s v="."/>
    <m/>
    <s v="."/>
    <s v="."/>
    <s v="."/>
    <s v="."/>
    <s v="."/>
    <m/>
    <m/>
    <m/>
    <m/>
  </r>
  <r>
    <x v="2442"/>
    <x v="3"/>
    <x v="3"/>
    <x v="1"/>
    <s v="20001"/>
    <s v="."/>
    <s v="S.Africa"/>
    <x v="13"/>
    <s v="201809A"/>
    <n v="1"/>
    <n v="16"/>
    <n v="6"/>
    <x v="21"/>
    <x v="128"/>
    <x v="855"/>
    <s v="Selection"/>
    <n v="-4.2249476509999999"/>
    <n v="7.2545232467999998"/>
    <n v="3.0295755963"/>
    <s v="."/>
    <s v="V+,S+,C+"/>
    <s v="V+ S+ C+ NICE TREE"/>
    <s v="."/>
    <s v="."/>
    <s v="."/>
    <s v="."/>
    <m/>
    <s v="."/>
    <s v="."/>
    <s v="."/>
    <s v="."/>
    <s v="."/>
    <m/>
    <m/>
    <m/>
    <m/>
  </r>
  <r>
    <x v="2443"/>
    <x v="3"/>
    <x v="3"/>
    <x v="1"/>
    <s v="20001"/>
    <s v="."/>
    <s v="S.Africa"/>
    <x v="13"/>
    <s v="201809A"/>
    <n v="4"/>
    <n v="215"/>
    <n v="2"/>
    <x v="21"/>
    <x v="128"/>
    <x v="810"/>
    <s v="Selection"/>
    <n v="8.8415092235999992"/>
    <n v="9.9733922366000005"/>
    <n v="18.814901460000002"/>
    <s v="."/>
    <s v="V++,S+,C+"/>
    <s v="V++ S+ C NICE TREE"/>
    <s v="."/>
    <s v="."/>
    <s v="."/>
    <s v="."/>
    <m/>
    <s v="."/>
    <s v="."/>
    <s v="."/>
    <s v="."/>
    <s v="."/>
    <m/>
    <m/>
    <m/>
    <m/>
  </r>
  <r>
    <x v="2444"/>
    <x v="3"/>
    <x v="3"/>
    <x v="1"/>
    <s v="20001"/>
    <s v="."/>
    <s v="S.Africa"/>
    <x v="13"/>
    <s v="201809A"/>
    <n v="5"/>
    <n v="225"/>
    <n v="2"/>
    <x v="19"/>
    <x v="132"/>
    <x v="856"/>
    <s v="Selection"/>
    <n v="0.13239371289999999"/>
    <n v="12.616249924"/>
    <n v="12.748643637000001"/>
    <s v="."/>
    <s v="Nice, V+,S+,C+"/>
    <s v="TREE 4: V+ S+ C NICE TREE"/>
    <s v="."/>
    <s v="."/>
    <s v="."/>
    <s v="."/>
    <m/>
    <s v="."/>
    <s v="."/>
    <s v="."/>
    <s v="."/>
    <s v="."/>
    <m/>
    <m/>
    <m/>
    <m/>
  </r>
  <r>
    <x v="2445"/>
    <x v="3"/>
    <x v="3"/>
    <x v="1"/>
    <s v="20001"/>
    <s v="."/>
    <s v="S.Africa"/>
    <x v="13"/>
    <s v="201809A"/>
    <n v="5"/>
    <n v="271"/>
    <n v="6"/>
    <x v="21"/>
    <x v="128"/>
    <x v="857"/>
    <s v="Selection"/>
    <n v="-2.6216829929999999"/>
    <n v="5.2531597014999996"/>
    <n v="2.6314767085000002"/>
    <s v="."/>
    <s v="V+,S+,C+"/>
    <s v="V+ S+ C+ NICE"/>
    <s v="."/>
    <s v="."/>
    <s v="."/>
    <s v="."/>
    <m/>
    <s v="."/>
    <s v="."/>
    <s v="."/>
    <s v="."/>
    <s v="."/>
    <m/>
    <m/>
    <m/>
    <m/>
  </r>
  <r>
    <x v="2446"/>
    <x v="3"/>
    <x v="3"/>
    <x v="1"/>
    <s v="20001"/>
    <s v="."/>
    <s v="S.Africa"/>
    <x v="13"/>
    <s v="201809A"/>
    <n v="8"/>
    <n v="406"/>
    <n v="5"/>
    <x v="21"/>
    <x v="128"/>
    <x v="858"/>
    <s v="Selection"/>
    <n v="-6.185827733"/>
    <n v="10.64805102"/>
    <n v="4.4622232868999996"/>
    <s v="."/>
    <s v="."/>
    <s v="V+ S C+ STEMFORM?"/>
    <s v="."/>
    <s v="."/>
    <s v="."/>
    <s v="."/>
    <m/>
    <s v="."/>
    <s v="."/>
    <s v="."/>
    <s v="."/>
    <s v="."/>
    <m/>
    <m/>
    <m/>
    <m/>
  </r>
  <r>
    <x v="2447"/>
    <x v="3"/>
    <x v="3"/>
    <x v="1"/>
    <s v="20001"/>
    <s v="."/>
    <s v="S.Africa"/>
    <x v="13"/>
    <s v="201809A"/>
    <n v="8"/>
    <n v="416"/>
    <n v="2"/>
    <x v="21"/>
    <x v="128"/>
    <x v="796"/>
    <s v="Selection"/>
    <n v="1.8192919865999999"/>
    <n v="7.3960524475999998"/>
    <n v="9.2153444342000004"/>
    <s v="."/>
    <s v="."/>
    <s v="V+ S+ C+ NICE TREE"/>
    <s v="."/>
    <s v="."/>
    <s v="."/>
    <s v="."/>
    <m/>
    <s v="."/>
    <s v="."/>
    <s v="."/>
    <s v="."/>
    <s v="."/>
    <m/>
    <m/>
    <m/>
    <m/>
  </r>
  <r>
    <x v="2448"/>
    <x v="3"/>
    <x v="3"/>
    <x v="1"/>
    <s v="20001"/>
    <s v="."/>
    <s v="S.Africa"/>
    <x v="13"/>
    <s v="201809A"/>
    <n v="9"/>
    <n v="467"/>
    <n v="4"/>
    <x v="19"/>
    <x v="132"/>
    <x v="859"/>
    <s v="Selection"/>
    <n v="-4.278591037"/>
    <n v="9.0546366755999994"/>
    <n v="4.7760456384000003"/>
    <s v="."/>
    <s v="Poor volume"/>
    <s v="V+ S+ C NICE TREE"/>
    <s v="."/>
    <s v="."/>
    <s v="."/>
    <s v="."/>
    <m/>
    <s v="."/>
    <s v="."/>
    <s v="."/>
    <s v="."/>
    <s v="."/>
    <m/>
    <m/>
    <m/>
    <m/>
  </r>
  <r>
    <x v="2449"/>
    <x v="3"/>
    <x v="3"/>
    <x v="1"/>
    <s v="20001"/>
    <s v="."/>
    <s v="S.Africa"/>
    <x v="12"/>
    <s v="200702D"/>
    <n v="3"/>
    <n v="165"/>
    <n v="1"/>
    <x v="3"/>
    <x v="126"/>
    <x v="201"/>
    <s v="Selection"/>
    <n v="-5.9338498990000001"/>
    <n v="5.6256266149999998"/>
    <n v="-0.30822328399999999"/>
    <s v="V+ S+ C+ , NICE"/>
    <s v="V5, B5, SF5"/>
    <s v="."/>
    <s v="."/>
    <s v="."/>
    <s v="."/>
    <s v="."/>
    <m/>
    <s v="."/>
    <s v="."/>
    <s v="."/>
    <s v="."/>
    <s v="."/>
    <m/>
    <m/>
    <m/>
    <m/>
  </r>
  <r>
    <x v="2450"/>
    <x v="3"/>
    <x v="3"/>
    <x v="1"/>
    <s v="20001"/>
    <s v="."/>
    <s v="S.Africa"/>
    <x v="12"/>
    <s v="200702D"/>
    <n v="3"/>
    <n v="174"/>
    <n v="4"/>
    <x v="5"/>
    <x v="123"/>
    <x v="860"/>
    <s v="Selection"/>
    <n v="-8.6130706129999997"/>
    <n v="5.6532911268000001"/>
    <n v="-2.959779487"/>
    <s v="V+ S+ C+, TAPER?, "/>
    <s v="V4, B3, SF3"/>
    <s v="."/>
    <s v="."/>
    <s v="."/>
    <s v="."/>
    <s v="."/>
    <m/>
    <s v="."/>
    <s v="."/>
    <s v="."/>
    <s v="."/>
    <s v="."/>
    <m/>
    <m/>
    <m/>
    <m/>
  </r>
  <r>
    <x v="2451"/>
    <x v="3"/>
    <x v="3"/>
    <x v="1"/>
    <s v="20001"/>
    <s v="."/>
    <s v="S.Africa"/>
    <x v="12"/>
    <s v="200702D"/>
    <n v="4"/>
    <n v="203"/>
    <n v="1"/>
    <x v="3"/>
    <x v="126"/>
    <x v="491"/>
    <s v="Selection"/>
    <n v="-3.5076317769999998"/>
    <n v="7.7683116200000004"/>
    <n v="4.2606798426000001"/>
    <s v="V++ S+ C+, BROKEN FORK"/>
    <s v="V4, B4, SF3"/>
    <s v="."/>
    <s v="."/>
    <s v="."/>
    <s v="."/>
    <s v="."/>
    <m/>
    <s v="."/>
    <s v="."/>
    <s v="."/>
    <s v="."/>
    <s v="."/>
    <m/>
    <m/>
    <m/>
    <m/>
  </r>
  <r>
    <x v="2452"/>
    <x v="3"/>
    <x v="3"/>
    <x v="1"/>
    <s v="20001"/>
    <s v="."/>
    <s v="S.Africa"/>
    <x v="12"/>
    <s v="200702D"/>
    <n v="4"/>
    <n v="205"/>
    <n v="2"/>
    <x v="3"/>
    <x v="126"/>
    <x v="46"/>
    <s v="Selection"/>
    <n v="-2.1961851970000001"/>
    <n v="4.4897487711000004"/>
    <n v="2.2935635745999998"/>
    <s v="V+ S+ C?, BROKEN TOP"/>
    <s v="V3, B4, SF4"/>
    <s v="."/>
    <s v="."/>
    <s v="."/>
    <s v="."/>
    <s v="."/>
    <m/>
    <s v="."/>
    <s v="."/>
    <s v="."/>
    <s v="."/>
    <s v="."/>
    <m/>
    <m/>
    <m/>
    <m/>
  </r>
  <r>
    <x v="2453"/>
    <x v="3"/>
    <x v="3"/>
    <x v="1"/>
    <s v="20001"/>
    <s v="."/>
    <s v="S.Africa"/>
    <x v="12"/>
    <s v="200702D"/>
    <n v="5"/>
    <n v="256"/>
    <n v="4"/>
    <x v="5"/>
    <x v="123"/>
    <x v="861"/>
    <s v="Selection"/>
    <n v="-9.2335845580000004"/>
    <n v="7.4611489818000001"/>
    <n v="-1.7724355759999999"/>
    <s v="V+ S+ C+"/>
    <s v="V4 B4 SF4"/>
    <s v="."/>
    <s v="."/>
    <s v="."/>
    <s v="."/>
    <s v="."/>
    <m/>
    <s v="."/>
    <s v="."/>
    <s v="."/>
    <s v="."/>
    <s v="."/>
    <m/>
    <m/>
    <m/>
    <m/>
  </r>
  <r>
    <x v="2454"/>
    <x v="3"/>
    <x v="3"/>
    <x v="1"/>
    <s v="20001"/>
    <s v="."/>
    <s v="S.Africa"/>
    <x v="12"/>
    <s v="200702D"/>
    <n v="7"/>
    <n v="371"/>
    <n v="1"/>
    <x v="5"/>
    <x v="123"/>
    <x v="45"/>
    <s v="Selection"/>
    <n v="10.337407152999999"/>
    <n v="9.3171466519999999"/>
    <n v="19.654553804999999"/>
    <s v="V++ S? C+"/>
    <s v="V4 B4 SF3"/>
    <s v="."/>
    <s v="."/>
    <s v="."/>
    <s v="."/>
    <s v="."/>
    <m/>
    <s v="."/>
    <s v="."/>
    <s v="."/>
    <s v="."/>
    <s v="."/>
    <m/>
    <m/>
    <m/>
    <m/>
  </r>
  <r>
    <x v="2455"/>
    <x v="3"/>
    <x v="3"/>
    <x v="1"/>
    <s v="20001"/>
    <s v="."/>
    <s v="S.Africa"/>
    <x v="12"/>
    <s v="200705L"/>
    <n v="1"/>
    <n v="27"/>
    <n v="1"/>
    <x v="6"/>
    <x v="119"/>
    <x v="862"/>
    <s v="Selection"/>
    <n v="-12.71307549"/>
    <n v="9.8757719991999995"/>
    <n v="-2.8373034960000001"/>
    <s v="V+ S+ C+"/>
    <s v="V3 B4 SF4"/>
    <s v="."/>
    <s v="."/>
    <s v="."/>
    <s v="."/>
    <s v="."/>
    <m/>
    <s v="."/>
    <s v="."/>
    <s v="."/>
    <s v="."/>
    <s v="."/>
    <m/>
    <m/>
    <m/>
    <m/>
  </r>
  <r>
    <x v="2456"/>
    <x v="3"/>
    <x v="3"/>
    <x v="1"/>
    <s v="20001"/>
    <s v="."/>
    <s v="S.Africa"/>
    <x v="12"/>
    <s v="200705L"/>
    <n v="2"/>
    <n v="94"/>
    <n v="2"/>
    <x v="6"/>
    <x v="119"/>
    <x v="11"/>
    <s v="Selection"/>
    <n v="10.989569498"/>
    <n v="7.8019441183999998"/>
    <n v="18.791513616"/>
    <s v="V++ S+ C+"/>
    <s v="V4 B3 SF4"/>
    <s v="."/>
    <s v="."/>
    <s v="."/>
    <s v="."/>
    <s v="."/>
    <m/>
    <s v="."/>
    <s v="."/>
    <s v="."/>
    <s v="."/>
    <s v="."/>
    <m/>
    <m/>
    <m/>
    <m/>
  </r>
  <r>
    <x v="2457"/>
    <x v="3"/>
    <x v="3"/>
    <x v="1"/>
    <s v="20001"/>
    <s v="."/>
    <s v="S.Africa"/>
    <x v="12"/>
    <s v="200705L"/>
    <n v="6"/>
    <n v="334"/>
    <n v="1"/>
    <x v="6"/>
    <x v="119"/>
    <x v="863"/>
    <s v="Selection"/>
    <n v="-19.91115263"/>
    <n v="6.6568307099000004"/>
    <n v="-13.254321920000001"/>
    <s v="V++ S+ C+ "/>
    <s v="V3 B4 SF4"/>
    <s v="."/>
    <s v="."/>
    <s v="."/>
    <s v="."/>
    <s v="."/>
    <m/>
    <s v="."/>
    <s v="."/>
    <s v="."/>
    <s v="."/>
    <s v="."/>
    <m/>
    <m/>
    <m/>
    <m/>
  </r>
  <r>
    <x v="2458"/>
    <x v="3"/>
    <x v="3"/>
    <x v="1"/>
    <s v="20001"/>
    <s v="."/>
    <s v="S.Africa"/>
    <x v="12"/>
    <s v="200705L"/>
    <n v="4"/>
    <s v="212/216"/>
    <n v="3"/>
    <x v="6"/>
    <x v="119"/>
    <x v="327"/>
    <s v="Selection"/>
    <n v="-4.4512978329999999"/>
    <n v="0.32567816329999999"/>
    <n v="-4.1256196696999998"/>
    <s v="."/>
    <s v="."/>
    <s v="V++ S+ C+, PLOT TO BE CONFIRMED"/>
    <s v="."/>
    <s v="."/>
    <s v="."/>
    <s v="."/>
    <m/>
    <s v="."/>
    <s v="."/>
    <s v="."/>
    <s v="."/>
    <s v="."/>
    <m/>
    <m/>
    <m/>
    <m/>
  </r>
  <r>
    <x v="2459"/>
    <x v="3"/>
    <x v="3"/>
    <x v="1"/>
    <s v="20001"/>
    <s v="."/>
    <s v="S.Africa"/>
    <x v="12"/>
    <s v="200706E"/>
    <n v="3"/>
    <n v="108"/>
    <n v="5"/>
    <x v="6"/>
    <x v="119"/>
    <x v="864"/>
    <s v="Selection"/>
    <n v="-9.1286854850000001"/>
    <n v="6.2926207185000003"/>
    <n v="-2.8360647669999999"/>
    <s v="V? S+ C+"/>
    <s v="V3 B4 SF3"/>
    <s v="."/>
    <s v="."/>
    <s v="."/>
    <s v="."/>
    <s v="."/>
    <m/>
    <s v="."/>
    <s v="."/>
    <s v="."/>
    <s v="."/>
    <s v="."/>
    <m/>
    <m/>
    <m/>
    <m/>
  </r>
  <r>
    <x v="2460"/>
    <x v="3"/>
    <x v="3"/>
    <x v="1"/>
    <s v="20001"/>
    <s v="."/>
    <s v="S.Africa"/>
    <x v="12"/>
    <s v="200707D"/>
    <n v="6"/>
    <n v="206"/>
    <n v="4"/>
    <x v="6"/>
    <x v="119"/>
    <x v="865"/>
    <s v="Selection"/>
    <n v="-13.285268370000001"/>
    <n v="9.4395465174000002"/>
    <n v="-3.845721857"/>
    <s v="V+ S? C+"/>
    <s v="V4 B4 SF3"/>
    <s v="."/>
    <s v="."/>
    <s v="."/>
    <s v="."/>
    <s v="."/>
    <m/>
    <s v="."/>
    <s v="."/>
    <s v="."/>
    <s v="."/>
    <s v="."/>
    <m/>
    <m/>
    <m/>
    <m/>
  </r>
  <r>
    <x v="2461"/>
    <x v="3"/>
    <x v="3"/>
    <x v="1"/>
    <s v="20001"/>
    <s v="."/>
    <s v="S.Africa"/>
    <x v="12"/>
    <s v="200709B"/>
    <n v="1"/>
    <n v="41"/>
    <n v="6"/>
    <x v="21"/>
    <x v="128"/>
    <x v="791"/>
    <s v="Selection"/>
    <n v="2.3578795974000002"/>
    <n v="6.2759931813999996"/>
    <n v="8.6338727788000007"/>
    <s v="V++,S+,C+,in"/>
    <s v="V+, S, C"/>
    <s v="."/>
    <s v="."/>
    <s v="."/>
    <s v="."/>
    <s v="."/>
    <m/>
    <s v="."/>
    <s v="."/>
    <s v="."/>
    <s v="."/>
    <s v="."/>
    <m/>
    <m/>
    <m/>
    <m/>
  </r>
  <r>
    <x v="2462"/>
    <x v="3"/>
    <x v="3"/>
    <x v="1"/>
    <s v="20001"/>
    <s v="."/>
    <s v="S.Africa"/>
    <x v="12"/>
    <s v="200709B"/>
    <n v="1"/>
    <n v="44"/>
    <n v="2"/>
    <x v="21"/>
    <x v="128"/>
    <x v="794"/>
    <s v="Selection"/>
    <n v="4.4967050031999998"/>
    <n v="7.8218019023999998"/>
    <n v="12.318506906"/>
    <s v="V++,S+,C,in"/>
    <s v="V++,S+,C"/>
    <s v="."/>
    <s v="."/>
    <s v="."/>
    <s v="."/>
    <s v="."/>
    <m/>
    <s v="."/>
    <s v="."/>
    <s v="."/>
    <s v="."/>
    <s v="."/>
    <m/>
    <m/>
    <m/>
    <m/>
  </r>
  <r>
    <x v="2463"/>
    <x v="3"/>
    <x v="3"/>
    <x v="1"/>
    <s v="20001"/>
    <s v="."/>
    <s v="S.Africa"/>
    <x v="12"/>
    <s v="200709B"/>
    <n v="2"/>
    <n v="98"/>
    <n v="2"/>
    <x v="21"/>
    <x v="128"/>
    <x v="866"/>
    <s v="Selection"/>
    <n v="6.2012102558000004"/>
    <n v="5.5461404176000002"/>
    <n v="11.747350673"/>
    <s v="V+,S+,C+,in"/>
    <s v="V+,S+,C"/>
    <s v="."/>
    <s v="."/>
    <s v="."/>
    <s v="."/>
    <s v="."/>
    <m/>
    <s v="."/>
    <s v="."/>
    <s v="."/>
    <s v="."/>
    <s v="."/>
    <m/>
    <m/>
    <m/>
    <m/>
  </r>
  <r>
    <x v="2464"/>
    <x v="3"/>
    <x v="3"/>
    <x v="1"/>
    <s v="20001"/>
    <s v="."/>
    <s v="S.Africa"/>
    <x v="12"/>
    <s v="200709B"/>
    <n v="2"/>
    <n v="104"/>
    <n v="2"/>
    <x v="21"/>
    <x v="128"/>
    <x v="792"/>
    <s v="Selection"/>
    <n v="9.8384190619999998"/>
    <n v="13.464239636"/>
    <n v="23.302658697999998"/>
    <s v="V++,S,C"/>
    <s v="V++,S,C"/>
    <s v="."/>
    <s v="."/>
    <s v="."/>
    <s v="."/>
    <s v="."/>
    <m/>
    <s v="."/>
    <s v="."/>
    <s v="."/>
    <s v="."/>
    <s v="."/>
    <m/>
    <m/>
    <m/>
    <m/>
  </r>
  <r>
    <x v="2465"/>
    <x v="3"/>
    <x v="3"/>
    <x v="1"/>
    <s v="20001"/>
    <s v="."/>
    <s v="S.Africa"/>
    <x v="12"/>
    <s v="200709B"/>
    <n v="3"/>
    <n v="120"/>
    <n v="5"/>
    <x v="21"/>
    <x v="128"/>
    <x v="787"/>
    <s v="Selection"/>
    <n v="3.6323020631"/>
    <n v="9.8777133547999991"/>
    <n v="13.510015418"/>
    <s v="V++,S+,C+,in"/>
    <s v="V++,S+,C+"/>
    <s v="."/>
    <s v="."/>
    <s v="."/>
    <s v="."/>
    <s v="."/>
    <m/>
    <s v="."/>
    <s v="."/>
    <s v="."/>
    <s v="."/>
    <s v="."/>
    <m/>
    <m/>
    <m/>
    <m/>
  </r>
  <r>
    <x v="2466"/>
    <x v="3"/>
    <x v="3"/>
    <x v="1"/>
    <s v="20001"/>
    <s v="."/>
    <s v="S.Africa"/>
    <x v="12"/>
    <s v="200709B"/>
    <n v="3"/>
    <n v="145"/>
    <n v="6"/>
    <x v="19"/>
    <x v="132"/>
    <x v="867"/>
    <s v="Selection"/>
    <n v="-2.8355021950000001"/>
    <n v="6.4407584811999996"/>
    <n v="3.6052562862999999"/>
    <s v="V+,S+,C,in"/>
    <s v="V++,S+,C+"/>
    <s v="."/>
    <s v="."/>
    <s v="."/>
    <s v="."/>
    <s v="."/>
    <m/>
    <s v="."/>
    <s v="."/>
    <s v="."/>
    <s v="."/>
    <s v="."/>
    <m/>
    <m/>
    <m/>
    <m/>
  </r>
  <r>
    <x v="2467"/>
    <x v="3"/>
    <x v="3"/>
    <x v="1"/>
    <s v="20001"/>
    <s v="."/>
    <s v="S.Africa"/>
    <x v="12"/>
    <s v="200709B"/>
    <n v="4"/>
    <n v="180"/>
    <n v="1"/>
    <x v="19"/>
    <x v="132"/>
    <x v="868"/>
    <s v="Selection"/>
    <n v="4.0507823413999997"/>
    <n v="8.6006875909999998"/>
    <n v="12.651469931999999"/>
    <s v="V++,S+,C,in"/>
    <s v="V+, S+, C"/>
    <s v="."/>
    <s v="."/>
    <s v="."/>
    <s v="."/>
    <s v="."/>
    <m/>
    <s v="."/>
    <s v="."/>
    <s v="."/>
    <s v="."/>
    <s v="."/>
    <m/>
    <m/>
    <m/>
    <m/>
  </r>
  <r>
    <x v="2468"/>
    <x v="3"/>
    <x v="3"/>
    <x v="1"/>
    <s v="20001"/>
    <s v="."/>
    <s v="S.Africa"/>
    <x v="12"/>
    <s v="200709B"/>
    <n v="7"/>
    <n v="355"/>
    <n v="6"/>
    <x v="21"/>
    <x v="128"/>
    <x v="869"/>
    <s v="Selection"/>
    <n v="-3.9384474100000002"/>
    <n v="8.2768416877999993"/>
    <n v="4.3383942782"/>
    <s v="V+,S+,C,in"/>
    <s v="V+,S+"/>
    <s v="."/>
    <s v="."/>
    <s v="."/>
    <s v="."/>
    <s v="."/>
    <m/>
    <s v="."/>
    <s v="."/>
    <s v="."/>
    <s v="."/>
    <s v="."/>
    <m/>
    <m/>
    <m/>
    <m/>
  </r>
  <r>
    <x v="2469"/>
    <x v="3"/>
    <x v="3"/>
    <x v="1"/>
    <s v="20001"/>
    <s v="."/>
    <s v="S.Africa"/>
    <x v="12"/>
    <s v="200709B"/>
    <n v="7"/>
    <n v="356"/>
    <n v="4"/>
    <x v="21"/>
    <x v="128"/>
    <x v="870"/>
    <s v="Selection"/>
    <n v="10.673603226000001"/>
    <n v="5.9597919586000003"/>
    <n v="16.633395185000001"/>
    <s v="V+,S+,C+,in"/>
    <s v="V+,S,OK"/>
    <s v="."/>
    <s v="."/>
    <s v="."/>
    <s v="."/>
    <s v="."/>
    <m/>
    <s v="."/>
    <s v="."/>
    <s v="."/>
    <s v="."/>
    <s v="."/>
    <m/>
    <m/>
    <m/>
    <m/>
  </r>
  <r>
    <x v="2470"/>
    <x v="3"/>
    <x v="3"/>
    <x v="1"/>
    <s v="20001"/>
    <s v="."/>
    <s v="S.Africa"/>
    <x v="12"/>
    <s v="200709B"/>
    <n v="9"/>
    <n v="477"/>
    <n v="4"/>
    <x v="19"/>
    <x v="132"/>
    <x v="871"/>
    <s v="Selection"/>
    <n v="-6.2616919959999997"/>
    <n v="8.1592068884"/>
    <n v="1.8975148929000001"/>
    <s v="V+,S,C,in"/>
    <s v="V+,S-,C"/>
    <s v="."/>
    <s v="."/>
    <s v="."/>
    <s v="."/>
    <s v="."/>
    <m/>
    <s v="."/>
    <s v="."/>
    <s v="."/>
    <s v="."/>
    <s v="."/>
    <m/>
    <m/>
    <m/>
    <m/>
  </r>
  <r>
    <x v="2471"/>
    <x v="7"/>
    <x v="8"/>
    <x v="1"/>
    <n v="32001"/>
    <s v="."/>
    <s v="S.Africa"/>
    <x v="10"/>
    <s v="321003B1"/>
    <n v="1"/>
    <n v="13"/>
    <n v="1"/>
    <x v="3"/>
    <x v="141"/>
    <x v="337"/>
    <s v="Selection"/>
    <s v="."/>
    <s v="."/>
    <s v="."/>
    <s v="Very nice V++, S+"/>
    <s v="V+, S+, C+"/>
    <s v="V+,S+,C+"/>
    <s v="."/>
    <s v="."/>
    <s v="."/>
    <s v="."/>
    <m/>
    <s v="."/>
    <s v="."/>
    <s v="."/>
    <s v="."/>
    <s v="."/>
    <n v="117.16595459"/>
    <n v="100.13641357"/>
    <s v="N"/>
    <n v="1"/>
  </r>
  <r>
    <x v="2472"/>
    <x v="7"/>
    <x v="8"/>
    <x v="1"/>
    <n v="32001"/>
    <s v="."/>
    <s v="S.Africa"/>
    <x v="10"/>
    <s v="321003B1"/>
    <n v="1"/>
    <n v="25"/>
    <n v="4"/>
    <x v="1"/>
    <x v="142"/>
    <x v="37"/>
    <s v="Selection"/>
    <s v="."/>
    <s v="."/>
    <s v="."/>
    <s v="V++, very big tree"/>
    <s v="V++, S"/>
    <s v="V++,S+,C"/>
    <s v="."/>
    <s v="."/>
    <s v="."/>
    <s v="."/>
    <m/>
    <s v="."/>
    <s v="."/>
    <s v="."/>
    <s v="."/>
    <s v="."/>
    <n v="132.99768065999999"/>
    <n v="153.69567871000001"/>
    <s v="N"/>
    <n v="1"/>
  </r>
  <r>
    <x v="2473"/>
    <x v="7"/>
    <x v="8"/>
    <x v="1"/>
    <n v="32001"/>
    <s v="."/>
    <s v="S.Africa"/>
    <x v="10"/>
    <s v="321003B1"/>
    <n v="2"/>
    <n v="48"/>
    <n v="4"/>
    <x v="1"/>
    <x v="142"/>
    <x v="496"/>
    <s v="Selection"/>
    <s v="."/>
    <s v="."/>
    <s v="."/>
    <s v="Nice big straight tree"/>
    <s v="V+, S+"/>
    <s v="V+,S+,C+"/>
    <s v="."/>
    <s v="."/>
    <s v="."/>
    <s v="."/>
    <m/>
    <s v="."/>
    <s v="."/>
    <s v="."/>
    <s v="."/>
    <s v="."/>
    <n v="121.13897704999999"/>
    <n v="126.02471924"/>
    <s v="N"/>
    <n v="1"/>
  </r>
  <r>
    <x v="2474"/>
    <x v="7"/>
    <x v="8"/>
    <x v="1"/>
    <n v="32001"/>
    <s v="."/>
    <s v="S.Africa"/>
    <x v="10"/>
    <s v="321003B1"/>
    <n v="2"/>
    <n v="52"/>
    <n v="6"/>
    <x v="1"/>
    <x v="142"/>
    <x v="37"/>
    <s v="Selection"/>
    <s v="."/>
    <s v="."/>
    <s v="."/>
    <s v="V++, S+, C+"/>
    <s v="V+, S"/>
    <s v="V++,S+,C"/>
    <s v="."/>
    <s v="."/>
    <s v="."/>
    <s v="."/>
    <m/>
    <s v="."/>
    <s v="."/>
    <s v="."/>
    <s v="."/>
    <s v="."/>
    <n v="110.76055907999999"/>
    <n v="131.01086426000001"/>
    <s v="N"/>
    <n v="2"/>
  </r>
  <r>
    <x v="2475"/>
    <x v="7"/>
    <x v="8"/>
    <x v="1"/>
    <n v="32001"/>
    <s v="."/>
    <s v="S.Africa"/>
    <x v="10"/>
    <s v="321003B1"/>
    <n v="2"/>
    <n v="57"/>
    <n v="4"/>
    <x v="3"/>
    <x v="141"/>
    <x v="281"/>
    <s v="Selection"/>
    <s v="."/>
    <s v="."/>
    <s v="."/>
    <s v="V+, S+, C"/>
    <s v="V+, S+, C+"/>
    <s v="V+,S+,C"/>
    <s v="."/>
    <s v="."/>
    <s v="."/>
    <s v="."/>
    <m/>
    <s v="."/>
    <s v="."/>
    <s v="."/>
    <s v="."/>
    <s v="."/>
    <n v="114.22003174"/>
    <n v="122.28521729000001"/>
    <s v="N"/>
    <n v="1"/>
  </r>
  <r>
    <x v="2476"/>
    <x v="7"/>
    <x v="8"/>
    <x v="1"/>
    <n v="32001"/>
    <s v="."/>
    <s v="S.Africa"/>
    <x v="10"/>
    <s v="321003B1"/>
    <n v="3"/>
    <n v="93"/>
    <n v="1"/>
    <x v="1"/>
    <x v="142"/>
    <x v="582"/>
    <s v="Selection"/>
    <s v="."/>
    <s v="."/>
    <s v="."/>
    <s v="V+, S+"/>
    <s v="V+, S+, C"/>
    <s v="V+,S+,C"/>
    <s v="."/>
    <s v="."/>
    <s v="."/>
    <s v="."/>
    <m/>
    <s v="."/>
    <s v="."/>
    <s v="."/>
    <s v="."/>
    <s v="."/>
    <n v="115.85192871"/>
    <n v="147.23474121000001"/>
    <s v="N"/>
    <n v="1"/>
  </r>
  <r>
    <x v="2477"/>
    <x v="7"/>
    <x v="8"/>
    <x v="1"/>
    <n v="32001"/>
    <s v="."/>
    <s v="S.Africa"/>
    <x v="10"/>
    <s v="321003B1"/>
    <n v="3"/>
    <n v="99"/>
    <n v="1"/>
    <x v="1"/>
    <x v="142"/>
    <x v="321"/>
    <s v="Selection"/>
    <s v="."/>
    <s v="."/>
    <s v="."/>
    <s v="Very nice stem form"/>
    <s v="V+, S+, C"/>
    <s v="V+,S+,C,fork"/>
    <s v="."/>
    <s v="."/>
    <s v="."/>
    <s v="."/>
    <m/>
    <s v="."/>
    <s v="."/>
    <s v="."/>
    <s v="."/>
    <s v="."/>
    <n v="102.20617676000001"/>
    <n v="124.77038573999999"/>
    <s v="N"/>
    <n v="2"/>
  </r>
  <r>
    <x v="2478"/>
    <x v="7"/>
    <x v="8"/>
    <x v="1"/>
    <n v="32001"/>
    <s v="."/>
    <s v="S.Africa"/>
    <x v="10"/>
    <s v="321003B1"/>
    <n v="3"/>
    <n v="103"/>
    <n v="2"/>
    <x v="5"/>
    <x v="143"/>
    <x v="293"/>
    <s v="Selection"/>
    <s v="."/>
    <s v="."/>
    <s v="."/>
    <s v="Very nice stem, good volume"/>
    <s v="."/>
    <s v="V++,S+,C+"/>
    <s v="."/>
    <s v="."/>
    <s v="."/>
    <s v="."/>
    <m/>
    <s v="."/>
    <s v="."/>
    <s v="."/>
    <s v="."/>
    <s v="."/>
    <n v="122.05456543"/>
    <n v="132.25854491999999"/>
    <s v="N"/>
    <n v="1"/>
  </r>
  <r>
    <x v="2479"/>
    <x v="7"/>
    <x v="8"/>
    <x v="1"/>
    <n v="32001"/>
    <s v="."/>
    <s v="S.Africa"/>
    <x v="10"/>
    <s v="321003B1"/>
    <n v="4"/>
    <n v="116"/>
    <n v="2"/>
    <x v="1"/>
    <x v="142"/>
    <x v="872"/>
    <s v="Selection"/>
    <s v="."/>
    <s v="."/>
    <s v="."/>
    <s v="V+, S+, C"/>
    <s v="."/>
    <s v="V+,S+,C"/>
    <s v="."/>
    <s v="."/>
    <s v="."/>
    <s v="."/>
    <m/>
    <s v="."/>
    <s v="."/>
    <s v="."/>
    <s v="."/>
    <s v="."/>
    <n v="116.20715332"/>
    <n v="133.55126953000001"/>
    <s v="N"/>
    <n v="1"/>
  </r>
  <r>
    <x v="2480"/>
    <x v="7"/>
    <x v="8"/>
    <x v="1"/>
    <n v="32001"/>
    <s v="."/>
    <s v="S.Africa"/>
    <x v="10"/>
    <s v="321003B1"/>
    <n v="4"/>
    <n v="134"/>
    <n v="6"/>
    <x v="5"/>
    <x v="143"/>
    <x v="398"/>
    <s v="Selection"/>
    <s v="."/>
    <s v="."/>
    <s v="."/>
    <s v="Good volume + stem form"/>
    <s v="."/>
    <s v="V+,S+,C"/>
    <s v="."/>
    <s v="."/>
    <s v="."/>
    <s v="."/>
    <m/>
    <s v="."/>
    <s v="."/>
    <s v="."/>
    <s v="."/>
    <s v="."/>
    <n v="112.69116210999999"/>
    <n v="127.88739013999999"/>
    <s v="N"/>
    <n v="1"/>
  </r>
  <r>
    <x v="2481"/>
    <x v="7"/>
    <x v="8"/>
    <x v="1"/>
    <n v="32001"/>
    <s v="."/>
    <s v="S.Africa"/>
    <x v="10"/>
    <s v="321003B1"/>
    <n v="5"/>
    <n v="168"/>
    <n v="1"/>
    <x v="38"/>
    <x v="143"/>
    <x v="49"/>
    <s v="Selection"/>
    <s v="."/>
    <s v="."/>
    <s v="."/>
    <s v="Heavy branches but very good volume"/>
    <s v="."/>
    <s v="V++,S,C-,big"/>
    <s v="."/>
    <s v="."/>
    <s v="."/>
    <s v="."/>
    <m/>
    <s v="."/>
    <s v="."/>
    <s v="."/>
    <s v="."/>
    <s v="."/>
    <n v="130.88000488"/>
    <n v="147.30627440999999"/>
    <s v="N"/>
    <n v="1"/>
  </r>
  <r>
    <x v="2482"/>
    <x v="7"/>
    <x v="8"/>
    <x v="1"/>
    <n v="32001"/>
    <s v="."/>
    <s v="S.Africa"/>
    <x v="10"/>
    <s v="321003B1"/>
    <n v="6"/>
    <n v="187"/>
    <n v="5"/>
    <x v="5"/>
    <x v="143"/>
    <x v="45"/>
    <s v="Selection"/>
    <s v="."/>
    <s v="."/>
    <s v="."/>
    <s v="V+, S+, C tall tree"/>
    <s v="."/>
    <s v="V+,S,C"/>
    <s v="."/>
    <s v="."/>
    <s v="."/>
    <s v="."/>
    <m/>
    <s v="."/>
    <s v="."/>
    <s v="."/>
    <s v="."/>
    <s v="."/>
    <n v="132.34863281"/>
    <n v="142.01232909999999"/>
    <s v="N"/>
    <n v="1"/>
  </r>
  <r>
    <x v="2483"/>
    <x v="7"/>
    <x v="8"/>
    <x v="1"/>
    <n v="32001"/>
    <s v="."/>
    <s v="S.Africa"/>
    <x v="10"/>
    <s v="321003B1"/>
    <n v="6"/>
    <n v="188"/>
    <n v="3"/>
    <x v="5"/>
    <x v="143"/>
    <x v="49"/>
    <s v="Selection"/>
    <s v="."/>
    <s v="."/>
    <s v="."/>
    <s v="V+, S+, C+ nice tree"/>
    <s v="."/>
    <s v="V+,S+,C+"/>
    <s v="."/>
    <s v="."/>
    <s v="."/>
    <s v="."/>
    <m/>
    <s v="."/>
    <s v="."/>
    <s v="."/>
    <s v="."/>
    <s v="."/>
    <n v="104.98846435999999"/>
    <n v="112.59515381"/>
    <s v="N"/>
    <n v="2"/>
  </r>
  <r>
    <x v="2484"/>
    <x v="7"/>
    <x v="8"/>
    <x v="1"/>
    <n v="32001"/>
    <s v="."/>
    <s v="S.Africa"/>
    <x v="10"/>
    <s v="321003B1"/>
    <n v="6"/>
    <n v="191"/>
    <n v="3"/>
    <x v="5"/>
    <x v="143"/>
    <x v="24"/>
    <s v="Selection"/>
    <s v="."/>
    <s v="."/>
    <s v="."/>
    <s v="Very, very big. Good stem form, resin"/>
    <s v="."/>
    <s v="V++,S+,C+,resin"/>
    <s v="."/>
    <s v="."/>
    <s v="."/>
    <s v="."/>
    <m/>
    <s v="."/>
    <s v="."/>
    <s v="."/>
    <s v="."/>
    <s v="."/>
    <n v="120.62286377"/>
    <n v="126.02478026999999"/>
    <s v="N"/>
    <n v="1"/>
  </r>
  <r>
    <x v="2485"/>
    <x v="7"/>
    <x v="8"/>
    <x v="1"/>
    <n v="32001"/>
    <s v="."/>
    <s v="S.Africa"/>
    <x v="10"/>
    <s v="321003B1"/>
    <n v="6"/>
    <n v="191"/>
    <n v="6"/>
    <x v="5"/>
    <x v="143"/>
    <x v="24"/>
    <s v="Selection"/>
    <s v="."/>
    <s v="."/>
    <s v="."/>
    <s v="Nice tree with good volume"/>
    <s v="."/>
    <s v="V+,S+,C"/>
    <s v="."/>
    <s v="."/>
    <s v="."/>
    <s v="."/>
    <m/>
    <s v="."/>
    <s v="."/>
    <s v="."/>
    <s v="."/>
    <s v="."/>
    <n v="138.86291503999999"/>
    <n v="140.73327637"/>
    <s v="N"/>
    <n v="1"/>
  </r>
  <r>
    <x v="2486"/>
    <x v="7"/>
    <x v="8"/>
    <x v="1"/>
    <n v="32001"/>
    <s v="."/>
    <s v="S.Africa"/>
    <x v="10"/>
    <s v="321003B1"/>
    <n v="6"/>
    <n v="206"/>
    <n v="4"/>
    <x v="3"/>
    <x v="141"/>
    <x v="13"/>
    <s v="Selection"/>
    <s v="."/>
    <s v="."/>
    <s v="."/>
    <s v="V+, S+"/>
    <s v="."/>
    <s v="."/>
    <s v="."/>
    <s v="."/>
    <s v="."/>
    <s v="."/>
    <m/>
    <s v="."/>
    <s v="."/>
    <s v="."/>
    <s v="."/>
    <s v="."/>
    <n v="110.19989013999999"/>
    <n v="106.83959960999999"/>
    <s v="N"/>
    <n v="1"/>
  </r>
  <r>
    <x v="2487"/>
    <x v="7"/>
    <x v="8"/>
    <x v="1"/>
    <n v="32001"/>
    <s v="."/>
    <s v="S.Africa"/>
    <x v="10"/>
    <s v="321003B1"/>
    <n v="6"/>
    <n v="214"/>
    <n v="1"/>
    <x v="1"/>
    <x v="142"/>
    <x v="873"/>
    <s v="Selection"/>
    <s v="."/>
    <s v="."/>
    <s v="."/>
    <s v="V+, S+"/>
    <s v="."/>
    <s v="V+,S+,C+"/>
    <s v="."/>
    <s v="."/>
    <s v="."/>
    <s v="."/>
    <m/>
    <s v="."/>
    <s v="."/>
    <s v="."/>
    <s v="."/>
    <s v="."/>
    <n v="128.44006347999999"/>
    <n v="138.17529296999999"/>
    <s v="N"/>
    <n v="1"/>
  </r>
  <r>
    <x v="2488"/>
    <x v="7"/>
    <x v="8"/>
    <x v="1"/>
    <n v="32001"/>
    <s v="."/>
    <s v="S.Africa"/>
    <x v="10"/>
    <s v="321003B1"/>
    <n v="8"/>
    <n v="271"/>
    <n v="5"/>
    <x v="1"/>
    <x v="142"/>
    <x v="872"/>
    <s v="Selection"/>
    <s v="."/>
    <s v="."/>
    <s v="."/>
    <s v="V++, S+"/>
    <s v="."/>
    <s v="V+,S+,C"/>
    <s v="."/>
    <s v="."/>
    <s v="."/>
    <s v="."/>
    <m/>
    <s v="."/>
    <s v="."/>
    <s v="."/>
    <s v="."/>
    <s v="."/>
    <n v="117.17755127"/>
    <n v="139.03686522999999"/>
    <s v="N"/>
    <n v="2"/>
  </r>
  <r>
    <x v="2489"/>
    <x v="7"/>
    <x v="8"/>
    <x v="1"/>
    <n v="32001"/>
    <s v="."/>
    <s v="S.Africa"/>
    <x v="10"/>
    <s v="321003B1"/>
    <n v="8"/>
    <n v="281"/>
    <n v="2"/>
    <x v="5"/>
    <x v="143"/>
    <x v="16"/>
    <s v="Selection"/>
    <s v="."/>
    <s v="."/>
    <s v="."/>
    <s v="V++, S+"/>
    <s v="."/>
    <s v="V++,S+,C"/>
    <s v="."/>
    <s v="."/>
    <s v="."/>
    <s v="."/>
    <m/>
    <s v="."/>
    <s v="."/>
    <s v="."/>
    <s v="."/>
    <s v="."/>
    <n v="123.49066162"/>
    <n v="141.55236815999999"/>
    <s v="N"/>
    <n v="1"/>
  </r>
  <r>
    <x v="2490"/>
    <x v="7"/>
    <x v="8"/>
    <x v="1"/>
    <n v="32001"/>
    <s v="."/>
    <s v="S.Africa"/>
    <x v="10"/>
    <s v="321003B1"/>
    <n v="9"/>
    <n v="297"/>
    <n v="3"/>
    <x v="5"/>
    <x v="143"/>
    <x v="296"/>
    <s v="Selection"/>
    <s v="."/>
    <s v="."/>
    <s v="."/>
    <s v="V+, S++, C"/>
    <s v="."/>
    <s v="V+,S+,C"/>
    <s v="."/>
    <s v="."/>
    <s v="."/>
    <s v="."/>
    <m/>
    <s v="."/>
    <s v="."/>
    <s v="."/>
    <s v="."/>
    <s v="."/>
    <n v="134.93347168"/>
    <n v="116.78735352"/>
    <s v="N"/>
    <n v="2"/>
  </r>
  <r>
    <x v="2491"/>
    <x v="7"/>
    <x v="8"/>
    <x v="1"/>
    <n v="32001"/>
    <s v="."/>
    <s v="S.Africa"/>
    <x v="10"/>
    <s v="321003B1"/>
    <n v="9"/>
    <n v="302"/>
    <n v="4"/>
    <x v="1"/>
    <x v="142"/>
    <x v="582"/>
    <s v="Selection"/>
    <s v="."/>
    <s v="."/>
    <s v="."/>
    <s v="V++, S++, C"/>
    <s v="."/>
    <s v="V+,S+,C,basal sweep"/>
    <s v="."/>
    <s v="."/>
    <s v="."/>
    <s v="."/>
    <m/>
    <s v="."/>
    <s v="."/>
    <s v="."/>
    <s v="."/>
    <s v="."/>
    <n v="119.94567871"/>
    <n v="154.89318847999999"/>
    <s v="N"/>
    <n v="1"/>
  </r>
  <r>
    <x v="2492"/>
    <x v="7"/>
    <x v="8"/>
    <x v="1"/>
    <n v="32001"/>
    <s v="."/>
    <s v="S.Africa"/>
    <x v="10"/>
    <s v="321003B1"/>
    <s v="."/>
    <n v="36"/>
    <n v="6"/>
    <x v="5"/>
    <x v="143"/>
    <x v="47"/>
    <s v="Selection"/>
    <s v="."/>
    <s v="."/>
    <s v="."/>
    <s v="Nice tree"/>
    <s v="V, S, C+"/>
    <s v="V+,S,C-"/>
    <s v="."/>
    <s v="."/>
    <s v="."/>
    <s v="."/>
    <m/>
    <s v="."/>
    <s v="."/>
    <s v="."/>
    <s v="."/>
    <s v="."/>
    <n v="120.81939697"/>
    <n v="116.95153809"/>
    <s v="N"/>
    <n v="1"/>
  </r>
  <r>
    <x v="2493"/>
    <x v="7"/>
    <x v="8"/>
    <x v="1"/>
    <n v="32001"/>
    <s v="."/>
    <s v="S.Africa"/>
    <x v="16"/>
    <s v="321805B2"/>
    <n v="1"/>
    <n v="22"/>
    <n v="6"/>
    <x v="12"/>
    <x v="144"/>
    <x v="386"/>
    <s v="Selection"/>
    <s v="."/>
    <s v="."/>
    <s v="."/>
    <s v="V+ S C NICE VOL"/>
    <s v="STR=1,Br=2,big"/>
    <s v="."/>
    <s v="."/>
    <s v="."/>
    <s v="."/>
    <s v="."/>
    <m/>
    <s v="."/>
    <s v="."/>
    <s v="."/>
    <s v="."/>
    <s v="."/>
    <n v="150.78417969"/>
    <n v="139.05053710999999"/>
    <s v="N"/>
    <n v="2"/>
  </r>
  <r>
    <x v="2494"/>
    <x v="7"/>
    <x v="8"/>
    <x v="1"/>
    <n v="32001"/>
    <s v="."/>
    <s v="S.Africa"/>
    <x v="16"/>
    <s v="321805B2"/>
    <n v="1"/>
    <n v="31"/>
    <n v="1"/>
    <x v="6"/>
    <x v="145"/>
    <x v="347"/>
    <s v="Selection"/>
    <s v="."/>
    <s v="."/>
    <s v="."/>
    <s v="V+ S+ C"/>
    <s v="STR=1,Br=2"/>
    <s v="."/>
    <s v="."/>
    <s v="."/>
    <s v="."/>
    <s v="."/>
    <m/>
    <s v="."/>
    <s v="."/>
    <s v="."/>
    <s v="."/>
    <s v="."/>
    <n v="138.57897948999999"/>
    <n v="131.87854003999999"/>
    <s v="N"/>
    <n v="3"/>
  </r>
  <r>
    <x v="2495"/>
    <x v="7"/>
    <x v="8"/>
    <x v="1"/>
    <n v="32001"/>
    <s v="."/>
    <s v="S.Africa"/>
    <x v="16"/>
    <s v="321805B2"/>
    <n v="1"/>
    <n v="32"/>
    <n v="6"/>
    <x v="6"/>
    <x v="145"/>
    <x v="341"/>
    <s v="Selection"/>
    <s v="."/>
    <s v="."/>
    <s v="."/>
    <s v="V+ S+ C, FORKED"/>
    <s v="."/>
    <s v="."/>
    <s v="."/>
    <s v="."/>
    <s v="."/>
    <s v="."/>
    <m/>
    <s v="."/>
    <s v="."/>
    <s v="."/>
    <s v="."/>
    <s v="."/>
    <n v="130.95080565999999"/>
    <n v="134.56811522999999"/>
    <s v="N"/>
    <n v="3"/>
  </r>
  <r>
    <x v="2496"/>
    <x v="7"/>
    <x v="8"/>
    <x v="1"/>
    <n v="32001"/>
    <s v="."/>
    <s v="S.Africa"/>
    <x v="16"/>
    <s v="321805B2"/>
    <n v="1"/>
    <n v="34"/>
    <n v="3"/>
    <x v="6"/>
    <x v="145"/>
    <x v="468"/>
    <s v="Selection"/>
    <s v="."/>
    <s v="."/>
    <s v="."/>
    <s v="V+ S C+ OK TREE"/>
    <s v="STR=1,Br=2"/>
    <s v="."/>
    <s v="."/>
    <s v="."/>
    <s v="."/>
    <s v="."/>
    <m/>
    <s v="."/>
    <s v="."/>
    <s v="."/>
    <s v="."/>
    <s v="."/>
    <n v="127.89953613"/>
    <n v="147.11901854999999"/>
    <s v="N"/>
    <n v="3"/>
  </r>
  <r>
    <x v="2497"/>
    <x v="7"/>
    <x v="8"/>
    <x v="1"/>
    <n v="32001"/>
    <s v="."/>
    <s v="S.Africa"/>
    <x v="16"/>
    <s v="321805B2"/>
    <n v="1"/>
    <n v="40"/>
    <n v="3"/>
    <x v="6"/>
    <x v="145"/>
    <x v="314"/>
    <s v="Selection"/>
    <s v="."/>
    <s v="."/>
    <s v="."/>
    <s v="V+ S+ C"/>
    <s v="STR=1,Br=1,fork"/>
    <s v="."/>
    <s v="."/>
    <s v="."/>
    <s v="."/>
    <s v="."/>
    <m/>
    <s v="."/>
    <s v="."/>
    <s v="."/>
    <s v="."/>
    <s v="."/>
    <n v="111.11749268"/>
    <n v="145.32592772999999"/>
    <s v="N"/>
    <n v="2"/>
  </r>
  <r>
    <x v="2498"/>
    <x v="7"/>
    <x v="8"/>
    <x v="1"/>
    <n v="32001"/>
    <s v="."/>
    <s v="S.Africa"/>
    <x v="16"/>
    <s v="321805B2"/>
    <n v="1"/>
    <n v="50"/>
    <n v="3"/>
    <x v="11"/>
    <x v="146"/>
    <x v="874"/>
    <s v="Selection"/>
    <s v="."/>
    <s v="."/>
    <s v="."/>
    <s v="V+ S+ C OPEN BUT NICE VOL"/>
    <s v="STR=1,Br=2"/>
    <s v="."/>
    <s v="."/>
    <s v="."/>
    <s v="."/>
    <s v="."/>
    <m/>
    <s v="."/>
    <s v="."/>
    <s v="."/>
    <s v="."/>
    <s v="."/>
    <n v="126.37384032999999"/>
    <n v="142.63659668"/>
    <s v="Y"/>
    <n v="2"/>
  </r>
  <r>
    <x v="2499"/>
    <x v="7"/>
    <x v="8"/>
    <x v="1"/>
    <n v="32001"/>
    <s v="."/>
    <s v="S.Africa"/>
    <x v="16"/>
    <s v="321805B2"/>
    <n v="2"/>
    <n v="62"/>
    <n v="4"/>
    <x v="9"/>
    <x v="147"/>
    <x v="11"/>
    <s v="Selection"/>
    <s v="."/>
    <s v="."/>
    <s v="."/>
    <s v="V+ S C CROW NEST"/>
    <s v="STR=3,Br=2,big+tall"/>
    <s v="."/>
    <s v="."/>
    <s v="."/>
    <s v="."/>
    <s v="."/>
    <m/>
    <s v="."/>
    <s v="."/>
    <s v="."/>
    <s v="."/>
    <s v="."/>
    <n v="126.78741454999999"/>
    <n v="125.91796875"/>
    <s v="N"/>
    <n v="2"/>
  </r>
  <r>
    <x v="2500"/>
    <x v="7"/>
    <x v="8"/>
    <x v="1"/>
    <n v="32001"/>
    <s v="."/>
    <s v="S.Africa"/>
    <x v="16"/>
    <s v="321805B2"/>
    <n v="2"/>
    <n v="73"/>
    <n v="6"/>
    <x v="6"/>
    <x v="145"/>
    <x v="323"/>
    <s v="Selection"/>
    <s v="."/>
    <s v="."/>
    <s v="."/>
    <s v="V+ S+ C"/>
    <s v="STR=1,Br=1"/>
    <s v="."/>
    <s v="."/>
    <s v="."/>
    <s v="."/>
    <s v="."/>
    <m/>
    <s v="."/>
    <s v="."/>
    <s v="."/>
    <s v="."/>
    <s v="."/>
    <n v="125.12988281"/>
    <n v="120.63018799"/>
    <s v="N"/>
    <n v="2"/>
  </r>
  <r>
    <x v="2501"/>
    <x v="7"/>
    <x v="8"/>
    <x v="1"/>
    <n v="32001"/>
    <s v="."/>
    <s v="S.Africa"/>
    <x v="16"/>
    <s v="321805B2"/>
    <n v="2"/>
    <n v="75"/>
    <n v="1"/>
    <x v="11"/>
    <x v="146"/>
    <x v="400"/>
    <s v="Selection"/>
    <s v="."/>
    <s v="."/>
    <s v="."/>
    <s v="V S+ C+ OK TREE"/>
    <s v="STR=1,Br=1"/>
    <s v="."/>
    <s v="."/>
    <s v="."/>
    <s v="."/>
    <s v="."/>
    <m/>
    <s v="."/>
    <s v="."/>
    <s v="."/>
    <s v="."/>
    <s v="."/>
    <n v="133.41760253999999"/>
    <n v="121.51141357"/>
    <s v="N"/>
    <n v="3"/>
  </r>
  <r>
    <x v="2502"/>
    <x v="7"/>
    <x v="8"/>
    <x v="1"/>
    <n v="32001"/>
    <s v="."/>
    <s v="S.Africa"/>
    <x v="16"/>
    <s v="321805B2"/>
    <n v="2"/>
    <n v="76"/>
    <n v="5"/>
    <x v="11"/>
    <x v="146"/>
    <x v="788"/>
    <s v="Selection"/>
    <s v="."/>
    <s v="."/>
    <s v="."/>
    <s v="V+ S+ C CROWN BIT HEAVY"/>
    <s v="STR=1,Br=1"/>
    <s v="."/>
    <s v="."/>
    <s v="."/>
    <s v="."/>
    <s v="."/>
    <m/>
    <s v="."/>
    <s v="."/>
    <s v="."/>
    <s v="."/>
    <s v="."/>
    <n v="120.1572876"/>
    <n v="125.91796875"/>
    <s v="N"/>
    <n v="2"/>
  </r>
  <r>
    <x v="2503"/>
    <x v="7"/>
    <x v="8"/>
    <x v="1"/>
    <n v="32001"/>
    <s v="."/>
    <s v="S.Africa"/>
    <x v="16"/>
    <s v="321805B2"/>
    <n v="2"/>
    <n v="95"/>
    <n v="6"/>
    <x v="12"/>
    <x v="144"/>
    <x v="190"/>
    <s v="Selection"/>
    <s v="."/>
    <s v="."/>
    <s v="."/>
    <s v="V+ S+ C TOP BROKEN, REST VERY NICE"/>
    <s v="STR=1,Br=1,tall,BT"/>
    <s v="."/>
    <s v="."/>
    <s v="."/>
    <s v="."/>
    <s v="."/>
    <m/>
    <s v="."/>
    <s v="."/>
    <s v="."/>
    <s v="."/>
    <s v="."/>
    <n v="179.82922363"/>
    <n v="135.61230469"/>
    <s v="N"/>
    <n v="3"/>
  </r>
  <r>
    <x v="2504"/>
    <x v="7"/>
    <x v="8"/>
    <x v="1"/>
    <n v="32001"/>
    <s v="."/>
    <s v="S.Africa"/>
    <x v="16"/>
    <s v="321805B2"/>
    <n v="3"/>
    <n v="119"/>
    <n v="4"/>
    <x v="11"/>
    <x v="146"/>
    <x v="826"/>
    <s v="Selection"/>
    <s v="."/>
    <s v="."/>
    <s v="."/>
    <s v="V+ S+ C+ "/>
    <s v="STR=1,Br=1"/>
    <s v="."/>
    <s v="."/>
    <s v="."/>
    <s v="."/>
    <s v="."/>
    <m/>
    <s v="."/>
    <s v="."/>
    <s v="."/>
    <s v="."/>
    <s v="."/>
    <n v="125.78155518"/>
    <n v="132.02990722999999"/>
    <s v="N"/>
    <n v="3"/>
  </r>
  <r>
    <x v="2505"/>
    <x v="7"/>
    <x v="8"/>
    <x v="1"/>
    <n v="32001"/>
    <s v="."/>
    <s v="S.Africa"/>
    <x v="16"/>
    <s v="321805B2"/>
    <n v="3"/>
    <n v="133"/>
    <n v="2"/>
    <x v="12"/>
    <x v="144"/>
    <x v="62"/>
    <s v="Selection"/>
    <s v="."/>
    <s v="."/>
    <s v="."/>
    <s v="V+ S+ C BRANCHING BIT HEAVY"/>
    <s v="STR=1,Br=2"/>
    <s v="."/>
    <s v="."/>
    <s v="."/>
    <s v="."/>
    <s v="."/>
    <m/>
    <s v="."/>
    <s v="."/>
    <s v="."/>
    <s v="."/>
    <s v="."/>
    <n v="120.94616698999999"/>
    <n v="145.13195801000001"/>
    <s v="N"/>
    <n v="3"/>
  </r>
  <r>
    <x v="2506"/>
    <x v="7"/>
    <x v="8"/>
    <x v="1"/>
    <n v="32001"/>
    <s v="."/>
    <s v="S.Africa"/>
    <x v="16"/>
    <s v="321805B2"/>
    <n v="3"/>
    <n v="136"/>
    <n v="2"/>
    <x v="12"/>
    <x v="144"/>
    <x v="532"/>
    <s v="Selection"/>
    <s v="."/>
    <s v="."/>
    <s v="."/>
    <s v="V+ S C NOT GREAT, BUT OK"/>
    <s v="STR=1,Br=2,fork"/>
    <s v="."/>
    <s v="."/>
    <s v="."/>
    <s v="."/>
    <s v="."/>
    <m/>
    <s v="."/>
    <s v="."/>
    <s v="."/>
    <s v="."/>
    <s v="."/>
    <n v="133.84057616999999"/>
    <n v="145.13195801000001"/>
    <s v="N"/>
    <n v="2"/>
  </r>
  <r>
    <x v="2507"/>
    <x v="7"/>
    <x v="8"/>
    <x v="1"/>
    <n v="32001"/>
    <s v="."/>
    <s v="S.Africa"/>
    <x v="16"/>
    <s v="321805B2"/>
    <n v="3"/>
    <n v="139"/>
    <n v="1"/>
    <x v="6"/>
    <x v="145"/>
    <x v="875"/>
    <s v="Selection"/>
    <s v="."/>
    <s v="."/>
    <s v="."/>
    <s v="V+ S+ C- BRANCHING?"/>
    <s v="STR=2,Br=2"/>
    <s v="."/>
    <s v="."/>
    <s v="."/>
    <s v="."/>
    <s v="."/>
    <m/>
    <s v="."/>
    <s v="."/>
    <s v="."/>
    <s v="."/>
    <s v="."/>
    <n v="112.88708496"/>
    <n v="122.42169189000001"/>
    <s v="N"/>
    <n v="2"/>
  </r>
  <r>
    <x v="2508"/>
    <x v="7"/>
    <x v="8"/>
    <x v="1"/>
    <n v="32001"/>
    <s v="."/>
    <s v="S.Africa"/>
    <x v="16"/>
    <s v="321805B2"/>
    <n v="3"/>
    <n v="144"/>
    <n v="1"/>
    <x v="6"/>
    <x v="145"/>
    <x v="204"/>
    <s v="Selection"/>
    <s v="."/>
    <s v="."/>
    <s v="."/>
    <s v="V+ S+ C NICE TREE"/>
    <s v="STR=1,Br=2,big"/>
    <s v="."/>
    <s v="."/>
    <s v="."/>
    <s v="."/>
    <s v="."/>
    <m/>
    <s v="."/>
    <s v="."/>
    <s v="."/>
    <s v="."/>
    <s v="."/>
    <n v="125.78155518"/>
    <n v="136.3972168"/>
    <s v="N"/>
    <n v="2"/>
  </r>
  <r>
    <x v="2509"/>
    <x v="7"/>
    <x v="8"/>
    <x v="1"/>
    <n v="32001"/>
    <s v="."/>
    <s v="S.Africa"/>
    <x v="16"/>
    <s v="321805B2"/>
    <n v="3"/>
    <n v="146"/>
    <n v="2"/>
    <x v="6"/>
    <x v="145"/>
    <x v="314"/>
    <s v="Selection"/>
    <s v="."/>
    <s v="."/>
    <s v="."/>
    <s v="V+ S+ C BRANCHING HEAVY"/>
    <s v="STR=1, Br=2"/>
    <s v="."/>
    <s v="."/>
    <s v="."/>
    <s v="."/>
    <s v="."/>
    <m/>
    <s v="."/>
    <s v="."/>
    <s v="."/>
    <s v="."/>
    <s v="."/>
    <n v="114.49890137"/>
    <n v="132.02990722999999"/>
    <s v="N"/>
    <n v="3"/>
  </r>
  <r>
    <x v="2510"/>
    <x v="7"/>
    <x v="8"/>
    <x v="1"/>
    <n v="32001"/>
    <s v="."/>
    <s v="S.Africa"/>
    <x v="16"/>
    <s v="321805B2"/>
    <n v="3"/>
    <n v="154"/>
    <n v="4"/>
    <x v="2"/>
    <x v="148"/>
    <x v="587"/>
    <s v="Selection"/>
    <s v="."/>
    <s v="."/>
    <s v="."/>
    <s v="V S+ C+ NICE SMALL TREE"/>
    <s v="."/>
    <s v="."/>
    <s v="."/>
    <s v="."/>
    <s v="."/>
    <s v="."/>
    <m/>
    <s v="."/>
    <s v="."/>
    <s v="."/>
    <s v="."/>
    <s v="."/>
    <n v="126.41906738"/>
    <n v="132.88500977000001"/>
    <s v="N"/>
    <n v="3"/>
  </r>
  <r>
    <x v="2511"/>
    <x v="7"/>
    <x v="8"/>
    <x v="1"/>
    <n v="32001"/>
    <s v="."/>
    <s v="S.Africa"/>
    <x v="16"/>
    <s v="321805B2"/>
    <n v="4"/>
    <n v="177"/>
    <n v="5"/>
    <x v="12"/>
    <x v="144"/>
    <x v="208"/>
    <s v="Selection"/>
    <s v="."/>
    <s v="."/>
    <s v="."/>
    <s v="V+ S+ C+ "/>
    <s v="STR=1,Br=1"/>
    <s v="."/>
    <s v="."/>
    <s v="."/>
    <s v="."/>
    <s v="."/>
    <m/>
    <s v="."/>
    <s v="."/>
    <s v="."/>
    <s v="."/>
    <s v="."/>
    <n v="114.38696289000001"/>
    <n v="141.33874512"/>
    <s v="N"/>
    <n v="3"/>
  </r>
  <r>
    <x v="2512"/>
    <x v="7"/>
    <x v="8"/>
    <x v="1"/>
    <n v="32001"/>
    <s v="."/>
    <s v="S.Africa"/>
    <x v="16"/>
    <s v="321805B2"/>
    <n v="4"/>
    <n v="180"/>
    <n v="5"/>
    <x v="12"/>
    <x v="144"/>
    <x v="876"/>
    <s v="Selection"/>
    <s v="."/>
    <s v="."/>
    <s v="."/>
    <s v="V+ S+ C- HEAVY CROWN"/>
    <s v="STR=1,Br=2,big"/>
    <s v="."/>
    <s v="."/>
    <s v="."/>
    <s v="."/>
    <s v="."/>
    <m/>
    <s v="."/>
    <s v="."/>
    <s v="."/>
    <s v="."/>
    <s v="."/>
    <n v="116.10583496"/>
    <n v="112.59606934"/>
    <s v="N"/>
    <n v="3"/>
  </r>
  <r>
    <x v="2513"/>
    <x v="7"/>
    <x v="8"/>
    <x v="1"/>
    <n v="32001"/>
    <s v="."/>
    <s v="S.Africa"/>
    <x v="16"/>
    <s v="321805B2"/>
    <n v="4"/>
    <n v="192"/>
    <n v="5"/>
    <x v="2"/>
    <x v="148"/>
    <x v="877"/>
    <s v="Selection"/>
    <s v="."/>
    <s v="."/>
    <s v="."/>
    <s v="V+ S+ C OK TREE"/>
    <s v="STR=1,Br=1"/>
    <s v="."/>
    <s v="."/>
    <s v="."/>
    <s v="."/>
    <s v="."/>
    <m/>
    <s v="."/>
    <s v="."/>
    <s v="."/>
    <s v="."/>
    <s v="."/>
    <n v="126.41906738"/>
    <n v="136.26660156"/>
    <s v="N"/>
    <n v="2"/>
  </r>
  <r>
    <x v="2514"/>
    <x v="7"/>
    <x v="8"/>
    <x v="1"/>
    <n v="32001"/>
    <s v="."/>
    <s v="S.Africa"/>
    <x v="16"/>
    <s v="321805B2"/>
    <n v="4"/>
    <n v="199"/>
    <n v="5"/>
    <x v="9"/>
    <x v="147"/>
    <x v="317"/>
    <s v="Selection"/>
    <s v="."/>
    <s v="."/>
    <s v="."/>
    <s v="V+ S C+ OK TREE"/>
    <s v="STR=1,Br=1"/>
    <s v="."/>
    <s v="."/>
    <s v="."/>
    <s v="."/>
    <s v="."/>
    <m/>
    <s v="."/>
    <s v="."/>
    <s v="."/>
    <s v="."/>
    <s v="."/>
    <n v="141.19958496000001"/>
    <n v="133.93676758000001"/>
    <s v="N"/>
    <n v="3"/>
  </r>
  <r>
    <x v="2515"/>
    <x v="7"/>
    <x v="8"/>
    <x v="1"/>
    <n v="32001"/>
    <s v="."/>
    <s v="S.Africa"/>
    <x v="16"/>
    <s v="321805B2"/>
    <n v="5"/>
    <n v="221"/>
    <n v="1"/>
    <x v="6"/>
    <x v="145"/>
    <x v="468"/>
    <s v="Selection"/>
    <s v="."/>
    <s v="."/>
    <s v="."/>
    <s v="V+ S+ C+ NICE TREE"/>
    <s v="STR=1,Br=1"/>
    <s v="."/>
    <s v="."/>
    <s v="."/>
    <s v="."/>
    <s v="."/>
    <m/>
    <s v="."/>
    <s v="."/>
    <s v="."/>
    <s v="."/>
    <s v="."/>
    <n v="131.53369140999999"/>
    <n v="128.67346190999999"/>
    <s v="N"/>
    <n v="3"/>
  </r>
  <r>
    <x v="2516"/>
    <x v="7"/>
    <x v="8"/>
    <x v="1"/>
    <n v="32001"/>
    <s v="."/>
    <s v="S.Africa"/>
    <x v="16"/>
    <s v="321805B2"/>
    <n v="5"/>
    <n v="269"/>
    <n v="1"/>
    <x v="12"/>
    <x v="144"/>
    <x v="816"/>
    <s v="Selection"/>
    <s v="."/>
    <s v="."/>
    <s v="."/>
    <s v="V+ S+ C+ NICE TREE"/>
    <s v="STR=1,Br=1"/>
    <s v="."/>
    <s v="."/>
    <s v="."/>
    <s v="."/>
    <s v="."/>
    <m/>
    <s v="."/>
    <s v="."/>
    <s v="."/>
    <s v="."/>
    <s v="."/>
    <n v="111.20019531"/>
    <n v="128.07128906"/>
    <s v="N"/>
    <n v="2"/>
  </r>
  <r>
    <x v="2517"/>
    <x v="7"/>
    <x v="8"/>
    <x v="1"/>
    <n v="32001"/>
    <s v="."/>
    <s v="S.Africa"/>
    <x v="12"/>
    <s v="320704B"/>
    <n v="1"/>
    <n v="25"/>
    <n v="4"/>
    <x v="2"/>
    <x v="148"/>
    <x v="813"/>
    <s v="Selection"/>
    <s v="."/>
    <s v="."/>
    <s v="."/>
    <s v="Good stem form + volume"/>
    <s v="S, V, C"/>
    <s v="."/>
    <s v="."/>
    <s v="."/>
    <s v="."/>
    <s v="."/>
    <m/>
    <s v="."/>
    <s v="."/>
    <s v="."/>
    <s v="."/>
    <s v="."/>
    <n v="126.00842285"/>
    <n v="143.85168457"/>
    <s v="N"/>
    <n v="2"/>
  </r>
  <r>
    <x v="2518"/>
    <x v="7"/>
    <x v="8"/>
    <x v="1"/>
    <n v="32001"/>
    <s v="."/>
    <s v="S.Africa"/>
    <x v="12"/>
    <s v="320704B"/>
    <n v="1"/>
    <n v="48"/>
    <n v="6"/>
    <x v="12"/>
    <x v="144"/>
    <x v="800"/>
    <s v="Selection"/>
    <s v="."/>
    <s v="."/>
    <s v="."/>
    <s v="Nice tree"/>
    <s v="V, S, C"/>
    <s v="."/>
    <s v="."/>
    <s v="."/>
    <s v="."/>
    <s v="."/>
    <m/>
    <s v="."/>
    <s v="."/>
    <s v="."/>
    <s v="."/>
    <s v="."/>
    <n v="112.4342041"/>
    <n v="137.67687988"/>
    <s v="N"/>
    <n v="2"/>
  </r>
  <r>
    <x v="2519"/>
    <x v="7"/>
    <x v="8"/>
    <x v="1"/>
    <n v="32001"/>
    <s v="."/>
    <s v="S.Africa"/>
    <x v="12"/>
    <s v="320704B"/>
    <n v="1"/>
    <n v="51"/>
    <n v="6"/>
    <x v="11"/>
    <x v="146"/>
    <x v="878"/>
    <s v="Selection"/>
    <s v="."/>
    <s v="."/>
    <s v="."/>
    <s v="Nice tree"/>
    <s v="V, S, C"/>
    <s v="."/>
    <s v="."/>
    <s v="."/>
    <s v="."/>
    <s v="."/>
    <m/>
    <s v="."/>
    <s v="."/>
    <s v="."/>
    <s v="."/>
    <s v="."/>
    <n v="117.19317627"/>
    <n v="133.08752440999999"/>
    <s v="N"/>
    <n v="2"/>
  </r>
  <r>
    <x v="2520"/>
    <x v="7"/>
    <x v="8"/>
    <x v="1"/>
    <n v="32001"/>
    <s v="."/>
    <s v="S.Africa"/>
    <x v="12"/>
    <s v="320704B"/>
    <n v="2"/>
    <n v="108"/>
    <n v="5"/>
    <x v="9"/>
    <x v="147"/>
    <x v="879"/>
    <s v="Selection"/>
    <s v="."/>
    <s v="."/>
    <s v="."/>
    <s v="Very good volume"/>
    <s v="V, S, C-"/>
    <s v="."/>
    <s v="."/>
    <s v="."/>
    <s v="."/>
    <s v="."/>
    <m/>
    <s v="."/>
    <s v="."/>
    <s v="."/>
    <s v="."/>
    <s v="."/>
    <n v="115.89678954999999"/>
    <n v="124.69525145999999"/>
    <s v="N"/>
    <n v="2"/>
  </r>
  <r>
    <x v="2521"/>
    <x v="7"/>
    <x v="8"/>
    <x v="1"/>
    <n v="32001"/>
    <s v="."/>
    <s v="S.Africa"/>
    <x v="12"/>
    <s v="320704B"/>
    <n v="2"/>
    <n v="112"/>
    <n v="4"/>
    <x v="9"/>
    <x v="147"/>
    <x v="880"/>
    <s v="Selection"/>
    <s v="."/>
    <s v="."/>
    <s v="."/>
    <s v="Nice tree"/>
    <s v="Fork, V, S+, C"/>
    <s v="."/>
    <s v="."/>
    <s v="."/>
    <s v="."/>
    <s v="."/>
    <m/>
    <s v="."/>
    <s v="."/>
    <s v="."/>
    <s v="."/>
    <s v="."/>
    <n v="101.11102295000001"/>
    <n v="148.109375"/>
    <s v="N"/>
    <n v="2"/>
  </r>
  <r>
    <x v="2522"/>
    <x v="7"/>
    <x v="8"/>
    <x v="1"/>
    <n v="32001"/>
    <s v="."/>
    <s v="S.Africa"/>
    <x v="12"/>
    <s v="320704B"/>
    <n v="3"/>
    <n v="132"/>
    <n v="3"/>
    <x v="3"/>
    <x v="141"/>
    <x v="280"/>
    <s v="Selection"/>
    <s v="."/>
    <s v="."/>
    <s v="."/>
    <s v="Good stem form + volume"/>
    <s v="V+, S, C-"/>
    <s v="."/>
    <s v="."/>
    <s v="."/>
    <s v="."/>
    <s v="."/>
    <m/>
    <s v="."/>
    <s v="."/>
    <s v="."/>
    <s v="."/>
    <s v="."/>
    <n v="166.30871582"/>
    <n v="131.38110352000001"/>
    <s v="N"/>
    <n v="2"/>
  </r>
  <r>
    <x v="2523"/>
    <x v="7"/>
    <x v="8"/>
    <x v="1"/>
    <n v="32001"/>
    <s v="."/>
    <s v="S.Africa"/>
    <x v="12"/>
    <s v="320704B"/>
    <n v="3"/>
    <n v="151"/>
    <n v="4"/>
    <x v="11"/>
    <x v="146"/>
    <x v="39"/>
    <s v="Selection"/>
    <s v="."/>
    <s v="."/>
    <s v="."/>
    <s v="Nice vol, OK stem"/>
    <s v="V+, S, C-"/>
    <s v="."/>
    <s v="."/>
    <s v="."/>
    <s v="."/>
    <s v="."/>
    <m/>
    <s v="."/>
    <s v="."/>
    <s v="."/>
    <s v="."/>
    <s v="."/>
    <n v="126.27502441"/>
    <n v="139.04821777000001"/>
    <s v="N"/>
    <n v="2"/>
  </r>
  <r>
    <x v="2524"/>
    <x v="7"/>
    <x v="8"/>
    <x v="1"/>
    <n v="32001"/>
    <s v="."/>
    <s v="S.Africa"/>
    <x v="12"/>
    <s v="320704B"/>
    <n v="3"/>
    <n v="161"/>
    <n v="5"/>
    <x v="9"/>
    <x v="147"/>
    <x v="327"/>
    <s v="Selection"/>
    <s v="."/>
    <s v="."/>
    <s v="."/>
    <s v="Nice tree - fork at top"/>
    <s v="Fork, V, S, C"/>
    <s v="."/>
    <s v="."/>
    <s v="."/>
    <s v="."/>
    <s v="."/>
    <m/>
    <s v="."/>
    <s v="."/>
    <s v="."/>
    <s v="."/>
    <s v="."/>
    <n v="121.51788329999999"/>
    <n v="139.81274414000001"/>
    <s v="N"/>
    <n v="2"/>
  </r>
  <r>
    <x v="2525"/>
    <x v="7"/>
    <x v="8"/>
    <x v="1"/>
    <n v="32001"/>
    <s v="."/>
    <s v="S.Africa"/>
    <x v="12"/>
    <s v="320704B"/>
    <n v="4"/>
    <n v="182"/>
    <n v="3"/>
    <x v="6"/>
    <x v="145"/>
    <x v="881"/>
    <s v="Selection"/>
    <s v="."/>
    <s v="."/>
    <s v="."/>
    <s v="Nice tree"/>
    <s v="V, S, C-"/>
    <s v="."/>
    <s v="."/>
    <s v="."/>
    <s v="."/>
    <s v="."/>
    <m/>
    <s v="."/>
    <s v="."/>
    <s v="."/>
    <s v="."/>
    <s v="."/>
    <n v="116.2388916"/>
    <n v="136.33679198999999"/>
    <s v="N"/>
    <n v="2"/>
  </r>
  <r>
    <x v="2526"/>
    <x v="7"/>
    <x v="8"/>
    <x v="1"/>
    <n v="32001"/>
    <s v="."/>
    <s v="S.Africa"/>
    <x v="12"/>
    <s v="320704B"/>
    <n v="4"/>
    <n v="185"/>
    <n v="6"/>
    <x v="6"/>
    <x v="145"/>
    <x v="773"/>
    <s v="Selection"/>
    <s v="."/>
    <s v="."/>
    <s v="."/>
    <s v="Very nice tree"/>
    <s v="V+, S+, C"/>
    <s v="."/>
    <s v="."/>
    <s v="."/>
    <s v="."/>
    <s v="."/>
    <m/>
    <s v="."/>
    <s v="."/>
    <s v="."/>
    <s v="."/>
    <s v="."/>
    <n v="148.96862793"/>
    <n v="155.80249022999999"/>
    <s v="N"/>
    <n v="2"/>
  </r>
  <r>
    <x v="2527"/>
    <x v="7"/>
    <x v="8"/>
    <x v="1"/>
    <n v="32001"/>
    <s v="."/>
    <s v="S.Africa"/>
    <x v="12"/>
    <s v="320704B"/>
    <n v="4"/>
    <n v="217"/>
    <n v="4"/>
    <x v="12"/>
    <x v="144"/>
    <x v="393"/>
    <s v="Selection"/>
    <s v="."/>
    <s v="."/>
    <s v="."/>
    <s v="Good stem form, bit branchy"/>
    <s v="V, S, C-"/>
    <s v="."/>
    <s v="."/>
    <s v="."/>
    <s v="."/>
    <s v="."/>
    <m/>
    <s v="."/>
    <s v="."/>
    <s v="."/>
    <s v="."/>
    <s v="."/>
    <n v="126.58624268"/>
    <n v="146.04895020000001"/>
    <s v="N"/>
    <n v="2"/>
  </r>
  <r>
    <x v="2528"/>
    <x v="7"/>
    <x v="8"/>
    <x v="1"/>
    <n v="32001"/>
    <s v="."/>
    <s v="S.Africa"/>
    <x v="12"/>
    <s v="320704B"/>
    <n v="5"/>
    <n v="283"/>
    <n v="5"/>
    <x v="2"/>
    <x v="148"/>
    <x v="783"/>
    <s v="Selection"/>
    <s v="."/>
    <s v="."/>
    <s v="."/>
    <s v="Nice big tree"/>
    <s v="V+, S+, C"/>
    <s v="."/>
    <s v="."/>
    <s v="."/>
    <s v="."/>
    <s v="."/>
    <m/>
    <s v="."/>
    <s v="."/>
    <s v="."/>
    <s v="."/>
    <s v="."/>
    <n v="109.44110107"/>
    <n v="135.16235352000001"/>
    <s v="N"/>
    <n v="2"/>
  </r>
  <r>
    <x v="2529"/>
    <x v="7"/>
    <x v="8"/>
    <x v="1"/>
    <n v="32001"/>
    <s v="."/>
    <s v="S.Africa"/>
    <x v="12"/>
    <s v="320704B"/>
    <n v="6"/>
    <n v="327"/>
    <n v="2"/>
    <x v="9"/>
    <x v="147"/>
    <x v="882"/>
    <s v="Selection"/>
    <s v="."/>
    <s v="."/>
    <s v="."/>
    <s v="Very nice tree (V+, S+, C+)"/>
    <s v="V, S, C"/>
    <s v="."/>
    <s v="."/>
    <s v="."/>
    <s v="."/>
    <s v="."/>
    <m/>
    <s v="."/>
    <s v="."/>
    <s v="."/>
    <s v="."/>
    <s v="."/>
    <n v="112.59515381"/>
    <n v="136.43237305"/>
    <s v="N"/>
    <n v="2"/>
  </r>
  <r>
    <x v="2530"/>
    <x v="7"/>
    <x v="8"/>
    <x v="1"/>
    <n v="32001"/>
    <s v="."/>
    <s v="S.Africa"/>
    <x v="12"/>
    <s v="320704B"/>
    <n v="6"/>
    <n v="329"/>
    <n v="4"/>
    <x v="9"/>
    <x v="147"/>
    <x v="68"/>
    <s v="Selection"/>
    <s v="."/>
    <s v="."/>
    <s v="."/>
    <s v="V+, S+"/>
    <s v="V, S, C"/>
    <s v="."/>
    <s v="."/>
    <s v="."/>
    <s v="."/>
    <s v="."/>
    <m/>
    <s v="."/>
    <s v="."/>
    <s v="."/>
    <s v="."/>
    <s v="."/>
    <n v="105.23571776999999"/>
    <n v="144.68725585999999"/>
    <s v="N"/>
    <n v="2"/>
  </r>
  <r>
    <x v="2531"/>
    <x v="7"/>
    <x v="8"/>
    <x v="1"/>
    <n v="32001"/>
    <s v="."/>
    <s v="S.Africa"/>
    <x v="12"/>
    <s v="320704B"/>
    <n v="6"/>
    <n v="355"/>
    <n v="5"/>
    <x v="11"/>
    <x v="146"/>
    <x v="531"/>
    <s v="Selection"/>
    <s v="."/>
    <s v="."/>
    <s v="."/>
    <s v="V+, C-, slight basal sweep"/>
    <s v="V+, S+, C"/>
    <s v="."/>
    <s v="."/>
    <s v="."/>
    <s v="."/>
    <s v="."/>
    <m/>
    <s v="."/>
    <s v="."/>
    <s v="."/>
    <s v="."/>
    <s v="."/>
    <n v="118.90319823999999"/>
    <n v="147.22729491999999"/>
    <s v="N"/>
    <n v="2"/>
  </r>
  <r>
    <x v="2532"/>
    <x v="7"/>
    <x v="8"/>
    <x v="1"/>
    <n v="32001"/>
    <s v="."/>
    <s v="S.Africa"/>
    <x v="12"/>
    <s v="320704B"/>
    <n v="6"/>
    <n v="358"/>
    <n v="3"/>
    <x v="11"/>
    <x v="146"/>
    <x v="766"/>
    <s v="Selection"/>
    <s v="."/>
    <s v="."/>
    <s v="."/>
    <s v="V++, S++, C-"/>
    <s v="V+, S+, C-"/>
    <s v="."/>
    <s v="."/>
    <s v="."/>
    <s v="."/>
    <s v="."/>
    <m/>
    <s v="."/>
    <s v="."/>
    <s v="."/>
    <s v="."/>
    <s v="."/>
    <n v="149.72338866999999"/>
    <n v="125.5894165"/>
    <s v="N"/>
    <n v="2"/>
  </r>
  <r>
    <x v="2533"/>
    <x v="7"/>
    <x v="8"/>
    <x v="1"/>
    <n v="32001"/>
    <s v="."/>
    <s v="S.Africa"/>
    <x v="12"/>
    <s v="320704B"/>
    <n v="7"/>
    <n v="362"/>
    <n v="1"/>
    <x v="12"/>
    <x v="144"/>
    <x v="847"/>
    <s v="Selection"/>
    <s v="."/>
    <s v="."/>
    <s v="."/>
    <s v="V+, S+, C+"/>
    <s v="V, S, C+"/>
    <s v="."/>
    <s v="."/>
    <s v="."/>
    <s v="."/>
    <s v="."/>
    <m/>
    <s v="."/>
    <s v="."/>
    <s v="."/>
    <s v="."/>
    <s v="."/>
    <n v="128.02685546999999"/>
    <n v="133.21777344"/>
    <s v="N"/>
    <n v="2"/>
  </r>
  <r>
    <x v="2534"/>
    <x v="7"/>
    <x v="8"/>
    <x v="1"/>
    <n v="32001"/>
    <s v="."/>
    <s v="S.Africa"/>
    <x v="12"/>
    <s v="320704B"/>
    <n v="7"/>
    <n v="412"/>
    <n v="5"/>
    <x v="6"/>
    <x v="145"/>
    <x v="883"/>
    <s v="Selection"/>
    <s v="."/>
    <s v="."/>
    <s v="."/>
    <s v="V++, Good tree"/>
    <s v="V, S+, C"/>
    <s v="."/>
    <s v="."/>
    <s v="."/>
    <s v="."/>
    <s v="."/>
    <m/>
    <s v="."/>
    <s v="."/>
    <s v="."/>
    <s v="."/>
    <s v="."/>
    <s v="."/>
    <s v="."/>
    <s v="."/>
    <s v="."/>
  </r>
  <r>
    <x v="2535"/>
    <x v="7"/>
    <x v="8"/>
    <x v="1"/>
    <n v="32001"/>
    <s v="."/>
    <s v="S.Africa"/>
    <x v="12"/>
    <s v="320704B"/>
    <n v="8"/>
    <n v="413"/>
    <n v="6"/>
    <x v="6"/>
    <x v="145"/>
    <x v="773"/>
    <s v="Selection"/>
    <s v="."/>
    <s v="."/>
    <s v="."/>
    <s v="V+, S+, C+ (very nice straight tree)"/>
    <s v="V+, S+, C+"/>
    <s v="."/>
    <s v="."/>
    <s v="."/>
    <s v="."/>
    <s v="."/>
    <m/>
    <s v="."/>
    <s v="."/>
    <s v="."/>
    <s v="."/>
    <s v="."/>
    <n v="135.55505371000001"/>
    <n v="160.70812988"/>
    <s v="N"/>
    <n v="1"/>
  </r>
  <r>
    <x v="2536"/>
    <x v="7"/>
    <x v="8"/>
    <x v="1"/>
    <n v="32001"/>
    <s v="."/>
    <s v="S.Africa"/>
    <x v="12"/>
    <s v="320704B"/>
    <n v="8"/>
    <n v="441"/>
    <n v="3"/>
    <x v="3"/>
    <x v="141"/>
    <x v="201"/>
    <s v="Selection"/>
    <s v="."/>
    <s v="."/>
    <s v="."/>
    <s v="V+++ Excellent tree"/>
    <s v="V++, S-, C"/>
    <s v="."/>
    <s v="."/>
    <s v="."/>
    <s v="."/>
    <s v="."/>
    <m/>
    <s v="."/>
    <s v="."/>
    <s v="."/>
    <s v="."/>
    <s v="."/>
    <n v="120.97991943"/>
    <n v="128.29760741999999"/>
    <s v="N"/>
    <n v="2"/>
  </r>
  <r>
    <x v="2537"/>
    <x v="7"/>
    <x v="8"/>
    <x v="1"/>
    <n v="32001"/>
    <s v="."/>
    <s v="S.Africa"/>
    <x v="12"/>
    <s v="320704B"/>
    <n v="8"/>
    <n v="461"/>
    <n v="6"/>
    <x v="6"/>
    <x v="145"/>
    <x v="884"/>
    <s v="Selection"/>
    <s v="."/>
    <s v="."/>
    <s v="."/>
    <s v="V+, S+, nice tree"/>
    <s v="V+, S, C-"/>
    <s v="."/>
    <s v="."/>
    <s v="."/>
    <s v="."/>
    <s v="."/>
    <m/>
    <s v="."/>
    <s v="."/>
    <s v="."/>
    <s v="."/>
    <s v="."/>
    <n v="122.65148926000001"/>
    <n v="135.82861328000001"/>
    <s v="N"/>
    <n v="2"/>
  </r>
  <r>
    <x v="2538"/>
    <x v="7"/>
    <x v="8"/>
    <x v="1"/>
    <n v="32001"/>
    <m/>
    <s v="S.Africa"/>
    <x v="12"/>
    <s v="320704B"/>
    <n v="9"/>
    <n v="533"/>
    <n v="6"/>
    <x v="6"/>
    <x v="145"/>
    <x v="884"/>
    <s v="Selection"/>
    <m/>
    <m/>
    <m/>
    <s v="Nice stem and volume"/>
    <s v="V, S+, C"/>
    <s v="."/>
    <s v="."/>
    <s v="."/>
    <s v="."/>
    <s v="."/>
    <m/>
    <s v="."/>
    <s v="."/>
    <s v="."/>
    <s v="."/>
    <s v="."/>
    <s v="."/>
    <s v="."/>
    <s v="."/>
    <s v="."/>
  </r>
  <r>
    <x v="2539"/>
    <x v="8"/>
    <x v="9"/>
    <x v="5"/>
    <s v="33001"/>
    <s v="."/>
    <s v="Colombia"/>
    <x v="2"/>
    <s v="330201A"/>
    <n v="1"/>
    <s v="."/>
    <n v="5"/>
    <x v="8"/>
    <x v="149"/>
    <x v="872"/>
    <s v="Selection"/>
    <s v=".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2540"/>
    <x v="8"/>
    <x v="9"/>
    <x v="5"/>
    <s v="33001"/>
    <s v="."/>
    <s v="Colombia"/>
    <x v="2"/>
    <s v="330201A"/>
    <n v="3"/>
    <s v="."/>
    <n v="1"/>
    <x v="8"/>
    <x v="149"/>
    <x v="872"/>
    <s v="Selection"/>
    <s v=".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2541"/>
    <x v="8"/>
    <x v="9"/>
    <x v="5"/>
    <s v="33001"/>
    <s v="."/>
    <s v="Colombia"/>
    <x v="2"/>
    <s v="330201A"/>
    <n v="2"/>
    <s v="."/>
    <n v="4"/>
    <x v="8"/>
    <x v="149"/>
    <x v="872"/>
    <s v="Selection"/>
    <s v=".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2542"/>
    <x v="8"/>
    <x v="9"/>
    <x v="5"/>
    <s v="33001"/>
    <s v="."/>
    <s v="Colombia"/>
    <x v="2"/>
    <s v="330201A"/>
    <n v="2"/>
    <s v="."/>
    <n v="2"/>
    <x v="8"/>
    <x v="149"/>
    <x v="872"/>
    <s v="Selection"/>
    <s v=".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2543"/>
    <x v="8"/>
    <x v="9"/>
    <x v="5"/>
    <s v="33001"/>
    <s v="."/>
    <s v="Colombia"/>
    <x v="2"/>
    <s v="330201A"/>
    <n v="6"/>
    <s v="."/>
    <n v="6"/>
    <x v="8"/>
    <x v="149"/>
    <x v="48"/>
    <s v="Selection"/>
    <s v=".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2544"/>
    <x v="8"/>
    <x v="9"/>
    <x v="5"/>
    <s v="33001"/>
    <s v="."/>
    <s v="Colombia"/>
    <x v="2"/>
    <s v="330201A"/>
    <n v="2"/>
    <s v="."/>
    <n v="5"/>
    <x v="8"/>
    <x v="149"/>
    <x v="296"/>
    <s v="Selection"/>
    <s v=".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2545"/>
    <x v="8"/>
    <x v="9"/>
    <x v="5"/>
    <s v="33001"/>
    <s v="."/>
    <s v="Colombia"/>
    <x v="2"/>
    <s v="330201A"/>
    <n v="3"/>
    <s v="."/>
    <n v="6"/>
    <x v="8"/>
    <x v="149"/>
    <x v="45"/>
    <s v="Selection"/>
    <s v=".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2546"/>
    <x v="8"/>
    <x v="9"/>
    <x v="5"/>
    <s v="33001"/>
    <s v="."/>
    <s v="Colombia"/>
    <x v="2"/>
    <s v="330201A"/>
    <n v="4"/>
    <s v="."/>
    <n v="3"/>
    <x v="8"/>
    <x v="149"/>
    <x v="45"/>
    <s v="Selection"/>
    <s v=".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2547"/>
    <x v="8"/>
    <x v="9"/>
    <x v="5"/>
    <s v="33001"/>
    <s v="."/>
    <s v="Colombia"/>
    <x v="2"/>
    <s v="330201A"/>
    <n v="2"/>
    <s v="."/>
    <n v="1"/>
    <x v="8"/>
    <x v="149"/>
    <x v="9"/>
    <s v="Selection"/>
    <s v=".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2548"/>
    <x v="8"/>
    <x v="9"/>
    <x v="5"/>
    <s v="33001"/>
    <s v="."/>
    <s v="Colombia"/>
    <x v="2"/>
    <s v="330201A"/>
    <n v="8"/>
    <s v="."/>
    <n v="1"/>
    <x v="8"/>
    <x v="149"/>
    <x v="885"/>
    <s v="Selection"/>
    <s v=".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2549"/>
    <x v="8"/>
    <x v="9"/>
    <x v="5"/>
    <s v="33001"/>
    <s v="."/>
    <s v="Colombia"/>
    <x v="2"/>
    <s v="330201A"/>
    <n v="4"/>
    <s v="."/>
    <n v="4"/>
    <x v="8"/>
    <x v="149"/>
    <x v="885"/>
    <s v="Selection"/>
    <s v=".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2550"/>
    <x v="8"/>
    <x v="9"/>
    <x v="5"/>
    <s v="33001"/>
    <s v="."/>
    <s v="Colombia"/>
    <x v="2"/>
    <s v="330201A"/>
    <n v="7"/>
    <s v="."/>
    <n v="5"/>
    <x v="8"/>
    <x v="149"/>
    <x v="885"/>
    <s v="Selection"/>
    <s v=".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2551"/>
    <x v="8"/>
    <x v="9"/>
    <x v="5"/>
    <s v="33001"/>
    <s v="."/>
    <s v="Colombia"/>
    <x v="2"/>
    <s v="330201A"/>
    <n v="4"/>
    <s v="."/>
    <n v="5"/>
    <x v="8"/>
    <x v="149"/>
    <x v="7"/>
    <s v="Selection"/>
    <s v=".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2552"/>
    <x v="8"/>
    <x v="9"/>
    <x v="5"/>
    <s v="33001"/>
    <s v="."/>
    <s v="Colombia"/>
    <x v="2"/>
    <s v="330201A"/>
    <n v="5"/>
    <s v="."/>
    <n v="3"/>
    <x v="8"/>
    <x v="149"/>
    <x v="7"/>
    <s v="Selection"/>
    <s v=".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2553"/>
    <x v="8"/>
    <x v="9"/>
    <x v="5"/>
    <s v="33001"/>
    <s v="."/>
    <s v="Colombia"/>
    <x v="2"/>
    <s v="330201A"/>
    <n v="7"/>
    <s v="."/>
    <n v="1"/>
    <x v="4"/>
    <x v="150"/>
    <x v="156"/>
    <s v="Selection"/>
    <s v=".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2554"/>
    <x v="8"/>
    <x v="9"/>
    <x v="5"/>
    <s v="33001"/>
    <s v="."/>
    <s v="Colombia"/>
    <x v="2"/>
    <s v="330201A"/>
    <n v="2"/>
    <s v="."/>
    <n v="3"/>
    <x v="4"/>
    <x v="150"/>
    <x v="177"/>
    <s v="Selection"/>
    <s v=".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2555"/>
    <x v="8"/>
    <x v="9"/>
    <x v="5"/>
    <s v="33001"/>
    <s v="."/>
    <s v="Colombia"/>
    <x v="2"/>
    <s v="330201A"/>
    <n v="6"/>
    <s v="."/>
    <n v="4"/>
    <x v="4"/>
    <x v="150"/>
    <x v="165"/>
    <s v="Selection"/>
    <s v=".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2556"/>
    <x v="8"/>
    <x v="9"/>
    <x v="5"/>
    <s v="33001"/>
    <s v="."/>
    <s v="Colombia"/>
    <x v="2"/>
    <s v="330201A"/>
    <n v="7"/>
    <s v="."/>
    <n v="3"/>
    <x v="4"/>
    <x v="150"/>
    <x v="165"/>
    <s v="Selection"/>
    <s v=".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2557"/>
    <x v="8"/>
    <x v="9"/>
    <x v="5"/>
    <s v="33001"/>
    <s v="."/>
    <s v="Colombia"/>
    <x v="2"/>
    <s v="330201A"/>
    <n v="8"/>
    <s v="."/>
    <n v="2"/>
    <x v="4"/>
    <x v="150"/>
    <x v="163"/>
    <s v="Selection"/>
    <s v=".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2558"/>
    <x v="8"/>
    <x v="9"/>
    <x v="5"/>
    <s v="33001"/>
    <s v="."/>
    <s v="Colombia"/>
    <x v="2"/>
    <s v="330201A"/>
    <n v="3"/>
    <s v="."/>
    <n v="3"/>
    <x v="4"/>
    <x v="150"/>
    <x v="163"/>
    <s v="Selection"/>
    <s v=".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2559"/>
    <x v="8"/>
    <x v="9"/>
    <x v="5"/>
    <s v="33001"/>
    <s v="."/>
    <s v="Colombia"/>
    <x v="2"/>
    <s v="330201A"/>
    <n v="1"/>
    <s v="."/>
    <n v="3"/>
    <x v="4"/>
    <x v="150"/>
    <x v="291"/>
    <s v="Selection"/>
    <s v=".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2560"/>
    <x v="8"/>
    <x v="9"/>
    <x v="5"/>
    <s v="33001"/>
    <s v="."/>
    <s v="Colombia"/>
    <x v="2"/>
    <s v="330201A"/>
    <n v="7"/>
    <s v="."/>
    <n v="5"/>
    <x v="4"/>
    <x v="150"/>
    <x v="291"/>
    <s v="Selection"/>
    <s v=".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2561"/>
    <x v="8"/>
    <x v="9"/>
    <x v="5"/>
    <s v="33001"/>
    <s v="."/>
    <s v="Colombia"/>
    <x v="2"/>
    <s v="330201A"/>
    <n v="2"/>
    <s v="."/>
    <n v="2"/>
    <x v="4"/>
    <x v="150"/>
    <x v="279"/>
    <s v="Selection"/>
    <s v=".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2562"/>
    <x v="8"/>
    <x v="9"/>
    <x v="5"/>
    <s v="33001"/>
    <s v="."/>
    <s v="Colombia"/>
    <x v="2"/>
    <s v="330201A"/>
    <n v="8"/>
    <s v="."/>
    <n v="3"/>
    <x v="4"/>
    <x v="150"/>
    <x v="279"/>
    <s v="Selection"/>
    <s v=".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2563"/>
    <x v="8"/>
    <x v="9"/>
    <x v="5"/>
    <s v="33001"/>
    <s v="."/>
    <s v="Colombia"/>
    <x v="2"/>
    <s v="330201A"/>
    <n v="4"/>
    <s v="."/>
    <n v="5"/>
    <x v="4"/>
    <x v="150"/>
    <x v="14"/>
    <s v="Selection"/>
    <s v=".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2564"/>
    <x v="8"/>
    <x v="9"/>
    <x v="5"/>
    <s v="33001"/>
    <s v="."/>
    <s v="Colombia"/>
    <x v="2"/>
    <s v="330201A"/>
    <n v="9"/>
    <s v="."/>
    <n v="6"/>
    <x v="4"/>
    <x v="150"/>
    <x v="14"/>
    <s v="Selection"/>
    <s v=".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2565"/>
    <x v="8"/>
    <x v="9"/>
    <x v="5"/>
    <s v="33001"/>
    <s v="."/>
    <s v="Colombia"/>
    <x v="2"/>
    <s v="330201A"/>
    <n v="7"/>
    <s v="."/>
    <n v="6"/>
    <x v="7"/>
    <x v="151"/>
    <x v="160"/>
    <s v="Selection"/>
    <s v=".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2566"/>
    <x v="8"/>
    <x v="9"/>
    <x v="5"/>
    <s v="33001"/>
    <s v="."/>
    <s v="Colombia"/>
    <x v="2"/>
    <s v="330201A"/>
    <n v="1"/>
    <s v="."/>
    <n v="2"/>
    <x v="7"/>
    <x v="151"/>
    <x v="160"/>
    <s v="Selection"/>
    <s v=".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2567"/>
    <x v="8"/>
    <x v="9"/>
    <x v="5"/>
    <s v="33001"/>
    <s v="."/>
    <s v="Colombia"/>
    <x v="2"/>
    <s v="330201A"/>
    <n v="6"/>
    <s v="."/>
    <n v="3"/>
    <x v="4"/>
    <x v="150"/>
    <x v="8"/>
    <s v="Selection"/>
    <s v=".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2568"/>
    <x v="8"/>
    <x v="9"/>
    <x v="5"/>
    <s v="33001"/>
    <s v="."/>
    <s v="Colombia"/>
    <x v="2"/>
    <s v="330201A"/>
    <n v="7"/>
    <s v="."/>
    <n v="4"/>
    <x v="4"/>
    <x v="150"/>
    <x v="8"/>
    <s v="Selection"/>
    <s v=".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2569"/>
    <x v="8"/>
    <x v="9"/>
    <x v="5"/>
    <s v="33001"/>
    <s v="."/>
    <s v="Colombia"/>
    <x v="2"/>
    <s v="330201A"/>
    <n v="8"/>
    <s v="."/>
    <n v="1"/>
    <x v="4"/>
    <x v="150"/>
    <x v="70"/>
    <s v="Selection"/>
    <s v=".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2570"/>
    <x v="8"/>
    <x v="9"/>
    <x v="5"/>
    <s v="33001"/>
    <s v="."/>
    <s v="Colombia"/>
    <x v="2"/>
    <s v="330201A"/>
    <n v="7"/>
    <s v="."/>
    <n v="1"/>
    <x v="7"/>
    <x v="151"/>
    <x v="299"/>
    <s v="Selection"/>
    <s v=".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2571"/>
    <x v="8"/>
    <x v="9"/>
    <x v="5"/>
    <s v="33001"/>
    <s v="."/>
    <s v="Colombia"/>
    <x v="2"/>
    <s v="330201A"/>
    <n v="5"/>
    <s v="."/>
    <n v="6"/>
    <x v="7"/>
    <x v="151"/>
    <x v="144"/>
    <s v="Selection"/>
    <s v=".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2572"/>
    <x v="8"/>
    <x v="9"/>
    <x v="5"/>
    <s v="33001"/>
    <s v="."/>
    <s v="Colombia"/>
    <x v="2"/>
    <s v="330201A"/>
    <n v="3"/>
    <s v="."/>
    <n v="4"/>
    <x v="7"/>
    <x v="151"/>
    <x v="63"/>
    <s v="Selection"/>
    <s v=".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2573"/>
    <x v="8"/>
    <x v="9"/>
    <x v="5"/>
    <s v="33001"/>
    <s v="."/>
    <s v="Colombia"/>
    <x v="2"/>
    <s v="330201A"/>
    <n v="7"/>
    <s v="."/>
    <n v="5"/>
    <x v="7"/>
    <x v="151"/>
    <x v="63"/>
    <s v="Selection"/>
    <s v=".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2574"/>
    <x v="8"/>
    <x v="9"/>
    <x v="5"/>
    <s v="33001"/>
    <s v="."/>
    <s v="Colombia"/>
    <x v="2"/>
    <s v="330201A"/>
    <n v="1"/>
    <s v="."/>
    <n v="6"/>
    <x v="4"/>
    <x v="150"/>
    <x v="64"/>
    <s v="Selection"/>
    <s v=".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2575"/>
    <x v="8"/>
    <x v="9"/>
    <x v="5"/>
    <s v="33001"/>
    <s v="."/>
    <s v="Colombia"/>
    <x v="2"/>
    <s v="330201A"/>
    <n v="3"/>
    <s v="."/>
    <n v="2"/>
    <x v="4"/>
    <x v="150"/>
    <x v="64"/>
    <s v="Selection"/>
    <s v=".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2576"/>
    <x v="8"/>
    <x v="9"/>
    <x v="5"/>
    <s v="33001"/>
    <s v="."/>
    <s v="Colombia"/>
    <x v="2"/>
    <s v="330201A"/>
    <n v="9"/>
    <s v="."/>
    <n v="3"/>
    <x v="7"/>
    <x v="151"/>
    <x v="143"/>
    <s v="Selection"/>
    <s v=".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2577"/>
    <x v="8"/>
    <x v="9"/>
    <x v="5"/>
    <s v="33001"/>
    <s v="."/>
    <s v="Colombia"/>
    <x v="2"/>
    <s v="330202A"/>
    <n v="3"/>
    <s v="."/>
    <n v="4"/>
    <x v="8"/>
    <x v="149"/>
    <x v="872"/>
    <s v="Selection"/>
    <s v=".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2578"/>
    <x v="8"/>
    <x v="9"/>
    <x v="5"/>
    <s v="33001"/>
    <s v="."/>
    <s v="Colombia"/>
    <x v="2"/>
    <s v="330202A"/>
    <n v="5"/>
    <s v="."/>
    <n v="4"/>
    <x v="8"/>
    <x v="149"/>
    <x v="296"/>
    <s v="Selection"/>
    <s v=".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2579"/>
    <x v="8"/>
    <x v="9"/>
    <x v="5"/>
    <s v="33001"/>
    <s v="."/>
    <s v="Colombia"/>
    <x v="2"/>
    <s v="330202A"/>
    <n v="7"/>
    <s v="."/>
    <n v="6"/>
    <x v="8"/>
    <x v="149"/>
    <x v="296"/>
    <s v="Selection"/>
    <s v=".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2580"/>
    <x v="8"/>
    <x v="9"/>
    <x v="5"/>
    <s v="33001"/>
    <s v="."/>
    <s v="Colombia"/>
    <x v="2"/>
    <s v="330202A"/>
    <n v="8"/>
    <s v="."/>
    <n v="6"/>
    <x v="8"/>
    <x v="149"/>
    <x v="397"/>
    <s v="Selection"/>
    <s v=".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2581"/>
    <x v="8"/>
    <x v="9"/>
    <x v="5"/>
    <s v="33001"/>
    <s v="."/>
    <s v="Colombia"/>
    <x v="2"/>
    <s v="330202A"/>
    <n v="3"/>
    <s v="."/>
    <n v="5"/>
    <x v="8"/>
    <x v="149"/>
    <x v="397"/>
    <s v="Selection"/>
    <s v=".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2582"/>
    <x v="8"/>
    <x v="9"/>
    <x v="5"/>
    <s v="33001"/>
    <s v="."/>
    <s v="Colombia"/>
    <x v="2"/>
    <s v="330202A"/>
    <n v="3"/>
    <s v="."/>
    <n v="2"/>
    <x v="8"/>
    <x v="149"/>
    <x v="47"/>
    <s v="Selection"/>
    <s v=".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2583"/>
    <x v="8"/>
    <x v="9"/>
    <x v="5"/>
    <s v="33001"/>
    <s v="."/>
    <s v="Colombia"/>
    <x v="2"/>
    <s v="330201A"/>
    <n v="8"/>
    <s v="."/>
    <n v="5"/>
    <x v="8"/>
    <x v="149"/>
    <x v="304"/>
    <s v="Selection"/>
    <s v=".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2584"/>
    <x v="8"/>
    <x v="9"/>
    <x v="5"/>
    <s v="33001"/>
    <s v="."/>
    <s v="Colombia"/>
    <x v="2"/>
    <s v="330201A"/>
    <n v="7"/>
    <s v="."/>
    <n v="1"/>
    <x v="8"/>
    <x v="149"/>
    <x v="398"/>
    <s v="Selection"/>
    <s v=".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2585"/>
    <x v="8"/>
    <x v="9"/>
    <x v="5"/>
    <s v="33001"/>
    <s v="."/>
    <s v="Colombia"/>
    <x v="2"/>
    <s v="330201A"/>
    <n v="1"/>
    <s v="."/>
    <n v="2"/>
    <x v="8"/>
    <x v="149"/>
    <x v="397"/>
    <s v="Selection"/>
    <s v=".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2586"/>
    <x v="8"/>
    <x v="9"/>
    <x v="5"/>
    <s v="33001"/>
    <s v="."/>
    <s v="Colombia"/>
    <x v="2"/>
    <s v="330201A"/>
    <n v="8"/>
    <s v="."/>
    <n v="3"/>
    <x v="8"/>
    <x v="149"/>
    <x v="24"/>
    <s v="Selection"/>
    <s v=".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2587"/>
    <x v="8"/>
    <x v="9"/>
    <x v="5"/>
    <s v="33001"/>
    <s v="."/>
    <s v="Colombia"/>
    <x v="2"/>
    <s v="330202A"/>
    <n v="1"/>
    <s v="."/>
    <n v="5"/>
    <x v="8"/>
    <x v="149"/>
    <x v="398"/>
    <s v="Selection"/>
    <s v=".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2588"/>
    <x v="8"/>
    <x v="9"/>
    <x v="5"/>
    <s v="33001"/>
    <s v="."/>
    <s v="S.Africa"/>
    <x v="13"/>
    <s v="331801C4"/>
    <n v="1"/>
    <s v="."/>
    <n v="2"/>
    <x v="7"/>
    <x v="151"/>
    <x v="63"/>
    <s v="Selection"/>
    <n v="33.648094999999998"/>
    <n v="3.5793810000000001"/>
    <n v="37.227476000000003"/>
    <s v="acceptable__________"/>
    <s v="."/>
    <s v="."/>
    <s v="."/>
    <s v="."/>
    <s v="."/>
    <s v="."/>
    <m/>
    <s v="."/>
    <s v="."/>
    <s v="."/>
    <s v="."/>
    <s v="."/>
    <m/>
    <m/>
    <m/>
    <m/>
  </r>
  <r>
    <x v="2589"/>
    <x v="8"/>
    <x v="9"/>
    <x v="5"/>
    <s v="33001"/>
    <s v="."/>
    <s v="S.Africa"/>
    <x v="13"/>
    <s v="331801C2"/>
    <n v="1"/>
    <s v="."/>
    <n v="4"/>
    <x v="7"/>
    <x v="151"/>
    <x v="161"/>
    <s v="Selection"/>
    <n v="18.315581000000002"/>
    <n v="3.8927849999999999"/>
    <n v="22.208366000000002"/>
    <s v="yes_________________"/>
    <s v="."/>
    <s v="."/>
    <s v="."/>
    <s v="."/>
    <s v="."/>
    <s v="."/>
    <m/>
    <s v="."/>
    <s v="."/>
    <s v="."/>
    <s v="."/>
    <s v="."/>
    <m/>
    <m/>
    <m/>
    <m/>
  </r>
  <r>
    <x v="2590"/>
    <x v="8"/>
    <x v="9"/>
    <x v="5"/>
    <s v="33001"/>
    <s v="."/>
    <s v="S.Africa"/>
    <x v="13"/>
    <s v="331801C4"/>
    <n v="3"/>
    <s v="."/>
    <n v="2"/>
    <x v="7"/>
    <x v="151"/>
    <x v="418"/>
    <s v="Selection"/>
    <n v="9.4273290000000003"/>
    <n v="8.5793630000000007"/>
    <n v="18.006692000000001"/>
    <s v="accept______________"/>
    <s v="."/>
    <s v="."/>
    <s v="."/>
    <s v="."/>
    <s v="."/>
    <s v="."/>
    <m/>
    <s v="."/>
    <s v="."/>
    <s v="."/>
    <s v="."/>
    <s v="."/>
    <m/>
    <m/>
    <m/>
    <m/>
  </r>
  <r>
    <x v="2591"/>
    <x v="8"/>
    <x v="9"/>
    <x v="5"/>
    <s v="33001"/>
    <s v="."/>
    <s v="S.Africa"/>
    <x v="13"/>
    <s v="331801C4"/>
    <n v="4"/>
    <s v="."/>
    <n v="4"/>
    <x v="7"/>
    <x v="151"/>
    <x v="500"/>
    <s v="Selection"/>
    <n v="17.820232000000001"/>
    <n v="4.408525"/>
    <n v="22.228757000000002"/>
    <s v="OK__________________"/>
    <s v="."/>
    <s v="."/>
    <s v="."/>
    <s v="."/>
    <s v="."/>
    <s v="."/>
    <m/>
    <s v="."/>
    <s v="."/>
    <s v="."/>
    <s v="."/>
    <s v="."/>
    <m/>
    <m/>
    <m/>
    <m/>
  </r>
  <r>
    <x v="2592"/>
    <x v="8"/>
    <x v="9"/>
    <x v="5"/>
    <s v="33001"/>
    <s v="."/>
    <s v="S.Africa"/>
    <x v="13"/>
    <s v="331801C4"/>
    <n v="1"/>
    <s v="."/>
    <n v="3"/>
    <x v="7"/>
    <x v="151"/>
    <x v="149"/>
    <s v="Selection"/>
    <n v="2.7201610000000001"/>
    <n v="5.2908910000000002"/>
    <n v="8.0110519999999994"/>
    <s v="acceptable?_________"/>
    <s v="."/>
    <s v="."/>
    <s v="."/>
    <s v="."/>
    <s v="."/>
    <s v="."/>
    <m/>
    <s v="."/>
    <s v="."/>
    <s v="."/>
    <s v="."/>
    <s v="."/>
    <m/>
    <m/>
    <m/>
    <m/>
  </r>
  <r>
    <x v="2593"/>
    <x v="8"/>
    <x v="9"/>
    <x v="5"/>
    <s v="33001"/>
    <s v="."/>
    <s v="S.Africa"/>
    <x v="13"/>
    <s v="331801C4"/>
    <n v="1"/>
    <s v="."/>
    <n v="2"/>
    <x v="7"/>
    <x v="151"/>
    <x v="82"/>
    <s v="Selection"/>
    <n v="7.8093630000000003"/>
    <n v="3.4621360000000001"/>
    <n v="11.271499"/>
    <s v="borderline__________"/>
    <s v="."/>
    <s v="."/>
    <s v="."/>
    <s v="."/>
    <s v="."/>
    <s v="."/>
    <m/>
    <s v="."/>
    <s v="."/>
    <s v="."/>
    <s v="."/>
    <s v="."/>
    <m/>
    <m/>
    <m/>
    <m/>
  </r>
  <r>
    <x v="2594"/>
    <x v="8"/>
    <x v="9"/>
    <x v="5"/>
    <s v="33001"/>
    <s v="."/>
    <s v="S.Africa"/>
    <x v="15"/>
    <s v="331001B2"/>
    <n v="8"/>
    <s v="."/>
    <n v="2"/>
    <x v="7"/>
    <x v="151"/>
    <x v="143"/>
    <s v="Selection"/>
    <n v="17.004954999999999"/>
    <n v="7.738569"/>
    <n v="24.743523"/>
    <s v="OK,S.br_____________"/>
    <s v="."/>
    <s v="."/>
    <s v="."/>
    <s v="."/>
    <s v="."/>
    <s v="."/>
    <m/>
    <s v="."/>
    <s v="."/>
    <s v="."/>
    <s v="."/>
    <s v="."/>
    <m/>
    <m/>
    <m/>
    <m/>
  </r>
  <r>
    <x v="2595"/>
    <x v="8"/>
    <x v="9"/>
    <x v="5"/>
    <s v="33001"/>
    <s v="."/>
    <s v="S.Africa"/>
    <x v="15"/>
    <s v="331001B2"/>
    <n v="8"/>
    <s v="."/>
    <n v="1"/>
    <x v="7"/>
    <x v="151"/>
    <x v="146"/>
    <s v="Selection"/>
    <n v="15.020797"/>
    <n v="9.1609090000000002"/>
    <n v="24.181705999999998"/>
    <s v="-1.5,OK to not bad__"/>
    <s v="."/>
    <s v="."/>
    <s v="."/>
    <s v="."/>
    <s v="."/>
    <s v="."/>
    <m/>
    <s v="."/>
    <s v="."/>
    <s v="."/>
    <s v="."/>
    <s v="."/>
    <m/>
    <m/>
    <m/>
    <m/>
  </r>
  <r>
    <x v="2596"/>
    <x v="8"/>
    <x v="9"/>
    <x v="5"/>
    <s v="33001"/>
    <s v="."/>
    <s v="S.Africa"/>
    <x v="13"/>
    <s v="331801C2"/>
    <n v="1"/>
    <s v="."/>
    <n v="5"/>
    <x v="7"/>
    <x v="151"/>
    <x v="144"/>
    <s v="Selection"/>
    <n v="23.191127999999999"/>
    <n v="7.991428"/>
    <n v="31.182556000000002"/>
    <s v="good________________"/>
    <s v="."/>
    <s v="."/>
    <s v="."/>
    <s v="."/>
    <s v="."/>
    <s v="."/>
    <m/>
    <s v="."/>
    <s v="."/>
    <s v="."/>
    <s v="."/>
    <s v="."/>
    <m/>
    <m/>
    <m/>
    <m/>
  </r>
  <r>
    <x v="2597"/>
    <x v="8"/>
    <x v="9"/>
    <x v="5"/>
    <s v="33001"/>
    <s v="."/>
    <s v="S.Africa"/>
    <x v="13"/>
    <s v="331801C2"/>
    <n v="4"/>
    <s v="."/>
    <n v="1"/>
    <x v="7"/>
    <x v="151"/>
    <x v="144"/>
    <s v="Selection"/>
    <n v="23.191127999999999"/>
    <n v="7.5704370000000001"/>
    <n v="30.761564"/>
    <s v="yes_________________"/>
    <s v="."/>
    <s v="."/>
    <s v="."/>
    <s v="."/>
    <s v="."/>
    <s v="."/>
    <m/>
    <s v="."/>
    <s v="."/>
    <s v="."/>
    <s v="."/>
    <s v="."/>
    <m/>
    <m/>
    <m/>
    <m/>
  </r>
  <r>
    <x v="2598"/>
    <x v="8"/>
    <x v="9"/>
    <x v="5"/>
    <s v="33001"/>
    <s v="."/>
    <s v="S.Africa"/>
    <x v="13"/>
    <s v="331801C2"/>
    <n v="2"/>
    <s v="."/>
    <n v="2"/>
    <x v="7"/>
    <x v="151"/>
    <x v="81"/>
    <s v="Selection"/>
    <n v="8.5205570000000002"/>
    <n v="8.1719340000000003"/>
    <n v="16.692491"/>
    <s v="OK__________________"/>
    <s v="."/>
    <s v="."/>
    <s v="."/>
    <s v="."/>
    <s v="."/>
    <s v="."/>
    <m/>
    <s v="."/>
    <s v="."/>
    <s v="."/>
    <s v="."/>
    <s v="."/>
    <m/>
    <m/>
    <m/>
    <m/>
  </r>
  <r>
    <x v="2599"/>
    <x v="8"/>
    <x v="9"/>
    <x v="5"/>
    <s v="33001"/>
    <s v="."/>
    <s v="S.Africa"/>
    <x v="15"/>
    <s v="331001B2"/>
    <n v="6"/>
    <s v="."/>
    <n v="3"/>
    <x v="7"/>
    <x v="151"/>
    <x v="164"/>
    <s v="Selection"/>
    <n v="21.465796999999998"/>
    <n v="6.7274859999999999"/>
    <n v="28.193283999999998"/>
    <s v="not bad,bit whorly__"/>
    <s v="."/>
    <s v="."/>
    <s v="."/>
    <s v="."/>
    <s v="."/>
    <s v="."/>
    <m/>
    <s v="."/>
    <s v="."/>
    <s v="."/>
    <s v="."/>
    <s v="."/>
    <m/>
    <m/>
    <m/>
    <m/>
  </r>
  <r>
    <x v="2600"/>
    <x v="8"/>
    <x v="9"/>
    <x v="5"/>
    <s v="33001"/>
    <s v="."/>
    <s v="S.Africa"/>
    <x v="13"/>
    <s v="331801C4"/>
    <n v="4"/>
    <s v="."/>
    <n v="5"/>
    <x v="7"/>
    <x v="151"/>
    <x v="160"/>
    <s v="Selection"/>
    <n v="9.1952780000000001"/>
    <n v="3.9905659999999998"/>
    <n v="13.185843999999999"/>
    <s v="OK__________________"/>
    <s v="."/>
    <s v="."/>
    <s v="."/>
    <s v="."/>
    <s v="."/>
    <s v="."/>
    <m/>
    <s v="."/>
    <s v="."/>
    <s v="."/>
    <s v="."/>
    <s v="."/>
    <m/>
    <m/>
    <m/>
    <m/>
  </r>
  <r>
    <x v="2601"/>
    <x v="8"/>
    <x v="9"/>
    <x v="5"/>
    <s v="33001"/>
    <s v="."/>
    <s v="S.Africa"/>
    <x v="13"/>
    <s v="331801C2"/>
    <n v="2"/>
    <s v="."/>
    <n v="4"/>
    <x v="7"/>
    <x v="151"/>
    <x v="160"/>
    <s v="Selection"/>
    <n v="9.1952780000000001"/>
    <n v="9.0819770000000002"/>
    <n v="18.277255"/>
    <s v="OK__________________"/>
    <s v="."/>
    <s v="."/>
    <s v="."/>
    <s v="."/>
    <s v="."/>
    <s v="."/>
    <m/>
    <s v="."/>
    <s v="."/>
    <s v="."/>
    <s v="."/>
    <s v="."/>
    <m/>
    <m/>
    <m/>
    <m/>
  </r>
  <r>
    <x v="2602"/>
    <x v="8"/>
    <x v="9"/>
    <x v="5"/>
    <s v="33001"/>
    <s v="."/>
    <s v="S.Africa"/>
    <x v="13"/>
    <s v="331801C4"/>
    <n v="1"/>
    <s v="."/>
    <n v="2"/>
    <x v="7"/>
    <x v="151"/>
    <x v="299"/>
    <s v="Selection"/>
    <n v="8.1506980000000002"/>
    <n v="4.4268900000000002"/>
    <n v="12.577588"/>
    <s v="OK,not great________"/>
    <s v="."/>
    <s v="."/>
    <s v="."/>
    <s v="."/>
    <s v="."/>
    <s v="."/>
    <m/>
    <s v="."/>
    <s v="."/>
    <s v="."/>
    <s v="."/>
    <s v="."/>
    <m/>
    <m/>
    <m/>
    <m/>
  </r>
  <r>
    <x v="2603"/>
    <x v="8"/>
    <x v="9"/>
    <x v="5"/>
    <s v="33001"/>
    <s v="."/>
    <s v="S.Africa"/>
    <x v="13"/>
    <s v="331801C4"/>
    <n v="2"/>
    <s v="."/>
    <n v="6"/>
    <x v="4"/>
    <x v="150"/>
    <x v="70"/>
    <s v="Selection"/>
    <n v="3.9918490000000002"/>
    <n v="7.8397819999999996"/>
    <n v="11.831631"/>
    <s v="OK__________________"/>
    <s v="."/>
    <s v="."/>
    <s v="."/>
    <s v="."/>
    <s v="."/>
    <s v="."/>
    <m/>
    <s v="."/>
    <s v="."/>
    <s v="."/>
    <s v="."/>
    <s v="."/>
    <m/>
    <m/>
    <m/>
    <m/>
  </r>
  <r>
    <x v="2604"/>
    <x v="8"/>
    <x v="9"/>
    <x v="5"/>
    <s v="33001"/>
    <s v="."/>
    <s v="S.Africa"/>
    <x v="13"/>
    <s v="331801C3"/>
    <n v="3"/>
    <s v="."/>
    <n v="2"/>
    <x v="4"/>
    <x v="150"/>
    <x v="10"/>
    <s v="Selection"/>
    <n v="5.6449389999999999"/>
    <n v="4.9734680000000004"/>
    <n v="10.618406999999999"/>
    <s v="pheno.seln__________"/>
    <s v="."/>
    <s v="."/>
    <s v="."/>
    <s v="."/>
    <s v="."/>
    <s v="."/>
    <m/>
    <s v="."/>
    <s v="."/>
    <s v="."/>
    <s v="."/>
    <s v="."/>
    <m/>
    <m/>
    <m/>
    <m/>
  </r>
  <r>
    <x v="2605"/>
    <x v="8"/>
    <x v="9"/>
    <x v="5"/>
    <s v="33001"/>
    <s v="."/>
    <s v="S.Africa"/>
    <x v="13"/>
    <s v="331801C4"/>
    <n v="3"/>
    <s v="."/>
    <n v="3"/>
    <x v="4"/>
    <x v="150"/>
    <x v="23"/>
    <s v="Selection"/>
    <n v="-1.0162800000000001"/>
    <n v="6.8871380000000002"/>
    <n v="5.8708580000000001"/>
    <s v="good________________"/>
    <s v="."/>
    <s v="."/>
    <s v="."/>
    <s v="."/>
    <s v="."/>
    <s v="."/>
    <m/>
    <s v="."/>
    <s v="."/>
    <s v="."/>
    <s v="."/>
    <s v="."/>
    <m/>
    <m/>
    <m/>
    <m/>
  </r>
  <r>
    <x v="2606"/>
    <x v="8"/>
    <x v="9"/>
    <x v="5"/>
    <s v="33001"/>
    <s v="."/>
    <s v="S.Africa"/>
    <x v="15"/>
    <s v="331001B2"/>
    <n v="6"/>
    <s v="."/>
    <n v="5"/>
    <x v="4"/>
    <x v="150"/>
    <x v="14"/>
    <s v="Selection"/>
    <n v="-0.81794599999999995"/>
    <n v="7.2713219999999996"/>
    <n v="6.4533759999999996"/>
    <s v="not bad,S.br,onewhor"/>
    <s v="."/>
    <s v="."/>
    <s v="."/>
    <s v="."/>
    <s v="."/>
    <s v="."/>
    <m/>
    <s v="."/>
    <s v="."/>
    <s v="."/>
    <s v="."/>
    <s v="."/>
    <m/>
    <m/>
    <m/>
    <m/>
  </r>
  <r>
    <x v="2607"/>
    <x v="8"/>
    <x v="9"/>
    <x v="5"/>
    <s v="33001"/>
    <s v="."/>
    <s v="S.Africa"/>
    <x v="13"/>
    <s v="331801C4"/>
    <n v="3"/>
    <s v="."/>
    <n v="5"/>
    <x v="8"/>
    <x v="149"/>
    <x v="296"/>
    <s v="Selection"/>
    <n v="2.9593750000000001"/>
    <n v="10.103501"/>
    <n v="13.062875999999999"/>
    <s v="OK__________________"/>
    <s v="."/>
    <s v="."/>
    <s v="."/>
    <s v="."/>
    <s v="."/>
    <s v="."/>
    <m/>
    <s v="."/>
    <s v="."/>
    <s v="."/>
    <s v="."/>
    <s v="."/>
    <m/>
    <m/>
    <m/>
    <m/>
  </r>
  <r>
    <x v="2608"/>
    <x v="8"/>
    <x v="9"/>
    <x v="5"/>
    <s v="33001"/>
    <s v="."/>
    <s v="S.Africa"/>
    <x v="15"/>
    <s v="331001B2"/>
    <n v="4"/>
    <s v="."/>
    <n v="6"/>
    <x v="8"/>
    <x v="149"/>
    <x v="872"/>
    <s v="Selection"/>
    <n v="17.735496999999999"/>
    <n v="6.6219299999999999"/>
    <n v="24.357426"/>
    <s v="fair,good crown_____"/>
    <s v="."/>
    <s v="."/>
    <s v="."/>
    <s v="."/>
    <s v="."/>
    <s v="."/>
    <m/>
    <s v="."/>
    <s v="."/>
    <s v="."/>
    <s v="."/>
    <s v="."/>
    <m/>
    <m/>
    <m/>
    <m/>
  </r>
  <r>
    <x v="2609"/>
    <x v="8"/>
    <x v="9"/>
    <x v="5"/>
    <s v="33001"/>
    <s v="."/>
    <s v="S.Africa"/>
    <x v="13"/>
    <s v="331801C3"/>
    <n v="3"/>
    <s v="."/>
    <n v="5"/>
    <x v="8"/>
    <x v="149"/>
    <x v="9"/>
    <s v="Selection"/>
    <n v="15.40338"/>
    <n v="2.5273889999999999"/>
    <n v="17.930769000000002"/>
    <s v="OK,good.br,smselect?"/>
    <s v="."/>
    <s v="."/>
    <s v="."/>
    <s v="."/>
    <s v="."/>
    <s v="."/>
    <m/>
    <s v="."/>
    <s v="."/>
    <s v="."/>
    <s v="."/>
    <s v="."/>
    <m/>
    <m/>
    <m/>
    <m/>
  </r>
  <r>
    <x v="2610"/>
    <x v="8"/>
    <x v="9"/>
    <x v="5"/>
    <s v="33001"/>
    <s v="."/>
    <s v="S.Africa"/>
    <x v="13"/>
    <s v="331801C2"/>
    <n v="1"/>
    <s v="."/>
    <n v="1"/>
    <x v="8"/>
    <x v="149"/>
    <x v="464"/>
    <s v="Selection"/>
    <n v="10.884117"/>
    <n v="11.168843000000001"/>
    <n v="22.052959000000001"/>
    <s v="OK,hvy.br___________"/>
    <s v="."/>
    <s v="."/>
    <s v="."/>
    <s v="."/>
    <s v="."/>
    <s v="."/>
    <m/>
    <s v="."/>
    <s v="."/>
    <s v="."/>
    <s v="."/>
    <s v="."/>
    <m/>
    <m/>
    <m/>
    <m/>
  </r>
  <r>
    <x v="2611"/>
    <x v="8"/>
    <x v="9"/>
    <x v="5"/>
    <s v="33001"/>
    <s v="."/>
    <s v="S.Africa"/>
    <x v="13"/>
    <s v="331801C4"/>
    <n v="2"/>
    <s v="."/>
    <n v="6"/>
    <x v="8"/>
    <x v="149"/>
    <x v="886"/>
    <s v="Selection"/>
    <n v="10.868486000000001"/>
    <n v="11.007367"/>
    <n v="21.875852999999999"/>
    <s v="yes,hvy.br__________"/>
    <s v="."/>
    <s v="."/>
    <s v="."/>
    <s v="."/>
    <s v="."/>
    <s v="."/>
    <m/>
    <s v="."/>
    <s v="."/>
    <s v="."/>
    <s v="."/>
    <s v="."/>
    <m/>
    <m/>
    <m/>
    <m/>
  </r>
  <r>
    <x v="2612"/>
    <x v="8"/>
    <x v="9"/>
    <x v="5"/>
    <s v="33001"/>
    <s v="."/>
    <s v="S.Africa"/>
    <x v="13"/>
    <s v="331801C4"/>
    <n v="2"/>
    <s v="."/>
    <n v="2"/>
    <x v="8"/>
    <x v="149"/>
    <x v="885"/>
    <s v="Selection"/>
    <n v="0.46901199999999998"/>
    <n v="5.7805669999999996"/>
    <n v="6.2495789999999998"/>
    <s v="OK? mondi.sel"/>
    <s v="."/>
    <s v="."/>
    <s v="."/>
    <s v="."/>
    <s v="."/>
    <s v="."/>
    <m/>
    <s v="."/>
    <s v="."/>
    <s v="."/>
    <s v="."/>
    <s v="."/>
    <m/>
    <m/>
    <m/>
    <m/>
  </r>
  <r>
    <x v="2613"/>
    <x v="8"/>
    <x v="9"/>
    <x v="5"/>
    <s v="33001"/>
    <s v="."/>
    <s v="S.Africa"/>
    <x v="13"/>
    <s v="331801C3"/>
    <n v="4"/>
    <s v="."/>
    <n v="3"/>
    <x v="8"/>
    <x v="149"/>
    <x v="304"/>
    <s v="Selection"/>
    <n v="28.724108999999999"/>
    <n v="10.095547"/>
    <n v="38.819656999999999"/>
    <s v="OK-,hvy.br,kink_____"/>
    <s v="."/>
    <s v="."/>
    <s v="."/>
    <s v="."/>
    <s v="."/>
    <s v="."/>
    <m/>
    <s v="."/>
    <s v="."/>
    <s v="."/>
    <s v="."/>
    <s v="."/>
    <m/>
    <m/>
    <m/>
    <m/>
  </r>
  <r>
    <x v="2614"/>
    <x v="8"/>
    <x v="9"/>
    <x v="5"/>
    <s v="33001"/>
    <s v="."/>
    <s v="S.Africa"/>
    <x v="13"/>
    <s v="331801C4"/>
    <n v="1"/>
    <s v="."/>
    <n v="4"/>
    <x v="8"/>
    <x v="149"/>
    <x v="304"/>
    <s v="Selection"/>
    <n v="28.724108999999999"/>
    <n v="9.4438720000000007"/>
    <n v="38.167980999999997"/>
    <s v="yes_________________"/>
    <s v="."/>
    <s v="."/>
    <s v="."/>
    <s v="."/>
    <s v="."/>
    <s v="."/>
    <m/>
    <s v="."/>
    <s v="."/>
    <s v="."/>
    <s v="."/>
    <s v="."/>
    <m/>
    <m/>
    <m/>
    <m/>
  </r>
  <r>
    <x v="2615"/>
    <x v="8"/>
    <x v="9"/>
    <x v="5"/>
    <s v="33001"/>
    <s v="."/>
    <s v="S.Africa"/>
    <x v="13"/>
    <s v="331801C4"/>
    <n v="3"/>
    <s v="."/>
    <n v="3"/>
    <x v="7"/>
    <x v="151"/>
    <x v="12"/>
    <s v="Selection"/>
    <n v="2.6395010000000001"/>
    <n v="5.7151379999999996"/>
    <n v="8.3546390000000006"/>
    <s v="OK__________________"/>
    <s v="."/>
    <s v="."/>
    <s v="."/>
    <s v="."/>
    <s v="."/>
    <s v="."/>
    <m/>
    <s v="."/>
    <s v="."/>
    <s v="."/>
    <s v="."/>
    <s v="."/>
    <m/>
    <m/>
    <m/>
    <m/>
  </r>
  <r>
    <x v="2616"/>
    <x v="8"/>
    <x v="9"/>
    <x v="5"/>
    <s v="33001"/>
    <s v="."/>
    <s v="S.Africa"/>
    <x v="13"/>
    <s v="331801C4"/>
    <n v="1"/>
    <s v="."/>
    <n v="1"/>
    <x v="8"/>
    <x v="149"/>
    <x v="48"/>
    <s v="Selection"/>
    <n v="-0.841777"/>
    <n v="5.6202249999999996"/>
    <n v="4.778448"/>
    <s v="accept? mondi.sel"/>
    <s v="."/>
    <s v="."/>
    <s v="."/>
    <s v="."/>
    <s v="."/>
    <s v="."/>
    <m/>
    <s v="."/>
    <s v="."/>
    <s v="."/>
    <s v="."/>
    <s v="."/>
    <m/>
    <m/>
    <m/>
    <m/>
  </r>
  <r>
    <x v="2617"/>
    <x v="8"/>
    <x v="9"/>
    <x v="5"/>
    <s v="33001"/>
    <s v="."/>
    <s v="S.Africa"/>
    <x v="13"/>
    <s v="331801C3"/>
    <n v="2"/>
    <s v="."/>
    <n v="5"/>
    <x v="8"/>
    <x v="149"/>
    <x v="872"/>
    <s v="Selection"/>
    <n v="17.735496999999999"/>
    <n v="8.1709739999999993"/>
    <n v="25.906469999999999"/>
    <s v="OK,buttsw,one whorl_"/>
    <s v="."/>
    <s v="."/>
    <s v="."/>
    <s v="."/>
    <s v="."/>
    <s v="."/>
    <m/>
    <s v="."/>
    <s v="."/>
    <s v="."/>
    <s v="."/>
    <s v="."/>
    <m/>
    <m/>
    <m/>
    <m/>
  </r>
  <r>
    <x v="2618"/>
    <x v="8"/>
    <x v="9"/>
    <x v="5"/>
    <s v="33001"/>
    <s v="."/>
    <s v="Brazil"/>
    <x v="5"/>
    <s v="332601D1"/>
    <n v="4"/>
    <s v="."/>
    <n v="5"/>
    <x v="4"/>
    <x v="150"/>
    <x v="291"/>
    <s v="Selection"/>
    <n v="31.145741999999998"/>
    <n v="12.125007999999999"/>
    <n v="43.270750999999997"/>
    <s v="big,sw,whorls,but O"/>
    <s v="big branches, sweepy"/>
    <s v="."/>
    <s v="."/>
    <s v="."/>
    <s v="."/>
    <s v="."/>
    <m/>
    <s v="."/>
    <s v="."/>
    <s v="."/>
    <s v="."/>
    <s v="."/>
    <m/>
    <m/>
    <m/>
    <m/>
  </r>
  <r>
    <x v="2619"/>
    <x v="8"/>
    <x v="9"/>
    <x v="5"/>
    <s v="33001"/>
    <s v="."/>
    <s v="Brazil"/>
    <x v="5"/>
    <s v="332601D1"/>
    <n v="8"/>
    <s v="."/>
    <n v="1"/>
    <x v="4"/>
    <x v="150"/>
    <x v="291"/>
    <s v="Selection"/>
    <n v="31.145741999999998"/>
    <n v="2.2237520000000002"/>
    <n v="33.369494000000003"/>
    <s v="OK bit crooked_____"/>
    <s v="Irregular internode"/>
    <s v="."/>
    <s v="."/>
    <s v="."/>
    <s v="."/>
    <s v="."/>
    <m/>
    <s v="."/>
    <s v="."/>
    <s v="."/>
    <s v="."/>
    <s v="."/>
    <m/>
    <m/>
    <m/>
    <m/>
  </r>
  <r>
    <x v="2620"/>
    <x v="8"/>
    <x v="9"/>
    <x v="5"/>
    <s v="33001"/>
    <s v="."/>
    <s v="Brazil"/>
    <x v="5"/>
    <s v="332603A1"/>
    <n v="3"/>
    <s v="."/>
    <n v="6"/>
    <x v="7"/>
    <x v="151"/>
    <x v="66"/>
    <s v="Selection"/>
    <n v="26.629562"/>
    <n v="17.336051000000001"/>
    <n v="43.965612999999998"/>
    <s v="OK-,missing,br,crkd"/>
    <s v="crooked, big branche"/>
    <s v="."/>
    <s v="."/>
    <s v="."/>
    <s v="."/>
    <s v="."/>
    <m/>
    <s v="."/>
    <s v="."/>
    <s v="."/>
    <s v="."/>
    <s v="."/>
    <m/>
    <m/>
    <m/>
    <m/>
  </r>
  <r>
    <x v="2621"/>
    <x v="8"/>
    <x v="9"/>
    <x v="5"/>
    <s v="33001"/>
    <s v="."/>
    <s v="Brazil"/>
    <x v="5"/>
    <s v="332603A1"/>
    <n v="2"/>
    <s v="."/>
    <n v="3"/>
    <x v="7"/>
    <x v="151"/>
    <x v="66"/>
    <s v="Selection"/>
    <n v="26.629562"/>
    <n v="8.6158710000000003"/>
    <n v="35.245432000000001"/>
    <s v="OK-,branchy,fox?___"/>
    <s v="br but very big tree"/>
    <s v="."/>
    <s v="."/>
    <s v="."/>
    <s v="."/>
    <s v="."/>
    <m/>
    <s v="."/>
    <s v="."/>
    <s v="."/>
    <s v="."/>
    <s v="."/>
    <m/>
    <m/>
    <m/>
    <m/>
  </r>
  <r>
    <x v="2622"/>
    <x v="8"/>
    <x v="9"/>
    <x v="5"/>
    <s v="33001"/>
    <s v="."/>
    <s v="Brazil"/>
    <x v="5"/>
    <s v="332601D1"/>
    <n v="4"/>
    <s v="."/>
    <n v="2"/>
    <x v="4"/>
    <x v="150"/>
    <x v="10"/>
    <s v="Selection"/>
    <n v="25.511723"/>
    <n v="8.0896919999999994"/>
    <n v="33.601415000000003"/>
    <s v="not bad____________"/>
    <s v="good, but thin - OK"/>
    <s v="."/>
    <s v="."/>
    <s v="."/>
    <s v="."/>
    <s v="."/>
    <m/>
    <s v="."/>
    <s v="."/>
    <s v="."/>
    <s v="."/>
    <s v="."/>
    <m/>
    <m/>
    <m/>
    <m/>
  </r>
  <r>
    <x v="2623"/>
    <x v="8"/>
    <x v="9"/>
    <x v="5"/>
    <s v="33001"/>
    <s v="."/>
    <s v="Brazil"/>
    <x v="5"/>
    <s v="332601D1"/>
    <n v="8"/>
    <s v="."/>
    <n v="6"/>
    <x v="4"/>
    <x v="150"/>
    <x v="10"/>
    <s v="Selection"/>
    <n v="25.511723"/>
    <n v="2.9003950000000001"/>
    <n v="28.412116999999999"/>
    <s v="OK sw______________"/>
    <s v="crooked in the top -"/>
    <s v="."/>
    <s v="."/>
    <s v="."/>
    <s v="."/>
    <s v="."/>
    <m/>
    <s v="."/>
    <s v="."/>
    <s v="."/>
    <s v="."/>
    <s v="."/>
    <m/>
    <m/>
    <m/>
    <m/>
  </r>
  <r>
    <x v="2624"/>
    <x v="8"/>
    <x v="9"/>
    <x v="5"/>
    <s v="33001"/>
    <s v="."/>
    <s v="Brazil"/>
    <x v="5"/>
    <s v="332601E"/>
    <n v="1"/>
    <s v="."/>
    <n v="2"/>
    <x v="4"/>
    <x v="150"/>
    <x v="163"/>
    <s v="Selection"/>
    <n v="26.846048"/>
    <n v="13.275191"/>
    <n v="40.121237999999998"/>
    <s v="branch,big,not bad_"/>
    <s v="."/>
    <s v="."/>
    <s v="."/>
    <s v="."/>
    <s v="."/>
    <s v="."/>
    <m/>
    <s v="."/>
    <s v="."/>
    <s v="."/>
    <s v="."/>
    <s v="."/>
    <m/>
    <m/>
    <m/>
    <m/>
  </r>
  <r>
    <x v="2625"/>
    <x v="8"/>
    <x v="9"/>
    <x v="5"/>
    <s v="33001"/>
    <s v="."/>
    <s v="Brazil"/>
    <x v="5"/>
    <s v="332601D1"/>
    <n v="8"/>
    <s v="."/>
    <n v="6"/>
    <x v="4"/>
    <x v="150"/>
    <x v="163"/>
    <s v="Selection"/>
    <n v="26.846048"/>
    <n v="0.94511000000000001"/>
    <n v="27.791156999999998"/>
    <s v="PLT________________"/>
    <s v="thin tree - OK -"/>
    <s v="."/>
    <s v="."/>
    <s v="."/>
    <s v="."/>
    <s v="."/>
    <m/>
    <s v="."/>
    <s v="."/>
    <s v="."/>
    <s v="."/>
    <s v="."/>
    <m/>
    <m/>
    <m/>
    <m/>
  </r>
  <r>
    <x v="2626"/>
    <x v="8"/>
    <x v="9"/>
    <x v="5"/>
    <s v="33001"/>
    <s v="."/>
    <s v="Brazil"/>
    <x v="5"/>
    <s v="332601D1"/>
    <n v="4"/>
    <s v="."/>
    <n v="3"/>
    <x v="4"/>
    <x v="150"/>
    <x v="14"/>
    <s v="Selection"/>
    <n v="23.299222"/>
    <n v="1.3534980000000001"/>
    <n v="24.652719999999999"/>
    <s v="severe lean,OK--___"/>
    <s v="big branches, sweepy"/>
    <s v="."/>
    <s v="."/>
    <s v="."/>
    <s v="."/>
    <s v="."/>
    <m/>
    <s v="."/>
    <s v="."/>
    <s v="."/>
    <s v="."/>
    <s v="."/>
    <m/>
    <m/>
    <m/>
    <m/>
  </r>
  <r>
    <x v="2627"/>
    <x v="8"/>
    <x v="9"/>
    <x v="5"/>
    <s v="33001"/>
    <s v="."/>
    <s v="Brazil"/>
    <x v="5"/>
    <s v="332603A1"/>
    <n v="1"/>
    <s v="."/>
    <n v="5"/>
    <x v="4"/>
    <x v="150"/>
    <x v="19"/>
    <s v="Selection"/>
    <n v="25.680796999999998"/>
    <n v="1.8049329999999999"/>
    <n v="27.48573"/>
    <s v="OK-,topfork,st,sm.b"/>
    <s v="forked in the top -"/>
    <s v="."/>
    <s v="."/>
    <s v="."/>
    <s v="."/>
    <s v="."/>
    <m/>
    <s v="."/>
    <s v="."/>
    <s v="."/>
    <s v="."/>
    <s v="."/>
    <m/>
    <m/>
    <m/>
    <m/>
  </r>
  <r>
    <x v="2628"/>
    <x v="8"/>
    <x v="9"/>
    <x v="5"/>
    <s v="33001"/>
    <s v="."/>
    <s v="Brazil"/>
    <x v="5"/>
    <s v="332601E"/>
    <n v="3"/>
    <s v="."/>
    <n v="5"/>
    <x v="4"/>
    <x v="150"/>
    <x v="8"/>
    <s v="Selection"/>
    <n v="22.429486000000001"/>
    <n v="8.4371899999999993"/>
    <n v="30.866675999999998"/>
    <s v="nice_______________"/>
    <s v="."/>
    <s v="."/>
    <s v="."/>
    <s v="."/>
    <s v="."/>
    <s v="."/>
    <m/>
    <s v="."/>
    <s v="."/>
    <s v="."/>
    <s v="."/>
    <s v="."/>
    <m/>
    <m/>
    <m/>
    <m/>
  </r>
  <r>
    <x v="2629"/>
    <x v="8"/>
    <x v="9"/>
    <x v="5"/>
    <s v="33001"/>
    <s v="."/>
    <s v="Brazil"/>
    <x v="5"/>
    <s v="332601D1"/>
    <n v="7"/>
    <s v="."/>
    <n v="1"/>
    <x v="4"/>
    <x v="150"/>
    <x v="8"/>
    <s v="Selection"/>
    <n v="22.429486000000001"/>
    <n v="5.524972"/>
    <n v="27.954459"/>
    <s v="OK+________________"/>
    <s v="big crown - OK -"/>
    <s v="."/>
    <s v="."/>
    <s v="."/>
    <s v="."/>
    <s v="."/>
    <m/>
    <s v="."/>
    <s v="."/>
    <s v="."/>
    <s v="."/>
    <s v="."/>
    <m/>
    <m/>
    <m/>
    <m/>
  </r>
  <r>
    <x v="2630"/>
    <x v="8"/>
    <x v="9"/>
    <x v="5"/>
    <s v="33001"/>
    <s v="."/>
    <s v="Brazil"/>
    <x v="5"/>
    <s v="332601E"/>
    <n v="6"/>
    <s v="."/>
    <n v="5"/>
    <x v="4"/>
    <x v="150"/>
    <x v="279"/>
    <s v="Selection"/>
    <n v="21.375624999999999"/>
    <n v="9.3023629999999997"/>
    <n v="30.677987999999999"/>
    <s v="big,wiggly,OK______"/>
    <s v="."/>
    <s v="."/>
    <s v="."/>
    <s v="."/>
    <s v="."/>
    <s v="."/>
    <m/>
    <s v="."/>
    <s v="."/>
    <s v="."/>
    <s v="."/>
    <s v="."/>
    <m/>
    <m/>
    <m/>
    <m/>
  </r>
  <r>
    <x v="2631"/>
    <x v="8"/>
    <x v="9"/>
    <x v="5"/>
    <s v="33001"/>
    <s v="."/>
    <s v="Brazil"/>
    <x v="5"/>
    <s v="332601D1"/>
    <n v="5"/>
    <s v="."/>
    <n v="5"/>
    <x v="4"/>
    <x v="150"/>
    <x v="279"/>
    <s v="Selection"/>
    <n v="21.375624999999999"/>
    <n v="2.734375"/>
    <n v="24.11"/>
    <s v="nice.crwn,S,OK_____"/>
    <s v="crooked in base, thi"/>
    <s v="."/>
    <s v="."/>
    <s v="."/>
    <s v="."/>
    <s v="."/>
    <m/>
    <s v="."/>
    <s v="."/>
    <s v="."/>
    <s v="."/>
    <s v="."/>
    <m/>
    <m/>
    <m/>
    <m/>
  </r>
  <r>
    <x v="2632"/>
    <x v="8"/>
    <x v="9"/>
    <x v="5"/>
    <s v="33001"/>
    <s v="."/>
    <s v="Brazil"/>
    <x v="5"/>
    <s v="332601D1"/>
    <n v="2"/>
    <s v="."/>
    <n v="6"/>
    <x v="4"/>
    <x v="150"/>
    <x v="36"/>
    <s v="Selection"/>
    <n v="28.398980999999999"/>
    <n v="13.03548"/>
    <n v="41.434460999999999"/>
    <s v="not bad,big________"/>
    <s v="good - OK"/>
    <s v="."/>
    <s v="."/>
    <s v="."/>
    <s v="."/>
    <s v="."/>
    <m/>
    <s v="."/>
    <s v="."/>
    <s v="."/>
    <s v="."/>
    <s v="."/>
    <m/>
    <m/>
    <m/>
    <m/>
  </r>
  <r>
    <x v="2633"/>
    <x v="8"/>
    <x v="9"/>
    <x v="5"/>
    <s v="33001"/>
    <s v="."/>
    <s v="Brazil"/>
    <x v="5"/>
    <s v="332601D1"/>
    <n v="8"/>
    <s v="."/>
    <n v="6"/>
    <x v="7"/>
    <x v="151"/>
    <x v="63"/>
    <s v="Selection"/>
    <n v="26.106604000000001"/>
    <n v="13.079456"/>
    <n v="39.186059999999998"/>
    <s v="OK+________________"/>
    <s v="big crown - OK -"/>
    <s v="."/>
    <s v="."/>
    <s v="."/>
    <s v="."/>
    <s v="."/>
    <m/>
    <s v="."/>
    <s v="."/>
    <s v="."/>
    <s v="."/>
    <s v="."/>
    <m/>
    <m/>
    <m/>
    <m/>
  </r>
  <r>
    <x v="2634"/>
    <x v="8"/>
    <x v="9"/>
    <x v="5"/>
    <s v="33001"/>
    <s v="."/>
    <s v="Brazil"/>
    <x v="5"/>
    <s v="332601D1"/>
    <n v="3"/>
    <s v="."/>
    <n v="5"/>
    <x v="7"/>
    <x v="151"/>
    <x v="164"/>
    <s v="Selection"/>
    <n v="11.406425"/>
    <n v="9.9325670000000006"/>
    <n v="21.338992000000001"/>
    <s v="S.br,thin.crwn,OK__"/>
    <s v="small crown, crook b"/>
    <s v="."/>
    <s v="."/>
    <s v="."/>
    <s v="."/>
    <s v="."/>
    <m/>
    <s v="."/>
    <s v="."/>
    <s v="."/>
    <s v="."/>
    <s v="."/>
    <m/>
    <m/>
    <m/>
    <m/>
  </r>
  <r>
    <x v="2635"/>
    <x v="8"/>
    <x v="9"/>
    <x v="5"/>
    <s v="33001"/>
    <s v="."/>
    <s v="Brazil"/>
    <x v="5"/>
    <s v="332603A1"/>
    <n v="4"/>
    <s v="."/>
    <n v="3"/>
    <x v="4"/>
    <x v="150"/>
    <x v="348"/>
    <s v="Selection"/>
    <n v="19.786113"/>
    <n v="14.320363"/>
    <n v="34.106476999999998"/>
    <s v="OK,sw______________"/>
    <s v="crooked - OK -"/>
    <s v="."/>
    <s v="."/>
    <s v="."/>
    <s v="."/>
    <s v="."/>
    <m/>
    <s v="."/>
    <s v="."/>
    <s v="."/>
    <s v="."/>
    <s v="."/>
    <m/>
    <m/>
    <m/>
    <m/>
  </r>
  <r>
    <x v="2636"/>
    <x v="8"/>
    <x v="9"/>
    <x v="5"/>
    <s v="33001"/>
    <s v="."/>
    <s v="Brazil"/>
    <x v="5"/>
    <s v="332603A1"/>
    <n v="6"/>
    <s v="."/>
    <n v="6"/>
    <x v="4"/>
    <x v="150"/>
    <x v="348"/>
    <s v="Selection"/>
    <n v="19.786113"/>
    <n v="4.2906000000000004"/>
    <n v="24.076713000000002"/>
    <s v="OK,missing_________"/>
    <s v="bit branchy - OK -"/>
    <s v="."/>
    <s v="."/>
    <s v="."/>
    <s v="."/>
    <s v="."/>
    <m/>
    <s v="."/>
    <s v="."/>
    <s v="."/>
    <s v="."/>
    <s v="."/>
    <m/>
    <m/>
    <m/>
    <m/>
  </r>
  <r>
    <x v="2637"/>
    <x v="8"/>
    <x v="9"/>
    <x v="5"/>
    <s v="33001"/>
    <s v="."/>
    <s v="Brazil"/>
    <x v="5"/>
    <s v="332603A1"/>
    <n v="9"/>
    <s v="."/>
    <n v="3"/>
    <x v="7"/>
    <x v="151"/>
    <x v="83"/>
    <s v="Selection"/>
    <n v="25.710640000000001"/>
    <n v="12.56507"/>
    <n v="38.275711000000001"/>
    <s v="OK,fox?____________"/>
    <s v="big tree, big branch"/>
    <s v="."/>
    <s v="."/>
    <s v="."/>
    <s v="."/>
    <s v="."/>
    <m/>
    <s v="."/>
    <s v="."/>
    <s v="."/>
    <s v="."/>
    <s v="."/>
    <m/>
    <m/>
    <m/>
    <m/>
  </r>
  <r>
    <x v="2638"/>
    <x v="8"/>
    <x v="9"/>
    <x v="5"/>
    <s v="33001"/>
    <s v="."/>
    <s v="Brazil"/>
    <x v="5"/>
    <s v="332603A1"/>
    <n v="4"/>
    <s v="."/>
    <n v="6"/>
    <x v="7"/>
    <x v="151"/>
    <x v="83"/>
    <s v="Selection"/>
    <n v="25.710640000000001"/>
    <n v="5.8109060000000001"/>
    <n v="31.521546000000001"/>
    <s v="OK_________________"/>
    <s v="big tree - OK -"/>
    <s v="."/>
    <s v="."/>
    <s v="."/>
    <s v="."/>
    <s v="."/>
    <m/>
    <s v="."/>
    <s v="."/>
    <s v="."/>
    <s v="."/>
    <s v="."/>
    <m/>
    <m/>
    <m/>
    <m/>
  </r>
  <r>
    <x v="2639"/>
    <x v="8"/>
    <x v="9"/>
    <x v="5"/>
    <s v="33001"/>
    <s v="."/>
    <s v="Brazil"/>
    <x v="5"/>
    <s v="332601E"/>
    <n v="8"/>
    <s v="."/>
    <n v="4"/>
    <x v="4"/>
    <x v="150"/>
    <x v="169"/>
    <s v="Selection"/>
    <n v="13.857566"/>
    <n v="9.8053679999999996"/>
    <n v="23.662934"/>
    <s v="not bad, OK+_______"/>
    <s v="."/>
    <s v="."/>
    <s v="."/>
    <s v="."/>
    <s v="."/>
    <s v="."/>
    <m/>
    <s v="."/>
    <s v="."/>
    <s v="."/>
    <s v="."/>
    <s v="."/>
    <m/>
    <m/>
    <m/>
    <m/>
  </r>
  <r>
    <x v="2640"/>
    <x v="8"/>
    <x v="9"/>
    <x v="5"/>
    <s v="33001"/>
    <s v="."/>
    <s v="Brazil"/>
    <x v="5"/>
    <s v="332601D1"/>
    <n v="4"/>
    <s v="."/>
    <n v="3"/>
    <x v="4"/>
    <x v="150"/>
    <x v="177"/>
    <s v="Selection"/>
    <n v="19.588422000000001"/>
    <n v="12.486758"/>
    <n v="32.075180000000003"/>
    <s v="OK_________________"/>
    <s v="big branches - OK -"/>
    <s v="."/>
    <s v="."/>
    <s v="."/>
    <s v="."/>
    <s v="."/>
    <m/>
    <s v="."/>
    <s v="."/>
    <s v="."/>
    <s v="."/>
    <s v="."/>
    <m/>
    <m/>
    <m/>
    <m/>
  </r>
  <r>
    <x v="2641"/>
    <x v="8"/>
    <x v="9"/>
    <x v="5"/>
    <s v="33001"/>
    <s v="."/>
    <s v="Brazil"/>
    <x v="5"/>
    <s v="332603A1"/>
    <n v="9"/>
    <s v="."/>
    <n v="6"/>
    <x v="4"/>
    <x v="150"/>
    <x v="23"/>
    <s v="Selection"/>
    <n v="14.51169"/>
    <n v="13.740722"/>
    <n v="28.252412"/>
    <s v="OK-,branchy________"/>
    <s v="branchy - OK --"/>
    <s v="."/>
    <s v="."/>
    <s v="."/>
    <s v="."/>
    <s v="."/>
    <m/>
    <s v="."/>
    <s v="."/>
    <s v="."/>
    <s v="."/>
    <s v="."/>
    <m/>
    <m/>
    <m/>
    <m/>
  </r>
  <r>
    <x v="2642"/>
    <x v="8"/>
    <x v="9"/>
    <x v="5"/>
    <s v="33001"/>
    <s v="."/>
    <s v="Brazil"/>
    <x v="5"/>
    <s v="332601E"/>
    <n v="6"/>
    <s v="."/>
    <n v="5"/>
    <x v="4"/>
    <x v="150"/>
    <x v="23"/>
    <s v="Selection"/>
    <n v="14.51169"/>
    <n v="-4.1359950000000003"/>
    <n v="10.375693999999999"/>
    <s v="wggly,smll,crwn+,OK"/>
    <s v="."/>
    <s v="."/>
    <s v="."/>
    <s v="."/>
    <s v="."/>
    <s v="."/>
    <m/>
    <s v="."/>
    <s v="."/>
    <s v="."/>
    <s v="."/>
    <s v="."/>
    <m/>
    <m/>
    <m/>
    <m/>
  </r>
  <r>
    <x v="2643"/>
    <x v="8"/>
    <x v="9"/>
    <x v="5"/>
    <s v="33001"/>
    <s v="."/>
    <s v="Brazil"/>
    <x v="5"/>
    <s v="332603A1"/>
    <n v="4"/>
    <s v="."/>
    <n v="4"/>
    <x v="4"/>
    <x v="150"/>
    <x v="154"/>
    <s v="Selection"/>
    <n v="10.960437000000001"/>
    <n v="13.533785"/>
    <n v="24.494223000000002"/>
    <s v="OK+,big____________"/>
    <s v="nice tree - OK +"/>
    <s v="."/>
    <s v="."/>
    <s v="."/>
    <s v="."/>
    <s v="."/>
    <m/>
    <s v="."/>
    <s v="."/>
    <s v="."/>
    <s v="."/>
    <s v="."/>
    <m/>
    <m/>
    <m/>
    <m/>
  </r>
  <r>
    <x v="2644"/>
    <x v="8"/>
    <x v="9"/>
    <x v="5"/>
    <s v="33001"/>
    <s v="."/>
    <s v="Brazil"/>
    <x v="5"/>
    <s v="332603A1"/>
    <n v="2"/>
    <s v="."/>
    <n v="2"/>
    <x v="4"/>
    <x v="150"/>
    <x v="20"/>
    <s v="Selection"/>
    <n v="8.6188470000000006"/>
    <n v="7.3623789999999998"/>
    <n v="15.981225999999999"/>
    <s v="OK,branchy_________"/>
    <s v="OK"/>
    <s v="."/>
    <s v="."/>
    <s v="."/>
    <s v="."/>
    <s v="."/>
    <m/>
    <s v="."/>
    <s v="."/>
    <s v="."/>
    <s v="."/>
    <s v="."/>
    <m/>
    <m/>
    <m/>
    <m/>
  </r>
  <r>
    <x v="2645"/>
    <x v="8"/>
    <x v="9"/>
    <x v="5"/>
    <s v="33001"/>
    <s v="."/>
    <s v="Brazil"/>
    <x v="5"/>
    <s v="332601E"/>
    <n v="6"/>
    <s v="."/>
    <n v="6"/>
    <x v="4"/>
    <x v="150"/>
    <x v="28"/>
    <s v="Selection"/>
    <n v="7.7859930000000004"/>
    <n v="1.585189"/>
    <n v="9.3711819999999992"/>
    <s v="sw,thin crwn, OK-__"/>
    <s v="."/>
    <s v="."/>
    <s v="."/>
    <s v="."/>
    <s v="."/>
    <s v="."/>
    <m/>
    <s v="."/>
    <s v="."/>
    <s v="."/>
    <s v="."/>
    <s v="."/>
    <m/>
    <m/>
    <m/>
    <m/>
  </r>
  <r>
    <x v="2646"/>
    <x v="8"/>
    <x v="9"/>
    <x v="5"/>
    <s v="33001"/>
    <s v="."/>
    <s v="Brazil"/>
    <x v="5"/>
    <s v="332601D1"/>
    <n v="5"/>
    <s v="."/>
    <n v="2"/>
    <x v="7"/>
    <x v="151"/>
    <x v="158"/>
    <s v="Selection"/>
    <n v="-1.0744039999999999"/>
    <n v="10.743437"/>
    <n v="9.6690330000000007"/>
    <s v="longbr,OK+_________"/>
    <s v="big branches - OK -"/>
    <s v="."/>
    <s v="."/>
    <s v="."/>
    <s v="."/>
    <s v="."/>
    <m/>
    <s v="."/>
    <s v="."/>
    <s v="."/>
    <s v="."/>
    <s v="."/>
    <m/>
    <m/>
    <m/>
    <m/>
  </r>
  <r>
    <x v="2647"/>
    <x v="8"/>
    <x v="9"/>
    <x v="5"/>
    <s v="33001"/>
    <s v="."/>
    <s v="Brazil"/>
    <x v="5"/>
    <s v="332601D1"/>
    <n v="2"/>
    <s v="."/>
    <n v="6"/>
    <x v="7"/>
    <x v="151"/>
    <x v="161"/>
    <s v="Selection"/>
    <n v="11.801513"/>
    <n v="12.438936999999999"/>
    <n v="24.240449000000002"/>
    <s v="vbig,S,big.br,OK-__"/>
    <s v="crooked, big tree -"/>
    <s v="."/>
    <s v="."/>
    <s v="."/>
    <s v="."/>
    <s v="."/>
    <m/>
    <s v="."/>
    <s v="."/>
    <s v="."/>
    <s v="."/>
    <s v="."/>
    <m/>
    <m/>
    <m/>
    <m/>
  </r>
  <r>
    <x v="2648"/>
    <x v="8"/>
    <x v="9"/>
    <x v="5"/>
    <s v="33001"/>
    <s v="."/>
    <s v="Brazil"/>
    <x v="5"/>
    <s v="332601D1"/>
    <n v="8"/>
    <s v="."/>
    <n v="6"/>
    <x v="8"/>
    <x v="149"/>
    <x v="7"/>
    <s v="Selection"/>
    <n v="-3.2230490000000001"/>
    <n v="15.136039"/>
    <n v="11.912990000000001"/>
    <s v="S.br,sw,bit ugly___"/>
    <s v="odd crown - OK -"/>
    <s v="."/>
    <s v="."/>
    <s v="."/>
    <s v="."/>
    <s v="."/>
    <m/>
    <s v="."/>
    <s v="."/>
    <s v="."/>
    <s v="."/>
    <s v="."/>
    <m/>
    <m/>
    <m/>
    <m/>
  </r>
  <r>
    <x v="2649"/>
    <x v="8"/>
    <x v="9"/>
    <x v="5"/>
    <s v="33001"/>
    <s v="."/>
    <s v="Brazil"/>
    <x v="5"/>
    <s v="332601D1"/>
    <n v="3"/>
    <s v="."/>
    <n v="5"/>
    <x v="7"/>
    <x v="151"/>
    <x v="160"/>
    <s v="Selection"/>
    <n v="-11.282411"/>
    <n v="17.308515"/>
    <n v="6.0261040000000001"/>
    <s v="not bad,sl.sw______"/>
    <s v="good - OK"/>
    <s v="."/>
    <s v="."/>
    <s v="."/>
    <s v="."/>
    <s v="."/>
    <m/>
    <s v="."/>
    <s v="."/>
    <s v="."/>
    <s v="."/>
    <s v="."/>
    <m/>
    <m/>
    <m/>
    <m/>
  </r>
  <r>
    <x v="2650"/>
    <x v="8"/>
    <x v="9"/>
    <x v="5"/>
    <s v="33001"/>
    <s v="."/>
    <s v="Brazil"/>
    <x v="5"/>
    <s v="332601D1"/>
    <n v="4"/>
    <s v="."/>
    <n v="1"/>
    <x v="4"/>
    <x v="150"/>
    <x v="84"/>
    <s v="Selection"/>
    <n v="-12.944979999999999"/>
    <n v="18.423223"/>
    <n v="5.4782419999999998"/>
    <s v="big,OK_____________"/>
    <s v="big branches - OK -"/>
    <s v="."/>
    <s v="."/>
    <s v="."/>
    <s v="."/>
    <s v="."/>
    <m/>
    <s v="."/>
    <s v="."/>
    <s v="."/>
    <s v="."/>
    <s v="."/>
    <m/>
    <m/>
    <m/>
    <m/>
  </r>
  <r>
    <x v="2651"/>
    <x v="8"/>
    <x v="9"/>
    <x v="5"/>
    <s v="33001"/>
    <s v="."/>
    <s v="Brazil"/>
    <x v="5"/>
    <s v="332601E"/>
    <n v="1"/>
    <s v="."/>
    <n v="1"/>
    <x v="4"/>
    <x v="150"/>
    <x v="291"/>
    <s v="Selection"/>
    <n v="31.145741999999998"/>
    <n v="3.0630999999999999"/>
    <n v="34.208841999999997"/>
    <s v="sw,OK--____________"/>
    <s v="."/>
    <s v="."/>
    <s v="."/>
    <s v="."/>
    <s v="."/>
    <s v="."/>
    <m/>
    <s v="."/>
    <s v="."/>
    <s v="."/>
    <s v="."/>
    <s v="."/>
    <m/>
    <m/>
    <m/>
    <m/>
  </r>
  <r>
    <x v="2652"/>
    <x v="8"/>
    <x v="9"/>
    <x v="5"/>
    <s v="33001"/>
    <s v="."/>
    <s v="Brazil"/>
    <x v="5"/>
    <s v="332601E"/>
    <n v="1"/>
    <s v="."/>
    <n v="3"/>
    <x v="4"/>
    <x v="150"/>
    <x v="10"/>
    <s v="Selection"/>
    <n v="25.511723"/>
    <n v="-6.6400269999999999"/>
    <n v="18.871696"/>
    <s v="PLT________________"/>
    <s v="."/>
    <s v="."/>
    <s v="."/>
    <s v="."/>
    <s v="."/>
    <s v="."/>
    <m/>
    <s v="."/>
    <s v="."/>
    <s v="."/>
    <s v="."/>
    <s v="."/>
    <m/>
    <m/>
    <m/>
    <m/>
  </r>
  <r>
    <x v="2653"/>
    <x v="8"/>
    <x v="9"/>
    <x v="5"/>
    <s v="33001"/>
    <s v="."/>
    <s v="Brazil"/>
    <x v="5"/>
    <s v="332601E"/>
    <n v="5"/>
    <s v="."/>
    <n v="4"/>
    <x v="4"/>
    <x v="150"/>
    <x v="14"/>
    <s v="Selection"/>
    <n v="23.299222"/>
    <n v="-3.6354639999999998"/>
    <n v="19.663758000000001"/>
    <s v="OK form____________"/>
    <s v="."/>
    <s v="."/>
    <s v="."/>
    <s v="."/>
    <s v="."/>
    <s v="."/>
    <m/>
    <s v="."/>
    <s v="."/>
    <s v="."/>
    <s v="."/>
    <s v="."/>
    <m/>
    <m/>
    <m/>
    <m/>
  </r>
  <r>
    <x v="2654"/>
    <x v="8"/>
    <x v="9"/>
    <x v="5"/>
    <s v="33001"/>
    <s v="."/>
    <s v="Chile"/>
    <x v="17"/>
    <s v="332101C"/>
    <n v="1"/>
    <s v="."/>
    <n v="3"/>
    <x v="7"/>
    <x v="151"/>
    <x v="63"/>
    <s v="Selection"/>
    <n v="44.807242000000002"/>
    <n v="0.80741200000000002"/>
    <n v="45.614654000000002"/>
    <s v="good"/>
    <s v="."/>
    <s v="."/>
    <s v="."/>
    <s v="."/>
    <s v="."/>
    <s v="."/>
    <m/>
    <s v="."/>
    <s v="."/>
    <s v="."/>
    <s v="."/>
    <s v="."/>
    <m/>
    <m/>
    <m/>
    <m/>
  </r>
  <r>
    <x v="2655"/>
    <x v="8"/>
    <x v="9"/>
    <x v="5"/>
    <s v="33001"/>
    <s v="."/>
    <s v="Chile"/>
    <x v="17"/>
    <s v="332101C"/>
    <n v="1"/>
    <s v="."/>
    <n v="4"/>
    <x v="8"/>
    <x v="149"/>
    <x v="48"/>
    <s v="Selection"/>
    <n v="1.401521"/>
    <n v="1.1294470000000001"/>
    <n v="2.5309680000000001"/>
    <s v="Pablo dice si"/>
    <s v="."/>
    <s v="."/>
    <s v="."/>
    <s v="."/>
    <s v="."/>
    <s v="."/>
    <m/>
    <s v="."/>
    <s v="."/>
    <s v="."/>
    <s v="."/>
    <s v="."/>
    <m/>
    <m/>
    <m/>
    <m/>
  </r>
  <r>
    <x v="2656"/>
    <x v="8"/>
    <x v="9"/>
    <x v="5"/>
    <s v="33001"/>
    <s v="."/>
    <s v="Chile"/>
    <x v="17"/>
    <s v="332101C"/>
    <n v="1"/>
    <s v="."/>
    <n v="4"/>
    <x v="8"/>
    <x v="149"/>
    <x v="464"/>
    <s v="Selection"/>
    <n v="17.867041"/>
    <n v="4.8653810000000002"/>
    <n v="22.732422"/>
    <s v="yes"/>
    <s v="."/>
    <s v="."/>
    <s v="."/>
    <s v="."/>
    <s v="."/>
    <s v="."/>
    <m/>
    <s v="."/>
    <s v="."/>
    <s v="."/>
    <s v="."/>
    <s v="."/>
    <m/>
    <m/>
    <m/>
    <m/>
  </r>
  <r>
    <x v="2657"/>
    <x v="8"/>
    <x v="9"/>
    <x v="5"/>
    <s v="33001"/>
    <s v="."/>
    <s v="Chile"/>
    <x v="17"/>
    <s v="332101C"/>
    <n v="3"/>
    <s v="."/>
    <n v="3"/>
    <x v="7"/>
    <x v="151"/>
    <x v="500"/>
    <s v="Selection"/>
    <n v="26.161360999999999"/>
    <n v="3.2650359999999998"/>
    <n v="29.426397000000001"/>
    <s v="yes"/>
    <s v="."/>
    <s v="."/>
    <s v="."/>
    <s v="."/>
    <s v="."/>
    <s v="."/>
    <m/>
    <s v="."/>
    <s v="."/>
    <s v="."/>
    <s v="."/>
    <s v="."/>
    <m/>
    <m/>
    <m/>
    <m/>
  </r>
  <r>
    <x v="2658"/>
    <x v="8"/>
    <x v="9"/>
    <x v="5"/>
    <s v="33001"/>
    <s v="."/>
    <s v="Chile"/>
    <x v="17"/>
    <s v="332101C"/>
    <n v="4"/>
    <s v="."/>
    <n v="3"/>
    <x v="7"/>
    <x v="151"/>
    <x v="500"/>
    <s v="Selection"/>
    <n v="26.161360999999999"/>
    <n v="10.394672999999999"/>
    <n v="36.556033999999997"/>
    <s v="yes"/>
    <s v="."/>
    <s v="."/>
    <s v="."/>
    <s v="."/>
    <s v="."/>
    <s v="."/>
    <m/>
    <s v="."/>
    <s v="."/>
    <s v="."/>
    <s v="."/>
    <s v="."/>
    <m/>
    <m/>
    <m/>
    <m/>
  </r>
  <r>
    <x v="2659"/>
    <x v="8"/>
    <x v="9"/>
    <x v="5"/>
    <s v="33001"/>
    <s v="."/>
    <s v="Chile"/>
    <x v="17"/>
    <s v="332101C"/>
    <n v="5"/>
    <s v="."/>
    <n v="3"/>
    <x v="7"/>
    <x v="151"/>
    <x v="164"/>
    <s v="Selection"/>
    <n v="18.756105999999999"/>
    <n v="16.920883"/>
    <n v="35.676988999999999"/>
    <s v="yes"/>
    <s v="."/>
    <s v="."/>
    <s v="."/>
    <s v="."/>
    <s v="."/>
    <s v="."/>
    <m/>
    <s v="."/>
    <s v="."/>
    <s v="."/>
    <s v="."/>
    <s v="."/>
    <m/>
    <m/>
    <m/>
    <m/>
  </r>
  <r>
    <x v="2660"/>
    <x v="8"/>
    <x v="9"/>
    <x v="5"/>
    <s v="33001"/>
    <s v="."/>
    <s v="Chile"/>
    <x v="17"/>
    <s v="332101C"/>
    <n v="5"/>
    <s v="."/>
    <n v="2"/>
    <x v="8"/>
    <x v="149"/>
    <x v="45"/>
    <s v="Selection"/>
    <n v="22.311841000000001"/>
    <n v="13.090215000000001"/>
    <n v="35.402056000000002"/>
    <s v="yes"/>
    <s v="."/>
    <s v="."/>
    <s v="."/>
    <s v="."/>
    <s v="."/>
    <s v="."/>
    <m/>
    <s v="."/>
    <s v="."/>
    <s v="."/>
    <s v="."/>
    <s v="."/>
    <m/>
    <m/>
    <m/>
    <m/>
  </r>
  <r>
    <x v="2661"/>
    <x v="8"/>
    <x v="9"/>
    <x v="5"/>
    <s v="33001"/>
    <s v="."/>
    <s v="Chile"/>
    <x v="17"/>
    <s v="332107A"/>
    <n v="1"/>
    <s v="."/>
    <n v="6"/>
    <x v="8"/>
    <x v="149"/>
    <x v="872"/>
    <s v="Selection"/>
    <n v="27.913485000000001"/>
    <n v="8.8228770000000001"/>
    <n v="36.736362"/>
    <s v="ok"/>
    <s v="."/>
    <s v="."/>
    <s v="."/>
    <s v="."/>
    <s v="."/>
    <s v="."/>
    <m/>
    <s v="."/>
    <s v="."/>
    <s v="."/>
    <s v="."/>
    <s v="."/>
    <m/>
    <m/>
    <m/>
    <m/>
  </r>
  <r>
    <x v="2662"/>
    <x v="8"/>
    <x v="9"/>
    <x v="5"/>
    <s v="33001"/>
    <s v="."/>
    <s v="Chile"/>
    <x v="17"/>
    <s v="332107A"/>
    <n v="4"/>
    <s v="."/>
    <n v="2"/>
    <x v="7"/>
    <x v="151"/>
    <x v="63"/>
    <s v="Selection"/>
    <n v="44.807242000000002"/>
    <n v="3.8709069999999999"/>
    <n v="48.678148999999998"/>
    <s v="ok,good volume"/>
    <s v="."/>
    <s v="."/>
    <s v="."/>
    <s v="."/>
    <s v="."/>
    <s v="."/>
    <m/>
    <s v="."/>
    <s v="."/>
    <s v="."/>
    <s v="."/>
    <s v="."/>
    <m/>
    <m/>
    <m/>
    <m/>
  </r>
  <r>
    <x v="2663"/>
    <x v="8"/>
    <x v="9"/>
    <x v="5"/>
    <s v="33001"/>
    <s v="."/>
    <s v="Chile"/>
    <x v="17"/>
    <s v="332107A"/>
    <n v="4"/>
    <s v="."/>
    <n v="6"/>
    <x v="8"/>
    <x v="149"/>
    <x v="872"/>
    <s v="Selection"/>
    <n v="27.913485000000001"/>
    <n v="2.3276919999999999"/>
    <n v="30.241178000000001"/>
    <s v="smallfork,yes!"/>
    <s v="."/>
    <s v="."/>
    <s v="."/>
    <s v="."/>
    <s v="."/>
    <s v="."/>
    <m/>
    <s v="."/>
    <s v="."/>
    <s v="."/>
    <s v="."/>
    <s v="."/>
    <m/>
    <m/>
    <m/>
    <m/>
  </r>
  <r>
    <x v="2664"/>
    <x v="8"/>
    <x v="9"/>
    <x v="5"/>
    <s v="33001"/>
    <s v="."/>
    <s v="Chile"/>
    <x v="17"/>
    <s v="332107A"/>
    <n v="5"/>
    <s v="."/>
    <n v="4"/>
    <x v="7"/>
    <x v="151"/>
    <x v="142"/>
    <s v="Selection"/>
    <n v="18.709395000000001"/>
    <n v="8.8295300000000001"/>
    <n v="27.538924999999999"/>
    <s v="yes"/>
    <s v="."/>
    <s v="."/>
    <s v="."/>
    <s v="."/>
    <s v="."/>
    <s v="."/>
    <m/>
    <s v="."/>
    <s v="."/>
    <s v="."/>
    <s v="."/>
    <s v="."/>
    <m/>
    <m/>
    <m/>
    <m/>
  </r>
  <r>
    <x v="2665"/>
    <x v="8"/>
    <x v="9"/>
    <x v="5"/>
    <s v="33001"/>
    <s v="."/>
    <s v="Chile"/>
    <x v="17"/>
    <s v="332107A"/>
    <n v="5"/>
    <s v="."/>
    <n v="1"/>
    <x v="7"/>
    <x v="151"/>
    <x v="143"/>
    <s v="Selection"/>
    <n v="25.896101999999999"/>
    <n v="4.4381870000000001"/>
    <n v="30.334288999999998"/>
    <s v="yes,ok"/>
    <s v="."/>
    <s v="."/>
    <s v="."/>
    <s v="."/>
    <s v="."/>
    <s v="."/>
    <m/>
    <s v="."/>
    <s v="."/>
    <s v="."/>
    <s v="."/>
    <s v="."/>
    <m/>
    <m/>
    <m/>
    <m/>
  </r>
  <r>
    <x v="2666"/>
    <x v="8"/>
    <x v="9"/>
    <x v="5"/>
    <s v="33001"/>
    <s v="."/>
    <s v="Chile"/>
    <x v="17"/>
    <s v="332107A"/>
    <n v="7"/>
    <s v="."/>
    <n v="6"/>
    <x v="8"/>
    <x v="149"/>
    <x v="886"/>
    <s v="Selection"/>
    <n v="19.069787000000002"/>
    <n v="10.213611"/>
    <n v="29.283397999999998"/>
    <s v="ok,form ok,no cones"/>
    <s v="."/>
    <s v="."/>
    <s v="."/>
    <s v="."/>
    <s v="."/>
    <s v="."/>
    <m/>
    <s v="."/>
    <s v="."/>
    <s v="."/>
    <s v="."/>
    <s v="."/>
    <m/>
    <m/>
    <m/>
    <m/>
  </r>
  <r>
    <x v="2667"/>
    <x v="8"/>
    <x v="9"/>
    <x v="5"/>
    <s v="33001"/>
    <s v="."/>
    <s v="Chile"/>
    <x v="17"/>
    <s v="332109G1"/>
    <n v="1"/>
    <s v="."/>
    <n v="3"/>
    <x v="11"/>
    <x v="152"/>
    <x v="887"/>
    <s v="Selection"/>
    <n v="5.7184540000000004"/>
    <n v="20.599042000000001"/>
    <n v="26.317495999999998"/>
    <s v="yes,photo5"/>
    <s v="."/>
    <s v="."/>
    <s v="."/>
    <s v="."/>
    <s v="."/>
    <s v="."/>
    <m/>
    <s v="."/>
    <s v="."/>
    <s v="."/>
    <s v="."/>
    <s v="."/>
    <m/>
    <m/>
    <m/>
    <m/>
  </r>
  <r>
    <x v="2668"/>
    <x v="8"/>
    <x v="9"/>
    <x v="5"/>
    <s v="33001"/>
    <s v="."/>
    <s v="Chile"/>
    <x v="17"/>
    <s v="332109G1"/>
    <n v="2"/>
    <s v="."/>
    <n v="5"/>
    <x v="11"/>
    <x v="152"/>
    <x v="875"/>
    <s v="Selection"/>
    <n v="28.513445999999998"/>
    <n v="25.931283000000001"/>
    <n v="54.444729000000002"/>
    <s v="verynice,yes"/>
    <s v="."/>
    <s v="."/>
    <s v="."/>
    <s v="."/>
    <s v="."/>
    <s v="."/>
    <m/>
    <s v="."/>
    <s v="."/>
    <s v="."/>
    <s v="."/>
    <s v="."/>
    <m/>
    <m/>
    <m/>
    <m/>
  </r>
  <r>
    <x v="2669"/>
    <x v="8"/>
    <x v="9"/>
    <x v="5"/>
    <s v="33001"/>
    <s v="."/>
    <s v="Chile"/>
    <x v="17"/>
    <s v="332109G1"/>
    <n v="4"/>
    <s v="."/>
    <n v="1"/>
    <x v="11"/>
    <x v="152"/>
    <x v="35"/>
    <s v="Selection"/>
    <n v="20.385278"/>
    <n v="20.782502999999998"/>
    <n v="41.167780999999998"/>
    <s v="yes"/>
    <s v="."/>
    <s v="."/>
    <s v="."/>
    <s v="."/>
    <s v="."/>
    <s v="."/>
    <m/>
    <s v="."/>
    <s v="."/>
    <s v="."/>
    <s v="."/>
    <s v="."/>
    <m/>
    <m/>
    <m/>
    <m/>
  </r>
  <r>
    <x v="2670"/>
    <x v="8"/>
    <x v="9"/>
    <x v="5"/>
    <s v="33001"/>
    <s v="."/>
    <s v="Chile"/>
    <x v="17"/>
    <s v="332109G1"/>
    <n v="7"/>
    <s v="."/>
    <n v="4"/>
    <x v="11"/>
    <x v="152"/>
    <x v="875"/>
    <s v="Selection"/>
    <n v="28.513445999999998"/>
    <n v="15.574522999999999"/>
    <n v="44.087969000000001"/>
    <s v="yes"/>
    <s v="."/>
    <s v="."/>
    <s v="."/>
    <s v="."/>
    <s v="."/>
    <s v="."/>
    <m/>
    <s v="."/>
    <s v="."/>
    <s v="."/>
    <s v="."/>
    <s v="."/>
    <m/>
    <m/>
    <m/>
    <m/>
  </r>
  <r>
    <x v="2671"/>
    <x v="8"/>
    <x v="9"/>
    <x v="5"/>
    <s v="33001"/>
    <s v="."/>
    <s v="Chile"/>
    <x v="17"/>
    <s v="332109G1"/>
    <n v="8"/>
    <s v="."/>
    <n v="6"/>
    <x v="11"/>
    <x v="152"/>
    <x v="347"/>
    <s v="Selection"/>
    <n v="23.606442000000001"/>
    <n v="6.864274"/>
    <n v="30.470715999999999"/>
    <s v="yes"/>
    <s v="."/>
    <s v="."/>
    <s v="."/>
    <s v="."/>
    <s v="."/>
    <s v="."/>
    <m/>
    <s v="."/>
    <s v="."/>
    <s v="."/>
    <s v="."/>
    <s v="."/>
    <m/>
    <m/>
    <m/>
    <m/>
  </r>
  <r>
    <x v="2672"/>
    <x v="8"/>
    <x v="9"/>
    <x v="5"/>
    <s v="33001"/>
    <s v="."/>
    <s v="Chile"/>
    <x v="17"/>
    <s v="332109G1"/>
    <n v="9"/>
    <s v="."/>
    <n v="2"/>
    <x v="12"/>
    <x v="153"/>
    <x v="881"/>
    <s v="Selection"/>
    <n v="13.629751000000001"/>
    <n v="23.448263000000001"/>
    <n v="37.078014000000003"/>
    <s v="yes"/>
    <s v="."/>
    <s v="."/>
    <s v="."/>
    <s v="."/>
    <s v="."/>
    <s v="."/>
    <m/>
    <s v="."/>
    <s v="."/>
    <s v="."/>
    <s v="."/>
    <s v="."/>
    <m/>
    <m/>
    <m/>
    <m/>
  </r>
  <r>
    <x v="2673"/>
    <x v="8"/>
    <x v="9"/>
    <x v="5"/>
    <s v="33001"/>
    <s v="."/>
    <s v="Chile"/>
    <x v="18"/>
    <s v="334107A"/>
    <n v="1"/>
    <s v="."/>
    <n v="2"/>
    <x v="7"/>
    <x v="151"/>
    <x v="143"/>
    <s v="Selection"/>
    <n v="25.896101999999999"/>
    <n v="7.2574820000000004"/>
    <n v="33.153584000000002"/>
    <s v="yes,forked"/>
    <s v="."/>
    <s v="."/>
    <s v="."/>
    <s v="."/>
    <s v="."/>
    <s v="."/>
    <m/>
    <s v="."/>
    <s v="."/>
    <s v="."/>
    <s v="."/>
    <s v="."/>
    <m/>
    <m/>
    <m/>
    <m/>
  </r>
  <r>
    <x v="2674"/>
    <x v="8"/>
    <x v="9"/>
    <x v="5"/>
    <s v="33001"/>
    <s v="."/>
    <s v="Chile"/>
    <x v="18"/>
    <s v="334107A"/>
    <n v="1"/>
    <s v="."/>
    <n v="3"/>
    <x v="7"/>
    <x v="151"/>
    <x v="144"/>
    <s v="Selection"/>
    <n v="28.967445000000001"/>
    <n v="6.2090529999999999"/>
    <n v="35.176498000000002"/>
    <s v="yes,pretty"/>
    <s v="."/>
    <s v="."/>
    <s v="."/>
    <s v="."/>
    <s v="."/>
    <s v="."/>
    <m/>
    <s v="."/>
    <s v="."/>
    <s v="."/>
    <s v="."/>
    <s v="."/>
    <m/>
    <m/>
    <m/>
    <m/>
  </r>
  <r>
    <x v="2675"/>
    <x v="8"/>
    <x v="9"/>
    <x v="5"/>
    <s v="33001"/>
    <s v="."/>
    <s v="Chile"/>
    <x v="18"/>
    <s v="334107A"/>
    <n v="2"/>
    <s v="."/>
    <n v="2"/>
    <x v="8"/>
    <x v="149"/>
    <x v="24"/>
    <s v="Selection"/>
    <n v="17.962615"/>
    <n v="15.583154"/>
    <n v="33.545769"/>
    <s v="yes,photo6"/>
    <s v="."/>
    <s v="."/>
    <s v="."/>
    <s v="."/>
    <s v="."/>
    <s v="."/>
    <m/>
    <s v="."/>
    <s v="."/>
    <s v="."/>
    <s v="."/>
    <s v="."/>
    <m/>
    <m/>
    <m/>
    <m/>
  </r>
  <r>
    <x v="2676"/>
    <x v="8"/>
    <x v="9"/>
    <x v="5"/>
    <s v="33001"/>
    <s v="."/>
    <s v="Chile"/>
    <x v="18"/>
    <s v="334107A"/>
    <n v="3"/>
    <s v="."/>
    <n v="5"/>
    <x v="7"/>
    <x v="151"/>
    <x v="161"/>
    <s v="Selection"/>
    <n v="20.859276000000001"/>
    <n v="5.2226410000000003"/>
    <n v="26.081917000000001"/>
    <s v="yes"/>
    <s v="."/>
    <s v="."/>
    <s v="."/>
    <s v="."/>
    <s v="."/>
    <s v="."/>
    <m/>
    <s v="."/>
    <s v="."/>
    <s v="."/>
    <s v="."/>
    <s v="."/>
    <m/>
    <m/>
    <m/>
    <m/>
  </r>
  <r>
    <x v="2677"/>
    <x v="8"/>
    <x v="9"/>
    <x v="5"/>
    <s v="33001"/>
    <s v="."/>
    <s v="Chile"/>
    <x v="18"/>
    <s v="334107A"/>
    <n v="4"/>
    <s v="."/>
    <n v="2"/>
    <x v="7"/>
    <x v="151"/>
    <x v="144"/>
    <s v="Selection"/>
    <n v="28.967445000000001"/>
    <n v="5.3468179999999998"/>
    <n v="34.314262999999997"/>
    <s v="yes"/>
    <s v="."/>
    <s v="."/>
    <s v="."/>
    <s v="."/>
    <s v="."/>
    <s v="."/>
    <m/>
    <s v="."/>
    <s v="."/>
    <s v="."/>
    <s v="."/>
    <s v="."/>
    <m/>
    <m/>
    <m/>
    <m/>
  </r>
  <r>
    <x v="2678"/>
    <x v="8"/>
    <x v="9"/>
    <x v="5"/>
    <s v="33001"/>
    <s v="."/>
    <s v="Chile"/>
    <x v="17"/>
    <s v="332101C"/>
    <n v="1"/>
    <s v="."/>
    <n v="4"/>
    <x v="8"/>
    <x v="149"/>
    <x v="24"/>
    <s v="Selection"/>
    <n v="17.962615"/>
    <n v="4.8733230000000001"/>
    <n v="22.835937999999999"/>
    <s v="."/>
    <s v="."/>
    <s v="."/>
    <s v="."/>
    <s v="."/>
    <s v="."/>
    <s v="."/>
    <m/>
    <s v="."/>
    <s v="."/>
    <s v="."/>
    <s v="."/>
    <s v="."/>
    <m/>
    <m/>
    <m/>
    <m/>
  </r>
  <r>
    <x v="2679"/>
    <x v="8"/>
    <x v="9"/>
    <x v="5"/>
    <s v="33001"/>
    <s v="."/>
    <s v="Brazil"/>
    <x v="5"/>
    <s v="332010G"/>
    <n v="6"/>
    <n v="252"/>
    <n v="2"/>
    <x v="11"/>
    <x v="152"/>
    <x v="775"/>
    <s v="Selection"/>
    <n v="16.869179938999999"/>
    <n v="14.677160562999999"/>
    <n v="31.546340502"/>
    <s v="OK-"/>
    <s v="plot 252"/>
    <s v="."/>
    <s v="."/>
    <s v="."/>
    <s v="."/>
    <s v="."/>
    <m/>
    <s v="."/>
    <s v="."/>
    <s v="."/>
    <s v="."/>
    <s v="."/>
    <m/>
    <m/>
    <m/>
    <m/>
  </r>
  <r>
    <x v="2680"/>
    <x v="8"/>
    <x v="9"/>
    <x v="5"/>
    <s v="33001"/>
    <s v="."/>
    <s v="Brazil"/>
    <x v="5"/>
    <s v="332010G"/>
    <n v="5"/>
    <n v="225"/>
    <n v="4"/>
    <x v="11"/>
    <x v="152"/>
    <x v="323"/>
    <s v="Selection"/>
    <n v="20.075508277000001"/>
    <n v="12.14380923"/>
    <n v="32.219317506000003"/>
    <s v="OK-"/>
    <s v="plot 225"/>
    <s v="."/>
    <s v="."/>
    <s v="."/>
    <s v="."/>
    <s v="."/>
    <m/>
    <s v="."/>
    <s v="."/>
    <s v="."/>
    <s v="."/>
    <s v="."/>
    <m/>
    <m/>
    <m/>
    <m/>
  </r>
  <r>
    <x v="2681"/>
    <x v="8"/>
    <x v="9"/>
    <x v="5"/>
    <s v="33001"/>
    <s v="."/>
    <s v="Brazil"/>
    <x v="5"/>
    <s v="332010G"/>
    <n v="7"/>
    <n v="289"/>
    <n v="6"/>
    <x v="11"/>
    <x v="152"/>
    <x v="347"/>
    <s v="Selection"/>
    <n v="28.295696896999999"/>
    <n v="7.0951768566000002"/>
    <n v="35.390873753000001"/>
    <s v="OK+"/>
    <s v="plot 289"/>
    <s v="."/>
    <s v="."/>
    <s v="."/>
    <s v="."/>
    <s v="."/>
    <m/>
    <s v="."/>
    <s v="."/>
    <s v="."/>
    <s v="."/>
    <s v="."/>
    <m/>
    <m/>
    <m/>
    <m/>
  </r>
  <r>
    <x v="2682"/>
    <x v="8"/>
    <x v="9"/>
    <x v="5"/>
    <s v="33001"/>
    <s v="."/>
    <s v="Brazil"/>
    <x v="5"/>
    <s v="332010G"/>
    <n v="9"/>
    <n v="397"/>
    <n v="6"/>
    <x v="11"/>
    <x v="152"/>
    <x v="347"/>
    <s v="Selection"/>
    <n v="28.295696896999999"/>
    <n v="6.4559361083000004"/>
    <n v="34.751633005000002"/>
    <s v="OK+"/>
    <s v="plot 397"/>
    <s v="."/>
    <s v="."/>
    <s v="."/>
    <s v="."/>
    <s v="."/>
    <m/>
    <s v="."/>
    <s v="."/>
    <s v="."/>
    <s v="."/>
    <s v="."/>
    <m/>
    <m/>
    <m/>
    <m/>
  </r>
  <r>
    <x v="2683"/>
    <x v="8"/>
    <x v="9"/>
    <x v="5"/>
    <s v="33001"/>
    <s v="."/>
    <s v="Brazil"/>
    <x v="5"/>
    <s v="332010G"/>
    <n v="1"/>
    <n v="29"/>
    <n v="6"/>
    <x v="11"/>
    <x v="152"/>
    <x v="883"/>
    <s v="Selection"/>
    <n v="29.841031786999999"/>
    <n v="9.2932366415000001"/>
    <n v="39.134268427999999"/>
    <s v="OK+"/>
    <s v="plot 29"/>
    <s v="."/>
    <s v="."/>
    <s v="."/>
    <s v="."/>
    <s v="."/>
    <m/>
    <s v="."/>
    <s v="."/>
    <s v="."/>
    <s v="."/>
    <s v="."/>
    <m/>
    <m/>
    <m/>
    <m/>
  </r>
  <r>
    <x v="2684"/>
    <x v="8"/>
    <x v="9"/>
    <x v="5"/>
    <s v="33001"/>
    <s v="."/>
    <s v="Brazil"/>
    <x v="5"/>
    <s v="332010G"/>
    <n v="2"/>
    <n v="88"/>
    <n v="5"/>
    <x v="11"/>
    <x v="152"/>
    <x v="875"/>
    <s v="Selection"/>
    <n v="19.325940121999999"/>
    <n v="10.850645122"/>
    <n v="30.176585243000002"/>
    <s v="OK+"/>
    <s v="plot 88"/>
    <s v="."/>
    <s v="."/>
    <s v="."/>
    <s v="."/>
    <s v="."/>
    <m/>
    <s v="."/>
    <s v="."/>
    <s v="."/>
    <s v="."/>
    <s v="."/>
    <m/>
    <m/>
    <m/>
    <m/>
  </r>
  <r>
    <x v="2685"/>
    <x v="8"/>
    <x v="9"/>
    <x v="5"/>
    <s v="33001"/>
    <s v="."/>
    <s v="Brazil"/>
    <x v="5"/>
    <s v="332010G"/>
    <n v="5"/>
    <n v="198"/>
    <n v="5"/>
    <x v="24"/>
    <x v="154"/>
    <x v="779"/>
    <s v="Selection"/>
    <n v="9.0331034918000004"/>
    <n v="16.073047794000001"/>
    <n v="25.106151285999999"/>
    <s v="OK-"/>
    <s v="plot 198"/>
    <s v="."/>
    <s v="."/>
    <s v="."/>
    <s v="."/>
    <s v="."/>
    <m/>
    <s v="."/>
    <s v="."/>
    <s v="."/>
    <s v="."/>
    <s v="."/>
    <m/>
    <m/>
    <m/>
    <m/>
  </r>
  <r>
    <x v="2686"/>
    <x v="8"/>
    <x v="9"/>
    <x v="5"/>
    <s v="33001"/>
    <s v="."/>
    <s v="Brazil"/>
    <x v="5"/>
    <s v="332010G"/>
    <n v="8"/>
    <n v="330"/>
    <n v="6"/>
    <x v="14"/>
    <x v="155"/>
    <x v="862"/>
    <s v="Selection"/>
    <n v="20.570880718000002"/>
    <n v="12.24773435"/>
    <n v="32.818615069000003"/>
    <s v="OK+"/>
    <s v="plot 330"/>
    <s v="."/>
    <s v="."/>
    <s v="."/>
    <s v="."/>
    <s v="."/>
    <m/>
    <s v="."/>
    <s v="."/>
    <s v="."/>
    <s v="."/>
    <s v="."/>
    <m/>
    <m/>
    <m/>
    <m/>
  </r>
  <r>
    <x v="2687"/>
    <x v="8"/>
    <x v="9"/>
    <x v="5"/>
    <s v="33001"/>
    <s v="."/>
    <s v="Brazil"/>
    <x v="5"/>
    <s v="332010G"/>
    <n v="7"/>
    <n v="312"/>
    <n v="4"/>
    <x v="14"/>
    <x v="155"/>
    <x v="849"/>
    <s v="Selection"/>
    <n v="22.445291920999999"/>
    <n v="19.553859908"/>
    <n v="41.999151828999999"/>
    <s v="OK"/>
    <s v="plot 312"/>
    <s v="."/>
    <s v="."/>
    <s v="."/>
    <s v="."/>
    <s v="."/>
    <m/>
    <s v="."/>
    <s v="."/>
    <s v="."/>
    <s v="."/>
    <s v="."/>
    <m/>
    <m/>
    <m/>
    <m/>
  </r>
  <r>
    <x v="2688"/>
    <x v="8"/>
    <x v="9"/>
    <x v="5"/>
    <s v="33001"/>
    <s v="."/>
    <s v="Brazil"/>
    <x v="5"/>
    <s v="332010G"/>
    <n v="4"/>
    <n v="154"/>
    <n v="3"/>
    <x v="14"/>
    <x v="155"/>
    <x v="863"/>
    <s v="Selection"/>
    <n v="10.292147264"/>
    <n v="18.407179816999999"/>
    <n v="28.699327081"/>
    <s v="OK-"/>
    <s v="plot 154"/>
    <s v="."/>
    <s v="."/>
    <s v="."/>
    <s v="."/>
    <s v="."/>
    <m/>
    <s v="."/>
    <s v="."/>
    <s v="."/>
    <s v="."/>
    <s v="."/>
    <m/>
    <m/>
    <m/>
    <m/>
  </r>
  <r>
    <x v="2689"/>
    <x v="8"/>
    <x v="9"/>
    <x v="5"/>
    <s v="33001"/>
    <s v="."/>
    <s v="Brazil"/>
    <x v="19"/>
    <s v="332701H"/>
    <n v="2"/>
    <s v="."/>
    <n v="4"/>
    <x v="4"/>
    <x v="150"/>
    <x v="291"/>
    <s v="Selection"/>
    <n v="28.507866195999998"/>
    <n v="5.8764695503000004"/>
    <n v="34.384335745999998"/>
    <s v="Average"/>
    <s v="."/>
    <s v="."/>
    <s v="."/>
    <s v="."/>
    <s v="."/>
    <s v="."/>
    <m/>
    <s v="."/>
    <s v="."/>
    <s v="."/>
    <s v="."/>
    <s v="."/>
    <m/>
    <m/>
    <m/>
    <m/>
  </r>
  <r>
    <x v="2690"/>
    <x v="8"/>
    <x v="9"/>
    <x v="5"/>
    <s v="33001"/>
    <s v="."/>
    <s v="Brazil"/>
    <x v="19"/>
    <s v="332701H"/>
    <n v="2"/>
    <s v="."/>
    <n v="5"/>
    <x v="4"/>
    <x v="150"/>
    <x v="291"/>
    <s v="Selection"/>
    <n v="28.507866195999998"/>
    <n v="6.0363553093000002"/>
    <n v="34.544221505000003"/>
    <s v="Average"/>
    <s v="."/>
    <s v="."/>
    <s v="."/>
    <s v="."/>
    <s v="."/>
    <s v="."/>
    <m/>
    <s v="."/>
    <s v="."/>
    <s v="."/>
    <s v="."/>
    <s v="."/>
    <m/>
    <m/>
    <m/>
    <m/>
  </r>
  <r>
    <x v="2691"/>
    <x v="8"/>
    <x v="9"/>
    <x v="5"/>
    <s v="33001"/>
    <s v="."/>
    <s v="Brazil"/>
    <x v="19"/>
    <s v="332701H"/>
    <n v="5"/>
    <s v="."/>
    <n v="4"/>
    <x v="4"/>
    <x v="150"/>
    <x v="177"/>
    <s v="Selection"/>
    <n v="19.707878421"/>
    <n v="7.5850395437999998"/>
    <n v="27.292917965000001"/>
    <s v="Average"/>
    <s v="."/>
    <s v="."/>
    <s v="."/>
    <s v="."/>
    <s v="."/>
    <s v="."/>
    <m/>
    <s v="."/>
    <s v="."/>
    <s v="."/>
    <s v="."/>
    <s v="."/>
    <m/>
    <m/>
    <m/>
    <m/>
  </r>
  <r>
    <x v="2692"/>
    <x v="8"/>
    <x v="9"/>
    <x v="5"/>
    <s v="33001"/>
    <s v="."/>
    <s v="Brazil"/>
    <x v="19"/>
    <s v="332701H"/>
    <n v="7"/>
    <s v="."/>
    <n v="5"/>
    <x v="4"/>
    <x v="150"/>
    <x v="163"/>
    <s v="Selection"/>
    <n v="24.522453391999999"/>
    <n v="6.6175719469000001"/>
    <n v="31.140025339000001"/>
    <s v="Average"/>
    <s v="."/>
    <s v="."/>
    <s v="."/>
    <s v="."/>
    <s v="."/>
    <s v="."/>
    <m/>
    <s v="."/>
    <s v="."/>
    <s v="."/>
    <s v="."/>
    <s v="."/>
    <m/>
    <m/>
    <m/>
    <m/>
  </r>
  <r>
    <x v="2693"/>
    <x v="8"/>
    <x v="9"/>
    <x v="5"/>
    <s v="33001"/>
    <s v="."/>
    <s v="Brazil"/>
    <x v="19"/>
    <s v="332701H"/>
    <n v="2"/>
    <s v="."/>
    <n v="3"/>
    <x v="4"/>
    <x v="150"/>
    <x v="23"/>
    <s v="Selection"/>
    <n v="13.875201397"/>
    <n v="3.3391018301000002"/>
    <n v="17.214303226999998"/>
    <s v="Average"/>
    <s v="."/>
    <s v="."/>
    <s v="."/>
    <s v="."/>
    <s v="."/>
    <s v="."/>
    <m/>
    <s v="."/>
    <s v="."/>
    <s v="."/>
    <s v="."/>
    <s v="."/>
    <m/>
    <m/>
    <m/>
    <m/>
  </r>
  <r>
    <x v="2694"/>
    <x v="8"/>
    <x v="9"/>
    <x v="5"/>
    <s v="33001"/>
    <s v="."/>
    <s v="Brazil"/>
    <x v="19"/>
    <s v="332701H"/>
    <n v="2"/>
    <s v="."/>
    <n v="6"/>
    <x v="7"/>
    <x v="151"/>
    <x v="63"/>
    <s v="Selection"/>
    <n v="26.1"/>
    <n v="12.605031417999999"/>
    <n v="38.700000000000003"/>
    <s v="Crooked-Thick branch"/>
    <s v="."/>
    <s v="."/>
    <s v="."/>
    <s v="."/>
    <s v="."/>
    <s v="."/>
    <m/>
    <s v="."/>
    <s v="."/>
    <s v="."/>
    <s v="."/>
    <s v="."/>
    <m/>
    <m/>
    <m/>
    <m/>
  </r>
  <r>
    <x v="2695"/>
    <x v="8"/>
    <x v="9"/>
    <x v="5"/>
    <s v="33001"/>
    <s v="."/>
    <s v="Brazil"/>
    <x v="19"/>
    <s v="332710H"/>
    <n v="7"/>
    <s v="."/>
    <n v="5"/>
    <x v="11"/>
    <x v="152"/>
    <x v="888"/>
    <s v="Selection"/>
    <n v="41.154056376"/>
    <n v="14.922487794"/>
    <n v="56.076544169000002"/>
    <s v="Next to 2 missing trees - OK"/>
    <s v="."/>
    <s v="."/>
    <s v="."/>
    <s v="."/>
    <s v="."/>
    <s v="."/>
    <m/>
    <s v="."/>
    <s v="."/>
    <s v="."/>
    <s v="."/>
    <s v="."/>
    <m/>
    <m/>
    <m/>
    <m/>
  </r>
  <r>
    <x v="2696"/>
    <x v="8"/>
    <x v="9"/>
    <x v="5"/>
    <s v="33001"/>
    <s v="."/>
    <s v="Brazil"/>
    <x v="19"/>
    <s v="332701H"/>
    <n v="4"/>
    <s v="."/>
    <n v="1"/>
    <x v="4"/>
    <x v="150"/>
    <x v="156"/>
    <s v="Selection"/>
    <n v="31.165902085999999"/>
    <n v="11.852568100999999"/>
    <n v="43.018470186999998"/>
    <s v="Crooked-Thick branch"/>
    <s v="."/>
    <s v="."/>
    <s v="."/>
    <s v="."/>
    <s v="."/>
    <s v="."/>
    <m/>
    <s v="."/>
    <s v="."/>
    <s v="."/>
    <s v="."/>
    <s v="."/>
    <m/>
    <m/>
    <m/>
    <m/>
  </r>
  <r>
    <x v="2697"/>
    <x v="8"/>
    <x v="9"/>
    <x v="5"/>
    <s v="33001"/>
    <s v="."/>
    <s v="Brazil"/>
    <x v="19"/>
    <s v="332701H"/>
    <n v="1"/>
    <s v="."/>
    <n v="6"/>
    <x v="4"/>
    <x v="150"/>
    <x v="10"/>
    <s v="Selection"/>
    <n v="30.324974002000001"/>
    <n v="8.9707951584999996"/>
    <n v="39.295769161000003"/>
    <s v="OK+"/>
    <s v="."/>
    <s v="."/>
    <s v="."/>
    <s v="."/>
    <s v="."/>
    <s v="."/>
    <m/>
    <s v="."/>
    <s v="."/>
    <s v="."/>
    <s v="."/>
    <s v="."/>
    <m/>
    <m/>
    <m/>
    <m/>
  </r>
  <r>
    <x v="2698"/>
    <x v="8"/>
    <x v="9"/>
    <x v="5"/>
    <s v="33001"/>
    <s v="."/>
    <s v="Brazil"/>
    <x v="19"/>
    <s v="332710H"/>
    <n v="6"/>
    <s v="."/>
    <n v="2"/>
    <x v="11"/>
    <x v="152"/>
    <x v="347"/>
    <s v="Selection"/>
    <n v="28.295696896999999"/>
    <n v="6.9578004670000002"/>
    <n v="35.253497363999998"/>
    <s v="Crooked tree - OK-"/>
    <s v="."/>
    <s v="."/>
    <s v="."/>
    <s v="."/>
    <s v="."/>
    <s v="."/>
    <m/>
    <s v="."/>
    <s v="."/>
    <s v="."/>
    <s v="."/>
    <s v="."/>
    <m/>
    <m/>
    <m/>
    <m/>
  </r>
  <r>
    <x v="2699"/>
    <x v="8"/>
    <x v="9"/>
    <x v="5"/>
    <s v="33001"/>
    <s v="."/>
    <s v="Brazil"/>
    <x v="19"/>
    <s v="332710H"/>
    <n v="2"/>
    <s v="."/>
    <n v="4"/>
    <x v="24"/>
    <x v="154"/>
    <x v="880"/>
    <s v="Selection"/>
    <n v="27.588734705"/>
    <n v="17.758408158000002"/>
    <n v="45.347142863000002"/>
    <s v="Thick branches"/>
    <s v="."/>
    <s v="."/>
    <s v="."/>
    <s v="."/>
    <s v="."/>
    <s v="."/>
    <m/>
    <s v="."/>
    <s v="."/>
    <s v="."/>
    <s v="."/>
    <s v="."/>
    <m/>
    <m/>
    <m/>
    <m/>
  </r>
  <r>
    <x v="2700"/>
    <x v="8"/>
    <x v="9"/>
    <x v="5"/>
    <s v="33001"/>
    <s v="."/>
    <s v="Brazil"/>
    <x v="19"/>
    <s v="332710H"/>
    <n v="3"/>
    <s v="."/>
    <n v="5"/>
    <x v="24"/>
    <x v="154"/>
    <x v="880"/>
    <s v="Selection"/>
    <n v="27.588734705"/>
    <n v="14.923652886999999"/>
    <n v="42.512387592000003"/>
    <s v="Next to 2 missing trees - OK-"/>
    <s v="."/>
    <s v="."/>
    <s v="."/>
    <s v="."/>
    <s v="."/>
    <s v="."/>
    <m/>
    <s v="."/>
    <s v="."/>
    <s v="."/>
    <s v="."/>
    <s v="."/>
    <m/>
    <m/>
    <m/>
    <m/>
  </r>
  <r>
    <x v="2701"/>
    <x v="8"/>
    <x v="9"/>
    <x v="5"/>
    <s v="33001"/>
    <s v="."/>
    <s v="Brazil"/>
    <x v="19"/>
    <s v="332701H"/>
    <n v="2"/>
    <s v="."/>
    <n v="6"/>
    <x v="4"/>
    <x v="150"/>
    <x v="36"/>
    <s v="Selection"/>
    <n v="25.301478803999998"/>
    <n v="5.3702358179000003"/>
    <n v="30.671714622"/>
    <s v="Next to a missing tree"/>
    <s v="."/>
    <s v="."/>
    <s v="."/>
    <s v="."/>
    <s v="."/>
    <s v="."/>
    <m/>
    <s v="."/>
    <s v="."/>
    <s v="."/>
    <s v="."/>
    <s v="."/>
    <m/>
    <m/>
    <m/>
    <m/>
  </r>
  <r>
    <x v="2702"/>
    <x v="8"/>
    <x v="9"/>
    <x v="5"/>
    <s v="33001"/>
    <s v="."/>
    <s v="Brazil"/>
    <x v="19"/>
    <s v="332710H"/>
    <n v="4"/>
    <s v="."/>
    <n v="2"/>
    <x v="14"/>
    <x v="155"/>
    <x v="849"/>
    <s v="Selection"/>
    <n v="22.445291920999999"/>
    <n v="12.423178275"/>
    <n v="34.868470195999997"/>
    <s v="Next to 2 missing trees"/>
    <s v="."/>
    <s v="."/>
    <s v="."/>
    <s v="."/>
    <s v="."/>
    <s v="."/>
    <m/>
    <s v="."/>
    <s v="."/>
    <s v="."/>
    <s v="."/>
    <s v="."/>
    <m/>
    <m/>
    <m/>
    <m/>
  </r>
  <r>
    <x v="2703"/>
    <x v="8"/>
    <x v="9"/>
    <x v="5"/>
    <s v="33001"/>
    <s v="."/>
    <s v="Brazil"/>
    <x v="19"/>
    <s v="332701H"/>
    <n v="9"/>
    <s v="."/>
    <n v="3"/>
    <x v="8"/>
    <x v="149"/>
    <x v="304"/>
    <s v="Selection"/>
    <n v="21.141683614000002"/>
    <n v="11.551161814"/>
    <n v="32.692845427000002"/>
    <s v="Next to 2 dead trees"/>
    <s v="."/>
    <s v="."/>
    <s v="."/>
    <s v="."/>
    <s v="."/>
    <s v="."/>
    <m/>
    <s v="."/>
    <s v="."/>
    <s v="."/>
    <s v="."/>
    <s v="."/>
    <m/>
    <m/>
    <m/>
    <m/>
  </r>
  <r>
    <x v="2704"/>
    <x v="8"/>
    <x v="9"/>
    <x v="5"/>
    <s v="33001"/>
    <s v="."/>
    <s v="Brazil"/>
    <x v="19"/>
    <s v="332710H"/>
    <n v="3"/>
    <s v="."/>
    <n v="1"/>
    <x v="14"/>
    <x v="155"/>
    <x v="862"/>
    <s v="Selection"/>
    <n v="20.570880718000002"/>
    <n v="16.776818321"/>
    <n v="37.347699038999998"/>
    <s v="OK+"/>
    <s v="."/>
    <s v="."/>
    <s v="."/>
    <s v="."/>
    <s v="."/>
    <s v="."/>
    <m/>
    <s v="."/>
    <s v="."/>
    <s v="."/>
    <s v="."/>
    <s v="."/>
    <m/>
    <m/>
    <m/>
    <m/>
  </r>
  <r>
    <x v="2705"/>
    <x v="8"/>
    <x v="9"/>
    <x v="5"/>
    <s v="33001"/>
    <s v="."/>
    <s v="Brazil"/>
    <x v="19"/>
    <s v="332710H"/>
    <n v="6"/>
    <s v="."/>
    <n v="6"/>
    <x v="14"/>
    <x v="155"/>
    <x v="862"/>
    <s v="Selection"/>
    <n v="20.570880718000002"/>
    <n v="14.067298379"/>
    <n v="34.638179096999998"/>
    <s v="OK-"/>
    <s v="."/>
    <s v="."/>
    <s v="."/>
    <s v="."/>
    <s v="."/>
    <s v="."/>
    <m/>
    <s v="."/>
    <s v="."/>
    <s v="."/>
    <s v="."/>
    <s v="."/>
    <m/>
    <m/>
    <m/>
    <m/>
  </r>
  <r>
    <x v="2706"/>
    <x v="8"/>
    <x v="9"/>
    <x v="5"/>
    <s v="33001"/>
    <s v="."/>
    <s v="Brazil"/>
    <x v="19"/>
    <s v="332710H"/>
    <n v="5"/>
    <s v="."/>
    <n v="1"/>
    <x v="11"/>
    <x v="152"/>
    <x v="323"/>
    <s v="Selection"/>
    <n v="20.075508277000001"/>
    <n v="12.268628816"/>
    <n v="32.344137091999997"/>
    <s v="OK"/>
    <s v="."/>
    <s v="."/>
    <s v="."/>
    <s v="."/>
    <s v="."/>
    <s v="."/>
    <m/>
    <s v="."/>
    <s v="."/>
    <s v="."/>
    <s v="."/>
    <s v="."/>
    <m/>
    <m/>
    <m/>
    <m/>
  </r>
  <r>
    <x v="2707"/>
    <x v="8"/>
    <x v="9"/>
    <x v="5"/>
    <s v="33001"/>
    <s v="."/>
    <s v="Brazil"/>
    <x v="19"/>
    <s v="332710H"/>
    <n v="2"/>
    <s v="."/>
    <n v="1"/>
    <x v="11"/>
    <x v="152"/>
    <x v="875"/>
    <s v="Selection"/>
    <n v="19.325940121999999"/>
    <n v="11.725629676000001"/>
    <n v="31.051569797999999"/>
    <s v="OK"/>
    <s v="."/>
    <s v="."/>
    <s v="."/>
    <s v="."/>
    <s v="."/>
    <s v="."/>
    <m/>
    <s v="."/>
    <s v="."/>
    <s v="."/>
    <s v="."/>
    <s v="."/>
    <m/>
    <m/>
    <m/>
    <m/>
  </r>
  <r>
    <x v="2708"/>
    <x v="8"/>
    <x v="9"/>
    <x v="5"/>
    <s v="33001"/>
    <s v="."/>
    <s v="Brazil"/>
    <x v="19"/>
    <s v="332710H"/>
    <n v="4"/>
    <s v="."/>
    <n v="4"/>
    <x v="11"/>
    <x v="152"/>
    <x v="775"/>
    <s v="Selection"/>
    <n v="16.869179938999999"/>
    <n v="16.268888688000001"/>
    <n v="33.138068627000003"/>
    <s v="Next to 2 dead trees - OK"/>
    <s v="."/>
    <s v="."/>
    <s v="."/>
    <s v="."/>
    <s v="."/>
    <s v="."/>
    <m/>
    <s v="."/>
    <s v="."/>
    <s v="."/>
    <s v="."/>
    <s v="."/>
    <m/>
    <m/>
    <m/>
    <m/>
  </r>
  <r>
    <x v="2709"/>
    <x v="8"/>
    <x v="9"/>
    <x v="5"/>
    <s v="33001"/>
    <s v="."/>
    <s v="Brazil"/>
    <x v="19"/>
    <s v="332710H"/>
    <n v="2"/>
    <s v="."/>
    <n v="1"/>
    <x v="11"/>
    <x v="152"/>
    <x v="889"/>
    <s v="Selection"/>
    <n v="15.512761671"/>
    <n v="14.251596372"/>
    <n v="29.764358044000002"/>
    <s v="OK+"/>
    <s v="."/>
    <s v="."/>
    <s v="."/>
    <s v="."/>
    <s v="."/>
    <s v="."/>
    <m/>
    <s v="."/>
    <s v="."/>
    <s v="."/>
    <s v="."/>
    <s v="."/>
    <m/>
    <m/>
    <m/>
    <m/>
  </r>
  <r>
    <x v="2710"/>
    <x v="8"/>
    <x v="9"/>
    <x v="5"/>
    <s v="33001"/>
    <s v="."/>
    <s v="Brazil"/>
    <x v="19"/>
    <s v="332710H"/>
    <n v="5"/>
    <s v="."/>
    <n v="4"/>
    <x v="24"/>
    <x v="154"/>
    <x v="65"/>
    <s v="Selection"/>
    <n v="11.662082596999999"/>
    <n v="15.767552357"/>
    <n v="27.429634954000001"/>
    <s v="Next to 1 missing tree - OK"/>
    <s v="."/>
    <s v="."/>
    <s v="."/>
    <s v="."/>
    <s v="."/>
    <s v="."/>
    <m/>
    <s v="."/>
    <s v="."/>
    <s v="."/>
    <s v="."/>
    <s v="."/>
    <m/>
    <m/>
    <m/>
    <m/>
  </r>
  <r>
    <x v="2711"/>
    <x v="8"/>
    <x v="9"/>
    <x v="5"/>
    <s v="33001"/>
    <s v="."/>
    <s v="Brazil"/>
    <x v="19"/>
    <s v="332710H"/>
    <n v="9"/>
    <s v="."/>
    <n v="5"/>
    <x v="14"/>
    <x v="155"/>
    <x v="890"/>
    <s v="Selection"/>
    <n v="10.729248039"/>
    <n v="12.617433399999999"/>
    <n v="23.346681439000001"/>
    <s v="OK"/>
    <s v="."/>
    <s v="."/>
    <s v="."/>
    <s v="."/>
    <s v="."/>
    <s v="."/>
    <m/>
    <s v="."/>
    <s v="."/>
    <s v="."/>
    <s v="."/>
    <s v="."/>
    <m/>
    <m/>
    <m/>
    <m/>
  </r>
  <r>
    <x v="2712"/>
    <x v="8"/>
    <x v="9"/>
    <x v="5"/>
    <s v="33001"/>
    <s v="."/>
    <s v="Brazil"/>
    <x v="19"/>
    <s v="332710H"/>
    <n v="1"/>
    <s v="."/>
    <n v="3"/>
    <x v="11"/>
    <x v="152"/>
    <x v="333"/>
    <s v="Selection"/>
    <n v="10.092443483"/>
    <n v="16.138629944000002"/>
    <n v="26.231073426999998"/>
    <s v="OK"/>
    <s v="."/>
    <s v="."/>
    <s v="."/>
    <s v="."/>
    <s v="."/>
    <s v="."/>
    <m/>
    <s v="."/>
    <s v="."/>
    <s v="."/>
    <s v="."/>
    <s v="."/>
    <m/>
    <m/>
    <m/>
    <m/>
  </r>
  <r>
    <x v="2713"/>
    <x v="8"/>
    <x v="9"/>
    <x v="5"/>
    <s v="33001"/>
    <s v="."/>
    <s v="Brazil"/>
    <x v="19"/>
    <s v="332710H"/>
    <n v="9"/>
    <s v="."/>
    <n v="4"/>
    <x v="14"/>
    <x v="155"/>
    <x v="786"/>
    <s v="Selection"/>
    <n v="10.074110361000001"/>
    <n v="16.279190922000002"/>
    <n v="26.353301284"/>
    <s v="Thick branches - OK "/>
    <s v="."/>
    <s v="."/>
    <s v="."/>
    <s v="."/>
    <s v="."/>
    <s v="."/>
    <m/>
    <s v="."/>
    <s v="."/>
    <s v="."/>
    <s v="."/>
    <s v="."/>
    <m/>
    <m/>
    <m/>
    <m/>
  </r>
  <r>
    <x v="2714"/>
    <x v="8"/>
    <x v="9"/>
    <x v="5"/>
    <s v="33001"/>
    <s v="."/>
    <s v="Brazil"/>
    <x v="19"/>
    <s v="332710H"/>
    <n v="2"/>
    <s v="."/>
    <n v="6"/>
    <x v="24"/>
    <x v="154"/>
    <x v="891"/>
    <s v="Selection"/>
    <n v="1.020976984"/>
    <n v="19.688143165"/>
    <n v="20.709120149"/>
    <s v="Next to 2 missing trees OK+"/>
    <s v="."/>
    <s v="."/>
    <s v="."/>
    <s v="."/>
    <s v="."/>
    <s v="."/>
    <m/>
    <s v="."/>
    <s v="."/>
    <s v="."/>
    <s v="."/>
    <s v="."/>
    <m/>
    <m/>
    <m/>
    <m/>
  </r>
  <r>
    <x v="2715"/>
    <x v="8"/>
    <x v="9"/>
    <x v="5"/>
    <s v="33001"/>
    <s v="."/>
    <s v="Brazil"/>
    <x v="19"/>
    <s v="332710H"/>
    <n v="2"/>
    <s v="."/>
    <n v="5"/>
    <x v="24"/>
    <x v="154"/>
    <x v="314"/>
    <s v="Selection"/>
    <n v="-1.1450891299999999"/>
    <n v="17.198135811"/>
    <n v="16.053046681000001"/>
    <s v="OK"/>
    <s v="."/>
    <s v="."/>
    <s v="."/>
    <s v="."/>
    <s v="."/>
    <s v="."/>
    <m/>
    <s v="."/>
    <s v="."/>
    <s v="."/>
    <s v="."/>
    <s v="."/>
    <m/>
    <m/>
    <m/>
    <m/>
  </r>
  <r>
    <x v="2716"/>
    <x v="8"/>
    <x v="9"/>
    <x v="5"/>
    <s v="33001"/>
    <s v="."/>
    <s v="S.Africa"/>
    <x v="12"/>
    <s v="330706B"/>
    <n v="8"/>
    <n v="300"/>
    <n v="6"/>
    <x v="7"/>
    <x v="151"/>
    <x v="151"/>
    <s v="Selection"/>
    <n v="15.4"/>
    <s v="."/>
    <s v="."/>
    <s v="V+S+C  Thick branches, leaning slightly"/>
    <s v="."/>
    <s v="."/>
    <s v="."/>
    <s v="."/>
    <s v="."/>
    <s v="."/>
    <m/>
    <s v="."/>
    <s v="."/>
    <s v="."/>
    <s v="."/>
    <s v="."/>
    <m/>
    <m/>
    <m/>
    <m/>
  </r>
  <r>
    <x v="2717"/>
    <x v="8"/>
    <x v="9"/>
    <x v="5"/>
    <s v="33001"/>
    <s v="."/>
    <s v="S.Africa"/>
    <x v="12"/>
    <s v="330706B"/>
    <n v="8"/>
    <n v="296"/>
    <n v="3"/>
    <x v="7"/>
    <x v="151"/>
    <x v="80"/>
    <s v="Selection"/>
    <n v="16.323688622235501"/>
    <n v="6.1683219012664843"/>
    <n v="22.492010523501985"/>
    <s v="V+S+C+  Nice tree.  Lots of thin branches"/>
    <s v="."/>
    <s v="."/>
    <s v="."/>
    <s v="."/>
    <s v="."/>
    <s v="."/>
    <m/>
    <s v="."/>
    <s v="."/>
    <s v="."/>
    <s v="."/>
    <s v="."/>
    <m/>
    <m/>
    <m/>
    <m/>
  </r>
  <r>
    <x v="2718"/>
    <x v="8"/>
    <x v="9"/>
    <x v="5"/>
    <s v="33001"/>
    <s v="."/>
    <s v="S.Africa"/>
    <x v="12"/>
    <s v="330706B"/>
    <n v="3"/>
    <n v="106"/>
    <n v="6"/>
    <x v="7"/>
    <x v="151"/>
    <x v="63"/>
    <s v="Selection"/>
    <n v="33.64809471438879"/>
    <n v="5.3064542483406179"/>
    <n v="38.954548962729405"/>
    <s v="V++SC NOT BAD"/>
    <s v="."/>
    <s v="."/>
    <s v="."/>
    <s v="."/>
    <s v="."/>
    <s v="."/>
    <m/>
    <s v="."/>
    <s v="."/>
    <s v="."/>
    <s v="."/>
    <s v="."/>
    <m/>
    <m/>
    <m/>
    <m/>
  </r>
  <r>
    <x v="2719"/>
    <x v="8"/>
    <x v="9"/>
    <x v="5"/>
    <s v="33001"/>
    <s v="."/>
    <s v="S.Africa"/>
    <x v="12"/>
    <s v="330706B"/>
    <n v="3"/>
    <n v="103"/>
    <n v="3"/>
    <x v="7"/>
    <x v="151"/>
    <x v="161"/>
    <s v="Selection"/>
    <n v="18.315581227097653"/>
    <n v="6.3913332821207209"/>
    <n v="24.706914509218372"/>
    <s v="V+S+C+ NICE TREE"/>
    <s v="."/>
    <s v="."/>
    <s v="."/>
    <s v="."/>
    <s v="."/>
    <s v="."/>
    <m/>
    <s v="."/>
    <s v="."/>
    <s v="."/>
    <s v="."/>
    <s v="."/>
    <m/>
    <m/>
    <m/>
    <m/>
  </r>
  <r>
    <x v="2720"/>
    <x v="8"/>
    <x v="9"/>
    <x v="5"/>
    <s v="33001"/>
    <s v="."/>
    <s v="S.Africa"/>
    <x v="12"/>
    <s v="330706B"/>
    <n v="8"/>
    <n v="301"/>
    <n v="1"/>
    <x v="7"/>
    <x v="151"/>
    <x v="500"/>
    <s v="Selection"/>
    <n v="17.820232330305842"/>
    <n v="6.8729778560418318"/>
    <n v="24.693210186347674"/>
    <s v="V+S+C  Nice tree, bit thick branches"/>
    <s v="."/>
    <s v="."/>
    <s v="."/>
    <s v="."/>
    <s v="."/>
    <s v="."/>
    <m/>
    <s v="."/>
    <s v="."/>
    <s v="."/>
    <s v="."/>
    <s v="."/>
    <m/>
    <m/>
    <m/>
    <m/>
  </r>
  <r>
    <x v="2721"/>
    <x v="8"/>
    <x v="9"/>
    <x v="5"/>
    <s v="33001"/>
    <s v="."/>
    <s v="S.Africa"/>
    <x v="12"/>
    <s v="330706B"/>
    <n v="6"/>
    <n v="225"/>
    <n v="1"/>
    <x v="7"/>
    <x v="151"/>
    <x v="146"/>
    <s v="Selection"/>
    <n v="15.020796902676974"/>
    <n v="10.556820358953793"/>
    <n v="25.577617261630767"/>
    <s v="V++S+C  Nice tree, branches bit thick"/>
    <s v="."/>
    <s v="."/>
    <s v="."/>
    <s v="."/>
    <s v="."/>
    <s v="."/>
    <m/>
    <s v="."/>
    <s v="."/>
    <s v="."/>
    <s v="."/>
    <s v="."/>
    <m/>
    <m/>
    <m/>
    <m/>
  </r>
  <r>
    <x v="2722"/>
    <x v="8"/>
    <x v="9"/>
    <x v="5"/>
    <s v="33001"/>
    <s v="."/>
    <s v="S.Africa"/>
    <x v="12"/>
    <s v="330706B"/>
    <n v="5"/>
    <n v="208"/>
    <n v="2"/>
    <x v="7"/>
    <x v="151"/>
    <x v="144"/>
    <s v="Selection"/>
    <n v="23.191127662790606"/>
    <n v="5.2225936976274134"/>
    <n v="28.41372136041802"/>
    <s v="V++S+C NICE TREE"/>
    <s v="."/>
    <s v="."/>
    <s v="."/>
    <s v="."/>
    <s v="."/>
    <s v="."/>
    <m/>
    <s v="."/>
    <s v="."/>
    <s v="."/>
    <s v="."/>
    <s v="."/>
    <m/>
    <m/>
    <m/>
    <m/>
  </r>
  <r>
    <x v="2723"/>
    <x v="8"/>
    <x v="9"/>
    <x v="5"/>
    <s v="33001"/>
    <s v="."/>
    <s v="S.Africa"/>
    <x v="12"/>
    <s v="330706B"/>
    <n v="4"/>
    <n v="155"/>
    <n v="2"/>
    <x v="7"/>
    <x v="151"/>
    <x v="164"/>
    <s v="Selection"/>
    <n v="21.465797088727868"/>
    <n v="6.5296045518208556"/>
    <n v="27.995401640548724"/>
    <s v="V+S+C+ NICE TREE"/>
    <s v="."/>
    <s v="."/>
    <s v="."/>
    <s v="."/>
    <s v="."/>
    <s v="."/>
    <m/>
    <s v="."/>
    <s v="."/>
    <s v="."/>
    <s v="."/>
    <s v="."/>
    <m/>
    <m/>
    <m/>
    <m/>
  </r>
  <r>
    <x v="2724"/>
    <x v="8"/>
    <x v="9"/>
    <x v="5"/>
    <s v="33001"/>
    <s v="."/>
    <s v="S.Africa"/>
    <x v="12"/>
    <s v="330706B"/>
    <n v="4"/>
    <n v="131"/>
    <n v="5"/>
    <x v="8"/>
    <x v="149"/>
    <x v="9"/>
    <s v="Selection"/>
    <n v="15.403379827444297"/>
    <n v="7.1411066508697072"/>
    <n v="22.544486478314006"/>
    <s v="V+S+C NICE TREE"/>
    <s v="."/>
    <s v="."/>
    <s v="."/>
    <s v="."/>
    <s v="."/>
    <s v="."/>
    <m/>
    <s v="."/>
    <s v="."/>
    <s v="."/>
    <s v="."/>
    <s v="."/>
    <m/>
    <m/>
    <m/>
    <m/>
  </r>
  <r>
    <x v="2725"/>
    <x v="8"/>
    <x v="9"/>
    <x v="5"/>
    <s v="33001"/>
    <s v="."/>
    <s v="S.Africa"/>
    <x v="12"/>
    <s v="330710C"/>
    <n v="2"/>
    <n v="61"/>
    <n v="4"/>
    <x v="11"/>
    <x v="152"/>
    <x v="775"/>
    <s v="Selection"/>
    <n v="24.510726483731382"/>
    <n v="7.9610151134701583"/>
    <n v="32.471741597201543"/>
    <s v="V++SC  Best of the three"/>
    <s v="."/>
    <s v="."/>
    <s v="."/>
    <s v="."/>
    <s v="."/>
    <s v="."/>
    <m/>
    <s v="."/>
    <s v="."/>
    <s v="."/>
    <s v="."/>
    <s v="."/>
    <m/>
    <m/>
    <m/>
    <m/>
  </r>
  <r>
    <x v="2726"/>
    <x v="8"/>
    <x v="9"/>
    <x v="5"/>
    <s v="33001"/>
    <s v="."/>
    <s v="S.Africa"/>
    <x v="12"/>
    <s v="330710C"/>
    <n v="9"/>
    <n v="442"/>
    <n v="6"/>
    <x v="11"/>
    <x v="152"/>
    <x v="775"/>
    <s v="Selection"/>
    <n v="24.510726483731382"/>
    <n v="4.6141473797005608"/>
    <n v="29.124873863431944"/>
    <s v="V++SC+ NOT BAD"/>
    <s v="."/>
    <s v="."/>
    <s v="."/>
    <s v="."/>
    <s v="."/>
    <s v="."/>
    <m/>
    <s v="."/>
    <s v="."/>
    <s v="."/>
    <s v="."/>
    <s v="."/>
    <m/>
    <m/>
    <m/>
    <m/>
  </r>
  <r>
    <x v="2727"/>
    <x v="8"/>
    <x v="9"/>
    <x v="5"/>
    <s v="33001"/>
    <s v="."/>
    <s v="S.Africa"/>
    <x v="12"/>
    <s v="330710C"/>
    <n v="9"/>
    <n v="434"/>
    <n v="2"/>
    <x v="11"/>
    <x v="152"/>
    <x v="888"/>
    <s v="Selection"/>
    <n v="30.288721664923422"/>
    <n v="5.3286070510665384"/>
    <n v="35.617328715989963"/>
    <s v="V+SC  Better than tree 1  competing lateral @ 4m"/>
    <s v="."/>
    <s v="."/>
    <s v="."/>
    <s v="."/>
    <s v="."/>
    <s v="."/>
    <m/>
    <s v="."/>
    <s v="."/>
    <s v="."/>
    <s v="."/>
    <s v="."/>
    <m/>
    <m/>
    <m/>
    <m/>
  </r>
  <r>
    <x v="2728"/>
    <x v="8"/>
    <x v="9"/>
    <x v="5"/>
    <s v="33001"/>
    <s v="."/>
    <s v="S.Africa"/>
    <x v="12"/>
    <s v="330710C"/>
    <n v="8"/>
    <n v="388"/>
    <n v="5"/>
    <x v="11"/>
    <x v="152"/>
    <x v="892"/>
    <s v="Selection"/>
    <n v="13.83263973623211"/>
    <n v="8.5188235070942806"/>
    <n v="22.351463243326393"/>
    <s v="V++S+C  Not bad"/>
    <s v="."/>
    <s v="."/>
    <s v="."/>
    <s v="."/>
    <s v="."/>
    <s v="."/>
    <m/>
    <s v="."/>
    <s v="."/>
    <s v="."/>
    <s v="."/>
    <s v="."/>
    <m/>
    <m/>
    <m/>
    <m/>
  </r>
  <r>
    <x v="2729"/>
    <x v="8"/>
    <x v="9"/>
    <x v="5"/>
    <s v="33001"/>
    <s v="."/>
    <s v="S.Africa"/>
    <x v="13"/>
    <s v="331810A1"/>
    <n v="4"/>
    <n v="220"/>
    <n v="5"/>
    <x v="11"/>
    <x v="152"/>
    <x v="323"/>
    <s v="Selection"/>
    <n v="18.447148265037551"/>
    <n v="8.59647420693436"/>
    <n v="27.043622471971911"/>
    <s v="OK"/>
    <s v="V+S+C+conesN"/>
    <s v="."/>
    <s v="."/>
    <s v="."/>
    <s v="."/>
    <s v="."/>
    <m/>
    <s v="."/>
    <s v="."/>
    <s v="."/>
    <s v="."/>
    <s v="."/>
    <m/>
    <m/>
    <m/>
    <m/>
  </r>
  <r>
    <x v="2730"/>
    <x v="8"/>
    <x v="9"/>
    <x v="5"/>
    <s v="33001"/>
    <s v="."/>
    <s v="S.Africa"/>
    <x v="13"/>
    <s v="331810A1"/>
    <n v="7"/>
    <n v="368"/>
    <n v="6"/>
    <x v="11"/>
    <x v="152"/>
    <x v="347"/>
    <s v="Selection"/>
    <n v="22.918381655720225"/>
    <n v="6.2847899003756522"/>
    <n v="29.203171556095878"/>
    <s v="YES"/>
    <s v="V+S+C+conesN"/>
    <s v="."/>
    <s v="."/>
    <s v="."/>
    <s v="."/>
    <s v="."/>
    <m/>
    <s v="."/>
    <s v="."/>
    <s v="."/>
    <s v="."/>
    <s v="."/>
    <m/>
    <m/>
    <m/>
    <m/>
  </r>
  <r>
    <x v="2731"/>
    <x v="8"/>
    <x v="9"/>
    <x v="5"/>
    <s v="33001"/>
    <s v="."/>
    <s v="S.Africa"/>
    <x v="13"/>
    <s v="331810A1"/>
    <n v="4"/>
    <n v="225"/>
    <n v="2"/>
    <x v="11"/>
    <x v="152"/>
    <x v="333"/>
    <s v="Selection"/>
    <n v="17.59785241357795"/>
    <n v="8.5723691482920135"/>
    <n v="26.170221561869965"/>
    <s v="OK"/>
    <s v="V+S C conesN"/>
    <s v="."/>
    <s v="."/>
    <s v="."/>
    <s v="."/>
    <s v="."/>
    <m/>
    <s v="."/>
    <s v="."/>
    <s v="."/>
    <s v="."/>
    <s v="."/>
    <m/>
    <m/>
    <m/>
    <m/>
  </r>
  <r>
    <x v="2732"/>
    <x v="8"/>
    <x v="9"/>
    <x v="5"/>
    <s v="33001"/>
    <s v="."/>
    <s v="S.Africa"/>
    <x v="13"/>
    <s v="331810A1"/>
    <n v="4"/>
    <n v="228"/>
    <n v="5"/>
    <x v="11"/>
    <x v="152"/>
    <x v="883"/>
    <s v="Selection"/>
    <n v="29.369357362280091"/>
    <n v="9.7090659384995881"/>
    <n v="39.078423300779676"/>
    <s v="YES"/>
    <s v="V S+C+conesN"/>
    <s v="."/>
    <s v="."/>
    <s v="."/>
    <s v="."/>
    <s v="."/>
    <m/>
    <s v="."/>
    <s v="."/>
    <s v="."/>
    <s v="."/>
    <s v="."/>
    <m/>
    <m/>
    <m/>
    <m/>
  </r>
  <r>
    <x v="2733"/>
    <x v="8"/>
    <x v="9"/>
    <x v="5"/>
    <s v="33001"/>
    <s v="."/>
    <s v="S.Africa"/>
    <x v="13"/>
    <s v="331810A1"/>
    <n v="4"/>
    <n v="228"/>
    <n v="6"/>
    <x v="11"/>
    <x v="152"/>
    <x v="883"/>
    <s v="Selection"/>
    <n v="29.369357362280091"/>
    <n v="8.3784646031784842"/>
    <n v="37.747821965458577"/>
    <s v="YES SWEEP"/>
    <s v="V S+C+conesN"/>
    <s v="."/>
    <s v="."/>
    <s v="."/>
    <s v="."/>
    <s v="."/>
    <m/>
    <s v="."/>
    <s v="."/>
    <s v="."/>
    <s v="."/>
    <s v="."/>
    <m/>
    <m/>
    <m/>
    <m/>
  </r>
  <r>
    <x v="2734"/>
    <x v="8"/>
    <x v="9"/>
    <x v="5"/>
    <s v="33001"/>
    <s v="."/>
    <s v="S.Africa"/>
    <x v="12"/>
    <s v="330710C"/>
    <n v="3"/>
    <n v="115"/>
    <n v="6"/>
    <x v="11"/>
    <x v="152"/>
    <x v="875"/>
    <s v="Selection"/>
    <n v="25.445843620671155"/>
    <n v="6.6810262863699847"/>
    <n v="32.12686990704114"/>
    <s v="V+S+C+ NICE TREE"/>
    <s v="V+S+C+conesN"/>
    <s v="."/>
    <s v="."/>
    <s v="."/>
    <s v="."/>
    <s v="."/>
    <m/>
    <s v="."/>
    <s v="."/>
    <s v="."/>
    <s v="."/>
    <s v="."/>
    <m/>
    <m/>
    <m/>
    <m/>
  </r>
  <r>
    <x v="2735"/>
    <x v="8"/>
    <x v="9"/>
    <x v="5"/>
    <s v="33001"/>
    <s v="."/>
    <s v="S.Africa"/>
    <x v="13"/>
    <s v="331810A1"/>
    <n v="8"/>
    <n v="400"/>
    <n v="6"/>
    <x v="11"/>
    <x v="152"/>
    <x v="875"/>
    <s v="Selection"/>
    <n v="25.445843620671155"/>
    <n v="8.9199405776005012"/>
    <n v="34.365784198271655"/>
    <s v="YES"/>
    <s v="V+S+C+conesN"/>
    <s v="."/>
    <s v="."/>
    <s v="."/>
    <s v="."/>
    <s v="."/>
    <m/>
    <s v="."/>
    <s v="."/>
    <s v="."/>
    <s v="."/>
    <s v="."/>
    <m/>
    <m/>
    <m/>
    <m/>
  </r>
  <r>
    <x v="2736"/>
    <x v="8"/>
    <x v="9"/>
    <x v="5"/>
    <s v="33001"/>
    <s v="."/>
    <s v="S.Africa"/>
    <x v="13"/>
    <s v="331810A1"/>
    <n v="8"/>
    <n v="449"/>
    <n v="2"/>
    <x v="14"/>
    <x v="155"/>
    <x v="555"/>
    <s v="Selection"/>
    <n v="-17.861565718019662"/>
    <n v="31.136227243713002"/>
    <n v="13.27466152569334"/>
    <s v="YES BIG ROUGH"/>
    <s v="V+S C conesN"/>
    <s v="."/>
    <s v="."/>
    <s v="."/>
    <s v="."/>
    <s v="."/>
    <m/>
    <s v="."/>
    <s v="."/>
    <s v="."/>
    <s v="."/>
    <s v="."/>
    <m/>
    <m/>
    <m/>
    <m/>
  </r>
  <r>
    <x v="2737"/>
    <x v="8"/>
    <x v="9"/>
    <x v="5"/>
    <s v="33001"/>
    <s v="."/>
    <s v="S.Africa"/>
    <x v="13"/>
    <s v="331899A"/>
    <n v="4"/>
    <n v="151"/>
    <n v="1"/>
    <x v="7"/>
    <x v="151"/>
    <x v="83"/>
    <s v="Selection"/>
    <n v="34.2244628074533"/>
    <n v="11.13284875769634"/>
    <n v="45.357311565149644"/>
    <s v="Vol=Y, Stem=?, Crwn=Y   OK"/>
    <s v="."/>
    <s v="."/>
    <s v="."/>
    <s v="."/>
    <s v="."/>
    <s v="."/>
    <m/>
    <s v="."/>
    <s v="."/>
    <s v="."/>
    <s v="."/>
    <s v="."/>
    <m/>
    <m/>
    <m/>
    <m/>
  </r>
  <r>
    <x v="2738"/>
    <x v="8"/>
    <x v="9"/>
    <x v="5"/>
    <s v="33001"/>
    <s v="."/>
    <s v="S.Africa"/>
    <x v="13"/>
    <s v="331899A"/>
    <n v="4"/>
    <n v="154"/>
    <n v="4"/>
    <x v="7"/>
    <x v="151"/>
    <x v="142"/>
    <s v="Selection"/>
    <n v="14.702393317858174"/>
    <n v="9.4598268072134513"/>
    <n v="24.162220125071627"/>
    <s v="Vol=Y, Stem=Y, Crwn=Y   YES"/>
    <s v="."/>
    <s v="."/>
    <s v="."/>
    <s v="."/>
    <s v="."/>
    <s v="."/>
    <m/>
    <s v="."/>
    <s v="."/>
    <s v="."/>
    <s v="."/>
    <s v="."/>
    <m/>
    <m/>
    <m/>
    <m/>
  </r>
  <r>
    <x v="2739"/>
    <x v="8"/>
    <x v="9"/>
    <x v="5"/>
    <s v="33001"/>
    <s v="."/>
    <s v="S.Africa"/>
    <x v="13"/>
    <s v="331899A"/>
    <n v="4"/>
    <n v="158"/>
    <n v="3"/>
    <x v="7"/>
    <x v="151"/>
    <x v="144"/>
    <s v="Selection"/>
    <n v="23.191127662790606"/>
    <n v="8.6019943042830764"/>
    <n v="31.793121967073681"/>
    <s v="Vol=Y, Stem=Y, Crwn=Y   YES BABD"/>
    <s v="."/>
    <s v="."/>
    <s v="."/>
    <s v="."/>
    <s v="."/>
    <s v="."/>
    <m/>
    <s v="."/>
    <s v="."/>
    <s v="."/>
    <s v="."/>
    <s v="."/>
    <m/>
    <m/>
    <m/>
    <m/>
  </r>
  <r>
    <x v="2740"/>
    <x v="8"/>
    <x v="9"/>
    <x v="5"/>
    <s v="33001"/>
    <s v="."/>
    <s v="S.Africa"/>
    <x v="13"/>
    <s v="331899A"/>
    <n v="4"/>
    <n v="160"/>
    <n v="4"/>
    <x v="7"/>
    <x v="151"/>
    <x v="66"/>
    <s v="Selection"/>
    <n v="29.543484215299095"/>
    <n v="4.8733916971080502"/>
    <n v="34.416875912407143"/>
    <s v="Vol=Y, Stem=Y, Crwn=Y   YES"/>
    <s v="."/>
    <s v="."/>
    <s v="."/>
    <s v="."/>
    <s v="."/>
    <s v="."/>
    <m/>
    <s v="."/>
    <s v="."/>
    <s v="."/>
    <s v="."/>
    <s v="."/>
    <m/>
    <m/>
    <m/>
    <m/>
  </r>
  <r>
    <x v="2741"/>
    <x v="8"/>
    <x v="9"/>
    <x v="5"/>
    <s v="33001"/>
    <s v="."/>
    <s v="Brazil"/>
    <x v="5"/>
    <s v="332601E"/>
    <n v="3"/>
    <s v="."/>
    <n v="1"/>
    <x v="7"/>
    <x v="151"/>
    <x v="63"/>
    <s v="Selection"/>
    <n v="26.1"/>
    <s v="."/>
    <s v="."/>
    <s v="OK +"/>
    <s v="."/>
    <s v="."/>
    <s v="."/>
    <s v="."/>
    <s v="."/>
    <s v="."/>
    <m/>
    <s v="."/>
    <s v="."/>
    <s v="."/>
    <s v="."/>
    <s v="."/>
    <m/>
    <m/>
    <m/>
    <m/>
  </r>
  <r>
    <x v="2742"/>
    <x v="8"/>
    <x v="9"/>
    <x v="5"/>
    <s v="33001"/>
    <s v="."/>
    <s v="Brazil"/>
    <x v="5"/>
    <s v="332601E"/>
    <n v="9"/>
    <s v="."/>
    <n v="5"/>
    <x v="7"/>
    <x v="151"/>
    <x v="63"/>
    <s v="Selection"/>
    <n v="26.1"/>
    <s v="."/>
    <s v="."/>
    <s v="OK"/>
    <s v="."/>
    <s v="."/>
    <s v="."/>
    <s v="."/>
    <s v="."/>
    <s v="."/>
    <m/>
    <s v="."/>
    <s v="."/>
    <s v="."/>
    <s v="."/>
    <s v="."/>
    <m/>
    <m/>
    <m/>
    <m/>
  </r>
  <r>
    <x v="2743"/>
    <x v="8"/>
    <x v="9"/>
    <x v="5"/>
    <s v="33001"/>
    <s v="."/>
    <s v="Brazil"/>
    <x v="5"/>
    <s v="332601E"/>
    <n v="5"/>
    <s v="."/>
    <n v="3"/>
    <x v="7"/>
    <x v="151"/>
    <x v="161"/>
    <s v="Selection"/>
    <n v="11.8"/>
    <s v="."/>
    <s v="."/>
    <s v="OK +"/>
    <s v="."/>
    <s v="."/>
    <s v="."/>
    <s v="."/>
    <s v="."/>
    <s v="."/>
    <m/>
    <s v="."/>
    <s v="."/>
    <s v="."/>
    <s v="."/>
    <s v="."/>
    <m/>
    <m/>
    <m/>
    <m/>
  </r>
  <r>
    <x v="2744"/>
    <x v="8"/>
    <x v="9"/>
    <x v="5"/>
    <s v="33001"/>
    <s v="."/>
    <s v="Brazil"/>
    <x v="5"/>
    <s v="332601E"/>
    <n v="1"/>
    <s v="."/>
    <n v="6"/>
    <x v="7"/>
    <x v="151"/>
    <x v="144"/>
    <s v="Selection"/>
    <n v="13.9"/>
    <s v="."/>
    <s v="."/>
    <s v="OK"/>
    <s v="."/>
    <s v="."/>
    <s v="."/>
    <s v="."/>
    <s v="."/>
    <s v="."/>
    <m/>
    <s v="."/>
    <s v="."/>
    <s v="."/>
    <s v="."/>
    <s v="."/>
    <m/>
    <m/>
    <m/>
    <m/>
  </r>
  <r>
    <x v="2745"/>
    <x v="8"/>
    <x v="9"/>
    <x v="5"/>
    <s v="33001"/>
    <s v="."/>
    <s v="Brazil"/>
    <x v="5"/>
    <s v="332601E"/>
    <n v="9"/>
    <s v="."/>
    <n v="3"/>
    <x v="7"/>
    <x v="151"/>
    <x v="164"/>
    <s v="Selection"/>
    <n v="11.4"/>
    <s v="."/>
    <s v="."/>
    <s v="OK -"/>
    <s v="."/>
    <s v="."/>
    <s v="."/>
    <s v="."/>
    <s v="."/>
    <s v="."/>
    <m/>
    <s v="."/>
    <s v="."/>
    <s v="."/>
    <s v="."/>
    <s v="."/>
    <m/>
    <m/>
    <m/>
    <m/>
  </r>
  <r>
    <x v="2746"/>
    <x v="8"/>
    <x v="9"/>
    <x v="5"/>
    <s v="33001"/>
    <s v="."/>
    <s v="Brazil"/>
    <x v="5"/>
    <s v="332601E"/>
    <n v="6"/>
    <s v="."/>
    <n v="3"/>
    <x v="7"/>
    <x v="151"/>
    <x v="160"/>
    <s v="Selection"/>
    <n v="-11.3"/>
    <s v="."/>
    <s v="."/>
    <s v="OK -"/>
    <s v="."/>
    <s v="."/>
    <s v="."/>
    <s v="."/>
    <s v="."/>
    <s v="."/>
    <m/>
    <s v="."/>
    <s v="."/>
    <s v="."/>
    <s v="."/>
    <s v="."/>
    <m/>
    <m/>
    <m/>
    <m/>
  </r>
  <r>
    <x v="2747"/>
    <x v="8"/>
    <x v="9"/>
    <x v="5"/>
    <s v="33001"/>
    <s v="."/>
    <s v="Brazil"/>
    <x v="5"/>
    <s v="332601E"/>
    <n v="6"/>
    <s v="."/>
    <n v="2"/>
    <x v="4"/>
    <x v="150"/>
    <x v="70"/>
    <s v="Selection"/>
    <n v="20.2"/>
    <s v="."/>
    <s v="."/>
    <s v="OK"/>
    <s v="."/>
    <s v="."/>
    <s v="."/>
    <s v="."/>
    <s v="."/>
    <s v="."/>
    <m/>
    <s v="."/>
    <s v="."/>
    <s v="."/>
    <s v="."/>
    <s v="."/>
    <m/>
    <m/>
    <m/>
    <m/>
  </r>
  <r>
    <x v="2748"/>
    <x v="8"/>
    <x v="9"/>
    <x v="5"/>
    <s v="33001"/>
    <s v="."/>
    <s v="Brazil"/>
    <x v="5"/>
    <s v="332601E"/>
    <n v="9"/>
    <s v="."/>
    <n v="3"/>
    <x v="4"/>
    <x v="150"/>
    <x v="291"/>
    <s v="Selection"/>
    <n v="31.1"/>
    <s v="."/>
    <s v="."/>
    <s v="OK"/>
    <s v="."/>
    <s v="."/>
    <s v="."/>
    <s v="."/>
    <s v="."/>
    <s v="."/>
    <m/>
    <s v="."/>
    <s v="."/>
    <s v="."/>
    <s v="."/>
    <s v="."/>
    <m/>
    <m/>
    <m/>
    <m/>
  </r>
  <r>
    <x v="2749"/>
    <x v="8"/>
    <x v="9"/>
    <x v="5"/>
    <s v="33001"/>
    <s v="."/>
    <s v="Brazil"/>
    <x v="5"/>
    <s v="332601E"/>
    <n v="1"/>
    <s v="."/>
    <n v="2"/>
    <x v="4"/>
    <x v="150"/>
    <x v="165"/>
    <s v="Selection"/>
    <n v="-0.1"/>
    <s v="."/>
    <s v="."/>
    <s v="OK +"/>
    <s v="."/>
    <s v="."/>
    <s v="."/>
    <s v="."/>
    <s v="."/>
    <s v="."/>
    <m/>
    <s v="."/>
    <s v="."/>
    <s v="."/>
    <s v="."/>
    <s v="."/>
    <m/>
    <m/>
    <m/>
    <m/>
  </r>
  <r>
    <x v="2750"/>
    <x v="8"/>
    <x v="9"/>
    <x v="5"/>
    <s v="33001"/>
    <s v="."/>
    <s v="Brazil"/>
    <x v="5"/>
    <s v="332601E"/>
    <n v="7"/>
    <s v="."/>
    <n v="4"/>
    <x v="4"/>
    <x v="150"/>
    <x v="165"/>
    <s v="Selection"/>
    <n v="-0.1"/>
    <s v="."/>
    <s v="."/>
    <s v="OK"/>
    <s v="."/>
    <s v="."/>
    <s v="."/>
    <s v="."/>
    <s v="."/>
    <s v="."/>
    <m/>
    <s v="."/>
    <s v="."/>
    <s v="."/>
    <s v="."/>
    <s v="."/>
    <m/>
    <m/>
    <m/>
    <m/>
  </r>
  <r>
    <x v="2751"/>
    <x v="8"/>
    <x v="9"/>
    <x v="5"/>
    <s v="33001"/>
    <s v="."/>
    <s v="Brazil"/>
    <x v="5"/>
    <s v="332601E"/>
    <n v="1"/>
    <s v="."/>
    <n v="4"/>
    <x v="4"/>
    <x v="150"/>
    <x v="10"/>
    <s v="Selection"/>
    <n v="25.5"/>
    <s v="."/>
    <s v="."/>
    <s v="OK"/>
    <s v="."/>
    <s v="."/>
    <s v="."/>
    <s v="."/>
    <s v="."/>
    <s v="."/>
    <m/>
    <s v="."/>
    <s v="."/>
    <s v="."/>
    <s v="."/>
    <s v="."/>
    <m/>
    <m/>
    <m/>
    <m/>
  </r>
  <r>
    <x v="2752"/>
    <x v="8"/>
    <x v="9"/>
    <x v="5"/>
    <s v="33001"/>
    <s v="."/>
    <s v="Brazil"/>
    <x v="5"/>
    <s v="332601E"/>
    <n v="6"/>
    <s v="."/>
    <n v="4"/>
    <x v="4"/>
    <x v="150"/>
    <x v="14"/>
    <s v="Selection"/>
    <n v="23.3"/>
    <s v="."/>
    <s v="."/>
    <s v="OK"/>
    <s v="."/>
    <s v="."/>
    <s v="."/>
    <s v="."/>
    <s v="."/>
    <s v="."/>
    <m/>
    <s v="."/>
    <s v="."/>
    <s v="."/>
    <s v="."/>
    <s v="."/>
    <m/>
    <m/>
    <m/>
    <m/>
  </r>
  <r>
    <x v="2753"/>
    <x v="8"/>
    <x v="9"/>
    <x v="5"/>
    <s v="33001"/>
    <s v="."/>
    <s v="Brazil"/>
    <x v="5"/>
    <s v="332601E"/>
    <n v="5"/>
    <s v="."/>
    <n v="5"/>
    <x v="4"/>
    <x v="150"/>
    <x v="156"/>
    <s v="Selection"/>
    <n v="27.7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2754"/>
    <x v="8"/>
    <x v="9"/>
    <x v="5"/>
    <s v="33001"/>
    <s v="."/>
    <s v="Brazil"/>
    <x v="5"/>
    <s v="332601E"/>
    <n v="8"/>
    <s v="."/>
    <n v="1"/>
    <x v="4"/>
    <x v="150"/>
    <x v="156"/>
    <s v="Selection"/>
    <n v="27.7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2755"/>
    <x v="8"/>
    <x v="9"/>
    <x v="5"/>
    <s v="33001"/>
    <s v="."/>
    <s v="Brazil"/>
    <x v="5"/>
    <s v="332601E"/>
    <n v="9"/>
    <s v="."/>
    <n v="1"/>
    <x v="4"/>
    <x v="150"/>
    <x v="156"/>
    <s v="Selection"/>
    <n v="27.7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2756"/>
    <x v="8"/>
    <x v="9"/>
    <x v="5"/>
    <s v="33001"/>
    <s v="."/>
    <s v="Brazil"/>
    <x v="5"/>
    <s v="332601E"/>
    <n v="9"/>
    <s v="."/>
    <n v="2"/>
    <x v="4"/>
    <x v="150"/>
    <x v="156"/>
    <s v="Selection"/>
    <n v="27.7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2757"/>
    <x v="8"/>
    <x v="9"/>
    <x v="5"/>
    <s v="33001"/>
    <s v="."/>
    <s v="Brazil"/>
    <x v="5"/>
    <s v="332601E"/>
    <n v="9"/>
    <s v="."/>
    <n v="4"/>
    <x v="4"/>
    <x v="150"/>
    <x v="156"/>
    <s v="Selection"/>
    <n v="27.7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2758"/>
    <x v="8"/>
    <x v="9"/>
    <x v="5"/>
    <s v="33001"/>
    <s v="."/>
    <s v="Brazil"/>
    <x v="5"/>
    <s v="332601E"/>
    <n v="7"/>
    <s v="."/>
    <n v="4"/>
    <x v="4"/>
    <x v="150"/>
    <x v="70"/>
    <s v="Selection"/>
    <n v="20.2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2759"/>
    <x v="8"/>
    <x v="9"/>
    <x v="5"/>
    <s v="33001"/>
    <s v="."/>
    <s v="Brazil"/>
    <x v="5"/>
    <s v="332601E"/>
    <n v="2"/>
    <s v="."/>
    <n v="2"/>
    <x v="4"/>
    <x v="150"/>
    <x v="291"/>
    <s v="Selection"/>
    <n v="31.1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2760"/>
    <x v="8"/>
    <x v="9"/>
    <x v="5"/>
    <s v="33001"/>
    <s v="."/>
    <s v="Brazil"/>
    <x v="5"/>
    <s v="332601E"/>
    <n v="4"/>
    <s v="."/>
    <n v="5"/>
    <x v="4"/>
    <x v="150"/>
    <x v="84"/>
    <s v="Selection"/>
    <n v="-12.9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2761"/>
    <x v="8"/>
    <x v="9"/>
    <x v="5"/>
    <s v="33001"/>
    <s v="."/>
    <s v="Brazil"/>
    <x v="5"/>
    <s v="332601E"/>
    <n v="4"/>
    <s v="."/>
    <n v="4"/>
    <x v="4"/>
    <x v="150"/>
    <x v="84"/>
    <s v="Selection"/>
    <n v="-12.9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2762"/>
    <x v="8"/>
    <x v="9"/>
    <x v="5"/>
    <s v="33001"/>
    <s v="."/>
    <s v="Brazil"/>
    <x v="5"/>
    <s v="332601E"/>
    <n v="9"/>
    <s v="."/>
    <n v="1"/>
    <x v="4"/>
    <x v="150"/>
    <x v="165"/>
    <s v="Selection"/>
    <n v="-0.1"/>
    <s v="."/>
    <s v="."/>
    <s v="."/>
    <s v="."/>
    <s v="."/>
    <s v="."/>
    <s v="."/>
    <s v="."/>
    <s v="."/>
    <m/>
    <s v="."/>
    <s v="."/>
    <s v="."/>
    <s v="."/>
    <s v="."/>
    <m/>
    <m/>
    <m/>
    <m/>
  </r>
  <r>
    <x v="2763"/>
    <x v="8"/>
    <x v="9"/>
    <x v="5"/>
    <s v="33001"/>
    <s v="."/>
    <s v="Brazil"/>
    <x v="5"/>
    <s v="332601E"/>
    <n v="4"/>
    <s v="."/>
    <n v="1"/>
    <x v="4"/>
    <x v="150"/>
    <x v="10"/>
    <s v="Selection"/>
    <n v="25.5"/>
    <s v="."/>
    <s v="."/>
    <s v="."/>
    <s v="."/>
    <s v="."/>
    <s v="."/>
    <s v="."/>
    <s v="."/>
    <s v="."/>
    <m/>
    <s v="."/>
    <s v="."/>
    <s v="."/>
    <s v="."/>
    <s v="."/>
    <m/>
    <m/>
    <m/>
    <m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PivotTable1" cacheId="0" dataOnRows="1" applyNumberFormats="0" applyBorderFormats="0" applyFontFormats="0" applyPatternFormats="0" applyAlignmentFormats="0" applyWidthHeightFormats="1" dataCaption="Data" updatedVersion="4" showMemberPropertyTips="0" useAutoFormatting="1" itemPrintTitles="1" createdVersion="1" indent="0" compact="0" compactData="0" gridDropZones="1">
  <location ref="A3:K494" firstHeaderRow="1" firstDataRow="2" firstDataCol="7"/>
  <pivotFields count="36">
    <pivotField axis="axisRow" compact="0" outline="0" subtotalTop="0" showAll="0" includeNewItemsInFilter="1" defaultSubtotal="0">
      <items count="2764"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10"/>
        <item x="111"/>
        <item x="112"/>
        <item x="113"/>
        <item x="114"/>
        <item x="115"/>
        <item x="116"/>
        <item x="117"/>
        <item x="118"/>
        <item x="119"/>
        <item x="120"/>
        <item x="121"/>
        <item x="122"/>
        <item x="123"/>
        <item x="124"/>
        <item x="125"/>
        <item x="126"/>
        <item x="127"/>
        <item x="128"/>
        <item x="129"/>
        <item x="130"/>
        <item x="131"/>
        <item x="132"/>
        <item x="133"/>
        <item x="134"/>
        <item x="135"/>
        <item x="136"/>
        <item x="137"/>
        <item x="138"/>
        <item x="139"/>
        <item x="140"/>
        <item x="141"/>
        <item x="142"/>
        <item x="143"/>
        <item x="144"/>
        <item x="145"/>
        <item x="146"/>
        <item x="147"/>
        <item x="148"/>
        <item x="149"/>
        <item x="150"/>
        <item x="151"/>
        <item x="152"/>
        <item x="153"/>
        <item x="154"/>
        <item x="155"/>
        <item x="156"/>
        <item x="157"/>
        <item x="158"/>
        <item x="159"/>
        <item x="160"/>
        <item x="161"/>
        <item x="162"/>
        <item x="163"/>
        <item x="164"/>
        <item x="165"/>
        <item x="166"/>
        <item x="167"/>
        <item x="168"/>
        <item x="169"/>
        <item x="170"/>
        <item x="171"/>
        <item x="172"/>
        <item x="173"/>
        <item x="174"/>
        <item x="175"/>
        <item x="176"/>
        <item x="177"/>
        <item x="178"/>
        <item x="179"/>
        <item x="180"/>
        <item x="181"/>
        <item x="182"/>
        <item x="183"/>
        <item x="184"/>
        <item x="185"/>
        <item x="186"/>
        <item x="187"/>
        <item x="188"/>
        <item x="189"/>
        <item x="190"/>
        <item x="191"/>
        <item x="192"/>
        <item x="193"/>
        <item x="194"/>
        <item x="195"/>
        <item x="196"/>
        <item x="197"/>
        <item x="198"/>
        <item x="199"/>
        <item x="200"/>
        <item x="201"/>
        <item x="202"/>
        <item x="203"/>
        <item x="204"/>
        <item x="205"/>
        <item x="206"/>
        <item x="207"/>
        <item x="208"/>
        <item x="209"/>
        <item x="210"/>
        <item x="211"/>
        <item x="212"/>
        <item x="213"/>
        <item x="214"/>
        <item x="215"/>
        <item x="216"/>
        <item x="217"/>
        <item x="218"/>
        <item x="219"/>
        <item x="220"/>
        <item x="221"/>
        <item x="222"/>
        <item x="223"/>
        <item x="224"/>
        <item x="225"/>
        <item x="226"/>
        <item x="227"/>
        <item x="228"/>
        <item x="229"/>
        <item x="230"/>
        <item x="231"/>
        <item x="232"/>
        <item x="233"/>
        <item x="234"/>
        <item x="235"/>
        <item x="236"/>
        <item x="237"/>
        <item x="238"/>
        <item x="239"/>
        <item x="240"/>
        <item x="241"/>
        <item x="242"/>
        <item x="243"/>
        <item x="244"/>
        <item x="245"/>
        <item x="246"/>
        <item x="247"/>
        <item x="248"/>
        <item x="249"/>
        <item x="250"/>
        <item x="251"/>
        <item x="252"/>
        <item x="253"/>
        <item x="254"/>
        <item x="255"/>
        <item x="256"/>
        <item x="257"/>
        <item x="258"/>
        <item x="259"/>
        <item x="260"/>
        <item x="261"/>
        <item x="262"/>
        <item x="263"/>
        <item x="264"/>
        <item x="265"/>
        <item x="266"/>
        <item x="267"/>
        <item x="268"/>
        <item x="269"/>
        <item x="270"/>
        <item x="271"/>
        <item x="272"/>
        <item x="273"/>
        <item x="274"/>
        <item x="275"/>
        <item x="276"/>
        <item x="277"/>
        <item x="278"/>
        <item x="279"/>
        <item x="280"/>
        <item x="281"/>
        <item x="282"/>
        <item x="283"/>
        <item x="284"/>
        <item x="285"/>
        <item x="286"/>
        <item x="287"/>
        <item x="288"/>
        <item x="289"/>
        <item x="290"/>
        <item x="291"/>
        <item x="292"/>
        <item x="293"/>
        <item x="294"/>
        <item x="295"/>
        <item x="296"/>
        <item x="297"/>
        <item x="298"/>
        <item x="299"/>
        <item x="300"/>
        <item x="301"/>
        <item x="302"/>
        <item x="303"/>
        <item x="304"/>
        <item x="305"/>
        <item x="306"/>
        <item x="307"/>
        <item x="308"/>
        <item x="309"/>
        <item x="310"/>
        <item x="311"/>
        <item x="312"/>
        <item x="313"/>
        <item x="314"/>
        <item x="315"/>
        <item x="316"/>
        <item x="317"/>
        <item x="318"/>
        <item x="319"/>
        <item x="320"/>
        <item x="321"/>
        <item x="322"/>
        <item x="323"/>
        <item x="324"/>
        <item x="325"/>
        <item x="326"/>
        <item x="327"/>
        <item x="328"/>
        <item x="329"/>
        <item x="330"/>
        <item x="331"/>
        <item x="332"/>
        <item x="333"/>
        <item x="334"/>
        <item x="335"/>
        <item x="336"/>
        <item x="337"/>
        <item x="338"/>
        <item x="339"/>
        <item x="340"/>
        <item x="341"/>
        <item x="342"/>
        <item x="343"/>
        <item x="344"/>
        <item x="345"/>
        <item x="346"/>
        <item x="347"/>
        <item x="348"/>
        <item x="349"/>
        <item x="350"/>
        <item x="351"/>
        <item x="352"/>
        <item x="353"/>
        <item x="354"/>
        <item x="355"/>
        <item x="356"/>
        <item x="357"/>
        <item x="358"/>
        <item x="359"/>
        <item x="360"/>
        <item x="361"/>
        <item x="362"/>
        <item x="363"/>
        <item x="364"/>
        <item x="365"/>
        <item x="366"/>
        <item x="367"/>
        <item x="368"/>
        <item x="369"/>
        <item x="370"/>
        <item x="371"/>
        <item x="372"/>
        <item x="373"/>
        <item x="374"/>
        <item x="375"/>
        <item x="376"/>
        <item x="377"/>
        <item x="378"/>
        <item x="379"/>
        <item x="380"/>
        <item x="381"/>
        <item x="382"/>
        <item x="383"/>
        <item x="384"/>
        <item x="385"/>
        <item x="386"/>
        <item x="387"/>
        <item x="388"/>
        <item x="389"/>
        <item x="390"/>
        <item x="391"/>
        <item x="392"/>
        <item x="393"/>
        <item x="394"/>
        <item x="395"/>
        <item x="396"/>
        <item x="397"/>
        <item x="398"/>
        <item x="399"/>
        <item x="400"/>
        <item x="401"/>
        <item x="402"/>
        <item x="403"/>
        <item x="404"/>
        <item x="405"/>
        <item x="406"/>
        <item x="407"/>
        <item x="408"/>
        <item x="409"/>
        <item x="410"/>
        <item x="411"/>
        <item x="412"/>
        <item x="413"/>
        <item x="414"/>
        <item x="415"/>
        <item x="416"/>
        <item x="417"/>
        <item x="418"/>
        <item x="419"/>
        <item x="420"/>
        <item x="421"/>
        <item x="422"/>
        <item x="423"/>
        <item x="424"/>
        <item x="425"/>
        <item x="426"/>
        <item x="427"/>
        <item x="428"/>
        <item x="429"/>
        <item x="430"/>
        <item x="431"/>
        <item x="432"/>
        <item x="433"/>
        <item x="434"/>
        <item x="435"/>
        <item x="436"/>
        <item x="437"/>
        <item x="438"/>
        <item x="439"/>
        <item x="440"/>
        <item x="441"/>
        <item x="442"/>
        <item x="443"/>
        <item x="444"/>
        <item x="445"/>
        <item x="446"/>
        <item x="447"/>
        <item x="448"/>
        <item x="449"/>
        <item x="450"/>
        <item x="451"/>
        <item x="452"/>
        <item x="453"/>
        <item x="454"/>
        <item x="455"/>
        <item x="456"/>
        <item x="457"/>
        <item x="458"/>
        <item x="459"/>
        <item x="460"/>
        <item x="461"/>
        <item x="462"/>
        <item x="463"/>
        <item x="464"/>
        <item x="465"/>
        <item x="466"/>
        <item x="467"/>
        <item x="468"/>
        <item x="469"/>
        <item x="470"/>
        <item x="471"/>
        <item x="472"/>
        <item x="473"/>
        <item x="474"/>
        <item x="475"/>
        <item x="476"/>
        <item x="477"/>
        <item x="478"/>
        <item x="479"/>
        <item x="480"/>
        <item x="481"/>
        <item x="482"/>
        <item x="483"/>
        <item x="484"/>
        <item x="485"/>
        <item x="486"/>
        <item x="487"/>
        <item x="488"/>
        <item x="489"/>
        <item x="490"/>
        <item x="491"/>
        <item x="492"/>
        <item x="493"/>
        <item x="494"/>
        <item x="495"/>
        <item x="496"/>
        <item x="497"/>
        <item x="498"/>
        <item x="499"/>
        <item x="500"/>
        <item x="501"/>
        <item x="502"/>
        <item x="503"/>
        <item x="504"/>
        <item x="505"/>
        <item x="506"/>
        <item x="507"/>
        <item x="508"/>
        <item x="509"/>
        <item x="510"/>
        <item x="511"/>
        <item x="512"/>
        <item x="513"/>
        <item x="514"/>
        <item x="515"/>
        <item x="516"/>
        <item x="517"/>
        <item x="518"/>
        <item x="519"/>
        <item x="520"/>
        <item x="521"/>
        <item x="522"/>
        <item x="523"/>
        <item x="524"/>
        <item x="525"/>
        <item x="526"/>
        <item x="527"/>
        <item x="528"/>
        <item x="529"/>
        <item x="530"/>
        <item x="531"/>
        <item x="532"/>
        <item x="533"/>
        <item x="534"/>
        <item x="535"/>
        <item x="536"/>
        <item x="537"/>
        <item x="538"/>
        <item x="539"/>
        <item x="540"/>
        <item x="541"/>
        <item x="542"/>
        <item x="543"/>
        <item x="544"/>
        <item x="545"/>
        <item x="546"/>
        <item x="547"/>
        <item x="548"/>
        <item x="549"/>
        <item x="550"/>
        <item x="551"/>
        <item x="552"/>
        <item x="553"/>
        <item x="554"/>
        <item x="555"/>
        <item x="556"/>
        <item x="557"/>
        <item x="558"/>
        <item x="559"/>
        <item x="560"/>
        <item x="561"/>
        <item x="562"/>
        <item x="563"/>
        <item x="564"/>
        <item x="565"/>
        <item x="566"/>
        <item x="567"/>
        <item x="568"/>
        <item x="569"/>
        <item x="570"/>
        <item x="571"/>
        <item x="572"/>
        <item x="573"/>
        <item x="574"/>
        <item x="575"/>
        <item x="576"/>
        <item x="577"/>
        <item x="578"/>
        <item x="579"/>
        <item x="580"/>
        <item x="581"/>
        <item x="582"/>
        <item x="583"/>
        <item x="584"/>
        <item x="585"/>
        <item x="586"/>
        <item x="587"/>
        <item x="588"/>
        <item x="589"/>
        <item x="590"/>
        <item x="591"/>
        <item x="592"/>
        <item x="593"/>
        <item x="594"/>
        <item x="595"/>
        <item x="596"/>
        <item x="597"/>
        <item x="598"/>
        <item x="599"/>
        <item x="600"/>
        <item x="601"/>
        <item x="602"/>
        <item x="603"/>
        <item x="604"/>
        <item x="605"/>
        <item x="606"/>
        <item x="607"/>
        <item x="608"/>
        <item x="609"/>
        <item x="610"/>
        <item x="611"/>
        <item x="612"/>
        <item x="613"/>
        <item x="614"/>
        <item x="615"/>
        <item x="616"/>
        <item x="617"/>
        <item x="618"/>
        <item x="619"/>
        <item x="620"/>
        <item x="621"/>
        <item x="622"/>
        <item x="623"/>
        <item x="624"/>
        <item x="625"/>
        <item x="626"/>
        <item x="627"/>
        <item x="628"/>
        <item x="629"/>
        <item x="630"/>
        <item x="631"/>
        <item x="632"/>
        <item x="633"/>
        <item x="634"/>
        <item x="635"/>
        <item x="636"/>
        <item x="637"/>
        <item x="638"/>
        <item x="639"/>
        <item x="640"/>
        <item x="641"/>
        <item x="642"/>
        <item x="643"/>
        <item x="644"/>
        <item x="645"/>
        <item x="646"/>
        <item x="647"/>
        <item x="648"/>
        <item x="649"/>
        <item x="650"/>
        <item x="651"/>
        <item x="652"/>
        <item x="653"/>
        <item x="654"/>
        <item x="655"/>
        <item x="656"/>
        <item x="657"/>
        <item x="658"/>
        <item x="659"/>
        <item x="660"/>
        <item x="661"/>
        <item x="662"/>
        <item x="663"/>
        <item x="664"/>
        <item x="665"/>
        <item x="666"/>
        <item x="667"/>
        <item x="668"/>
        <item x="669"/>
        <item x="670"/>
        <item x="671"/>
        <item x="672"/>
        <item x="673"/>
        <item x="674"/>
        <item x="675"/>
        <item x="676"/>
        <item x="677"/>
        <item x="678"/>
        <item x="679"/>
        <item x="680"/>
        <item x="681"/>
        <item x="682"/>
        <item x="683"/>
        <item x="684"/>
        <item x="685"/>
        <item x="686"/>
        <item x="687"/>
        <item x="688"/>
        <item x="689"/>
        <item x="690"/>
        <item x="691"/>
        <item x="692"/>
        <item x="693"/>
        <item x="694"/>
        <item x="695"/>
        <item x="696"/>
        <item x="697"/>
        <item x="698"/>
        <item x="699"/>
        <item x="700"/>
        <item x="701"/>
        <item x="702"/>
        <item x="703"/>
        <item x="704"/>
        <item x="705"/>
        <item x="706"/>
        <item x="707"/>
        <item x="708"/>
        <item x="709"/>
        <item x="710"/>
        <item x="711"/>
        <item x="712"/>
        <item x="713"/>
        <item x="714"/>
        <item x="715"/>
        <item x="716"/>
        <item x="717"/>
        <item x="718"/>
        <item x="719"/>
        <item x="720"/>
        <item x="721"/>
        <item x="722"/>
        <item x="723"/>
        <item x="724"/>
        <item x="725"/>
        <item x="726"/>
        <item x="727"/>
        <item x="728"/>
        <item x="729"/>
        <item x="730"/>
        <item x="731"/>
        <item x="732"/>
        <item x="733"/>
        <item x="734"/>
        <item x="735"/>
        <item x="736"/>
        <item x="737"/>
        <item x="738"/>
        <item x="739"/>
        <item x="740"/>
        <item x="741"/>
        <item x="742"/>
        <item x="743"/>
        <item x="744"/>
        <item x="745"/>
        <item x="746"/>
        <item x="747"/>
        <item x="748"/>
        <item x="749"/>
        <item x="750"/>
        <item x="751"/>
        <item x="752"/>
        <item x="753"/>
        <item x="754"/>
        <item x="755"/>
        <item x="756"/>
        <item x="757"/>
        <item x="758"/>
        <item x="759"/>
        <item x="760"/>
        <item x="761"/>
        <item x="762"/>
        <item x="763"/>
        <item x="764"/>
        <item x="765"/>
        <item x="766"/>
        <item x="767"/>
        <item x="768"/>
        <item x="769"/>
        <item x="770"/>
        <item x="771"/>
        <item x="772"/>
        <item x="773"/>
        <item x="774"/>
        <item x="775"/>
        <item x="776"/>
        <item x="777"/>
        <item x="778"/>
        <item x="779"/>
        <item x="780"/>
        <item x="781"/>
        <item x="782"/>
        <item x="783"/>
        <item x="784"/>
        <item x="785"/>
        <item x="786"/>
        <item x="787"/>
        <item x="788"/>
        <item x="789"/>
        <item x="790"/>
        <item x="791"/>
        <item x="792"/>
        <item x="793"/>
        <item x="794"/>
        <item x="795"/>
        <item x="796"/>
        <item x="797"/>
        <item x="798"/>
        <item x="799"/>
        <item x="800"/>
        <item x="801"/>
        <item x="802"/>
        <item x="803"/>
        <item x="804"/>
        <item x="805"/>
        <item x="806"/>
        <item x="807"/>
        <item x="808"/>
        <item x="809"/>
        <item x="810"/>
        <item x="811"/>
        <item x="812"/>
        <item x="813"/>
        <item x="814"/>
        <item x="815"/>
        <item x="816"/>
        <item x="817"/>
        <item x="818"/>
        <item x="819"/>
        <item x="820"/>
        <item x="821"/>
        <item x="822"/>
        <item x="823"/>
        <item x="824"/>
        <item x="825"/>
        <item x="826"/>
        <item x="827"/>
        <item x="828"/>
        <item x="829"/>
        <item x="830"/>
        <item x="831"/>
        <item x="832"/>
        <item x="833"/>
        <item x="834"/>
        <item x="835"/>
        <item x="836"/>
        <item x="837"/>
        <item x="838"/>
        <item x="839"/>
        <item x="840"/>
        <item x="841"/>
        <item x="842"/>
        <item x="843"/>
        <item x="844"/>
        <item x="845"/>
        <item x="846"/>
        <item x="847"/>
        <item x="848"/>
        <item x="849"/>
        <item x="850"/>
        <item x="851"/>
        <item x="852"/>
        <item x="853"/>
        <item x="854"/>
        <item x="855"/>
        <item x="856"/>
        <item x="857"/>
        <item x="858"/>
        <item x="859"/>
        <item x="860"/>
        <item x="861"/>
        <item x="862"/>
        <item x="863"/>
        <item x="864"/>
        <item x="865"/>
        <item x="866"/>
        <item x="867"/>
        <item x="868"/>
        <item x="869"/>
        <item x="870"/>
        <item x="871"/>
        <item x="872"/>
        <item x="873"/>
        <item x="874"/>
        <item x="875"/>
        <item x="876"/>
        <item x="877"/>
        <item x="878"/>
        <item x="879"/>
        <item x="880"/>
        <item x="881"/>
        <item x="882"/>
        <item x="883"/>
        <item x="884"/>
        <item x="885"/>
        <item x="886"/>
        <item x="887"/>
        <item x="888"/>
        <item x="889"/>
        <item x="890"/>
        <item x="891"/>
        <item x="892"/>
        <item x="893"/>
        <item x="894"/>
        <item x="895"/>
        <item x="896"/>
        <item x="897"/>
        <item x="898"/>
        <item x="899"/>
        <item x="900"/>
        <item x="901"/>
        <item x="902"/>
        <item x="903"/>
        <item x="904"/>
        <item x="905"/>
        <item x="906"/>
        <item x="907"/>
        <item x="908"/>
        <item x="909"/>
        <item x="910"/>
        <item x="911"/>
        <item x="912"/>
        <item x="913"/>
        <item x="914"/>
        <item x="915"/>
        <item x="916"/>
        <item x="917"/>
        <item x="918"/>
        <item x="919"/>
        <item x="920"/>
        <item x="921"/>
        <item x="922"/>
        <item x="923"/>
        <item x="924"/>
        <item x="925"/>
        <item x="926"/>
        <item x="927"/>
        <item x="928"/>
        <item x="929"/>
        <item x="930"/>
        <item x="931"/>
        <item x="932"/>
        <item x="933"/>
        <item x="934"/>
        <item x="935"/>
        <item x="936"/>
        <item x="937"/>
        <item x="938"/>
        <item x="939"/>
        <item x="940"/>
        <item x="941"/>
        <item x="942"/>
        <item x="943"/>
        <item x="944"/>
        <item x="945"/>
        <item x="946"/>
        <item x="947"/>
        <item x="948"/>
        <item x="949"/>
        <item x="950"/>
        <item x="951"/>
        <item x="952"/>
        <item x="953"/>
        <item x="954"/>
        <item x="955"/>
        <item x="956"/>
        <item x="957"/>
        <item x="958"/>
        <item x="959"/>
        <item x="960"/>
        <item x="961"/>
        <item x="962"/>
        <item x="963"/>
        <item x="964"/>
        <item x="965"/>
        <item x="966"/>
        <item x="967"/>
        <item x="968"/>
        <item x="969"/>
        <item x="970"/>
        <item x="971"/>
        <item x="972"/>
        <item x="973"/>
        <item x="974"/>
        <item x="975"/>
        <item x="976"/>
        <item x="977"/>
        <item x="978"/>
        <item x="979"/>
        <item x="980"/>
        <item x="981"/>
        <item x="982"/>
        <item x="983"/>
        <item x="984"/>
        <item x="985"/>
        <item x="986"/>
        <item x="987"/>
        <item x="988"/>
        <item x="989"/>
        <item x="990"/>
        <item x="991"/>
        <item x="992"/>
        <item x="993"/>
        <item x="994"/>
        <item x="995"/>
        <item x="996"/>
        <item x="997"/>
        <item x="998"/>
        <item x="999"/>
        <item x="1000"/>
        <item x="1001"/>
        <item x="1002"/>
        <item x="1003"/>
        <item x="1004"/>
        <item x="1005"/>
        <item x="1006"/>
        <item x="1007"/>
        <item x="1008"/>
        <item x="1009"/>
        <item x="1010"/>
        <item x="1011"/>
        <item x="1012"/>
        <item x="1013"/>
        <item x="1014"/>
        <item x="1015"/>
        <item x="1016"/>
        <item x="1017"/>
        <item x="1018"/>
        <item x="1019"/>
        <item x="1020"/>
        <item x="1021"/>
        <item x="1022"/>
        <item x="1023"/>
        <item x="1024"/>
        <item x="1025"/>
        <item x="1026"/>
        <item x="1027"/>
        <item x="1028"/>
        <item x="1029"/>
        <item x="1030"/>
        <item x="1031"/>
        <item x="1032"/>
        <item x="1033"/>
        <item x="1034"/>
        <item x="1035"/>
        <item x="1036"/>
        <item x="1037"/>
        <item x="1038"/>
        <item x="1039"/>
        <item x="1040"/>
        <item x="1041"/>
        <item x="1042"/>
        <item x="1043"/>
        <item x="1044"/>
        <item x="1045"/>
        <item x="1046"/>
        <item x="1047"/>
        <item x="1048"/>
        <item x="1049"/>
        <item x="1050"/>
        <item x="1051"/>
        <item x="1052"/>
        <item x="1053"/>
        <item x="1054"/>
        <item x="1055"/>
        <item x="1056"/>
        <item x="1057"/>
        <item x="1058"/>
        <item x="1059"/>
        <item x="1060"/>
        <item x="1061"/>
        <item x="1062"/>
        <item x="1063"/>
        <item x="1064"/>
        <item x="1065"/>
        <item x="1066"/>
        <item x="1067"/>
        <item x="1068"/>
        <item x="1069"/>
        <item x="1070"/>
        <item x="1071"/>
        <item x="1072"/>
        <item x="1073"/>
        <item x="1074"/>
        <item x="1075"/>
        <item x="1076"/>
        <item x="1077"/>
        <item x="1078"/>
        <item x="1079"/>
        <item x="1080"/>
        <item x="1081"/>
        <item x="1082"/>
        <item x="1083"/>
        <item x="1084"/>
        <item x="1085"/>
        <item x="1086"/>
        <item x="1087"/>
        <item x="1088"/>
        <item x="1089"/>
        <item x="1090"/>
        <item x="1091"/>
        <item x="1092"/>
        <item x="1093"/>
        <item x="1094"/>
        <item x="1095"/>
        <item x="1096"/>
        <item x="1097"/>
        <item x="1098"/>
        <item x="1099"/>
        <item x="1100"/>
        <item x="1101"/>
        <item x="1102"/>
        <item x="1103"/>
        <item x="1104"/>
        <item x="1105"/>
        <item x="1106"/>
        <item x="1107"/>
        <item x="1108"/>
        <item x="1109"/>
        <item x="1110"/>
        <item x="1111"/>
        <item x="1112"/>
        <item x="1113"/>
        <item x="1114"/>
        <item x="1115"/>
        <item x="1116"/>
        <item x="1117"/>
        <item x="1118"/>
        <item x="1119"/>
        <item x="1120"/>
        <item x="1121"/>
        <item x="1122"/>
        <item x="1123"/>
        <item x="1124"/>
        <item x="1125"/>
        <item x="1126"/>
        <item x="1127"/>
        <item x="1128"/>
        <item x="1129"/>
        <item x="1130"/>
        <item x="1131"/>
        <item x="1132"/>
        <item x="1133"/>
        <item x="1134"/>
        <item x="1135"/>
        <item x="1136"/>
        <item x="1137"/>
        <item x="1138"/>
        <item x="1139"/>
        <item x="1140"/>
        <item x="1141"/>
        <item x="1142"/>
        <item x="1143"/>
        <item x="1144"/>
        <item x="1145"/>
        <item x="1146"/>
        <item x="1147"/>
        <item x="1148"/>
        <item x="1149"/>
        <item x="1150"/>
        <item x="1151"/>
        <item x="1152"/>
        <item x="1153"/>
        <item x="1154"/>
        <item x="1155"/>
        <item x="1156"/>
        <item x="1157"/>
        <item x="1158"/>
        <item x="1159"/>
        <item x="1160"/>
        <item x="1161"/>
        <item x="1162"/>
        <item x="1163"/>
        <item x="1164"/>
        <item x="1165"/>
        <item x="1166"/>
        <item x="1167"/>
        <item x="1168"/>
        <item x="1169"/>
        <item x="1170"/>
        <item x="1171"/>
        <item x="1172"/>
        <item x="1173"/>
        <item x="1174"/>
        <item x="1175"/>
        <item x="1176"/>
        <item x="1177"/>
        <item x="1178"/>
        <item x="1179"/>
        <item x="1180"/>
        <item x="1181"/>
        <item x="1182"/>
        <item x="1183"/>
        <item x="1184"/>
        <item x="1185"/>
        <item x="1186"/>
        <item x="1187"/>
        <item x="1188"/>
        <item x="1189"/>
        <item x="1190"/>
        <item x="1191"/>
        <item x="1192"/>
        <item x="1193"/>
        <item x="1194"/>
        <item x="1195"/>
        <item x="1196"/>
        <item x="1197"/>
        <item x="1198"/>
        <item x="1199"/>
        <item x="1200"/>
        <item x="1201"/>
        <item x="1202"/>
        <item x="1203"/>
        <item x="1204"/>
        <item x="1205"/>
        <item x="1206"/>
        <item x="1207"/>
        <item x="1208"/>
        <item x="1209"/>
        <item x="1210"/>
        <item x="1211"/>
        <item x="1212"/>
        <item x="1213"/>
        <item x="1214"/>
        <item x="1215"/>
        <item x="1216"/>
        <item x="1217"/>
        <item x="1218"/>
        <item x="1219"/>
        <item x="1220"/>
        <item x="1221"/>
        <item x="1222"/>
        <item x="1223"/>
        <item x="1224"/>
        <item x="1225"/>
        <item x="1226"/>
        <item x="1227"/>
        <item x="1228"/>
        <item x="1229"/>
        <item x="1230"/>
        <item x="1231"/>
        <item x="1232"/>
        <item x="1233"/>
        <item x="1234"/>
        <item x="1235"/>
        <item x="1236"/>
        <item x="1237"/>
        <item x="1238"/>
        <item x="1239"/>
        <item x="1240"/>
        <item x="1241"/>
        <item x="1242"/>
        <item x="1243"/>
        <item x="1244"/>
        <item x="1245"/>
        <item x="1246"/>
        <item x="1247"/>
        <item x="1248"/>
        <item x="1249"/>
        <item x="1250"/>
        <item x="1251"/>
        <item x="1252"/>
        <item x="1253"/>
        <item x="1254"/>
        <item x="1255"/>
        <item x="1256"/>
        <item x="1257"/>
        <item x="1258"/>
        <item x="1259"/>
        <item x="1260"/>
        <item x="1261"/>
        <item x="1262"/>
        <item x="1263"/>
        <item x="1264"/>
        <item x="1265"/>
        <item x="1266"/>
        <item x="1267"/>
        <item x="1268"/>
        <item x="1269"/>
        <item x="1270"/>
        <item x="1271"/>
        <item x="1272"/>
        <item x="1273"/>
        <item x="1274"/>
        <item x="1275"/>
        <item x="1276"/>
        <item x="1277"/>
        <item x="1278"/>
        <item x="1279"/>
        <item x="1280"/>
        <item x="1281"/>
        <item x="1282"/>
        <item x="1283"/>
        <item x="1284"/>
        <item x="1285"/>
        <item x="1286"/>
        <item x="1287"/>
        <item x="1288"/>
        <item x="1289"/>
        <item x="1290"/>
        <item x="1291"/>
        <item x="1292"/>
        <item x="1293"/>
        <item x="1294"/>
        <item x="1295"/>
        <item x="1296"/>
        <item x="1297"/>
        <item x="1298"/>
        <item x="1299"/>
        <item x="1300"/>
        <item x="1301"/>
        <item x="1302"/>
        <item x="1303"/>
        <item x="1304"/>
        <item x="1305"/>
        <item x="1306"/>
        <item x="1307"/>
        <item x="1308"/>
        <item x="1309"/>
        <item x="1310"/>
        <item x="1311"/>
        <item x="1312"/>
        <item x="1313"/>
        <item x="1314"/>
        <item x="1315"/>
        <item x="1316"/>
        <item x="1317"/>
        <item x="1318"/>
        <item x="1319"/>
        <item x="1320"/>
        <item x="1321"/>
        <item x="1322"/>
        <item x="1323"/>
        <item x="1324"/>
        <item x="1325"/>
        <item x="1326"/>
        <item x="1327"/>
        <item x="1328"/>
        <item x="1329"/>
        <item x="1330"/>
        <item x="1331"/>
        <item x="1332"/>
        <item x="1333"/>
        <item x="1334"/>
        <item x="1335"/>
        <item x="1336"/>
        <item x="1337"/>
        <item x="1338"/>
        <item x="1339"/>
        <item x="1340"/>
        <item x="1341"/>
        <item x="1342"/>
        <item x="1343"/>
        <item x="1344"/>
        <item x="1345"/>
        <item x="1346"/>
        <item x="1347"/>
        <item x="1348"/>
        <item x="1349"/>
        <item x="1350"/>
        <item x="1351"/>
        <item x="1352"/>
        <item x="1353"/>
        <item x="1354"/>
        <item x="1355"/>
        <item x="1356"/>
        <item x="1357"/>
        <item x="1358"/>
        <item x="1359"/>
        <item x="1360"/>
        <item x="1361"/>
        <item x="1362"/>
        <item x="1363"/>
        <item x="1364"/>
        <item x="1365"/>
        <item x="1366"/>
        <item x="1367"/>
        <item x="1368"/>
        <item x="1369"/>
        <item x="1370"/>
        <item x="1371"/>
        <item x="1372"/>
        <item x="1373"/>
        <item x="1374"/>
        <item x="1375"/>
        <item x="1376"/>
        <item x="1377"/>
        <item x="1378"/>
        <item x="1379"/>
        <item x="1380"/>
        <item x="1381"/>
        <item x="1382"/>
        <item x="1383"/>
        <item x="1384"/>
        <item x="1385"/>
        <item x="1386"/>
        <item x="1387"/>
        <item x="1388"/>
        <item x="1389"/>
        <item x="1390"/>
        <item x="1391"/>
        <item x="1392"/>
        <item x="1393"/>
        <item x="1394"/>
        <item x="1395"/>
        <item x="1396"/>
        <item x="1397"/>
        <item x="1398"/>
        <item x="1399"/>
        <item x="1400"/>
        <item x="1401"/>
        <item x="1402"/>
        <item x="1403"/>
        <item x="1404"/>
        <item x="1405"/>
        <item x="1406"/>
        <item x="1407"/>
        <item x="1408"/>
        <item x="1409"/>
        <item x="1410"/>
        <item x="1411"/>
        <item x="1412"/>
        <item x="1413"/>
        <item x="1414"/>
        <item x="1415"/>
        <item x="1416"/>
        <item x="1417"/>
        <item x="1418"/>
        <item x="1419"/>
        <item x="1420"/>
        <item x="1421"/>
        <item x="1422"/>
        <item x="1423"/>
        <item x="1424"/>
        <item x="1425"/>
        <item x="1426"/>
        <item x="1427"/>
        <item x="1428"/>
        <item x="1429"/>
        <item x="1430"/>
        <item x="1431"/>
        <item x="1432"/>
        <item x="1433"/>
        <item x="1434"/>
        <item x="1435"/>
        <item x="1436"/>
        <item x="1437"/>
        <item x="1438"/>
        <item x="1439"/>
        <item x="1440"/>
        <item x="1441"/>
        <item x="1442"/>
        <item x="1443"/>
        <item x="1444"/>
        <item x="1445"/>
        <item x="1446"/>
        <item x="1447"/>
        <item x="1448"/>
        <item x="1449"/>
        <item x="1450"/>
        <item x="1451"/>
        <item x="1452"/>
        <item x="1453"/>
        <item x="1454"/>
        <item x="1455"/>
        <item x="1456"/>
        <item x="1457"/>
        <item x="1458"/>
        <item x="1459"/>
        <item x="1460"/>
        <item x="1461"/>
        <item x="1462"/>
        <item x="1463"/>
        <item x="1464"/>
        <item x="1465"/>
        <item x="1466"/>
        <item x="1467"/>
        <item x="1468"/>
        <item x="1469"/>
        <item x="1470"/>
        <item x="1471"/>
        <item x="1472"/>
        <item x="1473"/>
        <item x="1474"/>
        <item x="1475"/>
        <item x="1476"/>
        <item x="1477"/>
        <item x="1478"/>
        <item x="1479"/>
        <item x="1480"/>
        <item x="1481"/>
        <item x="1482"/>
        <item x="1483"/>
        <item x="1484"/>
        <item x="1485"/>
        <item x="1486"/>
        <item x="1487"/>
        <item x="1488"/>
        <item x="1489"/>
        <item x="1490"/>
        <item x="1491"/>
        <item x="1492"/>
        <item x="1493"/>
        <item x="1494"/>
        <item x="1495"/>
        <item x="1496"/>
        <item x="1497"/>
        <item x="1498"/>
        <item x="1499"/>
        <item x="1500"/>
        <item x="1501"/>
        <item x="1502"/>
        <item x="1503"/>
        <item x="1504"/>
        <item x="1505"/>
        <item x="1506"/>
        <item x="1507"/>
        <item x="1508"/>
        <item x="1509"/>
        <item x="1510"/>
        <item x="1511"/>
        <item x="1512"/>
        <item x="1513"/>
        <item x="1514"/>
        <item x="1515"/>
        <item x="1516"/>
        <item x="1517"/>
        <item x="1518"/>
        <item x="1519"/>
        <item x="1520"/>
        <item x="1521"/>
        <item x="1522"/>
        <item x="1523"/>
        <item x="1524"/>
        <item x="1525"/>
        <item x="1526"/>
        <item x="1527"/>
        <item x="1528"/>
        <item x="1529"/>
        <item x="1530"/>
        <item x="1531"/>
        <item x="1532"/>
        <item x="1533"/>
        <item x="1534"/>
        <item x="1535"/>
        <item x="1536"/>
        <item x="1537"/>
        <item x="1538"/>
        <item x="1539"/>
        <item x="1540"/>
        <item x="1541"/>
        <item x="1542"/>
        <item x="1543"/>
        <item x="1544"/>
        <item x="1545"/>
        <item x="1546"/>
        <item x="1547"/>
        <item x="1548"/>
        <item x="1549"/>
        <item x="1550"/>
        <item x="1551"/>
        <item x="1552"/>
        <item x="1553"/>
        <item x="1554"/>
        <item x="1555"/>
        <item x="1556"/>
        <item x="1557"/>
        <item x="1558"/>
        <item x="1559"/>
        <item x="1560"/>
        <item x="1561"/>
        <item x="1562"/>
        <item x="1563"/>
        <item x="1564"/>
        <item x="1565"/>
        <item x="1566"/>
        <item x="1567"/>
        <item x="1568"/>
        <item x="1569"/>
        <item x="1570"/>
        <item x="1571"/>
        <item x="1572"/>
        <item x="1573"/>
        <item x="1574"/>
        <item x="1575"/>
        <item x="1576"/>
        <item x="1577"/>
        <item x="1578"/>
        <item x="1579"/>
        <item x="1580"/>
        <item x="1581"/>
        <item x="1582"/>
        <item x="1583"/>
        <item x="1584"/>
        <item x="1585"/>
        <item x="1586"/>
        <item x="1587"/>
        <item x="1588"/>
        <item x="1589"/>
        <item x="1590"/>
        <item x="1591"/>
        <item x="1592"/>
        <item x="1593"/>
        <item x="1594"/>
        <item x="1595"/>
        <item x="1596"/>
        <item x="1597"/>
        <item x="1598"/>
        <item x="1599"/>
        <item x="1600"/>
        <item x="1601"/>
        <item x="1602"/>
        <item x="1603"/>
        <item x="1604"/>
        <item x="1605"/>
        <item x="1606"/>
        <item x="1607"/>
        <item x="1608"/>
        <item x="1609"/>
        <item x="1610"/>
        <item x="1611"/>
        <item x="1612"/>
        <item x="1613"/>
        <item x="1614"/>
        <item x="1615"/>
        <item x="1616"/>
        <item x="1617"/>
        <item x="1618"/>
        <item x="1619"/>
        <item x="1620"/>
        <item x="1621"/>
        <item x="1622"/>
        <item x="1623"/>
        <item x="1624"/>
        <item x="1625"/>
        <item x="1626"/>
        <item x="1627"/>
        <item x="1628"/>
        <item x="1629"/>
        <item x="1630"/>
        <item x="1631"/>
        <item x="1632"/>
        <item x="1633"/>
        <item x="1634"/>
        <item x="1635"/>
        <item x="1636"/>
        <item x="1637"/>
        <item x="1638"/>
        <item x="1639"/>
        <item x="1640"/>
        <item x="1641"/>
        <item x="1642"/>
        <item x="1643"/>
        <item x="1644"/>
        <item x="1645"/>
        <item x="1646"/>
        <item x="1647"/>
        <item x="1648"/>
        <item x="1649"/>
        <item x="1650"/>
        <item x="1651"/>
        <item x="1652"/>
        <item x="1653"/>
        <item x="1654"/>
        <item x="1655"/>
        <item x="1656"/>
        <item x="1657"/>
        <item x="1658"/>
        <item x="1659"/>
        <item x="1660"/>
        <item x="1661"/>
        <item x="1662"/>
        <item x="1663"/>
        <item x="1664"/>
        <item x="1665"/>
        <item x="1666"/>
        <item x="1667"/>
        <item x="1668"/>
        <item x="1669"/>
        <item x="1670"/>
        <item x="1671"/>
        <item x="1672"/>
        <item x="1673"/>
        <item x="1674"/>
        <item x="1675"/>
        <item x="1676"/>
        <item x="1677"/>
        <item x="1678"/>
        <item x="1679"/>
        <item x="1680"/>
        <item x="1681"/>
        <item x="1682"/>
        <item x="1683"/>
        <item x="1684"/>
        <item x="1685"/>
        <item x="1686"/>
        <item x="1687"/>
        <item x="1688"/>
        <item x="1689"/>
        <item x="1690"/>
        <item x="1691"/>
        <item x="1692"/>
        <item x="1693"/>
        <item x="1694"/>
        <item x="1695"/>
        <item x="1696"/>
        <item x="1697"/>
        <item x="1698"/>
        <item x="1699"/>
        <item x="1700"/>
        <item x="1701"/>
        <item x="1702"/>
        <item x="1703"/>
        <item x="1704"/>
        <item x="1705"/>
        <item x="1706"/>
        <item x="1707"/>
        <item x="1708"/>
        <item x="1709"/>
        <item x="1710"/>
        <item x="1711"/>
        <item x="1712"/>
        <item x="1713"/>
        <item x="1714"/>
        <item x="1715"/>
        <item x="1716"/>
        <item x="1717"/>
        <item x="1718"/>
        <item x="1719"/>
        <item x="1720"/>
        <item x="1721"/>
        <item x="1722"/>
        <item x="1723"/>
        <item x="1724"/>
        <item x="1725"/>
        <item x="1726"/>
        <item x="1727"/>
        <item x="1728"/>
        <item x="1729"/>
        <item x="1730"/>
        <item x="1731"/>
        <item x="1732"/>
        <item x="1733"/>
        <item x="1734"/>
        <item x="1735"/>
        <item x="1736"/>
        <item x="1737"/>
        <item x="1738"/>
        <item x="1739"/>
        <item x="1740"/>
        <item x="1741"/>
        <item x="1742"/>
        <item x="1743"/>
        <item x="1744"/>
        <item x="1745"/>
        <item x="1746"/>
        <item x="1747"/>
        <item x="1748"/>
        <item x="1749"/>
        <item x="1750"/>
        <item x="1751"/>
        <item x="1752"/>
        <item x="1753"/>
        <item x="1754"/>
        <item x="1755"/>
        <item x="1756"/>
        <item x="1757"/>
        <item x="1758"/>
        <item x="1759"/>
        <item x="1760"/>
        <item x="1761"/>
        <item x="1762"/>
        <item x="1763"/>
        <item x="1764"/>
        <item x="1765"/>
        <item x="1766"/>
        <item x="1767"/>
        <item x="1768"/>
        <item x="1769"/>
        <item x="1770"/>
        <item x="1771"/>
        <item x="1772"/>
        <item x="1773"/>
        <item x="1774"/>
        <item x="1775"/>
        <item x="1776"/>
        <item x="1777"/>
        <item x="1778"/>
        <item x="1779"/>
        <item x="1780"/>
        <item x="1781"/>
        <item x="1782"/>
        <item x="1783"/>
        <item x="1784"/>
        <item x="1785"/>
        <item x="1786"/>
        <item x="1787"/>
        <item x="1788"/>
        <item x="1789"/>
        <item x="1790"/>
        <item x="1791"/>
        <item x="1792"/>
        <item x="1793"/>
        <item x="1794"/>
        <item x="1795"/>
        <item x="1796"/>
        <item x="1797"/>
        <item x="1798"/>
        <item x="1799"/>
        <item x="1800"/>
        <item x="1801"/>
        <item x="1802"/>
        <item x="1803"/>
        <item x="1804"/>
        <item x="1805"/>
        <item x="1806"/>
        <item x="1807"/>
        <item x="1808"/>
        <item x="1809"/>
        <item x="1810"/>
        <item x="1811"/>
        <item x="1812"/>
        <item x="1813"/>
        <item x="1814"/>
        <item x="1815"/>
        <item x="1816"/>
        <item x="1817"/>
        <item x="1818"/>
        <item x="1819"/>
        <item x="1820"/>
        <item x="1821"/>
        <item x="1822"/>
        <item x="1823"/>
        <item x="1824"/>
        <item x="1825"/>
        <item x="1826"/>
        <item x="1827"/>
        <item x="1828"/>
        <item x="1829"/>
        <item x="1830"/>
        <item x="1831"/>
        <item x="1832"/>
        <item x="1833"/>
        <item x="1834"/>
        <item x="1835"/>
        <item x="1836"/>
        <item x="1837"/>
        <item x="1838"/>
        <item x="1839"/>
        <item x="1840"/>
        <item x="1841"/>
        <item x="1842"/>
        <item x="1843"/>
        <item x="1844"/>
        <item x="1845"/>
        <item x="1846"/>
        <item x="1847"/>
        <item x="1848"/>
        <item x="1849"/>
        <item x="1850"/>
        <item x="1851"/>
        <item x="1852"/>
        <item x="1853"/>
        <item x="1854"/>
        <item x="1855"/>
        <item x="1856"/>
        <item x="1857"/>
        <item x="1858"/>
        <item x="1859"/>
        <item x="1860"/>
        <item x="1861"/>
        <item x="1862"/>
        <item x="1863"/>
        <item x="1864"/>
        <item x="1865"/>
        <item x="1866"/>
        <item x="1867"/>
        <item x="1868"/>
        <item x="1869"/>
        <item x="1870"/>
        <item x="1871"/>
        <item x="1872"/>
        <item x="1873"/>
        <item x="1874"/>
        <item x="1875"/>
        <item x="1876"/>
        <item x="1877"/>
        <item x="1878"/>
        <item x="1879"/>
        <item x="1880"/>
        <item x="1881"/>
        <item x="1882"/>
        <item x="1883"/>
        <item x="1884"/>
        <item x="1885"/>
        <item x="1886"/>
        <item x="1887"/>
        <item x="1888"/>
        <item x="1889"/>
        <item x="1890"/>
        <item x="1891"/>
        <item x="1892"/>
        <item x="1893"/>
        <item x="1894"/>
        <item x="1895"/>
        <item x="1896"/>
        <item x="1897"/>
        <item x="1898"/>
        <item x="1899"/>
        <item x="1900"/>
        <item x="1901"/>
        <item x="1902"/>
        <item x="1903"/>
        <item x="1904"/>
        <item x="1905"/>
        <item x="1906"/>
        <item x="1907"/>
        <item x="1908"/>
        <item x="1909"/>
        <item x="1910"/>
        <item x="1911"/>
        <item x="1912"/>
        <item x="1913"/>
        <item x="1914"/>
        <item x="1915"/>
        <item x="1916"/>
        <item x="1917"/>
        <item x="1918"/>
        <item x="1919"/>
        <item x="1920"/>
        <item x="1921"/>
        <item x="1922"/>
        <item x="1923"/>
        <item x="1924"/>
        <item x="1925"/>
        <item x="1926"/>
        <item x="1927"/>
        <item x="1928"/>
        <item x="1929"/>
        <item x="1930"/>
        <item x="1931"/>
        <item x="1932"/>
        <item x="1933"/>
        <item x="1934"/>
        <item x="1935"/>
        <item x="1936"/>
        <item x="1937"/>
        <item x="1938"/>
        <item x="1939"/>
        <item x="1940"/>
        <item x="1941"/>
        <item x="1942"/>
        <item x="1943"/>
        <item x="1944"/>
        <item x="1945"/>
        <item x="1946"/>
        <item x="1947"/>
        <item x="1948"/>
        <item x="1949"/>
        <item x="1950"/>
        <item x="1951"/>
        <item x="1952"/>
        <item x="1953"/>
        <item x="1954"/>
        <item x="1955"/>
        <item x="1956"/>
        <item x="1957"/>
        <item x="1958"/>
        <item x="1959"/>
        <item x="1960"/>
        <item x="1961"/>
        <item x="1962"/>
        <item x="1963"/>
        <item x="1964"/>
        <item x="1965"/>
        <item x="1966"/>
        <item x="1967"/>
        <item x="1968"/>
        <item x="1969"/>
        <item x="1970"/>
        <item x="1971"/>
        <item x="1972"/>
        <item x="1973"/>
        <item x="1974"/>
        <item x="1975"/>
        <item x="1976"/>
        <item x="1977"/>
        <item x="1978"/>
        <item x="1979"/>
        <item x="1980"/>
        <item x="1981"/>
        <item x="1982"/>
        <item x="1983"/>
        <item x="1984"/>
        <item x="1985"/>
        <item x="1986"/>
        <item x="1987"/>
        <item x="1988"/>
        <item x="1989"/>
        <item x="1990"/>
        <item x="1991"/>
        <item x="1992"/>
        <item x="1993"/>
        <item x="1994"/>
        <item x="1995"/>
        <item x="1996"/>
        <item x="1997"/>
        <item x="1998"/>
        <item x="1999"/>
        <item x="2000"/>
        <item x="2001"/>
        <item x="2002"/>
        <item x="2003"/>
        <item x="2004"/>
        <item x="2005"/>
        <item x="2006"/>
        <item x="2007"/>
        <item x="2008"/>
        <item x="2009"/>
        <item x="2010"/>
        <item x="2011"/>
        <item x="2012"/>
        <item x="2013"/>
        <item x="2014"/>
        <item x="2015"/>
        <item x="2016"/>
        <item x="2017"/>
        <item x="2018"/>
        <item x="2019"/>
        <item x="2020"/>
        <item x="2021"/>
        <item x="2022"/>
        <item x="2023"/>
        <item x="2024"/>
        <item x="2025"/>
        <item x="2026"/>
        <item x="2027"/>
        <item x="2028"/>
        <item x="2029"/>
        <item x="2030"/>
        <item x="2031"/>
        <item x="2032"/>
        <item x="2033"/>
        <item x="2034"/>
        <item x="2035"/>
        <item x="2036"/>
        <item x="2037"/>
        <item x="2038"/>
        <item x="2039"/>
        <item x="2040"/>
        <item x="2041"/>
        <item x="2042"/>
        <item x="2043"/>
        <item x="2044"/>
        <item x="2045"/>
        <item x="2046"/>
        <item x="2047"/>
        <item x="2048"/>
        <item x="2049"/>
        <item x="2050"/>
        <item x="2051"/>
        <item x="2052"/>
        <item x="2053"/>
        <item x="2054"/>
        <item x="2055"/>
        <item x="2056"/>
        <item x="2057"/>
        <item x="2058"/>
        <item x="2059"/>
        <item x="2060"/>
        <item x="2061"/>
        <item x="2062"/>
        <item x="2063"/>
        <item x="2064"/>
        <item x="2065"/>
        <item x="2066"/>
        <item x="2067"/>
        <item x="2068"/>
        <item x="2069"/>
        <item x="2070"/>
        <item x="2071"/>
        <item x="2072"/>
        <item x="2073"/>
        <item x="2074"/>
        <item x="2075"/>
        <item x="2076"/>
        <item x="2077"/>
        <item x="2078"/>
        <item x="2079"/>
        <item x="2080"/>
        <item x="2081"/>
        <item x="2082"/>
        <item x="2083"/>
        <item x="2084"/>
        <item x="2085"/>
        <item x="2086"/>
        <item x="2087"/>
        <item x="2088"/>
        <item x="2089"/>
        <item x="2090"/>
        <item x="2091"/>
        <item x="2092"/>
        <item x="2093"/>
        <item x="2094"/>
        <item x="2095"/>
        <item x="2096"/>
        <item x="2097"/>
        <item x="2098"/>
        <item x="2099"/>
        <item x="2100"/>
        <item x="2101"/>
        <item x="2102"/>
        <item x="2103"/>
        <item x="2104"/>
        <item x="2105"/>
        <item x="2106"/>
        <item x="2107"/>
        <item x="2108"/>
        <item x="2109"/>
        <item x="2110"/>
        <item x="2111"/>
        <item x="2112"/>
        <item x="2113"/>
        <item x="2114"/>
        <item x="2115"/>
        <item x="2116"/>
        <item x="2117"/>
        <item x="2118"/>
        <item x="2119"/>
        <item x="2120"/>
        <item x="2121"/>
        <item x="2122"/>
        <item x="2123"/>
        <item x="2124"/>
        <item x="2125"/>
        <item x="2126"/>
        <item x="2127"/>
        <item x="2128"/>
        <item x="2129"/>
        <item x="2130"/>
        <item x="2131"/>
        <item x="2132"/>
        <item x="2133"/>
        <item x="2134"/>
        <item x="2135"/>
        <item x="2136"/>
        <item x="2137"/>
        <item x="2138"/>
        <item x="2139"/>
        <item x="2140"/>
        <item x="2141"/>
        <item x="2142"/>
        <item x="2143"/>
        <item x="2144"/>
        <item x="2145"/>
        <item x="2146"/>
        <item x="2147"/>
        <item x="2148"/>
        <item x="2149"/>
        <item x="2150"/>
        <item x="2151"/>
        <item x="2152"/>
        <item x="2153"/>
        <item x="2154"/>
        <item x="2155"/>
        <item x="2156"/>
        <item x="2157"/>
        <item x="2158"/>
        <item x="2159"/>
        <item x="2160"/>
        <item x="2161"/>
        <item x="2162"/>
        <item x="2163"/>
        <item x="2164"/>
        <item x="2165"/>
        <item x="2166"/>
        <item x="2167"/>
        <item x="2168"/>
        <item x="2169"/>
        <item x="2170"/>
        <item x="2171"/>
        <item x="2172"/>
        <item x="2173"/>
        <item x="2174"/>
        <item x="2175"/>
        <item x="2176"/>
        <item x="2177"/>
        <item x="2178"/>
        <item x="2179"/>
        <item x="2180"/>
        <item x="2181"/>
        <item x="2182"/>
        <item x="2183"/>
        <item x="2184"/>
        <item x="2185"/>
        <item x="2186"/>
        <item x="2187"/>
        <item x="2188"/>
        <item x="2189"/>
        <item x="2190"/>
        <item x="2191"/>
        <item x="2192"/>
        <item x="2193"/>
        <item x="2194"/>
        <item x="2195"/>
        <item x="2196"/>
        <item x="2197"/>
        <item x="2198"/>
        <item x="2199"/>
        <item x="2200"/>
        <item x="2201"/>
        <item x="2202"/>
        <item x="2203"/>
        <item x="2204"/>
        <item x="2205"/>
        <item x="2206"/>
        <item x="2207"/>
        <item x="2208"/>
        <item x="2209"/>
        <item x="2210"/>
        <item x="2211"/>
        <item x="2212"/>
        <item x="2213"/>
        <item x="2214"/>
        <item x="2215"/>
        <item x="2216"/>
        <item x="2217"/>
        <item x="2218"/>
        <item x="2219"/>
        <item x="2220"/>
        <item x="2221"/>
        <item x="2222"/>
        <item x="2223"/>
        <item x="2224"/>
        <item x="2225"/>
        <item x="2226"/>
        <item x="2227"/>
        <item x="2228"/>
        <item x="2229"/>
        <item x="2230"/>
        <item x="2231"/>
        <item x="2232"/>
        <item x="2233"/>
        <item x="2234"/>
        <item x="2235"/>
        <item x="2236"/>
        <item x="2237"/>
        <item x="2238"/>
        <item x="2239"/>
        <item x="2240"/>
        <item x="2241"/>
        <item x="2242"/>
        <item x="2243"/>
        <item x="2244"/>
        <item x="2245"/>
        <item x="2246"/>
        <item x="2247"/>
        <item x="2248"/>
        <item x="2249"/>
        <item x="2250"/>
        <item x="2251"/>
        <item x="2252"/>
        <item x="2253"/>
        <item x="2254"/>
        <item x="2255"/>
        <item x="2256"/>
        <item x="2257"/>
        <item x="2258"/>
        <item x="2259"/>
        <item x="2260"/>
        <item x="2261"/>
        <item x="2262"/>
        <item x="2263"/>
        <item x="2264"/>
        <item x="2265"/>
        <item x="2266"/>
        <item x="2267"/>
        <item x="2268"/>
        <item x="2269"/>
        <item x="2270"/>
        <item x="2271"/>
        <item x="2272"/>
        <item x="2273"/>
        <item x="2274"/>
        <item x="2275"/>
        <item x="2276"/>
        <item x="2277"/>
        <item x="2278"/>
        <item x="2279"/>
        <item x="2280"/>
        <item x="2281"/>
        <item x="2282"/>
        <item x="2283"/>
        <item x="2284"/>
        <item x="2285"/>
        <item x="2286"/>
        <item x="2287"/>
        <item x="2288"/>
        <item x="2289"/>
        <item x="2290"/>
        <item x="2291"/>
        <item x="2292"/>
        <item x="2293"/>
        <item x="2294"/>
        <item x="2295"/>
        <item x="2296"/>
        <item x="2297"/>
        <item x="2298"/>
        <item x="2299"/>
        <item x="2300"/>
        <item x="2301"/>
        <item x="2302"/>
        <item x="2303"/>
        <item x="2304"/>
        <item x="2305"/>
        <item x="2306"/>
        <item x="2307"/>
        <item x="2308"/>
        <item x="2309"/>
        <item x="2310"/>
        <item x="2311"/>
        <item x="2312"/>
        <item x="2313"/>
        <item x="2314"/>
        <item x="2315"/>
        <item x="2316"/>
        <item x="2317"/>
        <item x="2318"/>
        <item x="2319"/>
        <item x="2320"/>
        <item x="2321"/>
        <item x="2322"/>
        <item x="2323"/>
        <item x="2324"/>
        <item x="2325"/>
        <item x="2326"/>
        <item x="2327"/>
        <item x="2328"/>
        <item x="2329"/>
        <item x="2330"/>
        <item x="2331"/>
        <item x="2332"/>
        <item x="2333"/>
        <item x="2334"/>
        <item x="2335"/>
        <item x="2336"/>
        <item x="2337"/>
        <item x="2338"/>
        <item x="2339"/>
        <item x="2340"/>
        <item x="2341"/>
        <item x="2342"/>
        <item x="2343"/>
        <item x="2344"/>
        <item x="2345"/>
        <item x="2346"/>
        <item x="2347"/>
        <item x="2348"/>
        <item x="2349"/>
        <item x="2350"/>
        <item x="2351"/>
        <item x="2352"/>
        <item x="2353"/>
        <item x="2354"/>
        <item x="2355"/>
        <item x="2356"/>
        <item x="2357"/>
        <item x="2358"/>
        <item x="2359"/>
        <item x="2360"/>
        <item x="2361"/>
        <item x="2362"/>
        <item x="2363"/>
        <item x="2364"/>
        <item x="2365"/>
        <item x="2366"/>
        <item x="2367"/>
        <item x="2368"/>
        <item x="2369"/>
        <item x="2370"/>
        <item x="2371"/>
        <item x="2372"/>
        <item x="2373"/>
        <item x="2374"/>
        <item x="2375"/>
        <item x="2376"/>
        <item x="2377"/>
        <item x="2378"/>
        <item x="2379"/>
        <item x="2380"/>
        <item x="2381"/>
        <item x="2382"/>
        <item x="2383"/>
        <item x="2384"/>
        <item x="2385"/>
        <item x="2386"/>
        <item x="2387"/>
        <item x="2388"/>
        <item x="2389"/>
        <item x="2390"/>
        <item x="2391"/>
        <item x="2392"/>
        <item x="2393"/>
        <item x="2394"/>
        <item x="2395"/>
        <item x="2396"/>
        <item x="2397"/>
        <item x="2398"/>
        <item x="2399"/>
        <item x="2400"/>
        <item x="2401"/>
        <item x="2402"/>
        <item x="2403"/>
        <item x="2404"/>
        <item x="2405"/>
        <item x="2406"/>
        <item x="2407"/>
        <item x="2408"/>
        <item x="2409"/>
        <item x="2410"/>
        <item x="2411"/>
        <item x="2412"/>
        <item x="2413"/>
        <item x="2414"/>
        <item x="2415"/>
        <item x="2416"/>
        <item x="2417"/>
        <item x="2418"/>
        <item x="2419"/>
        <item x="2420"/>
        <item x="2421"/>
        <item x="2422"/>
        <item x="2423"/>
        <item x="2424"/>
        <item x="2425"/>
        <item x="2426"/>
        <item x="2427"/>
        <item x="2428"/>
        <item x="2429"/>
        <item x="2430"/>
        <item x="2431"/>
        <item x="2432"/>
        <item x="2433"/>
        <item x="2434"/>
        <item x="2435"/>
        <item x="2436"/>
        <item x="2437"/>
        <item x="2438"/>
        <item x="2439"/>
        <item x="2440"/>
        <item x="2441"/>
        <item x="2442"/>
        <item x="2443"/>
        <item x="2444"/>
        <item x="2445"/>
        <item x="2446"/>
        <item x="2447"/>
        <item x="2448"/>
        <item x="2449"/>
        <item x="2450"/>
        <item x="2451"/>
        <item x="2452"/>
        <item x="2453"/>
        <item x="2454"/>
        <item x="2455"/>
        <item x="2456"/>
        <item x="2457"/>
        <item x="2458"/>
        <item x="2459"/>
        <item x="2460"/>
        <item x="2461"/>
        <item x="2462"/>
        <item x="2463"/>
        <item x="2464"/>
        <item x="2465"/>
        <item x="2466"/>
        <item x="2467"/>
        <item x="2468"/>
        <item x="2469"/>
        <item x="2470"/>
        <item x="2471"/>
        <item x="2472"/>
        <item x="2473"/>
        <item x="2474"/>
        <item x="2475"/>
        <item x="2476"/>
        <item x="2477"/>
        <item x="2478"/>
        <item x="2479"/>
        <item x="2480"/>
        <item x="2481"/>
        <item x="2482"/>
        <item x="2483"/>
        <item x="2484"/>
        <item x="2485"/>
        <item x="2486"/>
        <item x="2487"/>
        <item x="2488"/>
        <item x="2489"/>
        <item x="2490"/>
        <item x="2491"/>
        <item x="2492"/>
        <item x="2493"/>
        <item x="2494"/>
        <item x="2495"/>
        <item x="2496"/>
        <item x="2497"/>
        <item x="2498"/>
        <item x="2499"/>
        <item x="2500"/>
        <item x="2501"/>
        <item x="2502"/>
        <item x="2503"/>
        <item x="2504"/>
        <item x="2505"/>
        <item x="2506"/>
        <item x="2507"/>
        <item x="2508"/>
        <item x="2509"/>
        <item x="2510"/>
        <item x="2511"/>
        <item x="2512"/>
        <item x="2513"/>
        <item x="2514"/>
        <item x="2515"/>
        <item x="2516"/>
        <item x="2517"/>
        <item x="2518"/>
        <item x="2519"/>
        <item x="2520"/>
        <item x="2521"/>
        <item x="2522"/>
        <item x="2523"/>
        <item x="2524"/>
        <item x="2525"/>
        <item x="2526"/>
        <item x="2527"/>
        <item x="2528"/>
        <item x="2529"/>
        <item x="2530"/>
        <item x="2531"/>
        <item x="2532"/>
        <item x="2533"/>
        <item x="2534"/>
        <item x="2535"/>
        <item x="2536"/>
        <item x="2537"/>
        <item x="2538"/>
        <item x="2539"/>
        <item x="2540"/>
        <item x="2541"/>
        <item x="2542"/>
        <item x="2543"/>
        <item x="2544"/>
        <item x="2545"/>
        <item x="2546"/>
        <item x="2547"/>
        <item x="2548"/>
        <item x="2549"/>
        <item x="2550"/>
        <item x="2551"/>
        <item x="2552"/>
        <item x="2553"/>
        <item x="2554"/>
        <item x="2555"/>
        <item x="2556"/>
        <item x="2557"/>
        <item x="2558"/>
        <item x="2559"/>
        <item x="2560"/>
        <item x="2561"/>
        <item x="2562"/>
        <item x="2563"/>
        <item x="2564"/>
        <item x="2565"/>
        <item x="2566"/>
        <item x="2567"/>
        <item x="2568"/>
        <item x="2569"/>
        <item x="2570"/>
        <item x="2571"/>
        <item x="2572"/>
        <item x="2573"/>
        <item x="2574"/>
        <item x="2575"/>
        <item x="2576"/>
        <item x="2577"/>
        <item x="2578"/>
        <item x="2579"/>
        <item x="2580"/>
        <item x="2581"/>
        <item x="2582"/>
        <item x="2583"/>
        <item x="2584"/>
        <item x="2585"/>
        <item x="2586"/>
        <item x="2587"/>
        <item x="2588"/>
        <item x="2589"/>
        <item x="2590"/>
        <item x="2591"/>
        <item x="2592"/>
        <item x="2593"/>
        <item x="2594"/>
        <item x="2595"/>
        <item x="2596"/>
        <item x="2597"/>
        <item x="2598"/>
        <item x="2599"/>
        <item x="2600"/>
        <item x="2601"/>
        <item x="2602"/>
        <item x="2603"/>
        <item x="2604"/>
        <item x="2605"/>
        <item x="2606"/>
        <item x="2607"/>
        <item x="2608"/>
        <item x="2609"/>
        <item x="2610"/>
        <item x="2611"/>
        <item x="2612"/>
        <item x="2613"/>
        <item x="2614"/>
        <item x="2615"/>
        <item x="2616"/>
        <item x="2617"/>
        <item x="2618"/>
        <item x="2619"/>
        <item x="2620"/>
        <item x="2621"/>
        <item x="2622"/>
        <item x="2623"/>
        <item x="2624"/>
        <item x="2625"/>
        <item x="2626"/>
        <item x="2627"/>
        <item x="2628"/>
        <item x="2629"/>
        <item x="2630"/>
        <item x="2631"/>
        <item x="2632"/>
        <item x="2633"/>
        <item x="2634"/>
        <item x="2635"/>
        <item x="2636"/>
        <item x="2637"/>
        <item x="2638"/>
        <item x="2639"/>
        <item x="2640"/>
        <item x="2641"/>
        <item x="2642"/>
        <item x="2643"/>
        <item x="2644"/>
        <item x="2645"/>
        <item x="2646"/>
        <item x="2647"/>
        <item x="2648"/>
        <item x="2649"/>
        <item x="2650"/>
        <item x="2651"/>
        <item x="2652"/>
        <item x="2653"/>
        <item x="2654"/>
        <item x="2655"/>
        <item x="2656"/>
        <item x="2657"/>
        <item x="2658"/>
        <item x="2659"/>
        <item x="2660"/>
        <item x="2661"/>
        <item x="2662"/>
        <item x="2663"/>
        <item x="2664"/>
        <item x="2665"/>
        <item x="2666"/>
        <item x="2667"/>
        <item x="2668"/>
        <item x="2669"/>
        <item x="2670"/>
        <item x="2671"/>
        <item x="2672"/>
        <item x="2673"/>
        <item x="2674"/>
        <item x="2675"/>
        <item x="2676"/>
        <item x="2677"/>
        <item x="2678"/>
        <item x="2679"/>
        <item x="2680"/>
        <item x="2681"/>
        <item x="2682"/>
        <item x="2683"/>
        <item x="2684"/>
        <item x="2685"/>
        <item x="2686"/>
        <item x="2687"/>
        <item x="2688"/>
        <item x="2689"/>
        <item x="2690"/>
        <item x="2691"/>
        <item x="2692"/>
        <item x="2693"/>
        <item x="2694"/>
        <item x="2695"/>
        <item x="2696"/>
        <item x="2697"/>
        <item x="2698"/>
        <item x="2699"/>
        <item x="2700"/>
        <item x="2701"/>
        <item x="2702"/>
        <item x="2703"/>
        <item x="2704"/>
        <item x="2705"/>
        <item x="2706"/>
        <item x="2707"/>
        <item x="2708"/>
        <item x="2709"/>
        <item x="2710"/>
        <item x="2711"/>
        <item x="2712"/>
        <item x="2713"/>
        <item x="2714"/>
        <item x="2715"/>
        <item x="2716"/>
        <item x="2717"/>
        <item x="2718"/>
        <item x="2719"/>
        <item x="2720"/>
        <item x="2721"/>
        <item x="2722"/>
        <item x="2723"/>
        <item x="2724"/>
        <item x="2725"/>
        <item x="2726"/>
        <item x="2727"/>
        <item x="2728"/>
        <item x="2729"/>
        <item x="2730"/>
        <item x="2731"/>
        <item x="2732"/>
        <item x="2733"/>
        <item x="2734"/>
        <item x="2735"/>
        <item x="2736"/>
        <item x="2737"/>
        <item x="2738"/>
        <item x="2739"/>
        <item x="2740"/>
        <item x="2741"/>
        <item x="2742"/>
        <item x="2743"/>
        <item x="2744"/>
        <item x="2745"/>
        <item x="2746"/>
        <item x="2747"/>
        <item x="2748"/>
        <item x="2749"/>
        <item x="2750"/>
        <item x="2751"/>
        <item x="2752"/>
        <item x="2753"/>
        <item x="2754"/>
        <item x="2755"/>
        <item x="2756"/>
        <item x="2757"/>
        <item x="2758"/>
        <item x="2759"/>
        <item x="2760"/>
        <item x="2761"/>
        <item x="2762"/>
        <item x="2763"/>
        <item x="0"/>
      </items>
    </pivotField>
    <pivotField axis="axisRow" dataField="1" compact="0" outline="0" subtotalTop="0" showAll="0" includeNewItemsInFilter="1" defaultSubtotal="0">
      <items count="9">
        <item x="0"/>
        <item x="2"/>
        <item x="8"/>
        <item x="7"/>
        <item x="6"/>
        <item x="1"/>
        <item x="3"/>
        <item x="5"/>
        <item x="4"/>
      </items>
    </pivotField>
    <pivotField axis="axisRow" compact="0" outline="0" subtotalTop="0" showAll="0" includeNewItemsInFilter="1" defaultSubtotal="0">
      <items count="10">
        <item h="1" x="2"/>
        <item h="1" x="0"/>
        <item h="1" x="9"/>
        <item h="1" x="8"/>
        <item x="6"/>
        <item h="1" x="1"/>
        <item h="1" x="3"/>
        <item h="1" x="5"/>
        <item h="1" x="7"/>
        <item h="1" x="4"/>
      </items>
    </pivotField>
    <pivotField axis="axisRow" compact="0" outline="0" subtotalTop="0" showAll="0" includeNewItemsInFilter="1" defaultSubtotal="0">
      <items count="6">
        <item x="1"/>
        <item x="0"/>
        <item x="3"/>
        <item x="4"/>
        <item x="5"/>
        <item x="2"/>
      </items>
    </pivotField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axis="axisCol" compact="0" outline="0" subtotalTop="0" showAll="0" includeNewItemsInFilter="1" defaultSubtotal="0">
      <items count="20">
        <item x="0"/>
        <item h="1" x="9"/>
        <item x="1"/>
        <item x="17"/>
        <item h="1" x="7"/>
        <item h="1" x="14"/>
        <item x="5"/>
        <item x="10"/>
        <item x="18"/>
        <item x="13"/>
        <item x="16"/>
        <item h="1" x="4"/>
        <item x="3"/>
        <item x="19"/>
        <item x="15"/>
        <item x="12"/>
        <item x="2"/>
        <item x="6"/>
        <item x="8"/>
        <item h="1" x="11"/>
      </items>
    </pivotField>
    <pivotField compact="0" outline="0" subtotalTop="0" showAll="0" includeNewItemsInFilter="1" defaultSubtotal="0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axis="axisRow" compact="0" outline="0" subtotalTop="0" showAll="0" includeNewItemsInFilter="1" defaultSubtotal="0">
      <items count="39">
        <item x="7"/>
        <item x="4"/>
        <item x="8"/>
        <item x="3"/>
        <item x="5"/>
        <item x="1"/>
        <item x="2"/>
        <item x="6"/>
        <item x="9"/>
        <item x="11"/>
        <item x="12"/>
        <item x="24"/>
        <item x="14"/>
        <item x="23"/>
        <item x="21"/>
        <item x="19"/>
        <item x="22"/>
        <item x="25"/>
        <item x="27"/>
        <item x="20"/>
        <item x="28"/>
        <item x="26"/>
        <item x="34"/>
        <item x="29"/>
        <item x="30"/>
        <item x="35"/>
        <item x="31"/>
        <item x="32"/>
        <item x="33"/>
        <item x="36"/>
        <item x="18"/>
        <item x="38"/>
        <item x="15"/>
        <item x="16"/>
        <item x="17"/>
        <item x="0"/>
        <item x="37"/>
        <item x="10"/>
        <item x="13"/>
      </items>
    </pivotField>
    <pivotField axis="axisRow" compact="0" outline="0" subtotalTop="0" showAll="0" includeNewItemsInFilter="1" defaultSubtotal="0">
      <items count="156">
        <item x="137"/>
        <item x="29"/>
        <item x="75"/>
        <item x="111"/>
        <item x="34"/>
        <item x="143"/>
        <item x="66"/>
        <item x="133"/>
        <item x="9"/>
        <item x="105"/>
        <item x="85"/>
        <item x="155"/>
        <item x="55"/>
        <item x="109"/>
        <item x="61"/>
        <item x="46"/>
        <item x="64"/>
        <item x="89"/>
        <item x="74"/>
        <item x="119"/>
        <item x="116"/>
        <item x="127"/>
        <item x="124"/>
        <item x="22"/>
        <item x="100"/>
        <item x="94"/>
        <item x="38"/>
        <item x="80"/>
        <item x="35"/>
        <item x="60"/>
        <item x="128"/>
        <item x="69"/>
        <item x="148"/>
        <item x="151"/>
        <item x="142"/>
        <item x="68"/>
        <item x="87"/>
        <item x="18"/>
        <item x="106"/>
        <item x="2"/>
        <item x="101"/>
        <item x="16"/>
        <item x="20"/>
        <item x="135"/>
        <item x="125"/>
        <item x="154"/>
        <item x="52"/>
        <item x="98"/>
        <item x="59"/>
        <item x="27"/>
        <item x="57"/>
        <item x="53"/>
        <item x="81"/>
        <item x="103"/>
        <item x="11"/>
        <item x="67"/>
        <item x="141"/>
        <item x="112"/>
        <item x="56"/>
        <item x="24"/>
        <item x="150"/>
        <item x="149"/>
        <item x="39"/>
        <item x="110"/>
        <item x="86"/>
        <item x="54"/>
        <item x="49"/>
        <item x="23"/>
        <item x="104"/>
        <item x="147"/>
        <item x="102"/>
        <item x="15"/>
        <item x="134"/>
        <item x="14"/>
        <item x="72"/>
        <item x="28"/>
        <item x="140"/>
        <item x="76"/>
        <item x="48"/>
        <item x="71"/>
        <item x="99"/>
        <item x="58"/>
        <item x="65"/>
        <item x="120"/>
        <item x="26"/>
        <item x="17"/>
        <item x="41"/>
        <item x="33"/>
        <item x="30"/>
        <item x="62"/>
        <item x="70"/>
        <item x="36"/>
        <item x="42"/>
        <item x="21"/>
        <item x="97"/>
        <item x="96"/>
        <item x="93"/>
        <item x="145"/>
        <item x="47"/>
        <item x="82"/>
        <item x="88"/>
        <item x="153"/>
        <item x="50"/>
        <item x="92"/>
        <item x="90"/>
        <item x="78"/>
        <item x="10"/>
        <item x="144"/>
        <item x="63"/>
        <item x="108"/>
        <item x="51"/>
        <item x="40"/>
        <item x="25"/>
        <item x="19"/>
        <item x="118"/>
        <item x="146"/>
        <item x="31"/>
        <item x="12"/>
        <item x="13"/>
        <item x="84"/>
        <item x="73"/>
        <item x="131"/>
        <item x="123"/>
        <item x="83"/>
        <item x="152"/>
        <item x="95"/>
        <item x="107"/>
        <item x="91"/>
        <item x="32"/>
        <item x="117"/>
        <item x="139"/>
        <item x="113"/>
        <item x="114"/>
        <item x="0"/>
        <item x="1"/>
        <item x="3"/>
        <item x="4"/>
        <item x="5"/>
        <item x="6"/>
        <item x="7"/>
        <item x="8"/>
        <item x="37"/>
        <item x="43"/>
        <item x="44"/>
        <item x="45"/>
        <item x="77"/>
        <item x="79"/>
        <item x="115"/>
        <item x="121"/>
        <item x="122"/>
        <item x="126"/>
        <item x="129"/>
        <item x="130"/>
        <item x="132"/>
        <item x="136"/>
        <item x="138"/>
      </items>
    </pivotField>
    <pivotField axis="axisRow" compact="0" outline="0" subtotalTop="0" showAll="0" includeNewItemsInFilter="1" defaultSubtotal="0">
      <items count="893">
        <item x="51"/>
        <item x="151"/>
        <item x="339"/>
        <item x="142"/>
        <item x="80"/>
        <item x="81"/>
        <item x="63"/>
        <item x="161"/>
        <item x="158"/>
        <item x="418"/>
        <item x="34"/>
        <item x="500"/>
        <item x="149"/>
        <item x="82"/>
        <item x="303"/>
        <item x="83"/>
        <item x="143"/>
        <item x="146"/>
        <item x="144"/>
        <item x="164"/>
        <item x="160"/>
        <item x="66"/>
        <item x="301"/>
        <item x="12"/>
        <item x="299"/>
        <item x="305"/>
        <item x="28"/>
        <item x="36"/>
        <item x="156"/>
        <item x="70"/>
        <item x="291"/>
        <item x="20"/>
        <item x="84"/>
        <item x="348"/>
        <item x="165"/>
        <item x="10"/>
        <item x="19"/>
        <item x="177"/>
        <item x="163"/>
        <item x="169"/>
        <item x="154"/>
        <item x="295"/>
        <item x="23"/>
        <item x="8"/>
        <item x="64"/>
        <item x="279"/>
        <item x="14"/>
        <item x="153"/>
        <item x="148"/>
        <item x="520"/>
        <item x="298"/>
        <item x="306"/>
        <item x="718"/>
        <item x="85"/>
        <item x="22"/>
        <item x="86"/>
        <item x="828"/>
        <item x="176"/>
        <item x="771"/>
        <item x="191"/>
        <item x="147"/>
        <item x="87"/>
        <item x="50"/>
        <item x="150"/>
        <item x="300"/>
        <item x="145"/>
        <item x="538"/>
        <item x="581"/>
        <item x="798"/>
        <item x="516"/>
        <item x="277"/>
        <item x="276"/>
        <item x="281"/>
        <item x="536"/>
        <item x="33"/>
        <item x="58"/>
        <item x="349"/>
        <item x="280"/>
        <item x="44"/>
        <item x="278"/>
        <item x="201"/>
        <item x="202"/>
        <item x="827"/>
        <item x="337"/>
        <item x="13"/>
        <item x="466"/>
        <item x="46"/>
        <item x="841"/>
        <item x="491"/>
        <item x="27"/>
        <item x="49"/>
        <item x="292"/>
        <item x="293"/>
        <item x="16"/>
        <item x="575"/>
        <item x="294"/>
        <item x="3"/>
        <item x="307"/>
        <item x="296"/>
        <item x="397"/>
        <item x="47"/>
        <item x="48"/>
        <item x="398"/>
        <item x="24"/>
        <item x="7"/>
        <item x="45"/>
        <item x="872"/>
        <item x="9"/>
        <item x="463"/>
        <item x="321"/>
        <item x="464"/>
        <item x="886"/>
        <item x="885"/>
        <item x="304"/>
        <item x="582"/>
        <item x="860"/>
        <item x="583"/>
        <item x="37"/>
        <item x="496"/>
        <item x="584"/>
        <item x="861"/>
        <item x="585"/>
        <item x="842"/>
        <item x="873"/>
        <item x="799"/>
        <item x="471"/>
        <item x="336"/>
        <item x="5"/>
        <item x="877"/>
        <item x="21"/>
        <item x="813"/>
        <item x="465"/>
        <item x="470"/>
        <item x="472"/>
        <item x="6"/>
        <item x="469"/>
        <item x="18"/>
        <item x="586"/>
        <item x="462"/>
        <item x="537"/>
        <item x="587"/>
        <item x="334"/>
        <item x="508"/>
        <item x="580"/>
        <item x="31"/>
        <item x="15"/>
        <item x="576"/>
        <item x="588"/>
        <item x="473"/>
        <item x="499"/>
        <item x="203"/>
        <item x="504"/>
        <item x="783"/>
        <item x="525"/>
        <item x="812"/>
        <item x="780"/>
        <item x="775"/>
        <item x="888"/>
        <item x="35"/>
        <item x="204"/>
        <item x="892"/>
        <item x="323"/>
        <item x="205"/>
        <item x="347"/>
        <item x="333"/>
        <item x="887"/>
        <item x="523"/>
        <item x="341"/>
        <item x="889"/>
        <item x="883"/>
        <item x="206"/>
        <item x="875"/>
        <item x="351"/>
        <item x="776"/>
        <item x="399"/>
        <item x="815"/>
        <item x="71"/>
        <item x="344"/>
        <item x="806"/>
        <item x="773"/>
        <item x="881"/>
        <item x="884"/>
        <item x="468"/>
        <item x="782"/>
        <item x="314"/>
        <item x="317"/>
        <item x="891"/>
        <item x="880"/>
        <item x="768"/>
        <item x="772"/>
        <item x="770"/>
        <item x="774"/>
        <item x="518"/>
        <item x="882"/>
        <item x="767"/>
        <item x="865"/>
        <item x="797"/>
        <item x="769"/>
        <item x="779"/>
        <item x="65"/>
        <item x="778"/>
        <item x="850"/>
        <item x="11"/>
        <item x="862"/>
        <item x="843"/>
        <item x="327"/>
        <item x="207"/>
        <item x="864"/>
        <item x="849"/>
        <item x="890"/>
        <item x="42"/>
        <item x="879"/>
        <item x="29"/>
        <item x="59"/>
        <item x="68"/>
        <item x="844"/>
        <item x="863"/>
        <item x="846"/>
        <item x="845"/>
        <item x="765"/>
        <item x="56"/>
        <item x="764"/>
        <item x="555"/>
        <item x="786"/>
        <item x="467"/>
        <item x="60"/>
        <item x="763"/>
        <item x="824"/>
        <item x="766"/>
        <item x="878"/>
        <item x="788"/>
        <item x="61"/>
        <item x="531"/>
        <item x="331"/>
        <item x="1"/>
        <item x="781"/>
        <item x="505"/>
        <item x="30"/>
        <item x="556"/>
        <item x="400"/>
        <item x="340"/>
        <item x="39"/>
        <item x="69"/>
        <item x="874"/>
        <item x="826"/>
        <item x="26"/>
        <item x="332"/>
        <item x="777"/>
        <item x="474"/>
        <item x="784"/>
        <item x="535"/>
        <item x="170"/>
        <item x="385"/>
        <item x="67"/>
        <item x="43"/>
        <item x="532"/>
        <item x="800"/>
        <item x="57"/>
        <item x="521"/>
        <item x="208"/>
        <item x="524"/>
        <item x="386"/>
        <item x="847"/>
        <item x="190"/>
        <item x="876"/>
        <item x="393"/>
        <item x="62"/>
        <item x="816"/>
        <item x="396"/>
        <item x="832"/>
        <item x="159"/>
        <item x="25"/>
        <item x="325"/>
        <item x="346"/>
        <item x="534"/>
        <item x="526"/>
        <item x="2"/>
        <item x="209"/>
        <item x="168"/>
        <item x="32"/>
        <item x="329"/>
        <item x="316"/>
        <item x="330"/>
        <item x="88"/>
        <item x="803"/>
        <item x="123"/>
        <item x="124"/>
        <item x="126"/>
        <item x="489"/>
        <item x="17"/>
        <item x="89"/>
        <item x="437"/>
        <item x="483"/>
        <item x="808"/>
        <item x="90"/>
        <item x="335"/>
        <item x="4"/>
        <item x="91"/>
        <item x="326"/>
        <item x="328"/>
        <item x="801"/>
        <item x="309"/>
        <item x="311"/>
        <item x="577"/>
        <item x="443"/>
        <item x="41"/>
        <item x="320"/>
        <item x="485"/>
        <item x="122"/>
        <item x="40"/>
        <item x="833"/>
        <item x="804"/>
        <item x="92"/>
        <item x="522"/>
        <item x="128"/>
        <item x="312"/>
        <item x="490"/>
        <item x="125"/>
        <item x="308"/>
        <item x="807"/>
        <item x="319"/>
        <item x="831"/>
        <item x="338"/>
        <item x="834"/>
        <item x="171"/>
        <item x="93"/>
        <item x="785"/>
        <item x="789"/>
        <item x="790"/>
        <item x="436"/>
        <item x="120"/>
        <item x="72"/>
        <item x="186"/>
        <item x="310"/>
        <item x="318"/>
        <item x="438"/>
        <item x="127"/>
        <item x="315"/>
        <item x="342"/>
        <item x="821"/>
        <item x="175"/>
        <item x="817"/>
        <item x="313"/>
        <item x="442"/>
        <item x="822"/>
        <item x="324"/>
        <item x="187"/>
        <item x="439"/>
        <item x="350"/>
        <item x="345"/>
        <item x="440"/>
        <item x="322"/>
        <item x="818"/>
        <item x="530"/>
        <item x="484"/>
        <item x="528"/>
        <item x="819"/>
        <item x="343"/>
        <item x="387"/>
        <item x="353"/>
        <item x="377"/>
        <item x="421"/>
        <item x="478"/>
        <item x="38"/>
        <item x="493"/>
        <item x="356"/>
        <item x="361"/>
        <item x="475"/>
        <item x="382"/>
        <item x="388"/>
        <item x="477"/>
        <item x="378"/>
        <item x="182"/>
        <item x="389"/>
        <item x="381"/>
        <item x="501"/>
        <item x="390"/>
        <item x="357"/>
        <item x="480"/>
        <item x="355"/>
        <item x="820"/>
        <item x="167"/>
        <item x="352"/>
        <item x="482"/>
        <item x="527"/>
        <item x="481"/>
        <item x="498"/>
        <item x="503"/>
        <item x="494"/>
        <item x="533"/>
        <item x="610"/>
        <item x="476"/>
        <item x="513"/>
        <item x="750"/>
        <item x="488"/>
        <item x="614"/>
        <item x="487"/>
        <item x="492"/>
        <item x="486"/>
        <item x="479"/>
        <item x="529"/>
        <item x="607"/>
        <item x="613"/>
        <item x="624"/>
        <item x="749"/>
        <item x="835"/>
        <item x="829"/>
        <item x="519"/>
        <item x="623"/>
        <item x="758"/>
        <item x="837"/>
        <item x="629"/>
        <item x="628"/>
        <item x="825"/>
        <item x="830"/>
        <item x="510"/>
        <item x="620"/>
        <item x="616"/>
        <item x="823"/>
        <item x="643"/>
        <item x="617"/>
        <item x="511"/>
        <item x="627"/>
        <item x="618"/>
        <item x="517"/>
        <item x="635"/>
        <item x="719"/>
        <item x="760"/>
        <item x="720"/>
        <item x="178"/>
        <item x="626"/>
        <item x="761"/>
        <item x="637"/>
        <item x="634"/>
        <item x="752"/>
        <item x="625"/>
        <item x="631"/>
        <item x="621"/>
        <item x="512"/>
        <item x="611"/>
        <item x="632"/>
        <item x="495"/>
        <item x="642"/>
        <item x="762"/>
        <item x="507"/>
        <item x="189"/>
        <item x="547"/>
        <item x="751"/>
        <item x="840"/>
        <item x="839"/>
        <item x="836"/>
        <item x="754"/>
        <item x="638"/>
        <item x="121"/>
        <item x="633"/>
        <item x="502"/>
        <item x="604"/>
        <item x="753"/>
        <item x="174"/>
        <item x="622"/>
        <item x="602"/>
        <item x="605"/>
        <item x="609"/>
        <item x="180"/>
        <item x="94"/>
        <item x="645"/>
        <item x="603"/>
        <item x="612"/>
        <item x="608"/>
        <item x="641"/>
        <item x="183"/>
        <item x="606"/>
        <item x="497"/>
        <item x="95"/>
        <item x="619"/>
        <item x="545"/>
        <item x="184"/>
        <item x="636"/>
        <item x="509"/>
        <item x="640"/>
        <item x="644"/>
        <item x="546"/>
        <item x="540"/>
        <item x="543"/>
        <item x="542"/>
        <item x="544"/>
        <item x="630"/>
        <item x="615"/>
        <item x="578"/>
        <item x="579"/>
        <item x="515"/>
        <item x="506"/>
        <item x="639"/>
        <item x="514"/>
        <item x="755"/>
        <item x="756"/>
        <item x="157"/>
        <item x="166"/>
        <item x="188"/>
        <item x="548"/>
        <item x="838"/>
        <item x="541"/>
        <item x="757"/>
        <item x="539"/>
        <item x="192"/>
        <item x="373"/>
        <item x="363"/>
        <item x="391"/>
        <item x="376"/>
        <item x="401"/>
        <item x="364"/>
        <item x="96"/>
        <item x="360"/>
        <item x="402"/>
        <item x="97"/>
        <item x="429"/>
        <item x="98"/>
        <item x="99"/>
        <item x="365"/>
        <item x="366"/>
        <item x="100"/>
        <item x="101"/>
        <item x="102"/>
        <item x="103"/>
        <item x="367"/>
        <item x="104"/>
        <item x="383"/>
        <item x="105"/>
        <item x="368"/>
        <item x="432"/>
        <item x="549"/>
        <item x="106"/>
        <item x="107"/>
        <item x="108"/>
        <item x="109"/>
        <item x="433"/>
        <item x="110"/>
        <item x="111"/>
        <item x="172"/>
        <item x="362"/>
        <item x="359"/>
        <item x="112"/>
        <item x="372"/>
        <item x="395"/>
        <item x="601"/>
        <item x="592"/>
        <item x="430"/>
        <item x="593"/>
        <item x="358"/>
        <item x="375"/>
        <item x="371"/>
        <item x="354"/>
        <item x="113"/>
        <item x="114"/>
        <item x="374"/>
        <item x="431"/>
        <item x="384"/>
        <item x="444"/>
        <item x="379"/>
        <item x="590"/>
        <item x="595"/>
        <item x="550"/>
        <item x="380"/>
        <item x="591"/>
        <item x="554"/>
        <item x="551"/>
        <item x="552"/>
        <item x="553"/>
        <item x="557"/>
        <item x="594"/>
        <item x="589"/>
        <item x="394"/>
        <item x="392"/>
        <item x="185"/>
        <item x="181"/>
        <item x="115"/>
        <item x="116"/>
        <item x="412"/>
        <item x="403"/>
        <item x="404"/>
        <item x="413"/>
        <item x="405"/>
        <item x="73"/>
        <item x="74"/>
        <item x="558"/>
        <item x="559"/>
        <item x="571"/>
        <item x="414"/>
        <item x="406"/>
        <item x="600"/>
        <item x="434"/>
        <item x="599"/>
        <item x="560"/>
        <item x="572"/>
        <item x="561"/>
        <item x="435"/>
        <item x="562"/>
        <item x="563"/>
        <item x="369"/>
        <item x="370"/>
        <item x="564"/>
        <item x="565"/>
        <item x="721"/>
        <item x="646"/>
        <item x="566"/>
        <item x="573"/>
        <item x="598"/>
        <item x="647"/>
        <item x="649"/>
        <item x="117"/>
        <item x="650"/>
        <item x="652"/>
        <item x="567"/>
        <item x="596"/>
        <item x="574"/>
        <item x="568"/>
        <item x="569"/>
        <item x="597"/>
        <item x="570"/>
        <item x="173"/>
        <item x="722"/>
        <item x="723"/>
        <item x="654"/>
        <item x="118"/>
        <item x="152"/>
        <item x="119"/>
        <item x="441"/>
        <item x="724"/>
        <item x="648"/>
        <item x="651"/>
        <item x="653"/>
        <item x="725"/>
        <item x="407"/>
        <item x="129"/>
        <item x="415"/>
        <item x="416"/>
        <item x="408"/>
        <item x="417"/>
        <item x="409"/>
        <item x="410"/>
        <item x="130"/>
        <item x="411"/>
        <item x="728"/>
        <item x="729"/>
        <item x="670"/>
        <item x="730"/>
        <item x="660"/>
        <item x="698"/>
        <item x="665"/>
        <item x="731"/>
        <item x="131"/>
        <item x="132"/>
        <item x="732"/>
        <item x="666"/>
        <item x="655"/>
        <item x="656"/>
        <item x="133"/>
        <item x="193"/>
        <item x="194"/>
        <item x="198"/>
        <item x="199"/>
        <item x="196"/>
        <item x="200"/>
        <item x="197"/>
        <item x="857"/>
        <item x="866"/>
        <item x="794"/>
        <item x="805"/>
        <item x="858"/>
        <item x="870"/>
        <item x="853"/>
        <item x="795"/>
        <item x="787"/>
        <item x="810"/>
        <item x="814"/>
        <item x="811"/>
        <item x="792"/>
        <item x="791"/>
        <item x="869"/>
        <item x="793"/>
        <item x="796"/>
        <item x="855"/>
        <item x="848"/>
        <item x="851"/>
        <item x="854"/>
        <item x="859"/>
        <item x="871"/>
        <item x="856"/>
        <item x="809"/>
        <item x="867"/>
        <item x="852"/>
        <item x="868"/>
        <item x="802"/>
        <item x="195"/>
        <item x="75"/>
        <item x="76"/>
        <item x="79"/>
        <item x="77"/>
        <item x="78"/>
        <item x="661"/>
        <item x="667"/>
        <item x="657"/>
        <item x="662"/>
        <item x="733"/>
        <item x="668"/>
        <item x="663"/>
        <item x="658"/>
        <item x="664"/>
        <item x="659"/>
        <item x="669"/>
        <item x="734"/>
        <item x="671"/>
        <item x="735"/>
        <item x="682"/>
        <item x="672"/>
        <item x="736"/>
        <item x="744"/>
        <item x="683"/>
        <item x="726"/>
        <item x="684"/>
        <item x="685"/>
        <item x="739"/>
        <item x="686"/>
        <item x="687"/>
        <item x="688"/>
        <item x="689"/>
        <item x="743"/>
        <item x="747"/>
        <item x="742"/>
        <item x="746"/>
        <item x="738"/>
        <item x="745"/>
        <item x="740"/>
        <item x="737"/>
        <item x="741"/>
        <item x="690"/>
        <item x="673"/>
        <item x="691"/>
        <item x="692"/>
        <item x="693"/>
        <item x="694"/>
        <item x="674"/>
        <item x="695"/>
        <item x="675"/>
        <item x="676"/>
        <item x="696"/>
        <item x="677"/>
        <item x="678"/>
        <item x="697"/>
        <item x="679"/>
        <item x="680"/>
        <item x="748"/>
        <item x="699"/>
        <item x="700"/>
        <item x="701"/>
        <item x="702"/>
        <item x="703"/>
        <item x="704"/>
        <item x="705"/>
        <item x="706"/>
        <item x="707"/>
        <item x="708"/>
        <item x="709"/>
        <item x="710"/>
        <item x="711"/>
        <item x="712"/>
        <item x="713"/>
        <item x="714"/>
        <item x="727"/>
        <item x="715"/>
        <item x="759"/>
        <item x="419"/>
        <item x="420"/>
        <item x="447"/>
        <item x="451"/>
        <item x="446"/>
        <item x="452"/>
        <item x="422"/>
        <item x="448"/>
        <item x="454"/>
        <item x="455"/>
        <item x="449"/>
        <item x="456"/>
        <item x="457"/>
        <item x="423"/>
        <item x="424"/>
        <item x="459"/>
        <item x="453"/>
        <item x="425"/>
        <item x="460"/>
        <item x="445"/>
        <item x="426"/>
        <item x="458"/>
        <item x="450"/>
        <item x="461"/>
        <item x="427"/>
        <item x="428"/>
        <item x="286"/>
        <item x="290"/>
        <item x="288"/>
        <item x="285"/>
        <item x="284"/>
        <item x="283"/>
        <item x="289"/>
        <item x="282"/>
        <item x="287"/>
        <item x="139"/>
        <item x="681"/>
        <item x="135"/>
        <item x="162"/>
        <item x="134"/>
        <item x="136"/>
        <item x="137"/>
        <item x="155"/>
        <item x="138"/>
        <item x="140"/>
        <item x="141"/>
        <item x="179"/>
        <item x="0"/>
        <item x="52"/>
        <item x="53"/>
        <item x="54"/>
        <item x="55"/>
        <item x="716"/>
        <item x="717"/>
        <item x="210"/>
        <item x="211"/>
        <item x="212"/>
        <item x="213"/>
        <item x="214"/>
        <item x="215"/>
        <item x="216"/>
        <item x="217"/>
        <item x="218"/>
        <item x="219"/>
        <item x="220"/>
        <item x="221"/>
        <item x="222"/>
        <item x="223"/>
        <item x="224"/>
        <item x="225"/>
        <item x="226"/>
        <item x="227"/>
        <item x="228"/>
        <item x="229"/>
        <item x="230"/>
        <item x="231"/>
        <item x="232"/>
        <item x="233"/>
        <item x="234"/>
        <item x="235"/>
        <item x="236"/>
        <item x="237"/>
        <item x="238"/>
        <item x="239"/>
        <item x="240"/>
        <item x="241"/>
        <item x="242"/>
        <item x="243"/>
        <item x="244"/>
        <item x="245"/>
        <item x="246"/>
        <item x="247"/>
        <item x="248"/>
        <item x="249"/>
        <item x="250"/>
        <item x="251"/>
        <item x="252"/>
        <item x="253"/>
        <item x="254"/>
        <item x="255"/>
        <item x="256"/>
        <item x="257"/>
        <item x="258"/>
        <item x="259"/>
        <item x="260"/>
        <item x="261"/>
        <item x="262"/>
        <item x="263"/>
        <item x="264"/>
        <item x="265"/>
        <item x="266"/>
        <item x="267"/>
        <item x="268"/>
        <item x="269"/>
        <item x="270"/>
        <item x="271"/>
        <item x="272"/>
        <item x="273"/>
        <item x="274"/>
        <item x="275"/>
        <item x="297"/>
        <item x="302"/>
      </items>
    </pivotField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 defaultSubtotal="0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</pivotFields>
  <rowFields count="7">
    <field x="1"/>
    <field x="2"/>
    <field x="3"/>
    <field x="12"/>
    <field x="13"/>
    <field x="14"/>
    <field x="0"/>
  </rowFields>
  <rowItems count="490">
    <i>
      <x v="4"/>
      <x v="4"/>
      <x/>
      <x/>
      <x v="18"/>
      <x v="1"/>
      <x v="1034"/>
    </i>
    <i r="6">
      <x v="1035"/>
    </i>
    <i r="5">
      <x v="4"/>
      <x v="1030"/>
    </i>
    <i r="5">
      <x v="6"/>
      <x v="1023"/>
    </i>
    <i r="5">
      <x v="7"/>
      <x v="925"/>
    </i>
    <i r="6">
      <x v="930"/>
    </i>
    <i r="6">
      <x v="1074"/>
    </i>
    <i r="6">
      <x v="1268"/>
    </i>
    <i r="6">
      <x v="1269"/>
    </i>
    <i r="5">
      <x v="11"/>
      <x v="1057"/>
    </i>
    <i r="5">
      <x v="12"/>
      <x v="1366"/>
    </i>
    <i r="5">
      <x v="14"/>
      <x v="943"/>
    </i>
    <i r="6">
      <x v="1270"/>
    </i>
    <i r="5">
      <x v="15"/>
      <x v="1219"/>
    </i>
    <i r="6">
      <x v="1220"/>
    </i>
    <i r="6">
      <x v="1367"/>
    </i>
    <i r="6">
      <x v="1368"/>
    </i>
    <i r="6">
      <x v="1369"/>
    </i>
    <i r="6">
      <x v="1370"/>
    </i>
    <i r="5">
      <x v="16"/>
      <x v="1012"/>
    </i>
    <i r="6">
      <x v="1271"/>
    </i>
    <i r="6">
      <x v="1371"/>
    </i>
    <i r="6">
      <x v="1372"/>
    </i>
    <i r="6">
      <x v="1373"/>
    </i>
    <i r="6">
      <x v="1374"/>
    </i>
    <i r="5">
      <x v="17"/>
      <x v="1019"/>
    </i>
    <i r="6">
      <x v="1020"/>
    </i>
    <i r="6">
      <x v="1221"/>
    </i>
    <i r="6">
      <x v="1222"/>
    </i>
    <i r="6">
      <x v="1272"/>
    </i>
    <i r="6">
      <x v="1273"/>
    </i>
    <i r="6">
      <x v="1274"/>
    </i>
    <i r="6">
      <x v="1375"/>
    </i>
    <i r="6">
      <x v="1376"/>
    </i>
    <i r="6">
      <x v="1377"/>
    </i>
    <i r="6">
      <x v="1378"/>
    </i>
    <i r="6">
      <x v="1379"/>
    </i>
    <i r="5">
      <x v="19"/>
      <x v="1106"/>
    </i>
    <i r="6">
      <x v="1107"/>
    </i>
    <i r="6">
      <x v="1275"/>
    </i>
    <i r="6">
      <x v="1380"/>
    </i>
    <i r="6">
      <x v="1381"/>
    </i>
    <i r="5">
      <x v="20"/>
      <x v="1382"/>
    </i>
    <i r="5">
      <x v="22"/>
      <x v="942"/>
    </i>
    <i r="6">
      <x v="1004"/>
    </i>
    <i r="5">
      <x v="23"/>
      <x v="1383"/>
    </i>
    <i r="6">
      <x v="1384"/>
    </i>
    <i r="5">
      <x v="25"/>
      <x v="912"/>
    </i>
    <i r="6">
      <x v="1065"/>
    </i>
    <i r="6">
      <x v="1066"/>
    </i>
    <i r="6">
      <x v="1385"/>
    </i>
    <i r="6">
      <x v="1386"/>
    </i>
    <i r="5">
      <x v="26"/>
      <x v="1117"/>
    </i>
    <i r="6">
      <x v="1387"/>
    </i>
    <i r="6">
      <x v="1388"/>
    </i>
    <i r="6">
      <x v="1389"/>
    </i>
    <i r="6">
      <x v="1390"/>
    </i>
    <i r="5">
      <x v="27"/>
      <x v="1391"/>
    </i>
    <i r="5">
      <x v="29"/>
      <x v="911"/>
    </i>
    <i r="6">
      <x v="1113"/>
    </i>
    <i r="6">
      <x v="1276"/>
    </i>
    <i r="6">
      <x v="1277"/>
    </i>
    <i r="6">
      <x v="1278"/>
    </i>
    <i r="5">
      <x v="91"/>
      <x v="1434"/>
    </i>
    <i r="6">
      <x v="1435"/>
    </i>
    <i r="6">
      <x v="1436"/>
    </i>
    <i r="3">
      <x v="1"/>
      <x v="98"/>
      <x v="62"/>
      <x v="1420"/>
    </i>
    <i r="5">
      <x v="64"/>
      <x v="1421"/>
    </i>
    <i r="6">
      <x v="1422"/>
    </i>
    <i r="5">
      <x v="67"/>
      <x v="1423"/>
    </i>
    <i r="6">
      <x v="1424"/>
    </i>
    <i r="6">
      <x v="1425"/>
    </i>
    <i r="5">
      <x v="69"/>
      <x v="1096"/>
    </i>
    <i r="6">
      <x v="1302"/>
    </i>
    <i r="6">
      <x v="1303"/>
    </i>
    <i r="6">
      <x v="1304"/>
    </i>
    <i r="6">
      <x v="1305"/>
    </i>
    <i r="6">
      <x v="1306"/>
    </i>
    <i r="6">
      <x v="1307"/>
    </i>
    <i r="6">
      <x v="1308"/>
    </i>
    <i r="5">
      <x v="72"/>
      <x v="1104"/>
    </i>
    <i r="5">
      <x v="75"/>
      <x v="1426"/>
    </i>
    <i r="5">
      <x v="76"/>
      <x v="941"/>
    </i>
    <i r="6">
      <x v="1055"/>
    </i>
    <i r="5">
      <x v="77"/>
      <x v="1427"/>
    </i>
    <i r="5">
      <x v="78"/>
      <x v="1040"/>
    </i>
    <i r="6">
      <x v="1111"/>
    </i>
    <i r="6">
      <x v="1309"/>
    </i>
    <i r="6">
      <x v="1310"/>
    </i>
    <i r="6">
      <x v="1311"/>
    </i>
    <i r="6">
      <x v="1312"/>
    </i>
    <i r="6">
      <x v="1428"/>
    </i>
    <i r="5">
      <x v="80"/>
      <x v="1042"/>
    </i>
    <i r="6">
      <x v="1313"/>
    </i>
    <i r="6">
      <x v="1314"/>
    </i>
    <i r="6">
      <x v="1315"/>
    </i>
    <i r="6">
      <x v="1316"/>
    </i>
    <i r="5">
      <x v="85"/>
      <x v="917"/>
    </i>
    <i r="6">
      <x v="1027"/>
    </i>
    <i r="6">
      <x v="1429"/>
    </i>
    <i r="6">
      <x v="1430"/>
    </i>
    <i r="5">
      <x v="88"/>
      <x v="1005"/>
    </i>
    <i r="5">
      <x v="89"/>
      <x v="914"/>
    </i>
    <i r="6">
      <x v="935"/>
    </i>
    <i r="6">
      <x v="1068"/>
    </i>
    <i r="6">
      <x v="1069"/>
    </i>
    <i r="6">
      <x v="1070"/>
    </i>
    <i r="6">
      <x v="1108"/>
    </i>
    <i r="6">
      <x v="1431"/>
    </i>
    <i r="6">
      <x v="1432"/>
    </i>
    <i r="6">
      <x v="1433"/>
    </i>
    <i r="4">
      <x v="146"/>
      <x v="80"/>
      <x v="945"/>
    </i>
    <i r="5">
      <x v="89"/>
      <x v="944"/>
    </i>
    <i r="3">
      <x v="2"/>
      <x v="105"/>
      <x v="35"/>
      <x v="1279"/>
    </i>
    <i r="6">
      <x v="1280"/>
    </i>
    <i r="6">
      <x v="1281"/>
    </i>
    <i r="6">
      <x v="1282"/>
    </i>
    <i r="6">
      <x v="1283"/>
    </i>
    <i r="6">
      <x v="1284"/>
    </i>
    <i r="6">
      <x v="1392"/>
    </i>
    <i r="6">
      <x v="1393"/>
    </i>
    <i r="6">
      <x v="1394"/>
    </i>
    <i r="6">
      <x v="1395"/>
    </i>
    <i r="5">
      <x v="38"/>
      <x v="1072"/>
    </i>
    <i r="6">
      <x v="1073"/>
    </i>
    <i r="6">
      <x v="1229"/>
    </i>
    <i r="6">
      <x v="1230"/>
    </i>
    <i r="6">
      <x v="1396"/>
    </i>
    <i r="6">
      <x v="1397"/>
    </i>
    <i r="5">
      <x v="39"/>
      <x v="1052"/>
    </i>
    <i r="6">
      <x v="1053"/>
    </i>
    <i r="6">
      <x v="1285"/>
    </i>
    <i r="6">
      <x v="1286"/>
    </i>
    <i r="6">
      <x v="1287"/>
    </i>
    <i r="5">
      <x v="40"/>
      <x v="1398"/>
    </i>
    <i r="5">
      <x v="45"/>
      <x v="1399"/>
    </i>
    <i r="5">
      <x v="46"/>
      <x v="1288"/>
    </i>
    <i r="6">
      <x v="1289"/>
    </i>
    <i r="6">
      <x v="1290"/>
    </i>
    <i r="5">
      <x v="47"/>
      <x v="1093"/>
    </i>
    <i r="6">
      <x v="1228"/>
    </i>
    <i r="6">
      <x v="1400"/>
    </i>
    <i r="6">
      <x v="1401"/>
    </i>
    <i r="5">
      <x v="48"/>
      <x v="1291"/>
    </i>
    <i r="5">
      <x v="49"/>
      <x v="1109"/>
    </i>
    <i r="6">
      <x v="1110"/>
    </i>
    <i r="6">
      <x v="1402"/>
    </i>
    <i r="6">
      <x v="1403"/>
    </i>
    <i r="6">
      <x v="1404"/>
    </i>
    <i r="6">
      <x v="1405"/>
    </i>
    <i r="6">
      <x v="1406"/>
    </i>
    <i r="5">
      <x v="50"/>
      <x v="1292"/>
    </i>
    <i r="6">
      <x v="1293"/>
    </i>
    <i r="6">
      <x v="1294"/>
    </i>
    <i r="6">
      <x v="1295"/>
    </i>
    <i r="6">
      <x v="1296"/>
    </i>
    <i r="6">
      <x v="1297"/>
    </i>
    <i r="6">
      <x v="1298"/>
    </i>
    <i r="6">
      <x v="1299"/>
    </i>
    <i r="6">
      <x v="1300"/>
    </i>
    <i r="6">
      <x v="1407"/>
    </i>
    <i r="6">
      <x v="1408"/>
    </i>
    <i r="5">
      <x v="51"/>
      <x v="1409"/>
    </i>
    <i r="6">
      <x v="1410"/>
    </i>
    <i r="5">
      <x v="53"/>
      <x v="1411"/>
    </i>
    <i r="6">
      <x v="1412"/>
    </i>
    <i r="6">
      <x v="1413"/>
    </i>
    <i r="6">
      <x v="1414"/>
    </i>
    <i r="5">
      <x v="57"/>
      <x v="992"/>
    </i>
    <i r="6">
      <x v="993"/>
    </i>
    <i r="6">
      <x v="994"/>
    </i>
    <i r="6">
      <x v="1415"/>
    </i>
    <i r="5">
      <x v="59"/>
      <x v="1060"/>
    </i>
    <i r="6">
      <x v="1301"/>
    </i>
    <i r="5">
      <x v="60"/>
      <x v="934"/>
    </i>
    <i r="6">
      <x v="937"/>
    </i>
    <i r="6">
      <x v="1044"/>
    </i>
    <i r="6">
      <x v="1116"/>
    </i>
    <i r="6">
      <x v="1416"/>
    </i>
    <i r="6">
      <x v="1417"/>
    </i>
    <i r="6">
      <x v="1418"/>
    </i>
    <i r="6">
      <x v="1419"/>
    </i>
    <i r="3">
      <x v="3"/>
      <x v="27"/>
      <x v="288"/>
      <x v="985"/>
    </i>
    <i r="6">
      <x v="986"/>
    </i>
    <i r="5">
      <x v="289"/>
      <x v="961"/>
    </i>
    <i r="5">
      <x v="291"/>
      <x v="1235"/>
    </i>
    <i r="5">
      <x v="292"/>
      <x v="966"/>
    </i>
    <i r="5">
      <x v="294"/>
      <x v="958"/>
    </i>
    <i r="5">
      <x v="298"/>
      <x v="946"/>
    </i>
    <i r="6">
      <x v="998"/>
    </i>
    <i r="6">
      <x v="1323"/>
    </i>
    <i r="6">
      <x v="1324"/>
    </i>
    <i r="6">
      <x v="1325"/>
    </i>
    <i r="6">
      <x v="1326"/>
    </i>
    <i r="6">
      <x v="1327"/>
    </i>
    <i r="6">
      <x v="1328"/>
    </i>
    <i r="5">
      <x v="299"/>
      <x v="976"/>
    </i>
    <i r="6">
      <x v="977"/>
    </i>
    <i r="6">
      <x v="1084"/>
    </i>
    <i r="5">
      <x v="302"/>
      <x v="990"/>
    </i>
    <i r="5">
      <x v="303"/>
      <x v="1329"/>
    </i>
    <i r="6">
      <x v="1330"/>
    </i>
    <i r="5">
      <x v="307"/>
      <x v="970"/>
    </i>
    <i r="5">
      <x v="308"/>
      <x v="984"/>
    </i>
    <i r="6">
      <x v="1062"/>
    </i>
    <i r="6">
      <x v="1063"/>
    </i>
    <i r="5">
      <x v="309"/>
      <x v="978"/>
    </i>
    <i r="5">
      <x v="312"/>
      <x v="982"/>
    </i>
    <i r="6">
      <x v="1043"/>
    </i>
    <i r="5">
      <x v="315"/>
      <x v="957"/>
    </i>
    <i r="5">
      <x v="316"/>
      <x v="991"/>
    </i>
    <i r="6">
      <x v="1056"/>
    </i>
    <i r="5">
      <x v="317"/>
      <x v="981"/>
    </i>
    <i r="6">
      <x v="1054"/>
    </i>
    <i r="5">
      <x v="320"/>
      <x v="1331"/>
    </i>
    <i r="5">
      <x v="322"/>
      <x v="979"/>
    </i>
    <i r="6">
      <x v="1087"/>
    </i>
    <i r="6">
      <x v="1088"/>
    </i>
    <i r="3">
      <x v="4"/>
      <x v="74"/>
      <x v="92"/>
      <x v="907"/>
    </i>
    <i r="6">
      <x v="908"/>
    </i>
    <i r="6">
      <x v="922"/>
    </i>
    <i r="6">
      <x v="1001"/>
    </i>
    <i r="6">
      <x v="1002"/>
    </i>
    <i r="6">
      <x v="1226"/>
    </i>
    <i r="6">
      <x v="1437"/>
    </i>
    <i r="6">
      <x v="1438"/>
    </i>
    <i r="5">
      <x v="93"/>
      <x v="929"/>
    </i>
    <i r="5">
      <x v="94"/>
      <x v="1317"/>
    </i>
    <i r="5">
      <x v="97"/>
      <x v="1439"/>
    </i>
    <i r="6">
      <x v="1440"/>
    </i>
    <i r="5">
      <x v="100"/>
      <x v="1048"/>
    </i>
    <i r="6">
      <x v="1049"/>
    </i>
    <i r="5">
      <x v="104"/>
      <x v="1094"/>
    </i>
    <i r="6">
      <x v="1115"/>
    </i>
    <i r="6">
      <x v="1441"/>
    </i>
    <i r="6">
      <x v="1442"/>
    </i>
    <i r="6">
      <x v="1443"/>
    </i>
    <i r="6">
      <x v="1444"/>
    </i>
    <i r="5">
      <x v="105"/>
      <x v="939"/>
    </i>
    <i r="6">
      <x v="1058"/>
    </i>
    <i r="5">
      <x v="108"/>
      <x v="913"/>
    </i>
    <i r="6">
      <x v="936"/>
    </i>
    <i r="5">
      <x v="110"/>
      <x v="915"/>
    </i>
    <i r="5">
      <x v="114"/>
      <x v="1445"/>
    </i>
    <i r="5">
      <x v="116"/>
      <x v="1446"/>
    </i>
    <i r="6">
      <x v="1447"/>
    </i>
    <i r="6">
      <x v="1448"/>
    </i>
    <i r="6">
      <x v="1449"/>
    </i>
    <i r="6">
      <x v="1450"/>
    </i>
    <i r="5">
      <x v="118"/>
      <x v="1045"/>
    </i>
    <i r="6">
      <x v="1451"/>
    </i>
    <i r="6">
      <x v="1452"/>
    </i>
    <i r="6">
      <x v="1453"/>
    </i>
    <i r="5">
      <x v="119"/>
      <x v="1454"/>
    </i>
    <i r="6">
      <x v="1455"/>
    </i>
    <i r="5">
      <x v="121"/>
      <x v="1456"/>
    </i>
    <i r="6">
      <x v="1457"/>
    </i>
    <i r="3">
      <x v="5"/>
      <x v="119"/>
      <x v="280"/>
      <x v="974"/>
    </i>
    <i r="6">
      <x v="975"/>
    </i>
    <i r="6">
      <x v="1098"/>
    </i>
    <i r="5">
      <x v="283"/>
      <x v="983"/>
    </i>
    <i r="3">
      <x v="6"/>
      <x v="120"/>
      <x v="125"/>
      <x v="926"/>
    </i>
    <i r="5">
      <x v="126"/>
      <x v="909"/>
    </i>
    <i r="6">
      <x v="1091"/>
    </i>
    <i r="6">
      <x v="1458"/>
    </i>
    <i r="6">
      <x v="1459"/>
    </i>
    <i r="5">
      <x v="131"/>
      <x v="916"/>
    </i>
    <i r="6">
      <x v="927"/>
    </i>
    <i r="6">
      <x v="1460"/>
    </i>
    <i r="5">
      <x v="132"/>
      <x v="924"/>
    </i>
    <i r="6">
      <x v="1038"/>
    </i>
    <i r="5">
      <x v="133"/>
      <x v="928"/>
    </i>
    <i r="6">
      <x v="1318"/>
    </i>
    <i r="5">
      <x v="134"/>
      <x v="1227"/>
    </i>
    <i r="6">
      <x v="1461"/>
    </i>
    <i r="6">
      <x v="1462"/>
    </i>
    <i r="6">
      <x v="1463"/>
    </i>
    <i r="5">
      <x v="135"/>
      <x v="923"/>
    </i>
    <i r="5">
      <x v="136"/>
      <x v="932"/>
    </i>
    <i r="6">
      <x v="933"/>
    </i>
    <i r="6">
      <x v="1018"/>
    </i>
    <i r="5">
      <x v="137"/>
      <x v="1464"/>
    </i>
    <i r="6">
      <x v="1465"/>
    </i>
    <i r="5">
      <x v="138"/>
      <x v="910"/>
    </i>
    <i r="6">
      <x v="1466"/>
    </i>
    <i r="6">
      <x v="1467"/>
    </i>
    <i r="5">
      <x v="140"/>
      <x v="1468"/>
    </i>
    <i r="6">
      <x v="1469"/>
    </i>
    <i r="6">
      <x v="1470"/>
    </i>
    <i r="6">
      <x v="1471"/>
    </i>
    <i r="5">
      <x v="142"/>
      <x v="1082"/>
    </i>
    <i r="6">
      <x v="1224"/>
    </i>
    <i r="6">
      <x v="1225"/>
    </i>
    <i r="6">
      <x v="1472"/>
    </i>
    <i r="6">
      <x v="1473"/>
    </i>
    <i r="6">
      <x v="1474"/>
    </i>
    <i r="5">
      <x v="144"/>
      <x v="1118"/>
    </i>
    <i r="5">
      <x v="146"/>
      <x v="1319"/>
    </i>
    <i r="6">
      <x v="1320"/>
    </i>
    <i r="6">
      <x v="1321"/>
    </i>
    <i r="6">
      <x v="1322"/>
    </i>
    <i r="5">
      <x v="147"/>
      <x v="1475"/>
    </i>
    <i r="6">
      <x v="1476"/>
    </i>
    <i r="5">
      <x v="148"/>
      <x v="938"/>
    </i>
    <i r="6">
      <x v="1477"/>
    </i>
    <i r="5">
      <x v="149"/>
      <x v="1051"/>
    </i>
    <i r="6">
      <x v="1231"/>
    </i>
    <i r="6">
      <x v="1232"/>
    </i>
    <i r="6">
      <x v="1478"/>
    </i>
    <i r="6">
      <x v="1479"/>
    </i>
    <i r="6">
      <x v="1480"/>
    </i>
    <i r="6">
      <x v="1481"/>
    </i>
    <i r="5">
      <x v="151"/>
      <x v="1067"/>
    </i>
    <i r="6">
      <x v="1103"/>
    </i>
    <i r="6">
      <x v="1482"/>
    </i>
    <i r="6">
      <x v="1483"/>
    </i>
    <i r="6">
      <x v="1484"/>
    </i>
    <i r="5">
      <x v="544"/>
      <x v="1514"/>
    </i>
    <i r="5">
      <x v="545"/>
      <x v="1489"/>
    </i>
    <i r="5">
      <x v="547"/>
      <x v="1491"/>
    </i>
    <i r="5">
      <x v="548"/>
      <x v="1494"/>
    </i>
    <i r="5">
      <x v="551"/>
      <x v="1210"/>
    </i>
    <i r="6">
      <x v="1485"/>
    </i>
    <i r="5">
      <x v="552"/>
      <x v="1216"/>
    </i>
    <i r="5">
      <x v="554"/>
      <x v="1493"/>
    </i>
    <i r="5">
      <x v="555"/>
      <x v="1213"/>
    </i>
    <i r="5">
      <x v="557"/>
      <x v="1112"/>
    </i>
    <i r="5">
      <x v="559"/>
      <x v="1487"/>
    </i>
    <i r="5">
      <x v="560"/>
      <x v="1498"/>
    </i>
    <i r="5">
      <x v="561"/>
      <x v="1208"/>
    </i>
    <i r="5">
      <x v="563"/>
      <x v="1488"/>
    </i>
    <i r="5">
      <x v="564"/>
      <x v="1217"/>
    </i>
    <i r="5">
      <x v="565"/>
      <x v="1209"/>
    </i>
    <i r="6">
      <x v="1211"/>
    </i>
    <i r="6">
      <x v="1218"/>
    </i>
    <i r="6">
      <x v="1223"/>
    </i>
    <i r="6">
      <x v="1495"/>
    </i>
    <i r="5">
      <x v="566"/>
      <x v="1212"/>
    </i>
    <i r="6">
      <x v="1214"/>
    </i>
    <i r="6">
      <x v="1515"/>
    </i>
    <i r="5">
      <x v="567"/>
      <x v="1215"/>
    </i>
    <i r="5">
      <x v="568"/>
      <x v="1492"/>
    </i>
    <i r="5">
      <x v="569"/>
      <x v="1496"/>
    </i>
    <i r="5">
      <x v="570"/>
      <x v="1486"/>
    </i>
    <i r="5">
      <x v="574"/>
      <x v="1511"/>
    </i>
    <i r="5">
      <x v="575"/>
      <x v="1114"/>
    </i>
    <i r="6">
      <x v="1490"/>
    </i>
    <i r="5">
      <x v="576"/>
      <x v="1105"/>
    </i>
    <i r="3">
      <x v="7"/>
      <x v="2"/>
      <x v="222"/>
      <x v="1233"/>
    </i>
    <i r="5">
      <x v="224"/>
      <x v="919"/>
    </i>
    <i r="6">
      <x v="1006"/>
    </i>
    <i r="5">
      <x v="233"/>
      <x v="921"/>
    </i>
    <i r="6">
      <x v="999"/>
    </i>
    <i r="6">
      <x v="1000"/>
    </i>
    <i r="5">
      <x v="236"/>
      <x v="1071"/>
    </i>
    <i r="5">
      <x v="238"/>
      <x v="1234"/>
    </i>
    <i r="5">
      <x v="239"/>
      <x v="918"/>
    </i>
    <i r="6">
      <x v="1046"/>
    </i>
    <i r="5">
      <x v="248"/>
      <x v="940"/>
    </i>
    <i r="4">
      <x v="145"/>
      <x v="233"/>
      <x v="931"/>
    </i>
    <i r="3">
      <x v="8"/>
      <x v="99"/>
      <x v="378"/>
      <x v="960"/>
    </i>
    <i r="6">
      <x v="988"/>
    </i>
    <i r="6">
      <x v="1007"/>
    </i>
    <i r="6">
      <x v="1332"/>
    </i>
    <i r="5">
      <x v="379"/>
      <x v="953"/>
    </i>
    <i r="6">
      <x v="989"/>
    </i>
    <i r="6">
      <x v="1028"/>
    </i>
    <i r="6">
      <x v="1029"/>
    </i>
    <i r="5">
      <x v="381"/>
      <x v="1014"/>
    </i>
    <i r="6">
      <x v="1015"/>
    </i>
    <i r="6">
      <x v="1016"/>
    </i>
    <i r="6">
      <x v="1236"/>
    </i>
    <i r="6">
      <x v="1237"/>
    </i>
    <i r="6">
      <x v="1238"/>
    </i>
    <i r="5">
      <x v="382"/>
      <x v="1333"/>
    </i>
    <i r="5">
      <x v="383"/>
      <x v="964"/>
    </i>
    <i r="6">
      <x v="965"/>
    </i>
    <i r="6">
      <x v="1021"/>
    </i>
    <i r="6">
      <x v="1022"/>
    </i>
    <i r="6">
      <x v="1239"/>
    </i>
    <i r="6">
      <x v="1240"/>
    </i>
    <i r="5">
      <x v="385"/>
      <x v="962"/>
    </i>
    <i r="6">
      <x v="963"/>
    </i>
    <i r="6">
      <x v="996"/>
    </i>
    <i r="6">
      <x v="997"/>
    </i>
    <i r="5">
      <x v="386"/>
      <x v="1050"/>
    </i>
    <i r="5">
      <x v="387"/>
      <x v="1064"/>
    </i>
    <i r="5">
      <x v="388"/>
      <x v="1031"/>
    </i>
    <i r="6">
      <x v="1032"/>
    </i>
    <i r="5">
      <x v="391"/>
      <x v="951"/>
    </i>
    <i r="5">
      <x v="392"/>
      <x v="1090"/>
    </i>
    <i r="5">
      <x v="394"/>
      <x v="980"/>
    </i>
    <i r="5">
      <x v="396"/>
      <x v="972"/>
    </i>
    <i r="6">
      <x v="973"/>
    </i>
    <i r="6">
      <x v="1008"/>
    </i>
    <i r="6">
      <x v="1009"/>
    </i>
    <i r="6">
      <x v="1241"/>
    </i>
    <i r="6">
      <x v="1242"/>
    </i>
    <i r="6">
      <x v="1243"/>
    </i>
    <i r="6">
      <x v="1334"/>
    </i>
    <i r="5">
      <x v="397"/>
      <x v="1010"/>
    </i>
    <i r="6">
      <x v="1011"/>
    </i>
    <i r="5">
      <x v="398"/>
      <x v="971"/>
    </i>
    <i r="6">
      <x v="995"/>
    </i>
    <i r="5">
      <x v="399"/>
      <x v="955"/>
    </i>
    <i r="6">
      <x v="956"/>
    </i>
    <i r="6">
      <x v="1077"/>
    </i>
    <i r="6">
      <x v="1078"/>
    </i>
    <i r="6">
      <x v="1079"/>
    </i>
    <i r="3">
      <x v="10"/>
      <x v="17"/>
      <x v="170"/>
      <x v="1097"/>
    </i>
    <i r="3">
      <x v="11"/>
      <x v="52"/>
      <x v="361"/>
      <x v="969"/>
    </i>
    <i r="6">
      <x v="1013"/>
    </i>
    <i r="5">
      <x v="362"/>
      <x v="954"/>
    </i>
    <i r="5">
      <x v="363"/>
      <x v="987"/>
    </i>
    <i r="6">
      <x v="1003"/>
    </i>
    <i r="5">
      <x v="364"/>
      <x v="1024"/>
    </i>
    <i r="6">
      <x v="1025"/>
    </i>
    <i r="5">
      <x v="367"/>
      <x v="948"/>
    </i>
    <i r="6">
      <x v="949"/>
    </i>
    <i r="6">
      <x v="1026"/>
    </i>
    <i r="5">
      <x v="369"/>
      <x v="950"/>
    </i>
    <i r="5">
      <x v="370"/>
      <x v="952"/>
    </i>
    <i r="6">
      <x v="1039"/>
    </i>
    <i r="5">
      <x v="371"/>
      <x v="968"/>
    </i>
    <i r="5">
      <x v="373"/>
      <x v="959"/>
    </i>
    <i r="6">
      <x v="1017"/>
    </i>
    <i r="5">
      <x v="374"/>
      <x v="947"/>
    </i>
    <i r="5">
      <x v="375"/>
      <x v="1059"/>
    </i>
    <i r="3">
      <x v="12"/>
      <x v="77"/>
      <x v="182"/>
      <x v="920"/>
    </i>
    <i r="6">
      <x v="1037"/>
    </i>
    <i r="5">
      <x v="192"/>
      <x v="1100"/>
    </i>
    <i r="3">
      <x v="13"/>
      <x v="123"/>
      <x v="354"/>
      <x v="967"/>
    </i>
    <i r="3">
      <x v="14"/>
      <x v="104"/>
      <x v="407"/>
      <x v="1101"/>
    </i>
    <i r="3">
      <x v="15"/>
      <x v="100"/>
      <x v="415"/>
      <x v="1085"/>
    </i>
    <i r="5">
      <x v="421"/>
      <x v="1086"/>
    </i>
    <i r="5">
      <x v="424"/>
      <x v="1099"/>
    </i>
    <i r="3">
      <x v="16"/>
      <x v="10"/>
      <x v="438"/>
      <x v="1089"/>
    </i>
    <i r="5">
      <x v="441"/>
      <x v="1041"/>
    </i>
    <i r="5">
      <x v="444"/>
      <x v="1080"/>
    </i>
    <i r="6">
      <x v="1081"/>
    </i>
    <i r="3">
      <x v="17"/>
      <x v="64"/>
      <x v="455"/>
      <x v="1061"/>
    </i>
    <i r="5">
      <x v="472"/>
      <x v="1047"/>
    </i>
    <i r="5">
      <x v="473"/>
      <x v="1102"/>
    </i>
    <i r="3">
      <x v="18"/>
      <x v="36"/>
      <x v="478"/>
      <x v="1083"/>
    </i>
    <i r="5">
      <x v="488"/>
      <x v="1335"/>
    </i>
    <i r="6">
      <x v="1336"/>
    </i>
    <i r="6">
      <x v="1337"/>
    </i>
    <i r="6">
      <x v="1338"/>
    </i>
    <i r="6">
      <x v="1339"/>
    </i>
    <i r="6">
      <x v="1340"/>
    </i>
    <i r="6">
      <x v="1341"/>
    </i>
    <i r="6">
      <x v="1342"/>
    </i>
    <i r="5">
      <x v="489"/>
      <x v="1343"/>
    </i>
    <i r="6">
      <x v="1344"/>
    </i>
    <i r="6">
      <x v="1345"/>
    </i>
    <i r="6">
      <x v="1346"/>
    </i>
    <i r="6">
      <x v="1347"/>
    </i>
    <i r="5">
      <x v="490"/>
      <x v="1095"/>
    </i>
    <i r="6">
      <x v="1348"/>
    </i>
    <i r="6">
      <x v="1349"/>
    </i>
    <i r="6">
      <x v="1350"/>
    </i>
    <i r="5">
      <x v="491"/>
      <x v="1075"/>
    </i>
    <i r="6">
      <x v="1076"/>
    </i>
    <i r="6">
      <x v="1351"/>
    </i>
    <i r="6">
      <x v="1352"/>
    </i>
    <i r="6">
      <x v="1353"/>
    </i>
    <i r="6">
      <x v="1354"/>
    </i>
    <i r="6">
      <x v="1355"/>
    </i>
    <i r="5">
      <x v="493"/>
      <x v="1092"/>
    </i>
    <i r="3">
      <x v="21"/>
      <x v="54"/>
      <x v="530"/>
      <x v="1205"/>
    </i>
    <i r="5">
      <x v="531"/>
      <x v="1207"/>
    </i>
    <i r="5">
      <x v="533"/>
      <x v="1206"/>
    </i>
    <i r="5">
      <x v="535"/>
      <x v="1033"/>
    </i>
    <i r="3">
      <x v="22"/>
      <x v="106"/>
      <x v="540"/>
      <x v="1036"/>
    </i>
    <i r="3">
      <x v="23"/>
      <x v="103"/>
      <x v="583"/>
      <x v="1500"/>
    </i>
    <i r="5">
      <x v="585"/>
      <x v="1512"/>
    </i>
    <i r="5">
      <x v="586"/>
      <x v="1503"/>
    </i>
    <i r="5">
      <x v="589"/>
      <x v="1510"/>
    </i>
    <i r="5">
      <x v="590"/>
      <x v="1497"/>
    </i>
    <i r="5">
      <x v="591"/>
      <x v="1507"/>
    </i>
    <i r="5">
      <x v="592"/>
      <x v="1504"/>
    </i>
    <i r="5">
      <x v="593"/>
      <x v="1508"/>
    </i>
    <i r="5">
      <x v="594"/>
      <x v="1501"/>
    </i>
    <i r="3">
      <x v="25"/>
      <x v="25"/>
      <x v="605"/>
      <x v="1509"/>
    </i>
    <i r="5">
      <x v="606"/>
      <x v="1505"/>
    </i>
    <i r="5">
      <x v="612"/>
      <x v="1506"/>
    </i>
    <i r="5">
      <x v="613"/>
      <x v="1499"/>
    </i>
    <i r="5">
      <x v="614"/>
      <x v="1513"/>
    </i>
    <i r="5">
      <x v="617"/>
      <x v="1502"/>
    </i>
    <i t="grand">
      <x/>
    </i>
  </rowItems>
  <colFields count="1">
    <field x="7"/>
  </colFields>
  <colItems count="4">
    <i>
      <x v="6"/>
    </i>
    <i>
      <x v="7"/>
    </i>
    <i>
      <x v="16"/>
    </i>
    <i t="grand">
      <x/>
    </i>
  </colItems>
  <dataFields count="1">
    <dataField name="Count of Species" fld="1" subtotal="count" baseField="0" baseItem="0"/>
  </dataFields>
  <formats count="4">
    <format dxfId="7">
      <pivotArea outline="0" fieldPosition="0">
        <references count="1">
          <reference field="7" count="4" selected="0">
            <x v="1"/>
            <x v="6"/>
            <x v="7"/>
            <x v="16"/>
          </reference>
        </references>
      </pivotArea>
    </format>
    <format dxfId="6">
      <pivotArea field="7" type="button" dataOnly="0" labelOnly="1" outline="0" axis="axisCol" fieldPosition="0"/>
    </format>
    <format dxfId="5">
      <pivotArea type="topRight" dataOnly="0" labelOnly="1" outline="0" fieldPosition="0"/>
    </format>
    <format dxfId="4">
      <pivotArea dataOnly="0" labelOnly="1" outline="0" fieldPosition="0">
        <references count="1">
          <reference field="7" count="4">
            <x v="1"/>
            <x v="6"/>
            <x v="7"/>
            <x v="16"/>
          </reference>
        </references>
      </pivotArea>
    </format>
  </formats>
  <pivotTableStyleInfo showRowHeaders="1" showColHeaders="1" showRowStripes="0" showColStripes="0" showLastColumn="1"/>
</pivotTableDefinition>
</file>

<file path=xl/pivotTables/pivotTable2.xml><?xml version="1.0" encoding="utf-8"?>
<pivotTableDefinition xmlns="http://schemas.openxmlformats.org/spreadsheetml/2006/main" name="PivotTable1" cacheId="0" dataOnRows="1" applyNumberFormats="0" applyBorderFormats="0" applyFontFormats="0" applyPatternFormats="0" applyAlignmentFormats="0" applyWidthHeightFormats="1" dataCaption="Data" updatedVersion="4" showMemberPropertyTips="0" useAutoFormatting="1" itemPrintTitles="1" createdVersion="1" indent="0" compact="0" compactData="0" gridDropZones="1">
  <location ref="A3:H494" firstHeaderRow="1" firstDataRow="2" firstDataCol="4"/>
  <pivotFields count="36">
    <pivotField axis="axisRow" compact="0" outline="0" subtotalTop="0" showAll="0" includeNewItemsInFilter="1" defaultSubtotal="0">
      <items count="2764"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10"/>
        <item x="111"/>
        <item x="112"/>
        <item x="113"/>
        <item x="114"/>
        <item x="115"/>
        <item x="116"/>
        <item x="117"/>
        <item x="118"/>
        <item x="119"/>
        <item x="120"/>
        <item x="121"/>
        <item x="122"/>
        <item x="123"/>
        <item x="124"/>
        <item x="125"/>
        <item x="126"/>
        <item x="127"/>
        <item x="128"/>
        <item x="129"/>
        <item x="130"/>
        <item x="131"/>
        <item x="132"/>
        <item x="133"/>
        <item x="134"/>
        <item x="135"/>
        <item x="136"/>
        <item x="137"/>
        <item x="138"/>
        <item x="139"/>
        <item x="140"/>
        <item x="141"/>
        <item x="142"/>
        <item x="143"/>
        <item x="144"/>
        <item x="145"/>
        <item x="146"/>
        <item x="147"/>
        <item x="148"/>
        <item x="149"/>
        <item x="150"/>
        <item x="151"/>
        <item x="152"/>
        <item x="153"/>
        <item x="154"/>
        <item x="155"/>
        <item x="156"/>
        <item x="157"/>
        <item x="158"/>
        <item x="159"/>
        <item x="160"/>
        <item x="161"/>
        <item x="162"/>
        <item x="163"/>
        <item x="164"/>
        <item x="165"/>
        <item x="166"/>
        <item x="167"/>
        <item x="168"/>
        <item x="169"/>
        <item x="170"/>
        <item x="171"/>
        <item x="172"/>
        <item x="173"/>
        <item x="174"/>
        <item x="175"/>
        <item x="176"/>
        <item x="177"/>
        <item x="178"/>
        <item x="179"/>
        <item x="180"/>
        <item x="181"/>
        <item x="182"/>
        <item x="183"/>
        <item x="184"/>
        <item x="185"/>
        <item x="186"/>
        <item x="187"/>
        <item x="188"/>
        <item x="189"/>
        <item x="190"/>
        <item x="191"/>
        <item x="192"/>
        <item x="193"/>
        <item x="194"/>
        <item x="195"/>
        <item x="196"/>
        <item x="197"/>
        <item x="198"/>
        <item x="199"/>
        <item x="200"/>
        <item x="201"/>
        <item x="202"/>
        <item x="203"/>
        <item x="204"/>
        <item x="205"/>
        <item x="206"/>
        <item x="207"/>
        <item x="208"/>
        <item x="209"/>
        <item x="210"/>
        <item x="211"/>
        <item x="212"/>
        <item x="213"/>
        <item x="214"/>
        <item x="215"/>
        <item x="216"/>
        <item x="217"/>
        <item x="218"/>
        <item x="219"/>
        <item x="220"/>
        <item x="221"/>
        <item x="222"/>
        <item x="223"/>
        <item x="224"/>
        <item x="225"/>
        <item x="226"/>
        <item x="227"/>
        <item x="228"/>
        <item x="229"/>
        <item x="230"/>
        <item x="231"/>
        <item x="232"/>
        <item x="233"/>
        <item x="234"/>
        <item x="235"/>
        <item x="236"/>
        <item x="237"/>
        <item x="238"/>
        <item x="239"/>
        <item x="240"/>
        <item x="241"/>
        <item x="242"/>
        <item x="243"/>
        <item x="244"/>
        <item x="245"/>
        <item x="246"/>
        <item x="247"/>
        <item x="248"/>
        <item x="249"/>
        <item x="250"/>
        <item x="251"/>
        <item x="252"/>
        <item x="253"/>
        <item x="254"/>
        <item x="255"/>
        <item x="256"/>
        <item x="257"/>
        <item x="258"/>
        <item x="259"/>
        <item x="260"/>
        <item x="261"/>
        <item x="262"/>
        <item x="263"/>
        <item x="264"/>
        <item x="265"/>
        <item x="266"/>
        <item x="267"/>
        <item x="268"/>
        <item x="269"/>
        <item x="270"/>
        <item x="271"/>
        <item x="272"/>
        <item x="273"/>
        <item x="274"/>
        <item x="275"/>
        <item x="276"/>
        <item x="277"/>
        <item x="278"/>
        <item x="279"/>
        <item x="280"/>
        <item x="281"/>
        <item x="282"/>
        <item x="283"/>
        <item x="284"/>
        <item x="285"/>
        <item x="286"/>
        <item x="287"/>
        <item x="288"/>
        <item x="289"/>
        <item x="290"/>
        <item x="291"/>
        <item x="292"/>
        <item x="293"/>
        <item x="294"/>
        <item x="295"/>
        <item x="296"/>
        <item x="297"/>
        <item x="298"/>
        <item x="299"/>
        <item x="300"/>
        <item x="301"/>
        <item x="302"/>
        <item x="303"/>
        <item x="304"/>
        <item x="305"/>
        <item x="306"/>
        <item x="307"/>
        <item x="308"/>
        <item x="309"/>
        <item x="310"/>
        <item x="311"/>
        <item x="312"/>
        <item x="313"/>
        <item x="314"/>
        <item x="315"/>
        <item x="316"/>
        <item x="317"/>
        <item x="318"/>
        <item x="319"/>
        <item x="320"/>
        <item x="321"/>
        <item x="322"/>
        <item x="323"/>
        <item x="324"/>
        <item x="325"/>
        <item x="326"/>
        <item x="327"/>
        <item x="328"/>
        <item x="329"/>
        <item x="330"/>
        <item x="331"/>
        <item x="332"/>
        <item x="333"/>
        <item x="334"/>
        <item x="335"/>
        <item x="336"/>
        <item x="337"/>
        <item x="338"/>
        <item x="339"/>
        <item x="340"/>
        <item x="341"/>
        <item x="342"/>
        <item x="343"/>
        <item x="344"/>
        <item x="345"/>
        <item x="346"/>
        <item x="347"/>
        <item x="348"/>
        <item x="349"/>
        <item x="350"/>
        <item x="351"/>
        <item x="352"/>
        <item x="353"/>
        <item x="354"/>
        <item x="355"/>
        <item x="356"/>
        <item x="357"/>
        <item x="358"/>
        <item x="359"/>
        <item x="360"/>
        <item x="361"/>
        <item x="362"/>
        <item x="363"/>
        <item x="364"/>
        <item x="365"/>
        <item x="366"/>
        <item x="367"/>
        <item x="368"/>
        <item x="369"/>
        <item x="370"/>
        <item x="371"/>
        <item x="372"/>
        <item x="373"/>
        <item x="374"/>
        <item x="375"/>
        <item x="376"/>
        <item x="377"/>
        <item x="378"/>
        <item x="379"/>
        <item x="380"/>
        <item x="381"/>
        <item x="382"/>
        <item x="383"/>
        <item x="384"/>
        <item x="385"/>
        <item x="386"/>
        <item x="387"/>
        <item x="388"/>
        <item x="389"/>
        <item x="390"/>
        <item x="391"/>
        <item x="392"/>
        <item x="393"/>
        <item x="394"/>
        <item x="395"/>
        <item x="396"/>
        <item x="397"/>
        <item x="398"/>
        <item x="399"/>
        <item x="400"/>
        <item x="401"/>
        <item x="402"/>
        <item x="403"/>
        <item x="404"/>
        <item x="405"/>
        <item x="406"/>
        <item x="407"/>
        <item x="408"/>
        <item x="409"/>
        <item x="410"/>
        <item x="411"/>
        <item x="412"/>
        <item x="413"/>
        <item x="414"/>
        <item x="415"/>
        <item x="416"/>
        <item x="417"/>
        <item x="418"/>
        <item x="419"/>
        <item x="420"/>
        <item x="421"/>
        <item x="422"/>
        <item x="423"/>
        <item x="424"/>
        <item x="425"/>
        <item x="426"/>
        <item x="427"/>
        <item x="428"/>
        <item x="429"/>
        <item x="430"/>
        <item x="431"/>
        <item x="432"/>
        <item x="433"/>
        <item x="434"/>
        <item x="435"/>
        <item x="436"/>
        <item x="437"/>
        <item x="438"/>
        <item x="439"/>
        <item x="440"/>
        <item x="441"/>
        <item x="442"/>
        <item x="443"/>
        <item x="444"/>
        <item x="445"/>
        <item x="446"/>
        <item x="447"/>
        <item x="448"/>
        <item x="449"/>
        <item x="450"/>
        <item x="451"/>
        <item x="452"/>
        <item x="453"/>
        <item x="454"/>
        <item x="455"/>
        <item x="456"/>
        <item x="457"/>
        <item x="458"/>
        <item x="459"/>
        <item x="460"/>
        <item x="461"/>
        <item x="462"/>
        <item x="463"/>
        <item x="464"/>
        <item x="465"/>
        <item x="466"/>
        <item x="467"/>
        <item x="468"/>
        <item x="469"/>
        <item x="470"/>
        <item x="471"/>
        <item x="472"/>
        <item x="473"/>
        <item x="474"/>
        <item x="475"/>
        <item x="476"/>
        <item x="477"/>
        <item x="478"/>
        <item x="479"/>
        <item x="480"/>
        <item x="481"/>
        <item x="482"/>
        <item x="483"/>
        <item x="484"/>
        <item x="485"/>
        <item x="486"/>
        <item x="487"/>
        <item x="488"/>
        <item x="489"/>
        <item x="490"/>
        <item x="491"/>
        <item x="492"/>
        <item x="493"/>
        <item x="494"/>
        <item x="495"/>
        <item x="496"/>
        <item x="497"/>
        <item x="498"/>
        <item x="499"/>
        <item x="500"/>
        <item x="501"/>
        <item x="502"/>
        <item x="503"/>
        <item x="504"/>
        <item x="505"/>
        <item x="506"/>
        <item x="507"/>
        <item x="508"/>
        <item x="509"/>
        <item x="510"/>
        <item x="511"/>
        <item x="512"/>
        <item x="513"/>
        <item x="514"/>
        <item x="515"/>
        <item x="516"/>
        <item x="517"/>
        <item x="518"/>
        <item x="519"/>
        <item x="520"/>
        <item x="521"/>
        <item x="522"/>
        <item x="523"/>
        <item x="524"/>
        <item x="525"/>
        <item x="526"/>
        <item x="527"/>
        <item x="528"/>
        <item x="529"/>
        <item x="530"/>
        <item x="531"/>
        <item x="532"/>
        <item x="533"/>
        <item x="534"/>
        <item x="535"/>
        <item x="536"/>
        <item x="537"/>
        <item x="538"/>
        <item x="539"/>
        <item x="540"/>
        <item x="541"/>
        <item x="542"/>
        <item x="543"/>
        <item x="544"/>
        <item x="545"/>
        <item x="546"/>
        <item x="547"/>
        <item x="548"/>
        <item x="549"/>
        <item x="550"/>
        <item x="551"/>
        <item x="552"/>
        <item x="553"/>
        <item x="554"/>
        <item x="555"/>
        <item x="556"/>
        <item x="557"/>
        <item x="558"/>
        <item x="559"/>
        <item x="560"/>
        <item x="561"/>
        <item x="562"/>
        <item x="563"/>
        <item x="564"/>
        <item x="565"/>
        <item x="566"/>
        <item x="567"/>
        <item x="568"/>
        <item x="569"/>
        <item x="570"/>
        <item x="571"/>
        <item x="572"/>
        <item x="573"/>
        <item x="574"/>
        <item x="575"/>
        <item x="576"/>
        <item x="577"/>
        <item x="578"/>
        <item x="579"/>
        <item x="580"/>
        <item x="581"/>
        <item x="582"/>
        <item x="583"/>
        <item x="584"/>
        <item x="585"/>
        <item x="586"/>
        <item x="587"/>
        <item x="588"/>
        <item x="589"/>
        <item x="590"/>
        <item x="591"/>
        <item x="592"/>
        <item x="593"/>
        <item x="594"/>
        <item x="595"/>
        <item x="596"/>
        <item x="597"/>
        <item x="598"/>
        <item x="599"/>
        <item x="600"/>
        <item x="601"/>
        <item x="602"/>
        <item x="603"/>
        <item x="604"/>
        <item x="605"/>
        <item x="606"/>
        <item x="607"/>
        <item x="608"/>
        <item x="609"/>
        <item x="610"/>
        <item x="611"/>
        <item x="612"/>
        <item x="613"/>
        <item x="614"/>
        <item x="615"/>
        <item x="616"/>
        <item x="617"/>
        <item x="618"/>
        <item x="619"/>
        <item x="620"/>
        <item x="621"/>
        <item x="622"/>
        <item x="623"/>
        <item x="624"/>
        <item x="625"/>
        <item x="626"/>
        <item x="627"/>
        <item x="628"/>
        <item x="629"/>
        <item x="630"/>
        <item x="631"/>
        <item x="632"/>
        <item x="633"/>
        <item x="634"/>
        <item x="635"/>
        <item x="636"/>
        <item x="637"/>
        <item x="638"/>
        <item x="639"/>
        <item x="640"/>
        <item x="641"/>
        <item x="642"/>
        <item x="643"/>
        <item x="644"/>
        <item x="645"/>
        <item x="646"/>
        <item x="647"/>
        <item x="648"/>
        <item x="649"/>
        <item x="650"/>
        <item x="651"/>
        <item x="652"/>
        <item x="653"/>
        <item x="654"/>
        <item x="655"/>
        <item x="656"/>
        <item x="657"/>
        <item x="658"/>
        <item x="659"/>
        <item x="660"/>
        <item x="661"/>
        <item x="662"/>
        <item x="663"/>
        <item x="664"/>
        <item x="665"/>
        <item x="666"/>
        <item x="667"/>
        <item x="668"/>
        <item x="669"/>
        <item x="670"/>
        <item x="671"/>
        <item x="672"/>
        <item x="673"/>
        <item x="674"/>
        <item x="675"/>
        <item x="676"/>
        <item x="677"/>
        <item x="678"/>
        <item x="679"/>
        <item x="680"/>
        <item x="681"/>
        <item x="682"/>
        <item x="683"/>
        <item x="684"/>
        <item x="685"/>
        <item x="686"/>
        <item x="687"/>
        <item x="688"/>
        <item x="689"/>
        <item x="690"/>
        <item x="691"/>
        <item x="692"/>
        <item x="693"/>
        <item x="694"/>
        <item x="695"/>
        <item x="696"/>
        <item x="697"/>
        <item x="698"/>
        <item x="699"/>
        <item x="700"/>
        <item x="701"/>
        <item x="702"/>
        <item x="703"/>
        <item x="704"/>
        <item x="705"/>
        <item x="706"/>
        <item x="707"/>
        <item x="708"/>
        <item x="709"/>
        <item x="710"/>
        <item x="711"/>
        <item x="712"/>
        <item x="713"/>
        <item x="714"/>
        <item x="715"/>
        <item x="716"/>
        <item x="717"/>
        <item x="718"/>
        <item x="719"/>
        <item x="720"/>
        <item x="721"/>
        <item x="722"/>
        <item x="723"/>
        <item x="724"/>
        <item x="725"/>
        <item x="726"/>
        <item x="727"/>
        <item x="728"/>
        <item x="729"/>
        <item x="730"/>
        <item x="731"/>
        <item x="732"/>
        <item x="733"/>
        <item x="734"/>
        <item x="735"/>
        <item x="736"/>
        <item x="737"/>
        <item x="738"/>
        <item x="739"/>
        <item x="740"/>
        <item x="741"/>
        <item x="742"/>
        <item x="743"/>
        <item x="744"/>
        <item x="745"/>
        <item x="746"/>
        <item x="747"/>
        <item x="748"/>
        <item x="749"/>
        <item x="750"/>
        <item x="751"/>
        <item x="752"/>
        <item x="753"/>
        <item x="754"/>
        <item x="755"/>
        <item x="756"/>
        <item x="757"/>
        <item x="758"/>
        <item x="759"/>
        <item x="760"/>
        <item x="761"/>
        <item x="762"/>
        <item x="763"/>
        <item x="764"/>
        <item x="765"/>
        <item x="766"/>
        <item x="767"/>
        <item x="768"/>
        <item x="769"/>
        <item x="770"/>
        <item x="771"/>
        <item x="772"/>
        <item x="773"/>
        <item x="774"/>
        <item x="775"/>
        <item x="776"/>
        <item x="777"/>
        <item x="778"/>
        <item x="779"/>
        <item x="780"/>
        <item x="781"/>
        <item x="782"/>
        <item x="783"/>
        <item x="784"/>
        <item x="785"/>
        <item x="786"/>
        <item x="787"/>
        <item x="788"/>
        <item x="789"/>
        <item x="790"/>
        <item x="791"/>
        <item x="792"/>
        <item x="793"/>
        <item x="794"/>
        <item x="795"/>
        <item x="796"/>
        <item x="797"/>
        <item x="798"/>
        <item x="799"/>
        <item x="800"/>
        <item x="801"/>
        <item x="802"/>
        <item x="803"/>
        <item x="804"/>
        <item x="805"/>
        <item x="806"/>
        <item x="807"/>
        <item x="808"/>
        <item x="809"/>
        <item x="810"/>
        <item x="811"/>
        <item x="812"/>
        <item x="813"/>
        <item x="814"/>
        <item x="815"/>
        <item x="816"/>
        <item x="817"/>
        <item x="818"/>
        <item x="819"/>
        <item x="820"/>
        <item x="821"/>
        <item x="822"/>
        <item x="823"/>
        <item x="824"/>
        <item x="825"/>
        <item x="826"/>
        <item x="827"/>
        <item x="828"/>
        <item x="829"/>
        <item x="830"/>
        <item x="831"/>
        <item x="832"/>
        <item x="833"/>
        <item x="834"/>
        <item x="835"/>
        <item x="836"/>
        <item x="837"/>
        <item x="838"/>
        <item x="839"/>
        <item x="840"/>
        <item x="841"/>
        <item x="842"/>
        <item x="843"/>
        <item x="844"/>
        <item x="845"/>
        <item x="846"/>
        <item x="847"/>
        <item x="848"/>
        <item x="849"/>
        <item x="850"/>
        <item x="851"/>
        <item x="852"/>
        <item x="853"/>
        <item x="854"/>
        <item x="855"/>
        <item x="856"/>
        <item x="857"/>
        <item x="858"/>
        <item x="859"/>
        <item x="860"/>
        <item x="861"/>
        <item x="862"/>
        <item x="863"/>
        <item x="864"/>
        <item x="865"/>
        <item x="866"/>
        <item x="867"/>
        <item x="868"/>
        <item x="869"/>
        <item x="870"/>
        <item x="871"/>
        <item x="872"/>
        <item x="873"/>
        <item x="874"/>
        <item x="875"/>
        <item x="876"/>
        <item x="877"/>
        <item x="878"/>
        <item x="879"/>
        <item x="880"/>
        <item x="881"/>
        <item x="882"/>
        <item x="883"/>
        <item x="884"/>
        <item x="885"/>
        <item x="886"/>
        <item x="887"/>
        <item x="888"/>
        <item x="889"/>
        <item x="890"/>
        <item x="891"/>
        <item x="892"/>
        <item x="893"/>
        <item x="894"/>
        <item x="895"/>
        <item x="896"/>
        <item x="897"/>
        <item x="898"/>
        <item x="899"/>
        <item x="900"/>
        <item x="901"/>
        <item x="902"/>
        <item x="903"/>
        <item x="904"/>
        <item x="905"/>
        <item x="906"/>
        <item x="907"/>
        <item x="908"/>
        <item x="909"/>
        <item x="910"/>
        <item x="911"/>
        <item x="912"/>
        <item x="913"/>
        <item x="914"/>
        <item x="915"/>
        <item x="916"/>
        <item x="917"/>
        <item x="918"/>
        <item x="919"/>
        <item x="920"/>
        <item x="921"/>
        <item x="922"/>
        <item x="923"/>
        <item x="924"/>
        <item x="925"/>
        <item x="926"/>
        <item x="927"/>
        <item x="928"/>
        <item x="929"/>
        <item x="930"/>
        <item x="931"/>
        <item x="932"/>
        <item x="933"/>
        <item x="934"/>
        <item x="935"/>
        <item x="936"/>
        <item x="937"/>
        <item x="938"/>
        <item x="939"/>
        <item x="940"/>
        <item x="941"/>
        <item x="942"/>
        <item x="943"/>
        <item x="944"/>
        <item x="945"/>
        <item x="946"/>
        <item x="947"/>
        <item x="948"/>
        <item x="949"/>
        <item x="950"/>
        <item x="951"/>
        <item x="952"/>
        <item x="953"/>
        <item x="954"/>
        <item x="955"/>
        <item x="956"/>
        <item x="957"/>
        <item x="958"/>
        <item x="959"/>
        <item x="960"/>
        <item x="961"/>
        <item x="962"/>
        <item x="963"/>
        <item x="964"/>
        <item x="965"/>
        <item x="966"/>
        <item x="967"/>
        <item x="968"/>
        <item x="969"/>
        <item x="970"/>
        <item x="971"/>
        <item x="972"/>
        <item x="973"/>
        <item x="974"/>
        <item x="975"/>
        <item x="976"/>
        <item x="977"/>
        <item x="978"/>
        <item x="979"/>
        <item x="980"/>
        <item x="981"/>
        <item x="982"/>
        <item x="983"/>
        <item x="984"/>
        <item x="985"/>
        <item x="986"/>
        <item x="987"/>
        <item x="988"/>
        <item x="989"/>
        <item x="990"/>
        <item x="991"/>
        <item x="992"/>
        <item x="993"/>
        <item x="994"/>
        <item x="995"/>
        <item x="996"/>
        <item x="997"/>
        <item x="998"/>
        <item x="999"/>
        <item x="1000"/>
        <item x="1001"/>
        <item x="1002"/>
        <item x="1003"/>
        <item x="1004"/>
        <item x="1005"/>
        <item x="1006"/>
        <item x="1007"/>
        <item x="1008"/>
        <item x="1009"/>
        <item x="1010"/>
        <item x="1011"/>
        <item x="1012"/>
        <item x="1013"/>
        <item x="1014"/>
        <item x="1015"/>
        <item x="1016"/>
        <item x="1017"/>
        <item x="1018"/>
        <item x="1019"/>
        <item x="1020"/>
        <item x="1021"/>
        <item x="1022"/>
        <item x="1023"/>
        <item x="1024"/>
        <item x="1025"/>
        <item x="1026"/>
        <item x="1027"/>
        <item x="1028"/>
        <item x="1029"/>
        <item x="1030"/>
        <item x="1031"/>
        <item x="1032"/>
        <item x="1033"/>
        <item x="1034"/>
        <item x="1035"/>
        <item x="1036"/>
        <item x="1037"/>
        <item x="1038"/>
        <item x="1039"/>
        <item x="1040"/>
        <item x="1041"/>
        <item x="1042"/>
        <item x="1043"/>
        <item x="1044"/>
        <item x="1045"/>
        <item x="1046"/>
        <item x="1047"/>
        <item x="1048"/>
        <item x="1049"/>
        <item x="1050"/>
        <item x="1051"/>
        <item x="1052"/>
        <item x="1053"/>
        <item x="1054"/>
        <item x="1055"/>
        <item x="1056"/>
        <item x="1057"/>
        <item x="1058"/>
        <item x="1059"/>
        <item x="1060"/>
        <item x="1061"/>
        <item x="1062"/>
        <item x="1063"/>
        <item x="1064"/>
        <item x="1065"/>
        <item x="1066"/>
        <item x="1067"/>
        <item x="1068"/>
        <item x="1069"/>
        <item x="1070"/>
        <item x="1071"/>
        <item x="1072"/>
        <item x="1073"/>
        <item x="1074"/>
        <item x="1075"/>
        <item x="1076"/>
        <item x="1077"/>
        <item x="1078"/>
        <item x="1079"/>
        <item x="1080"/>
        <item x="1081"/>
        <item x="1082"/>
        <item x="1083"/>
        <item x="1084"/>
        <item x="1085"/>
        <item x="1086"/>
        <item x="1087"/>
        <item x="1088"/>
        <item x="1089"/>
        <item x="1090"/>
        <item x="1091"/>
        <item x="1092"/>
        <item x="1093"/>
        <item x="1094"/>
        <item x="1095"/>
        <item x="1096"/>
        <item x="1097"/>
        <item x="1098"/>
        <item x="1099"/>
        <item x="1100"/>
        <item x="1101"/>
        <item x="1102"/>
        <item x="1103"/>
        <item x="1104"/>
        <item x="1105"/>
        <item x="1106"/>
        <item x="1107"/>
        <item x="1108"/>
        <item x="1109"/>
        <item x="1110"/>
        <item x="1111"/>
        <item x="1112"/>
        <item x="1113"/>
        <item x="1114"/>
        <item x="1115"/>
        <item x="1116"/>
        <item x="1117"/>
        <item x="1118"/>
        <item x="1119"/>
        <item x="1120"/>
        <item x="1121"/>
        <item x="1122"/>
        <item x="1123"/>
        <item x="1124"/>
        <item x="1125"/>
        <item x="1126"/>
        <item x="1127"/>
        <item x="1128"/>
        <item x="1129"/>
        <item x="1130"/>
        <item x="1131"/>
        <item x="1132"/>
        <item x="1133"/>
        <item x="1134"/>
        <item x="1135"/>
        <item x="1136"/>
        <item x="1137"/>
        <item x="1138"/>
        <item x="1139"/>
        <item x="1140"/>
        <item x="1141"/>
        <item x="1142"/>
        <item x="1143"/>
        <item x="1144"/>
        <item x="1145"/>
        <item x="1146"/>
        <item x="1147"/>
        <item x="1148"/>
        <item x="1149"/>
        <item x="1150"/>
        <item x="1151"/>
        <item x="1152"/>
        <item x="1153"/>
        <item x="1154"/>
        <item x="1155"/>
        <item x="1156"/>
        <item x="1157"/>
        <item x="1158"/>
        <item x="1159"/>
        <item x="1160"/>
        <item x="1161"/>
        <item x="1162"/>
        <item x="1163"/>
        <item x="1164"/>
        <item x="1165"/>
        <item x="1166"/>
        <item x="1167"/>
        <item x="1168"/>
        <item x="1169"/>
        <item x="1170"/>
        <item x="1171"/>
        <item x="1172"/>
        <item x="1173"/>
        <item x="1174"/>
        <item x="1175"/>
        <item x="1176"/>
        <item x="1177"/>
        <item x="1178"/>
        <item x="1179"/>
        <item x="1180"/>
        <item x="1181"/>
        <item x="1182"/>
        <item x="1183"/>
        <item x="1184"/>
        <item x="1185"/>
        <item x="1186"/>
        <item x="1187"/>
        <item x="1188"/>
        <item x="1189"/>
        <item x="1190"/>
        <item x="1191"/>
        <item x="1192"/>
        <item x="1193"/>
        <item x="1194"/>
        <item x="1195"/>
        <item x="1196"/>
        <item x="1197"/>
        <item x="1198"/>
        <item x="1199"/>
        <item x="1200"/>
        <item x="1201"/>
        <item x="1202"/>
        <item x="1203"/>
        <item x="1204"/>
        <item x="1205"/>
        <item x="1206"/>
        <item x="1207"/>
        <item x="1208"/>
        <item x="1209"/>
        <item x="1210"/>
        <item x="1211"/>
        <item x="1212"/>
        <item x="1213"/>
        <item x="1214"/>
        <item x="1215"/>
        <item x="1216"/>
        <item x="1217"/>
        <item x="1218"/>
        <item x="1219"/>
        <item x="1220"/>
        <item x="1221"/>
        <item x="1222"/>
        <item x="1223"/>
        <item x="1224"/>
        <item x="1225"/>
        <item x="1226"/>
        <item x="1227"/>
        <item x="1228"/>
        <item x="1229"/>
        <item x="1230"/>
        <item x="1231"/>
        <item x="1232"/>
        <item x="1233"/>
        <item x="1234"/>
        <item x="1235"/>
        <item x="1236"/>
        <item x="1237"/>
        <item x="1238"/>
        <item x="1239"/>
        <item x="1240"/>
        <item x="1241"/>
        <item x="1242"/>
        <item x="1243"/>
        <item x="1244"/>
        <item x="1245"/>
        <item x="1246"/>
        <item x="1247"/>
        <item x="1248"/>
        <item x="1249"/>
        <item x="1250"/>
        <item x="1251"/>
        <item x="1252"/>
        <item x="1253"/>
        <item x="1254"/>
        <item x="1255"/>
        <item x="1256"/>
        <item x="1257"/>
        <item x="1258"/>
        <item x="1259"/>
        <item x="1260"/>
        <item x="1261"/>
        <item x="1262"/>
        <item x="1263"/>
        <item x="1264"/>
        <item x="1265"/>
        <item x="1266"/>
        <item x="1267"/>
        <item x="1268"/>
        <item x="1269"/>
        <item x="1270"/>
        <item x="1271"/>
        <item x="1272"/>
        <item x="1273"/>
        <item x="1274"/>
        <item x="1275"/>
        <item x="1276"/>
        <item x="1277"/>
        <item x="1278"/>
        <item x="1279"/>
        <item x="1280"/>
        <item x="1281"/>
        <item x="1282"/>
        <item x="1283"/>
        <item x="1284"/>
        <item x="1285"/>
        <item x="1286"/>
        <item x="1287"/>
        <item x="1288"/>
        <item x="1289"/>
        <item x="1290"/>
        <item x="1291"/>
        <item x="1292"/>
        <item x="1293"/>
        <item x="1294"/>
        <item x="1295"/>
        <item x="1296"/>
        <item x="1297"/>
        <item x="1298"/>
        <item x="1299"/>
        <item x="1300"/>
        <item x="1301"/>
        <item x="1302"/>
        <item x="1303"/>
        <item x="1304"/>
        <item x="1305"/>
        <item x="1306"/>
        <item x="1307"/>
        <item x="1308"/>
        <item x="1309"/>
        <item x="1310"/>
        <item x="1311"/>
        <item x="1312"/>
        <item x="1313"/>
        <item x="1314"/>
        <item x="1315"/>
        <item x="1316"/>
        <item x="1317"/>
        <item x="1318"/>
        <item x="1319"/>
        <item x="1320"/>
        <item x="1321"/>
        <item x="1322"/>
        <item x="1323"/>
        <item x="1324"/>
        <item x="1325"/>
        <item x="1326"/>
        <item x="1327"/>
        <item x="1328"/>
        <item x="1329"/>
        <item x="1330"/>
        <item x="1331"/>
        <item x="1332"/>
        <item x="1333"/>
        <item x="1334"/>
        <item x="1335"/>
        <item x="1336"/>
        <item x="1337"/>
        <item x="1338"/>
        <item x="1339"/>
        <item x="1340"/>
        <item x="1341"/>
        <item x="1342"/>
        <item x="1343"/>
        <item x="1344"/>
        <item x="1345"/>
        <item x="1346"/>
        <item x="1347"/>
        <item x="1348"/>
        <item x="1349"/>
        <item x="1350"/>
        <item x="1351"/>
        <item x="1352"/>
        <item x="1353"/>
        <item x="1354"/>
        <item x="1355"/>
        <item x="1356"/>
        <item x="1357"/>
        <item x="1358"/>
        <item x="1359"/>
        <item x="1360"/>
        <item x="1361"/>
        <item x="1362"/>
        <item x="1363"/>
        <item x="1364"/>
        <item x="1365"/>
        <item x="1366"/>
        <item x="1367"/>
        <item x="1368"/>
        <item x="1369"/>
        <item x="1370"/>
        <item x="1371"/>
        <item x="1372"/>
        <item x="1373"/>
        <item x="1374"/>
        <item x="1375"/>
        <item x="1376"/>
        <item x="1377"/>
        <item x="1378"/>
        <item x="1379"/>
        <item x="1380"/>
        <item x="1381"/>
        <item x="1382"/>
        <item x="1383"/>
        <item x="1384"/>
        <item x="1385"/>
        <item x="1386"/>
        <item x="1387"/>
        <item x="1388"/>
        <item x="1389"/>
        <item x="1390"/>
        <item x="1391"/>
        <item x="1392"/>
        <item x="1393"/>
        <item x="1394"/>
        <item x="1395"/>
        <item x="1396"/>
        <item x="1397"/>
        <item x="1398"/>
        <item x="1399"/>
        <item x="1400"/>
        <item x="1401"/>
        <item x="1402"/>
        <item x="1403"/>
        <item x="1404"/>
        <item x="1405"/>
        <item x="1406"/>
        <item x="1407"/>
        <item x="1408"/>
        <item x="1409"/>
        <item x="1410"/>
        <item x="1411"/>
        <item x="1412"/>
        <item x="1413"/>
        <item x="1414"/>
        <item x="1415"/>
        <item x="1416"/>
        <item x="1417"/>
        <item x="1418"/>
        <item x="1419"/>
        <item x="1420"/>
        <item x="1421"/>
        <item x="1422"/>
        <item x="1423"/>
        <item x="1424"/>
        <item x="1425"/>
        <item x="1426"/>
        <item x="1427"/>
        <item x="1428"/>
        <item x="1429"/>
        <item x="1430"/>
        <item x="1431"/>
        <item x="1432"/>
        <item x="1433"/>
        <item x="1434"/>
        <item x="1435"/>
        <item x="1436"/>
        <item x="1437"/>
        <item x="1438"/>
        <item x="1439"/>
        <item x="1440"/>
        <item x="1441"/>
        <item x="1442"/>
        <item x="1443"/>
        <item x="1444"/>
        <item x="1445"/>
        <item x="1446"/>
        <item x="1447"/>
        <item x="1448"/>
        <item x="1449"/>
        <item x="1450"/>
        <item x="1451"/>
        <item x="1452"/>
        <item x="1453"/>
        <item x="1454"/>
        <item x="1455"/>
        <item x="1456"/>
        <item x="1457"/>
        <item x="1458"/>
        <item x="1459"/>
        <item x="1460"/>
        <item x="1461"/>
        <item x="1462"/>
        <item x="1463"/>
        <item x="1464"/>
        <item x="1465"/>
        <item x="1466"/>
        <item x="1467"/>
        <item x="1468"/>
        <item x="1469"/>
        <item x="1470"/>
        <item x="1471"/>
        <item x="1472"/>
        <item x="1473"/>
        <item x="1474"/>
        <item x="1475"/>
        <item x="1476"/>
        <item x="1477"/>
        <item x="1478"/>
        <item x="1479"/>
        <item x="1480"/>
        <item x="1481"/>
        <item x="1482"/>
        <item x="1483"/>
        <item x="1484"/>
        <item x="1485"/>
        <item x="1486"/>
        <item x="1487"/>
        <item x="1488"/>
        <item x="1489"/>
        <item x="1490"/>
        <item x="1491"/>
        <item x="1492"/>
        <item x="1493"/>
        <item x="1494"/>
        <item x="1495"/>
        <item x="1496"/>
        <item x="1497"/>
        <item x="1498"/>
        <item x="1499"/>
        <item x="1500"/>
        <item x="1501"/>
        <item x="1502"/>
        <item x="1503"/>
        <item x="1504"/>
        <item x="1505"/>
        <item x="1506"/>
        <item x="1507"/>
        <item x="1508"/>
        <item x="1509"/>
        <item x="1510"/>
        <item x="1511"/>
        <item x="1512"/>
        <item x="1513"/>
        <item x="1514"/>
        <item x="1515"/>
        <item x="1516"/>
        <item x="1517"/>
        <item x="1518"/>
        <item x="1519"/>
        <item x="1520"/>
        <item x="1521"/>
        <item x="1522"/>
        <item x="1523"/>
        <item x="1524"/>
        <item x="1525"/>
        <item x="1526"/>
        <item x="1527"/>
        <item x="1528"/>
        <item x="1529"/>
        <item x="1530"/>
        <item x="1531"/>
        <item x="1532"/>
        <item x="1533"/>
        <item x="1534"/>
        <item x="1535"/>
        <item x="1536"/>
        <item x="1537"/>
        <item x="1538"/>
        <item x="1539"/>
        <item x="1540"/>
        <item x="1541"/>
        <item x="1542"/>
        <item x="1543"/>
        <item x="1544"/>
        <item x="1545"/>
        <item x="1546"/>
        <item x="1547"/>
        <item x="1548"/>
        <item x="1549"/>
        <item x="1550"/>
        <item x="1551"/>
        <item x="1552"/>
        <item x="1553"/>
        <item x="1554"/>
        <item x="1555"/>
        <item x="1556"/>
        <item x="1557"/>
        <item x="1558"/>
        <item x="1559"/>
        <item x="1560"/>
        <item x="1561"/>
        <item x="1562"/>
        <item x="1563"/>
        <item x="1564"/>
        <item x="1565"/>
        <item x="1566"/>
        <item x="1567"/>
        <item x="1568"/>
        <item x="1569"/>
        <item x="1570"/>
        <item x="1571"/>
        <item x="1572"/>
        <item x="1573"/>
        <item x="1574"/>
        <item x="1575"/>
        <item x="1576"/>
        <item x="1577"/>
        <item x="1578"/>
        <item x="1579"/>
        <item x="1580"/>
        <item x="1581"/>
        <item x="1582"/>
        <item x="1583"/>
        <item x="1584"/>
        <item x="1585"/>
        <item x="1586"/>
        <item x="1587"/>
        <item x="1588"/>
        <item x="1589"/>
        <item x="1590"/>
        <item x="1591"/>
        <item x="1592"/>
        <item x="1593"/>
        <item x="1594"/>
        <item x="1595"/>
        <item x="1596"/>
        <item x="1597"/>
        <item x="1598"/>
        <item x="1599"/>
        <item x="1600"/>
        <item x="1601"/>
        <item x="1602"/>
        <item x="1603"/>
        <item x="1604"/>
        <item x="1605"/>
        <item x="1606"/>
        <item x="1607"/>
        <item x="1608"/>
        <item x="1609"/>
        <item x="1610"/>
        <item x="1611"/>
        <item x="1612"/>
        <item x="1613"/>
        <item x="1614"/>
        <item x="1615"/>
        <item x="1616"/>
        <item x="1617"/>
        <item x="1618"/>
        <item x="1619"/>
        <item x="1620"/>
        <item x="1621"/>
        <item x="1622"/>
        <item x="1623"/>
        <item x="1624"/>
        <item x="1625"/>
        <item x="1626"/>
        <item x="1627"/>
        <item x="1628"/>
        <item x="1629"/>
        <item x="1630"/>
        <item x="1631"/>
        <item x="1632"/>
        <item x="1633"/>
        <item x="1634"/>
        <item x="1635"/>
        <item x="1636"/>
        <item x="1637"/>
        <item x="1638"/>
        <item x="1639"/>
        <item x="1640"/>
        <item x="1641"/>
        <item x="1642"/>
        <item x="1643"/>
        <item x="1644"/>
        <item x="1645"/>
        <item x="1646"/>
        <item x="1647"/>
        <item x="1648"/>
        <item x="1649"/>
        <item x="1650"/>
        <item x="1651"/>
        <item x="1652"/>
        <item x="1653"/>
        <item x="1654"/>
        <item x="1655"/>
        <item x="1656"/>
        <item x="1657"/>
        <item x="1658"/>
        <item x="1659"/>
        <item x="1660"/>
        <item x="1661"/>
        <item x="1662"/>
        <item x="1663"/>
        <item x="1664"/>
        <item x="1665"/>
        <item x="1666"/>
        <item x="1667"/>
        <item x="1668"/>
        <item x="1669"/>
        <item x="1670"/>
        <item x="1671"/>
        <item x="1672"/>
        <item x="1673"/>
        <item x="1674"/>
        <item x="1675"/>
        <item x="1676"/>
        <item x="1677"/>
        <item x="1678"/>
        <item x="1679"/>
        <item x="1680"/>
        <item x="1681"/>
        <item x="1682"/>
        <item x="1683"/>
        <item x="1684"/>
        <item x="1685"/>
        <item x="1686"/>
        <item x="1687"/>
        <item x="1688"/>
        <item x="1689"/>
        <item x="1690"/>
        <item x="1691"/>
        <item x="1692"/>
        <item x="1693"/>
        <item x="1694"/>
        <item x="1695"/>
        <item x="1696"/>
        <item x="1697"/>
        <item x="1698"/>
        <item x="1699"/>
        <item x="1700"/>
        <item x="1701"/>
        <item x="1702"/>
        <item x="1703"/>
        <item x="1704"/>
        <item x="1705"/>
        <item x="1706"/>
        <item x="1707"/>
        <item x="1708"/>
        <item x="1709"/>
        <item x="1710"/>
        <item x="1711"/>
        <item x="1712"/>
        <item x="1713"/>
        <item x="1714"/>
        <item x="1715"/>
        <item x="1716"/>
        <item x="1717"/>
        <item x="1718"/>
        <item x="1719"/>
        <item x="1720"/>
        <item x="1721"/>
        <item x="1722"/>
        <item x="1723"/>
        <item x="1724"/>
        <item x="1725"/>
        <item x="1726"/>
        <item x="1727"/>
        <item x="1728"/>
        <item x="1729"/>
        <item x="1730"/>
        <item x="1731"/>
        <item x="1732"/>
        <item x="1733"/>
        <item x="1734"/>
        <item x="1735"/>
        <item x="1736"/>
        <item x="1737"/>
        <item x="1738"/>
        <item x="1739"/>
        <item x="1740"/>
        <item x="1741"/>
        <item x="1742"/>
        <item x="1743"/>
        <item x="1744"/>
        <item x="1745"/>
        <item x="1746"/>
        <item x="1747"/>
        <item x="1748"/>
        <item x="1749"/>
        <item x="1750"/>
        <item x="1751"/>
        <item x="1752"/>
        <item x="1753"/>
        <item x="1754"/>
        <item x="1755"/>
        <item x="1756"/>
        <item x="1757"/>
        <item x="1758"/>
        <item x="1759"/>
        <item x="1760"/>
        <item x="1761"/>
        <item x="1762"/>
        <item x="1763"/>
        <item x="1764"/>
        <item x="1765"/>
        <item x="1766"/>
        <item x="1767"/>
        <item x="1768"/>
        <item x="1769"/>
        <item x="1770"/>
        <item x="1771"/>
        <item x="1772"/>
        <item x="1773"/>
        <item x="1774"/>
        <item x="1775"/>
        <item x="1776"/>
        <item x="1777"/>
        <item x="1778"/>
        <item x="1779"/>
        <item x="1780"/>
        <item x="1781"/>
        <item x="1782"/>
        <item x="1783"/>
        <item x="1784"/>
        <item x="1785"/>
        <item x="1786"/>
        <item x="1787"/>
        <item x="1788"/>
        <item x="1789"/>
        <item x="1790"/>
        <item x="1791"/>
        <item x="1792"/>
        <item x="1793"/>
        <item x="1794"/>
        <item x="1795"/>
        <item x="1796"/>
        <item x="1797"/>
        <item x="1798"/>
        <item x="1799"/>
        <item x="1800"/>
        <item x="1801"/>
        <item x="1802"/>
        <item x="1803"/>
        <item x="1804"/>
        <item x="1805"/>
        <item x="1806"/>
        <item x="1807"/>
        <item x="1808"/>
        <item x="1809"/>
        <item x="1810"/>
        <item x="1811"/>
        <item x="1812"/>
        <item x="1813"/>
        <item x="1814"/>
        <item x="1815"/>
        <item x="1816"/>
        <item x="1817"/>
        <item x="1818"/>
        <item x="1819"/>
        <item x="1820"/>
        <item x="1821"/>
        <item x="1822"/>
        <item x="1823"/>
        <item x="1824"/>
        <item x="1825"/>
        <item x="1826"/>
        <item x="1827"/>
        <item x="1828"/>
        <item x="1829"/>
        <item x="1830"/>
        <item x="1831"/>
        <item x="1832"/>
        <item x="1833"/>
        <item x="1834"/>
        <item x="1835"/>
        <item x="1836"/>
        <item x="1837"/>
        <item x="1838"/>
        <item x="1839"/>
        <item x="1840"/>
        <item x="1841"/>
        <item x="1842"/>
        <item x="1843"/>
        <item x="1844"/>
        <item x="1845"/>
        <item x="1846"/>
        <item x="1847"/>
        <item x="1848"/>
        <item x="1849"/>
        <item x="1850"/>
        <item x="1851"/>
        <item x="1852"/>
        <item x="1853"/>
        <item x="1854"/>
        <item x="1855"/>
        <item x="1856"/>
        <item x="1857"/>
        <item x="1858"/>
        <item x="1859"/>
        <item x="1860"/>
        <item x="1861"/>
        <item x="1862"/>
        <item x="1863"/>
        <item x="1864"/>
        <item x="1865"/>
        <item x="1866"/>
        <item x="1867"/>
        <item x="1868"/>
        <item x="1869"/>
        <item x="1870"/>
        <item x="1871"/>
        <item x="1872"/>
        <item x="1873"/>
        <item x="1874"/>
        <item x="1875"/>
        <item x="1876"/>
        <item x="1877"/>
        <item x="1878"/>
        <item x="1879"/>
        <item x="1880"/>
        <item x="1881"/>
        <item x="1882"/>
        <item x="1883"/>
        <item x="1884"/>
        <item x="1885"/>
        <item x="1886"/>
        <item x="1887"/>
        <item x="1888"/>
        <item x="1889"/>
        <item x="1890"/>
        <item x="1891"/>
        <item x="1892"/>
        <item x="1893"/>
        <item x="1894"/>
        <item x="1895"/>
        <item x="1896"/>
        <item x="1897"/>
        <item x="1898"/>
        <item x="1899"/>
        <item x="1900"/>
        <item x="1901"/>
        <item x="1902"/>
        <item x="1903"/>
        <item x="1904"/>
        <item x="1905"/>
        <item x="1906"/>
        <item x="1907"/>
        <item x="1908"/>
        <item x="1909"/>
        <item x="1910"/>
        <item x="1911"/>
        <item x="1912"/>
        <item x="1913"/>
        <item x="1914"/>
        <item x="1915"/>
        <item x="1916"/>
        <item x="1917"/>
        <item x="1918"/>
        <item x="1919"/>
        <item x="1920"/>
        <item x="1921"/>
        <item x="1922"/>
        <item x="1923"/>
        <item x="1924"/>
        <item x="1925"/>
        <item x="1926"/>
        <item x="1927"/>
        <item x="1928"/>
        <item x="1929"/>
        <item x="1930"/>
        <item x="1931"/>
        <item x="1932"/>
        <item x="1933"/>
        <item x="1934"/>
        <item x="1935"/>
        <item x="1936"/>
        <item x="1937"/>
        <item x="1938"/>
        <item x="1939"/>
        <item x="1940"/>
        <item x="1941"/>
        <item x="1942"/>
        <item x="1943"/>
        <item x="1944"/>
        <item x="1945"/>
        <item x="1946"/>
        <item x="1947"/>
        <item x="1948"/>
        <item x="1949"/>
        <item x="1950"/>
        <item x="1951"/>
        <item x="1952"/>
        <item x="1953"/>
        <item x="1954"/>
        <item x="1955"/>
        <item x="1956"/>
        <item x="1957"/>
        <item x="1958"/>
        <item x="1959"/>
        <item x="1960"/>
        <item x="1961"/>
        <item x="1962"/>
        <item x="1963"/>
        <item x="1964"/>
        <item x="1965"/>
        <item x="1966"/>
        <item x="1967"/>
        <item x="1968"/>
        <item x="1969"/>
        <item x="1970"/>
        <item x="1971"/>
        <item x="1972"/>
        <item x="1973"/>
        <item x="1974"/>
        <item x="1975"/>
        <item x="1976"/>
        <item x="1977"/>
        <item x="1978"/>
        <item x="1979"/>
        <item x="1980"/>
        <item x="1981"/>
        <item x="1982"/>
        <item x="1983"/>
        <item x="1984"/>
        <item x="1985"/>
        <item x="1986"/>
        <item x="1987"/>
        <item x="1988"/>
        <item x="1989"/>
        <item x="1990"/>
        <item x="1991"/>
        <item x="1992"/>
        <item x="1993"/>
        <item x="1994"/>
        <item x="1995"/>
        <item x="1996"/>
        <item x="1997"/>
        <item x="1998"/>
        <item x="1999"/>
        <item x="2000"/>
        <item x="2001"/>
        <item x="2002"/>
        <item x="2003"/>
        <item x="2004"/>
        <item x="2005"/>
        <item x="2006"/>
        <item x="2007"/>
        <item x="2008"/>
        <item x="2009"/>
        <item x="2010"/>
        <item x="2011"/>
        <item x="2012"/>
        <item x="2013"/>
        <item x="2014"/>
        <item x="2015"/>
        <item x="2016"/>
        <item x="2017"/>
        <item x="2018"/>
        <item x="2019"/>
        <item x="2020"/>
        <item x="2021"/>
        <item x="2022"/>
        <item x="2023"/>
        <item x="2024"/>
        <item x="2025"/>
        <item x="2026"/>
        <item x="2027"/>
        <item x="2028"/>
        <item x="2029"/>
        <item x="2030"/>
        <item x="2031"/>
        <item x="2032"/>
        <item x="2033"/>
        <item x="2034"/>
        <item x="2035"/>
        <item x="2036"/>
        <item x="2037"/>
        <item x="2038"/>
        <item x="2039"/>
        <item x="2040"/>
        <item x="2041"/>
        <item x="2042"/>
        <item x="2043"/>
        <item x="2044"/>
        <item x="2045"/>
        <item x="2046"/>
        <item x="2047"/>
        <item x="2048"/>
        <item x="2049"/>
        <item x="2050"/>
        <item x="2051"/>
        <item x="2052"/>
        <item x="2053"/>
        <item x="2054"/>
        <item x="2055"/>
        <item x="2056"/>
        <item x="2057"/>
        <item x="2058"/>
        <item x="2059"/>
        <item x="2060"/>
        <item x="2061"/>
        <item x="2062"/>
        <item x="2063"/>
        <item x="2064"/>
        <item x="2065"/>
        <item x="2066"/>
        <item x="2067"/>
        <item x="2068"/>
        <item x="2069"/>
        <item x="2070"/>
        <item x="2071"/>
        <item x="2072"/>
        <item x="2073"/>
        <item x="2074"/>
        <item x="2075"/>
        <item x="2076"/>
        <item x="2077"/>
        <item x="2078"/>
        <item x="2079"/>
        <item x="2080"/>
        <item x="2081"/>
        <item x="2082"/>
        <item x="2083"/>
        <item x="2084"/>
        <item x="2085"/>
        <item x="2086"/>
        <item x="2087"/>
        <item x="2088"/>
        <item x="2089"/>
        <item x="2090"/>
        <item x="2091"/>
        <item x="2092"/>
        <item x="2093"/>
        <item x="2094"/>
        <item x="2095"/>
        <item x="2096"/>
        <item x="2097"/>
        <item x="2098"/>
        <item x="2099"/>
        <item x="2100"/>
        <item x="2101"/>
        <item x="2102"/>
        <item x="2103"/>
        <item x="2104"/>
        <item x="2105"/>
        <item x="2106"/>
        <item x="2107"/>
        <item x="2108"/>
        <item x="2109"/>
        <item x="2110"/>
        <item x="2111"/>
        <item x="2112"/>
        <item x="2113"/>
        <item x="2114"/>
        <item x="2115"/>
        <item x="2116"/>
        <item x="2117"/>
        <item x="2118"/>
        <item x="2119"/>
        <item x="2120"/>
        <item x="2121"/>
        <item x="2122"/>
        <item x="2123"/>
        <item x="2124"/>
        <item x="2125"/>
        <item x="2126"/>
        <item x="2127"/>
        <item x="2128"/>
        <item x="2129"/>
        <item x="2130"/>
        <item x="2131"/>
        <item x="2132"/>
        <item x="2133"/>
        <item x="2134"/>
        <item x="2135"/>
        <item x="2136"/>
        <item x="2137"/>
        <item x="2138"/>
        <item x="2139"/>
        <item x="2140"/>
        <item x="2141"/>
        <item x="2142"/>
        <item x="2143"/>
        <item x="2144"/>
        <item x="2145"/>
        <item x="2146"/>
        <item x="2147"/>
        <item x="2148"/>
        <item x="2149"/>
        <item x="2150"/>
        <item x="2151"/>
        <item x="2152"/>
        <item x="2153"/>
        <item x="2154"/>
        <item x="2155"/>
        <item x="2156"/>
        <item x="2157"/>
        <item x="2158"/>
        <item x="2159"/>
        <item x="2160"/>
        <item x="2161"/>
        <item x="2162"/>
        <item x="2163"/>
        <item x="2164"/>
        <item x="2165"/>
        <item x="2166"/>
        <item x="2167"/>
        <item x="2168"/>
        <item x="2169"/>
        <item x="2170"/>
        <item x="2171"/>
        <item x="2172"/>
        <item x="2173"/>
        <item x="2174"/>
        <item x="2175"/>
        <item x="2176"/>
        <item x="2177"/>
        <item x="2178"/>
        <item x="2179"/>
        <item x="2180"/>
        <item x="2181"/>
        <item x="2182"/>
        <item x="2183"/>
        <item x="2184"/>
        <item x="2185"/>
        <item x="2186"/>
        <item x="2187"/>
        <item x="2188"/>
        <item x="2189"/>
        <item x="2190"/>
        <item x="2191"/>
        <item x="2192"/>
        <item x="2193"/>
        <item x="2194"/>
        <item x="2195"/>
        <item x="2196"/>
        <item x="2197"/>
        <item x="2198"/>
        <item x="2199"/>
        <item x="2200"/>
        <item x="2201"/>
        <item x="2202"/>
        <item x="2203"/>
        <item x="2204"/>
        <item x="2205"/>
        <item x="2206"/>
        <item x="2207"/>
        <item x="2208"/>
        <item x="2209"/>
        <item x="2210"/>
        <item x="2211"/>
        <item x="2212"/>
        <item x="2213"/>
        <item x="2214"/>
        <item x="2215"/>
        <item x="2216"/>
        <item x="2217"/>
        <item x="2218"/>
        <item x="2219"/>
        <item x="2220"/>
        <item x="2221"/>
        <item x="2222"/>
        <item x="2223"/>
        <item x="2224"/>
        <item x="2225"/>
        <item x="2226"/>
        <item x="2227"/>
        <item x="2228"/>
        <item x="2229"/>
        <item x="2230"/>
        <item x="2231"/>
        <item x="2232"/>
        <item x="2233"/>
        <item x="2234"/>
        <item x="2235"/>
        <item x="2236"/>
        <item x="2237"/>
        <item x="2238"/>
        <item x="2239"/>
        <item x="2240"/>
        <item x="2241"/>
        <item x="2242"/>
        <item x="2243"/>
        <item x="2244"/>
        <item x="2245"/>
        <item x="2246"/>
        <item x="2247"/>
        <item x="2248"/>
        <item x="2249"/>
        <item x="2250"/>
        <item x="2251"/>
        <item x="2252"/>
        <item x="2253"/>
        <item x="2254"/>
        <item x="2255"/>
        <item x="2256"/>
        <item x="2257"/>
        <item x="2258"/>
        <item x="2259"/>
        <item x="2260"/>
        <item x="2261"/>
        <item x="2262"/>
        <item x="2263"/>
        <item x="2264"/>
        <item x="2265"/>
        <item x="2266"/>
        <item x="2267"/>
        <item x="2268"/>
        <item x="2269"/>
        <item x="2270"/>
        <item x="2271"/>
        <item x="2272"/>
        <item x="2273"/>
        <item x="2274"/>
        <item x="2275"/>
        <item x="2276"/>
        <item x="2277"/>
        <item x="2278"/>
        <item x="2279"/>
        <item x="2280"/>
        <item x="2281"/>
        <item x="2282"/>
        <item x="2283"/>
        <item x="2284"/>
        <item x="2285"/>
        <item x="2286"/>
        <item x="2287"/>
        <item x="2288"/>
        <item x="2289"/>
        <item x="2290"/>
        <item x="2291"/>
        <item x="2292"/>
        <item x="2293"/>
        <item x="2294"/>
        <item x="2295"/>
        <item x="2296"/>
        <item x="2297"/>
        <item x="2298"/>
        <item x="2299"/>
        <item x="2300"/>
        <item x="2301"/>
        <item x="2302"/>
        <item x="2303"/>
        <item x="2304"/>
        <item x="2305"/>
        <item x="2306"/>
        <item x="2307"/>
        <item x="2308"/>
        <item x="2309"/>
        <item x="2310"/>
        <item x="2311"/>
        <item x="2312"/>
        <item x="2313"/>
        <item x="2314"/>
        <item x="2315"/>
        <item x="2316"/>
        <item x="2317"/>
        <item x="2318"/>
        <item x="2319"/>
        <item x="2320"/>
        <item x="2321"/>
        <item x="2322"/>
        <item x="2323"/>
        <item x="2324"/>
        <item x="2325"/>
        <item x="2326"/>
        <item x="2327"/>
        <item x="2328"/>
        <item x="2329"/>
        <item x="2330"/>
        <item x="2331"/>
        <item x="2332"/>
        <item x="2333"/>
        <item x="2334"/>
        <item x="2335"/>
        <item x="2336"/>
        <item x="2337"/>
        <item x="2338"/>
        <item x="2339"/>
        <item x="2340"/>
        <item x="2341"/>
        <item x="2342"/>
        <item x="2343"/>
        <item x="2344"/>
        <item x="2345"/>
        <item x="2346"/>
        <item x="2347"/>
        <item x="2348"/>
        <item x="2349"/>
        <item x="2350"/>
        <item x="2351"/>
        <item x="2352"/>
        <item x="2353"/>
        <item x="2354"/>
        <item x="2355"/>
        <item x="2356"/>
        <item x="2357"/>
        <item x="2358"/>
        <item x="2359"/>
        <item x="2360"/>
        <item x="2361"/>
        <item x="2362"/>
        <item x="2363"/>
        <item x="2364"/>
        <item x="2365"/>
        <item x="2366"/>
        <item x="2367"/>
        <item x="2368"/>
        <item x="2369"/>
        <item x="2370"/>
        <item x="2371"/>
        <item x="2372"/>
        <item x="2373"/>
        <item x="2374"/>
        <item x="2375"/>
        <item x="2376"/>
        <item x="2377"/>
        <item x="2378"/>
        <item x="2379"/>
        <item x="2380"/>
        <item x="2381"/>
        <item x="2382"/>
        <item x="2383"/>
        <item x="2384"/>
        <item x="2385"/>
        <item x="2386"/>
        <item x="2387"/>
        <item x="2388"/>
        <item x="2389"/>
        <item x="2390"/>
        <item x="2391"/>
        <item x="2392"/>
        <item x="2393"/>
        <item x="2394"/>
        <item x="2395"/>
        <item x="2396"/>
        <item x="2397"/>
        <item x="2398"/>
        <item x="2399"/>
        <item x="2400"/>
        <item x="2401"/>
        <item x="2402"/>
        <item x="2403"/>
        <item x="2404"/>
        <item x="2405"/>
        <item x="2406"/>
        <item x="2407"/>
        <item x="2408"/>
        <item x="2409"/>
        <item x="2410"/>
        <item x="2411"/>
        <item x="2412"/>
        <item x="2413"/>
        <item x="2414"/>
        <item x="2415"/>
        <item x="2416"/>
        <item x="2417"/>
        <item x="2418"/>
        <item x="2419"/>
        <item x="2420"/>
        <item x="2421"/>
        <item x="2422"/>
        <item x="2423"/>
        <item x="2424"/>
        <item x="2425"/>
        <item x="2426"/>
        <item x="2427"/>
        <item x="2428"/>
        <item x="2429"/>
        <item x="2430"/>
        <item x="2431"/>
        <item x="2432"/>
        <item x="2433"/>
        <item x="2434"/>
        <item x="2435"/>
        <item x="2436"/>
        <item x="2437"/>
        <item x="2438"/>
        <item x="2439"/>
        <item x="2440"/>
        <item x="2441"/>
        <item x="2442"/>
        <item x="2443"/>
        <item x="2444"/>
        <item x="2445"/>
        <item x="2446"/>
        <item x="2447"/>
        <item x="2448"/>
        <item x="2449"/>
        <item x="2450"/>
        <item x="2451"/>
        <item x="2452"/>
        <item x="2453"/>
        <item x="2454"/>
        <item x="2455"/>
        <item x="2456"/>
        <item x="2457"/>
        <item x="2458"/>
        <item x="2459"/>
        <item x="2460"/>
        <item x="2461"/>
        <item x="2462"/>
        <item x="2463"/>
        <item x="2464"/>
        <item x="2465"/>
        <item x="2466"/>
        <item x="2467"/>
        <item x="2468"/>
        <item x="2469"/>
        <item x="2470"/>
        <item x="2471"/>
        <item x="2472"/>
        <item x="2473"/>
        <item x="2474"/>
        <item x="2475"/>
        <item x="2476"/>
        <item x="2477"/>
        <item x="2478"/>
        <item x="2479"/>
        <item x="2480"/>
        <item x="2481"/>
        <item x="2482"/>
        <item x="2483"/>
        <item x="2484"/>
        <item x="2485"/>
        <item x="2486"/>
        <item x="2487"/>
        <item x="2488"/>
        <item x="2489"/>
        <item x="2490"/>
        <item x="2491"/>
        <item x="2492"/>
        <item x="2493"/>
        <item x="2494"/>
        <item x="2495"/>
        <item x="2496"/>
        <item x="2497"/>
        <item x="2498"/>
        <item x="2499"/>
        <item x="2500"/>
        <item x="2501"/>
        <item x="2502"/>
        <item x="2503"/>
        <item x="2504"/>
        <item x="2505"/>
        <item x="2506"/>
        <item x="2507"/>
        <item x="2508"/>
        <item x="2509"/>
        <item x="2510"/>
        <item x="2511"/>
        <item x="2512"/>
        <item x="2513"/>
        <item x="2514"/>
        <item x="2515"/>
        <item x="2516"/>
        <item x="2517"/>
        <item x="2518"/>
        <item x="2519"/>
        <item x="2520"/>
        <item x="2521"/>
        <item x="2522"/>
        <item x="2523"/>
        <item x="2524"/>
        <item x="2525"/>
        <item x="2526"/>
        <item x="2527"/>
        <item x="2528"/>
        <item x="2529"/>
        <item x="2530"/>
        <item x="2531"/>
        <item x="2532"/>
        <item x="2533"/>
        <item x="2534"/>
        <item x="2535"/>
        <item x="2536"/>
        <item x="2537"/>
        <item x="2538"/>
        <item x="2539"/>
        <item x="2540"/>
        <item x="2541"/>
        <item x="2542"/>
        <item x="2543"/>
        <item x="2544"/>
        <item x="2545"/>
        <item x="2546"/>
        <item x="2547"/>
        <item x="2548"/>
        <item x="2549"/>
        <item x="2550"/>
        <item x="2551"/>
        <item x="2552"/>
        <item x="2553"/>
        <item x="2554"/>
        <item x="2555"/>
        <item x="2556"/>
        <item x="2557"/>
        <item x="2558"/>
        <item x="2559"/>
        <item x="2560"/>
        <item x="2561"/>
        <item x="2562"/>
        <item x="2563"/>
        <item x="2564"/>
        <item x="2565"/>
        <item x="2566"/>
        <item x="2567"/>
        <item x="2568"/>
        <item x="2569"/>
        <item x="2570"/>
        <item x="2571"/>
        <item x="2572"/>
        <item x="2573"/>
        <item x="2574"/>
        <item x="2575"/>
        <item x="2576"/>
        <item x="2577"/>
        <item x="2578"/>
        <item x="2579"/>
        <item x="2580"/>
        <item x="2581"/>
        <item x="2582"/>
        <item x="2583"/>
        <item x="2584"/>
        <item x="2585"/>
        <item x="2586"/>
        <item x="2587"/>
        <item x="2588"/>
        <item x="2589"/>
        <item x="2590"/>
        <item x="2591"/>
        <item x="2592"/>
        <item x="2593"/>
        <item x="2594"/>
        <item x="2595"/>
        <item x="2596"/>
        <item x="2597"/>
        <item x="2598"/>
        <item x="2599"/>
        <item x="2600"/>
        <item x="2601"/>
        <item x="2602"/>
        <item x="2603"/>
        <item x="2604"/>
        <item x="2605"/>
        <item x="2606"/>
        <item x="2607"/>
        <item x="2608"/>
        <item x="2609"/>
        <item x="2610"/>
        <item x="2611"/>
        <item x="2612"/>
        <item x="2613"/>
        <item x="2614"/>
        <item x="2615"/>
        <item x="2616"/>
        <item x="2617"/>
        <item x="2618"/>
        <item x="2619"/>
        <item x="2620"/>
        <item x="2621"/>
        <item x="2622"/>
        <item x="2623"/>
        <item x="2624"/>
        <item x="2625"/>
        <item x="2626"/>
        <item x="2627"/>
        <item x="2628"/>
        <item x="2629"/>
        <item x="2630"/>
        <item x="2631"/>
        <item x="2632"/>
        <item x="2633"/>
        <item x="2634"/>
        <item x="2635"/>
        <item x="2636"/>
        <item x="2637"/>
        <item x="2638"/>
        <item x="2639"/>
        <item x="2640"/>
        <item x="2641"/>
        <item x="2642"/>
        <item x="2643"/>
        <item x="2644"/>
        <item x="2645"/>
        <item x="2646"/>
        <item x="2647"/>
        <item x="2648"/>
        <item x="2649"/>
        <item x="2650"/>
        <item x="2651"/>
        <item x="2652"/>
        <item x="2653"/>
        <item x="2654"/>
        <item x="2655"/>
        <item x="2656"/>
        <item x="2657"/>
        <item x="2658"/>
        <item x="2659"/>
        <item x="2660"/>
        <item x="2661"/>
        <item x="2662"/>
        <item x="2663"/>
        <item x="2664"/>
        <item x="2665"/>
        <item x="2666"/>
        <item x="2667"/>
        <item x="2668"/>
        <item x="2669"/>
        <item x="2670"/>
        <item x="2671"/>
        <item x="2672"/>
        <item x="2673"/>
        <item x="2674"/>
        <item x="2675"/>
        <item x="2676"/>
        <item x="2677"/>
        <item x="2678"/>
        <item x="2679"/>
        <item x="2680"/>
        <item x="2681"/>
        <item x="2682"/>
        <item x="2683"/>
        <item x="2684"/>
        <item x="2685"/>
        <item x="2686"/>
        <item x="2687"/>
        <item x="2688"/>
        <item x="2689"/>
        <item x="2690"/>
        <item x="2691"/>
        <item x="2692"/>
        <item x="2693"/>
        <item x="2694"/>
        <item x="2695"/>
        <item x="2696"/>
        <item x="2697"/>
        <item x="2698"/>
        <item x="2699"/>
        <item x="2700"/>
        <item x="2701"/>
        <item x="2702"/>
        <item x="2703"/>
        <item x="2704"/>
        <item x="2705"/>
        <item x="2706"/>
        <item x="2707"/>
        <item x="2708"/>
        <item x="2709"/>
        <item x="2710"/>
        <item x="2711"/>
        <item x="2712"/>
        <item x="2713"/>
        <item x="2714"/>
        <item x="2715"/>
        <item x="2716"/>
        <item x="2717"/>
        <item x="2718"/>
        <item x="2719"/>
        <item x="2720"/>
        <item x="2721"/>
        <item x="2722"/>
        <item x="2723"/>
        <item x="2724"/>
        <item x="2725"/>
        <item x="2726"/>
        <item x="2727"/>
        <item x="2728"/>
        <item x="2729"/>
        <item x="2730"/>
        <item x="2731"/>
        <item x="2732"/>
        <item x="2733"/>
        <item x="2734"/>
        <item x="2735"/>
        <item x="2736"/>
        <item x="2737"/>
        <item x="2738"/>
        <item x="2739"/>
        <item x="2740"/>
        <item x="2741"/>
        <item x="2742"/>
        <item x="2743"/>
        <item x="2744"/>
        <item x="2745"/>
        <item x="2746"/>
        <item x="2747"/>
        <item x="2748"/>
        <item x="2749"/>
        <item x="2750"/>
        <item x="2751"/>
        <item x="2752"/>
        <item x="2753"/>
        <item x="2754"/>
        <item x="2755"/>
        <item x="2756"/>
        <item x="2757"/>
        <item x="2758"/>
        <item x="2759"/>
        <item x="2760"/>
        <item x="2761"/>
        <item x="2762"/>
        <item x="2763"/>
        <item x="0"/>
      </items>
    </pivotField>
    <pivotField axis="axisRow" dataField="1" compact="0" outline="0" subtotalTop="0" showAll="0" includeNewItemsInFilter="1" defaultSubtotal="0">
      <items count="9">
        <item x="0"/>
        <item x="2"/>
        <item x="8"/>
        <item x="7"/>
        <item x="6"/>
        <item x="1"/>
        <item x="3"/>
        <item x="5"/>
        <item x="4"/>
      </items>
    </pivotField>
    <pivotField axis="axisRow" compact="0" outline="0" subtotalTop="0" showAll="0" includeNewItemsInFilter="1" defaultSubtotal="0">
      <items count="10">
        <item h="1" x="2"/>
        <item h="1" x="0"/>
        <item h="1" x="9"/>
        <item h="1" x="8"/>
        <item x="6"/>
        <item h="1" x="1"/>
        <item h="1" x="3"/>
        <item h="1" x="5"/>
        <item h="1" x="7"/>
        <item h="1" x="4"/>
      </items>
    </pivotField>
    <pivotField axis="axisRow" compact="0" outline="0" subtotalTop="0" showAll="0" includeNewItemsInFilter="1" defaultSubtotal="0">
      <items count="6">
        <item x="1"/>
        <item x="0"/>
        <item x="3"/>
        <item x="4"/>
        <item x="5"/>
        <item x="2"/>
      </items>
    </pivotField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axis="axisCol" compact="0" outline="0" subtotalTop="0" showAll="0" includeNewItemsInFilter="1" defaultSubtotal="0">
      <items count="20">
        <item x="0"/>
        <item h="1" x="9"/>
        <item x="1"/>
        <item x="17"/>
        <item h="1" x="7"/>
        <item h="1" x="14"/>
        <item x="5"/>
        <item x="10"/>
        <item x="18"/>
        <item x="13"/>
        <item x="16"/>
        <item h="1" x="4"/>
        <item x="3"/>
        <item x="19"/>
        <item x="15"/>
        <item x="12"/>
        <item x="2"/>
        <item x="6"/>
        <item x="8"/>
        <item x="11"/>
      </items>
    </pivotField>
    <pivotField compact="0" outline="0" subtotalTop="0" showAll="0" includeNewItemsInFilter="1" defaultSubtotal="0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 defaultSubtotal="0">
      <items count="39">
        <item x="7"/>
        <item x="4"/>
        <item x="8"/>
        <item x="3"/>
        <item x="5"/>
        <item x="1"/>
        <item x="2"/>
        <item x="6"/>
        <item x="9"/>
        <item x="11"/>
        <item x="12"/>
        <item x="24"/>
        <item x="14"/>
        <item x="23"/>
        <item x="21"/>
        <item x="19"/>
        <item x="22"/>
        <item x="25"/>
        <item x="27"/>
        <item x="20"/>
        <item x="28"/>
        <item x="26"/>
        <item x="34"/>
        <item x="29"/>
        <item x="30"/>
        <item x="35"/>
        <item x="31"/>
        <item x="32"/>
        <item x="33"/>
        <item x="36"/>
        <item x="18"/>
        <item x="38"/>
        <item x="15"/>
        <item x="16"/>
        <item x="17"/>
        <item x="0"/>
        <item x="37"/>
        <item x="10"/>
        <item x="13"/>
      </items>
    </pivotField>
    <pivotField compact="0" outline="0" subtotalTop="0" showAll="0" includeNewItemsInFilter="1" defaultSubtotal="0">
      <items count="156">
        <item x="137"/>
        <item x="29"/>
        <item x="75"/>
        <item x="111"/>
        <item x="34"/>
        <item x="143"/>
        <item x="66"/>
        <item x="133"/>
        <item x="9"/>
        <item x="105"/>
        <item x="85"/>
        <item x="155"/>
        <item x="55"/>
        <item x="109"/>
        <item x="61"/>
        <item x="46"/>
        <item x="64"/>
        <item x="89"/>
        <item x="74"/>
        <item x="119"/>
        <item x="116"/>
        <item x="127"/>
        <item x="124"/>
        <item x="22"/>
        <item x="100"/>
        <item x="94"/>
        <item x="38"/>
        <item x="80"/>
        <item x="35"/>
        <item x="60"/>
        <item x="128"/>
        <item x="69"/>
        <item x="148"/>
        <item x="151"/>
        <item x="142"/>
        <item x="68"/>
        <item x="87"/>
        <item x="18"/>
        <item x="106"/>
        <item x="2"/>
        <item x="101"/>
        <item x="16"/>
        <item x="20"/>
        <item x="135"/>
        <item x="125"/>
        <item x="154"/>
        <item x="52"/>
        <item x="98"/>
        <item x="59"/>
        <item x="27"/>
        <item x="57"/>
        <item x="53"/>
        <item x="81"/>
        <item x="103"/>
        <item x="11"/>
        <item x="67"/>
        <item x="141"/>
        <item x="112"/>
        <item x="56"/>
        <item x="24"/>
        <item x="150"/>
        <item x="149"/>
        <item x="39"/>
        <item x="110"/>
        <item x="86"/>
        <item x="54"/>
        <item x="49"/>
        <item x="23"/>
        <item x="104"/>
        <item x="147"/>
        <item x="102"/>
        <item x="15"/>
        <item x="134"/>
        <item x="14"/>
        <item x="72"/>
        <item x="28"/>
        <item x="140"/>
        <item x="76"/>
        <item x="48"/>
        <item x="71"/>
        <item x="99"/>
        <item x="58"/>
        <item x="65"/>
        <item x="120"/>
        <item x="26"/>
        <item x="17"/>
        <item x="41"/>
        <item x="33"/>
        <item x="30"/>
        <item x="62"/>
        <item x="70"/>
        <item x="36"/>
        <item x="42"/>
        <item x="21"/>
        <item x="97"/>
        <item x="96"/>
        <item x="93"/>
        <item x="145"/>
        <item x="47"/>
        <item x="82"/>
        <item x="88"/>
        <item x="153"/>
        <item x="50"/>
        <item x="92"/>
        <item x="90"/>
        <item x="78"/>
        <item x="10"/>
        <item x="144"/>
        <item x="63"/>
        <item x="108"/>
        <item x="51"/>
        <item x="40"/>
        <item x="25"/>
        <item x="19"/>
        <item x="118"/>
        <item x="146"/>
        <item x="31"/>
        <item x="12"/>
        <item x="13"/>
        <item x="84"/>
        <item x="73"/>
        <item x="131"/>
        <item x="123"/>
        <item x="83"/>
        <item x="152"/>
        <item x="95"/>
        <item x="107"/>
        <item x="91"/>
        <item x="32"/>
        <item x="117"/>
        <item x="139"/>
        <item x="113"/>
        <item x="114"/>
        <item x="0"/>
        <item x="1"/>
        <item x="3"/>
        <item x="4"/>
        <item x="5"/>
        <item x="6"/>
        <item x="7"/>
        <item x="8"/>
        <item x="37"/>
        <item x="43"/>
        <item x="44"/>
        <item x="45"/>
        <item x="77"/>
        <item x="79"/>
        <item x="115"/>
        <item x="121"/>
        <item x="122"/>
        <item x="126"/>
        <item x="129"/>
        <item x="130"/>
        <item x="132"/>
        <item x="136"/>
        <item x="138"/>
      </items>
    </pivotField>
    <pivotField compact="0" outline="0" subtotalTop="0" showAll="0" includeNewItemsInFilter="1" defaultSubtotal="0">
      <items count="893">
        <item x="51"/>
        <item x="151"/>
        <item x="339"/>
        <item x="142"/>
        <item x="80"/>
        <item x="81"/>
        <item x="63"/>
        <item x="161"/>
        <item x="158"/>
        <item x="418"/>
        <item x="34"/>
        <item x="500"/>
        <item x="149"/>
        <item x="82"/>
        <item x="303"/>
        <item x="83"/>
        <item x="143"/>
        <item x="146"/>
        <item x="144"/>
        <item x="164"/>
        <item x="160"/>
        <item x="66"/>
        <item x="301"/>
        <item x="12"/>
        <item x="299"/>
        <item x="305"/>
        <item x="28"/>
        <item x="36"/>
        <item x="156"/>
        <item x="70"/>
        <item x="291"/>
        <item x="20"/>
        <item x="84"/>
        <item x="348"/>
        <item x="165"/>
        <item x="10"/>
        <item x="19"/>
        <item x="177"/>
        <item x="163"/>
        <item x="169"/>
        <item x="154"/>
        <item x="295"/>
        <item x="23"/>
        <item x="8"/>
        <item x="64"/>
        <item x="279"/>
        <item x="14"/>
        <item x="153"/>
        <item x="148"/>
        <item x="520"/>
        <item x="298"/>
        <item x="306"/>
        <item x="718"/>
        <item x="85"/>
        <item x="22"/>
        <item x="86"/>
        <item x="828"/>
        <item x="176"/>
        <item x="771"/>
        <item x="191"/>
        <item x="147"/>
        <item x="87"/>
        <item x="50"/>
        <item x="150"/>
        <item x="300"/>
        <item x="145"/>
        <item x="538"/>
        <item x="581"/>
        <item x="798"/>
        <item x="516"/>
        <item x="277"/>
        <item x="276"/>
        <item x="281"/>
        <item x="536"/>
        <item x="33"/>
        <item x="58"/>
        <item x="349"/>
        <item x="280"/>
        <item x="44"/>
        <item x="278"/>
        <item x="201"/>
        <item x="202"/>
        <item x="827"/>
        <item x="337"/>
        <item x="13"/>
        <item x="466"/>
        <item x="46"/>
        <item x="841"/>
        <item x="491"/>
        <item x="27"/>
        <item x="49"/>
        <item x="292"/>
        <item x="293"/>
        <item x="16"/>
        <item x="575"/>
        <item x="294"/>
        <item x="3"/>
        <item x="307"/>
        <item x="296"/>
        <item x="397"/>
        <item x="47"/>
        <item x="48"/>
        <item x="398"/>
        <item x="24"/>
        <item x="7"/>
        <item x="45"/>
        <item x="872"/>
        <item x="9"/>
        <item x="463"/>
        <item x="321"/>
        <item x="464"/>
        <item x="886"/>
        <item x="885"/>
        <item x="304"/>
        <item x="582"/>
        <item x="860"/>
        <item x="583"/>
        <item x="37"/>
        <item x="496"/>
        <item x="584"/>
        <item x="861"/>
        <item x="585"/>
        <item x="842"/>
        <item x="873"/>
        <item x="799"/>
        <item x="471"/>
        <item x="336"/>
        <item x="5"/>
        <item x="877"/>
        <item x="21"/>
        <item x="813"/>
        <item x="465"/>
        <item x="470"/>
        <item x="472"/>
        <item x="6"/>
        <item x="469"/>
        <item x="18"/>
        <item x="586"/>
        <item x="462"/>
        <item x="537"/>
        <item x="587"/>
        <item x="334"/>
        <item x="508"/>
        <item x="580"/>
        <item x="31"/>
        <item x="15"/>
        <item x="576"/>
        <item x="588"/>
        <item x="473"/>
        <item x="499"/>
        <item x="203"/>
        <item x="504"/>
        <item x="783"/>
        <item x="525"/>
        <item x="812"/>
        <item x="780"/>
        <item x="775"/>
        <item x="888"/>
        <item x="35"/>
        <item x="204"/>
        <item x="892"/>
        <item x="323"/>
        <item x="205"/>
        <item x="347"/>
        <item x="333"/>
        <item x="887"/>
        <item x="523"/>
        <item x="341"/>
        <item x="889"/>
        <item x="883"/>
        <item x="206"/>
        <item x="875"/>
        <item x="351"/>
        <item x="776"/>
        <item x="399"/>
        <item x="815"/>
        <item x="71"/>
        <item x="344"/>
        <item x="806"/>
        <item x="773"/>
        <item x="881"/>
        <item x="884"/>
        <item x="468"/>
        <item x="782"/>
        <item x="314"/>
        <item x="317"/>
        <item x="891"/>
        <item x="880"/>
        <item x="768"/>
        <item x="772"/>
        <item x="770"/>
        <item x="774"/>
        <item x="518"/>
        <item x="882"/>
        <item x="767"/>
        <item x="865"/>
        <item x="797"/>
        <item x="769"/>
        <item x="779"/>
        <item x="65"/>
        <item x="778"/>
        <item x="850"/>
        <item x="11"/>
        <item x="862"/>
        <item x="843"/>
        <item x="327"/>
        <item x="207"/>
        <item x="864"/>
        <item x="849"/>
        <item x="890"/>
        <item x="42"/>
        <item x="879"/>
        <item x="29"/>
        <item x="59"/>
        <item x="68"/>
        <item x="844"/>
        <item x="863"/>
        <item x="846"/>
        <item x="845"/>
        <item x="765"/>
        <item x="56"/>
        <item x="764"/>
        <item x="555"/>
        <item x="786"/>
        <item x="467"/>
        <item x="60"/>
        <item x="763"/>
        <item x="824"/>
        <item x="766"/>
        <item x="878"/>
        <item x="788"/>
        <item x="61"/>
        <item x="531"/>
        <item x="331"/>
        <item x="1"/>
        <item x="781"/>
        <item x="505"/>
        <item x="30"/>
        <item x="556"/>
        <item x="400"/>
        <item x="340"/>
        <item x="39"/>
        <item x="69"/>
        <item x="874"/>
        <item x="826"/>
        <item x="26"/>
        <item x="332"/>
        <item x="777"/>
        <item x="474"/>
        <item x="784"/>
        <item x="535"/>
        <item x="170"/>
        <item x="385"/>
        <item x="67"/>
        <item x="43"/>
        <item x="532"/>
        <item x="800"/>
        <item x="57"/>
        <item x="521"/>
        <item x="208"/>
        <item x="524"/>
        <item x="386"/>
        <item x="847"/>
        <item x="190"/>
        <item x="876"/>
        <item x="393"/>
        <item x="62"/>
        <item x="816"/>
        <item x="396"/>
        <item x="832"/>
        <item x="159"/>
        <item x="25"/>
        <item x="325"/>
        <item x="346"/>
        <item x="534"/>
        <item x="526"/>
        <item x="2"/>
        <item x="209"/>
        <item x="168"/>
        <item x="32"/>
        <item x="329"/>
        <item x="316"/>
        <item x="330"/>
        <item x="88"/>
        <item x="803"/>
        <item x="123"/>
        <item x="124"/>
        <item x="126"/>
        <item x="489"/>
        <item x="17"/>
        <item x="89"/>
        <item x="437"/>
        <item x="483"/>
        <item x="808"/>
        <item x="90"/>
        <item x="335"/>
        <item x="4"/>
        <item x="91"/>
        <item x="326"/>
        <item x="328"/>
        <item x="801"/>
        <item x="309"/>
        <item x="311"/>
        <item x="577"/>
        <item x="443"/>
        <item x="41"/>
        <item x="320"/>
        <item x="485"/>
        <item x="122"/>
        <item x="40"/>
        <item x="833"/>
        <item x="804"/>
        <item x="92"/>
        <item x="522"/>
        <item x="128"/>
        <item x="312"/>
        <item x="490"/>
        <item x="125"/>
        <item x="308"/>
        <item x="807"/>
        <item x="319"/>
        <item x="831"/>
        <item x="338"/>
        <item x="834"/>
        <item x="171"/>
        <item x="93"/>
        <item x="785"/>
        <item x="789"/>
        <item x="790"/>
        <item x="436"/>
        <item x="120"/>
        <item x="72"/>
        <item x="186"/>
        <item x="310"/>
        <item x="318"/>
        <item x="438"/>
        <item x="127"/>
        <item x="315"/>
        <item x="342"/>
        <item x="821"/>
        <item x="175"/>
        <item x="817"/>
        <item x="313"/>
        <item x="442"/>
        <item x="822"/>
        <item x="324"/>
        <item x="187"/>
        <item x="439"/>
        <item x="350"/>
        <item x="345"/>
        <item x="440"/>
        <item x="322"/>
        <item x="818"/>
        <item x="530"/>
        <item x="484"/>
        <item x="528"/>
        <item x="819"/>
        <item x="343"/>
        <item x="387"/>
        <item x="353"/>
        <item x="377"/>
        <item x="421"/>
        <item x="478"/>
        <item x="38"/>
        <item x="493"/>
        <item x="356"/>
        <item x="361"/>
        <item x="475"/>
        <item x="382"/>
        <item x="388"/>
        <item x="477"/>
        <item x="378"/>
        <item x="182"/>
        <item x="389"/>
        <item x="381"/>
        <item x="501"/>
        <item x="390"/>
        <item x="357"/>
        <item x="480"/>
        <item x="355"/>
        <item x="820"/>
        <item x="167"/>
        <item x="352"/>
        <item x="482"/>
        <item x="527"/>
        <item x="481"/>
        <item x="498"/>
        <item x="503"/>
        <item x="494"/>
        <item x="533"/>
        <item x="610"/>
        <item x="476"/>
        <item x="513"/>
        <item x="750"/>
        <item x="488"/>
        <item x="614"/>
        <item x="487"/>
        <item x="492"/>
        <item x="486"/>
        <item x="479"/>
        <item x="529"/>
        <item x="607"/>
        <item x="613"/>
        <item x="624"/>
        <item x="749"/>
        <item x="835"/>
        <item x="829"/>
        <item x="519"/>
        <item x="623"/>
        <item x="758"/>
        <item x="837"/>
        <item x="629"/>
        <item x="628"/>
        <item x="825"/>
        <item x="830"/>
        <item x="510"/>
        <item x="620"/>
        <item x="616"/>
        <item x="823"/>
        <item x="643"/>
        <item x="617"/>
        <item x="511"/>
        <item x="627"/>
        <item x="618"/>
        <item x="517"/>
        <item x="635"/>
        <item x="719"/>
        <item x="760"/>
        <item x="720"/>
        <item x="178"/>
        <item x="626"/>
        <item x="761"/>
        <item x="637"/>
        <item x="634"/>
        <item x="752"/>
        <item x="625"/>
        <item x="631"/>
        <item x="621"/>
        <item x="512"/>
        <item x="611"/>
        <item x="632"/>
        <item x="495"/>
        <item x="642"/>
        <item x="762"/>
        <item x="507"/>
        <item x="189"/>
        <item x="547"/>
        <item x="751"/>
        <item x="840"/>
        <item x="839"/>
        <item x="836"/>
        <item x="754"/>
        <item x="638"/>
        <item x="121"/>
        <item x="633"/>
        <item x="502"/>
        <item x="604"/>
        <item x="753"/>
        <item x="174"/>
        <item x="622"/>
        <item x="602"/>
        <item x="605"/>
        <item x="609"/>
        <item x="180"/>
        <item x="94"/>
        <item x="645"/>
        <item x="603"/>
        <item x="612"/>
        <item x="608"/>
        <item x="641"/>
        <item x="183"/>
        <item x="606"/>
        <item x="497"/>
        <item x="95"/>
        <item x="619"/>
        <item x="545"/>
        <item x="184"/>
        <item x="636"/>
        <item x="509"/>
        <item x="640"/>
        <item x="644"/>
        <item x="546"/>
        <item x="540"/>
        <item x="543"/>
        <item x="542"/>
        <item x="544"/>
        <item x="630"/>
        <item x="615"/>
        <item x="578"/>
        <item x="579"/>
        <item x="515"/>
        <item x="506"/>
        <item x="639"/>
        <item x="514"/>
        <item x="755"/>
        <item x="756"/>
        <item x="157"/>
        <item x="166"/>
        <item x="188"/>
        <item x="548"/>
        <item x="838"/>
        <item x="541"/>
        <item x="757"/>
        <item x="539"/>
        <item x="192"/>
        <item x="373"/>
        <item x="363"/>
        <item x="391"/>
        <item x="376"/>
        <item x="401"/>
        <item x="364"/>
        <item x="96"/>
        <item x="360"/>
        <item x="402"/>
        <item x="97"/>
        <item x="429"/>
        <item x="98"/>
        <item x="99"/>
        <item x="365"/>
        <item x="366"/>
        <item x="100"/>
        <item x="101"/>
        <item x="102"/>
        <item x="103"/>
        <item x="367"/>
        <item x="104"/>
        <item x="383"/>
        <item x="105"/>
        <item x="368"/>
        <item x="432"/>
        <item x="549"/>
        <item x="106"/>
        <item x="107"/>
        <item x="108"/>
        <item x="109"/>
        <item x="433"/>
        <item x="110"/>
        <item x="111"/>
        <item x="172"/>
        <item x="362"/>
        <item x="359"/>
        <item x="112"/>
        <item x="372"/>
        <item x="395"/>
        <item x="601"/>
        <item x="592"/>
        <item x="430"/>
        <item x="593"/>
        <item x="358"/>
        <item x="375"/>
        <item x="371"/>
        <item x="354"/>
        <item x="113"/>
        <item x="114"/>
        <item x="374"/>
        <item x="431"/>
        <item x="384"/>
        <item x="444"/>
        <item x="379"/>
        <item x="590"/>
        <item x="595"/>
        <item x="550"/>
        <item x="380"/>
        <item x="591"/>
        <item x="554"/>
        <item x="551"/>
        <item x="552"/>
        <item x="553"/>
        <item x="557"/>
        <item x="594"/>
        <item x="589"/>
        <item x="394"/>
        <item x="392"/>
        <item x="185"/>
        <item x="181"/>
        <item x="115"/>
        <item x="116"/>
        <item x="412"/>
        <item x="403"/>
        <item x="404"/>
        <item x="413"/>
        <item x="405"/>
        <item x="73"/>
        <item x="74"/>
        <item x="558"/>
        <item x="559"/>
        <item x="571"/>
        <item x="414"/>
        <item x="406"/>
        <item x="600"/>
        <item x="434"/>
        <item x="599"/>
        <item x="560"/>
        <item x="572"/>
        <item x="561"/>
        <item x="435"/>
        <item x="562"/>
        <item x="563"/>
        <item x="369"/>
        <item x="370"/>
        <item x="564"/>
        <item x="565"/>
        <item x="721"/>
        <item x="646"/>
        <item x="566"/>
        <item x="573"/>
        <item x="598"/>
        <item x="647"/>
        <item x="649"/>
        <item x="117"/>
        <item x="650"/>
        <item x="652"/>
        <item x="567"/>
        <item x="596"/>
        <item x="574"/>
        <item x="568"/>
        <item x="569"/>
        <item x="597"/>
        <item x="570"/>
        <item x="173"/>
        <item x="722"/>
        <item x="723"/>
        <item x="654"/>
        <item x="118"/>
        <item x="152"/>
        <item x="119"/>
        <item x="441"/>
        <item x="724"/>
        <item x="648"/>
        <item x="651"/>
        <item x="653"/>
        <item x="725"/>
        <item x="407"/>
        <item x="129"/>
        <item x="415"/>
        <item x="416"/>
        <item x="408"/>
        <item x="417"/>
        <item x="409"/>
        <item x="410"/>
        <item x="130"/>
        <item x="411"/>
        <item x="728"/>
        <item x="729"/>
        <item x="670"/>
        <item x="730"/>
        <item x="660"/>
        <item x="698"/>
        <item x="665"/>
        <item x="731"/>
        <item x="131"/>
        <item x="132"/>
        <item x="732"/>
        <item x="666"/>
        <item x="655"/>
        <item x="656"/>
        <item x="133"/>
        <item x="193"/>
        <item x="194"/>
        <item x="198"/>
        <item x="199"/>
        <item x="196"/>
        <item x="200"/>
        <item x="197"/>
        <item x="857"/>
        <item x="866"/>
        <item x="794"/>
        <item x="805"/>
        <item x="858"/>
        <item x="870"/>
        <item x="853"/>
        <item x="795"/>
        <item x="787"/>
        <item x="810"/>
        <item x="814"/>
        <item x="811"/>
        <item x="792"/>
        <item x="791"/>
        <item x="869"/>
        <item x="793"/>
        <item x="796"/>
        <item x="855"/>
        <item x="848"/>
        <item x="851"/>
        <item x="854"/>
        <item x="859"/>
        <item x="871"/>
        <item x="856"/>
        <item x="809"/>
        <item x="867"/>
        <item x="852"/>
        <item x="868"/>
        <item x="802"/>
        <item x="195"/>
        <item x="75"/>
        <item x="76"/>
        <item x="79"/>
        <item x="77"/>
        <item x="78"/>
        <item x="661"/>
        <item x="667"/>
        <item x="657"/>
        <item x="662"/>
        <item x="733"/>
        <item x="668"/>
        <item x="663"/>
        <item x="658"/>
        <item x="664"/>
        <item x="659"/>
        <item x="669"/>
        <item x="734"/>
        <item x="671"/>
        <item x="735"/>
        <item x="682"/>
        <item x="672"/>
        <item x="736"/>
        <item x="744"/>
        <item x="683"/>
        <item x="726"/>
        <item x="684"/>
        <item x="685"/>
        <item x="739"/>
        <item x="686"/>
        <item x="687"/>
        <item x="688"/>
        <item x="689"/>
        <item x="743"/>
        <item x="747"/>
        <item x="742"/>
        <item x="746"/>
        <item x="738"/>
        <item x="745"/>
        <item x="740"/>
        <item x="737"/>
        <item x="741"/>
        <item x="690"/>
        <item x="673"/>
        <item x="691"/>
        <item x="692"/>
        <item x="693"/>
        <item x="694"/>
        <item x="674"/>
        <item x="695"/>
        <item x="675"/>
        <item x="676"/>
        <item x="696"/>
        <item x="677"/>
        <item x="678"/>
        <item x="697"/>
        <item x="679"/>
        <item x="680"/>
        <item x="748"/>
        <item x="699"/>
        <item x="700"/>
        <item x="701"/>
        <item x="702"/>
        <item x="703"/>
        <item x="704"/>
        <item x="705"/>
        <item x="706"/>
        <item x="707"/>
        <item x="708"/>
        <item x="709"/>
        <item x="710"/>
        <item x="711"/>
        <item x="712"/>
        <item x="713"/>
        <item x="714"/>
        <item x="727"/>
        <item x="715"/>
        <item x="759"/>
        <item x="419"/>
        <item x="420"/>
        <item x="447"/>
        <item x="451"/>
        <item x="446"/>
        <item x="452"/>
        <item x="422"/>
        <item x="448"/>
        <item x="454"/>
        <item x="455"/>
        <item x="449"/>
        <item x="456"/>
        <item x="457"/>
        <item x="423"/>
        <item x="424"/>
        <item x="459"/>
        <item x="453"/>
        <item x="425"/>
        <item x="460"/>
        <item x="445"/>
        <item x="426"/>
        <item x="458"/>
        <item x="450"/>
        <item x="461"/>
        <item x="427"/>
        <item x="428"/>
        <item x="286"/>
        <item x="290"/>
        <item x="288"/>
        <item x="285"/>
        <item x="284"/>
        <item x="283"/>
        <item x="289"/>
        <item x="282"/>
        <item x="287"/>
        <item x="139"/>
        <item x="681"/>
        <item x="135"/>
        <item x="162"/>
        <item x="134"/>
        <item x="136"/>
        <item x="137"/>
        <item x="155"/>
        <item x="138"/>
        <item x="140"/>
        <item x="141"/>
        <item x="179"/>
        <item x="0"/>
        <item x="52"/>
        <item x="53"/>
        <item x="54"/>
        <item x="55"/>
        <item x="716"/>
        <item x="717"/>
        <item x="210"/>
        <item x="211"/>
        <item x="212"/>
        <item x="213"/>
        <item x="214"/>
        <item x="215"/>
        <item x="216"/>
        <item x="217"/>
        <item x="218"/>
        <item x="219"/>
        <item x="220"/>
        <item x="221"/>
        <item x="222"/>
        <item x="223"/>
        <item x="224"/>
        <item x="225"/>
        <item x="226"/>
        <item x="227"/>
        <item x="228"/>
        <item x="229"/>
        <item x="230"/>
        <item x="231"/>
        <item x="232"/>
        <item x="233"/>
        <item x="234"/>
        <item x="235"/>
        <item x="236"/>
        <item x="237"/>
        <item x="238"/>
        <item x="239"/>
        <item x="240"/>
        <item x="241"/>
        <item x="242"/>
        <item x="243"/>
        <item x="244"/>
        <item x="245"/>
        <item x="246"/>
        <item x="247"/>
        <item x="248"/>
        <item x="249"/>
        <item x="250"/>
        <item x="251"/>
        <item x="252"/>
        <item x="253"/>
        <item x="254"/>
        <item x="255"/>
        <item x="256"/>
        <item x="257"/>
        <item x="258"/>
        <item x="259"/>
        <item x="260"/>
        <item x="261"/>
        <item x="262"/>
        <item x="263"/>
        <item x="264"/>
        <item x="265"/>
        <item x="266"/>
        <item x="267"/>
        <item x="268"/>
        <item x="269"/>
        <item x="270"/>
        <item x="271"/>
        <item x="272"/>
        <item x="273"/>
        <item x="274"/>
        <item x="275"/>
        <item x="297"/>
        <item x="302"/>
      </items>
    </pivotField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 defaultSubtotal="0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</pivotFields>
  <rowFields count="4">
    <field x="1"/>
    <field x="2"/>
    <field x="3"/>
    <field x="0"/>
  </rowFields>
  <rowItems count="490">
    <i>
      <x v="4"/>
      <x v="4"/>
      <x/>
      <x v="907"/>
    </i>
    <i r="3">
      <x v="908"/>
    </i>
    <i r="3">
      <x v="909"/>
    </i>
    <i r="3">
      <x v="910"/>
    </i>
    <i r="3">
      <x v="911"/>
    </i>
    <i r="3">
      <x v="912"/>
    </i>
    <i r="3">
      <x v="913"/>
    </i>
    <i r="3">
      <x v="914"/>
    </i>
    <i r="3">
      <x v="915"/>
    </i>
    <i r="3">
      <x v="916"/>
    </i>
    <i r="3">
      <x v="917"/>
    </i>
    <i r="3">
      <x v="918"/>
    </i>
    <i r="3">
      <x v="919"/>
    </i>
    <i r="3">
      <x v="920"/>
    </i>
    <i r="3">
      <x v="921"/>
    </i>
    <i r="3">
      <x v="922"/>
    </i>
    <i r="3">
      <x v="923"/>
    </i>
    <i r="3">
      <x v="924"/>
    </i>
    <i r="3">
      <x v="925"/>
    </i>
    <i r="3">
      <x v="926"/>
    </i>
    <i r="3">
      <x v="927"/>
    </i>
    <i r="3">
      <x v="928"/>
    </i>
    <i r="3">
      <x v="929"/>
    </i>
    <i r="3">
      <x v="930"/>
    </i>
    <i r="3">
      <x v="931"/>
    </i>
    <i r="3">
      <x v="932"/>
    </i>
    <i r="3">
      <x v="933"/>
    </i>
    <i r="3">
      <x v="934"/>
    </i>
    <i r="3">
      <x v="935"/>
    </i>
    <i r="3">
      <x v="936"/>
    </i>
    <i r="3">
      <x v="937"/>
    </i>
    <i r="3">
      <x v="938"/>
    </i>
    <i r="3">
      <x v="939"/>
    </i>
    <i r="3">
      <x v="940"/>
    </i>
    <i r="3">
      <x v="941"/>
    </i>
    <i r="3">
      <x v="942"/>
    </i>
    <i r="3">
      <x v="943"/>
    </i>
    <i r="3">
      <x v="944"/>
    </i>
    <i r="3">
      <x v="945"/>
    </i>
    <i r="3">
      <x v="946"/>
    </i>
    <i r="3">
      <x v="947"/>
    </i>
    <i r="3">
      <x v="948"/>
    </i>
    <i r="3">
      <x v="949"/>
    </i>
    <i r="3">
      <x v="950"/>
    </i>
    <i r="3">
      <x v="951"/>
    </i>
    <i r="3">
      <x v="952"/>
    </i>
    <i r="3">
      <x v="953"/>
    </i>
    <i r="3">
      <x v="954"/>
    </i>
    <i r="3">
      <x v="955"/>
    </i>
    <i r="3">
      <x v="956"/>
    </i>
    <i r="3">
      <x v="957"/>
    </i>
    <i r="3">
      <x v="958"/>
    </i>
    <i r="3">
      <x v="959"/>
    </i>
    <i r="3">
      <x v="960"/>
    </i>
    <i r="3">
      <x v="961"/>
    </i>
    <i r="3">
      <x v="962"/>
    </i>
    <i r="3">
      <x v="963"/>
    </i>
    <i r="3">
      <x v="964"/>
    </i>
    <i r="3">
      <x v="965"/>
    </i>
    <i r="3">
      <x v="966"/>
    </i>
    <i r="3">
      <x v="967"/>
    </i>
    <i r="3">
      <x v="968"/>
    </i>
    <i r="3">
      <x v="969"/>
    </i>
    <i r="3">
      <x v="970"/>
    </i>
    <i r="3">
      <x v="971"/>
    </i>
    <i r="3">
      <x v="972"/>
    </i>
    <i r="3">
      <x v="973"/>
    </i>
    <i r="3">
      <x v="974"/>
    </i>
    <i r="3">
      <x v="975"/>
    </i>
    <i r="3">
      <x v="976"/>
    </i>
    <i r="3">
      <x v="977"/>
    </i>
    <i r="3">
      <x v="978"/>
    </i>
    <i r="3">
      <x v="979"/>
    </i>
    <i r="3">
      <x v="980"/>
    </i>
    <i r="3">
      <x v="981"/>
    </i>
    <i r="3">
      <x v="982"/>
    </i>
    <i r="3">
      <x v="983"/>
    </i>
    <i r="3">
      <x v="984"/>
    </i>
    <i r="3">
      <x v="985"/>
    </i>
    <i r="3">
      <x v="986"/>
    </i>
    <i r="3">
      <x v="987"/>
    </i>
    <i r="3">
      <x v="988"/>
    </i>
    <i r="3">
      <x v="989"/>
    </i>
    <i r="3">
      <x v="990"/>
    </i>
    <i r="3">
      <x v="991"/>
    </i>
    <i r="3">
      <x v="992"/>
    </i>
    <i r="3">
      <x v="993"/>
    </i>
    <i r="3">
      <x v="994"/>
    </i>
    <i r="3">
      <x v="995"/>
    </i>
    <i r="3">
      <x v="996"/>
    </i>
    <i r="3">
      <x v="997"/>
    </i>
    <i r="3">
      <x v="998"/>
    </i>
    <i r="3">
      <x v="999"/>
    </i>
    <i r="3">
      <x v="1000"/>
    </i>
    <i r="3">
      <x v="1001"/>
    </i>
    <i r="3">
      <x v="1002"/>
    </i>
    <i r="3">
      <x v="1003"/>
    </i>
    <i r="3">
      <x v="1004"/>
    </i>
    <i r="3">
      <x v="1005"/>
    </i>
    <i r="3">
      <x v="1006"/>
    </i>
    <i r="3">
      <x v="1007"/>
    </i>
    <i r="3">
      <x v="1008"/>
    </i>
    <i r="3">
      <x v="1009"/>
    </i>
    <i r="3">
      <x v="1010"/>
    </i>
    <i r="3">
      <x v="1011"/>
    </i>
    <i r="3">
      <x v="1012"/>
    </i>
    <i r="3">
      <x v="1013"/>
    </i>
    <i r="3">
      <x v="1014"/>
    </i>
    <i r="3">
      <x v="1015"/>
    </i>
    <i r="3">
      <x v="1016"/>
    </i>
    <i r="3">
      <x v="1017"/>
    </i>
    <i r="3">
      <x v="1018"/>
    </i>
    <i r="3">
      <x v="1019"/>
    </i>
    <i r="3">
      <x v="1020"/>
    </i>
    <i r="3">
      <x v="1021"/>
    </i>
    <i r="3">
      <x v="1022"/>
    </i>
    <i r="3">
      <x v="1023"/>
    </i>
    <i r="3">
      <x v="1024"/>
    </i>
    <i r="3">
      <x v="1025"/>
    </i>
    <i r="3">
      <x v="1026"/>
    </i>
    <i r="3">
      <x v="1027"/>
    </i>
    <i r="3">
      <x v="1028"/>
    </i>
    <i r="3">
      <x v="1029"/>
    </i>
    <i r="3">
      <x v="1030"/>
    </i>
    <i r="3">
      <x v="1031"/>
    </i>
    <i r="3">
      <x v="1032"/>
    </i>
    <i r="3">
      <x v="1033"/>
    </i>
    <i r="3">
      <x v="1034"/>
    </i>
    <i r="3">
      <x v="1035"/>
    </i>
    <i r="3">
      <x v="1036"/>
    </i>
    <i r="3">
      <x v="1037"/>
    </i>
    <i r="3">
      <x v="1038"/>
    </i>
    <i r="3">
      <x v="1039"/>
    </i>
    <i r="3">
      <x v="1040"/>
    </i>
    <i r="3">
      <x v="1041"/>
    </i>
    <i r="3">
      <x v="1042"/>
    </i>
    <i r="3">
      <x v="1043"/>
    </i>
    <i r="3">
      <x v="1044"/>
    </i>
    <i r="3">
      <x v="1045"/>
    </i>
    <i r="3">
      <x v="1046"/>
    </i>
    <i r="3">
      <x v="1047"/>
    </i>
    <i r="3">
      <x v="1048"/>
    </i>
    <i r="3">
      <x v="1049"/>
    </i>
    <i r="3">
      <x v="1050"/>
    </i>
    <i r="3">
      <x v="1051"/>
    </i>
    <i r="3">
      <x v="1052"/>
    </i>
    <i r="3">
      <x v="1053"/>
    </i>
    <i r="3">
      <x v="1054"/>
    </i>
    <i r="3">
      <x v="1055"/>
    </i>
    <i r="3">
      <x v="1056"/>
    </i>
    <i r="3">
      <x v="1057"/>
    </i>
    <i r="3">
      <x v="1058"/>
    </i>
    <i r="3">
      <x v="1059"/>
    </i>
    <i r="3">
      <x v="1060"/>
    </i>
    <i r="3">
      <x v="1061"/>
    </i>
    <i r="3">
      <x v="1062"/>
    </i>
    <i r="3">
      <x v="1063"/>
    </i>
    <i r="3">
      <x v="1064"/>
    </i>
    <i r="3">
      <x v="1065"/>
    </i>
    <i r="3">
      <x v="1066"/>
    </i>
    <i r="3">
      <x v="1067"/>
    </i>
    <i r="3">
      <x v="1068"/>
    </i>
    <i r="3">
      <x v="1069"/>
    </i>
    <i r="3">
      <x v="1070"/>
    </i>
    <i r="3">
      <x v="1071"/>
    </i>
    <i r="3">
      <x v="1072"/>
    </i>
    <i r="3">
      <x v="1073"/>
    </i>
    <i r="3">
      <x v="1074"/>
    </i>
    <i r="3">
      <x v="1075"/>
    </i>
    <i r="3">
      <x v="1076"/>
    </i>
    <i r="3">
      <x v="1077"/>
    </i>
    <i r="3">
      <x v="1078"/>
    </i>
    <i r="3">
      <x v="1079"/>
    </i>
    <i r="3">
      <x v="1080"/>
    </i>
    <i r="3">
      <x v="1081"/>
    </i>
    <i r="3">
      <x v="1082"/>
    </i>
    <i r="3">
      <x v="1083"/>
    </i>
    <i r="3">
      <x v="1084"/>
    </i>
    <i r="3">
      <x v="1085"/>
    </i>
    <i r="3">
      <x v="1086"/>
    </i>
    <i r="3">
      <x v="1087"/>
    </i>
    <i r="3">
      <x v="1088"/>
    </i>
    <i r="3">
      <x v="1089"/>
    </i>
    <i r="3">
      <x v="1090"/>
    </i>
    <i r="3">
      <x v="1091"/>
    </i>
    <i r="3">
      <x v="1092"/>
    </i>
    <i r="3">
      <x v="1093"/>
    </i>
    <i r="3">
      <x v="1094"/>
    </i>
    <i r="3">
      <x v="1095"/>
    </i>
    <i r="3">
      <x v="1096"/>
    </i>
    <i r="3">
      <x v="1097"/>
    </i>
    <i r="3">
      <x v="1098"/>
    </i>
    <i r="3">
      <x v="1099"/>
    </i>
    <i r="3">
      <x v="1100"/>
    </i>
    <i r="3">
      <x v="1101"/>
    </i>
    <i r="3">
      <x v="1102"/>
    </i>
    <i r="3">
      <x v="1103"/>
    </i>
    <i r="3">
      <x v="1104"/>
    </i>
    <i r="3">
      <x v="1105"/>
    </i>
    <i r="3">
      <x v="1106"/>
    </i>
    <i r="3">
      <x v="1107"/>
    </i>
    <i r="3">
      <x v="1108"/>
    </i>
    <i r="3">
      <x v="1109"/>
    </i>
    <i r="3">
      <x v="1110"/>
    </i>
    <i r="3">
      <x v="1111"/>
    </i>
    <i r="3">
      <x v="1112"/>
    </i>
    <i r="3">
      <x v="1113"/>
    </i>
    <i r="3">
      <x v="1114"/>
    </i>
    <i r="3">
      <x v="1115"/>
    </i>
    <i r="3">
      <x v="1116"/>
    </i>
    <i r="3">
      <x v="1117"/>
    </i>
    <i r="3">
      <x v="1118"/>
    </i>
    <i r="3">
      <x v="1205"/>
    </i>
    <i r="3">
      <x v="1206"/>
    </i>
    <i r="3">
      <x v="1207"/>
    </i>
    <i r="3">
      <x v="1208"/>
    </i>
    <i r="3">
      <x v="1209"/>
    </i>
    <i r="3">
      <x v="1210"/>
    </i>
    <i r="3">
      <x v="1211"/>
    </i>
    <i r="3">
      <x v="1212"/>
    </i>
    <i r="3">
      <x v="1213"/>
    </i>
    <i r="3">
      <x v="1214"/>
    </i>
    <i r="3">
      <x v="1215"/>
    </i>
    <i r="3">
      <x v="1216"/>
    </i>
    <i r="3">
      <x v="1217"/>
    </i>
    <i r="3">
      <x v="1218"/>
    </i>
    <i r="3">
      <x v="1219"/>
    </i>
    <i r="3">
      <x v="1220"/>
    </i>
    <i r="3">
      <x v="1221"/>
    </i>
    <i r="3">
      <x v="1222"/>
    </i>
    <i r="3">
      <x v="1223"/>
    </i>
    <i r="3">
      <x v="1224"/>
    </i>
    <i r="3">
      <x v="1225"/>
    </i>
    <i r="3">
      <x v="1226"/>
    </i>
    <i r="3">
      <x v="1227"/>
    </i>
    <i r="3">
      <x v="1228"/>
    </i>
    <i r="3">
      <x v="1229"/>
    </i>
    <i r="3">
      <x v="1230"/>
    </i>
    <i r="3">
      <x v="1231"/>
    </i>
    <i r="3">
      <x v="1232"/>
    </i>
    <i r="3">
      <x v="1233"/>
    </i>
    <i r="3">
      <x v="1234"/>
    </i>
    <i r="3">
      <x v="1235"/>
    </i>
    <i r="3">
      <x v="1236"/>
    </i>
    <i r="3">
      <x v="1237"/>
    </i>
    <i r="3">
      <x v="1238"/>
    </i>
    <i r="3">
      <x v="1239"/>
    </i>
    <i r="3">
      <x v="1240"/>
    </i>
    <i r="3">
      <x v="1241"/>
    </i>
    <i r="3">
      <x v="1242"/>
    </i>
    <i r="3">
      <x v="1243"/>
    </i>
    <i r="3">
      <x v="1268"/>
    </i>
    <i r="3">
      <x v="1269"/>
    </i>
    <i r="3">
      <x v="1270"/>
    </i>
    <i r="3">
      <x v="1271"/>
    </i>
    <i r="3">
      <x v="1272"/>
    </i>
    <i r="3">
      <x v="1273"/>
    </i>
    <i r="3">
      <x v="1274"/>
    </i>
    <i r="3">
      <x v="1275"/>
    </i>
    <i r="3">
      <x v="1276"/>
    </i>
    <i r="3">
      <x v="1277"/>
    </i>
    <i r="3">
      <x v="1278"/>
    </i>
    <i r="3">
      <x v="1279"/>
    </i>
    <i r="3">
      <x v="1280"/>
    </i>
    <i r="3">
      <x v="1281"/>
    </i>
    <i r="3">
      <x v="1282"/>
    </i>
    <i r="3">
      <x v="1283"/>
    </i>
    <i r="3">
      <x v="1284"/>
    </i>
    <i r="3">
      <x v="1285"/>
    </i>
    <i r="3">
      <x v="1286"/>
    </i>
    <i r="3">
      <x v="1287"/>
    </i>
    <i r="3">
      <x v="1288"/>
    </i>
    <i r="3">
      <x v="1289"/>
    </i>
    <i r="3">
      <x v="1290"/>
    </i>
    <i r="3">
      <x v="1291"/>
    </i>
    <i r="3">
      <x v="1292"/>
    </i>
    <i r="3">
      <x v="1293"/>
    </i>
    <i r="3">
      <x v="1294"/>
    </i>
    <i r="3">
      <x v="1295"/>
    </i>
    <i r="3">
      <x v="1296"/>
    </i>
    <i r="3">
      <x v="1297"/>
    </i>
    <i r="3">
      <x v="1298"/>
    </i>
    <i r="3">
      <x v="1299"/>
    </i>
    <i r="3">
      <x v="1300"/>
    </i>
    <i r="3">
      <x v="1301"/>
    </i>
    <i r="3">
      <x v="1302"/>
    </i>
    <i r="3">
      <x v="1303"/>
    </i>
    <i r="3">
      <x v="1304"/>
    </i>
    <i r="3">
      <x v="1305"/>
    </i>
    <i r="3">
      <x v="1306"/>
    </i>
    <i r="3">
      <x v="1307"/>
    </i>
    <i r="3">
      <x v="1308"/>
    </i>
    <i r="3">
      <x v="1309"/>
    </i>
    <i r="3">
      <x v="1310"/>
    </i>
    <i r="3">
      <x v="1311"/>
    </i>
    <i r="3">
      <x v="1312"/>
    </i>
    <i r="3">
      <x v="1313"/>
    </i>
    <i r="3">
      <x v="1314"/>
    </i>
    <i r="3">
      <x v="1315"/>
    </i>
    <i r="3">
      <x v="1316"/>
    </i>
    <i r="3">
      <x v="1317"/>
    </i>
    <i r="3">
      <x v="1318"/>
    </i>
    <i r="3">
      <x v="1319"/>
    </i>
    <i r="3">
      <x v="1320"/>
    </i>
    <i r="3">
      <x v="1321"/>
    </i>
    <i r="3">
      <x v="1322"/>
    </i>
    <i r="3">
      <x v="1323"/>
    </i>
    <i r="3">
      <x v="1324"/>
    </i>
    <i r="3">
      <x v="1325"/>
    </i>
    <i r="3">
      <x v="1326"/>
    </i>
    <i r="3">
      <x v="1327"/>
    </i>
    <i r="3">
      <x v="1328"/>
    </i>
    <i r="3">
      <x v="1329"/>
    </i>
    <i r="3">
      <x v="1330"/>
    </i>
    <i r="3">
      <x v="1331"/>
    </i>
    <i r="3">
      <x v="1332"/>
    </i>
    <i r="3">
      <x v="1333"/>
    </i>
    <i r="3">
      <x v="1334"/>
    </i>
    <i r="3">
      <x v="1335"/>
    </i>
    <i r="3">
      <x v="1336"/>
    </i>
    <i r="3">
      <x v="1337"/>
    </i>
    <i r="3">
      <x v="1338"/>
    </i>
    <i r="3">
      <x v="1339"/>
    </i>
    <i r="3">
      <x v="1340"/>
    </i>
    <i r="3">
      <x v="1341"/>
    </i>
    <i r="3">
      <x v="1342"/>
    </i>
    <i r="3">
      <x v="1343"/>
    </i>
    <i r="3">
      <x v="1344"/>
    </i>
    <i r="3">
      <x v="1345"/>
    </i>
    <i r="3">
      <x v="1346"/>
    </i>
    <i r="3">
      <x v="1347"/>
    </i>
    <i r="3">
      <x v="1348"/>
    </i>
    <i r="3">
      <x v="1349"/>
    </i>
    <i r="3">
      <x v="1350"/>
    </i>
    <i r="3">
      <x v="1351"/>
    </i>
    <i r="3">
      <x v="1352"/>
    </i>
    <i r="3">
      <x v="1353"/>
    </i>
    <i r="3">
      <x v="1354"/>
    </i>
    <i r="3">
      <x v="1355"/>
    </i>
    <i r="3">
      <x v="1366"/>
    </i>
    <i r="3">
      <x v="1367"/>
    </i>
    <i r="3">
      <x v="1368"/>
    </i>
    <i r="3">
      <x v="1369"/>
    </i>
    <i r="3">
      <x v="1370"/>
    </i>
    <i r="3">
      <x v="1371"/>
    </i>
    <i r="3">
      <x v="1372"/>
    </i>
    <i r="3">
      <x v="1373"/>
    </i>
    <i r="3">
      <x v="1374"/>
    </i>
    <i r="3">
      <x v="1375"/>
    </i>
    <i r="3">
      <x v="1376"/>
    </i>
    <i r="3">
      <x v="1377"/>
    </i>
    <i r="3">
      <x v="1378"/>
    </i>
    <i r="3">
      <x v="1379"/>
    </i>
    <i r="3">
      <x v="1380"/>
    </i>
    <i r="3">
      <x v="1381"/>
    </i>
    <i r="3">
      <x v="1382"/>
    </i>
    <i r="3">
      <x v="1383"/>
    </i>
    <i r="3">
      <x v="1384"/>
    </i>
    <i r="3">
      <x v="1385"/>
    </i>
    <i r="3">
      <x v="1386"/>
    </i>
    <i r="3">
      <x v="1387"/>
    </i>
    <i r="3">
      <x v="1388"/>
    </i>
    <i r="3">
      <x v="1389"/>
    </i>
    <i r="3">
      <x v="1390"/>
    </i>
    <i r="3">
      <x v="1391"/>
    </i>
    <i r="3">
      <x v="1392"/>
    </i>
    <i r="3">
      <x v="1393"/>
    </i>
    <i r="3">
      <x v="1394"/>
    </i>
    <i r="3">
      <x v="1395"/>
    </i>
    <i r="3">
      <x v="1396"/>
    </i>
    <i r="3">
      <x v="1397"/>
    </i>
    <i r="3">
      <x v="1398"/>
    </i>
    <i r="3">
      <x v="1399"/>
    </i>
    <i r="3">
      <x v="1400"/>
    </i>
    <i r="3">
      <x v="1401"/>
    </i>
    <i r="3">
      <x v="1402"/>
    </i>
    <i r="3">
      <x v="1403"/>
    </i>
    <i r="3">
      <x v="1404"/>
    </i>
    <i r="3">
      <x v="1405"/>
    </i>
    <i r="3">
      <x v="1406"/>
    </i>
    <i r="3">
      <x v="1407"/>
    </i>
    <i r="3">
      <x v="1408"/>
    </i>
    <i r="3">
      <x v="1409"/>
    </i>
    <i r="3">
      <x v="1410"/>
    </i>
    <i r="3">
      <x v="1411"/>
    </i>
    <i r="3">
      <x v="1412"/>
    </i>
    <i r="3">
      <x v="1413"/>
    </i>
    <i r="3">
      <x v="1414"/>
    </i>
    <i r="3">
      <x v="1415"/>
    </i>
    <i r="3">
      <x v="1416"/>
    </i>
    <i r="3">
      <x v="1417"/>
    </i>
    <i r="3">
      <x v="1418"/>
    </i>
    <i r="3">
      <x v="1419"/>
    </i>
    <i r="3">
      <x v="1420"/>
    </i>
    <i r="3">
      <x v="1421"/>
    </i>
    <i r="3">
      <x v="1422"/>
    </i>
    <i r="3">
      <x v="1423"/>
    </i>
    <i r="3">
      <x v="1424"/>
    </i>
    <i r="3">
      <x v="1425"/>
    </i>
    <i r="3">
      <x v="1426"/>
    </i>
    <i r="3">
      <x v="1427"/>
    </i>
    <i r="3">
      <x v="1428"/>
    </i>
    <i r="3">
      <x v="1429"/>
    </i>
    <i r="3">
      <x v="1430"/>
    </i>
    <i r="3">
      <x v="1431"/>
    </i>
    <i r="3">
      <x v="1432"/>
    </i>
    <i r="3">
      <x v="1433"/>
    </i>
    <i r="3">
      <x v="1434"/>
    </i>
    <i r="3">
      <x v="1435"/>
    </i>
    <i r="3">
      <x v="1436"/>
    </i>
    <i r="3">
      <x v="1437"/>
    </i>
    <i r="3">
      <x v="1438"/>
    </i>
    <i r="3">
      <x v="1439"/>
    </i>
    <i r="3">
      <x v="1440"/>
    </i>
    <i r="3">
      <x v="1441"/>
    </i>
    <i r="3">
      <x v="1442"/>
    </i>
    <i r="3">
      <x v="1443"/>
    </i>
    <i r="3">
      <x v="1444"/>
    </i>
    <i r="3">
      <x v="1445"/>
    </i>
    <i r="3">
      <x v="1446"/>
    </i>
    <i r="3">
      <x v="1447"/>
    </i>
    <i r="3">
      <x v="1448"/>
    </i>
    <i r="3">
      <x v="1449"/>
    </i>
    <i r="3">
      <x v="1450"/>
    </i>
    <i r="3">
      <x v="1451"/>
    </i>
    <i r="3">
      <x v="1452"/>
    </i>
    <i r="3">
      <x v="1453"/>
    </i>
    <i r="3">
      <x v="1454"/>
    </i>
    <i r="3">
      <x v="1455"/>
    </i>
    <i r="3">
      <x v="1456"/>
    </i>
    <i r="3">
      <x v="1457"/>
    </i>
    <i r="3">
      <x v="1458"/>
    </i>
    <i r="3">
      <x v="1459"/>
    </i>
    <i r="3">
      <x v="1460"/>
    </i>
    <i r="3">
      <x v="1461"/>
    </i>
    <i r="3">
      <x v="1462"/>
    </i>
    <i r="3">
      <x v="1463"/>
    </i>
    <i r="3">
      <x v="1464"/>
    </i>
    <i r="3">
      <x v="1465"/>
    </i>
    <i r="3">
      <x v="1466"/>
    </i>
    <i r="3">
      <x v="1467"/>
    </i>
    <i r="3">
      <x v="1468"/>
    </i>
    <i r="3">
      <x v="1469"/>
    </i>
    <i r="3">
      <x v="1470"/>
    </i>
    <i r="3">
      <x v="1471"/>
    </i>
    <i r="3">
      <x v="1472"/>
    </i>
    <i r="3">
      <x v="1473"/>
    </i>
    <i r="3">
      <x v="1474"/>
    </i>
    <i r="3">
      <x v="1475"/>
    </i>
    <i r="3">
      <x v="1476"/>
    </i>
    <i r="3">
      <x v="1477"/>
    </i>
    <i r="3">
      <x v="1478"/>
    </i>
    <i r="3">
      <x v="1479"/>
    </i>
    <i r="3">
      <x v="1480"/>
    </i>
    <i r="3">
      <x v="1481"/>
    </i>
    <i r="3">
      <x v="1482"/>
    </i>
    <i r="3">
      <x v="1483"/>
    </i>
    <i r="3">
      <x v="1484"/>
    </i>
    <i r="3">
      <x v="1485"/>
    </i>
    <i r="3">
      <x v="1486"/>
    </i>
    <i r="3">
      <x v="1487"/>
    </i>
    <i r="3">
      <x v="1488"/>
    </i>
    <i r="3">
      <x v="1489"/>
    </i>
    <i r="3">
      <x v="1490"/>
    </i>
    <i r="3">
      <x v="1491"/>
    </i>
    <i r="3">
      <x v="1492"/>
    </i>
    <i r="3">
      <x v="1493"/>
    </i>
    <i r="3">
      <x v="1494"/>
    </i>
    <i r="3">
      <x v="1495"/>
    </i>
    <i r="3">
      <x v="1496"/>
    </i>
    <i r="3">
      <x v="1497"/>
    </i>
    <i r="3">
      <x v="1498"/>
    </i>
    <i r="3">
      <x v="1499"/>
    </i>
    <i r="3">
      <x v="1500"/>
    </i>
    <i r="3">
      <x v="1501"/>
    </i>
    <i r="3">
      <x v="1502"/>
    </i>
    <i r="3">
      <x v="1503"/>
    </i>
    <i r="3">
      <x v="1504"/>
    </i>
    <i r="3">
      <x v="1505"/>
    </i>
    <i r="3">
      <x v="1506"/>
    </i>
    <i r="3">
      <x v="1507"/>
    </i>
    <i r="3">
      <x v="1508"/>
    </i>
    <i r="3">
      <x v="1509"/>
    </i>
    <i r="3">
      <x v="1510"/>
    </i>
    <i r="3">
      <x v="1511"/>
    </i>
    <i r="3">
      <x v="1512"/>
    </i>
    <i r="3">
      <x v="1513"/>
    </i>
    <i r="3">
      <x v="1514"/>
    </i>
    <i r="3">
      <x v="1515"/>
    </i>
    <i t="grand">
      <x/>
    </i>
  </rowItems>
  <colFields count="1">
    <field x="7"/>
  </colFields>
  <colItems count="4">
    <i>
      <x v="6"/>
    </i>
    <i>
      <x v="7"/>
    </i>
    <i>
      <x v="16"/>
    </i>
    <i t="grand">
      <x/>
    </i>
  </colItems>
  <dataFields count="1">
    <dataField name="Count of Species" fld="1" subtotal="count" baseField="0" baseItem="0"/>
  </dataFields>
  <formats count="4">
    <format dxfId="3">
      <pivotArea outline="0" fieldPosition="0">
        <references count="1">
          <reference field="7" count="4" selected="0">
            <x v="1"/>
            <x v="6"/>
            <x v="7"/>
            <x v="16"/>
          </reference>
        </references>
      </pivotArea>
    </format>
    <format dxfId="2">
      <pivotArea field="7" type="button" dataOnly="0" labelOnly="1" outline="0" axis="axisCol" fieldPosition="0"/>
    </format>
    <format dxfId="1">
      <pivotArea type="topRight" dataOnly="0" labelOnly="1" outline="0" fieldPosition="0"/>
    </format>
    <format dxfId="0">
      <pivotArea dataOnly="0" labelOnly="1" outline="0" fieldPosition="0">
        <references count="1">
          <reference field="7" count="4">
            <x v="1"/>
            <x v="6"/>
            <x v="7"/>
            <x v="16"/>
          </reference>
        </references>
      </pivotArea>
    </format>
  </formats>
  <pivotTableStyleInfo showRowHeaders="1" showColHeaders="1" showRowStripes="0" showColStripes="0" showLastColumn="1"/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3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4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5.bin"/><Relationship Id="rId1" Type="http://schemas.openxmlformats.org/officeDocument/2006/relationships/pivotTable" Target="../pivotTables/pivotTable1.xml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6.bin"/><Relationship Id="rId1" Type="http://schemas.openxmlformats.org/officeDocument/2006/relationships/pivotTable" Target="../pivotTables/pivotTable2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4"/>
  <sheetViews>
    <sheetView workbookViewId="0">
      <selection activeCell="D12" sqref="D12"/>
    </sheetView>
  </sheetViews>
  <sheetFormatPr defaultRowHeight="13.2" x14ac:dyDescent="0.25"/>
  <cols>
    <col min="1" max="1" width="10.44140625" customWidth="1"/>
    <col min="2" max="2" width="15" customWidth="1"/>
  </cols>
  <sheetData>
    <row r="1" spans="1:5" x14ac:dyDescent="0.25">
      <c r="A1" s="2" t="s">
        <v>2622</v>
      </c>
      <c r="D1" s="3"/>
    </row>
    <row r="3" spans="1:5" x14ac:dyDescent="0.25">
      <c r="A3" t="s">
        <v>1589</v>
      </c>
    </row>
    <row r="5" spans="1:5" x14ac:dyDescent="0.25">
      <c r="A5" t="s">
        <v>1590</v>
      </c>
    </row>
    <row r="7" spans="1:5" x14ac:dyDescent="0.25">
      <c r="B7" s="2" t="s">
        <v>1571</v>
      </c>
      <c r="C7" s="2" t="s">
        <v>1572</v>
      </c>
      <c r="D7" s="2" t="s">
        <v>1573</v>
      </c>
      <c r="E7" s="2" t="s">
        <v>1574</v>
      </c>
    </row>
    <row r="8" spans="1:5" x14ac:dyDescent="0.25">
      <c r="B8" s="4" t="s">
        <v>1575</v>
      </c>
      <c r="C8" s="4" t="s">
        <v>1576</v>
      </c>
      <c r="D8" s="4" t="s">
        <v>1577</v>
      </c>
      <c r="E8" s="4">
        <v>2000</v>
      </c>
    </row>
    <row r="9" spans="1:5" x14ac:dyDescent="0.25">
      <c r="B9" s="4" t="s">
        <v>1578</v>
      </c>
      <c r="C9" s="4" t="s">
        <v>1579</v>
      </c>
      <c r="D9" s="4" t="s">
        <v>1577</v>
      </c>
      <c r="E9" s="4">
        <v>2003</v>
      </c>
    </row>
    <row r="10" spans="1:5" x14ac:dyDescent="0.25">
      <c r="B10" s="4" t="s">
        <v>3381</v>
      </c>
      <c r="C10" s="4" t="s">
        <v>464</v>
      </c>
      <c r="D10" s="4" t="s">
        <v>1577</v>
      </c>
      <c r="E10" s="4">
        <v>2009</v>
      </c>
    </row>
    <row r="11" spans="1:5" x14ac:dyDescent="0.25">
      <c r="B11" s="4" t="s">
        <v>1580</v>
      </c>
      <c r="C11" s="4" t="s">
        <v>1581</v>
      </c>
      <c r="D11" s="4" t="s">
        <v>1582</v>
      </c>
      <c r="E11" s="4">
        <v>2002</v>
      </c>
    </row>
    <row r="12" spans="1:5" x14ac:dyDescent="0.25">
      <c r="B12" s="4" t="s">
        <v>2620</v>
      </c>
      <c r="C12" s="4" t="s">
        <v>2621</v>
      </c>
      <c r="D12" s="4" t="s">
        <v>1577</v>
      </c>
      <c r="E12" s="4">
        <v>2008</v>
      </c>
    </row>
    <row r="13" spans="1:5" x14ac:dyDescent="0.25">
      <c r="B13" s="4" t="s">
        <v>1583</v>
      </c>
      <c r="C13" s="4" t="s">
        <v>1584</v>
      </c>
      <c r="D13" s="4" t="s">
        <v>1577</v>
      </c>
      <c r="E13" s="4">
        <v>2003</v>
      </c>
    </row>
    <row r="14" spans="1:5" x14ac:dyDescent="0.25">
      <c r="B14" s="4" t="s">
        <v>1585</v>
      </c>
      <c r="C14" s="4" t="s">
        <v>1586</v>
      </c>
      <c r="D14" s="4" t="s">
        <v>1577</v>
      </c>
      <c r="E14" s="4">
        <v>2003</v>
      </c>
    </row>
    <row r="15" spans="1:5" x14ac:dyDescent="0.25">
      <c r="B15" s="4" t="s">
        <v>3382</v>
      </c>
      <c r="C15" s="4" t="s">
        <v>3383</v>
      </c>
      <c r="D15" s="4" t="s">
        <v>1577</v>
      </c>
      <c r="E15" s="4">
        <v>2007</v>
      </c>
    </row>
    <row r="17" spans="1:2" x14ac:dyDescent="0.25">
      <c r="A17" s="2" t="s">
        <v>1587</v>
      </c>
    </row>
    <row r="20" spans="1:2" x14ac:dyDescent="0.25">
      <c r="A20" t="s">
        <v>2631</v>
      </c>
      <c r="B20" t="s">
        <v>1591</v>
      </c>
    </row>
    <row r="21" spans="1:2" x14ac:dyDescent="0.25">
      <c r="B21" t="s">
        <v>1588</v>
      </c>
    </row>
    <row r="22" spans="1:2" x14ac:dyDescent="0.25">
      <c r="A22" t="s">
        <v>2630</v>
      </c>
      <c r="B22" t="s">
        <v>1592</v>
      </c>
    </row>
    <row r="23" spans="1:2" x14ac:dyDescent="0.25">
      <c r="A23" t="s">
        <v>2632</v>
      </c>
      <c r="B23" t="s">
        <v>1593</v>
      </c>
    </row>
    <row r="24" spans="1:2" x14ac:dyDescent="0.25">
      <c r="A24" t="s">
        <v>1594</v>
      </c>
      <c r="B24" t="s">
        <v>1595</v>
      </c>
    </row>
  </sheetData>
  <phoneticPr fontId="0" type="noConversion"/>
  <pageMargins left="0.75" right="0.75" top="1" bottom="1" header="0.5" footer="0.5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filterMode="1"/>
  <dimension ref="A1:AJ3459"/>
  <sheetViews>
    <sheetView workbookViewId="0">
      <pane xSplit="2" ySplit="1" topLeftCell="C2" activePane="bottomRight" state="frozen"/>
      <selection pane="topRight" activeCell="C1" sqref="C1"/>
      <selection pane="bottomLeft" activeCell="A2" sqref="A2"/>
      <selection pane="bottomRight" activeCell="B47" sqref="B47"/>
    </sheetView>
  </sheetViews>
  <sheetFormatPr defaultRowHeight="14.25" customHeight="1" x14ac:dyDescent="0.25"/>
  <cols>
    <col min="1" max="1" width="9.109375" style="10" customWidth="1"/>
    <col min="2" max="2" width="17" style="10" customWidth="1"/>
    <col min="3" max="4" width="9.109375" style="10" customWidth="1"/>
    <col min="5" max="5" width="9.109375" style="33" customWidth="1"/>
    <col min="6" max="6" width="9.109375" style="10" customWidth="1"/>
    <col min="7" max="7" width="10" style="10" customWidth="1"/>
    <col min="8" max="8" width="9.109375" style="10" customWidth="1"/>
    <col min="9" max="9" width="10.33203125" style="33" customWidth="1"/>
    <col min="10" max="10" width="4" style="62" bestFit="1" customWidth="1"/>
    <col min="11" max="11" width="9.109375" style="62" customWidth="1"/>
    <col min="12" max="12" width="7.33203125" style="62" customWidth="1"/>
    <col min="13" max="13" width="5" style="62" bestFit="1" customWidth="1"/>
    <col min="14" max="14" width="22.109375" style="10" customWidth="1"/>
    <col min="15" max="15" width="9.5546875" style="62" customWidth="1"/>
    <col min="16" max="16" width="14.5546875" style="62" customWidth="1"/>
    <col min="17" max="17" width="8.88671875" style="19" customWidth="1"/>
    <col min="18" max="18" width="10.6640625" style="19" customWidth="1"/>
    <col min="19" max="19" width="8.88671875" style="19" customWidth="1"/>
    <col min="20" max="20" width="17.88671875" style="10" customWidth="1"/>
    <col min="21" max="21" width="20.5546875" style="10" customWidth="1"/>
    <col min="22" max="22" width="11.109375" style="10" customWidth="1"/>
    <col min="23" max="23" width="10.109375" style="10" customWidth="1"/>
    <col min="24" max="32" width="9.109375" style="10" customWidth="1"/>
  </cols>
  <sheetData>
    <row r="1" spans="1:36" s="48" customFormat="1" ht="30.6" customHeight="1" x14ac:dyDescent="0.25">
      <c r="A1" s="48" t="s">
        <v>5600</v>
      </c>
      <c r="B1" s="48" t="s">
        <v>1571</v>
      </c>
      <c r="C1" s="48" t="s">
        <v>5520</v>
      </c>
      <c r="D1" s="48" t="s">
        <v>5596</v>
      </c>
      <c r="E1" s="49" t="s">
        <v>5601</v>
      </c>
      <c r="F1" s="48" t="s">
        <v>5623</v>
      </c>
      <c r="G1" s="48" t="s">
        <v>4702</v>
      </c>
      <c r="H1" s="48" t="s">
        <v>4701</v>
      </c>
      <c r="I1" s="49" t="s">
        <v>5671</v>
      </c>
      <c r="J1" s="61" t="s">
        <v>4657</v>
      </c>
      <c r="K1" s="61" t="s">
        <v>5672</v>
      </c>
      <c r="L1" s="61" t="s">
        <v>5675</v>
      </c>
      <c r="M1" s="61" t="s">
        <v>4653</v>
      </c>
      <c r="N1" s="48" t="s">
        <v>5673</v>
      </c>
      <c r="O1" s="61" t="s">
        <v>5674</v>
      </c>
      <c r="P1" s="61" t="s">
        <v>5756</v>
      </c>
      <c r="Q1" s="50" t="s">
        <v>2631</v>
      </c>
      <c r="R1" s="50" t="s">
        <v>2630</v>
      </c>
      <c r="S1" s="50" t="s">
        <v>2632</v>
      </c>
      <c r="T1" s="48" t="s">
        <v>2628</v>
      </c>
      <c r="U1" s="48" t="s">
        <v>2629</v>
      </c>
      <c r="V1" s="48" t="s">
        <v>1212</v>
      </c>
      <c r="W1" s="51" t="s">
        <v>1213</v>
      </c>
      <c r="X1" s="48" t="s">
        <v>5594</v>
      </c>
      <c r="Y1" s="48" t="s">
        <v>4992</v>
      </c>
      <c r="Z1" s="48" t="s">
        <v>4993</v>
      </c>
      <c r="AA1" s="86" t="s">
        <v>5845</v>
      </c>
      <c r="AB1" s="48" t="s">
        <v>2615</v>
      </c>
      <c r="AC1" s="48" t="s">
        <v>2616</v>
      </c>
      <c r="AD1" s="48" t="s">
        <v>2617</v>
      </c>
      <c r="AE1" s="48" t="s">
        <v>2618</v>
      </c>
      <c r="AF1" s="48" t="s">
        <v>2619</v>
      </c>
      <c r="AG1" s="59" t="s">
        <v>694</v>
      </c>
      <c r="AH1" s="59" t="s">
        <v>695</v>
      </c>
      <c r="AI1" s="59" t="s">
        <v>696</v>
      </c>
      <c r="AJ1" s="59" t="s">
        <v>697</v>
      </c>
    </row>
    <row r="2" spans="1:36" s="1" customFormat="1" ht="14.25" hidden="1" customHeight="1" x14ac:dyDescent="0.25">
      <c r="A2" s="10" t="s">
        <v>5595</v>
      </c>
      <c r="B2" s="10" t="s">
        <v>5595</v>
      </c>
      <c r="C2" s="10" t="s">
        <v>5595</v>
      </c>
      <c r="D2" s="10" t="s">
        <v>5595</v>
      </c>
      <c r="E2" s="33" t="s">
        <v>5595</v>
      </c>
      <c r="F2" s="10" t="s">
        <v>5595</v>
      </c>
      <c r="G2" s="10" t="s">
        <v>5595</v>
      </c>
      <c r="H2" s="10" t="s">
        <v>668</v>
      </c>
      <c r="I2" s="33" t="s">
        <v>668</v>
      </c>
      <c r="J2" s="62" t="s">
        <v>668</v>
      </c>
      <c r="K2" s="62" t="s">
        <v>668</v>
      </c>
      <c r="L2" s="62" t="s">
        <v>668</v>
      </c>
      <c r="M2" s="62" t="s">
        <v>668</v>
      </c>
      <c r="N2" s="10" t="s">
        <v>6225</v>
      </c>
      <c r="O2" s="62" t="s">
        <v>668</v>
      </c>
      <c r="P2" s="62" t="s">
        <v>668</v>
      </c>
      <c r="Q2" s="10" t="s">
        <v>668</v>
      </c>
      <c r="R2" s="10" t="s">
        <v>668</v>
      </c>
      <c r="S2" s="10" t="s">
        <v>668</v>
      </c>
      <c r="T2" s="10" t="s">
        <v>668</v>
      </c>
      <c r="U2" s="10" t="s">
        <v>668</v>
      </c>
      <c r="V2" s="10" t="s">
        <v>668</v>
      </c>
      <c r="W2" s="10" t="s">
        <v>668</v>
      </c>
      <c r="X2" s="10" t="s">
        <v>668</v>
      </c>
      <c r="Y2" s="10" t="s">
        <v>668</v>
      </c>
      <c r="Z2" s="10" t="s">
        <v>668</v>
      </c>
      <c r="AA2" s="10"/>
      <c r="AB2" s="10" t="s">
        <v>668</v>
      </c>
      <c r="AC2" s="10" t="s">
        <v>668</v>
      </c>
      <c r="AD2" s="10" t="s">
        <v>668</v>
      </c>
      <c r="AE2" s="10" t="s">
        <v>668</v>
      </c>
      <c r="AF2" s="10" t="s">
        <v>668</v>
      </c>
    </row>
    <row r="3" spans="1:36" s="1" customFormat="1" ht="14.25" hidden="1" customHeight="1" x14ac:dyDescent="0.25">
      <c r="A3" s="10" t="s">
        <v>5595</v>
      </c>
      <c r="B3" s="10" t="s">
        <v>5595</v>
      </c>
      <c r="C3" s="10" t="s">
        <v>5595</v>
      </c>
      <c r="D3" s="10" t="s">
        <v>5595</v>
      </c>
      <c r="E3" s="33" t="s">
        <v>5595</v>
      </c>
      <c r="F3" s="10" t="s">
        <v>5595</v>
      </c>
      <c r="G3" s="10" t="s">
        <v>5595</v>
      </c>
      <c r="H3" s="10" t="s">
        <v>668</v>
      </c>
      <c r="I3" s="33" t="s">
        <v>668</v>
      </c>
      <c r="J3" s="62" t="s">
        <v>668</v>
      </c>
      <c r="K3" s="62" t="s">
        <v>668</v>
      </c>
      <c r="L3" s="62" t="s">
        <v>668</v>
      </c>
      <c r="M3" s="62" t="s">
        <v>668</v>
      </c>
      <c r="N3" s="10" t="s">
        <v>6225</v>
      </c>
      <c r="O3" s="62" t="s">
        <v>668</v>
      </c>
      <c r="P3" s="62" t="s">
        <v>668</v>
      </c>
      <c r="Q3" s="10" t="s">
        <v>668</v>
      </c>
      <c r="R3" s="10" t="s">
        <v>668</v>
      </c>
      <c r="S3" s="10" t="s">
        <v>668</v>
      </c>
      <c r="T3" s="10" t="s">
        <v>668</v>
      </c>
      <c r="U3" s="10" t="s">
        <v>668</v>
      </c>
      <c r="V3" s="10" t="s">
        <v>668</v>
      </c>
      <c r="W3" s="10" t="s">
        <v>668</v>
      </c>
      <c r="X3" s="10" t="s">
        <v>668</v>
      </c>
      <c r="Y3" s="10" t="s">
        <v>668</v>
      </c>
      <c r="Z3" s="10" t="s">
        <v>668</v>
      </c>
      <c r="AA3" s="10"/>
      <c r="AB3" s="10" t="s">
        <v>668</v>
      </c>
      <c r="AC3" s="10" t="s">
        <v>668</v>
      </c>
      <c r="AD3" s="10" t="s">
        <v>668</v>
      </c>
      <c r="AE3" s="10" t="s">
        <v>668</v>
      </c>
      <c r="AF3" s="10" t="s">
        <v>668</v>
      </c>
    </row>
    <row r="4" spans="1:36" s="1" customFormat="1" ht="13.8" hidden="1" customHeight="1" x14ac:dyDescent="0.25">
      <c r="A4" s="10" t="s">
        <v>5595</v>
      </c>
      <c r="B4" s="10" t="s">
        <v>5595</v>
      </c>
      <c r="C4" s="10" t="s">
        <v>5595</v>
      </c>
      <c r="D4" s="10" t="s">
        <v>5595</v>
      </c>
      <c r="E4" s="33" t="s">
        <v>5595</v>
      </c>
      <c r="F4" s="10" t="s">
        <v>5595</v>
      </c>
      <c r="G4" s="10" t="s">
        <v>5595</v>
      </c>
      <c r="H4" s="10" t="s">
        <v>668</v>
      </c>
      <c r="I4" s="33" t="s">
        <v>668</v>
      </c>
      <c r="J4" s="62" t="s">
        <v>668</v>
      </c>
      <c r="K4" s="62" t="s">
        <v>668</v>
      </c>
      <c r="L4" s="62" t="s">
        <v>668</v>
      </c>
      <c r="M4" s="62" t="s">
        <v>668</v>
      </c>
      <c r="N4" s="10" t="s">
        <v>6225</v>
      </c>
      <c r="O4" s="62" t="s">
        <v>668</v>
      </c>
      <c r="P4" s="62" t="s">
        <v>668</v>
      </c>
      <c r="Q4" s="10" t="s">
        <v>668</v>
      </c>
      <c r="R4" s="10" t="s">
        <v>668</v>
      </c>
      <c r="S4" s="10" t="s">
        <v>668</v>
      </c>
      <c r="T4" s="10" t="s">
        <v>668</v>
      </c>
      <c r="U4" s="10" t="s">
        <v>668</v>
      </c>
      <c r="V4" s="10" t="s">
        <v>668</v>
      </c>
      <c r="W4" s="10" t="s">
        <v>668</v>
      </c>
      <c r="X4" s="10" t="s">
        <v>668</v>
      </c>
      <c r="Y4" s="10" t="s">
        <v>668</v>
      </c>
      <c r="Z4" s="10" t="s">
        <v>668</v>
      </c>
      <c r="AA4" s="10"/>
      <c r="AB4" s="10" t="s">
        <v>668</v>
      </c>
      <c r="AC4" s="10" t="s">
        <v>668</v>
      </c>
      <c r="AD4" s="10" t="s">
        <v>668</v>
      </c>
      <c r="AE4" s="10" t="s">
        <v>668</v>
      </c>
      <c r="AF4" s="10" t="s">
        <v>668</v>
      </c>
    </row>
    <row r="5" spans="1:36" s="1" customFormat="1" ht="14.25" hidden="1" customHeight="1" x14ac:dyDescent="0.25">
      <c r="A5" s="10" t="s">
        <v>5595</v>
      </c>
      <c r="B5" s="10" t="s">
        <v>5595</v>
      </c>
      <c r="C5" s="10" t="s">
        <v>5595</v>
      </c>
      <c r="D5" s="10" t="s">
        <v>5595</v>
      </c>
      <c r="E5" s="33" t="s">
        <v>5595</v>
      </c>
      <c r="F5" s="10" t="s">
        <v>5595</v>
      </c>
      <c r="G5" s="10" t="s">
        <v>5595</v>
      </c>
      <c r="H5" s="10" t="s">
        <v>668</v>
      </c>
      <c r="I5" s="33" t="s">
        <v>668</v>
      </c>
      <c r="J5" s="62" t="s">
        <v>668</v>
      </c>
      <c r="K5" s="62" t="s">
        <v>668</v>
      </c>
      <c r="L5" s="62" t="s">
        <v>668</v>
      </c>
      <c r="M5" s="62" t="s">
        <v>668</v>
      </c>
      <c r="N5" s="10" t="s">
        <v>6225</v>
      </c>
      <c r="O5" s="62" t="s">
        <v>668</v>
      </c>
      <c r="P5" s="62" t="s">
        <v>668</v>
      </c>
      <c r="Q5" s="10" t="s">
        <v>668</v>
      </c>
      <c r="R5" s="10" t="s">
        <v>668</v>
      </c>
      <c r="S5" s="10" t="s">
        <v>668</v>
      </c>
      <c r="T5" s="10" t="s">
        <v>668</v>
      </c>
      <c r="U5" s="10" t="s">
        <v>668</v>
      </c>
      <c r="V5" s="10" t="s">
        <v>668</v>
      </c>
      <c r="W5" s="10" t="s">
        <v>668</v>
      </c>
      <c r="X5" s="10" t="s">
        <v>668</v>
      </c>
      <c r="Y5" s="10" t="s">
        <v>668</v>
      </c>
      <c r="Z5" s="10" t="s">
        <v>668</v>
      </c>
      <c r="AA5" s="10"/>
      <c r="AB5" s="10" t="s">
        <v>668</v>
      </c>
      <c r="AC5" s="10" t="s">
        <v>668</v>
      </c>
      <c r="AD5" s="10" t="s">
        <v>668</v>
      </c>
      <c r="AE5" s="10" t="s">
        <v>668</v>
      </c>
      <c r="AF5" s="10" t="s">
        <v>668</v>
      </c>
    </row>
    <row r="6" spans="1:36" ht="14.25" customHeight="1" x14ac:dyDescent="0.25">
      <c r="A6" s="10" t="s">
        <v>1747</v>
      </c>
      <c r="B6" s="10" t="s">
        <v>2620</v>
      </c>
      <c r="C6" s="10" t="s">
        <v>5524</v>
      </c>
      <c r="D6" s="10" t="s">
        <v>668</v>
      </c>
      <c r="E6" s="33" t="s">
        <v>5603</v>
      </c>
      <c r="F6" s="10" t="s">
        <v>668</v>
      </c>
      <c r="G6" s="10" t="s">
        <v>2637</v>
      </c>
      <c r="H6" s="10" t="s">
        <v>2638</v>
      </c>
      <c r="I6" s="33" t="s">
        <v>5618</v>
      </c>
      <c r="J6" s="62">
        <v>9</v>
      </c>
      <c r="K6" s="62" t="s">
        <v>668</v>
      </c>
      <c r="L6" s="62">
        <v>1</v>
      </c>
      <c r="M6" s="62">
        <v>6</v>
      </c>
      <c r="N6" s="10" t="s">
        <v>6226</v>
      </c>
      <c r="O6" s="62">
        <v>264</v>
      </c>
      <c r="P6" s="62" t="s">
        <v>5757</v>
      </c>
      <c r="Q6" s="19">
        <v>14.033710478</v>
      </c>
      <c r="R6" s="19">
        <v>11.908855215999999</v>
      </c>
      <c r="S6" s="19">
        <v>25.942565693999999</v>
      </c>
      <c r="T6" s="10" t="s">
        <v>1748</v>
      </c>
      <c r="U6" s="10" t="s">
        <v>1224</v>
      </c>
      <c r="V6" s="19" t="s">
        <v>668</v>
      </c>
      <c r="W6" s="19" t="s">
        <v>668</v>
      </c>
      <c r="X6" s="19" t="s">
        <v>668</v>
      </c>
      <c r="Y6" s="19" t="s">
        <v>668</v>
      </c>
      <c r="Z6" s="19" t="s">
        <v>668</v>
      </c>
      <c r="AA6" s="19" t="s">
        <v>668</v>
      </c>
      <c r="AB6" s="10">
        <v>84</v>
      </c>
      <c r="AC6" s="10">
        <v>12</v>
      </c>
      <c r="AD6" s="10">
        <v>1</v>
      </c>
      <c r="AE6" s="10">
        <v>0</v>
      </c>
      <c r="AF6" s="10">
        <v>0</v>
      </c>
      <c r="AG6" t="s">
        <v>668</v>
      </c>
      <c r="AH6" t="s">
        <v>668</v>
      </c>
      <c r="AI6" t="s">
        <v>668</v>
      </c>
      <c r="AJ6" t="s">
        <v>668</v>
      </c>
    </row>
    <row r="7" spans="1:36" ht="14.25" customHeight="1" x14ac:dyDescent="0.25">
      <c r="A7" s="10" t="s">
        <v>1662</v>
      </c>
      <c r="B7" s="10" t="s">
        <v>2620</v>
      </c>
      <c r="C7" s="10" t="s">
        <v>5524</v>
      </c>
      <c r="D7" s="10" t="s">
        <v>668</v>
      </c>
      <c r="E7" s="33" t="s">
        <v>5603</v>
      </c>
      <c r="F7" s="10" t="s">
        <v>668</v>
      </c>
      <c r="G7" s="10" t="s">
        <v>2637</v>
      </c>
      <c r="H7" s="10" t="s">
        <v>2638</v>
      </c>
      <c r="I7" s="33" t="s">
        <v>5619</v>
      </c>
      <c r="J7" s="62">
        <v>5</v>
      </c>
      <c r="K7" s="62" t="s">
        <v>668</v>
      </c>
      <c r="L7" s="62">
        <v>1</v>
      </c>
      <c r="M7" s="62">
        <v>7</v>
      </c>
      <c r="N7" s="10" t="s">
        <v>1637</v>
      </c>
      <c r="O7" s="62">
        <v>318</v>
      </c>
      <c r="P7" s="62" t="s">
        <v>5757</v>
      </c>
      <c r="Q7" s="19">
        <v>28.354020369000001</v>
      </c>
      <c r="R7" s="19">
        <v>15.534320312</v>
      </c>
      <c r="S7" s="19">
        <v>43.888340681000003</v>
      </c>
      <c r="T7" s="10" t="s">
        <v>1663</v>
      </c>
      <c r="U7" s="10" t="s">
        <v>1664</v>
      </c>
      <c r="V7" s="19" t="s">
        <v>668</v>
      </c>
      <c r="W7" s="19" t="s">
        <v>668</v>
      </c>
      <c r="X7" s="19" t="s">
        <v>668</v>
      </c>
      <c r="Y7" s="19" t="s">
        <v>668</v>
      </c>
      <c r="Z7" s="19" t="s">
        <v>668</v>
      </c>
      <c r="AA7" s="19" t="s">
        <v>668</v>
      </c>
      <c r="AB7" s="10">
        <v>4</v>
      </c>
      <c r="AC7" s="10">
        <v>1</v>
      </c>
      <c r="AD7" s="10">
        <v>1</v>
      </c>
      <c r="AE7" s="10">
        <v>0</v>
      </c>
      <c r="AF7" s="10">
        <v>1</v>
      </c>
      <c r="AG7" t="s">
        <v>668</v>
      </c>
      <c r="AH7" t="s">
        <v>668</v>
      </c>
      <c r="AI7" t="s">
        <v>668</v>
      </c>
      <c r="AJ7" t="s">
        <v>668</v>
      </c>
    </row>
    <row r="8" spans="1:36" ht="14.25" customHeight="1" x14ac:dyDescent="0.25">
      <c r="A8" s="10" t="s">
        <v>1633</v>
      </c>
      <c r="B8" s="10" t="s">
        <v>2620</v>
      </c>
      <c r="C8" s="10" t="s">
        <v>5524</v>
      </c>
      <c r="D8" s="10" t="s">
        <v>668</v>
      </c>
      <c r="E8" s="33" t="s">
        <v>5603</v>
      </c>
      <c r="F8" s="10" t="s">
        <v>668</v>
      </c>
      <c r="G8" s="10" t="s">
        <v>2637</v>
      </c>
      <c r="H8" s="10" t="s">
        <v>2638</v>
      </c>
      <c r="I8" s="33" t="s">
        <v>5620</v>
      </c>
      <c r="J8" s="62">
        <v>3</v>
      </c>
      <c r="K8" s="62" t="s">
        <v>668</v>
      </c>
      <c r="L8" s="62">
        <v>6</v>
      </c>
      <c r="M8" s="62">
        <v>4</v>
      </c>
      <c r="N8" s="10" t="s">
        <v>6227</v>
      </c>
      <c r="O8" s="62">
        <v>96</v>
      </c>
      <c r="P8" s="62" t="s">
        <v>5757</v>
      </c>
      <c r="Q8" s="19">
        <v>17.543619698000001</v>
      </c>
      <c r="R8" s="19">
        <v>18.510857016999999</v>
      </c>
      <c r="S8" s="19">
        <v>36.054476715</v>
      </c>
      <c r="T8" s="10" t="s">
        <v>609</v>
      </c>
      <c r="U8" s="10" t="s">
        <v>603</v>
      </c>
      <c r="V8" s="19" t="s">
        <v>668</v>
      </c>
      <c r="W8" s="19" t="s">
        <v>668</v>
      </c>
      <c r="X8" s="19" t="s">
        <v>668</v>
      </c>
      <c r="Y8" s="19" t="s">
        <v>668</v>
      </c>
      <c r="Z8" s="19" t="s">
        <v>668</v>
      </c>
      <c r="AA8" s="19" t="s">
        <v>668</v>
      </c>
      <c r="AB8" s="10">
        <v>47</v>
      </c>
      <c r="AC8" s="10">
        <v>7</v>
      </c>
      <c r="AD8" s="10">
        <v>1</v>
      </c>
      <c r="AE8" s="10">
        <v>0</v>
      </c>
      <c r="AF8" s="10">
        <v>1</v>
      </c>
      <c r="AG8" t="s">
        <v>668</v>
      </c>
      <c r="AH8" t="s">
        <v>668</v>
      </c>
      <c r="AI8" t="s">
        <v>668</v>
      </c>
      <c r="AJ8" t="s">
        <v>668</v>
      </c>
    </row>
    <row r="9" spans="1:36" ht="14.25" customHeight="1" x14ac:dyDescent="0.25">
      <c r="A9" s="10" t="s">
        <v>1634</v>
      </c>
      <c r="B9" s="10" t="s">
        <v>2620</v>
      </c>
      <c r="C9" s="10" t="s">
        <v>5524</v>
      </c>
      <c r="D9" s="10" t="s">
        <v>668</v>
      </c>
      <c r="E9" s="33" t="s">
        <v>5603</v>
      </c>
      <c r="F9" s="10" t="s">
        <v>668</v>
      </c>
      <c r="G9" s="10" t="s">
        <v>2637</v>
      </c>
      <c r="H9" s="10" t="s">
        <v>2638</v>
      </c>
      <c r="I9" s="33" t="s">
        <v>5620</v>
      </c>
      <c r="J9" s="62">
        <v>4</v>
      </c>
      <c r="K9" s="62" t="s">
        <v>668</v>
      </c>
      <c r="L9" s="62">
        <v>6</v>
      </c>
      <c r="M9" s="62">
        <v>4</v>
      </c>
      <c r="N9" s="10" t="s">
        <v>6227</v>
      </c>
      <c r="O9" s="62">
        <v>96</v>
      </c>
      <c r="P9" s="62" t="s">
        <v>5757</v>
      </c>
      <c r="Q9" s="19">
        <v>-1.1481567479999999</v>
      </c>
      <c r="R9" s="19">
        <v>18.380767210999998</v>
      </c>
      <c r="S9" s="19">
        <v>17.232610464</v>
      </c>
      <c r="T9" s="10" t="s">
        <v>609</v>
      </c>
      <c r="U9" s="10" t="s">
        <v>619</v>
      </c>
      <c r="V9" s="19" t="s">
        <v>668</v>
      </c>
      <c r="W9" s="19" t="s">
        <v>668</v>
      </c>
      <c r="X9" s="19" t="s">
        <v>668</v>
      </c>
      <c r="Y9" s="19" t="s">
        <v>668</v>
      </c>
      <c r="Z9" s="19" t="s">
        <v>668</v>
      </c>
      <c r="AA9" s="19" t="s">
        <v>668</v>
      </c>
      <c r="AB9" s="10">
        <v>421</v>
      </c>
      <c r="AC9" s="10">
        <v>56</v>
      </c>
      <c r="AD9" s="10">
        <v>1</v>
      </c>
      <c r="AE9" s="10">
        <v>0</v>
      </c>
      <c r="AF9" s="10">
        <v>2</v>
      </c>
      <c r="AG9" t="s">
        <v>668</v>
      </c>
      <c r="AH9" t="s">
        <v>668</v>
      </c>
      <c r="AI9" t="s">
        <v>668</v>
      </c>
      <c r="AJ9" t="s">
        <v>668</v>
      </c>
    </row>
    <row r="10" spans="1:36" ht="14.25" customHeight="1" x14ac:dyDescent="0.25">
      <c r="A10" s="10" t="s">
        <v>1640</v>
      </c>
      <c r="B10" s="10" t="s">
        <v>2620</v>
      </c>
      <c r="C10" s="10" t="s">
        <v>5524</v>
      </c>
      <c r="D10" s="10" t="s">
        <v>668</v>
      </c>
      <c r="E10" s="33" t="s">
        <v>5603</v>
      </c>
      <c r="F10" s="10" t="s">
        <v>668</v>
      </c>
      <c r="G10" s="10" t="s">
        <v>2637</v>
      </c>
      <c r="H10" s="10" t="s">
        <v>2638</v>
      </c>
      <c r="I10" s="33" t="s">
        <v>5620</v>
      </c>
      <c r="J10" s="62">
        <v>6</v>
      </c>
      <c r="K10" s="62" t="s">
        <v>668</v>
      </c>
      <c r="L10" s="62">
        <v>3</v>
      </c>
      <c r="M10" s="62">
        <v>7</v>
      </c>
      <c r="N10" s="10" t="s">
        <v>1637</v>
      </c>
      <c r="O10" s="62">
        <v>350</v>
      </c>
      <c r="P10" s="62" t="s">
        <v>5757</v>
      </c>
      <c r="Q10" s="19">
        <v>6.1178232187999999</v>
      </c>
      <c r="R10" s="19">
        <v>18.841136611</v>
      </c>
      <c r="S10" s="19">
        <v>24.958959830000001</v>
      </c>
      <c r="T10" s="10" t="s">
        <v>609</v>
      </c>
      <c r="U10" s="10" t="s">
        <v>612</v>
      </c>
      <c r="V10" s="19" t="s">
        <v>668</v>
      </c>
      <c r="W10" s="19" t="s">
        <v>668</v>
      </c>
      <c r="X10" s="19" t="s">
        <v>668</v>
      </c>
      <c r="Y10" s="19" t="s">
        <v>668</v>
      </c>
      <c r="Z10" s="19" t="s">
        <v>668</v>
      </c>
      <c r="AA10" s="19" t="s">
        <v>668</v>
      </c>
      <c r="AB10" s="10">
        <v>224</v>
      </c>
      <c r="AC10" s="10">
        <v>30</v>
      </c>
      <c r="AD10" s="10">
        <v>2</v>
      </c>
      <c r="AE10" s="10">
        <v>0</v>
      </c>
      <c r="AF10" s="10">
        <v>2</v>
      </c>
      <c r="AG10" t="s">
        <v>668</v>
      </c>
      <c r="AH10" t="s">
        <v>668</v>
      </c>
      <c r="AI10" t="s">
        <v>668</v>
      </c>
      <c r="AJ10" t="s">
        <v>668</v>
      </c>
    </row>
    <row r="11" spans="1:36" ht="14.25" customHeight="1" x14ac:dyDescent="0.25">
      <c r="A11" s="10" t="s">
        <v>1745</v>
      </c>
      <c r="B11" s="10" t="s">
        <v>2620</v>
      </c>
      <c r="C11" s="10" t="s">
        <v>5524</v>
      </c>
      <c r="D11" s="10" t="s">
        <v>668</v>
      </c>
      <c r="E11" s="33" t="s">
        <v>5603</v>
      </c>
      <c r="F11" s="10" t="s">
        <v>668</v>
      </c>
      <c r="G11" s="10" t="s">
        <v>2637</v>
      </c>
      <c r="H11" s="10" t="s">
        <v>2638</v>
      </c>
      <c r="I11" s="33" t="s">
        <v>5618</v>
      </c>
      <c r="J11" s="62">
        <v>8</v>
      </c>
      <c r="K11" s="62" t="s">
        <v>668</v>
      </c>
      <c r="L11" s="62">
        <v>4</v>
      </c>
      <c r="M11" s="62">
        <v>7</v>
      </c>
      <c r="N11" s="10" t="s">
        <v>1637</v>
      </c>
      <c r="O11" s="62">
        <v>350</v>
      </c>
      <c r="P11" s="62" t="s">
        <v>5757</v>
      </c>
      <c r="Q11" s="19">
        <v>3.9632567477</v>
      </c>
      <c r="R11" s="19">
        <v>17.730638017</v>
      </c>
      <c r="S11" s="19">
        <v>21.693894765</v>
      </c>
      <c r="T11" s="10" t="s">
        <v>1746</v>
      </c>
      <c r="U11" s="10" t="s">
        <v>603</v>
      </c>
      <c r="V11" s="19" t="s">
        <v>668</v>
      </c>
      <c r="W11" s="19" t="s">
        <v>668</v>
      </c>
      <c r="X11" s="19" t="s">
        <v>668</v>
      </c>
      <c r="Y11" s="19" t="s">
        <v>668</v>
      </c>
      <c r="Z11" s="19" t="s">
        <v>668</v>
      </c>
      <c r="AA11" s="19" t="s">
        <v>668</v>
      </c>
      <c r="AB11" s="10">
        <v>284</v>
      </c>
      <c r="AC11" s="10">
        <v>38</v>
      </c>
      <c r="AD11" s="10">
        <v>1</v>
      </c>
      <c r="AE11" s="10">
        <v>0</v>
      </c>
      <c r="AF11" s="10">
        <v>0</v>
      </c>
      <c r="AG11" t="s">
        <v>668</v>
      </c>
      <c r="AH11" t="s">
        <v>668</v>
      </c>
      <c r="AI11" t="s">
        <v>668</v>
      </c>
      <c r="AJ11" t="s">
        <v>668</v>
      </c>
    </row>
    <row r="12" spans="1:36" ht="14.25" customHeight="1" x14ac:dyDescent="0.25">
      <c r="A12" s="10" t="s">
        <v>1635</v>
      </c>
      <c r="B12" s="10" t="s">
        <v>2620</v>
      </c>
      <c r="C12" s="10" t="s">
        <v>5524</v>
      </c>
      <c r="D12" s="10" t="s">
        <v>668</v>
      </c>
      <c r="E12" s="33" t="s">
        <v>5603</v>
      </c>
      <c r="F12" s="10" t="s">
        <v>668</v>
      </c>
      <c r="G12" s="10" t="s">
        <v>2637</v>
      </c>
      <c r="H12" s="10" t="s">
        <v>2638</v>
      </c>
      <c r="I12" s="33" t="s">
        <v>5620</v>
      </c>
      <c r="J12" s="62">
        <v>4</v>
      </c>
      <c r="K12" s="62" t="s">
        <v>668</v>
      </c>
      <c r="L12" s="62">
        <v>2</v>
      </c>
      <c r="M12" s="62">
        <v>2</v>
      </c>
      <c r="N12" s="10" t="s">
        <v>6228</v>
      </c>
      <c r="O12" s="62">
        <v>137</v>
      </c>
      <c r="P12" s="62" t="s">
        <v>5757</v>
      </c>
      <c r="Q12" s="19">
        <v>10.282693377999999</v>
      </c>
      <c r="R12" s="19">
        <v>17.358201698999999</v>
      </c>
      <c r="S12" s="19">
        <v>27.640895077</v>
      </c>
      <c r="T12" s="10" t="s">
        <v>609</v>
      </c>
      <c r="U12" s="10" t="s">
        <v>600</v>
      </c>
      <c r="V12" s="19" t="s">
        <v>668</v>
      </c>
      <c r="W12" s="19" t="s">
        <v>668</v>
      </c>
      <c r="X12" s="19" t="s">
        <v>668</v>
      </c>
      <c r="Y12" s="19" t="s">
        <v>668</v>
      </c>
      <c r="Z12" s="19" t="s">
        <v>668</v>
      </c>
      <c r="AA12" s="19" t="s">
        <v>668</v>
      </c>
      <c r="AB12" s="10">
        <v>137</v>
      </c>
      <c r="AC12" s="10">
        <v>19</v>
      </c>
      <c r="AD12" s="10">
        <v>1</v>
      </c>
      <c r="AE12" s="10">
        <v>0</v>
      </c>
      <c r="AF12" s="10">
        <v>1</v>
      </c>
      <c r="AG12" t="s">
        <v>668</v>
      </c>
      <c r="AH12" t="s">
        <v>668</v>
      </c>
      <c r="AI12" t="s">
        <v>668</v>
      </c>
      <c r="AJ12" t="s">
        <v>668</v>
      </c>
    </row>
    <row r="13" spans="1:36" ht="14.25" customHeight="1" x14ac:dyDescent="0.25">
      <c r="A13" s="10" t="s">
        <v>1642</v>
      </c>
      <c r="B13" s="10" t="s">
        <v>2620</v>
      </c>
      <c r="C13" s="10" t="s">
        <v>5524</v>
      </c>
      <c r="D13" s="10" t="s">
        <v>668</v>
      </c>
      <c r="E13" s="33" t="s">
        <v>5603</v>
      </c>
      <c r="F13" s="10" t="s">
        <v>668</v>
      </c>
      <c r="G13" s="10" t="s">
        <v>2637</v>
      </c>
      <c r="H13" s="10" t="s">
        <v>2638</v>
      </c>
      <c r="I13" s="33" t="s">
        <v>5620</v>
      </c>
      <c r="J13" s="62">
        <v>7</v>
      </c>
      <c r="K13" s="62" t="s">
        <v>668</v>
      </c>
      <c r="L13" s="62">
        <v>4</v>
      </c>
      <c r="M13" s="62">
        <v>2</v>
      </c>
      <c r="N13" s="10" t="s">
        <v>6228</v>
      </c>
      <c r="O13" s="62">
        <v>137</v>
      </c>
      <c r="P13" s="62" t="s">
        <v>5757</v>
      </c>
      <c r="Q13" s="19">
        <v>9.7833341157000007</v>
      </c>
      <c r="R13" s="19">
        <v>18.660265398</v>
      </c>
      <c r="S13" s="19">
        <v>28.443599512999999</v>
      </c>
      <c r="T13" s="10" t="s">
        <v>609</v>
      </c>
      <c r="U13" s="10" t="s">
        <v>1643</v>
      </c>
      <c r="V13" s="19" t="s">
        <v>668</v>
      </c>
      <c r="W13" s="19" t="s">
        <v>668</v>
      </c>
      <c r="X13" s="19" t="s">
        <v>668</v>
      </c>
      <c r="Y13" s="19" t="s">
        <v>668</v>
      </c>
      <c r="Z13" s="19" t="s">
        <v>668</v>
      </c>
      <c r="AA13" s="19" t="s">
        <v>668</v>
      </c>
      <c r="AB13" s="10">
        <v>148</v>
      </c>
      <c r="AC13" s="10">
        <v>20</v>
      </c>
      <c r="AD13" s="10">
        <v>1</v>
      </c>
      <c r="AE13" s="10">
        <v>0</v>
      </c>
      <c r="AF13" s="10">
        <v>1</v>
      </c>
      <c r="AG13" t="s">
        <v>668</v>
      </c>
      <c r="AH13" t="s">
        <v>668</v>
      </c>
      <c r="AI13" t="s">
        <v>668</v>
      </c>
      <c r="AJ13" t="s">
        <v>668</v>
      </c>
    </row>
    <row r="14" spans="1:36" ht="14.25" customHeight="1" x14ac:dyDescent="0.25">
      <c r="A14" s="10" t="s">
        <v>1638</v>
      </c>
      <c r="B14" s="10" t="s">
        <v>2620</v>
      </c>
      <c r="C14" s="10" t="s">
        <v>5524</v>
      </c>
      <c r="D14" s="10" t="s">
        <v>668</v>
      </c>
      <c r="E14" s="33" t="s">
        <v>5603</v>
      </c>
      <c r="F14" s="10" t="s">
        <v>668</v>
      </c>
      <c r="G14" s="10" t="s">
        <v>2637</v>
      </c>
      <c r="H14" s="10" t="s">
        <v>2638</v>
      </c>
      <c r="I14" s="33" t="s">
        <v>5620</v>
      </c>
      <c r="J14" s="62">
        <v>6</v>
      </c>
      <c r="K14" s="62" t="s">
        <v>668</v>
      </c>
      <c r="L14" s="62">
        <v>4</v>
      </c>
      <c r="M14" s="62">
        <v>2</v>
      </c>
      <c r="N14" s="10" t="s">
        <v>6228</v>
      </c>
      <c r="O14" s="62">
        <v>146</v>
      </c>
      <c r="P14" s="62" t="s">
        <v>5757</v>
      </c>
      <c r="Q14" s="19">
        <v>28.990401089999999</v>
      </c>
      <c r="R14" s="19">
        <v>13.755437442</v>
      </c>
      <c r="S14" s="19">
        <v>42.745838532</v>
      </c>
      <c r="T14" s="10" t="s">
        <v>609</v>
      </c>
      <c r="U14" s="10" t="s">
        <v>1639</v>
      </c>
      <c r="V14" s="19" t="s">
        <v>668</v>
      </c>
      <c r="W14" s="19" t="s">
        <v>668</v>
      </c>
      <c r="X14" s="19" t="s">
        <v>668</v>
      </c>
      <c r="Y14" s="19" t="s">
        <v>668</v>
      </c>
      <c r="Z14" s="19" t="s">
        <v>668</v>
      </c>
      <c r="AA14" s="19" t="s">
        <v>668</v>
      </c>
      <c r="AB14" s="10">
        <v>3</v>
      </c>
      <c r="AC14" s="10">
        <v>1</v>
      </c>
      <c r="AD14" s="10">
        <v>2</v>
      </c>
      <c r="AE14" s="10">
        <v>0</v>
      </c>
      <c r="AF14" s="10">
        <v>1</v>
      </c>
      <c r="AG14" t="s">
        <v>668</v>
      </c>
      <c r="AH14" t="s">
        <v>668</v>
      </c>
      <c r="AI14" t="s">
        <v>668</v>
      </c>
      <c r="AJ14" t="s">
        <v>668</v>
      </c>
    </row>
    <row r="15" spans="1:36" ht="14.25" customHeight="1" x14ac:dyDescent="0.25">
      <c r="A15" s="10" t="s">
        <v>1656</v>
      </c>
      <c r="B15" s="10" t="s">
        <v>2620</v>
      </c>
      <c r="C15" s="10" t="s">
        <v>5524</v>
      </c>
      <c r="D15" s="10" t="s">
        <v>668</v>
      </c>
      <c r="E15" s="33" t="s">
        <v>5603</v>
      </c>
      <c r="F15" s="10" t="s">
        <v>668</v>
      </c>
      <c r="G15" s="10" t="s">
        <v>2637</v>
      </c>
      <c r="H15" s="10" t="s">
        <v>2638</v>
      </c>
      <c r="I15" s="33" t="s">
        <v>5619</v>
      </c>
      <c r="J15" s="62">
        <v>4</v>
      </c>
      <c r="K15" s="62" t="s">
        <v>668</v>
      </c>
      <c r="L15" s="62">
        <v>3</v>
      </c>
      <c r="M15" s="62">
        <v>4</v>
      </c>
      <c r="N15" s="10" t="s">
        <v>6227</v>
      </c>
      <c r="O15" s="62">
        <v>105</v>
      </c>
      <c r="P15" s="62" t="s">
        <v>5757</v>
      </c>
      <c r="Q15" s="19">
        <v>9.5438762783000008</v>
      </c>
      <c r="R15" s="19">
        <v>11.255469298</v>
      </c>
      <c r="S15" s="19">
        <v>20.799345577</v>
      </c>
      <c r="T15" s="10" t="s">
        <v>1657</v>
      </c>
      <c r="U15" s="10" t="s">
        <v>1643</v>
      </c>
      <c r="V15" s="19" t="s">
        <v>668</v>
      </c>
      <c r="W15" s="19" t="s">
        <v>668</v>
      </c>
      <c r="X15" s="19" t="s">
        <v>668</v>
      </c>
      <c r="Y15" s="19" t="s">
        <v>668</v>
      </c>
      <c r="Z15" s="19" t="s">
        <v>668</v>
      </c>
      <c r="AA15" s="19" t="s">
        <v>668</v>
      </c>
      <c r="AB15" s="10">
        <v>157</v>
      </c>
      <c r="AC15" s="10">
        <v>21</v>
      </c>
      <c r="AD15" s="10">
        <v>1</v>
      </c>
      <c r="AE15" s="10">
        <v>0</v>
      </c>
      <c r="AF15" s="10">
        <v>1</v>
      </c>
      <c r="AG15" t="s">
        <v>668</v>
      </c>
      <c r="AH15" t="s">
        <v>668</v>
      </c>
      <c r="AI15" t="s">
        <v>668</v>
      </c>
      <c r="AJ15" t="s">
        <v>668</v>
      </c>
    </row>
    <row r="16" spans="1:36" ht="14.25" customHeight="1" x14ac:dyDescent="0.25">
      <c r="A16" s="10" t="s">
        <v>1654</v>
      </c>
      <c r="B16" s="10" t="s">
        <v>2620</v>
      </c>
      <c r="C16" s="10" t="s">
        <v>5524</v>
      </c>
      <c r="D16" s="10" t="s">
        <v>668</v>
      </c>
      <c r="E16" s="33" t="s">
        <v>5603</v>
      </c>
      <c r="F16" s="10" t="s">
        <v>668</v>
      </c>
      <c r="G16" s="10" t="s">
        <v>2637</v>
      </c>
      <c r="H16" s="10" t="s">
        <v>2638</v>
      </c>
      <c r="I16" s="33" t="s">
        <v>5619</v>
      </c>
      <c r="J16" s="62">
        <v>3</v>
      </c>
      <c r="K16" s="62" t="s">
        <v>668</v>
      </c>
      <c r="L16" s="62">
        <v>4</v>
      </c>
      <c r="M16" s="62">
        <v>4</v>
      </c>
      <c r="N16" s="10" t="s">
        <v>6227</v>
      </c>
      <c r="O16" s="62">
        <v>105</v>
      </c>
      <c r="P16" s="62" t="s">
        <v>5757</v>
      </c>
      <c r="Q16" s="19">
        <v>9.1214753561999995</v>
      </c>
      <c r="R16" s="19">
        <v>14.275331822</v>
      </c>
      <c r="S16" s="19">
        <v>23.396807179</v>
      </c>
      <c r="T16" s="10" t="s">
        <v>1655</v>
      </c>
      <c r="U16" s="10" t="s">
        <v>603</v>
      </c>
      <c r="V16" s="19" t="s">
        <v>668</v>
      </c>
      <c r="W16" s="19" t="s">
        <v>668</v>
      </c>
      <c r="X16" s="19" t="s">
        <v>668</v>
      </c>
      <c r="Y16" s="19" t="s">
        <v>668</v>
      </c>
      <c r="Z16" s="19" t="s">
        <v>668</v>
      </c>
      <c r="AA16" s="19" t="s">
        <v>668</v>
      </c>
      <c r="AB16" s="10">
        <v>165</v>
      </c>
      <c r="AC16" s="10">
        <v>22</v>
      </c>
      <c r="AD16" s="10">
        <v>1</v>
      </c>
      <c r="AE16" s="10">
        <v>0</v>
      </c>
      <c r="AF16" s="10">
        <v>1</v>
      </c>
      <c r="AG16" t="s">
        <v>668</v>
      </c>
      <c r="AH16" t="s">
        <v>668</v>
      </c>
      <c r="AI16" t="s">
        <v>668</v>
      </c>
      <c r="AJ16" t="s">
        <v>668</v>
      </c>
    </row>
    <row r="17" spans="1:36" ht="14.25" customHeight="1" x14ac:dyDescent="0.25">
      <c r="A17" s="10" t="s">
        <v>1599</v>
      </c>
      <c r="B17" s="10" t="s">
        <v>2620</v>
      </c>
      <c r="C17" s="10" t="s">
        <v>5524</v>
      </c>
      <c r="D17" s="10" t="s">
        <v>668</v>
      </c>
      <c r="E17" s="33" t="s">
        <v>5603</v>
      </c>
      <c r="F17" s="10" t="s">
        <v>668</v>
      </c>
      <c r="G17" s="10" t="s">
        <v>2637</v>
      </c>
      <c r="H17" s="10" t="s">
        <v>2638</v>
      </c>
      <c r="I17" s="33" t="s">
        <v>5621</v>
      </c>
      <c r="J17" s="62">
        <v>2</v>
      </c>
      <c r="K17" s="62" t="s">
        <v>668</v>
      </c>
      <c r="L17" s="62">
        <v>3</v>
      </c>
      <c r="M17" s="62">
        <v>6</v>
      </c>
      <c r="N17" s="10" t="s">
        <v>6229</v>
      </c>
      <c r="O17" s="62">
        <v>43</v>
      </c>
      <c r="P17" s="62" t="s">
        <v>5757</v>
      </c>
      <c r="Q17" s="19">
        <v>6.125744342</v>
      </c>
      <c r="R17" s="19">
        <v>13.067316177</v>
      </c>
      <c r="S17" s="19">
        <v>19.193060518999999</v>
      </c>
      <c r="T17" s="10" t="s">
        <v>1600</v>
      </c>
      <c r="U17" s="10" t="s">
        <v>990</v>
      </c>
      <c r="V17" s="19" t="s">
        <v>668</v>
      </c>
      <c r="W17" s="19" t="s">
        <v>668</v>
      </c>
      <c r="X17" s="19" t="s">
        <v>668</v>
      </c>
      <c r="Y17" s="19" t="s">
        <v>668</v>
      </c>
      <c r="Z17" s="19" t="s">
        <v>668</v>
      </c>
      <c r="AA17" s="19" t="s">
        <v>668</v>
      </c>
      <c r="AB17" s="10">
        <v>223</v>
      </c>
      <c r="AC17" s="10">
        <v>30</v>
      </c>
      <c r="AD17" s="10">
        <v>3</v>
      </c>
      <c r="AE17" s="10">
        <v>0</v>
      </c>
      <c r="AF17" s="10">
        <v>2</v>
      </c>
      <c r="AG17" t="s">
        <v>668</v>
      </c>
      <c r="AH17" t="s">
        <v>668</v>
      </c>
      <c r="AI17" t="s">
        <v>668</v>
      </c>
      <c r="AJ17" t="s">
        <v>668</v>
      </c>
    </row>
    <row r="18" spans="1:36" ht="14.25" customHeight="1" x14ac:dyDescent="0.25">
      <c r="A18" s="10" t="s">
        <v>1611</v>
      </c>
      <c r="B18" s="10" t="s">
        <v>2620</v>
      </c>
      <c r="C18" s="10" t="s">
        <v>5524</v>
      </c>
      <c r="D18" s="10" t="s">
        <v>668</v>
      </c>
      <c r="E18" s="33" t="s">
        <v>5603</v>
      </c>
      <c r="F18" s="10" t="s">
        <v>668</v>
      </c>
      <c r="G18" s="10" t="s">
        <v>2637</v>
      </c>
      <c r="H18" s="10" t="s">
        <v>2638</v>
      </c>
      <c r="I18" s="33" t="s">
        <v>5621</v>
      </c>
      <c r="J18" s="62">
        <v>5</v>
      </c>
      <c r="K18" s="62" t="s">
        <v>668</v>
      </c>
      <c r="L18" s="62">
        <v>2</v>
      </c>
      <c r="M18" s="62">
        <v>6</v>
      </c>
      <c r="N18" s="10" t="s">
        <v>6229</v>
      </c>
      <c r="O18" s="62">
        <v>43</v>
      </c>
      <c r="P18" s="62" t="s">
        <v>5757</v>
      </c>
      <c r="Q18" s="19">
        <v>22.784540570000001</v>
      </c>
      <c r="R18" s="19">
        <v>13.195570486999999</v>
      </c>
      <c r="S18" s="19">
        <v>35.980111057000002</v>
      </c>
      <c r="T18" s="10" t="s">
        <v>3333</v>
      </c>
      <c r="U18" s="10" t="s">
        <v>603</v>
      </c>
      <c r="V18" s="19" t="s">
        <v>668</v>
      </c>
      <c r="W18" s="19" t="s">
        <v>668</v>
      </c>
      <c r="X18" s="19" t="s">
        <v>668</v>
      </c>
      <c r="Y18" s="19" t="s">
        <v>668</v>
      </c>
      <c r="Z18" s="19" t="s">
        <v>668</v>
      </c>
      <c r="AA18" s="19" t="s">
        <v>668</v>
      </c>
      <c r="AB18" s="10">
        <v>15</v>
      </c>
      <c r="AC18" s="10">
        <v>2</v>
      </c>
      <c r="AD18" s="10">
        <v>1</v>
      </c>
      <c r="AE18" s="10">
        <v>1</v>
      </c>
      <c r="AF18" s="10">
        <v>1</v>
      </c>
      <c r="AG18" t="s">
        <v>668</v>
      </c>
      <c r="AH18" t="s">
        <v>668</v>
      </c>
      <c r="AI18" t="s">
        <v>668</v>
      </c>
      <c r="AJ18" t="s">
        <v>668</v>
      </c>
    </row>
    <row r="19" spans="1:36" ht="14.25" customHeight="1" x14ac:dyDescent="0.25">
      <c r="A19" s="10" t="s">
        <v>1660</v>
      </c>
      <c r="B19" s="10" t="s">
        <v>2620</v>
      </c>
      <c r="C19" s="10" t="s">
        <v>5524</v>
      </c>
      <c r="D19" s="10" t="s">
        <v>668</v>
      </c>
      <c r="E19" s="33" t="s">
        <v>5603</v>
      </c>
      <c r="F19" s="10" t="s">
        <v>668</v>
      </c>
      <c r="G19" s="10" t="s">
        <v>2637</v>
      </c>
      <c r="H19" s="10" t="s">
        <v>2638</v>
      </c>
      <c r="I19" s="33" t="s">
        <v>5619</v>
      </c>
      <c r="J19" s="62">
        <v>5</v>
      </c>
      <c r="K19" s="62" t="s">
        <v>668</v>
      </c>
      <c r="L19" s="62">
        <v>3</v>
      </c>
      <c r="M19" s="62">
        <v>4</v>
      </c>
      <c r="N19" s="10" t="s">
        <v>6227</v>
      </c>
      <c r="O19" s="62">
        <v>109</v>
      </c>
      <c r="P19" s="62" t="s">
        <v>5757</v>
      </c>
      <c r="Q19" s="19">
        <v>27.483899413</v>
      </c>
      <c r="R19" s="19">
        <v>14.366948837000001</v>
      </c>
      <c r="S19" s="19">
        <v>41.850848249999999</v>
      </c>
      <c r="T19" s="10" t="s">
        <v>1661</v>
      </c>
      <c r="U19" s="10" t="s">
        <v>619</v>
      </c>
      <c r="V19" s="19" t="s">
        <v>668</v>
      </c>
      <c r="W19" s="19" t="s">
        <v>668</v>
      </c>
      <c r="X19" s="19" t="s">
        <v>668</v>
      </c>
      <c r="Y19" s="19" t="s">
        <v>668</v>
      </c>
      <c r="Z19" s="19" t="s">
        <v>668</v>
      </c>
      <c r="AA19" s="19" t="s">
        <v>668</v>
      </c>
      <c r="AB19" s="10">
        <v>6</v>
      </c>
      <c r="AC19" s="10">
        <v>1</v>
      </c>
      <c r="AD19" s="10">
        <v>1</v>
      </c>
      <c r="AE19" s="10">
        <v>0</v>
      </c>
      <c r="AF19" s="10">
        <v>1</v>
      </c>
      <c r="AG19" t="s">
        <v>668</v>
      </c>
      <c r="AH19" t="s">
        <v>668</v>
      </c>
      <c r="AI19" t="s">
        <v>668</v>
      </c>
      <c r="AJ19" t="s">
        <v>668</v>
      </c>
    </row>
    <row r="20" spans="1:36" ht="14.25" customHeight="1" x14ac:dyDescent="0.25">
      <c r="A20" s="10" t="s">
        <v>1618</v>
      </c>
      <c r="B20" s="10" t="s">
        <v>2620</v>
      </c>
      <c r="C20" s="10" t="s">
        <v>5524</v>
      </c>
      <c r="D20" s="10" t="s">
        <v>668</v>
      </c>
      <c r="E20" s="33" t="s">
        <v>5603</v>
      </c>
      <c r="F20" s="10" t="s">
        <v>668</v>
      </c>
      <c r="G20" s="10" t="s">
        <v>2637</v>
      </c>
      <c r="H20" s="10" t="s">
        <v>2638</v>
      </c>
      <c r="I20" s="33" t="s">
        <v>5621</v>
      </c>
      <c r="J20" s="62">
        <v>8</v>
      </c>
      <c r="K20" s="62" t="s">
        <v>668</v>
      </c>
      <c r="L20" s="62">
        <v>2</v>
      </c>
      <c r="M20" s="62">
        <v>5</v>
      </c>
      <c r="N20" s="10" t="s">
        <v>6230</v>
      </c>
      <c r="O20" s="62">
        <v>35</v>
      </c>
      <c r="P20" s="62" t="s">
        <v>5757</v>
      </c>
      <c r="Q20" s="19">
        <v>5.3032347863</v>
      </c>
      <c r="R20" s="19">
        <v>11.840742269</v>
      </c>
      <c r="S20" s="19">
        <v>17.143977055000001</v>
      </c>
      <c r="T20" s="10" t="s">
        <v>1619</v>
      </c>
      <c r="U20" s="10" t="s">
        <v>1620</v>
      </c>
      <c r="V20" s="19" t="s">
        <v>668</v>
      </c>
      <c r="W20" s="19" t="s">
        <v>668</v>
      </c>
      <c r="X20" s="19" t="s">
        <v>668</v>
      </c>
      <c r="Y20" s="19" t="s">
        <v>668</v>
      </c>
      <c r="Z20" s="19" t="s">
        <v>668</v>
      </c>
      <c r="AA20" s="19" t="s">
        <v>668</v>
      </c>
      <c r="AB20" s="10">
        <v>246</v>
      </c>
      <c r="AC20" s="10">
        <v>33</v>
      </c>
      <c r="AD20" s="10">
        <v>2</v>
      </c>
      <c r="AE20" s="10">
        <v>0</v>
      </c>
      <c r="AF20" s="10">
        <v>0</v>
      </c>
      <c r="AG20" t="s">
        <v>668</v>
      </c>
      <c r="AH20" t="s">
        <v>668</v>
      </c>
      <c r="AI20" t="s">
        <v>668</v>
      </c>
      <c r="AJ20" t="s">
        <v>668</v>
      </c>
    </row>
    <row r="21" spans="1:36" ht="14.25" customHeight="1" x14ac:dyDescent="0.25">
      <c r="A21" s="10" t="s">
        <v>1604</v>
      </c>
      <c r="B21" s="10" t="s">
        <v>2620</v>
      </c>
      <c r="C21" s="10" t="s">
        <v>5524</v>
      </c>
      <c r="D21" s="10" t="s">
        <v>668</v>
      </c>
      <c r="E21" s="33" t="s">
        <v>5603</v>
      </c>
      <c r="F21" s="10" t="s">
        <v>668</v>
      </c>
      <c r="G21" s="10" t="s">
        <v>2637</v>
      </c>
      <c r="H21" s="10" t="s">
        <v>2638</v>
      </c>
      <c r="I21" s="33" t="s">
        <v>5621</v>
      </c>
      <c r="J21" s="62">
        <v>3</v>
      </c>
      <c r="K21" s="62" t="s">
        <v>668</v>
      </c>
      <c r="L21" s="62">
        <v>5</v>
      </c>
      <c r="M21" s="62">
        <v>5</v>
      </c>
      <c r="N21" s="10" t="s">
        <v>6230</v>
      </c>
      <c r="O21" s="62">
        <v>35</v>
      </c>
      <c r="P21" s="62" t="s">
        <v>5757</v>
      </c>
      <c r="Q21" s="19">
        <v>6.8201054483999997</v>
      </c>
      <c r="R21" s="19">
        <v>11.438465087999999</v>
      </c>
      <c r="S21" s="19">
        <v>18.258570536000001</v>
      </c>
      <c r="T21" s="10" t="s">
        <v>910</v>
      </c>
      <c r="U21" s="10" t="s">
        <v>619</v>
      </c>
      <c r="V21" s="19" t="s">
        <v>668</v>
      </c>
      <c r="W21" s="19" t="s">
        <v>668</v>
      </c>
      <c r="X21" s="19" t="s">
        <v>668</v>
      </c>
      <c r="Y21" s="19" t="s">
        <v>668</v>
      </c>
      <c r="Z21" s="19" t="s">
        <v>668</v>
      </c>
      <c r="AA21" s="19" t="s">
        <v>668</v>
      </c>
      <c r="AB21" s="10">
        <v>209</v>
      </c>
      <c r="AC21" s="10">
        <v>28</v>
      </c>
      <c r="AD21" s="10">
        <v>5</v>
      </c>
      <c r="AE21" s="10">
        <v>0</v>
      </c>
      <c r="AF21" s="10">
        <v>1</v>
      </c>
      <c r="AG21" t="s">
        <v>668</v>
      </c>
      <c r="AH21" t="s">
        <v>668</v>
      </c>
      <c r="AI21" t="s">
        <v>668</v>
      </c>
      <c r="AJ21" t="s">
        <v>668</v>
      </c>
    </row>
    <row r="22" spans="1:36" ht="14.25" customHeight="1" x14ac:dyDescent="0.25">
      <c r="A22" s="10" t="s">
        <v>2610</v>
      </c>
      <c r="B22" s="10" t="s">
        <v>2620</v>
      </c>
      <c r="C22" s="10" t="s">
        <v>5524</v>
      </c>
      <c r="D22" s="10" t="s">
        <v>668</v>
      </c>
      <c r="E22" s="33" t="s">
        <v>5603</v>
      </c>
      <c r="F22" s="10" t="s">
        <v>668</v>
      </c>
      <c r="G22" s="10" t="s">
        <v>2637</v>
      </c>
      <c r="H22" s="10" t="s">
        <v>2638</v>
      </c>
      <c r="I22" s="33" t="s">
        <v>5622</v>
      </c>
      <c r="J22" s="62">
        <v>7</v>
      </c>
      <c r="K22" s="62" t="s">
        <v>668</v>
      </c>
      <c r="L22" s="62">
        <v>1</v>
      </c>
      <c r="M22" s="62">
        <v>8</v>
      </c>
      <c r="N22" s="10" t="s">
        <v>6231</v>
      </c>
      <c r="O22" s="62">
        <v>230</v>
      </c>
      <c r="P22" s="62" t="s">
        <v>5757</v>
      </c>
      <c r="Q22" s="19">
        <v>9.6537799665000001</v>
      </c>
      <c r="R22" s="19">
        <v>6.7824607998999999</v>
      </c>
      <c r="S22" s="19">
        <v>16.436240766000001</v>
      </c>
      <c r="T22" s="10" t="s">
        <v>2611</v>
      </c>
      <c r="U22" s="10" t="s">
        <v>668</v>
      </c>
      <c r="V22" s="19" t="s">
        <v>668</v>
      </c>
      <c r="W22" s="19" t="s">
        <v>668</v>
      </c>
      <c r="X22" s="19" t="s">
        <v>668</v>
      </c>
      <c r="Y22" s="19" t="s">
        <v>668</v>
      </c>
      <c r="Z22" s="19" t="s">
        <v>668</v>
      </c>
      <c r="AA22" s="19" t="s">
        <v>668</v>
      </c>
      <c r="AB22" s="10">
        <v>152</v>
      </c>
      <c r="AC22" s="10">
        <v>21</v>
      </c>
      <c r="AD22" s="10">
        <v>1</v>
      </c>
      <c r="AE22" s="10">
        <v>0</v>
      </c>
      <c r="AF22" s="10">
        <v>0</v>
      </c>
      <c r="AG22" t="s">
        <v>668</v>
      </c>
      <c r="AH22" t="s">
        <v>668</v>
      </c>
      <c r="AI22" t="s">
        <v>668</v>
      </c>
      <c r="AJ22" t="s">
        <v>668</v>
      </c>
    </row>
    <row r="23" spans="1:36" ht="14.25" customHeight="1" x14ac:dyDescent="0.25">
      <c r="A23" s="10" t="s">
        <v>1598</v>
      </c>
      <c r="B23" s="10" t="s">
        <v>2620</v>
      </c>
      <c r="C23" s="10" t="s">
        <v>5524</v>
      </c>
      <c r="D23" s="10" t="s">
        <v>668</v>
      </c>
      <c r="E23" s="33" t="s">
        <v>5603</v>
      </c>
      <c r="F23" s="10" t="s">
        <v>668</v>
      </c>
      <c r="G23" s="10" t="s">
        <v>2637</v>
      </c>
      <c r="H23" s="10" t="s">
        <v>2638</v>
      </c>
      <c r="I23" s="33" t="s">
        <v>5621</v>
      </c>
      <c r="J23" s="62">
        <v>2</v>
      </c>
      <c r="K23" s="62" t="s">
        <v>668</v>
      </c>
      <c r="L23" s="62">
        <v>5</v>
      </c>
      <c r="M23" s="62">
        <v>4</v>
      </c>
      <c r="N23" s="10" t="s">
        <v>6232</v>
      </c>
      <c r="O23" s="62">
        <v>23</v>
      </c>
      <c r="P23" s="62" t="s">
        <v>5757</v>
      </c>
      <c r="Q23" s="19">
        <v>11.085715591</v>
      </c>
      <c r="R23" s="19">
        <v>13.857557463999999</v>
      </c>
      <c r="S23" s="19">
        <v>24.943273054999999</v>
      </c>
      <c r="T23" s="10" t="s">
        <v>2652</v>
      </c>
      <c r="U23" s="10" t="s">
        <v>603</v>
      </c>
      <c r="V23" s="19" t="s">
        <v>668</v>
      </c>
      <c r="W23" s="19" t="s">
        <v>668</v>
      </c>
      <c r="X23" s="19" t="s">
        <v>668</v>
      </c>
      <c r="Y23" s="19" t="s">
        <v>668</v>
      </c>
      <c r="Z23" s="19" t="s">
        <v>668</v>
      </c>
      <c r="AA23" s="19" t="s">
        <v>668</v>
      </c>
      <c r="AB23" s="10">
        <v>127</v>
      </c>
      <c r="AC23" s="10">
        <v>17</v>
      </c>
      <c r="AD23" s="10">
        <v>4</v>
      </c>
      <c r="AE23" s="10">
        <v>0</v>
      </c>
      <c r="AF23" s="10">
        <v>1</v>
      </c>
      <c r="AG23" t="s">
        <v>668</v>
      </c>
      <c r="AH23" t="s">
        <v>668</v>
      </c>
      <c r="AI23" t="s">
        <v>668</v>
      </c>
      <c r="AJ23" t="s">
        <v>668</v>
      </c>
    </row>
    <row r="24" spans="1:36" ht="14.25" customHeight="1" x14ac:dyDescent="0.25">
      <c r="A24" s="10" t="s">
        <v>1750</v>
      </c>
      <c r="B24" s="10" t="s">
        <v>2620</v>
      </c>
      <c r="C24" s="10" t="s">
        <v>5524</v>
      </c>
      <c r="D24" s="10" t="s">
        <v>668</v>
      </c>
      <c r="E24" s="33" t="s">
        <v>5603</v>
      </c>
      <c r="F24" s="10" t="s">
        <v>668</v>
      </c>
      <c r="G24" s="10" t="s">
        <v>2637</v>
      </c>
      <c r="H24" s="10" t="s">
        <v>2638</v>
      </c>
      <c r="I24" s="33" t="s">
        <v>5622</v>
      </c>
      <c r="J24" s="62">
        <v>2</v>
      </c>
      <c r="K24" s="62" t="s">
        <v>668</v>
      </c>
      <c r="L24" s="62">
        <v>1</v>
      </c>
      <c r="M24" s="62">
        <v>1</v>
      </c>
      <c r="N24" s="10" t="s">
        <v>1627</v>
      </c>
      <c r="O24" s="62">
        <v>84</v>
      </c>
      <c r="P24" s="62" t="s">
        <v>5757</v>
      </c>
      <c r="Q24" s="19">
        <v>14.224387091000001</v>
      </c>
      <c r="R24" s="19">
        <v>9.8596778225000001</v>
      </c>
      <c r="S24" s="19">
        <v>24.084064913999999</v>
      </c>
      <c r="T24" s="10" t="s">
        <v>1751</v>
      </c>
      <c r="U24" s="10" t="s">
        <v>1224</v>
      </c>
      <c r="V24" s="19" t="s">
        <v>668</v>
      </c>
      <c r="W24" s="19" t="s">
        <v>668</v>
      </c>
      <c r="X24" s="19" t="s">
        <v>668</v>
      </c>
      <c r="Y24" s="19" t="s">
        <v>668</v>
      </c>
      <c r="Z24" s="19" t="s">
        <v>668</v>
      </c>
      <c r="AA24" s="19" t="s">
        <v>668</v>
      </c>
      <c r="AB24" s="10">
        <v>79</v>
      </c>
      <c r="AC24" s="10">
        <v>11</v>
      </c>
      <c r="AD24" s="10">
        <v>1</v>
      </c>
      <c r="AE24" s="10">
        <v>0</v>
      </c>
      <c r="AF24" s="10">
        <v>0</v>
      </c>
      <c r="AG24" t="s">
        <v>668</v>
      </c>
      <c r="AH24" t="s">
        <v>668</v>
      </c>
      <c r="AI24" t="s">
        <v>668</v>
      </c>
      <c r="AJ24" t="s">
        <v>668</v>
      </c>
    </row>
    <row r="25" spans="1:36" ht="14.25" customHeight="1" x14ac:dyDescent="0.25">
      <c r="A25" s="10" t="s">
        <v>1612</v>
      </c>
      <c r="B25" s="10" t="s">
        <v>2620</v>
      </c>
      <c r="C25" s="10" t="s">
        <v>5524</v>
      </c>
      <c r="D25" s="10" t="s">
        <v>668</v>
      </c>
      <c r="E25" s="33" t="s">
        <v>5603</v>
      </c>
      <c r="F25" s="10" t="s">
        <v>668</v>
      </c>
      <c r="G25" s="10" t="s">
        <v>2637</v>
      </c>
      <c r="H25" s="10" t="s">
        <v>2638</v>
      </c>
      <c r="I25" s="33" t="s">
        <v>5621</v>
      </c>
      <c r="J25" s="62">
        <v>5</v>
      </c>
      <c r="K25" s="62" t="s">
        <v>668</v>
      </c>
      <c r="L25" s="62">
        <v>6</v>
      </c>
      <c r="M25" s="62">
        <v>6</v>
      </c>
      <c r="N25" s="10" t="s">
        <v>6229</v>
      </c>
      <c r="O25" s="62">
        <v>46</v>
      </c>
      <c r="P25" s="62" t="s">
        <v>5757</v>
      </c>
      <c r="Q25" s="19">
        <v>22.784540570000001</v>
      </c>
      <c r="R25" s="19">
        <v>11.080757942</v>
      </c>
      <c r="S25" s="19">
        <v>33.865298512000003</v>
      </c>
      <c r="T25" s="10" t="s">
        <v>1613</v>
      </c>
      <c r="U25" s="10" t="s">
        <v>990</v>
      </c>
      <c r="V25" s="19" t="s">
        <v>668</v>
      </c>
      <c r="W25" s="19" t="s">
        <v>668</v>
      </c>
      <c r="X25" s="19" t="s">
        <v>668</v>
      </c>
      <c r="Y25" s="19" t="s">
        <v>668</v>
      </c>
      <c r="Z25" s="19" t="s">
        <v>668</v>
      </c>
      <c r="AA25" s="19" t="s">
        <v>668</v>
      </c>
      <c r="AB25" s="10">
        <v>15</v>
      </c>
      <c r="AC25" s="10">
        <v>2</v>
      </c>
      <c r="AD25" s="10">
        <v>1</v>
      </c>
      <c r="AE25" s="10">
        <v>1</v>
      </c>
      <c r="AF25" s="10">
        <v>1</v>
      </c>
      <c r="AG25" t="s">
        <v>668</v>
      </c>
      <c r="AH25" t="s">
        <v>668</v>
      </c>
      <c r="AI25" t="s">
        <v>668</v>
      </c>
      <c r="AJ25" t="s">
        <v>668</v>
      </c>
    </row>
    <row r="26" spans="1:36" ht="14.25" customHeight="1" x14ac:dyDescent="0.25">
      <c r="A26" s="10" t="s">
        <v>1647</v>
      </c>
      <c r="B26" s="10" t="s">
        <v>2620</v>
      </c>
      <c r="C26" s="10" t="s">
        <v>5524</v>
      </c>
      <c r="D26" s="10" t="s">
        <v>668</v>
      </c>
      <c r="E26" s="33" t="s">
        <v>5603</v>
      </c>
      <c r="F26" s="10" t="s">
        <v>668</v>
      </c>
      <c r="G26" s="10" t="s">
        <v>2637</v>
      </c>
      <c r="H26" s="10" t="s">
        <v>2638</v>
      </c>
      <c r="I26" s="33" t="s">
        <v>5620</v>
      </c>
      <c r="J26" s="62">
        <v>8</v>
      </c>
      <c r="K26" s="62" t="s">
        <v>668</v>
      </c>
      <c r="L26" s="62">
        <v>2</v>
      </c>
      <c r="M26" s="62">
        <v>2</v>
      </c>
      <c r="N26" s="10" t="s">
        <v>6228</v>
      </c>
      <c r="O26" s="62">
        <v>159</v>
      </c>
      <c r="P26" s="62" t="s">
        <v>5757</v>
      </c>
      <c r="Q26" s="19">
        <v>16.619750126</v>
      </c>
      <c r="R26" s="19">
        <v>18.683459969000001</v>
      </c>
      <c r="S26" s="19">
        <v>35.303210094000001</v>
      </c>
      <c r="T26" s="10" t="s">
        <v>609</v>
      </c>
      <c r="U26" s="10" t="s">
        <v>1648</v>
      </c>
      <c r="V26" s="19" t="s">
        <v>668</v>
      </c>
      <c r="W26" s="19" t="s">
        <v>668</v>
      </c>
      <c r="X26" s="19" t="s">
        <v>668</v>
      </c>
      <c r="Y26" s="19" t="s">
        <v>668</v>
      </c>
      <c r="Z26" s="19" t="s">
        <v>668</v>
      </c>
      <c r="AA26" s="19" t="s">
        <v>668</v>
      </c>
      <c r="AB26" s="10">
        <v>55</v>
      </c>
      <c r="AC26" s="10">
        <v>8</v>
      </c>
      <c r="AD26" s="10">
        <v>1</v>
      </c>
      <c r="AE26" s="10">
        <v>0</v>
      </c>
      <c r="AF26" s="10">
        <v>1</v>
      </c>
      <c r="AG26" t="s">
        <v>668</v>
      </c>
      <c r="AH26" t="s">
        <v>668</v>
      </c>
      <c r="AI26" t="s">
        <v>668</v>
      </c>
      <c r="AJ26" t="s">
        <v>668</v>
      </c>
    </row>
    <row r="27" spans="1:36" ht="14.25" customHeight="1" x14ac:dyDescent="0.25">
      <c r="A27" s="10" t="s">
        <v>2608</v>
      </c>
      <c r="B27" s="10" t="s">
        <v>2620</v>
      </c>
      <c r="C27" s="10" t="s">
        <v>5524</v>
      </c>
      <c r="D27" s="10" t="s">
        <v>668</v>
      </c>
      <c r="E27" s="33" t="s">
        <v>5603</v>
      </c>
      <c r="F27" s="10" t="s">
        <v>668</v>
      </c>
      <c r="G27" s="10" t="s">
        <v>2637</v>
      </c>
      <c r="H27" s="10" t="s">
        <v>2638</v>
      </c>
      <c r="I27" s="33" t="s">
        <v>5622</v>
      </c>
      <c r="J27" s="62">
        <v>6</v>
      </c>
      <c r="K27" s="62" t="s">
        <v>668</v>
      </c>
      <c r="L27" s="62">
        <v>3</v>
      </c>
      <c r="M27" s="62">
        <v>4</v>
      </c>
      <c r="N27" s="10" t="s">
        <v>6227</v>
      </c>
      <c r="O27" s="62">
        <v>93</v>
      </c>
      <c r="P27" s="62" t="s">
        <v>5757</v>
      </c>
      <c r="Q27" s="19">
        <v>4.4484146688999999</v>
      </c>
      <c r="R27" s="19">
        <v>10.893165908</v>
      </c>
      <c r="S27" s="19">
        <v>15.341580577</v>
      </c>
      <c r="T27" s="10" t="s">
        <v>609</v>
      </c>
      <c r="U27" s="10" t="s">
        <v>2609</v>
      </c>
      <c r="V27" s="19" t="s">
        <v>668</v>
      </c>
      <c r="W27" s="19" t="s">
        <v>668</v>
      </c>
      <c r="X27" s="19" t="s">
        <v>668</v>
      </c>
      <c r="Y27" s="19" t="s">
        <v>668</v>
      </c>
      <c r="Z27" s="19" t="s">
        <v>668</v>
      </c>
      <c r="AA27" s="19" t="s">
        <v>668</v>
      </c>
      <c r="AB27" s="10">
        <v>273</v>
      </c>
      <c r="AC27" s="10">
        <v>37</v>
      </c>
      <c r="AD27" s="10">
        <v>1</v>
      </c>
      <c r="AE27" s="10">
        <v>0</v>
      </c>
      <c r="AF27" s="10">
        <v>0</v>
      </c>
      <c r="AG27" t="s">
        <v>668</v>
      </c>
      <c r="AH27" t="s">
        <v>668</v>
      </c>
      <c r="AI27" t="s">
        <v>668</v>
      </c>
      <c r="AJ27" t="s">
        <v>668</v>
      </c>
    </row>
    <row r="28" spans="1:36" ht="14.25" customHeight="1" x14ac:dyDescent="0.25">
      <c r="A28" s="10" t="s">
        <v>1636</v>
      </c>
      <c r="B28" s="10" t="s">
        <v>2620</v>
      </c>
      <c r="C28" s="10" t="s">
        <v>5524</v>
      </c>
      <c r="D28" s="10" t="s">
        <v>668</v>
      </c>
      <c r="E28" s="33" t="s">
        <v>5603</v>
      </c>
      <c r="F28" s="10" t="s">
        <v>668</v>
      </c>
      <c r="G28" s="10" t="s">
        <v>2637</v>
      </c>
      <c r="H28" s="10" t="s">
        <v>2638</v>
      </c>
      <c r="I28" s="33" t="s">
        <v>5620</v>
      </c>
      <c r="J28" s="62">
        <v>4</v>
      </c>
      <c r="K28" s="62" t="s">
        <v>668</v>
      </c>
      <c r="L28" s="62">
        <v>1</v>
      </c>
      <c r="M28" s="62">
        <v>7</v>
      </c>
      <c r="N28" s="10" t="s">
        <v>1637</v>
      </c>
      <c r="O28" s="62">
        <v>339</v>
      </c>
      <c r="P28" s="62" t="s">
        <v>5757</v>
      </c>
      <c r="Q28" s="19">
        <v>20.818028248000001</v>
      </c>
      <c r="R28" s="19">
        <v>26.021890260999999</v>
      </c>
      <c r="S28" s="19">
        <v>46.839918509</v>
      </c>
      <c r="T28" s="10" t="s">
        <v>609</v>
      </c>
      <c r="U28" s="10" t="s">
        <v>603</v>
      </c>
      <c r="V28" s="19" t="s">
        <v>668</v>
      </c>
      <c r="W28" s="19" t="s">
        <v>668</v>
      </c>
      <c r="X28" s="19" t="s">
        <v>668</v>
      </c>
      <c r="Y28" s="19" t="s">
        <v>668</v>
      </c>
      <c r="Z28" s="19" t="s">
        <v>668</v>
      </c>
      <c r="AA28" s="19" t="s">
        <v>668</v>
      </c>
      <c r="AB28" s="10">
        <v>23</v>
      </c>
      <c r="AC28" s="10">
        <v>4</v>
      </c>
      <c r="AD28" s="10">
        <v>1</v>
      </c>
      <c r="AE28" s="10">
        <v>0</v>
      </c>
      <c r="AF28" s="10">
        <v>1</v>
      </c>
      <c r="AG28" t="s">
        <v>668</v>
      </c>
      <c r="AH28" t="s">
        <v>668</v>
      </c>
      <c r="AI28" t="s">
        <v>668</v>
      </c>
      <c r="AJ28" t="s">
        <v>668</v>
      </c>
    </row>
    <row r="29" spans="1:36" ht="14.25" customHeight="1" x14ac:dyDescent="0.25">
      <c r="A29" s="10" t="s">
        <v>1629</v>
      </c>
      <c r="B29" s="10" t="s">
        <v>2620</v>
      </c>
      <c r="C29" s="10" t="s">
        <v>5524</v>
      </c>
      <c r="D29" s="10" t="s">
        <v>668</v>
      </c>
      <c r="E29" s="33" t="s">
        <v>5603</v>
      </c>
      <c r="F29" s="10" t="s">
        <v>668</v>
      </c>
      <c r="G29" s="10" t="s">
        <v>2637</v>
      </c>
      <c r="H29" s="10" t="s">
        <v>2638</v>
      </c>
      <c r="I29" s="33" t="s">
        <v>5620</v>
      </c>
      <c r="J29" s="62">
        <v>1</v>
      </c>
      <c r="K29" s="62" t="s">
        <v>668</v>
      </c>
      <c r="L29" s="62">
        <v>4</v>
      </c>
      <c r="M29" s="62">
        <v>2</v>
      </c>
      <c r="N29" s="10" t="s">
        <v>6228</v>
      </c>
      <c r="O29" s="62">
        <v>148</v>
      </c>
      <c r="P29" s="62" t="s">
        <v>5757</v>
      </c>
      <c r="Q29" s="19">
        <v>4.6195247276</v>
      </c>
      <c r="R29" s="19">
        <v>15.022521405000001</v>
      </c>
      <c r="S29" s="19">
        <v>19.642046133000001</v>
      </c>
      <c r="T29" s="10" t="s">
        <v>609</v>
      </c>
      <c r="U29" s="10" t="s">
        <v>1630</v>
      </c>
      <c r="V29" s="19" t="s">
        <v>668</v>
      </c>
      <c r="W29" s="19" t="s">
        <v>668</v>
      </c>
      <c r="X29" s="19" t="s">
        <v>668</v>
      </c>
      <c r="Y29" s="19" t="s">
        <v>668</v>
      </c>
      <c r="Z29" s="19" t="s">
        <v>668</v>
      </c>
      <c r="AA29" s="19" t="s">
        <v>668</v>
      </c>
      <c r="AB29" s="10">
        <v>262</v>
      </c>
      <c r="AC29" s="10">
        <v>35</v>
      </c>
      <c r="AD29" s="10">
        <v>1</v>
      </c>
      <c r="AE29" s="10">
        <v>0</v>
      </c>
      <c r="AF29" s="10">
        <v>0</v>
      </c>
      <c r="AG29" t="s">
        <v>668</v>
      </c>
      <c r="AH29" t="s">
        <v>668</v>
      </c>
      <c r="AI29" t="s">
        <v>668</v>
      </c>
      <c r="AJ29" t="s">
        <v>668</v>
      </c>
    </row>
    <row r="30" spans="1:36" ht="14.25" customHeight="1" x14ac:dyDescent="0.25">
      <c r="A30" s="10" t="s">
        <v>1614</v>
      </c>
      <c r="B30" s="10" t="s">
        <v>2620</v>
      </c>
      <c r="C30" s="10" t="s">
        <v>5524</v>
      </c>
      <c r="D30" s="10" t="s">
        <v>668</v>
      </c>
      <c r="E30" s="33" t="s">
        <v>5603</v>
      </c>
      <c r="F30" s="10" t="s">
        <v>668</v>
      </c>
      <c r="G30" s="10" t="s">
        <v>2637</v>
      </c>
      <c r="H30" s="10" t="s">
        <v>2638</v>
      </c>
      <c r="I30" s="33" t="s">
        <v>5621</v>
      </c>
      <c r="J30" s="62">
        <v>6</v>
      </c>
      <c r="K30" s="62" t="s">
        <v>668</v>
      </c>
      <c r="L30" s="62">
        <v>1</v>
      </c>
      <c r="M30" s="62">
        <v>5</v>
      </c>
      <c r="N30" s="10" t="s">
        <v>6230</v>
      </c>
      <c r="O30" s="62">
        <v>36</v>
      </c>
      <c r="P30" s="62" t="s">
        <v>5757</v>
      </c>
      <c r="Q30" s="19">
        <v>10.542237301</v>
      </c>
      <c r="R30" s="19">
        <v>8.9757769267</v>
      </c>
      <c r="S30" s="19">
        <v>19.518014227999998</v>
      </c>
      <c r="T30" s="10" t="s">
        <v>910</v>
      </c>
      <c r="U30" s="10" t="s">
        <v>603</v>
      </c>
      <c r="V30" s="19" t="s">
        <v>668</v>
      </c>
      <c r="W30" s="19" t="s">
        <v>668</v>
      </c>
      <c r="X30" s="19" t="s">
        <v>668</v>
      </c>
      <c r="Y30" s="19" t="s">
        <v>668</v>
      </c>
      <c r="Z30" s="19" t="s">
        <v>668</v>
      </c>
      <c r="AA30" s="19" t="s">
        <v>668</v>
      </c>
      <c r="AB30" s="10">
        <v>134</v>
      </c>
      <c r="AC30" s="10">
        <v>18</v>
      </c>
      <c r="AD30" s="10">
        <v>1</v>
      </c>
      <c r="AE30" s="10">
        <v>0</v>
      </c>
      <c r="AF30" s="10">
        <v>1</v>
      </c>
      <c r="AG30" t="s">
        <v>668</v>
      </c>
      <c r="AH30" t="s">
        <v>668</v>
      </c>
      <c r="AI30" t="s">
        <v>668</v>
      </c>
      <c r="AJ30" t="s">
        <v>668</v>
      </c>
    </row>
    <row r="31" spans="1:36" ht="14.25" customHeight="1" x14ac:dyDescent="0.25">
      <c r="A31" s="10" t="s">
        <v>1605</v>
      </c>
      <c r="B31" s="10" t="s">
        <v>2620</v>
      </c>
      <c r="C31" s="10" t="s">
        <v>5524</v>
      </c>
      <c r="D31" s="10" t="s">
        <v>668</v>
      </c>
      <c r="E31" s="33" t="s">
        <v>5603</v>
      </c>
      <c r="F31" s="10" t="s">
        <v>668</v>
      </c>
      <c r="G31" s="10" t="s">
        <v>2637</v>
      </c>
      <c r="H31" s="10" t="s">
        <v>2638</v>
      </c>
      <c r="I31" s="33" t="s">
        <v>5621</v>
      </c>
      <c r="J31" s="62">
        <v>4</v>
      </c>
      <c r="K31" s="62" t="s">
        <v>668</v>
      </c>
      <c r="L31" s="62">
        <v>4</v>
      </c>
      <c r="M31" s="62">
        <v>4</v>
      </c>
      <c r="N31" s="10" t="s">
        <v>6232</v>
      </c>
      <c r="O31" s="62">
        <v>31</v>
      </c>
      <c r="P31" s="62" t="s">
        <v>5757</v>
      </c>
      <c r="Q31" s="19">
        <v>1.6788902766</v>
      </c>
      <c r="R31" s="19">
        <v>16.315252903000001</v>
      </c>
      <c r="S31" s="19">
        <v>17.994143179999998</v>
      </c>
      <c r="T31" s="10" t="s">
        <v>1606</v>
      </c>
      <c r="U31" s="10" t="s">
        <v>950</v>
      </c>
      <c r="V31" s="19" t="s">
        <v>668</v>
      </c>
      <c r="W31" s="19" t="s">
        <v>668</v>
      </c>
      <c r="X31" s="19" t="s">
        <v>668</v>
      </c>
      <c r="Y31" s="19" t="s">
        <v>668</v>
      </c>
      <c r="Z31" s="19" t="s">
        <v>668</v>
      </c>
      <c r="AA31" s="19" t="s">
        <v>668</v>
      </c>
      <c r="AB31" s="10">
        <v>352</v>
      </c>
      <c r="AC31" s="10">
        <v>47</v>
      </c>
      <c r="AD31" s="10">
        <v>1</v>
      </c>
      <c r="AE31" s="10">
        <v>1</v>
      </c>
      <c r="AF31" s="10">
        <v>0</v>
      </c>
      <c r="AG31" t="s">
        <v>668</v>
      </c>
      <c r="AH31" t="s">
        <v>668</v>
      </c>
      <c r="AI31" t="s">
        <v>668</v>
      </c>
      <c r="AJ31" t="s">
        <v>668</v>
      </c>
    </row>
    <row r="32" spans="1:36" ht="14.25" customHeight="1" x14ac:dyDescent="0.25">
      <c r="A32" s="10" t="s">
        <v>2600</v>
      </c>
      <c r="B32" s="10" t="s">
        <v>2620</v>
      </c>
      <c r="C32" s="10" t="s">
        <v>5524</v>
      </c>
      <c r="D32" s="10" t="s">
        <v>668</v>
      </c>
      <c r="E32" s="33" t="s">
        <v>5603</v>
      </c>
      <c r="F32" s="10" t="s">
        <v>668</v>
      </c>
      <c r="G32" s="10" t="s">
        <v>2637</v>
      </c>
      <c r="H32" s="10" t="s">
        <v>2638</v>
      </c>
      <c r="I32" s="33" t="s">
        <v>5622</v>
      </c>
      <c r="J32" s="62">
        <v>3</v>
      </c>
      <c r="K32" s="62" t="s">
        <v>668</v>
      </c>
      <c r="L32" s="62">
        <v>2</v>
      </c>
      <c r="M32" s="62">
        <v>2</v>
      </c>
      <c r="N32" s="10" t="s">
        <v>6228</v>
      </c>
      <c r="O32" s="62">
        <v>140</v>
      </c>
      <c r="P32" s="62" t="s">
        <v>5757</v>
      </c>
      <c r="Q32" s="19">
        <v>14.224387091000001</v>
      </c>
      <c r="R32" s="19">
        <v>10.676613774</v>
      </c>
      <c r="S32" s="19">
        <v>24.901000865</v>
      </c>
      <c r="T32" s="10" t="s">
        <v>2601</v>
      </c>
      <c r="U32" s="10" t="s">
        <v>668</v>
      </c>
      <c r="V32" s="19" t="s">
        <v>668</v>
      </c>
      <c r="W32" s="19" t="s">
        <v>668</v>
      </c>
      <c r="X32" s="19" t="s">
        <v>668</v>
      </c>
      <c r="Y32" s="19" t="s">
        <v>668</v>
      </c>
      <c r="Z32" s="19" t="s">
        <v>668</v>
      </c>
      <c r="AA32" s="19" t="s">
        <v>668</v>
      </c>
      <c r="AB32" s="10">
        <v>79</v>
      </c>
      <c r="AC32" s="10">
        <v>11</v>
      </c>
      <c r="AD32" s="10">
        <v>1</v>
      </c>
      <c r="AE32" s="10">
        <v>0</v>
      </c>
      <c r="AF32" s="10">
        <v>0</v>
      </c>
      <c r="AG32" t="s">
        <v>668</v>
      </c>
      <c r="AH32" t="s">
        <v>668</v>
      </c>
      <c r="AI32" t="s">
        <v>668</v>
      </c>
      <c r="AJ32" t="s">
        <v>668</v>
      </c>
    </row>
    <row r="33" spans="1:36" ht="14.25" customHeight="1" x14ac:dyDescent="0.25">
      <c r="A33" s="10" t="s">
        <v>1607</v>
      </c>
      <c r="B33" s="10" t="s">
        <v>2620</v>
      </c>
      <c r="C33" s="10" t="s">
        <v>5524</v>
      </c>
      <c r="D33" s="10" t="s">
        <v>668</v>
      </c>
      <c r="E33" s="33" t="s">
        <v>5603</v>
      </c>
      <c r="F33" s="10" t="s">
        <v>668</v>
      </c>
      <c r="G33" s="10" t="s">
        <v>2637</v>
      </c>
      <c r="H33" s="10" t="s">
        <v>2638</v>
      </c>
      <c r="I33" s="33" t="s">
        <v>5621</v>
      </c>
      <c r="J33" s="62">
        <v>4</v>
      </c>
      <c r="K33" s="62" t="s">
        <v>668</v>
      </c>
      <c r="L33" s="62">
        <v>3</v>
      </c>
      <c r="M33" s="62">
        <v>7</v>
      </c>
      <c r="N33" s="10" t="s">
        <v>2028</v>
      </c>
      <c r="O33" s="62">
        <v>54</v>
      </c>
      <c r="P33" s="62" t="s">
        <v>5757</v>
      </c>
      <c r="Q33" s="19">
        <v>1.6293652137000001</v>
      </c>
      <c r="R33" s="19">
        <v>13.557398238999999</v>
      </c>
      <c r="S33" s="19">
        <v>15.186763452999999</v>
      </c>
      <c r="T33" s="10" t="s">
        <v>1608</v>
      </c>
      <c r="U33" s="10" t="s">
        <v>603</v>
      </c>
      <c r="V33" s="19" t="s">
        <v>668</v>
      </c>
      <c r="W33" s="19" t="s">
        <v>668</v>
      </c>
      <c r="X33" s="19" t="s">
        <v>668</v>
      </c>
      <c r="Y33" s="19" t="s">
        <v>668</v>
      </c>
      <c r="Z33" s="19" t="s">
        <v>668</v>
      </c>
      <c r="AA33" s="19" t="s">
        <v>668</v>
      </c>
      <c r="AB33" s="10">
        <v>353</v>
      </c>
      <c r="AC33" s="10">
        <v>47</v>
      </c>
      <c r="AD33" s="10">
        <v>1</v>
      </c>
      <c r="AE33" s="10">
        <v>0</v>
      </c>
      <c r="AF33" s="10">
        <v>1</v>
      </c>
      <c r="AG33" t="s">
        <v>668</v>
      </c>
      <c r="AH33" t="s">
        <v>668</v>
      </c>
      <c r="AI33" t="s">
        <v>668</v>
      </c>
      <c r="AJ33" t="s">
        <v>668</v>
      </c>
    </row>
    <row r="34" spans="1:36" ht="14.25" customHeight="1" x14ac:dyDescent="0.25">
      <c r="A34" s="10" t="s">
        <v>1609</v>
      </c>
      <c r="B34" s="10" t="s">
        <v>2620</v>
      </c>
      <c r="C34" s="10" t="s">
        <v>5524</v>
      </c>
      <c r="D34" s="10" t="s">
        <v>668</v>
      </c>
      <c r="E34" s="33" t="s">
        <v>5603</v>
      </c>
      <c r="F34" s="10" t="s">
        <v>668</v>
      </c>
      <c r="G34" s="10" t="s">
        <v>2637</v>
      </c>
      <c r="H34" s="10" t="s">
        <v>2638</v>
      </c>
      <c r="I34" s="33" t="s">
        <v>5621</v>
      </c>
      <c r="J34" s="62">
        <v>5</v>
      </c>
      <c r="K34" s="62" t="s">
        <v>668</v>
      </c>
      <c r="L34" s="62">
        <v>4</v>
      </c>
      <c r="M34" s="62">
        <v>5</v>
      </c>
      <c r="N34" s="10" t="s">
        <v>6230</v>
      </c>
      <c r="O34" s="62">
        <v>42</v>
      </c>
      <c r="P34" s="62" t="s">
        <v>5757</v>
      </c>
      <c r="Q34" s="19">
        <v>-1.5934660519999999</v>
      </c>
      <c r="R34" s="19">
        <v>19.615682797000002</v>
      </c>
      <c r="S34" s="19">
        <v>18.022216745000001</v>
      </c>
      <c r="T34" s="10" t="s">
        <v>1610</v>
      </c>
      <c r="U34" s="10" t="s">
        <v>1224</v>
      </c>
      <c r="V34" s="19" t="s">
        <v>668</v>
      </c>
      <c r="W34" s="19" t="s">
        <v>668</v>
      </c>
      <c r="X34" s="19" t="s">
        <v>668</v>
      </c>
      <c r="Y34" s="19" t="s">
        <v>668</v>
      </c>
      <c r="Z34" s="19" t="s">
        <v>668</v>
      </c>
      <c r="AA34" s="19" t="s">
        <v>668</v>
      </c>
      <c r="AB34" s="10">
        <v>441</v>
      </c>
      <c r="AC34" s="10">
        <v>59</v>
      </c>
      <c r="AD34" s="10">
        <v>2</v>
      </c>
      <c r="AE34" s="10">
        <v>1</v>
      </c>
      <c r="AF34" s="10">
        <v>0</v>
      </c>
      <c r="AG34" t="s">
        <v>668</v>
      </c>
      <c r="AH34" t="s">
        <v>668</v>
      </c>
      <c r="AI34" t="s">
        <v>668</v>
      </c>
      <c r="AJ34" t="s">
        <v>668</v>
      </c>
    </row>
    <row r="35" spans="1:36" ht="14.25" customHeight="1" x14ac:dyDescent="0.25">
      <c r="A35" s="10" t="s">
        <v>1631</v>
      </c>
      <c r="B35" s="10" t="s">
        <v>2620</v>
      </c>
      <c r="C35" s="10" t="s">
        <v>5524</v>
      </c>
      <c r="D35" s="10" t="s">
        <v>668</v>
      </c>
      <c r="E35" s="33" t="s">
        <v>5603</v>
      </c>
      <c r="F35" s="10" t="s">
        <v>668</v>
      </c>
      <c r="G35" s="10" t="s">
        <v>2637</v>
      </c>
      <c r="H35" s="10" t="s">
        <v>2638</v>
      </c>
      <c r="I35" s="33" t="s">
        <v>5620</v>
      </c>
      <c r="J35" s="62">
        <v>2</v>
      </c>
      <c r="K35" s="62" t="s">
        <v>668</v>
      </c>
      <c r="L35" s="62">
        <v>1</v>
      </c>
      <c r="M35" s="62">
        <v>4</v>
      </c>
      <c r="N35" s="10" t="s">
        <v>6227</v>
      </c>
      <c r="O35" s="62">
        <v>104</v>
      </c>
      <c r="P35" s="62" t="s">
        <v>5757</v>
      </c>
      <c r="Q35" s="19">
        <v>-1.8949815590000001</v>
      </c>
      <c r="R35" s="19">
        <v>19.594399708000001</v>
      </c>
      <c r="S35" s="19">
        <v>17.699418149</v>
      </c>
      <c r="T35" s="10" t="s">
        <v>609</v>
      </c>
      <c r="U35" s="10" t="s">
        <v>1632</v>
      </c>
      <c r="V35" s="19" t="s">
        <v>668</v>
      </c>
      <c r="W35" s="19" t="s">
        <v>668</v>
      </c>
      <c r="X35" s="19" t="s">
        <v>668</v>
      </c>
      <c r="Y35" s="19" t="s">
        <v>668</v>
      </c>
      <c r="Z35" s="19" t="s">
        <v>668</v>
      </c>
      <c r="AA35" s="19" t="s">
        <v>668</v>
      </c>
      <c r="AB35" s="10">
        <v>452</v>
      </c>
      <c r="AC35" s="10">
        <v>60</v>
      </c>
      <c r="AD35" s="10">
        <v>2</v>
      </c>
      <c r="AE35" s="10">
        <v>0</v>
      </c>
      <c r="AF35" s="10">
        <v>0</v>
      </c>
      <c r="AG35" t="s">
        <v>668</v>
      </c>
      <c r="AH35" t="s">
        <v>668</v>
      </c>
      <c r="AI35" t="s">
        <v>668</v>
      </c>
      <c r="AJ35" t="s">
        <v>668</v>
      </c>
    </row>
    <row r="36" spans="1:36" ht="14.25" customHeight="1" x14ac:dyDescent="0.25">
      <c r="A36" s="10" t="s">
        <v>1754</v>
      </c>
      <c r="B36" s="10" t="s">
        <v>2620</v>
      </c>
      <c r="C36" s="10" t="s">
        <v>5524</v>
      </c>
      <c r="D36" s="10" t="s">
        <v>668</v>
      </c>
      <c r="E36" s="33" t="s">
        <v>5603</v>
      </c>
      <c r="F36" s="10" t="s">
        <v>668</v>
      </c>
      <c r="G36" s="10" t="s">
        <v>2637</v>
      </c>
      <c r="H36" s="10" t="s">
        <v>2638</v>
      </c>
      <c r="I36" s="33" t="s">
        <v>5622</v>
      </c>
      <c r="J36" s="62">
        <v>2</v>
      </c>
      <c r="K36" s="62" t="s">
        <v>668</v>
      </c>
      <c r="L36" s="62">
        <v>1</v>
      </c>
      <c r="M36" s="62">
        <v>6</v>
      </c>
      <c r="N36" s="10" t="s">
        <v>6226</v>
      </c>
      <c r="O36" s="62">
        <v>310</v>
      </c>
      <c r="P36" s="62" t="s">
        <v>5757</v>
      </c>
      <c r="Q36" s="19">
        <v>8.4133648784999995</v>
      </c>
      <c r="R36" s="19">
        <v>7.0510574969000004</v>
      </c>
      <c r="S36" s="19">
        <v>15.464422375</v>
      </c>
      <c r="T36" s="10" t="s">
        <v>2652</v>
      </c>
      <c r="U36" s="10" t="s">
        <v>2594</v>
      </c>
      <c r="V36" s="19" t="s">
        <v>668</v>
      </c>
      <c r="W36" s="19" t="s">
        <v>668</v>
      </c>
      <c r="X36" s="19" t="s">
        <v>668</v>
      </c>
      <c r="Y36" s="19" t="s">
        <v>668</v>
      </c>
      <c r="Z36" s="19" t="s">
        <v>668</v>
      </c>
      <c r="AA36" s="19" t="s">
        <v>668</v>
      </c>
      <c r="AB36" s="10">
        <v>182</v>
      </c>
      <c r="AC36" s="10">
        <v>25</v>
      </c>
      <c r="AD36" s="10">
        <v>1</v>
      </c>
      <c r="AE36" s="10">
        <v>0</v>
      </c>
      <c r="AF36" s="10">
        <v>0</v>
      </c>
      <c r="AG36" t="s">
        <v>668</v>
      </c>
      <c r="AH36" t="s">
        <v>668</v>
      </c>
      <c r="AI36" t="s">
        <v>668</v>
      </c>
      <c r="AJ36" t="s">
        <v>668</v>
      </c>
    </row>
    <row r="37" spans="1:36" ht="14.25" customHeight="1" x14ac:dyDescent="0.25">
      <c r="A37" s="10" t="s">
        <v>1668</v>
      </c>
      <c r="B37" s="10" t="s">
        <v>2620</v>
      </c>
      <c r="C37" s="10" t="s">
        <v>5524</v>
      </c>
      <c r="D37" s="10" t="s">
        <v>668</v>
      </c>
      <c r="E37" s="33" t="s">
        <v>5603</v>
      </c>
      <c r="F37" s="10" t="s">
        <v>668</v>
      </c>
      <c r="G37" s="10" t="s">
        <v>2637</v>
      </c>
      <c r="H37" s="10" t="s">
        <v>2638</v>
      </c>
      <c r="I37" s="33" t="s">
        <v>5618</v>
      </c>
      <c r="J37" s="62">
        <v>1</v>
      </c>
      <c r="K37" s="62" t="s">
        <v>668</v>
      </c>
      <c r="L37" s="62">
        <v>5</v>
      </c>
      <c r="M37" s="62">
        <v>6</v>
      </c>
      <c r="N37" s="10" t="s">
        <v>6226</v>
      </c>
      <c r="O37" s="62">
        <v>281</v>
      </c>
      <c r="P37" s="62" t="s">
        <v>5757</v>
      </c>
      <c r="Q37" s="19">
        <v>9.1816054483999991</v>
      </c>
      <c r="R37" s="19">
        <v>17.752908013999999</v>
      </c>
      <c r="S37" s="19">
        <v>26.934513462000002</v>
      </c>
      <c r="T37" s="10" t="s">
        <v>1669</v>
      </c>
      <c r="U37" s="10" t="s">
        <v>603</v>
      </c>
      <c r="V37" s="19" t="s">
        <v>668</v>
      </c>
      <c r="W37" s="19" t="s">
        <v>668</v>
      </c>
      <c r="X37" s="19" t="s">
        <v>668</v>
      </c>
      <c r="Y37" s="19" t="s">
        <v>668</v>
      </c>
      <c r="Z37" s="19" t="s">
        <v>668</v>
      </c>
      <c r="AA37" s="19" t="s">
        <v>668</v>
      </c>
      <c r="AB37" s="10">
        <v>163</v>
      </c>
      <c r="AC37" s="10">
        <v>22</v>
      </c>
      <c r="AD37" s="10">
        <v>1</v>
      </c>
      <c r="AE37" s="10">
        <v>0</v>
      </c>
      <c r="AF37" s="10">
        <v>0</v>
      </c>
      <c r="AG37" t="s">
        <v>668</v>
      </c>
      <c r="AH37" t="s">
        <v>668</v>
      </c>
      <c r="AI37" t="s">
        <v>668</v>
      </c>
      <c r="AJ37" t="s">
        <v>668</v>
      </c>
    </row>
    <row r="38" spans="1:36" ht="14.25" customHeight="1" x14ac:dyDescent="0.25">
      <c r="A38" s="10" t="s">
        <v>1652</v>
      </c>
      <c r="B38" s="10" t="s">
        <v>2620</v>
      </c>
      <c r="C38" s="10" t="s">
        <v>5524</v>
      </c>
      <c r="D38" s="10" t="s">
        <v>668</v>
      </c>
      <c r="E38" s="33" t="s">
        <v>5603</v>
      </c>
      <c r="F38" s="10" t="s">
        <v>668</v>
      </c>
      <c r="G38" s="10" t="s">
        <v>2637</v>
      </c>
      <c r="H38" s="10" t="s">
        <v>2638</v>
      </c>
      <c r="I38" s="33" t="s">
        <v>5619</v>
      </c>
      <c r="J38" s="62">
        <v>3</v>
      </c>
      <c r="K38" s="62" t="s">
        <v>668</v>
      </c>
      <c r="L38" s="62">
        <v>4</v>
      </c>
      <c r="M38" s="62">
        <v>1</v>
      </c>
      <c r="N38" s="10" t="s">
        <v>1627</v>
      </c>
      <c r="O38" s="62">
        <v>89</v>
      </c>
      <c r="P38" s="62" t="s">
        <v>5757</v>
      </c>
      <c r="Q38" s="19">
        <v>2.4205580889</v>
      </c>
      <c r="R38" s="19">
        <v>12.762798330000001</v>
      </c>
      <c r="S38" s="19">
        <v>15.183356419000001</v>
      </c>
      <c r="T38" s="10" t="s">
        <v>1018</v>
      </c>
      <c r="U38" s="10" t="s">
        <v>1653</v>
      </c>
      <c r="V38" s="19" t="s">
        <v>668</v>
      </c>
      <c r="W38" s="19" t="s">
        <v>668</v>
      </c>
      <c r="X38" s="19" t="s">
        <v>668</v>
      </c>
      <c r="Y38" s="19" t="s">
        <v>668</v>
      </c>
      <c r="Z38" s="19" t="s">
        <v>668</v>
      </c>
      <c r="AA38" s="19" t="s">
        <v>668</v>
      </c>
      <c r="AB38" s="10">
        <v>331</v>
      </c>
      <c r="AC38" s="10">
        <v>44</v>
      </c>
      <c r="AD38" s="10">
        <v>2</v>
      </c>
      <c r="AE38" s="10">
        <v>0</v>
      </c>
      <c r="AF38" s="10">
        <v>2</v>
      </c>
      <c r="AG38" t="s">
        <v>668</v>
      </c>
      <c r="AH38" t="s">
        <v>668</v>
      </c>
      <c r="AI38" t="s">
        <v>668</v>
      </c>
      <c r="AJ38" t="s">
        <v>668</v>
      </c>
    </row>
    <row r="39" spans="1:36" ht="14.25" customHeight="1" x14ac:dyDescent="0.25">
      <c r="A39" s="10" t="s">
        <v>1601</v>
      </c>
      <c r="B39" s="10" t="s">
        <v>2620</v>
      </c>
      <c r="C39" s="10" t="s">
        <v>5524</v>
      </c>
      <c r="D39" s="10" t="s">
        <v>668</v>
      </c>
      <c r="E39" s="33" t="s">
        <v>5603</v>
      </c>
      <c r="F39" s="10" t="s">
        <v>668</v>
      </c>
      <c r="G39" s="10" t="s">
        <v>2637</v>
      </c>
      <c r="H39" s="10" t="s">
        <v>2638</v>
      </c>
      <c r="I39" s="33" t="s">
        <v>5621</v>
      </c>
      <c r="J39" s="62">
        <v>3</v>
      </c>
      <c r="K39" s="62" t="s">
        <v>668</v>
      </c>
      <c r="L39" s="62">
        <v>3</v>
      </c>
      <c r="M39" s="62">
        <v>4</v>
      </c>
      <c r="N39" s="10" t="s">
        <v>6232</v>
      </c>
      <c r="O39" s="62">
        <v>26</v>
      </c>
      <c r="P39" s="62" t="s">
        <v>5757</v>
      </c>
      <c r="Q39" s="19">
        <v>7.6047621123000004</v>
      </c>
      <c r="R39" s="19">
        <v>12.290498664999999</v>
      </c>
      <c r="S39" s="19">
        <v>19.895260777000001</v>
      </c>
      <c r="T39" s="10" t="s">
        <v>1602</v>
      </c>
      <c r="U39" s="10" t="s">
        <v>1603</v>
      </c>
      <c r="V39" s="19" t="s">
        <v>668</v>
      </c>
      <c r="W39" s="19" t="s">
        <v>668</v>
      </c>
      <c r="X39" s="19" t="s">
        <v>668</v>
      </c>
      <c r="Y39" s="19" t="s">
        <v>668</v>
      </c>
      <c r="Z39" s="19" t="s">
        <v>668</v>
      </c>
      <c r="AA39" s="19" t="s">
        <v>668</v>
      </c>
      <c r="AB39" s="10">
        <v>198</v>
      </c>
      <c r="AC39" s="10">
        <v>27</v>
      </c>
      <c r="AD39" s="10">
        <v>3</v>
      </c>
      <c r="AE39" s="10">
        <v>0</v>
      </c>
      <c r="AF39" s="10">
        <v>0</v>
      </c>
      <c r="AG39" t="s">
        <v>668</v>
      </c>
      <c r="AH39" t="s">
        <v>668</v>
      </c>
      <c r="AI39" t="s">
        <v>668</v>
      </c>
      <c r="AJ39" t="s">
        <v>668</v>
      </c>
    </row>
    <row r="40" spans="1:36" ht="14.25" customHeight="1" x14ac:dyDescent="0.25">
      <c r="A40" s="10" t="s">
        <v>1665</v>
      </c>
      <c r="B40" s="10" t="s">
        <v>2620</v>
      </c>
      <c r="C40" s="10" t="s">
        <v>5524</v>
      </c>
      <c r="D40" s="10" t="s">
        <v>668</v>
      </c>
      <c r="E40" s="33" t="s">
        <v>5603</v>
      </c>
      <c r="F40" s="10" t="s">
        <v>668</v>
      </c>
      <c r="G40" s="10" t="s">
        <v>2637</v>
      </c>
      <c r="H40" s="10" t="s">
        <v>2638</v>
      </c>
      <c r="I40" s="33" t="s">
        <v>5618</v>
      </c>
      <c r="J40" s="62">
        <v>1</v>
      </c>
      <c r="K40" s="62" t="s">
        <v>668</v>
      </c>
      <c r="L40" s="62">
        <v>4</v>
      </c>
      <c r="M40" s="62">
        <v>8</v>
      </c>
      <c r="N40" s="10" t="s">
        <v>6231</v>
      </c>
      <c r="O40" s="62">
        <v>241</v>
      </c>
      <c r="P40" s="62" t="s">
        <v>5757</v>
      </c>
      <c r="Q40" s="19">
        <v>1.5852433361</v>
      </c>
      <c r="R40" s="19">
        <v>15.57623225</v>
      </c>
      <c r="S40" s="19">
        <v>17.161475586000002</v>
      </c>
      <c r="T40" s="10" t="s">
        <v>1666</v>
      </c>
      <c r="U40" s="10" t="s">
        <v>1667</v>
      </c>
      <c r="V40" s="19" t="s">
        <v>668</v>
      </c>
      <c r="W40" s="19" t="s">
        <v>668</v>
      </c>
      <c r="X40" s="19" t="s">
        <v>668</v>
      </c>
      <c r="Y40" s="19" t="s">
        <v>668</v>
      </c>
      <c r="Z40" s="19" t="s">
        <v>668</v>
      </c>
      <c r="AA40" s="19" t="s">
        <v>668</v>
      </c>
      <c r="AB40" s="10">
        <v>356</v>
      </c>
      <c r="AC40" s="10">
        <v>48</v>
      </c>
      <c r="AD40" s="10">
        <v>3</v>
      </c>
      <c r="AE40" s="10">
        <v>0</v>
      </c>
      <c r="AF40" s="10">
        <v>2</v>
      </c>
      <c r="AG40" t="s">
        <v>668</v>
      </c>
      <c r="AH40" t="s">
        <v>668</v>
      </c>
      <c r="AI40" t="s">
        <v>668</v>
      </c>
      <c r="AJ40" t="s">
        <v>668</v>
      </c>
    </row>
    <row r="41" spans="1:36" ht="14.25" customHeight="1" x14ac:dyDescent="0.25">
      <c r="A41" s="10" t="s">
        <v>1749</v>
      </c>
      <c r="B41" s="10" t="s">
        <v>2620</v>
      </c>
      <c r="C41" s="10" t="s">
        <v>5524</v>
      </c>
      <c r="D41" s="10" t="s">
        <v>668</v>
      </c>
      <c r="E41" s="33" t="s">
        <v>5603</v>
      </c>
      <c r="F41" s="10" t="s">
        <v>668</v>
      </c>
      <c r="G41" s="10" t="s">
        <v>2637</v>
      </c>
      <c r="H41" s="10" t="s">
        <v>2638</v>
      </c>
      <c r="I41" s="33" t="s">
        <v>5618</v>
      </c>
      <c r="J41" s="62">
        <v>9</v>
      </c>
      <c r="K41" s="62" t="s">
        <v>668</v>
      </c>
      <c r="L41" s="62">
        <v>5</v>
      </c>
      <c r="M41" s="62">
        <v>6</v>
      </c>
      <c r="N41" s="10" t="s">
        <v>6226</v>
      </c>
      <c r="O41" s="62">
        <v>267</v>
      </c>
      <c r="P41" s="62" t="s">
        <v>5757</v>
      </c>
      <c r="Q41" s="19">
        <v>9.1171959764999997</v>
      </c>
      <c r="R41" s="19">
        <v>18.879014073</v>
      </c>
      <c r="S41" s="19">
        <v>27.996210048999998</v>
      </c>
      <c r="T41" s="10" t="s">
        <v>1047</v>
      </c>
      <c r="U41" s="10" t="s">
        <v>603</v>
      </c>
      <c r="V41" s="19" t="s">
        <v>668</v>
      </c>
      <c r="W41" s="19" t="s">
        <v>668</v>
      </c>
      <c r="X41" s="19" t="s">
        <v>668</v>
      </c>
      <c r="Y41" s="19" t="s">
        <v>668</v>
      </c>
      <c r="Z41" s="19" t="s">
        <v>668</v>
      </c>
      <c r="AA41" s="19" t="s">
        <v>668</v>
      </c>
      <c r="AB41" s="10">
        <v>166</v>
      </c>
      <c r="AC41" s="10">
        <v>22</v>
      </c>
      <c r="AD41" s="10">
        <v>1</v>
      </c>
      <c r="AE41" s="10">
        <v>0</v>
      </c>
      <c r="AF41" s="10">
        <v>0</v>
      </c>
      <c r="AG41" t="s">
        <v>668</v>
      </c>
      <c r="AH41" t="s">
        <v>668</v>
      </c>
      <c r="AI41" t="s">
        <v>668</v>
      </c>
      <c r="AJ41" t="s">
        <v>668</v>
      </c>
    </row>
    <row r="42" spans="1:36" ht="14.25" customHeight="1" x14ac:dyDescent="0.25">
      <c r="A42" s="10" t="s">
        <v>1672</v>
      </c>
      <c r="B42" s="10" t="s">
        <v>2620</v>
      </c>
      <c r="C42" s="10" t="s">
        <v>5524</v>
      </c>
      <c r="D42" s="10" t="s">
        <v>668</v>
      </c>
      <c r="E42" s="33" t="s">
        <v>5603</v>
      </c>
      <c r="F42" s="10" t="s">
        <v>668</v>
      </c>
      <c r="G42" s="10" t="s">
        <v>2637</v>
      </c>
      <c r="H42" s="10" t="s">
        <v>2638</v>
      </c>
      <c r="I42" s="33" t="s">
        <v>5618</v>
      </c>
      <c r="J42" s="62">
        <v>7</v>
      </c>
      <c r="K42" s="62" t="s">
        <v>668</v>
      </c>
      <c r="L42" s="62">
        <v>4</v>
      </c>
      <c r="M42" s="62">
        <v>2</v>
      </c>
      <c r="N42" s="10" t="s">
        <v>6228</v>
      </c>
      <c r="O42" s="62">
        <v>158</v>
      </c>
      <c r="P42" s="62" t="s">
        <v>5757</v>
      </c>
      <c r="Q42" s="19">
        <v>-1.8552472760000001</v>
      </c>
      <c r="R42" s="19">
        <v>20.812102264</v>
      </c>
      <c r="S42" s="19">
        <v>18.956854988</v>
      </c>
      <c r="T42" s="10" t="s">
        <v>1744</v>
      </c>
      <c r="U42" s="10" t="s">
        <v>1224</v>
      </c>
      <c r="V42" s="19" t="s">
        <v>668</v>
      </c>
      <c r="W42" s="19" t="s">
        <v>668</v>
      </c>
      <c r="X42" s="19" t="s">
        <v>668</v>
      </c>
      <c r="Y42" s="19" t="s">
        <v>668</v>
      </c>
      <c r="Z42" s="19" t="s">
        <v>668</v>
      </c>
      <c r="AA42" s="19" t="s">
        <v>668</v>
      </c>
      <c r="AB42" s="10">
        <v>449</v>
      </c>
      <c r="AC42" s="10">
        <v>60</v>
      </c>
      <c r="AD42" s="10">
        <v>1</v>
      </c>
      <c r="AE42" s="10">
        <v>0</v>
      </c>
      <c r="AF42" s="10">
        <v>0</v>
      </c>
      <c r="AG42" t="s">
        <v>668</v>
      </c>
      <c r="AH42" t="s">
        <v>668</v>
      </c>
      <c r="AI42" t="s">
        <v>668</v>
      </c>
      <c r="AJ42" t="s">
        <v>668</v>
      </c>
    </row>
    <row r="43" spans="1:36" ht="14.25" customHeight="1" x14ac:dyDescent="0.25">
      <c r="A43" s="10" t="s">
        <v>2612</v>
      </c>
      <c r="B43" s="10" t="s">
        <v>2620</v>
      </c>
      <c r="C43" s="10" t="s">
        <v>5524</v>
      </c>
      <c r="D43" s="10" t="s">
        <v>668</v>
      </c>
      <c r="E43" s="33" t="s">
        <v>5603</v>
      </c>
      <c r="F43" s="10" t="s">
        <v>668</v>
      </c>
      <c r="G43" s="10" t="s">
        <v>2637</v>
      </c>
      <c r="H43" s="10" t="s">
        <v>2638</v>
      </c>
      <c r="I43" s="33" t="s">
        <v>5622</v>
      </c>
      <c r="J43" s="62">
        <v>8</v>
      </c>
      <c r="K43" s="62" t="s">
        <v>668</v>
      </c>
      <c r="L43" s="62">
        <v>3</v>
      </c>
      <c r="M43" s="62">
        <v>7</v>
      </c>
      <c r="N43" s="10" t="s">
        <v>1637</v>
      </c>
      <c r="O43" s="62">
        <v>326</v>
      </c>
      <c r="P43" s="62" t="s">
        <v>5757</v>
      </c>
      <c r="Q43" s="19">
        <v>11.925822045</v>
      </c>
      <c r="R43" s="19">
        <v>11.857685205999999</v>
      </c>
      <c r="S43" s="19">
        <v>23.783507251</v>
      </c>
      <c r="T43" s="10" t="s">
        <v>609</v>
      </c>
      <c r="U43" s="10" t="s">
        <v>1639</v>
      </c>
      <c r="V43" s="19" t="s">
        <v>668</v>
      </c>
      <c r="W43" s="19" t="s">
        <v>668</v>
      </c>
      <c r="X43" s="19" t="s">
        <v>668</v>
      </c>
      <c r="Y43" s="19" t="s">
        <v>668</v>
      </c>
      <c r="Z43" s="19" t="s">
        <v>668</v>
      </c>
      <c r="AA43" s="19" t="s">
        <v>668</v>
      </c>
      <c r="AB43" s="10">
        <v>111</v>
      </c>
      <c r="AC43" s="10">
        <v>15</v>
      </c>
      <c r="AD43" s="10">
        <v>2</v>
      </c>
      <c r="AE43" s="10">
        <v>1</v>
      </c>
      <c r="AF43" s="10">
        <v>0</v>
      </c>
      <c r="AG43" t="s">
        <v>668</v>
      </c>
      <c r="AH43" t="s">
        <v>668</v>
      </c>
      <c r="AI43" t="s">
        <v>668</v>
      </c>
      <c r="AJ43" t="s">
        <v>668</v>
      </c>
    </row>
    <row r="44" spans="1:36" ht="14.25" customHeight="1" x14ac:dyDescent="0.25">
      <c r="A44" s="10" t="s">
        <v>1649</v>
      </c>
      <c r="B44" s="10" t="s">
        <v>2620</v>
      </c>
      <c r="C44" s="10" t="s">
        <v>5524</v>
      </c>
      <c r="D44" s="10" t="s">
        <v>668</v>
      </c>
      <c r="E44" s="33" t="s">
        <v>5603</v>
      </c>
      <c r="F44" s="10" t="s">
        <v>668</v>
      </c>
      <c r="G44" s="10" t="s">
        <v>2637</v>
      </c>
      <c r="H44" s="10" t="s">
        <v>2638</v>
      </c>
      <c r="I44" s="33" t="s">
        <v>5619</v>
      </c>
      <c r="J44" s="62">
        <v>1</v>
      </c>
      <c r="K44" s="62" t="s">
        <v>668</v>
      </c>
      <c r="L44" s="62">
        <v>4</v>
      </c>
      <c r="M44" s="62">
        <v>3</v>
      </c>
      <c r="N44" s="10" t="s">
        <v>2024</v>
      </c>
      <c r="O44" s="62">
        <v>74</v>
      </c>
      <c r="P44" s="62" t="s">
        <v>5757</v>
      </c>
      <c r="Q44" s="19">
        <v>16.782912657000001</v>
      </c>
      <c r="R44" s="19">
        <v>24.128981790000001</v>
      </c>
      <c r="S44" s="19">
        <v>40.911894447999998</v>
      </c>
      <c r="T44" s="10" t="s">
        <v>1650</v>
      </c>
      <c r="U44" s="10" t="s">
        <v>1651</v>
      </c>
      <c r="V44" s="19" t="s">
        <v>668</v>
      </c>
      <c r="W44" s="19" t="s">
        <v>668</v>
      </c>
      <c r="X44" s="19" t="s">
        <v>668</v>
      </c>
      <c r="Y44" s="19" t="s">
        <v>668</v>
      </c>
      <c r="Z44" s="19" t="s">
        <v>668</v>
      </c>
      <c r="AA44" s="19" t="s">
        <v>668</v>
      </c>
      <c r="AB44" s="10">
        <v>53</v>
      </c>
      <c r="AC44" s="10">
        <v>8</v>
      </c>
      <c r="AD44" s="10">
        <v>1</v>
      </c>
      <c r="AE44" s="10">
        <v>0</v>
      </c>
      <c r="AF44" s="10">
        <v>1</v>
      </c>
      <c r="AG44" t="s">
        <v>668</v>
      </c>
      <c r="AH44" t="s">
        <v>668</v>
      </c>
      <c r="AI44" t="s">
        <v>668</v>
      </c>
      <c r="AJ44" t="s">
        <v>668</v>
      </c>
    </row>
    <row r="45" spans="1:36" ht="14.25" customHeight="1" x14ac:dyDescent="0.25">
      <c r="A45" s="10" t="s">
        <v>1616</v>
      </c>
      <c r="B45" s="10" t="s">
        <v>2620</v>
      </c>
      <c r="C45" s="10" t="s">
        <v>5524</v>
      </c>
      <c r="D45" s="10" t="s">
        <v>668</v>
      </c>
      <c r="E45" s="33" t="s">
        <v>5603</v>
      </c>
      <c r="F45" s="10" t="s">
        <v>668</v>
      </c>
      <c r="G45" s="10" t="s">
        <v>2637</v>
      </c>
      <c r="H45" s="10" t="s">
        <v>2638</v>
      </c>
      <c r="I45" s="33" t="s">
        <v>5621</v>
      </c>
      <c r="J45" s="62">
        <v>8</v>
      </c>
      <c r="K45" s="62" t="s">
        <v>668</v>
      </c>
      <c r="L45" s="62">
        <v>4</v>
      </c>
      <c r="M45" s="62">
        <v>1</v>
      </c>
      <c r="N45" s="10" t="s">
        <v>2024</v>
      </c>
      <c r="O45" s="62">
        <v>10</v>
      </c>
      <c r="P45" s="62" t="s">
        <v>5757</v>
      </c>
      <c r="Q45" s="19">
        <v>16.204162531000001</v>
      </c>
      <c r="R45" s="19">
        <v>8.5435656940999998</v>
      </c>
      <c r="S45" s="19">
        <v>24.747728226</v>
      </c>
      <c r="T45" s="10" t="s">
        <v>1617</v>
      </c>
      <c r="U45" s="10" t="s">
        <v>600</v>
      </c>
      <c r="V45" s="19" t="s">
        <v>668</v>
      </c>
      <c r="W45" s="19" t="s">
        <v>668</v>
      </c>
      <c r="X45" s="19" t="s">
        <v>668</v>
      </c>
      <c r="Y45" s="19" t="s">
        <v>668</v>
      </c>
      <c r="Z45" s="19" t="s">
        <v>668</v>
      </c>
      <c r="AA45" s="19" t="s">
        <v>668</v>
      </c>
      <c r="AB45" s="10">
        <v>61</v>
      </c>
      <c r="AC45" s="10">
        <v>9</v>
      </c>
      <c r="AD45" s="10">
        <v>2</v>
      </c>
      <c r="AE45" s="10">
        <v>1</v>
      </c>
      <c r="AF45" s="10">
        <v>1</v>
      </c>
      <c r="AG45" t="s">
        <v>668</v>
      </c>
      <c r="AH45" t="s">
        <v>668</v>
      </c>
      <c r="AI45" t="s">
        <v>668</v>
      </c>
      <c r="AJ45" t="s">
        <v>668</v>
      </c>
    </row>
    <row r="46" spans="1:36" ht="14.25" customHeight="1" x14ac:dyDescent="0.25">
      <c r="A46" s="10" t="s">
        <v>1644</v>
      </c>
      <c r="B46" s="10" t="s">
        <v>2620</v>
      </c>
      <c r="C46" s="10" t="s">
        <v>5524</v>
      </c>
      <c r="D46" s="10" t="s">
        <v>668</v>
      </c>
      <c r="E46" s="33" t="s">
        <v>5603</v>
      </c>
      <c r="F46" s="10" t="s">
        <v>668</v>
      </c>
      <c r="G46" s="10" t="s">
        <v>2637</v>
      </c>
      <c r="H46" s="10" t="s">
        <v>2638</v>
      </c>
      <c r="I46" s="33" t="s">
        <v>5620</v>
      </c>
      <c r="J46" s="62">
        <v>7</v>
      </c>
      <c r="K46" s="62" t="s">
        <v>668</v>
      </c>
      <c r="L46" s="62">
        <v>2</v>
      </c>
      <c r="M46" s="62">
        <v>9</v>
      </c>
      <c r="N46" s="10" t="s">
        <v>1645</v>
      </c>
      <c r="O46" s="62">
        <v>172</v>
      </c>
      <c r="P46" s="62" t="s">
        <v>5757</v>
      </c>
      <c r="Q46" s="19">
        <v>8.1047759429999999</v>
      </c>
      <c r="R46" s="19">
        <v>14.35168588</v>
      </c>
      <c r="S46" s="19">
        <v>22.456461823000001</v>
      </c>
      <c r="T46" s="10" t="s">
        <v>609</v>
      </c>
      <c r="U46" s="10" t="s">
        <v>1646</v>
      </c>
      <c r="V46" s="19" t="s">
        <v>668</v>
      </c>
      <c r="W46" s="19" t="s">
        <v>668</v>
      </c>
      <c r="X46" s="19" t="s">
        <v>668</v>
      </c>
      <c r="Y46" s="19" t="s">
        <v>668</v>
      </c>
      <c r="Z46" s="19" t="s">
        <v>668</v>
      </c>
      <c r="AA46" s="19" t="s">
        <v>668</v>
      </c>
      <c r="AB46" s="10">
        <v>188</v>
      </c>
      <c r="AC46" s="10">
        <v>25</v>
      </c>
      <c r="AD46" s="10">
        <v>1</v>
      </c>
      <c r="AE46" s="10">
        <v>0</v>
      </c>
      <c r="AF46" s="10">
        <v>0</v>
      </c>
      <c r="AG46" t="s">
        <v>668</v>
      </c>
      <c r="AH46" t="s">
        <v>668</v>
      </c>
      <c r="AI46" t="s">
        <v>668</v>
      </c>
      <c r="AJ46" t="s">
        <v>668</v>
      </c>
    </row>
    <row r="47" spans="1:36" ht="14.25" customHeight="1" x14ac:dyDescent="0.25">
      <c r="A47" s="10" t="s">
        <v>1624</v>
      </c>
      <c r="B47" s="10" t="s">
        <v>2620</v>
      </c>
      <c r="C47" s="10" t="s">
        <v>5524</v>
      </c>
      <c r="D47" s="10" t="s">
        <v>668</v>
      </c>
      <c r="E47" s="33" t="s">
        <v>5603</v>
      </c>
      <c r="F47" s="10" t="s">
        <v>668</v>
      </c>
      <c r="G47" s="10" t="s">
        <v>2637</v>
      </c>
      <c r="H47" s="10" t="s">
        <v>2638</v>
      </c>
      <c r="I47" s="33" t="s">
        <v>5621</v>
      </c>
      <c r="J47" s="62">
        <v>9</v>
      </c>
      <c r="K47" s="62" t="s">
        <v>668</v>
      </c>
      <c r="L47" s="62">
        <v>5</v>
      </c>
      <c r="M47" s="62">
        <v>4</v>
      </c>
      <c r="N47" s="10" t="s">
        <v>6232</v>
      </c>
      <c r="O47" s="62">
        <v>27</v>
      </c>
      <c r="P47" s="62" t="s">
        <v>5757</v>
      </c>
      <c r="Q47" s="19">
        <v>2.8030143336000002</v>
      </c>
      <c r="R47" s="19">
        <v>26.646017917999998</v>
      </c>
      <c r="S47" s="19">
        <v>29.449032251999999</v>
      </c>
      <c r="T47" s="10" t="s">
        <v>1625</v>
      </c>
      <c r="U47" s="10" t="s">
        <v>961</v>
      </c>
      <c r="V47" s="19" t="s">
        <v>668</v>
      </c>
      <c r="W47" s="19" t="s">
        <v>668</v>
      </c>
      <c r="X47" s="19" t="s">
        <v>668</v>
      </c>
      <c r="Y47" s="19" t="s">
        <v>668</v>
      </c>
      <c r="Z47" s="19" t="s">
        <v>668</v>
      </c>
      <c r="AA47" s="19" t="s">
        <v>668</v>
      </c>
      <c r="AB47" s="10">
        <v>320</v>
      </c>
      <c r="AC47" s="10">
        <v>43</v>
      </c>
      <c r="AD47" s="10">
        <v>2</v>
      </c>
      <c r="AE47" s="10">
        <v>0</v>
      </c>
      <c r="AF47" s="10">
        <v>0</v>
      </c>
      <c r="AG47" t="s">
        <v>668</v>
      </c>
      <c r="AH47" t="s">
        <v>668</v>
      </c>
      <c r="AI47" t="s">
        <v>668</v>
      </c>
      <c r="AJ47" t="s">
        <v>668</v>
      </c>
    </row>
    <row r="48" spans="1:36" ht="14.25" customHeight="1" x14ac:dyDescent="0.25">
      <c r="A48" s="10" t="s">
        <v>1658</v>
      </c>
      <c r="B48" s="10" t="s">
        <v>2620</v>
      </c>
      <c r="C48" s="10" t="s">
        <v>5524</v>
      </c>
      <c r="D48" s="10" t="s">
        <v>668</v>
      </c>
      <c r="E48" s="33" t="s">
        <v>5603</v>
      </c>
      <c r="F48" s="10" t="s">
        <v>668</v>
      </c>
      <c r="G48" s="10" t="s">
        <v>2637</v>
      </c>
      <c r="H48" s="10" t="s">
        <v>2638</v>
      </c>
      <c r="I48" s="33" t="s">
        <v>5619</v>
      </c>
      <c r="J48" s="62">
        <v>4</v>
      </c>
      <c r="K48" s="62" t="s">
        <v>668</v>
      </c>
      <c r="L48" s="62">
        <v>4</v>
      </c>
      <c r="M48" s="62">
        <v>3</v>
      </c>
      <c r="N48" s="10" t="s">
        <v>2024</v>
      </c>
      <c r="O48" s="62">
        <v>121</v>
      </c>
      <c r="P48" s="62" t="s">
        <v>5757</v>
      </c>
      <c r="Q48" s="19">
        <v>27.483899413</v>
      </c>
      <c r="R48" s="19">
        <v>19.025968583000001</v>
      </c>
      <c r="S48" s="19">
        <v>46.509867997000001</v>
      </c>
      <c r="T48" s="10" t="s">
        <v>1659</v>
      </c>
      <c r="U48" s="10" t="s">
        <v>619</v>
      </c>
      <c r="V48" s="19" t="s">
        <v>668</v>
      </c>
      <c r="W48" s="19" t="s">
        <v>668</v>
      </c>
      <c r="X48" s="19" t="s">
        <v>668</v>
      </c>
      <c r="Y48" s="19" t="s">
        <v>668</v>
      </c>
      <c r="Z48" s="19" t="s">
        <v>668</v>
      </c>
      <c r="AA48" s="19" t="s">
        <v>668</v>
      </c>
      <c r="AB48" s="10">
        <v>6</v>
      </c>
      <c r="AC48" s="10">
        <v>1</v>
      </c>
      <c r="AD48" s="10">
        <v>1</v>
      </c>
      <c r="AE48" s="10">
        <v>0</v>
      </c>
      <c r="AF48" s="10">
        <v>1</v>
      </c>
      <c r="AG48" t="s">
        <v>668</v>
      </c>
      <c r="AH48" t="s">
        <v>668</v>
      </c>
      <c r="AI48" t="s">
        <v>668</v>
      </c>
      <c r="AJ48" t="s">
        <v>668</v>
      </c>
    </row>
    <row r="49" spans="1:36" ht="14.25" customHeight="1" x14ac:dyDescent="0.25">
      <c r="A49" s="10" t="s">
        <v>1615</v>
      </c>
      <c r="B49" s="10" t="s">
        <v>2620</v>
      </c>
      <c r="C49" s="10" t="s">
        <v>5524</v>
      </c>
      <c r="D49" s="10" t="s">
        <v>668</v>
      </c>
      <c r="E49" s="33" t="s">
        <v>5603</v>
      </c>
      <c r="F49" s="10" t="s">
        <v>668</v>
      </c>
      <c r="G49" s="10" t="s">
        <v>2637</v>
      </c>
      <c r="H49" s="10" t="s">
        <v>2638</v>
      </c>
      <c r="I49" s="33" t="s">
        <v>5621</v>
      </c>
      <c r="J49" s="62">
        <v>6</v>
      </c>
      <c r="K49" s="62" t="s">
        <v>668</v>
      </c>
      <c r="L49" s="62">
        <v>3</v>
      </c>
      <c r="M49" s="62">
        <v>6</v>
      </c>
      <c r="N49" s="10" t="s">
        <v>6229</v>
      </c>
      <c r="O49" s="62">
        <v>441</v>
      </c>
      <c r="P49" s="62" t="s">
        <v>5757</v>
      </c>
      <c r="Q49" s="19">
        <v>11.359928751</v>
      </c>
      <c r="R49" s="19">
        <v>10.097194347</v>
      </c>
      <c r="S49" s="19">
        <v>21.457123098</v>
      </c>
      <c r="T49" s="10" t="s">
        <v>3834</v>
      </c>
      <c r="U49" s="10" t="s">
        <v>603</v>
      </c>
      <c r="V49" s="19" t="s">
        <v>668</v>
      </c>
      <c r="W49" s="19" t="s">
        <v>668</v>
      </c>
      <c r="X49" s="19" t="s">
        <v>668</v>
      </c>
      <c r="Y49" s="19" t="s">
        <v>668</v>
      </c>
      <c r="Z49" s="19" t="s">
        <v>668</v>
      </c>
      <c r="AA49" s="19" t="s">
        <v>668</v>
      </c>
      <c r="AB49" s="10">
        <v>122</v>
      </c>
      <c r="AC49" s="10">
        <v>17</v>
      </c>
      <c r="AD49" s="10">
        <v>1</v>
      </c>
      <c r="AE49" s="10">
        <v>0</v>
      </c>
      <c r="AF49" s="10">
        <v>1</v>
      </c>
      <c r="AG49" t="s">
        <v>668</v>
      </c>
      <c r="AH49" t="s">
        <v>668</v>
      </c>
      <c r="AI49" t="s">
        <v>668</v>
      </c>
      <c r="AJ49" t="s">
        <v>668</v>
      </c>
    </row>
    <row r="50" spans="1:36" ht="14.25" customHeight="1" x14ac:dyDescent="0.25">
      <c r="A50" s="10" t="s">
        <v>2606</v>
      </c>
      <c r="B50" s="10" t="s">
        <v>2620</v>
      </c>
      <c r="C50" s="10" t="s">
        <v>5524</v>
      </c>
      <c r="D50" s="10" t="s">
        <v>668</v>
      </c>
      <c r="E50" s="33" t="s">
        <v>5603</v>
      </c>
      <c r="F50" s="10" t="s">
        <v>668</v>
      </c>
      <c r="G50" s="10" t="s">
        <v>2637</v>
      </c>
      <c r="H50" s="10" t="s">
        <v>2638</v>
      </c>
      <c r="I50" s="33" t="s">
        <v>5622</v>
      </c>
      <c r="J50" s="62">
        <v>5</v>
      </c>
      <c r="K50" s="62" t="s">
        <v>668</v>
      </c>
      <c r="L50" s="62">
        <v>1</v>
      </c>
      <c r="M50" s="62">
        <v>6</v>
      </c>
      <c r="N50" s="10" t="s">
        <v>6226</v>
      </c>
      <c r="O50" s="62">
        <v>272</v>
      </c>
      <c r="P50" s="62" t="s">
        <v>5757</v>
      </c>
      <c r="Q50" s="19">
        <v>-4.4529019280000002</v>
      </c>
      <c r="R50" s="19">
        <v>18.879014073</v>
      </c>
      <c r="S50" s="19">
        <v>14.426112144999999</v>
      </c>
      <c r="T50" s="10" t="s">
        <v>2607</v>
      </c>
      <c r="U50" s="10" t="s">
        <v>668</v>
      </c>
      <c r="V50" s="19" t="s">
        <v>668</v>
      </c>
      <c r="W50" s="19" t="s">
        <v>668</v>
      </c>
      <c r="X50" s="19" t="s">
        <v>668</v>
      </c>
      <c r="Y50" s="19" t="s">
        <v>668</v>
      </c>
      <c r="Z50" s="19" t="s">
        <v>668</v>
      </c>
      <c r="AA50" s="19" t="s">
        <v>668</v>
      </c>
      <c r="AB50" s="10">
        <v>549</v>
      </c>
      <c r="AC50" s="10">
        <v>73</v>
      </c>
      <c r="AD50" s="10">
        <v>1</v>
      </c>
      <c r="AE50" s="10">
        <v>0</v>
      </c>
      <c r="AF50" s="10">
        <v>0</v>
      </c>
      <c r="AG50" t="s">
        <v>668</v>
      </c>
      <c r="AH50" t="s">
        <v>668</v>
      </c>
      <c r="AI50" t="s">
        <v>668</v>
      </c>
      <c r="AJ50" t="s">
        <v>668</v>
      </c>
    </row>
    <row r="51" spans="1:36" ht="14.25" customHeight="1" x14ac:dyDescent="0.25">
      <c r="A51" s="10" t="s">
        <v>2595</v>
      </c>
      <c r="B51" s="10" t="s">
        <v>2620</v>
      </c>
      <c r="C51" s="10" t="s">
        <v>5524</v>
      </c>
      <c r="D51" s="10" t="s">
        <v>668</v>
      </c>
      <c r="E51" s="33" t="s">
        <v>5603</v>
      </c>
      <c r="F51" s="10" t="s">
        <v>668</v>
      </c>
      <c r="G51" s="10" t="s">
        <v>2637</v>
      </c>
      <c r="H51" s="10" t="s">
        <v>2638</v>
      </c>
      <c r="I51" s="33" t="s">
        <v>5622</v>
      </c>
      <c r="J51" s="62">
        <v>2</v>
      </c>
      <c r="K51" s="62" t="s">
        <v>668</v>
      </c>
      <c r="L51" s="62">
        <v>1</v>
      </c>
      <c r="M51" s="62">
        <v>7</v>
      </c>
      <c r="N51" s="10" t="s">
        <v>1637</v>
      </c>
      <c r="O51" s="62">
        <v>363</v>
      </c>
      <c r="P51" s="62" t="s">
        <v>5757</v>
      </c>
      <c r="Q51" s="19">
        <v>12.678811903</v>
      </c>
      <c r="R51" s="19">
        <v>13.542492672</v>
      </c>
      <c r="S51" s="19">
        <v>26.221304575000001</v>
      </c>
      <c r="T51" s="10" t="s">
        <v>2596</v>
      </c>
      <c r="U51" s="10" t="s">
        <v>2597</v>
      </c>
      <c r="V51" s="19" t="s">
        <v>668</v>
      </c>
      <c r="W51" s="19" t="s">
        <v>668</v>
      </c>
      <c r="X51" s="19" t="s">
        <v>668</v>
      </c>
      <c r="Y51" s="19" t="s">
        <v>668</v>
      </c>
      <c r="Z51" s="19" t="s">
        <v>668</v>
      </c>
      <c r="AA51" s="19" t="s">
        <v>668</v>
      </c>
      <c r="AB51" s="10">
        <v>99</v>
      </c>
      <c r="AC51" s="10">
        <v>14</v>
      </c>
      <c r="AD51" s="10">
        <v>1</v>
      </c>
      <c r="AE51" s="10">
        <v>0</v>
      </c>
      <c r="AF51" s="10">
        <v>0</v>
      </c>
      <c r="AG51" t="s">
        <v>668</v>
      </c>
      <c r="AH51" t="s">
        <v>668</v>
      </c>
      <c r="AI51" t="s">
        <v>668</v>
      </c>
      <c r="AJ51" t="s">
        <v>668</v>
      </c>
    </row>
    <row r="52" spans="1:36" ht="14.25" customHeight="1" x14ac:dyDescent="0.25">
      <c r="A52" s="10" t="s">
        <v>1641</v>
      </c>
      <c r="B52" s="10" t="s">
        <v>2620</v>
      </c>
      <c r="C52" s="10" t="s">
        <v>5524</v>
      </c>
      <c r="D52" s="10" t="s">
        <v>668</v>
      </c>
      <c r="E52" s="33" t="s">
        <v>5603</v>
      </c>
      <c r="F52" s="10" t="s">
        <v>668</v>
      </c>
      <c r="G52" s="10" t="s">
        <v>2637</v>
      </c>
      <c r="H52" s="10" t="s">
        <v>2638</v>
      </c>
      <c r="I52" s="33" t="s">
        <v>5620</v>
      </c>
      <c r="J52" s="62">
        <v>6</v>
      </c>
      <c r="K52" s="62" t="s">
        <v>668</v>
      </c>
      <c r="L52" s="62">
        <v>6</v>
      </c>
      <c r="M52" s="62">
        <v>7</v>
      </c>
      <c r="N52" s="10" t="s">
        <v>1637</v>
      </c>
      <c r="O52" s="62">
        <v>359</v>
      </c>
      <c r="P52" s="62" t="s">
        <v>5757</v>
      </c>
      <c r="Q52" s="19">
        <v>13.782235876</v>
      </c>
      <c r="R52" s="19">
        <v>26.021890260999999</v>
      </c>
      <c r="S52" s="19">
        <v>39.804126136999997</v>
      </c>
      <c r="T52" s="10" t="s">
        <v>609</v>
      </c>
      <c r="U52" s="10" t="s">
        <v>614</v>
      </c>
      <c r="V52" s="19" t="s">
        <v>668</v>
      </c>
      <c r="W52" s="19" t="s">
        <v>668</v>
      </c>
      <c r="X52" s="19" t="s">
        <v>668</v>
      </c>
      <c r="Y52" s="19" t="s">
        <v>668</v>
      </c>
      <c r="Z52" s="19" t="s">
        <v>668</v>
      </c>
      <c r="AA52" s="19" t="s">
        <v>668</v>
      </c>
      <c r="AB52" s="10">
        <v>85</v>
      </c>
      <c r="AC52" s="10">
        <v>12</v>
      </c>
      <c r="AD52" s="10">
        <v>1</v>
      </c>
      <c r="AE52" s="10">
        <v>0</v>
      </c>
      <c r="AF52" s="10">
        <v>0</v>
      </c>
      <c r="AG52" t="s">
        <v>668</v>
      </c>
      <c r="AH52" t="s">
        <v>668</v>
      </c>
      <c r="AI52" t="s">
        <v>668</v>
      </c>
      <c r="AJ52" t="s">
        <v>668</v>
      </c>
    </row>
    <row r="53" spans="1:36" ht="14.25" customHeight="1" x14ac:dyDescent="0.25">
      <c r="A53" s="10" t="s">
        <v>2613</v>
      </c>
      <c r="B53" s="10" t="s">
        <v>2620</v>
      </c>
      <c r="C53" s="10" t="s">
        <v>5524</v>
      </c>
      <c r="D53" s="10" t="s">
        <v>668</v>
      </c>
      <c r="E53" s="33" t="s">
        <v>5603</v>
      </c>
      <c r="F53" s="10" t="s">
        <v>668</v>
      </c>
      <c r="G53" s="10" t="s">
        <v>2637</v>
      </c>
      <c r="H53" s="10" t="s">
        <v>2638</v>
      </c>
      <c r="I53" s="33" t="s">
        <v>5622</v>
      </c>
      <c r="J53" s="62">
        <v>9</v>
      </c>
      <c r="K53" s="62" t="s">
        <v>668</v>
      </c>
      <c r="L53" s="62">
        <v>1</v>
      </c>
      <c r="M53" s="62">
        <v>8</v>
      </c>
      <c r="N53" s="10" t="s">
        <v>6231</v>
      </c>
      <c r="O53" s="62">
        <v>239</v>
      </c>
      <c r="P53" s="62" t="s">
        <v>5757</v>
      </c>
      <c r="Q53" s="19">
        <v>8.9742963117999999</v>
      </c>
      <c r="R53" s="19">
        <v>8.3928403569000007</v>
      </c>
      <c r="S53" s="19">
        <v>17.367136669000001</v>
      </c>
      <c r="T53" s="10" t="s">
        <v>2614</v>
      </c>
      <c r="U53" s="10" t="s">
        <v>668</v>
      </c>
      <c r="V53" s="19" t="s">
        <v>668</v>
      </c>
      <c r="W53" s="19" t="s">
        <v>668</v>
      </c>
      <c r="X53" s="19" t="s">
        <v>668</v>
      </c>
      <c r="Y53" s="19" t="s">
        <v>668</v>
      </c>
      <c r="Z53" s="19" t="s">
        <v>668</v>
      </c>
      <c r="AA53" s="19" t="s">
        <v>668</v>
      </c>
      <c r="AB53" s="10">
        <v>172</v>
      </c>
      <c r="AC53" s="10">
        <v>23</v>
      </c>
      <c r="AD53" s="10">
        <v>1</v>
      </c>
      <c r="AE53" s="10">
        <v>0</v>
      </c>
      <c r="AF53" s="10">
        <v>0</v>
      </c>
      <c r="AG53" t="s">
        <v>668</v>
      </c>
      <c r="AH53" t="s">
        <v>668</v>
      </c>
      <c r="AI53" t="s">
        <v>668</v>
      </c>
      <c r="AJ53" t="s">
        <v>668</v>
      </c>
    </row>
    <row r="54" spans="1:36" ht="14.25" customHeight="1" x14ac:dyDescent="0.25">
      <c r="A54" s="10" t="s">
        <v>1670</v>
      </c>
      <c r="B54" s="10" t="s">
        <v>2620</v>
      </c>
      <c r="C54" s="10" t="s">
        <v>5524</v>
      </c>
      <c r="D54" s="10" t="s">
        <v>668</v>
      </c>
      <c r="E54" s="33" t="s">
        <v>5603</v>
      </c>
      <c r="F54" s="10" t="s">
        <v>668</v>
      </c>
      <c r="G54" s="10" t="s">
        <v>2637</v>
      </c>
      <c r="H54" s="10" t="s">
        <v>2638</v>
      </c>
      <c r="I54" s="33" t="s">
        <v>5618</v>
      </c>
      <c r="J54" s="62">
        <v>1</v>
      </c>
      <c r="K54" s="62" t="s">
        <v>668</v>
      </c>
      <c r="L54" s="62">
        <v>6</v>
      </c>
      <c r="M54" s="62">
        <v>6</v>
      </c>
      <c r="N54" s="10" t="s">
        <v>6226</v>
      </c>
      <c r="O54" s="62">
        <v>291</v>
      </c>
      <c r="P54" s="62" t="s">
        <v>5757</v>
      </c>
      <c r="Q54" s="19">
        <v>7.3937563286000003</v>
      </c>
      <c r="R54" s="19">
        <v>16.959627855000001</v>
      </c>
      <c r="S54" s="19">
        <v>24.353384182999999</v>
      </c>
      <c r="T54" s="10" t="s">
        <v>1671</v>
      </c>
      <c r="U54" s="10" t="s">
        <v>603</v>
      </c>
      <c r="V54" s="19" t="s">
        <v>668</v>
      </c>
      <c r="W54" s="19" t="s">
        <v>668</v>
      </c>
      <c r="X54" s="19" t="s">
        <v>668</v>
      </c>
      <c r="Y54" s="19" t="s">
        <v>668</v>
      </c>
      <c r="Z54" s="19" t="s">
        <v>668</v>
      </c>
      <c r="AA54" s="19" t="s">
        <v>668</v>
      </c>
      <c r="AB54" s="10">
        <v>202</v>
      </c>
      <c r="AC54" s="10">
        <v>27</v>
      </c>
      <c r="AD54" s="10">
        <v>1</v>
      </c>
      <c r="AE54" s="10">
        <v>0</v>
      </c>
      <c r="AF54" s="10">
        <v>0</v>
      </c>
      <c r="AG54" t="s">
        <v>668</v>
      </c>
      <c r="AH54" t="s">
        <v>668</v>
      </c>
      <c r="AI54" t="s">
        <v>668</v>
      </c>
      <c r="AJ54" t="s">
        <v>668</v>
      </c>
    </row>
    <row r="55" spans="1:36" ht="14.25" customHeight="1" x14ac:dyDescent="0.25">
      <c r="A55" s="10" t="s">
        <v>2598</v>
      </c>
      <c r="B55" s="10" t="s">
        <v>2620</v>
      </c>
      <c r="C55" s="10" t="s">
        <v>5524</v>
      </c>
      <c r="D55" s="10" t="s">
        <v>668</v>
      </c>
      <c r="E55" s="33" t="s">
        <v>5603</v>
      </c>
      <c r="F55" s="10" t="s">
        <v>668</v>
      </c>
      <c r="G55" s="10" t="s">
        <v>2637</v>
      </c>
      <c r="H55" s="10" t="s">
        <v>2638</v>
      </c>
      <c r="I55" s="33" t="s">
        <v>5622</v>
      </c>
      <c r="J55" s="62">
        <v>3</v>
      </c>
      <c r="K55" s="62" t="s">
        <v>668</v>
      </c>
      <c r="L55" s="62">
        <v>6</v>
      </c>
      <c r="M55" s="62">
        <v>1</v>
      </c>
      <c r="N55" s="10" t="s">
        <v>1627</v>
      </c>
      <c r="O55" s="62">
        <v>78</v>
      </c>
      <c r="P55" s="62" t="s">
        <v>5757</v>
      </c>
      <c r="Q55" s="19">
        <v>9.6537799665000001</v>
      </c>
      <c r="R55" s="19">
        <v>9.0212478636999993</v>
      </c>
      <c r="S55" s="19">
        <v>18.675027830000001</v>
      </c>
      <c r="T55" s="10" t="s">
        <v>2599</v>
      </c>
      <c r="U55" s="10" t="s">
        <v>945</v>
      </c>
      <c r="V55" s="19" t="s">
        <v>668</v>
      </c>
      <c r="W55" s="19" t="s">
        <v>668</v>
      </c>
      <c r="X55" s="19" t="s">
        <v>668</v>
      </c>
      <c r="Y55" s="19" t="s">
        <v>668</v>
      </c>
      <c r="Z55" s="19" t="s">
        <v>668</v>
      </c>
      <c r="AA55" s="19" t="s">
        <v>668</v>
      </c>
      <c r="AB55" s="10">
        <v>152</v>
      </c>
      <c r="AC55" s="10">
        <v>21</v>
      </c>
      <c r="AD55" s="10">
        <v>1</v>
      </c>
      <c r="AE55" s="10">
        <v>0</v>
      </c>
      <c r="AF55" s="10">
        <v>0</v>
      </c>
      <c r="AG55" t="s">
        <v>668</v>
      </c>
      <c r="AH55" t="s">
        <v>668</v>
      </c>
      <c r="AI55" t="s">
        <v>668</v>
      </c>
      <c r="AJ55" t="s">
        <v>668</v>
      </c>
    </row>
    <row r="56" spans="1:36" ht="14.25" customHeight="1" x14ac:dyDescent="0.25">
      <c r="A56" s="10" t="s">
        <v>2604</v>
      </c>
      <c r="B56" s="10" t="s">
        <v>2620</v>
      </c>
      <c r="C56" s="10" t="s">
        <v>5524</v>
      </c>
      <c r="D56" s="10" t="s">
        <v>668</v>
      </c>
      <c r="E56" s="33" t="s">
        <v>5603</v>
      </c>
      <c r="F56" s="10" t="s">
        <v>668</v>
      </c>
      <c r="G56" s="10" t="s">
        <v>2637</v>
      </c>
      <c r="H56" s="10" t="s">
        <v>2638</v>
      </c>
      <c r="I56" s="33" t="s">
        <v>5622</v>
      </c>
      <c r="J56" s="62">
        <v>5</v>
      </c>
      <c r="K56" s="62" t="s">
        <v>668</v>
      </c>
      <c r="L56" s="62">
        <v>3</v>
      </c>
      <c r="M56" s="62">
        <v>4</v>
      </c>
      <c r="N56" s="10" t="s">
        <v>6227</v>
      </c>
      <c r="O56" s="62">
        <v>107</v>
      </c>
      <c r="P56" s="62" t="s">
        <v>5757</v>
      </c>
      <c r="Q56" s="19">
        <v>8.9250183571000008</v>
      </c>
      <c r="R56" s="19">
        <v>16.088458767999999</v>
      </c>
      <c r="S56" s="19">
        <v>25.013477126000002</v>
      </c>
      <c r="T56" s="10" t="s">
        <v>2605</v>
      </c>
      <c r="U56" s="10" t="s">
        <v>668</v>
      </c>
      <c r="V56" s="19" t="s">
        <v>668</v>
      </c>
      <c r="W56" s="19" t="s">
        <v>668</v>
      </c>
      <c r="X56" s="19" t="s">
        <v>668</v>
      </c>
      <c r="Y56" s="19" t="s">
        <v>668</v>
      </c>
      <c r="Z56" s="19" t="s">
        <v>668</v>
      </c>
      <c r="AA56" s="19" t="s">
        <v>668</v>
      </c>
      <c r="AB56" s="10">
        <v>173</v>
      </c>
      <c r="AC56" s="10">
        <v>23</v>
      </c>
      <c r="AD56" s="10">
        <v>1</v>
      </c>
      <c r="AE56" s="10">
        <v>0</v>
      </c>
      <c r="AF56" s="10">
        <v>0</v>
      </c>
      <c r="AG56" t="s">
        <v>668</v>
      </c>
      <c r="AH56" t="s">
        <v>668</v>
      </c>
      <c r="AI56" t="s">
        <v>668</v>
      </c>
      <c r="AJ56" t="s">
        <v>668</v>
      </c>
    </row>
    <row r="57" spans="1:36" ht="14.25" customHeight="1" x14ac:dyDescent="0.25">
      <c r="A57" s="10" t="s">
        <v>1626</v>
      </c>
      <c r="B57" s="10" t="s">
        <v>2620</v>
      </c>
      <c r="C57" s="10" t="s">
        <v>5524</v>
      </c>
      <c r="D57" s="10" t="s">
        <v>668</v>
      </c>
      <c r="E57" s="33" t="s">
        <v>5603</v>
      </c>
      <c r="F57" s="10" t="s">
        <v>668</v>
      </c>
      <c r="G57" s="10" t="s">
        <v>2637</v>
      </c>
      <c r="H57" s="10" t="s">
        <v>2638</v>
      </c>
      <c r="I57" s="33" t="s">
        <v>5620</v>
      </c>
      <c r="J57" s="62">
        <v>1</v>
      </c>
      <c r="K57" s="62" t="s">
        <v>668</v>
      </c>
      <c r="L57" s="62">
        <v>5</v>
      </c>
      <c r="M57" s="62">
        <v>1</v>
      </c>
      <c r="N57" s="10" t="s">
        <v>1627</v>
      </c>
      <c r="O57" s="62">
        <v>86</v>
      </c>
      <c r="P57" s="62" t="s">
        <v>5757</v>
      </c>
      <c r="Q57" s="19">
        <v>11.396658758999999</v>
      </c>
      <c r="R57" s="19">
        <v>22.561143228999999</v>
      </c>
      <c r="S57" s="19">
        <v>33.957801988</v>
      </c>
      <c r="T57" s="10" t="s">
        <v>609</v>
      </c>
      <c r="U57" s="10" t="s">
        <v>1628</v>
      </c>
      <c r="V57" s="19" t="s">
        <v>668</v>
      </c>
      <c r="W57" s="19" t="s">
        <v>668</v>
      </c>
      <c r="X57" s="19" t="s">
        <v>668</v>
      </c>
      <c r="Y57" s="19" t="s">
        <v>668</v>
      </c>
      <c r="Z57" s="19" t="s">
        <v>668</v>
      </c>
      <c r="AA57" s="19" t="s">
        <v>668</v>
      </c>
      <c r="AB57" s="10">
        <v>121</v>
      </c>
      <c r="AC57" s="10">
        <v>16</v>
      </c>
      <c r="AD57" s="10">
        <v>1</v>
      </c>
      <c r="AE57" s="10">
        <v>0</v>
      </c>
      <c r="AF57" s="10">
        <v>0</v>
      </c>
      <c r="AG57" t="s">
        <v>668</v>
      </c>
      <c r="AH57" t="s">
        <v>668</v>
      </c>
      <c r="AI57" t="s">
        <v>668</v>
      </c>
      <c r="AJ57" t="s">
        <v>668</v>
      </c>
    </row>
    <row r="58" spans="1:36" ht="14.25" customHeight="1" x14ac:dyDescent="0.25">
      <c r="A58" s="10" t="s">
        <v>2603</v>
      </c>
      <c r="B58" s="10" t="s">
        <v>2620</v>
      </c>
      <c r="C58" s="10" t="s">
        <v>5524</v>
      </c>
      <c r="D58" s="10" t="s">
        <v>668</v>
      </c>
      <c r="E58" s="33" t="s">
        <v>5603</v>
      </c>
      <c r="F58" s="10" t="s">
        <v>668</v>
      </c>
      <c r="G58" s="10" t="s">
        <v>2637</v>
      </c>
      <c r="H58" s="10" t="s">
        <v>2638</v>
      </c>
      <c r="I58" s="33" t="s">
        <v>5622</v>
      </c>
      <c r="J58" s="62">
        <v>5</v>
      </c>
      <c r="K58" s="62" t="s">
        <v>668</v>
      </c>
      <c r="L58" s="62">
        <v>4</v>
      </c>
      <c r="M58" s="62">
        <v>4</v>
      </c>
      <c r="N58" s="10" t="s">
        <v>6227</v>
      </c>
      <c r="O58" s="62">
        <v>101</v>
      </c>
      <c r="P58" s="62" t="s">
        <v>5757</v>
      </c>
      <c r="Q58" s="19">
        <v>7.9908976530000002</v>
      </c>
      <c r="R58" s="19">
        <v>13.25466258</v>
      </c>
      <c r="S58" s="19">
        <v>21.245560232999999</v>
      </c>
      <c r="T58" s="10" t="s">
        <v>668</v>
      </c>
      <c r="U58" s="10" t="s">
        <v>668</v>
      </c>
      <c r="V58" s="19" t="s">
        <v>668</v>
      </c>
      <c r="W58" s="19" t="s">
        <v>668</v>
      </c>
      <c r="X58" s="19" t="s">
        <v>668</v>
      </c>
      <c r="Y58" s="19" t="s">
        <v>668</v>
      </c>
      <c r="Z58" s="19" t="s">
        <v>668</v>
      </c>
      <c r="AA58" s="19" t="s">
        <v>668</v>
      </c>
      <c r="AB58" s="10">
        <v>191</v>
      </c>
      <c r="AC58" s="10">
        <v>26</v>
      </c>
      <c r="AD58" s="10">
        <v>3</v>
      </c>
      <c r="AE58" s="10">
        <v>1</v>
      </c>
      <c r="AF58" s="10">
        <v>2</v>
      </c>
      <c r="AG58" t="s">
        <v>668</v>
      </c>
      <c r="AH58" t="s">
        <v>668</v>
      </c>
      <c r="AI58" t="s">
        <v>668</v>
      </c>
      <c r="AJ58" t="s">
        <v>668</v>
      </c>
    </row>
    <row r="59" spans="1:36" ht="14.25" customHeight="1" x14ac:dyDescent="0.25">
      <c r="A59" s="10" t="s">
        <v>2602</v>
      </c>
      <c r="B59" s="10" t="s">
        <v>2620</v>
      </c>
      <c r="C59" s="10" t="s">
        <v>5524</v>
      </c>
      <c r="D59" s="10" t="s">
        <v>668</v>
      </c>
      <c r="E59" s="33" t="s">
        <v>5603</v>
      </c>
      <c r="F59" s="10" t="s">
        <v>668</v>
      </c>
      <c r="G59" s="10" t="s">
        <v>2637</v>
      </c>
      <c r="H59" s="10" t="s">
        <v>2638</v>
      </c>
      <c r="I59" s="33" t="s">
        <v>5622</v>
      </c>
      <c r="J59" s="62">
        <v>4</v>
      </c>
      <c r="K59" s="62" t="s">
        <v>668</v>
      </c>
      <c r="L59" s="62">
        <v>4</v>
      </c>
      <c r="M59" s="62">
        <v>4</v>
      </c>
      <c r="N59" s="10" t="s">
        <v>6227</v>
      </c>
      <c r="O59" s="62">
        <v>102</v>
      </c>
      <c r="P59" s="62" t="s">
        <v>5757</v>
      </c>
      <c r="Q59" s="19">
        <v>9.1171959764999997</v>
      </c>
      <c r="R59" s="19">
        <v>16.199462052000001</v>
      </c>
      <c r="S59" s="19">
        <v>25.316658027999999</v>
      </c>
      <c r="T59" s="10" t="s">
        <v>609</v>
      </c>
      <c r="U59" s="10" t="s">
        <v>942</v>
      </c>
      <c r="V59" s="19" t="s">
        <v>668</v>
      </c>
      <c r="W59" s="19" t="s">
        <v>668</v>
      </c>
      <c r="X59" s="19" t="s">
        <v>668</v>
      </c>
      <c r="Y59" s="19" t="s">
        <v>668</v>
      </c>
      <c r="Z59" s="19" t="s">
        <v>668</v>
      </c>
      <c r="AA59" s="19" t="s">
        <v>668</v>
      </c>
      <c r="AB59" s="10">
        <v>166</v>
      </c>
      <c r="AC59" s="10">
        <v>22</v>
      </c>
      <c r="AD59" s="10">
        <v>1</v>
      </c>
      <c r="AE59" s="10">
        <v>0</v>
      </c>
      <c r="AF59" s="10">
        <v>0</v>
      </c>
      <c r="AG59" t="s">
        <v>668</v>
      </c>
      <c r="AH59" t="s">
        <v>668</v>
      </c>
      <c r="AI59" t="s">
        <v>668</v>
      </c>
      <c r="AJ59" t="s">
        <v>668</v>
      </c>
    </row>
    <row r="60" spans="1:36" ht="14.25" customHeight="1" x14ac:dyDescent="0.25">
      <c r="A60" s="10" t="s">
        <v>1752</v>
      </c>
      <c r="B60" s="10" t="s">
        <v>2620</v>
      </c>
      <c r="C60" s="10" t="s">
        <v>5524</v>
      </c>
      <c r="D60" s="10" t="s">
        <v>668</v>
      </c>
      <c r="E60" s="33" t="s">
        <v>5603</v>
      </c>
      <c r="F60" s="10" t="s">
        <v>668</v>
      </c>
      <c r="G60" s="10" t="s">
        <v>2637</v>
      </c>
      <c r="H60" s="10" t="s">
        <v>2638</v>
      </c>
      <c r="I60" s="33" t="s">
        <v>5622</v>
      </c>
      <c r="J60" s="62">
        <v>2</v>
      </c>
      <c r="K60" s="62" t="s">
        <v>668</v>
      </c>
      <c r="L60" s="62">
        <v>1</v>
      </c>
      <c r="M60" s="62">
        <v>1</v>
      </c>
      <c r="N60" s="10" t="s">
        <v>1627</v>
      </c>
      <c r="O60" s="62">
        <v>90</v>
      </c>
      <c r="P60" s="62" t="s">
        <v>5757</v>
      </c>
      <c r="Q60" s="19">
        <v>8.8441984912000002</v>
      </c>
      <c r="R60" s="19">
        <v>11.005356199</v>
      </c>
      <c r="S60" s="19">
        <v>19.849554691000002</v>
      </c>
      <c r="T60" s="10" t="s">
        <v>1753</v>
      </c>
      <c r="U60" s="10" t="s">
        <v>945</v>
      </c>
      <c r="V60" s="19" t="s">
        <v>668</v>
      </c>
      <c r="W60" s="19" t="s">
        <v>668</v>
      </c>
      <c r="X60" s="19" t="s">
        <v>668</v>
      </c>
      <c r="Y60" s="19" t="s">
        <v>668</v>
      </c>
      <c r="Z60" s="19" t="s">
        <v>668</v>
      </c>
      <c r="AA60" s="19" t="s">
        <v>668</v>
      </c>
      <c r="AB60" s="10">
        <v>175</v>
      </c>
      <c r="AC60" s="10">
        <v>24</v>
      </c>
      <c r="AD60" s="10">
        <v>1</v>
      </c>
      <c r="AE60" s="10">
        <v>0</v>
      </c>
      <c r="AF60" s="10">
        <v>0</v>
      </c>
      <c r="AG60" t="s">
        <v>668</v>
      </c>
      <c r="AH60" t="s">
        <v>668</v>
      </c>
      <c r="AI60" t="s">
        <v>668</v>
      </c>
      <c r="AJ60" t="s">
        <v>668</v>
      </c>
    </row>
    <row r="61" spans="1:36" ht="14.25" customHeight="1" x14ac:dyDescent="0.25">
      <c r="A61" s="10" t="s">
        <v>1621</v>
      </c>
      <c r="B61" s="10" t="s">
        <v>2620</v>
      </c>
      <c r="C61" s="10" t="s">
        <v>5524</v>
      </c>
      <c r="D61" s="10" t="s">
        <v>668</v>
      </c>
      <c r="E61" s="33" t="s">
        <v>5603</v>
      </c>
      <c r="F61" s="10" t="s">
        <v>668</v>
      </c>
      <c r="G61" s="10" t="s">
        <v>2637</v>
      </c>
      <c r="H61" s="10" t="s">
        <v>2638</v>
      </c>
      <c r="I61" s="33" t="s">
        <v>5621</v>
      </c>
      <c r="J61" s="62">
        <v>8</v>
      </c>
      <c r="K61" s="62" t="s">
        <v>668</v>
      </c>
      <c r="L61" s="62">
        <v>6</v>
      </c>
      <c r="M61" s="62">
        <v>3</v>
      </c>
      <c r="N61" s="10" t="s">
        <v>1622</v>
      </c>
      <c r="O61" s="62">
        <v>62</v>
      </c>
      <c r="P61" s="62" t="s">
        <v>5757</v>
      </c>
      <c r="Q61" s="19">
        <v>9.0736259848999996</v>
      </c>
      <c r="R61" s="19">
        <v>18.341624726999999</v>
      </c>
      <c r="S61" s="19">
        <v>27.415250711999999</v>
      </c>
      <c r="T61" s="10" t="s">
        <v>1623</v>
      </c>
      <c r="U61" s="10" t="s">
        <v>1603</v>
      </c>
      <c r="V61" s="19" t="s">
        <v>668</v>
      </c>
      <c r="W61" s="19" t="s">
        <v>668</v>
      </c>
      <c r="X61" s="19" t="s">
        <v>668</v>
      </c>
      <c r="Y61" s="19" t="s">
        <v>668</v>
      </c>
      <c r="Z61" s="19" t="s">
        <v>668</v>
      </c>
      <c r="AA61" s="19" t="s">
        <v>668</v>
      </c>
      <c r="AB61" s="10">
        <v>168</v>
      </c>
      <c r="AC61" s="10">
        <v>23</v>
      </c>
      <c r="AD61" s="10">
        <v>1</v>
      </c>
      <c r="AE61" s="10">
        <v>0</v>
      </c>
      <c r="AF61" s="10">
        <v>0</v>
      </c>
      <c r="AG61" t="s">
        <v>668</v>
      </c>
      <c r="AH61" t="s">
        <v>668</v>
      </c>
      <c r="AI61" t="s">
        <v>668</v>
      </c>
      <c r="AJ61" t="s">
        <v>668</v>
      </c>
    </row>
    <row r="62" spans="1:36" ht="14.25" customHeight="1" x14ac:dyDescent="0.25">
      <c r="A62" s="10" t="s">
        <v>1596</v>
      </c>
      <c r="B62" s="10" t="s">
        <v>2620</v>
      </c>
      <c r="C62" s="10" t="s">
        <v>5524</v>
      </c>
      <c r="D62" s="10" t="s">
        <v>668</v>
      </c>
      <c r="E62" s="33" t="s">
        <v>5603</v>
      </c>
      <c r="F62" s="10" t="s">
        <v>668</v>
      </c>
      <c r="G62" s="10" t="s">
        <v>2637</v>
      </c>
      <c r="H62" s="10" t="s">
        <v>2638</v>
      </c>
      <c r="I62" s="33" t="s">
        <v>5621</v>
      </c>
      <c r="J62" s="62">
        <v>2</v>
      </c>
      <c r="K62" s="62" t="s">
        <v>668</v>
      </c>
      <c r="L62" s="62">
        <v>1</v>
      </c>
      <c r="M62" s="62" t="s">
        <v>668</v>
      </c>
      <c r="N62" s="10" t="s">
        <v>6225</v>
      </c>
      <c r="O62" s="62">
        <v>0</v>
      </c>
      <c r="P62" s="62" t="s">
        <v>5757</v>
      </c>
      <c r="Q62" s="19">
        <v>11.343946604999999</v>
      </c>
      <c r="R62" s="19">
        <v>9.9192896453999992</v>
      </c>
      <c r="S62" s="19">
        <v>21.263236250999999</v>
      </c>
      <c r="T62" s="10" t="s">
        <v>1597</v>
      </c>
      <c r="U62" s="10" t="s">
        <v>668</v>
      </c>
      <c r="V62" s="19" t="s">
        <v>668</v>
      </c>
      <c r="W62" s="19" t="s">
        <v>668</v>
      </c>
      <c r="X62" s="19" t="s">
        <v>668</v>
      </c>
      <c r="Y62" s="19" t="s">
        <v>668</v>
      </c>
      <c r="Z62" s="19" t="s">
        <v>668</v>
      </c>
      <c r="AA62" s="19" t="s">
        <v>668</v>
      </c>
      <c r="AB62" s="10">
        <v>123</v>
      </c>
      <c r="AC62" s="10">
        <v>17</v>
      </c>
      <c r="AD62" s="10">
        <v>2</v>
      </c>
      <c r="AE62" s="10">
        <v>0</v>
      </c>
      <c r="AF62" s="10">
        <v>0</v>
      </c>
      <c r="AG62" t="s">
        <v>668</v>
      </c>
      <c r="AH62" t="s">
        <v>668</v>
      </c>
      <c r="AI62" t="s">
        <v>668</v>
      </c>
      <c r="AJ62" t="s">
        <v>668</v>
      </c>
    </row>
    <row r="63" spans="1:36" ht="14.25" customHeight="1" x14ac:dyDescent="0.25">
      <c r="A63" s="10" t="s">
        <v>3289</v>
      </c>
      <c r="B63" s="10" t="s">
        <v>2620</v>
      </c>
      <c r="C63" s="10" t="s">
        <v>5524</v>
      </c>
      <c r="D63" s="10" t="s">
        <v>668</v>
      </c>
      <c r="E63" s="33" t="s">
        <v>5603</v>
      </c>
      <c r="F63" s="10" t="s">
        <v>668</v>
      </c>
      <c r="G63" s="10" t="s">
        <v>3063</v>
      </c>
      <c r="H63" s="10" t="s">
        <v>6218</v>
      </c>
      <c r="I63" s="33" t="s">
        <v>3261</v>
      </c>
      <c r="J63" s="62">
        <v>3</v>
      </c>
      <c r="K63" s="62" t="s">
        <v>668</v>
      </c>
      <c r="L63" s="62">
        <v>4</v>
      </c>
      <c r="M63" s="62">
        <v>30</v>
      </c>
      <c r="N63" s="10" t="s">
        <v>3264</v>
      </c>
      <c r="O63" s="62" t="s">
        <v>3267</v>
      </c>
      <c r="P63" s="62" t="s">
        <v>5757</v>
      </c>
      <c r="Q63" s="19" t="s">
        <v>668</v>
      </c>
      <c r="R63" s="19" t="s">
        <v>668</v>
      </c>
      <c r="S63" s="19" t="s">
        <v>668</v>
      </c>
      <c r="T63" s="10" t="s">
        <v>3293</v>
      </c>
      <c r="U63" s="19" t="s">
        <v>668</v>
      </c>
      <c r="V63" s="19" t="s">
        <v>668</v>
      </c>
      <c r="W63" s="19" t="s">
        <v>668</v>
      </c>
      <c r="X63" s="19" t="s">
        <v>668</v>
      </c>
      <c r="Y63" s="19" t="s">
        <v>668</v>
      </c>
      <c r="Z63" s="19" t="s">
        <v>668</v>
      </c>
      <c r="AA63" s="19" t="s">
        <v>668</v>
      </c>
      <c r="AB63" s="10" t="s">
        <v>668</v>
      </c>
      <c r="AC63" s="10" t="s">
        <v>668</v>
      </c>
      <c r="AD63" s="10" t="s">
        <v>668</v>
      </c>
      <c r="AE63" s="10" t="s">
        <v>668</v>
      </c>
      <c r="AF63" s="10" t="s">
        <v>668</v>
      </c>
      <c r="AG63" s="10" t="s">
        <v>668</v>
      </c>
      <c r="AH63" s="10" t="s">
        <v>668</v>
      </c>
      <c r="AI63" s="10" t="s">
        <v>668</v>
      </c>
      <c r="AJ63" s="10" t="s">
        <v>668</v>
      </c>
    </row>
    <row r="64" spans="1:36" ht="14.25" customHeight="1" x14ac:dyDescent="0.25">
      <c r="A64" s="10" t="s">
        <v>3290</v>
      </c>
      <c r="B64" s="10" t="s">
        <v>2620</v>
      </c>
      <c r="C64" s="10" t="s">
        <v>5524</v>
      </c>
      <c r="D64" s="10" t="s">
        <v>668</v>
      </c>
      <c r="E64" s="33" t="s">
        <v>5603</v>
      </c>
      <c r="F64" s="10" t="s">
        <v>668</v>
      </c>
      <c r="G64" s="10" t="s">
        <v>3063</v>
      </c>
      <c r="H64" s="10" t="s">
        <v>6218</v>
      </c>
      <c r="I64" s="33" t="s">
        <v>3261</v>
      </c>
      <c r="J64" s="62">
        <v>6</v>
      </c>
      <c r="K64" s="62" t="s">
        <v>668</v>
      </c>
      <c r="L64" s="62">
        <v>1</v>
      </c>
      <c r="M64" s="62">
        <v>30</v>
      </c>
      <c r="N64" s="10" t="s">
        <v>3264</v>
      </c>
      <c r="O64" s="62" t="s">
        <v>3268</v>
      </c>
      <c r="P64" s="62" t="s">
        <v>5757</v>
      </c>
      <c r="Q64" s="19" t="s">
        <v>668</v>
      </c>
      <c r="R64" s="19" t="s">
        <v>668</v>
      </c>
      <c r="S64" s="19" t="s">
        <v>668</v>
      </c>
      <c r="T64" s="10" t="s">
        <v>3293</v>
      </c>
      <c r="U64" s="19" t="s">
        <v>668</v>
      </c>
      <c r="V64" s="19" t="s">
        <v>668</v>
      </c>
      <c r="W64" s="19" t="s">
        <v>668</v>
      </c>
      <c r="X64" s="19" t="s">
        <v>668</v>
      </c>
      <c r="Y64" s="19" t="s">
        <v>668</v>
      </c>
      <c r="Z64" s="19" t="s">
        <v>668</v>
      </c>
      <c r="AA64" s="19" t="s">
        <v>668</v>
      </c>
      <c r="AB64" s="10" t="s">
        <v>668</v>
      </c>
      <c r="AC64" s="10" t="s">
        <v>668</v>
      </c>
      <c r="AD64" s="10" t="s">
        <v>668</v>
      </c>
      <c r="AE64" s="10" t="s">
        <v>668</v>
      </c>
      <c r="AF64" s="10" t="s">
        <v>668</v>
      </c>
      <c r="AG64" s="10" t="s">
        <v>668</v>
      </c>
      <c r="AH64" s="10" t="s">
        <v>668</v>
      </c>
      <c r="AI64" s="10" t="s">
        <v>668</v>
      </c>
      <c r="AJ64" s="10" t="s">
        <v>668</v>
      </c>
    </row>
    <row r="65" spans="1:36" ht="14.25" customHeight="1" x14ac:dyDescent="0.25">
      <c r="A65" s="10" t="s">
        <v>3291</v>
      </c>
      <c r="B65" s="10" t="s">
        <v>2620</v>
      </c>
      <c r="C65" s="10" t="s">
        <v>5524</v>
      </c>
      <c r="D65" s="10" t="s">
        <v>668</v>
      </c>
      <c r="E65" s="33" t="s">
        <v>5603</v>
      </c>
      <c r="F65" s="10" t="s">
        <v>668</v>
      </c>
      <c r="G65" s="10" t="s">
        <v>3063</v>
      </c>
      <c r="H65" s="10" t="s">
        <v>6218</v>
      </c>
      <c r="I65" s="33" t="s">
        <v>3261</v>
      </c>
      <c r="J65" s="62">
        <v>8</v>
      </c>
      <c r="K65" s="62" t="s">
        <v>668</v>
      </c>
      <c r="L65" s="62">
        <v>6</v>
      </c>
      <c r="M65" s="62">
        <v>30</v>
      </c>
      <c r="N65" s="10" t="s">
        <v>3264</v>
      </c>
      <c r="O65" s="62" t="s">
        <v>3269</v>
      </c>
      <c r="P65" s="62" t="s">
        <v>5757</v>
      </c>
      <c r="Q65" s="19" t="s">
        <v>668</v>
      </c>
      <c r="R65" s="19" t="s">
        <v>668</v>
      </c>
      <c r="S65" s="19" t="s">
        <v>668</v>
      </c>
      <c r="T65" s="10" t="s">
        <v>3293</v>
      </c>
      <c r="U65" s="19" t="s">
        <v>668</v>
      </c>
      <c r="V65" s="19" t="s">
        <v>668</v>
      </c>
      <c r="W65" s="19" t="s">
        <v>668</v>
      </c>
      <c r="X65" s="19" t="s">
        <v>668</v>
      </c>
      <c r="Y65" s="19" t="s">
        <v>668</v>
      </c>
      <c r="Z65" s="19" t="s">
        <v>668</v>
      </c>
      <c r="AA65" s="19" t="s">
        <v>668</v>
      </c>
      <c r="AB65" s="10" t="s">
        <v>668</v>
      </c>
      <c r="AC65" s="10" t="s">
        <v>668</v>
      </c>
      <c r="AD65" s="10" t="s">
        <v>668</v>
      </c>
      <c r="AE65" s="10" t="s">
        <v>668</v>
      </c>
      <c r="AF65" s="10" t="s">
        <v>668</v>
      </c>
      <c r="AG65" s="10" t="s">
        <v>668</v>
      </c>
      <c r="AH65" s="10" t="s">
        <v>668</v>
      </c>
      <c r="AI65" s="10" t="s">
        <v>668</v>
      </c>
      <c r="AJ65" s="10" t="s">
        <v>668</v>
      </c>
    </row>
    <row r="66" spans="1:36" ht="14.25" customHeight="1" x14ac:dyDescent="0.25">
      <c r="A66" s="10" t="s">
        <v>3292</v>
      </c>
      <c r="B66" s="10" t="s">
        <v>2620</v>
      </c>
      <c r="C66" s="10" t="s">
        <v>5524</v>
      </c>
      <c r="D66" s="10" t="s">
        <v>668</v>
      </c>
      <c r="E66" s="33" t="s">
        <v>5603</v>
      </c>
      <c r="F66" s="10" t="s">
        <v>668</v>
      </c>
      <c r="G66" s="10" t="s">
        <v>3063</v>
      </c>
      <c r="H66" s="10" t="s">
        <v>6218</v>
      </c>
      <c r="I66" s="33" t="s">
        <v>3262</v>
      </c>
      <c r="J66" s="62">
        <v>1</v>
      </c>
      <c r="K66" s="62" t="s">
        <v>668</v>
      </c>
      <c r="L66" s="62">
        <v>6</v>
      </c>
      <c r="M66" s="62">
        <v>30</v>
      </c>
      <c r="N66" s="10" t="s">
        <v>3264</v>
      </c>
      <c r="O66" s="62" t="s">
        <v>3270</v>
      </c>
      <c r="P66" s="62" t="s">
        <v>5757</v>
      </c>
      <c r="Q66" s="19" t="s">
        <v>668</v>
      </c>
      <c r="R66" s="19" t="s">
        <v>668</v>
      </c>
      <c r="S66" s="19" t="s">
        <v>668</v>
      </c>
      <c r="T66" s="10" t="s">
        <v>3293</v>
      </c>
      <c r="U66" s="19" t="s">
        <v>668</v>
      </c>
      <c r="V66" s="19" t="s">
        <v>668</v>
      </c>
      <c r="W66" s="19" t="s">
        <v>668</v>
      </c>
      <c r="X66" s="19" t="s">
        <v>668</v>
      </c>
      <c r="Y66" s="19" t="s">
        <v>668</v>
      </c>
      <c r="Z66" s="19" t="s">
        <v>668</v>
      </c>
      <c r="AA66" s="19" t="s">
        <v>668</v>
      </c>
      <c r="AB66" s="10" t="s">
        <v>668</v>
      </c>
      <c r="AC66" s="10" t="s">
        <v>668</v>
      </c>
      <c r="AD66" s="10" t="s">
        <v>668</v>
      </c>
      <c r="AE66" s="10" t="s">
        <v>668</v>
      </c>
      <c r="AF66" s="10" t="s">
        <v>668</v>
      </c>
      <c r="AG66" s="10" t="s">
        <v>668</v>
      </c>
      <c r="AH66" s="10" t="s">
        <v>668</v>
      </c>
      <c r="AI66" s="10" t="s">
        <v>668</v>
      </c>
      <c r="AJ66" s="10" t="s">
        <v>668</v>
      </c>
    </row>
    <row r="67" spans="1:36" ht="14.25" customHeight="1" x14ac:dyDescent="0.25">
      <c r="A67" s="10" t="s">
        <v>6461</v>
      </c>
      <c r="B67" s="10" t="s">
        <v>2620</v>
      </c>
      <c r="C67" s="10" t="s">
        <v>5524</v>
      </c>
      <c r="D67" s="10" t="s">
        <v>668</v>
      </c>
      <c r="E67" s="33" t="s">
        <v>5603</v>
      </c>
      <c r="F67" s="10" t="s">
        <v>668</v>
      </c>
      <c r="G67" s="10" t="s">
        <v>3063</v>
      </c>
      <c r="H67" s="10" t="s">
        <v>6218</v>
      </c>
      <c r="I67" s="33" t="s">
        <v>6474</v>
      </c>
      <c r="J67" s="62">
        <v>2</v>
      </c>
      <c r="K67" s="62" t="s">
        <v>668</v>
      </c>
      <c r="L67" s="62">
        <v>3</v>
      </c>
      <c r="M67" s="62" t="s">
        <v>668</v>
      </c>
      <c r="N67" s="10" t="s">
        <v>2028</v>
      </c>
      <c r="O67" s="62">
        <v>53</v>
      </c>
      <c r="P67" s="62" t="s">
        <v>668</v>
      </c>
      <c r="Q67" s="19" t="s">
        <v>668</v>
      </c>
      <c r="R67" s="19" t="s">
        <v>668</v>
      </c>
      <c r="S67" s="19" t="s">
        <v>668</v>
      </c>
      <c r="T67" s="10" t="s">
        <v>6473</v>
      </c>
      <c r="U67" s="19" t="s">
        <v>668</v>
      </c>
      <c r="V67" s="19" t="s">
        <v>668</v>
      </c>
      <c r="W67" s="19" t="s">
        <v>668</v>
      </c>
      <c r="X67" s="19" t="s">
        <v>668</v>
      </c>
      <c r="Y67" s="19" t="s">
        <v>668</v>
      </c>
      <c r="Z67" s="19" t="s">
        <v>668</v>
      </c>
      <c r="AA67" s="19" t="s">
        <v>668</v>
      </c>
      <c r="AB67" s="19" t="s">
        <v>668</v>
      </c>
      <c r="AC67" s="19" t="s">
        <v>668</v>
      </c>
      <c r="AD67" s="19" t="s">
        <v>668</v>
      </c>
      <c r="AE67" s="19" t="s">
        <v>668</v>
      </c>
      <c r="AF67" s="19" t="s">
        <v>668</v>
      </c>
      <c r="AG67" s="19" t="s">
        <v>668</v>
      </c>
      <c r="AH67" s="19" t="s">
        <v>668</v>
      </c>
      <c r="AI67" s="19" t="s">
        <v>668</v>
      </c>
      <c r="AJ67" s="19" t="s">
        <v>668</v>
      </c>
    </row>
    <row r="68" spans="1:36" ht="14.25" customHeight="1" x14ac:dyDescent="0.25">
      <c r="A68" s="10" t="s">
        <v>6462</v>
      </c>
      <c r="B68" s="10" t="s">
        <v>2620</v>
      </c>
      <c r="C68" s="10" t="s">
        <v>5524</v>
      </c>
      <c r="D68" s="10" t="s">
        <v>668</v>
      </c>
      <c r="E68" s="33" t="s">
        <v>5603</v>
      </c>
      <c r="F68" s="10" t="s">
        <v>668</v>
      </c>
      <c r="G68" s="10" t="s">
        <v>3063</v>
      </c>
      <c r="H68" s="10" t="s">
        <v>6218</v>
      </c>
      <c r="I68" s="33" t="s">
        <v>6474</v>
      </c>
      <c r="J68" s="62">
        <v>3</v>
      </c>
      <c r="K68" s="62" t="s">
        <v>668</v>
      </c>
      <c r="L68" s="62">
        <v>6</v>
      </c>
      <c r="M68" s="62" t="s">
        <v>668</v>
      </c>
      <c r="N68" s="10" t="s">
        <v>6471</v>
      </c>
      <c r="O68" s="62">
        <v>62</v>
      </c>
      <c r="P68" s="62" t="s">
        <v>668</v>
      </c>
      <c r="Q68" s="19" t="s">
        <v>668</v>
      </c>
      <c r="R68" s="19" t="s">
        <v>668</v>
      </c>
      <c r="S68" s="19" t="s">
        <v>668</v>
      </c>
      <c r="T68" s="10" t="s">
        <v>6473</v>
      </c>
      <c r="U68" s="19" t="s">
        <v>668</v>
      </c>
      <c r="V68" s="19" t="s">
        <v>668</v>
      </c>
      <c r="W68" s="19" t="s">
        <v>668</v>
      </c>
      <c r="X68" s="19" t="s">
        <v>668</v>
      </c>
      <c r="Y68" s="19" t="s">
        <v>668</v>
      </c>
      <c r="Z68" s="19" t="s">
        <v>668</v>
      </c>
      <c r="AA68" s="19" t="s">
        <v>668</v>
      </c>
      <c r="AB68" s="19" t="s">
        <v>668</v>
      </c>
      <c r="AC68" s="19" t="s">
        <v>668</v>
      </c>
      <c r="AD68" s="19" t="s">
        <v>668</v>
      </c>
      <c r="AE68" s="19" t="s">
        <v>668</v>
      </c>
      <c r="AF68" s="19" t="s">
        <v>668</v>
      </c>
      <c r="AG68" s="19" t="s">
        <v>668</v>
      </c>
      <c r="AH68" s="19" t="s">
        <v>668</v>
      </c>
      <c r="AI68" s="19" t="s">
        <v>668</v>
      </c>
      <c r="AJ68" s="19" t="s">
        <v>668</v>
      </c>
    </row>
    <row r="69" spans="1:36" ht="14.25" customHeight="1" x14ac:dyDescent="0.25">
      <c r="A69" s="10" t="s">
        <v>6463</v>
      </c>
      <c r="B69" s="10" t="s">
        <v>2620</v>
      </c>
      <c r="C69" s="10" t="s">
        <v>5524</v>
      </c>
      <c r="D69" s="10" t="s">
        <v>668</v>
      </c>
      <c r="E69" s="33" t="s">
        <v>5603</v>
      </c>
      <c r="F69" s="10" t="s">
        <v>668</v>
      </c>
      <c r="G69" s="10" t="s">
        <v>3063</v>
      </c>
      <c r="H69" s="10" t="s">
        <v>6218</v>
      </c>
      <c r="I69" s="33" t="s">
        <v>6474</v>
      </c>
      <c r="J69" s="62">
        <v>3</v>
      </c>
      <c r="K69" s="62" t="s">
        <v>668</v>
      </c>
      <c r="L69" s="62">
        <v>6</v>
      </c>
      <c r="M69" s="62" t="s">
        <v>668</v>
      </c>
      <c r="N69" s="10" t="s">
        <v>2024</v>
      </c>
      <c r="O69" s="62">
        <v>10</v>
      </c>
      <c r="P69" s="62" t="s">
        <v>668</v>
      </c>
      <c r="Q69" s="19" t="s">
        <v>668</v>
      </c>
      <c r="R69" s="19" t="s">
        <v>668</v>
      </c>
      <c r="S69" s="19" t="s">
        <v>668</v>
      </c>
      <c r="T69" s="10" t="s">
        <v>6473</v>
      </c>
      <c r="U69" s="19" t="s">
        <v>668</v>
      </c>
      <c r="V69" s="19" t="s">
        <v>668</v>
      </c>
      <c r="W69" s="19" t="s">
        <v>668</v>
      </c>
      <c r="X69" s="19" t="s">
        <v>668</v>
      </c>
      <c r="Y69" s="19" t="s">
        <v>668</v>
      </c>
      <c r="Z69" s="19" t="s">
        <v>668</v>
      </c>
      <c r="AA69" s="19" t="s">
        <v>668</v>
      </c>
      <c r="AB69" s="19" t="s">
        <v>668</v>
      </c>
      <c r="AC69" s="19" t="s">
        <v>668</v>
      </c>
      <c r="AD69" s="19" t="s">
        <v>668</v>
      </c>
      <c r="AE69" s="19" t="s">
        <v>668</v>
      </c>
      <c r="AF69" s="19" t="s">
        <v>668</v>
      </c>
      <c r="AG69" s="19" t="s">
        <v>668</v>
      </c>
      <c r="AH69" s="19" t="s">
        <v>668</v>
      </c>
      <c r="AI69" s="19" t="s">
        <v>668</v>
      </c>
      <c r="AJ69" s="19" t="s">
        <v>668</v>
      </c>
    </row>
    <row r="70" spans="1:36" ht="14.25" customHeight="1" x14ac:dyDescent="0.25">
      <c r="A70" s="10" t="s">
        <v>6464</v>
      </c>
      <c r="B70" s="10" t="s">
        <v>2620</v>
      </c>
      <c r="C70" s="10" t="s">
        <v>5524</v>
      </c>
      <c r="D70" s="10" t="s">
        <v>668</v>
      </c>
      <c r="E70" s="33" t="s">
        <v>5603</v>
      </c>
      <c r="F70" s="10" t="s">
        <v>668</v>
      </c>
      <c r="G70" s="10" t="s">
        <v>3063</v>
      </c>
      <c r="H70" s="10" t="s">
        <v>6218</v>
      </c>
      <c r="I70" s="33" t="s">
        <v>6474</v>
      </c>
      <c r="J70" s="62">
        <v>5</v>
      </c>
      <c r="K70" s="62" t="s">
        <v>668</v>
      </c>
      <c r="L70" s="62">
        <v>2</v>
      </c>
      <c r="M70" s="62" t="s">
        <v>668</v>
      </c>
      <c r="N70" s="10" t="s">
        <v>3513</v>
      </c>
      <c r="O70" s="62">
        <v>41</v>
      </c>
      <c r="P70" s="62" t="s">
        <v>668</v>
      </c>
      <c r="Q70" s="19" t="s">
        <v>668</v>
      </c>
      <c r="R70" s="19" t="s">
        <v>668</v>
      </c>
      <c r="S70" s="19" t="s">
        <v>668</v>
      </c>
      <c r="T70" s="10" t="s">
        <v>6473</v>
      </c>
      <c r="U70" s="19" t="s">
        <v>668</v>
      </c>
      <c r="V70" s="19" t="s">
        <v>668</v>
      </c>
      <c r="W70" s="19" t="s">
        <v>668</v>
      </c>
      <c r="X70" s="19" t="s">
        <v>668</v>
      </c>
      <c r="Y70" s="19" t="s">
        <v>668</v>
      </c>
      <c r="Z70" s="19" t="s">
        <v>668</v>
      </c>
      <c r="AA70" s="19" t="s">
        <v>668</v>
      </c>
      <c r="AB70" s="19" t="s">
        <v>668</v>
      </c>
      <c r="AC70" s="19" t="s">
        <v>668</v>
      </c>
      <c r="AD70" s="19" t="s">
        <v>668</v>
      </c>
      <c r="AE70" s="19" t="s">
        <v>668</v>
      </c>
      <c r="AF70" s="19" t="s">
        <v>668</v>
      </c>
      <c r="AG70" s="19" t="s">
        <v>668</v>
      </c>
      <c r="AH70" s="19" t="s">
        <v>668</v>
      </c>
      <c r="AI70" s="19" t="s">
        <v>668</v>
      </c>
      <c r="AJ70" s="19" t="s">
        <v>668</v>
      </c>
    </row>
    <row r="71" spans="1:36" ht="14.25" customHeight="1" x14ac:dyDescent="0.25">
      <c r="A71" s="10" t="s">
        <v>6465</v>
      </c>
      <c r="B71" s="10" t="s">
        <v>2620</v>
      </c>
      <c r="C71" s="10" t="s">
        <v>5524</v>
      </c>
      <c r="D71" s="10" t="s">
        <v>668</v>
      </c>
      <c r="E71" s="33" t="s">
        <v>5603</v>
      </c>
      <c r="F71" s="10" t="s">
        <v>668</v>
      </c>
      <c r="G71" s="10" t="s">
        <v>3063</v>
      </c>
      <c r="H71" s="10" t="s">
        <v>6218</v>
      </c>
      <c r="I71" s="33" t="s">
        <v>6474</v>
      </c>
      <c r="J71" s="62">
        <v>9</v>
      </c>
      <c r="K71" s="62" t="s">
        <v>668</v>
      </c>
      <c r="L71" s="62">
        <v>3</v>
      </c>
      <c r="M71" s="62" t="s">
        <v>668</v>
      </c>
      <c r="N71" s="10" t="s">
        <v>2028</v>
      </c>
      <c r="O71" s="62">
        <v>56</v>
      </c>
      <c r="P71" s="62" t="s">
        <v>668</v>
      </c>
      <c r="Q71" s="19" t="s">
        <v>668</v>
      </c>
      <c r="R71" s="19" t="s">
        <v>668</v>
      </c>
      <c r="S71" s="19" t="s">
        <v>668</v>
      </c>
      <c r="T71" s="10" t="s">
        <v>6473</v>
      </c>
      <c r="U71" s="19" t="s">
        <v>668</v>
      </c>
      <c r="V71" s="19" t="s">
        <v>668</v>
      </c>
      <c r="W71" s="19" t="s">
        <v>668</v>
      </c>
      <c r="X71" s="19" t="s">
        <v>668</v>
      </c>
      <c r="Y71" s="19" t="s">
        <v>668</v>
      </c>
      <c r="Z71" s="19" t="s">
        <v>668</v>
      </c>
      <c r="AA71" s="19" t="s">
        <v>668</v>
      </c>
      <c r="AB71" s="19" t="s">
        <v>668</v>
      </c>
      <c r="AC71" s="19" t="s">
        <v>668</v>
      </c>
      <c r="AD71" s="19" t="s">
        <v>668</v>
      </c>
      <c r="AE71" s="19" t="s">
        <v>668</v>
      </c>
      <c r="AF71" s="19" t="s">
        <v>668</v>
      </c>
      <c r="AG71" s="19" t="s">
        <v>668</v>
      </c>
      <c r="AH71" s="19" t="s">
        <v>668</v>
      </c>
      <c r="AI71" s="19" t="s">
        <v>668</v>
      </c>
      <c r="AJ71" s="19" t="s">
        <v>668</v>
      </c>
    </row>
    <row r="72" spans="1:36" ht="14.25" customHeight="1" x14ac:dyDescent="0.25">
      <c r="A72" s="10" t="s">
        <v>6466</v>
      </c>
      <c r="B72" s="10" t="s">
        <v>2620</v>
      </c>
      <c r="C72" s="10" t="s">
        <v>5524</v>
      </c>
      <c r="D72" s="10" t="s">
        <v>668</v>
      </c>
      <c r="E72" s="33" t="s">
        <v>5603</v>
      </c>
      <c r="F72" s="10" t="s">
        <v>668</v>
      </c>
      <c r="G72" s="10" t="s">
        <v>3063</v>
      </c>
      <c r="H72" s="10" t="s">
        <v>6218</v>
      </c>
      <c r="I72" s="33" t="s">
        <v>6474</v>
      </c>
      <c r="J72" s="62">
        <v>5</v>
      </c>
      <c r="K72" s="62" t="s">
        <v>668</v>
      </c>
      <c r="L72" s="62">
        <v>1</v>
      </c>
      <c r="M72" s="62" t="s">
        <v>668</v>
      </c>
      <c r="N72" s="10" t="s">
        <v>2028</v>
      </c>
      <c r="O72" s="62">
        <v>56</v>
      </c>
      <c r="P72" s="62" t="s">
        <v>668</v>
      </c>
      <c r="Q72" s="19" t="s">
        <v>668</v>
      </c>
      <c r="R72" s="19" t="s">
        <v>668</v>
      </c>
      <c r="S72" s="19" t="s">
        <v>668</v>
      </c>
      <c r="T72" s="10" t="s">
        <v>6473</v>
      </c>
      <c r="U72" s="19" t="s">
        <v>668</v>
      </c>
      <c r="V72" s="19" t="s">
        <v>668</v>
      </c>
      <c r="W72" s="19" t="s">
        <v>668</v>
      </c>
      <c r="X72" s="19" t="s">
        <v>668</v>
      </c>
      <c r="Y72" s="19" t="s">
        <v>668</v>
      </c>
      <c r="Z72" s="19" t="s">
        <v>668</v>
      </c>
      <c r="AA72" s="19" t="s">
        <v>668</v>
      </c>
      <c r="AB72" s="19" t="s">
        <v>668</v>
      </c>
      <c r="AC72" s="19" t="s">
        <v>668</v>
      </c>
      <c r="AD72" s="19" t="s">
        <v>668</v>
      </c>
      <c r="AE72" s="19" t="s">
        <v>668</v>
      </c>
      <c r="AF72" s="19" t="s">
        <v>668</v>
      </c>
      <c r="AG72" s="19" t="s">
        <v>668</v>
      </c>
      <c r="AH72" s="19" t="s">
        <v>668</v>
      </c>
      <c r="AI72" s="19" t="s">
        <v>668</v>
      </c>
      <c r="AJ72" s="19" t="s">
        <v>668</v>
      </c>
    </row>
    <row r="73" spans="1:36" ht="14.25" customHeight="1" x14ac:dyDescent="0.25">
      <c r="A73" s="10" t="s">
        <v>6467</v>
      </c>
      <c r="B73" s="10" t="s">
        <v>2620</v>
      </c>
      <c r="C73" s="10" t="s">
        <v>5524</v>
      </c>
      <c r="D73" s="10" t="s">
        <v>668</v>
      </c>
      <c r="E73" s="33" t="s">
        <v>5603</v>
      </c>
      <c r="F73" s="10" t="s">
        <v>668</v>
      </c>
      <c r="G73" s="10" t="s">
        <v>3063</v>
      </c>
      <c r="H73" s="10" t="s">
        <v>6218</v>
      </c>
      <c r="I73" s="33" t="s">
        <v>6474</v>
      </c>
      <c r="J73" s="62">
        <v>7</v>
      </c>
      <c r="K73" s="62" t="s">
        <v>668</v>
      </c>
      <c r="L73" s="62">
        <v>1</v>
      </c>
      <c r="M73" s="62" t="s">
        <v>668</v>
      </c>
      <c r="N73" s="10" t="s">
        <v>2028</v>
      </c>
      <c r="O73" s="62">
        <v>54</v>
      </c>
      <c r="P73" s="62" t="s">
        <v>668</v>
      </c>
      <c r="Q73" s="19" t="s">
        <v>668</v>
      </c>
      <c r="R73" s="19" t="s">
        <v>668</v>
      </c>
      <c r="S73" s="19" t="s">
        <v>668</v>
      </c>
      <c r="T73" s="10" t="s">
        <v>6473</v>
      </c>
      <c r="U73" s="19" t="s">
        <v>668</v>
      </c>
      <c r="V73" s="19" t="s">
        <v>668</v>
      </c>
      <c r="W73" s="19" t="s">
        <v>668</v>
      </c>
      <c r="X73" s="19" t="s">
        <v>668</v>
      </c>
      <c r="Y73" s="19" t="s">
        <v>668</v>
      </c>
      <c r="Z73" s="19" t="s">
        <v>668</v>
      </c>
      <c r="AA73" s="19" t="s">
        <v>668</v>
      </c>
      <c r="AB73" s="19" t="s">
        <v>668</v>
      </c>
      <c r="AC73" s="19" t="s">
        <v>668</v>
      </c>
      <c r="AD73" s="19" t="s">
        <v>668</v>
      </c>
      <c r="AE73" s="19" t="s">
        <v>668</v>
      </c>
      <c r="AF73" s="19" t="s">
        <v>668</v>
      </c>
      <c r="AG73" s="19" t="s">
        <v>668</v>
      </c>
      <c r="AH73" s="19" t="s">
        <v>668</v>
      </c>
      <c r="AI73" s="19" t="s">
        <v>668</v>
      </c>
      <c r="AJ73" s="19" t="s">
        <v>668</v>
      </c>
    </row>
    <row r="74" spans="1:36" ht="14.25" customHeight="1" x14ac:dyDescent="0.25">
      <c r="A74" s="10" t="s">
        <v>6468</v>
      </c>
      <c r="B74" s="10" t="s">
        <v>2620</v>
      </c>
      <c r="C74" s="10" t="s">
        <v>5524</v>
      </c>
      <c r="D74" s="10" t="s">
        <v>668</v>
      </c>
      <c r="E74" s="33" t="s">
        <v>5603</v>
      </c>
      <c r="F74" s="10" t="s">
        <v>668</v>
      </c>
      <c r="G74" s="10" t="s">
        <v>3063</v>
      </c>
      <c r="H74" s="10" t="s">
        <v>6218</v>
      </c>
      <c r="I74" s="33" t="s">
        <v>6474</v>
      </c>
      <c r="J74" s="62">
        <v>7</v>
      </c>
      <c r="K74" s="62" t="s">
        <v>668</v>
      </c>
      <c r="L74" s="62">
        <v>5</v>
      </c>
      <c r="M74" s="62" t="s">
        <v>668</v>
      </c>
      <c r="N74" s="10" t="s">
        <v>3513</v>
      </c>
      <c r="O74" s="62">
        <v>40</v>
      </c>
      <c r="P74" s="62" t="s">
        <v>668</v>
      </c>
      <c r="Q74" s="19" t="s">
        <v>668</v>
      </c>
      <c r="R74" s="19" t="s">
        <v>668</v>
      </c>
      <c r="S74" s="19" t="s">
        <v>668</v>
      </c>
      <c r="T74" s="10" t="s">
        <v>6473</v>
      </c>
      <c r="U74" s="19" t="s">
        <v>668</v>
      </c>
      <c r="V74" s="19" t="s">
        <v>668</v>
      </c>
      <c r="W74" s="19" t="s">
        <v>668</v>
      </c>
      <c r="X74" s="19" t="s">
        <v>668</v>
      </c>
      <c r="Y74" s="19" t="s">
        <v>668</v>
      </c>
      <c r="Z74" s="19" t="s">
        <v>668</v>
      </c>
      <c r="AA74" s="19" t="s">
        <v>668</v>
      </c>
      <c r="AB74" s="19" t="s">
        <v>668</v>
      </c>
      <c r="AC74" s="19" t="s">
        <v>668</v>
      </c>
      <c r="AD74" s="19" t="s">
        <v>668</v>
      </c>
      <c r="AE74" s="19" t="s">
        <v>668</v>
      </c>
      <c r="AF74" s="19" t="s">
        <v>668</v>
      </c>
      <c r="AG74" s="19" t="s">
        <v>668</v>
      </c>
      <c r="AH74" s="19" t="s">
        <v>668</v>
      </c>
      <c r="AI74" s="19" t="s">
        <v>668</v>
      </c>
      <c r="AJ74" s="19" t="s">
        <v>668</v>
      </c>
    </row>
    <row r="75" spans="1:36" ht="14.25" customHeight="1" x14ac:dyDescent="0.25">
      <c r="A75" s="10" t="s">
        <v>6469</v>
      </c>
      <c r="B75" s="10" t="s">
        <v>2620</v>
      </c>
      <c r="C75" s="10" t="s">
        <v>5524</v>
      </c>
      <c r="D75" s="10" t="s">
        <v>668</v>
      </c>
      <c r="E75" s="33" t="s">
        <v>5603</v>
      </c>
      <c r="F75" s="10" t="s">
        <v>668</v>
      </c>
      <c r="G75" s="10" t="s">
        <v>3063</v>
      </c>
      <c r="H75" s="10" t="s">
        <v>6218</v>
      </c>
      <c r="I75" s="33" t="s">
        <v>6474</v>
      </c>
      <c r="J75" s="62">
        <v>8</v>
      </c>
      <c r="K75" s="62" t="s">
        <v>668</v>
      </c>
      <c r="L75" s="62">
        <v>1</v>
      </c>
      <c r="M75" s="62" t="s">
        <v>668</v>
      </c>
      <c r="N75" s="10" t="s">
        <v>2024</v>
      </c>
      <c r="O75" s="62">
        <v>9</v>
      </c>
      <c r="P75" s="62" t="s">
        <v>668</v>
      </c>
      <c r="Q75" s="19" t="s">
        <v>668</v>
      </c>
      <c r="R75" s="19" t="s">
        <v>668</v>
      </c>
      <c r="S75" s="19" t="s">
        <v>668</v>
      </c>
      <c r="T75" s="10" t="s">
        <v>6473</v>
      </c>
      <c r="U75" s="19" t="s">
        <v>668</v>
      </c>
      <c r="V75" s="19" t="s">
        <v>668</v>
      </c>
      <c r="W75" s="19" t="s">
        <v>668</v>
      </c>
      <c r="X75" s="19" t="s">
        <v>668</v>
      </c>
      <c r="Y75" s="19" t="s">
        <v>668</v>
      </c>
      <c r="Z75" s="19" t="s">
        <v>668</v>
      </c>
      <c r="AA75" s="19" t="s">
        <v>668</v>
      </c>
      <c r="AB75" s="19" t="s">
        <v>668</v>
      </c>
      <c r="AC75" s="19" t="s">
        <v>668</v>
      </c>
      <c r="AD75" s="19" t="s">
        <v>668</v>
      </c>
      <c r="AE75" s="19" t="s">
        <v>668</v>
      </c>
      <c r="AF75" s="19" t="s">
        <v>668</v>
      </c>
      <c r="AG75" s="19" t="s">
        <v>668</v>
      </c>
      <c r="AH75" s="19" t="s">
        <v>668</v>
      </c>
      <c r="AI75" s="19" t="s">
        <v>668</v>
      </c>
      <c r="AJ75" s="19" t="s">
        <v>668</v>
      </c>
    </row>
    <row r="76" spans="1:36" ht="14.25" customHeight="1" x14ac:dyDescent="0.25">
      <c r="A76" s="10" t="s">
        <v>6470</v>
      </c>
      <c r="B76" s="10" t="s">
        <v>2620</v>
      </c>
      <c r="C76" s="10" t="s">
        <v>5524</v>
      </c>
      <c r="D76" s="10" t="s">
        <v>668</v>
      </c>
      <c r="E76" s="33" t="s">
        <v>5603</v>
      </c>
      <c r="F76" s="10" t="s">
        <v>668</v>
      </c>
      <c r="G76" s="10" t="s">
        <v>3063</v>
      </c>
      <c r="H76" s="10" t="s">
        <v>6218</v>
      </c>
      <c r="I76" s="33" t="s">
        <v>6474</v>
      </c>
      <c r="J76" s="62">
        <v>8</v>
      </c>
      <c r="K76" s="62" t="s">
        <v>668</v>
      </c>
      <c r="L76" s="62">
        <v>5</v>
      </c>
      <c r="M76" s="62" t="s">
        <v>668</v>
      </c>
      <c r="N76" s="10" t="s">
        <v>6472</v>
      </c>
      <c r="O76" s="62">
        <v>44</v>
      </c>
      <c r="P76" s="62" t="s">
        <v>668</v>
      </c>
      <c r="Q76" s="19" t="s">
        <v>668</v>
      </c>
      <c r="R76" s="19" t="s">
        <v>668</v>
      </c>
      <c r="S76" s="19" t="s">
        <v>668</v>
      </c>
      <c r="T76" s="10" t="s">
        <v>6473</v>
      </c>
      <c r="U76" s="19" t="s">
        <v>668</v>
      </c>
      <c r="V76" s="19" t="s">
        <v>668</v>
      </c>
      <c r="W76" s="19" t="s">
        <v>668</v>
      </c>
      <c r="X76" s="19" t="s">
        <v>668</v>
      </c>
      <c r="Y76" s="19" t="s">
        <v>668</v>
      </c>
      <c r="Z76" s="19" t="s">
        <v>668</v>
      </c>
      <c r="AA76" s="19" t="s">
        <v>668</v>
      </c>
      <c r="AB76" s="19" t="s">
        <v>668</v>
      </c>
      <c r="AC76" s="19" t="s">
        <v>668</v>
      </c>
      <c r="AD76" s="19" t="s">
        <v>668</v>
      </c>
      <c r="AE76" s="19" t="s">
        <v>668</v>
      </c>
      <c r="AF76" s="19" t="s">
        <v>668</v>
      </c>
      <c r="AG76" s="19" t="s">
        <v>668</v>
      </c>
      <c r="AH76" s="19" t="s">
        <v>668</v>
      </c>
      <c r="AI76" s="19" t="s">
        <v>668</v>
      </c>
      <c r="AJ76" s="19" t="s">
        <v>668</v>
      </c>
    </row>
    <row r="77" spans="1:36" ht="14.25" customHeight="1" x14ac:dyDescent="0.25">
      <c r="A77" s="10" t="s">
        <v>1048</v>
      </c>
      <c r="B77" s="10" t="s">
        <v>1575</v>
      </c>
      <c r="C77" s="10" t="s">
        <v>5521</v>
      </c>
      <c r="D77" s="10" t="s">
        <v>668</v>
      </c>
      <c r="E77" s="33" t="s">
        <v>5602</v>
      </c>
      <c r="F77" s="10" t="s">
        <v>668</v>
      </c>
      <c r="G77" s="10" t="s">
        <v>1050</v>
      </c>
      <c r="H77" s="10" t="s">
        <v>1051</v>
      </c>
      <c r="I77" s="33" t="s">
        <v>1049</v>
      </c>
      <c r="J77" s="62">
        <v>1</v>
      </c>
      <c r="K77" s="62" t="s">
        <v>668</v>
      </c>
      <c r="L77" s="62">
        <v>2</v>
      </c>
      <c r="M77" s="62">
        <v>3</v>
      </c>
      <c r="N77" s="10" t="s">
        <v>948</v>
      </c>
      <c r="O77" s="62">
        <v>250</v>
      </c>
      <c r="P77" s="62" t="s">
        <v>5757</v>
      </c>
      <c r="Q77" s="19">
        <v>6.1477009999999996</v>
      </c>
      <c r="R77" s="19">
        <v>12.151109999999999</v>
      </c>
      <c r="S77" s="19">
        <v>18.298811000000001</v>
      </c>
      <c r="T77" s="10" t="s">
        <v>668</v>
      </c>
      <c r="U77" s="10" t="s">
        <v>668</v>
      </c>
      <c r="V77" s="10" t="s">
        <v>668</v>
      </c>
      <c r="W77" s="10" t="s">
        <v>668</v>
      </c>
      <c r="X77" s="10" t="s">
        <v>668</v>
      </c>
      <c r="Y77" s="10" t="s">
        <v>668</v>
      </c>
      <c r="Z77" s="10" t="s">
        <v>668</v>
      </c>
      <c r="AA77" s="19" t="s">
        <v>668</v>
      </c>
      <c r="AB77" s="10" t="s">
        <v>668</v>
      </c>
      <c r="AC77" s="10" t="s">
        <v>668</v>
      </c>
      <c r="AD77" s="10" t="s">
        <v>668</v>
      </c>
      <c r="AE77" s="10" t="s">
        <v>668</v>
      </c>
      <c r="AF77" s="10" t="s">
        <v>668</v>
      </c>
      <c r="AG77" s="19" t="s">
        <v>668</v>
      </c>
      <c r="AH77" s="19" t="s">
        <v>668</v>
      </c>
      <c r="AI77" s="19" t="s">
        <v>668</v>
      </c>
      <c r="AJ77" s="19" t="s">
        <v>668</v>
      </c>
    </row>
    <row r="78" spans="1:36" ht="14.25" customHeight="1" x14ac:dyDescent="0.25">
      <c r="A78" s="10" t="s">
        <v>1114</v>
      </c>
      <c r="B78" s="10" t="s">
        <v>1575</v>
      </c>
      <c r="C78" s="10" t="s">
        <v>5521</v>
      </c>
      <c r="D78" s="10" t="s">
        <v>668</v>
      </c>
      <c r="E78" s="33" t="s">
        <v>5602</v>
      </c>
      <c r="F78" s="10" t="s">
        <v>6023</v>
      </c>
      <c r="G78" s="10" t="s">
        <v>1050</v>
      </c>
      <c r="H78" s="10" t="s">
        <v>1051</v>
      </c>
      <c r="I78" s="33" t="s">
        <v>1049</v>
      </c>
      <c r="J78" s="62">
        <v>2</v>
      </c>
      <c r="K78" s="62" t="s">
        <v>668</v>
      </c>
      <c r="L78" s="62">
        <v>2</v>
      </c>
      <c r="M78" s="62">
        <v>2</v>
      </c>
      <c r="N78" s="10" t="s">
        <v>2640</v>
      </c>
      <c r="O78" s="62">
        <v>294</v>
      </c>
      <c r="P78" s="62" t="s">
        <v>5757</v>
      </c>
      <c r="Q78" s="19">
        <v>1.474448</v>
      </c>
      <c r="R78" s="19">
        <v>8.4211530000000003</v>
      </c>
      <c r="S78" s="19">
        <v>9.8956009999999992</v>
      </c>
      <c r="T78" s="10" t="s">
        <v>668</v>
      </c>
      <c r="U78" s="10" t="s">
        <v>668</v>
      </c>
      <c r="V78" s="10" t="s">
        <v>668</v>
      </c>
      <c r="W78" s="10" t="s">
        <v>668</v>
      </c>
      <c r="X78" s="10" t="s">
        <v>668</v>
      </c>
      <c r="Y78" s="10" t="s">
        <v>668</v>
      </c>
      <c r="Z78" s="10" t="s">
        <v>668</v>
      </c>
      <c r="AA78" s="19" t="s">
        <v>668</v>
      </c>
      <c r="AB78" s="10" t="s">
        <v>668</v>
      </c>
      <c r="AC78" s="10" t="s">
        <v>668</v>
      </c>
      <c r="AD78" s="10" t="s">
        <v>668</v>
      </c>
      <c r="AE78" s="10" t="s">
        <v>668</v>
      </c>
      <c r="AF78" s="10" t="s">
        <v>668</v>
      </c>
      <c r="AG78" s="19" t="s">
        <v>668</v>
      </c>
      <c r="AH78" s="19" t="s">
        <v>668</v>
      </c>
      <c r="AI78" s="19" t="s">
        <v>668</v>
      </c>
      <c r="AJ78" s="19" t="s">
        <v>668</v>
      </c>
    </row>
    <row r="79" spans="1:36" ht="14.25" customHeight="1" x14ac:dyDescent="0.25">
      <c r="A79" s="10" t="s">
        <v>1112</v>
      </c>
      <c r="B79" s="10" t="s">
        <v>1575</v>
      </c>
      <c r="C79" s="10" t="s">
        <v>5521</v>
      </c>
      <c r="D79" s="10" t="s">
        <v>668</v>
      </c>
      <c r="E79" s="33" t="s">
        <v>5602</v>
      </c>
      <c r="F79" s="87" t="s">
        <v>668</v>
      </c>
      <c r="G79" s="10" t="s">
        <v>1050</v>
      </c>
      <c r="H79" s="10" t="s">
        <v>1051</v>
      </c>
      <c r="I79" s="33" t="s">
        <v>1049</v>
      </c>
      <c r="J79" s="62">
        <v>2</v>
      </c>
      <c r="K79" s="62" t="s">
        <v>668</v>
      </c>
      <c r="L79" s="62">
        <v>6</v>
      </c>
      <c r="M79" s="62">
        <v>4</v>
      </c>
      <c r="N79" s="10" t="s">
        <v>2635</v>
      </c>
      <c r="O79" s="62">
        <v>75</v>
      </c>
      <c r="P79" s="62" t="s">
        <v>5757</v>
      </c>
      <c r="Q79" s="19">
        <v>3.9041489999999999</v>
      </c>
      <c r="R79" s="19">
        <v>7.861294</v>
      </c>
      <c r="S79" s="19">
        <v>11.765442</v>
      </c>
      <c r="T79" s="10" t="s">
        <v>668</v>
      </c>
      <c r="U79" s="10" t="s">
        <v>668</v>
      </c>
      <c r="V79" s="10" t="s">
        <v>668</v>
      </c>
      <c r="W79" s="10" t="s">
        <v>668</v>
      </c>
      <c r="X79" s="10" t="s">
        <v>668</v>
      </c>
      <c r="Y79" s="10" t="s">
        <v>668</v>
      </c>
      <c r="Z79" s="10" t="s">
        <v>668</v>
      </c>
      <c r="AA79" s="19" t="s">
        <v>668</v>
      </c>
      <c r="AB79" s="10" t="s">
        <v>668</v>
      </c>
      <c r="AC79" s="10" t="s">
        <v>668</v>
      </c>
      <c r="AD79" s="10" t="s">
        <v>668</v>
      </c>
      <c r="AE79" s="10" t="s">
        <v>668</v>
      </c>
      <c r="AF79" s="10" t="s">
        <v>668</v>
      </c>
      <c r="AG79" s="19" t="s">
        <v>668</v>
      </c>
      <c r="AH79" s="19" t="s">
        <v>668</v>
      </c>
      <c r="AI79" s="19" t="s">
        <v>668</v>
      </c>
      <c r="AJ79" s="19" t="s">
        <v>668</v>
      </c>
    </row>
    <row r="80" spans="1:36" ht="14.25" customHeight="1" x14ac:dyDescent="0.25">
      <c r="A80" s="10" t="s">
        <v>1113</v>
      </c>
      <c r="B80" s="10" t="s">
        <v>1575</v>
      </c>
      <c r="C80" s="10" t="s">
        <v>5521</v>
      </c>
      <c r="D80" s="10" t="s">
        <v>668</v>
      </c>
      <c r="E80" s="33" t="s">
        <v>5602</v>
      </c>
      <c r="F80" s="87" t="s">
        <v>6018</v>
      </c>
      <c r="G80" s="10" t="s">
        <v>1050</v>
      </c>
      <c r="H80" s="10" t="s">
        <v>1051</v>
      </c>
      <c r="I80" s="33" t="s">
        <v>1049</v>
      </c>
      <c r="J80" s="62">
        <v>2</v>
      </c>
      <c r="K80" s="62" t="s">
        <v>668</v>
      </c>
      <c r="L80" s="62">
        <v>2</v>
      </c>
      <c r="M80" s="62">
        <v>3</v>
      </c>
      <c r="N80" s="10" t="s">
        <v>948</v>
      </c>
      <c r="O80" s="62">
        <v>239</v>
      </c>
      <c r="P80" s="62" t="s">
        <v>5757</v>
      </c>
      <c r="Q80" s="19">
        <v>3.0849920000000002</v>
      </c>
      <c r="R80" s="19">
        <v>6.2882800000000003</v>
      </c>
      <c r="S80" s="19">
        <v>9.373272</v>
      </c>
      <c r="T80" s="10" t="s">
        <v>668</v>
      </c>
      <c r="U80" s="10" t="s">
        <v>668</v>
      </c>
      <c r="V80" s="10" t="s">
        <v>668</v>
      </c>
      <c r="W80" s="10" t="s">
        <v>668</v>
      </c>
      <c r="X80" s="10" t="s">
        <v>668</v>
      </c>
      <c r="Y80" s="10" t="s">
        <v>668</v>
      </c>
      <c r="Z80" s="10" t="s">
        <v>668</v>
      </c>
      <c r="AA80" s="19" t="s">
        <v>668</v>
      </c>
      <c r="AB80" s="10" t="s">
        <v>668</v>
      </c>
      <c r="AC80" s="10" t="s">
        <v>668</v>
      </c>
      <c r="AD80" s="10" t="s">
        <v>668</v>
      </c>
      <c r="AE80" s="10" t="s">
        <v>668</v>
      </c>
      <c r="AF80" s="10" t="s">
        <v>668</v>
      </c>
      <c r="AG80" s="19" t="s">
        <v>668</v>
      </c>
      <c r="AH80" s="19" t="s">
        <v>668</v>
      </c>
      <c r="AI80" s="19" t="s">
        <v>668</v>
      </c>
      <c r="AJ80" s="19" t="s">
        <v>668</v>
      </c>
    </row>
    <row r="81" spans="1:36" ht="14.25" customHeight="1" x14ac:dyDescent="0.25">
      <c r="A81" s="10" t="s">
        <v>1115</v>
      </c>
      <c r="B81" s="10" t="s">
        <v>1575</v>
      </c>
      <c r="C81" s="10" t="s">
        <v>5521</v>
      </c>
      <c r="D81" s="10" t="s">
        <v>668</v>
      </c>
      <c r="E81" s="33" t="s">
        <v>5602</v>
      </c>
      <c r="F81" s="87" t="s">
        <v>6019</v>
      </c>
      <c r="G81" s="10" t="s">
        <v>1050</v>
      </c>
      <c r="H81" s="10" t="s">
        <v>1051</v>
      </c>
      <c r="I81" s="33" t="s">
        <v>1049</v>
      </c>
      <c r="J81" s="62">
        <v>4</v>
      </c>
      <c r="K81" s="62" t="s">
        <v>668</v>
      </c>
      <c r="L81" s="62">
        <v>6</v>
      </c>
      <c r="M81" s="62">
        <v>3</v>
      </c>
      <c r="N81" s="10" t="s">
        <v>948</v>
      </c>
      <c r="O81" s="62">
        <v>242</v>
      </c>
      <c r="P81" s="62" t="s">
        <v>5757</v>
      </c>
      <c r="Q81" s="19">
        <v>14.805925</v>
      </c>
      <c r="R81" s="19">
        <v>2.723738</v>
      </c>
      <c r="S81" s="19">
        <v>17.529661999999998</v>
      </c>
      <c r="T81" s="10" t="s">
        <v>668</v>
      </c>
      <c r="U81" s="10" t="s">
        <v>668</v>
      </c>
      <c r="V81" s="10" t="s">
        <v>668</v>
      </c>
      <c r="W81" s="10" t="s">
        <v>668</v>
      </c>
      <c r="X81" s="10" t="s">
        <v>668</v>
      </c>
      <c r="Y81" s="10" t="s">
        <v>668</v>
      </c>
      <c r="Z81" s="10" t="s">
        <v>668</v>
      </c>
      <c r="AA81" s="19" t="s">
        <v>668</v>
      </c>
      <c r="AB81" s="10" t="s">
        <v>668</v>
      </c>
      <c r="AC81" s="10" t="s">
        <v>668</v>
      </c>
      <c r="AD81" s="10" t="s">
        <v>668</v>
      </c>
      <c r="AE81" s="10" t="s">
        <v>668</v>
      </c>
      <c r="AF81" s="10" t="s">
        <v>668</v>
      </c>
      <c r="AG81" s="19" t="s">
        <v>668</v>
      </c>
      <c r="AH81" s="19" t="s">
        <v>668</v>
      </c>
      <c r="AI81" s="19" t="s">
        <v>668</v>
      </c>
      <c r="AJ81" s="19" t="s">
        <v>668</v>
      </c>
    </row>
    <row r="82" spans="1:36" ht="14.25" customHeight="1" x14ac:dyDescent="0.25">
      <c r="A82" s="10" t="s">
        <v>1116</v>
      </c>
      <c r="B82" s="10" t="s">
        <v>1575</v>
      </c>
      <c r="C82" s="10" t="s">
        <v>5521</v>
      </c>
      <c r="D82" s="10" t="s">
        <v>668</v>
      </c>
      <c r="E82" s="33" t="s">
        <v>5602</v>
      </c>
      <c r="F82" s="87" t="s">
        <v>6016</v>
      </c>
      <c r="G82" s="10" t="s">
        <v>1050</v>
      </c>
      <c r="H82" s="10" t="s">
        <v>1051</v>
      </c>
      <c r="I82" s="33" t="s">
        <v>1049</v>
      </c>
      <c r="J82" s="62">
        <v>7</v>
      </c>
      <c r="K82" s="62" t="s">
        <v>668</v>
      </c>
      <c r="L82" s="62">
        <v>2</v>
      </c>
      <c r="M82" s="62">
        <v>1</v>
      </c>
      <c r="N82" s="10" t="s">
        <v>1117</v>
      </c>
      <c r="O82" s="62">
        <v>140</v>
      </c>
      <c r="P82" s="62" t="s">
        <v>5757</v>
      </c>
      <c r="Q82" s="19">
        <v>-3.8244210000000001</v>
      </c>
      <c r="R82" s="19">
        <v>6.896261</v>
      </c>
      <c r="S82" s="19">
        <v>3.071841</v>
      </c>
      <c r="T82" s="10" t="s">
        <v>668</v>
      </c>
      <c r="U82" s="10" t="s">
        <v>668</v>
      </c>
      <c r="V82" s="10" t="s">
        <v>668</v>
      </c>
      <c r="W82" s="10" t="s">
        <v>668</v>
      </c>
      <c r="X82" s="10" t="s">
        <v>668</v>
      </c>
      <c r="Y82" s="10" t="s">
        <v>668</v>
      </c>
      <c r="Z82" s="10" t="s">
        <v>668</v>
      </c>
      <c r="AA82" s="19" t="s">
        <v>668</v>
      </c>
      <c r="AB82" s="10" t="s">
        <v>668</v>
      </c>
      <c r="AC82" s="10" t="s">
        <v>668</v>
      </c>
      <c r="AD82" s="10" t="s">
        <v>668</v>
      </c>
      <c r="AE82" s="10" t="s">
        <v>668</v>
      </c>
      <c r="AF82" s="10" t="s">
        <v>668</v>
      </c>
      <c r="AG82" s="19" t="s">
        <v>668</v>
      </c>
      <c r="AH82" s="19" t="s">
        <v>668</v>
      </c>
      <c r="AI82" s="19" t="s">
        <v>668</v>
      </c>
      <c r="AJ82" s="19" t="s">
        <v>668</v>
      </c>
    </row>
    <row r="83" spans="1:36" ht="14.25" customHeight="1" x14ac:dyDescent="0.25">
      <c r="A83" s="10" t="s">
        <v>1118</v>
      </c>
      <c r="B83" s="10" t="s">
        <v>1575</v>
      </c>
      <c r="C83" s="10" t="s">
        <v>5521</v>
      </c>
      <c r="D83" s="10" t="s">
        <v>668</v>
      </c>
      <c r="E83" s="33" t="s">
        <v>5602</v>
      </c>
      <c r="F83" s="87" t="s">
        <v>668</v>
      </c>
      <c r="G83" s="10" t="s">
        <v>1050</v>
      </c>
      <c r="H83" s="10" t="s">
        <v>1051</v>
      </c>
      <c r="I83" s="33" t="s">
        <v>1049</v>
      </c>
      <c r="J83" s="62">
        <v>8</v>
      </c>
      <c r="K83" s="62" t="s">
        <v>668</v>
      </c>
      <c r="L83" s="62">
        <v>6</v>
      </c>
      <c r="M83" s="62">
        <v>3</v>
      </c>
      <c r="N83" s="10" t="s">
        <v>948</v>
      </c>
      <c r="O83" s="62">
        <v>239</v>
      </c>
      <c r="P83" s="62" t="s">
        <v>5757</v>
      </c>
      <c r="Q83" s="19">
        <v>3.0849920000000002</v>
      </c>
      <c r="R83" s="19">
        <v>8.2140719999999998</v>
      </c>
      <c r="S83" s="19">
        <v>11.299064</v>
      </c>
      <c r="T83" s="10" t="s">
        <v>668</v>
      </c>
      <c r="U83" s="10" t="s">
        <v>668</v>
      </c>
      <c r="V83" s="10" t="s">
        <v>668</v>
      </c>
      <c r="W83" s="10" t="s">
        <v>668</v>
      </c>
      <c r="X83" s="10" t="s">
        <v>668</v>
      </c>
      <c r="Y83" s="10" t="s">
        <v>668</v>
      </c>
      <c r="Z83" s="10" t="s">
        <v>668</v>
      </c>
      <c r="AA83" s="19" t="s">
        <v>668</v>
      </c>
      <c r="AB83" s="10" t="s">
        <v>668</v>
      </c>
      <c r="AC83" s="10" t="s">
        <v>668</v>
      </c>
      <c r="AD83" s="10" t="s">
        <v>668</v>
      </c>
      <c r="AE83" s="10" t="s">
        <v>668</v>
      </c>
      <c r="AF83" s="10" t="s">
        <v>668</v>
      </c>
      <c r="AG83" s="19" t="s">
        <v>668</v>
      </c>
      <c r="AH83" s="19" t="s">
        <v>668</v>
      </c>
      <c r="AI83" s="19" t="s">
        <v>668</v>
      </c>
      <c r="AJ83" s="19" t="s">
        <v>668</v>
      </c>
    </row>
    <row r="84" spans="1:36" ht="14.25" customHeight="1" x14ac:dyDescent="0.25">
      <c r="A84" s="10" t="s">
        <v>1119</v>
      </c>
      <c r="B84" s="10" t="s">
        <v>1575</v>
      </c>
      <c r="C84" s="10" t="s">
        <v>5521</v>
      </c>
      <c r="D84" s="10" t="s">
        <v>668</v>
      </c>
      <c r="E84" s="33" t="s">
        <v>5602</v>
      </c>
      <c r="F84" s="87" t="s">
        <v>6026</v>
      </c>
      <c r="G84" s="10" t="s">
        <v>1050</v>
      </c>
      <c r="H84" s="10" t="s">
        <v>1051</v>
      </c>
      <c r="I84" s="33" t="s">
        <v>1049</v>
      </c>
      <c r="J84" s="62">
        <v>8</v>
      </c>
      <c r="K84" s="62" t="s">
        <v>668</v>
      </c>
      <c r="L84" s="62">
        <v>5</v>
      </c>
      <c r="M84" s="62">
        <v>3</v>
      </c>
      <c r="N84" s="10" t="s">
        <v>948</v>
      </c>
      <c r="O84" s="62">
        <v>255</v>
      </c>
      <c r="P84" s="62" t="s">
        <v>5757</v>
      </c>
      <c r="Q84" s="19">
        <v>-5.37601</v>
      </c>
      <c r="R84" s="19">
        <v>6.379111</v>
      </c>
      <c r="S84" s="19">
        <v>1.003101</v>
      </c>
      <c r="T84" s="10" t="s">
        <v>668</v>
      </c>
      <c r="U84" s="10" t="s">
        <v>668</v>
      </c>
      <c r="V84" s="10" t="s">
        <v>668</v>
      </c>
      <c r="W84" s="10" t="s">
        <v>668</v>
      </c>
      <c r="X84" s="10" t="s">
        <v>668</v>
      </c>
      <c r="Y84" s="10" t="s">
        <v>668</v>
      </c>
      <c r="Z84" s="10" t="s">
        <v>668</v>
      </c>
      <c r="AA84" s="19" t="s">
        <v>668</v>
      </c>
      <c r="AB84" s="10" t="s">
        <v>668</v>
      </c>
      <c r="AC84" s="10" t="s">
        <v>668</v>
      </c>
      <c r="AD84" s="10" t="s">
        <v>668</v>
      </c>
      <c r="AE84" s="10" t="s">
        <v>668</v>
      </c>
      <c r="AF84" s="10" t="s">
        <v>668</v>
      </c>
      <c r="AG84" s="19" t="s">
        <v>668</v>
      </c>
      <c r="AH84" s="19" t="s">
        <v>668</v>
      </c>
      <c r="AI84" s="19" t="s">
        <v>668</v>
      </c>
      <c r="AJ84" s="19" t="s">
        <v>668</v>
      </c>
    </row>
    <row r="85" spans="1:36" ht="14.25" customHeight="1" x14ac:dyDescent="0.25">
      <c r="A85" s="10" t="s">
        <v>1122</v>
      </c>
      <c r="B85" s="10" t="s">
        <v>1575</v>
      </c>
      <c r="C85" s="10" t="s">
        <v>5521</v>
      </c>
      <c r="D85" s="10" t="s">
        <v>668</v>
      </c>
      <c r="E85" s="33" t="s">
        <v>5602</v>
      </c>
      <c r="F85" s="87" t="s">
        <v>668</v>
      </c>
      <c r="G85" s="10" t="s">
        <v>1050</v>
      </c>
      <c r="H85" s="10" t="s">
        <v>1051</v>
      </c>
      <c r="I85" s="33" t="s">
        <v>1049</v>
      </c>
      <c r="J85" s="62">
        <v>9</v>
      </c>
      <c r="K85" s="62" t="s">
        <v>668</v>
      </c>
      <c r="L85" s="62">
        <v>5</v>
      </c>
      <c r="M85" s="62">
        <v>3</v>
      </c>
      <c r="N85" s="10" t="s">
        <v>948</v>
      </c>
      <c r="O85" s="62">
        <v>242</v>
      </c>
      <c r="P85" s="62" t="s">
        <v>5757</v>
      </c>
      <c r="Q85" s="19">
        <v>14.805925</v>
      </c>
      <c r="R85" s="19">
        <v>1.7442120000000001</v>
      </c>
      <c r="S85" s="19">
        <v>16.550136999999999</v>
      </c>
      <c r="T85" s="10" t="s">
        <v>668</v>
      </c>
      <c r="U85" s="10" t="s">
        <v>668</v>
      </c>
      <c r="V85" s="10" t="s">
        <v>668</v>
      </c>
      <c r="W85" s="10" t="s">
        <v>668</v>
      </c>
      <c r="X85" s="10" t="s">
        <v>668</v>
      </c>
      <c r="Y85" s="10" t="s">
        <v>668</v>
      </c>
      <c r="Z85" s="10" t="s">
        <v>668</v>
      </c>
      <c r="AA85" s="19" t="s">
        <v>668</v>
      </c>
      <c r="AB85" s="10" t="s">
        <v>668</v>
      </c>
      <c r="AC85" s="10" t="s">
        <v>668</v>
      </c>
      <c r="AD85" s="10" t="s">
        <v>668</v>
      </c>
      <c r="AE85" s="10" t="s">
        <v>668</v>
      </c>
      <c r="AF85" s="10" t="s">
        <v>668</v>
      </c>
      <c r="AG85" s="19" t="s">
        <v>668</v>
      </c>
      <c r="AH85" s="19" t="s">
        <v>668</v>
      </c>
      <c r="AI85" s="19" t="s">
        <v>668</v>
      </c>
      <c r="AJ85" s="19" t="s">
        <v>668</v>
      </c>
    </row>
    <row r="86" spans="1:36" ht="14.25" customHeight="1" x14ac:dyDescent="0.25">
      <c r="A86" s="10" t="s">
        <v>1121</v>
      </c>
      <c r="B86" s="10" t="s">
        <v>1575</v>
      </c>
      <c r="C86" s="10" t="s">
        <v>5521</v>
      </c>
      <c r="D86" s="10" t="s">
        <v>668</v>
      </c>
      <c r="E86" s="33" t="s">
        <v>5602</v>
      </c>
      <c r="F86" s="87" t="s">
        <v>668</v>
      </c>
      <c r="G86" s="10" t="s">
        <v>1050</v>
      </c>
      <c r="H86" s="10" t="s">
        <v>1051</v>
      </c>
      <c r="I86" s="33" t="s">
        <v>1049</v>
      </c>
      <c r="J86" s="62">
        <v>9</v>
      </c>
      <c r="K86" s="62" t="s">
        <v>668</v>
      </c>
      <c r="L86" s="62">
        <v>5</v>
      </c>
      <c r="M86" s="62">
        <v>1</v>
      </c>
      <c r="N86" s="10" t="s">
        <v>1117</v>
      </c>
      <c r="O86" s="62">
        <v>140</v>
      </c>
      <c r="P86" s="62" t="s">
        <v>5757</v>
      </c>
      <c r="Q86" s="19">
        <v>-3.8244210000000001</v>
      </c>
      <c r="R86" s="19">
        <v>3.5825</v>
      </c>
      <c r="S86" s="19">
        <v>-0.241921</v>
      </c>
      <c r="T86" s="10" t="s">
        <v>668</v>
      </c>
      <c r="U86" s="10" t="s">
        <v>668</v>
      </c>
      <c r="V86" s="10" t="s">
        <v>668</v>
      </c>
      <c r="W86" s="10" t="s">
        <v>668</v>
      </c>
      <c r="X86" s="10" t="s">
        <v>668</v>
      </c>
      <c r="Y86" s="10" t="s">
        <v>668</v>
      </c>
      <c r="Z86" s="10" t="s">
        <v>668</v>
      </c>
      <c r="AA86" s="19" t="s">
        <v>668</v>
      </c>
      <c r="AB86" s="10" t="s">
        <v>668</v>
      </c>
      <c r="AC86" s="10" t="s">
        <v>668</v>
      </c>
      <c r="AD86" s="10" t="s">
        <v>668</v>
      </c>
      <c r="AE86" s="10" t="s">
        <v>668</v>
      </c>
      <c r="AF86" s="10" t="s">
        <v>668</v>
      </c>
      <c r="AG86" s="19" t="s">
        <v>668</v>
      </c>
      <c r="AH86" s="19" t="s">
        <v>668</v>
      </c>
      <c r="AI86" s="19" t="s">
        <v>668</v>
      </c>
      <c r="AJ86" s="19" t="s">
        <v>668</v>
      </c>
    </row>
    <row r="87" spans="1:36" ht="14.25" customHeight="1" x14ac:dyDescent="0.25">
      <c r="A87" s="10" t="s">
        <v>1120</v>
      </c>
      <c r="B87" s="10" t="s">
        <v>1575</v>
      </c>
      <c r="C87" s="10" t="s">
        <v>5521</v>
      </c>
      <c r="D87" s="10" t="s">
        <v>668</v>
      </c>
      <c r="E87" s="33" t="s">
        <v>5602</v>
      </c>
      <c r="F87" s="87" t="s">
        <v>668</v>
      </c>
      <c r="G87" s="10" t="s">
        <v>1050</v>
      </c>
      <c r="H87" s="10" t="s">
        <v>1051</v>
      </c>
      <c r="I87" s="33" t="s">
        <v>1049</v>
      </c>
      <c r="J87" s="62">
        <v>9</v>
      </c>
      <c r="K87" s="62" t="s">
        <v>668</v>
      </c>
      <c r="L87" s="62">
        <v>2</v>
      </c>
      <c r="M87" s="62">
        <v>4</v>
      </c>
      <c r="N87" s="10" t="s">
        <v>2635</v>
      </c>
      <c r="O87" s="62">
        <v>27</v>
      </c>
      <c r="P87" s="62" t="s">
        <v>5757</v>
      </c>
      <c r="Q87" s="19">
        <v>15.146931</v>
      </c>
      <c r="R87" s="19">
        <v>5.0501610000000001</v>
      </c>
      <c r="S87" s="19">
        <v>20.197092000000001</v>
      </c>
      <c r="T87" s="10" t="s">
        <v>668</v>
      </c>
      <c r="U87" s="10" t="s">
        <v>668</v>
      </c>
      <c r="V87" s="10" t="s">
        <v>668</v>
      </c>
      <c r="W87" s="10" t="s">
        <v>668</v>
      </c>
      <c r="X87" s="10" t="s">
        <v>668</v>
      </c>
      <c r="Y87" s="10" t="s">
        <v>668</v>
      </c>
      <c r="Z87" s="10" t="s">
        <v>668</v>
      </c>
      <c r="AA87" s="19" t="s">
        <v>668</v>
      </c>
      <c r="AB87" s="10" t="s">
        <v>668</v>
      </c>
      <c r="AC87" s="10" t="s">
        <v>668</v>
      </c>
      <c r="AD87" s="10" t="s">
        <v>668</v>
      </c>
      <c r="AE87" s="10" t="s">
        <v>668</v>
      </c>
      <c r="AF87" s="10" t="s">
        <v>668</v>
      </c>
      <c r="AG87" s="19" t="s">
        <v>668</v>
      </c>
      <c r="AH87" s="19" t="s">
        <v>668</v>
      </c>
      <c r="AI87" s="19" t="s">
        <v>668</v>
      </c>
      <c r="AJ87" s="19" t="s">
        <v>668</v>
      </c>
    </row>
    <row r="88" spans="1:36" ht="14.25" customHeight="1" x14ac:dyDescent="0.25">
      <c r="A88" s="10" t="s">
        <v>1123</v>
      </c>
      <c r="B88" s="10" t="s">
        <v>1575</v>
      </c>
      <c r="C88" s="10" t="s">
        <v>5521</v>
      </c>
      <c r="D88" s="10" t="s">
        <v>668</v>
      </c>
      <c r="E88" s="33" t="s">
        <v>5602</v>
      </c>
      <c r="F88" s="87" t="s">
        <v>668</v>
      </c>
      <c r="G88" s="10" t="s">
        <v>1050</v>
      </c>
      <c r="H88" s="10" t="s">
        <v>1051</v>
      </c>
      <c r="I88" s="33" t="s">
        <v>1124</v>
      </c>
      <c r="J88" s="62">
        <v>1</v>
      </c>
      <c r="K88" s="62" t="s">
        <v>668</v>
      </c>
      <c r="L88" s="62">
        <v>5</v>
      </c>
      <c r="M88" s="62">
        <v>3</v>
      </c>
      <c r="N88" s="10" t="s">
        <v>948</v>
      </c>
      <c r="O88" s="62">
        <v>261</v>
      </c>
      <c r="P88" s="62" t="s">
        <v>5757</v>
      </c>
      <c r="Q88" s="19">
        <v>16.588404000000001</v>
      </c>
      <c r="R88" s="19">
        <v>3.2062819999999999</v>
      </c>
      <c r="S88" s="19">
        <v>19.794685999999999</v>
      </c>
      <c r="T88" s="10" t="s">
        <v>668</v>
      </c>
      <c r="U88" s="10" t="s">
        <v>668</v>
      </c>
      <c r="V88" s="10" t="s">
        <v>668</v>
      </c>
      <c r="W88" s="10" t="s">
        <v>668</v>
      </c>
      <c r="X88" s="10" t="s">
        <v>668</v>
      </c>
      <c r="Y88" s="10" t="s">
        <v>668</v>
      </c>
      <c r="Z88" s="10" t="s">
        <v>668</v>
      </c>
      <c r="AA88" s="19" t="s">
        <v>668</v>
      </c>
      <c r="AB88" s="10" t="s">
        <v>668</v>
      </c>
      <c r="AC88" s="10" t="s">
        <v>668</v>
      </c>
      <c r="AD88" s="10" t="s">
        <v>668</v>
      </c>
      <c r="AE88" s="10" t="s">
        <v>668</v>
      </c>
      <c r="AF88" s="10" t="s">
        <v>668</v>
      </c>
      <c r="AG88" s="19" t="s">
        <v>668</v>
      </c>
      <c r="AH88" s="19" t="s">
        <v>668</v>
      </c>
      <c r="AI88" s="19" t="s">
        <v>668</v>
      </c>
      <c r="AJ88" s="19" t="s">
        <v>668</v>
      </c>
    </row>
    <row r="89" spans="1:36" ht="14.25" customHeight="1" x14ac:dyDescent="0.25">
      <c r="A89" s="10" t="s">
        <v>1127</v>
      </c>
      <c r="B89" s="10" t="s">
        <v>1575</v>
      </c>
      <c r="C89" s="10" t="s">
        <v>5521</v>
      </c>
      <c r="D89" s="10" t="s">
        <v>668</v>
      </c>
      <c r="E89" s="33" t="s">
        <v>5602</v>
      </c>
      <c r="F89" s="87" t="s">
        <v>668</v>
      </c>
      <c r="G89" s="10" t="s">
        <v>1050</v>
      </c>
      <c r="H89" s="10" t="s">
        <v>1051</v>
      </c>
      <c r="I89" s="33" t="s">
        <v>1124</v>
      </c>
      <c r="J89" s="62">
        <v>2</v>
      </c>
      <c r="K89" s="62" t="s">
        <v>668</v>
      </c>
      <c r="L89" s="62">
        <v>6</v>
      </c>
      <c r="M89" s="62">
        <v>2</v>
      </c>
      <c r="N89" s="10" t="s">
        <v>2640</v>
      </c>
      <c r="O89" s="62">
        <v>304</v>
      </c>
      <c r="P89" s="62" t="s">
        <v>5757</v>
      </c>
      <c r="Q89" s="19">
        <v>4.4033429999999996</v>
      </c>
      <c r="R89" s="19">
        <v>5.8711890000000002</v>
      </c>
      <c r="S89" s="19">
        <v>10.274533</v>
      </c>
      <c r="T89" s="10" t="s">
        <v>668</v>
      </c>
      <c r="U89" s="10" t="s">
        <v>668</v>
      </c>
      <c r="V89" s="10" t="s">
        <v>668</v>
      </c>
      <c r="W89" s="10" t="s">
        <v>668</v>
      </c>
      <c r="X89" s="10" t="s">
        <v>668</v>
      </c>
      <c r="Y89" s="10" t="s">
        <v>668</v>
      </c>
      <c r="Z89" s="10" t="s">
        <v>668</v>
      </c>
      <c r="AA89" s="19" t="s">
        <v>668</v>
      </c>
      <c r="AB89" s="10" t="s">
        <v>668</v>
      </c>
      <c r="AC89" s="10" t="s">
        <v>668</v>
      </c>
      <c r="AD89" s="10" t="s">
        <v>668</v>
      </c>
      <c r="AE89" s="10" t="s">
        <v>668</v>
      </c>
      <c r="AF89" s="10" t="s">
        <v>668</v>
      </c>
      <c r="AG89" s="19" t="s">
        <v>668</v>
      </c>
      <c r="AH89" s="19" t="s">
        <v>668</v>
      </c>
      <c r="AI89" s="19" t="s">
        <v>668</v>
      </c>
      <c r="AJ89" s="19" t="s">
        <v>668</v>
      </c>
    </row>
    <row r="90" spans="1:36" ht="14.25" customHeight="1" x14ac:dyDescent="0.25">
      <c r="A90" s="10" t="s">
        <v>1125</v>
      </c>
      <c r="B90" s="10" t="s">
        <v>1575</v>
      </c>
      <c r="C90" s="10" t="s">
        <v>5521</v>
      </c>
      <c r="D90" s="10" t="s">
        <v>668</v>
      </c>
      <c r="E90" s="33" t="s">
        <v>5602</v>
      </c>
      <c r="F90" s="87" t="s">
        <v>668</v>
      </c>
      <c r="G90" s="10" t="s">
        <v>1050</v>
      </c>
      <c r="H90" s="10" t="s">
        <v>1051</v>
      </c>
      <c r="I90" s="33" t="s">
        <v>1124</v>
      </c>
      <c r="J90" s="62">
        <v>2</v>
      </c>
      <c r="K90" s="62" t="s">
        <v>668</v>
      </c>
      <c r="L90" s="62">
        <v>3</v>
      </c>
      <c r="M90" s="62">
        <v>4</v>
      </c>
      <c r="N90" s="10" t="s">
        <v>2635</v>
      </c>
      <c r="O90" s="62">
        <v>6</v>
      </c>
      <c r="P90" s="62" t="s">
        <v>5757</v>
      </c>
      <c r="Q90" s="19">
        <v>8.3604629999999993</v>
      </c>
      <c r="R90" s="19">
        <v>10.033481</v>
      </c>
      <c r="S90" s="19">
        <v>18.393944999999999</v>
      </c>
      <c r="T90" s="10" t="s">
        <v>668</v>
      </c>
      <c r="U90" s="10" t="s">
        <v>668</v>
      </c>
      <c r="V90" s="10" t="s">
        <v>668</v>
      </c>
      <c r="W90" s="10" t="s">
        <v>668</v>
      </c>
      <c r="X90" s="10" t="s">
        <v>668</v>
      </c>
      <c r="Y90" s="10" t="s">
        <v>668</v>
      </c>
      <c r="Z90" s="10" t="s">
        <v>668</v>
      </c>
      <c r="AA90" s="19" t="s">
        <v>668</v>
      </c>
      <c r="AB90" s="10" t="s">
        <v>668</v>
      </c>
      <c r="AC90" s="10" t="s">
        <v>668</v>
      </c>
      <c r="AD90" s="10" t="s">
        <v>668</v>
      </c>
      <c r="AE90" s="10" t="s">
        <v>668</v>
      </c>
      <c r="AF90" s="10" t="s">
        <v>668</v>
      </c>
      <c r="AG90" s="19" t="s">
        <v>668</v>
      </c>
      <c r="AH90" s="19" t="s">
        <v>668</v>
      </c>
      <c r="AI90" s="19" t="s">
        <v>668</v>
      </c>
      <c r="AJ90" s="19" t="s">
        <v>668</v>
      </c>
    </row>
    <row r="91" spans="1:36" ht="14.25" customHeight="1" x14ac:dyDescent="0.25">
      <c r="A91" s="10" t="s">
        <v>1126</v>
      </c>
      <c r="B91" s="10" t="s">
        <v>1575</v>
      </c>
      <c r="C91" s="10" t="s">
        <v>5521</v>
      </c>
      <c r="D91" s="10" t="s">
        <v>668</v>
      </c>
      <c r="E91" s="33" t="s">
        <v>5602</v>
      </c>
      <c r="F91" s="87" t="s">
        <v>6039</v>
      </c>
      <c r="G91" s="10" t="s">
        <v>1050</v>
      </c>
      <c r="H91" s="10" t="s">
        <v>1051</v>
      </c>
      <c r="I91" s="33" t="s">
        <v>1124</v>
      </c>
      <c r="J91" s="62">
        <v>2</v>
      </c>
      <c r="K91" s="62" t="s">
        <v>668</v>
      </c>
      <c r="L91" s="62">
        <v>5</v>
      </c>
      <c r="M91" s="62">
        <v>4</v>
      </c>
      <c r="N91" s="10" t="s">
        <v>2635</v>
      </c>
      <c r="O91" s="62">
        <v>44</v>
      </c>
      <c r="P91" s="62" t="s">
        <v>5757</v>
      </c>
      <c r="Q91" s="19">
        <v>17.584271999999999</v>
      </c>
      <c r="R91" s="19">
        <v>-0.84282400000000002</v>
      </c>
      <c r="S91" s="19">
        <v>16.741447999999998</v>
      </c>
      <c r="T91" s="10" t="s">
        <v>668</v>
      </c>
      <c r="U91" s="10" t="s">
        <v>668</v>
      </c>
      <c r="V91" s="10" t="s">
        <v>668</v>
      </c>
      <c r="W91" s="10" t="s">
        <v>668</v>
      </c>
      <c r="X91" s="10" t="s">
        <v>668</v>
      </c>
      <c r="Y91" s="10" t="s">
        <v>668</v>
      </c>
      <c r="Z91" s="10" t="s">
        <v>668</v>
      </c>
      <c r="AA91" s="19" t="s">
        <v>668</v>
      </c>
      <c r="AB91" s="10" t="s">
        <v>668</v>
      </c>
      <c r="AC91" s="10" t="s">
        <v>668</v>
      </c>
      <c r="AD91" s="10" t="s">
        <v>668</v>
      </c>
      <c r="AE91" s="10" t="s">
        <v>668</v>
      </c>
      <c r="AF91" s="10" t="s">
        <v>668</v>
      </c>
      <c r="AG91" s="19" t="s">
        <v>668</v>
      </c>
      <c r="AH91" s="19" t="s">
        <v>668</v>
      </c>
      <c r="AI91" s="19" t="s">
        <v>668</v>
      </c>
      <c r="AJ91" s="19" t="s">
        <v>668</v>
      </c>
    </row>
    <row r="92" spans="1:36" ht="14.25" customHeight="1" x14ac:dyDescent="0.25">
      <c r="A92" s="10" t="s">
        <v>1128</v>
      </c>
      <c r="B92" s="10" t="s">
        <v>1575</v>
      </c>
      <c r="C92" s="10" t="s">
        <v>5521</v>
      </c>
      <c r="D92" s="10" t="s">
        <v>668</v>
      </c>
      <c r="E92" s="33" t="s">
        <v>5602</v>
      </c>
      <c r="F92" s="87" t="s">
        <v>6022</v>
      </c>
      <c r="G92" s="10" t="s">
        <v>1050</v>
      </c>
      <c r="H92" s="10" t="s">
        <v>1051</v>
      </c>
      <c r="I92" s="33" t="s">
        <v>1124</v>
      </c>
      <c r="J92" s="62">
        <v>3</v>
      </c>
      <c r="K92" s="62" t="s">
        <v>668</v>
      </c>
      <c r="L92" s="62">
        <v>4</v>
      </c>
      <c r="M92" s="62">
        <v>3</v>
      </c>
      <c r="N92" s="10" t="s">
        <v>948</v>
      </c>
      <c r="O92" s="62">
        <v>227</v>
      </c>
      <c r="P92" s="62" t="s">
        <v>5757</v>
      </c>
      <c r="Q92" s="19">
        <v>6.0329249999999996</v>
      </c>
      <c r="R92" s="19">
        <v>6.8517450000000002</v>
      </c>
      <c r="S92" s="19">
        <v>12.88467</v>
      </c>
      <c r="T92" s="10" t="s">
        <v>668</v>
      </c>
      <c r="U92" s="10" t="s">
        <v>668</v>
      </c>
      <c r="V92" s="10" t="s">
        <v>668</v>
      </c>
      <c r="W92" s="10" t="s">
        <v>668</v>
      </c>
      <c r="X92" s="10" t="s">
        <v>668</v>
      </c>
      <c r="Y92" s="10" t="s">
        <v>668</v>
      </c>
      <c r="Z92" s="10" t="s">
        <v>668</v>
      </c>
      <c r="AA92" s="19" t="s">
        <v>668</v>
      </c>
      <c r="AB92" s="10" t="s">
        <v>668</v>
      </c>
      <c r="AC92" s="10" t="s">
        <v>668</v>
      </c>
      <c r="AD92" s="10" t="s">
        <v>668</v>
      </c>
      <c r="AE92" s="10" t="s">
        <v>668</v>
      </c>
      <c r="AF92" s="10" t="s">
        <v>668</v>
      </c>
      <c r="AG92" s="19" t="s">
        <v>668</v>
      </c>
      <c r="AH92" s="19" t="s">
        <v>668</v>
      </c>
      <c r="AI92" s="19" t="s">
        <v>668</v>
      </c>
      <c r="AJ92" s="19" t="s">
        <v>668</v>
      </c>
    </row>
    <row r="93" spans="1:36" ht="14.25" customHeight="1" x14ac:dyDescent="0.25">
      <c r="A93" s="10" t="s">
        <v>1129</v>
      </c>
      <c r="B93" s="10" t="s">
        <v>1575</v>
      </c>
      <c r="C93" s="10" t="s">
        <v>5521</v>
      </c>
      <c r="D93" s="10" t="s">
        <v>668</v>
      </c>
      <c r="E93" s="33" t="s">
        <v>5602</v>
      </c>
      <c r="F93" s="87" t="s">
        <v>6027</v>
      </c>
      <c r="G93" s="10" t="s">
        <v>1050</v>
      </c>
      <c r="H93" s="10" t="s">
        <v>1051</v>
      </c>
      <c r="I93" s="33" t="s">
        <v>1124</v>
      </c>
      <c r="J93" s="62">
        <v>5</v>
      </c>
      <c r="K93" s="62" t="s">
        <v>668</v>
      </c>
      <c r="L93" s="62">
        <v>5</v>
      </c>
      <c r="M93" s="62">
        <v>4</v>
      </c>
      <c r="N93" s="10" t="s">
        <v>2635</v>
      </c>
      <c r="O93" s="62">
        <v>21</v>
      </c>
      <c r="P93" s="62" t="s">
        <v>5757</v>
      </c>
      <c r="Q93" s="19">
        <v>6.7585030000000001</v>
      </c>
      <c r="R93" s="19">
        <v>3.847788</v>
      </c>
      <c r="S93" s="19">
        <v>10.606291000000001</v>
      </c>
      <c r="T93" s="10" t="s">
        <v>668</v>
      </c>
      <c r="U93" s="10" t="s">
        <v>668</v>
      </c>
      <c r="V93" s="10" t="s">
        <v>668</v>
      </c>
      <c r="W93" s="10" t="s">
        <v>668</v>
      </c>
      <c r="X93" s="10" t="s">
        <v>668</v>
      </c>
      <c r="Y93" s="10" t="s">
        <v>668</v>
      </c>
      <c r="Z93" s="10" t="s">
        <v>668</v>
      </c>
      <c r="AA93" s="19" t="s">
        <v>668</v>
      </c>
      <c r="AB93" s="10" t="s">
        <v>668</v>
      </c>
      <c r="AC93" s="10" t="s">
        <v>668</v>
      </c>
      <c r="AD93" s="10" t="s">
        <v>668</v>
      </c>
      <c r="AE93" s="10" t="s">
        <v>668</v>
      </c>
      <c r="AF93" s="10" t="s">
        <v>668</v>
      </c>
      <c r="AG93" s="19" t="s">
        <v>668</v>
      </c>
      <c r="AH93" s="19" t="s">
        <v>668</v>
      </c>
      <c r="AI93" s="19" t="s">
        <v>668</v>
      </c>
      <c r="AJ93" s="19" t="s">
        <v>668</v>
      </c>
    </row>
    <row r="94" spans="1:36" ht="14.25" customHeight="1" x14ac:dyDescent="0.25">
      <c r="A94" s="10" t="s">
        <v>1130</v>
      </c>
      <c r="B94" s="10" t="s">
        <v>1575</v>
      </c>
      <c r="C94" s="10" t="s">
        <v>5521</v>
      </c>
      <c r="D94" s="10" t="s">
        <v>668</v>
      </c>
      <c r="E94" s="33" t="s">
        <v>5602</v>
      </c>
      <c r="F94" s="87" t="s">
        <v>6024</v>
      </c>
      <c r="G94" s="10" t="s">
        <v>1050</v>
      </c>
      <c r="H94" s="10" t="s">
        <v>1051</v>
      </c>
      <c r="I94" s="33" t="s">
        <v>1124</v>
      </c>
      <c r="J94" s="62">
        <v>5</v>
      </c>
      <c r="K94" s="62" t="s">
        <v>668</v>
      </c>
      <c r="L94" s="62">
        <v>2</v>
      </c>
      <c r="M94" s="62">
        <v>4</v>
      </c>
      <c r="N94" s="10" t="s">
        <v>2635</v>
      </c>
      <c r="O94" s="62">
        <v>26</v>
      </c>
      <c r="P94" s="62" t="s">
        <v>5757</v>
      </c>
      <c r="Q94" s="19">
        <v>5.2898360000000002</v>
      </c>
      <c r="R94" s="19">
        <v>7.33012</v>
      </c>
      <c r="S94" s="19">
        <v>12.619956</v>
      </c>
      <c r="T94" s="10" t="s">
        <v>668</v>
      </c>
      <c r="U94" s="10" t="s">
        <v>668</v>
      </c>
      <c r="V94" s="10" t="s">
        <v>668</v>
      </c>
      <c r="W94" s="10" t="s">
        <v>668</v>
      </c>
      <c r="X94" s="10" t="s">
        <v>668</v>
      </c>
      <c r="Y94" s="10" t="s">
        <v>668</v>
      </c>
      <c r="Z94" s="10" t="s">
        <v>668</v>
      </c>
      <c r="AA94" s="19" t="s">
        <v>668</v>
      </c>
      <c r="AB94" s="10" t="s">
        <v>668</v>
      </c>
      <c r="AC94" s="10" t="s">
        <v>668</v>
      </c>
      <c r="AD94" s="10" t="s">
        <v>668</v>
      </c>
      <c r="AE94" s="10" t="s">
        <v>668</v>
      </c>
      <c r="AF94" s="10" t="s">
        <v>668</v>
      </c>
      <c r="AG94" s="19" t="s">
        <v>668</v>
      </c>
      <c r="AH94" s="19" t="s">
        <v>668</v>
      </c>
      <c r="AI94" s="19" t="s">
        <v>668</v>
      </c>
      <c r="AJ94" s="19" t="s">
        <v>668</v>
      </c>
    </row>
    <row r="95" spans="1:36" ht="14.25" customHeight="1" x14ac:dyDescent="0.25">
      <c r="A95" s="10" t="s">
        <v>1132</v>
      </c>
      <c r="B95" s="10" t="s">
        <v>1575</v>
      </c>
      <c r="C95" s="10" t="s">
        <v>5521</v>
      </c>
      <c r="D95" s="10" t="s">
        <v>668</v>
      </c>
      <c r="E95" s="33" t="s">
        <v>5602</v>
      </c>
      <c r="F95" s="87" t="s">
        <v>6021</v>
      </c>
      <c r="G95" s="10" t="s">
        <v>1050</v>
      </c>
      <c r="H95" s="10" t="s">
        <v>1051</v>
      </c>
      <c r="I95" s="33" t="s">
        <v>1124</v>
      </c>
      <c r="J95" s="62">
        <v>5</v>
      </c>
      <c r="K95" s="62" t="s">
        <v>668</v>
      </c>
      <c r="L95" s="62">
        <v>5</v>
      </c>
      <c r="M95" s="62">
        <v>2</v>
      </c>
      <c r="N95" s="10" t="s">
        <v>2640</v>
      </c>
      <c r="O95" s="62">
        <v>290</v>
      </c>
      <c r="P95" s="62" t="s">
        <v>5757</v>
      </c>
      <c r="Q95" s="19">
        <v>5.8689260000000001</v>
      </c>
      <c r="R95" s="19">
        <v>6.893408</v>
      </c>
      <c r="S95" s="19">
        <v>12.762333999999999</v>
      </c>
      <c r="T95" s="10" t="s">
        <v>668</v>
      </c>
      <c r="U95" s="10" t="s">
        <v>668</v>
      </c>
      <c r="V95" s="10" t="s">
        <v>668</v>
      </c>
      <c r="W95" s="10" t="s">
        <v>668</v>
      </c>
      <c r="X95" s="10" t="s">
        <v>668</v>
      </c>
      <c r="Y95" s="10" t="s">
        <v>668</v>
      </c>
      <c r="Z95" s="10" t="s">
        <v>668</v>
      </c>
      <c r="AA95" s="19" t="s">
        <v>668</v>
      </c>
      <c r="AB95" s="10" t="s">
        <v>668</v>
      </c>
      <c r="AC95" s="10" t="s">
        <v>668</v>
      </c>
      <c r="AD95" s="10" t="s">
        <v>668</v>
      </c>
      <c r="AE95" s="10" t="s">
        <v>668</v>
      </c>
      <c r="AF95" s="10" t="s">
        <v>668</v>
      </c>
      <c r="AG95" s="19" t="s">
        <v>668</v>
      </c>
      <c r="AH95" s="19" t="s">
        <v>668</v>
      </c>
      <c r="AI95" s="19" t="s">
        <v>668</v>
      </c>
      <c r="AJ95" s="19" t="s">
        <v>668</v>
      </c>
    </row>
    <row r="96" spans="1:36" ht="14.25" customHeight="1" x14ac:dyDescent="0.25">
      <c r="A96" s="10" t="s">
        <v>1131</v>
      </c>
      <c r="B96" s="10" t="s">
        <v>1575</v>
      </c>
      <c r="C96" s="10" t="s">
        <v>5521</v>
      </c>
      <c r="D96" s="10" t="s">
        <v>668</v>
      </c>
      <c r="E96" s="33" t="s">
        <v>5602</v>
      </c>
      <c r="F96" s="87" t="s">
        <v>6020</v>
      </c>
      <c r="G96" s="10" t="s">
        <v>1050</v>
      </c>
      <c r="H96" s="10" t="s">
        <v>1051</v>
      </c>
      <c r="I96" s="33" t="s">
        <v>1124</v>
      </c>
      <c r="J96" s="62">
        <v>5</v>
      </c>
      <c r="K96" s="62" t="s">
        <v>668</v>
      </c>
      <c r="L96" s="62">
        <v>2</v>
      </c>
      <c r="M96" s="62">
        <v>3</v>
      </c>
      <c r="N96" s="10" t="s">
        <v>948</v>
      </c>
      <c r="O96" s="62">
        <v>243</v>
      </c>
      <c r="P96" s="62" t="s">
        <v>5757</v>
      </c>
      <c r="Q96" s="19">
        <v>-10.520721</v>
      </c>
      <c r="R96" s="19">
        <v>13.226221000000001</v>
      </c>
      <c r="S96" s="19">
        <v>2.7054999999999998</v>
      </c>
      <c r="T96" s="10" t="s">
        <v>668</v>
      </c>
      <c r="U96" s="10" t="s">
        <v>668</v>
      </c>
      <c r="V96" s="10" t="s">
        <v>668</v>
      </c>
      <c r="W96" s="10" t="s">
        <v>668</v>
      </c>
      <c r="X96" s="10" t="s">
        <v>668</v>
      </c>
      <c r="Y96" s="10" t="s">
        <v>668</v>
      </c>
      <c r="Z96" s="10" t="s">
        <v>668</v>
      </c>
      <c r="AA96" s="19" t="s">
        <v>668</v>
      </c>
      <c r="AB96" s="10" t="s">
        <v>668</v>
      </c>
      <c r="AC96" s="10" t="s">
        <v>668</v>
      </c>
      <c r="AD96" s="10" t="s">
        <v>668</v>
      </c>
      <c r="AE96" s="10" t="s">
        <v>668</v>
      </c>
      <c r="AF96" s="10" t="s">
        <v>668</v>
      </c>
      <c r="AG96" s="19" t="s">
        <v>668</v>
      </c>
      <c r="AH96" s="19" t="s">
        <v>668</v>
      </c>
      <c r="AI96" s="19" t="s">
        <v>668</v>
      </c>
      <c r="AJ96" s="19" t="s">
        <v>668</v>
      </c>
    </row>
    <row r="97" spans="1:36" ht="14.25" customHeight="1" x14ac:dyDescent="0.25">
      <c r="A97" s="10" t="s">
        <v>1133</v>
      </c>
      <c r="B97" s="10" t="s">
        <v>1575</v>
      </c>
      <c r="C97" s="10" t="s">
        <v>5521</v>
      </c>
      <c r="D97" s="10" t="s">
        <v>668</v>
      </c>
      <c r="E97" s="33" t="s">
        <v>5602</v>
      </c>
      <c r="F97" s="87" t="s">
        <v>668</v>
      </c>
      <c r="G97" s="10" t="s">
        <v>1050</v>
      </c>
      <c r="H97" s="10" t="s">
        <v>1051</v>
      </c>
      <c r="I97" s="33" t="s">
        <v>1124</v>
      </c>
      <c r="J97" s="62">
        <v>6</v>
      </c>
      <c r="K97" s="62" t="s">
        <v>668</v>
      </c>
      <c r="L97" s="62">
        <v>3</v>
      </c>
      <c r="M97" s="62">
        <v>3</v>
      </c>
      <c r="N97" s="10" t="s">
        <v>948</v>
      </c>
      <c r="O97" s="62">
        <v>273</v>
      </c>
      <c r="P97" s="62" t="s">
        <v>5757</v>
      </c>
      <c r="Q97" s="19">
        <v>12.867164000000001</v>
      </c>
      <c r="R97" s="19">
        <v>15.336518999999999</v>
      </c>
      <c r="S97" s="19">
        <v>28.203683000000002</v>
      </c>
      <c r="T97" s="10" t="s">
        <v>668</v>
      </c>
      <c r="U97" s="10" t="s">
        <v>668</v>
      </c>
      <c r="V97" s="10" t="s">
        <v>668</v>
      </c>
      <c r="W97" s="10" t="s">
        <v>668</v>
      </c>
      <c r="X97" s="10" t="s">
        <v>668</v>
      </c>
      <c r="Y97" s="10" t="s">
        <v>668</v>
      </c>
      <c r="Z97" s="10" t="s">
        <v>668</v>
      </c>
      <c r="AA97" s="19" t="s">
        <v>668</v>
      </c>
      <c r="AB97" s="10" t="s">
        <v>668</v>
      </c>
      <c r="AC97" s="10" t="s">
        <v>668</v>
      </c>
      <c r="AD97" s="10" t="s">
        <v>668</v>
      </c>
      <c r="AE97" s="10" t="s">
        <v>668</v>
      </c>
      <c r="AF97" s="10" t="s">
        <v>668</v>
      </c>
      <c r="AG97" s="19" t="s">
        <v>668</v>
      </c>
      <c r="AH97" s="19" t="s">
        <v>668</v>
      </c>
      <c r="AI97" s="19" t="s">
        <v>668</v>
      </c>
      <c r="AJ97" s="19" t="s">
        <v>668</v>
      </c>
    </row>
    <row r="98" spans="1:36" ht="14.25" customHeight="1" x14ac:dyDescent="0.25">
      <c r="A98" s="10" t="s">
        <v>1134</v>
      </c>
      <c r="B98" s="10" t="s">
        <v>1575</v>
      </c>
      <c r="C98" s="10" t="s">
        <v>5521</v>
      </c>
      <c r="D98" s="10" t="s">
        <v>668</v>
      </c>
      <c r="E98" s="33" t="s">
        <v>5602</v>
      </c>
      <c r="F98" s="87" t="s">
        <v>6025</v>
      </c>
      <c r="G98" s="10" t="s">
        <v>1050</v>
      </c>
      <c r="H98" s="10" t="s">
        <v>1051</v>
      </c>
      <c r="I98" s="33" t="s">
        <v>1124</v>
      </c>
      <c r="J98" s="62">
        <v>7</v>
      </c>
      <c r="K98" s="62" t="s">
        <v>668</v>
      </c>
      <c r="L98" s="62">
        <v>1</v>
      </c>
      <c r="M98" s="62">
        <v>4</v>
      </c>
      <c r="N98" s="10" t="s">
        <v>2635</v>
      </c>
      <c r="O98" s="62">
        <v>29</v>
      </c>
      <c r="P98" s="62" t="s">
        <v>5757</v>
      </c>
      <c r="Q98" s="19">
        <v>7.1382849999999998</v>
      </c>
      <c r="R98" s="19">
        <v>5.5955529999999998</v>
      </c>
      <c r="S98" s="19">
        <v>12.733839</v>
      </c>
      <c r="T98" s="10" t="s">
        <v>668</v>
      </c>
      <c r="U98" s="10" t="s">
        <v>668</v>
      </c>
      <c r="V98" s="10" t="s">
        <v>668</v>
      </c>
      <c r="W98" s="10" t="s">
        <v>668</v>
      </c>
      <c r="X98" s="10" t="s">
        <v>668</v>
      </c>
      <c r="Y98" s="10" t="s">
        <v>668</v>
      </c>
      <c r="Z98" s="10" t="s">
        <v>668</v>
      </c>
      <c r="AA98" s="19" t="s">
        <v>668</v>
      </c>
      <c r="AB98" s="10" t="s">
        <v>668</v>
      </c>
      <c r="AC98" s="10" t="s">
        <v>668</v>
      </c>
      <c r="AD98" s="10" t="s">
        <v>668</v>
      </c>
      <c r="AE98" s="10" t="s">
        <v>668</v>
      </c>
      <c r="AF98" s="10" t="s">
        <v>668</v>
      </c>
      <c r="AG98" s="19" t="s">
        <v>668</v>
      </c>
      <c r="AH98" s="19" t="s">
        <v>668</v>
      </c>
      <c r="AI98" s="19" t="s">
        <v>668</v>
      </c>
      <c r="AJ98" s="19" t="s">
        <v>668</v>
      </c>
    </row>
    <row r="99" spans="1:36" ht="14.25" customHeight="1" x14ac:dyDescent="0.25">
      <c r="A99" s="10" t="s">
        <v>1135</v>
      </c>
      <c r="B99" s="10" t="s">
        <v>1575</v>
      </c>
      <c r="C99" s="10" t="s">
        <v>5521</v>
      </c>
      <c r="D99" s="10" t="s">
        <v>668</v>
      </c>
      <c r="E99" s="33" t="s">
        <v>5602</v>
      </c>
      <c r="F99" s="87" t="s">
        <v>668</v>
      </c>
      <c r="G99" s="10" t="s">
        <v>1050</v>
      </c>
      <c r="H99" s="10" t="s">
        <v>1051</v>
      </c>
      <c r="I99" s="33" t="s">
        <v>1124</v>
      </c>
      <c r="J99" s="62">
        <v>7</v>
      </c>
      <c r="K99" s="62" t="s">
        <v>668</v>
      </c>
      <c r="L99" s="62">
        <v>1</v>
      </c>
      <c r="M99" s="62">
        <v>3</v>
      </c>
      <c r="N99" s="10" t="s">
        <v>948</v>
      </c>
      <c r="O99" s="62">
        <v>273</v>
      </c>
      <c r="P99" s="62" t="s">
        <v>5757</v>
      </c>
      <c r="Q99" s="19">
        <v>12.867164000000001</v>
      </c>
      <c r="R99" s="19">
        <v>4.7512980000000002</v>
      </c>
      <c r="S99" s="19">
        <v>17.618462000000001</v>
      </c>
      <c r="T99" s="10" t="s">
        <v>668</v>
      </c>
      <c r="U99" s="10" t="s">
        <v>668</v>
      </c>
      <c r="V99" s="10" t="s">
        <v>668</v>
      </c>
      <c r="W99" s="10" t="s">
        <v>668</v>
      </c>
      <c r="X99" s="10" t="s">
        <v>668</v>
      </c>
      <c r="Y99" s="10" t="s">
        <v>668</v>
      </c>
      <c r="Z99" s="10" t="s">
        <v>668</v>
      </c>
      <c r="AA99" s="19" t="s">
        <v>668</v>
      </c>
      <c r="AB99" s="10" t="s">
        <v>668</v>
      </c>
      <c r="AC99" s="10" t="s">
        <v>668</v>
      </c>
      <c r="AD99" s="10" t="s">
        <v>668</v>
      </c>
      <c r="AE99" s="10" t="s">
        <v>668</v>
      </c>
      <c r="AF99" s="10" t="s">
        <v>668</v>
      </c>
      <c r="AG99" s="19" t="s">
        <v>668</v>
      </c>
      <c r="AH99" s="19" t="s">
        <v>668</v>
      </c>
      <c r="AI99" s="19" t="s">
        <v>668</v>
      </c>
      <c r="AJ99" s="19" t="s">
        <v>668</v>
      </c>
    </row>
    <row r="100" spans="1:36" ht="14.25" customHeight="1" x14ac:dyDescent="0.25">
      <c r="A100" s="10" t="s">
        <v>1137</v>
      </c>
      <c r="B100" s="10" t="s">
        <v>1575</v>
      </c>
      <c r="C100" s="10" t="s">
        <v>5521</v>
      </c>
      <c r="D100" s="10" t="s">
        <v>668</v>
      </c>
      <c r="E100" s="33" t="s">
        <v>5602</v>
      </c>
      <c r="F100" s="87" t="s">
        <v>668</v>
      </c>
      <c r="G100" s="10" t="s">
        <v>1050</v>
      </c>
      <c r="H100" s="10" t="s">
        <v>1051</v>
      </c>
      <c r="I100" s="33" t="s">
        <v>1124</v>
      </c>
      <c r="J100" s="62">
        <v>8</v>
      </c>
      <c r="K100" s="62" t="s">
        <v>668</v>
      </c>
      <c r="L100" s="62">
        <v>2</v>
      </c>
      <c r="M100" s="62">
        <v>3</v>
      </c>
      <c r="N100" s="10" t="s">
        <v>948</v>
      </c>
      <c r="O100" s="62">
        <v>261</v>
      </c>
      <c r="P100" s="62" t="s">
        <v>5757</v>
      </c>
      <c r="Q100" s="19">
        <v>16.588404000000001</v>
      </c>
      <c r="R100" s="19">
        <v>15.875776</v>
      </c>
      <c r="S100" s="19">
        <v>32.464179999999999</v>
      </c>
      <c r="T100" s="10" t="s">
        <v>668</v>
      </c>
      <c r="U100" s="10" t="s">
        <v>668</v>
      </c>
      <c r="V100" s="10" t="s">
        <v>668</v>
      </c>
      <c r="W100" s="10" t="s">
        <v>668</v>
      </c>
      <c r="X100" s="10" t="s">
        <v>668</v>
      </c>
      <c r="Y100" s="10" t="s">
        <v>668</v>
      </c>
      <c r="Z100" s="10" t="s">
        <v>668</v>
      </c>
      <c r="AA100" s="19" t="s">
        <v>668</v>
      </c>
      <c r="AB100" s="10" t="s">
        <v>668</v>
      </c>
      <c r="AC100" s="10" t="s">
        <v>668</v>
      </c>
      <c r="AD100" s="10" t="s">
        <v>668</v>
      </c>
      <c r="AE100" s="10" t="s">
        <v>668</v>
      </c>
      <c r="AF100" s="10" t="s">
        <v>668</v>
      </c>
      <c r="AG100" s="19" t="s">
        <v>668</v>
      </c>
      <c r="AH100" s="19" t="s">
        <v>668</v>
      </c>
      <c r="AI100" s="19" t="s">
        <v>668</v>
      </c>
      <c r="AJ100" s="19" t="s">
        <v>668</v>
      </c>
    </row>
    <row r="101" spans="1:36" ht="14.25" customHeight="1" x14ac:dyDescent="0.25">
      <c r="A101" s="10" t="s">
        <v>1138</v>
      </c>
      <c r="B101" s="10" t="s">
        <v>1575</v>
      </c>
      <c r="C101" s="10" t="s">
        <v>5521</v>
      </c>
      <c r="D101" s="10" t="s">
        <v>668</v>
      </c>
      <c r="E101" s="33" t="s">
        <v>5602</v>
      </c>
      <c r="F101" s="87" t="s">
        <v>668</v>
      </c>
      <c r="G101" s="10" t="s">
        <v>1050</v>
      </c>
      <c r="H101" s="10" t="s">
        <v>1051</v>
      </c>
      <c r="I101" s="33" t="s">
        <v>1124</v>
      </c>
      <c r="J101" s="62">
        <v>8</v>
      </c>
      <c r="K101" s="62" t="s">
        <v>668</v>
      </c>
      <c r="L101" s="62">
        <v>1</v>
      </c>
      <c r="M101" s="62">
        <v>3</v>
      </c>
      <c r="N101" s="10" t="s">
        <v>948</v>
      </c>
      <c r="O101" s="62">
        <v>273</v>
      </c>
      <c r="P101" s="62" t="s">
        <v>5757</v>
      </c>
      <c r="Q101" s="19">
        <v>12.867164000000001</v>
      </c>
      <c r="R101" s="19">
        <v>8.9364709999999992</v>
      </c>
      <c r="S101" s="19">
        <v>21.803635</v>
      </c>
      <c r="T101" s="10" t="s">
        <v>668</v>
      </c>
      <c r="U101" s="10" t="s">
        <v>668</v>
      </c>
      <c r="V101" s="10" t="s">
        <v>668</v>
      </c>
      <c r="W101" s="10" t="s">
        <v>668</v>
      </c>
      <c r="X101" s="10" t="s">
        <v>668</v>
      </c>
      <c r="Y101" s="10" t="s">
        <v>668</v>
      </c>
      <c r="Z101" s="10" t="s">
        <v>668</v>
      </c>
      <c r="AA101" s="19" t="s">
        <v>668</v>
      </c>
      <c r="AB101" s="10" t="s">
        <v>668</v>
      </c>
      <c r="AC101" s="10" t="s">
        <v>668</v>
      </c>
      <c r="AD101" s="10" t="s">
        <v>668</v>
      </c>
      <c r="AE101" s="10" t="s">
        <v>668</v>
      </c>
      <c r="AF101" s="10" t="s">
        <v>668</v>
      </c>
      <c r="AG101" s="19" t="s">
        <v>668</v>
      </c>
      <c r="AH101" s="19" t="s">
        <v>668</v>
      </c>
      <c r="AI101" s="19" t="s">
        <v>668</v>
      </c>
      <c r="AJ101" s="19" t="s">
        <v>668</v>
      </c>
    </row>
    <row r="102" spans="1:36" ht="14.25" customHeight="1" x14ac:dyDescent="0.25">
      <c r="A102" s="10" t="s">
        <v>1139</v>
      </c>
      <c r="B102" s="10" t="s">
        <v>1575</v>
      </c>
      <c r="C102" s="10" t="s">
        <v>5521</v>
      </c>
      <c r="D102" s="10" t="s">
        <v>668</v>
      </c>
      <c r="E102" s="33" t="s">
        <v>5602</v>
      </c>
      <c r="F102" s="87" t="s">
        <v>668</v>
      </c>
      <c r="G102" s="10" t="s">
        <v>1050</v>
      </c>
      <c r="H102" s="10" t="s">
        <v>1051</v>
      </c>
      <c r="I102" s="33" t="s">
        <v>1124</v>
      </c>
      <c r="J102" s="62">
        <v>8</v>
      </c>
      <c r="K102" s="62" t="s">
        <v>668</v>
      </c>
      <c r="L102" s="62">
        <v>4</v>
      </c>
      <c r="M102" s="62">
        <v>3</v>
      </c>
      <c r="N102" s="10" t="s">
        <v>948</v>
      </c>
      <c r="O102" s="62">
        <v>273</v>
      </c>
      <c r="P102" s="62" t="s">
        <v>5757</v>
      </c>
      <c r="Q102" s="19">
        <v>12.867164000000001</v>
      </c>
      <c r="R102" s="19">
        <v>2.565769</v>
      </c>
      <c r="S102" s="19">
        <v>15.432933</v>
      </c>
      <c r="T102" s="10" t="s">
        <v>668</v>
      </c>
      <c r="U102" s="10" t="s">
        <v>668</v>
      </c>
      <c r="V102" s="10" t="s">
        <v>668</v>
      </c>
      <c r="W102" s="10" t="s">
        <v>668</v>
      </c>
      <c r="X102" s="10" t="s">
        <v>668</v>
      </c>
      <c r="Y102" s="10" t="s">
        <v>668</v>
      </c>
      <c r="Z102" s="10" t="s">
        <v>668</v>
      </c>
      <c r="AA102" s="19" t="s">
        <v>668</v>
      </c>
      <c r="AB102" s="10" t="s">
        <v>668</v>
      </c>
      <c r="AC102" s="10" t="s">
        <v>668</v>
      </c>
      <c r="AD102" s="10" t="s">
        <v>668</v>
      </c>
      <c r="AE102" s="10" t="s">
        <v>668</v>
      </c>
      <c r="AF102" s="10" t="s">
        <v>668</v>
      </c>
      <c r="AG102" s="19" t="s">
        <v>668</v>
      </c>
      <c r="AH102" s="19" t="s">
        <v>668</v>
      </c>
      <c r="AI102" s="19" t="s">
        <v>668</v>
      </c>
      <c r="AJ102" s="19" t="s">
        <v>668</v>
      </c>
    </row>
    <row r="103" spans="1:36" ht="14.25" customHeight="1" x14ac:dyDescent="0.25">
      <c r="A103" s="10" t="s">
        <v>1136</v>
      </c>
      <c r="B103" s="10" t="s">
        <v>1575</v>
      </c>
      <c r="C103" s="10" t="s">
        <v>5521</v>
      </c>
      <c r="D103" s="10" t="s">
        <v>668</v>
      </c>
      <c r="E103" s="33" t="s">
        <v>5602</v>
      </c>
      <c r="F103" s="87" t="s">
        <v>6039</v>
      </c>
      <c r="G103" s="10" t="s">
        <v>1050</v>
      </c>
      <c r="H103" s="10" t="s">
        <v>1051</v>
      </c>
      <c r="I103" s="33" t="s">
        <v>1124</v>
      </c>
      <c r="J103" s="62">
        <v>8</v>
      </c>
      <c r="K103" s="62" t="s">
        <v>668</v>
      </c>
      <c r="L103" s="62">
        <v>2</v>
      </c>
      <c r="M103" s="62">
        <v>4</v>
      </c>
      <c r="N103" s="10" t="s">
        <v>2635</v>
      </c>
      <c r="O103" s="62">
        <v>44</v>
      </c>
      <c r="P103" s="62" t="s">
        <v>5757</v>
      </c>
      <c r="Q103" s="19">
        <v>17.584271999999999</v>
      </c>
      <c r="R103" s="19">
        <v>3.498659</v>
      </c>
      <c r="S103" s="19">
        <v>21.082930999999999</v>
      </c>
      <c r="T103" s="10" t="s">
        <v>668</v>
      </c>
      <c r="U103" s="10" t="s">
        <v>668</v>
      </c>
      <c r="V103" s="10" t="s">
        <v>668</v>
      </c>
      <c r="W103" s="10" t="s">
        <v>668</v>
      </c>
      <c r="X103" s="10" t="s">
        <v>668</v>
      </c>
      <c r="Y103" s="10" t="s">
        <v>668</v>
      </c>
      <c r="Z103" s="10" t="s">
        <v>668</v>
      </c>
      <c r="AA103" s="19" t="s">
        <v>668</v>
      </c>
      <c r="AB103" s="10" t="s">
        <v>668</v>
      </c>
      <c r="AC103" s="10" t="s">
        <v>668</v>
      </c>
      <c r="AD103" s="10" t="s">
        <v>668</v>
      </c>
      <c r="AE103" s="10" t="s">
        <v>668</v>
      </c>
      <c r="AF103" s="10" t="s">
        <v>668</v>
      </c>
      <c r="AG103" s="19" t="s">
        <v>668</v>
      </c>
      <c r="AH103" s="19" t="s">
        <v>668</v>
      </c>
      <c r="AI103" s="19" t="s">
        <v>668</v>
      </c>
      <c r="AJ103" s="19" t="s">
        <v>668</v>
      </c>
    </row>
    <row r="104" spans="1:36" ht="14.25" customHeight="1" x14ac:dyDescent="0.25">
      <c r="A104" s="10" t="s">
        <v>1140</v>
      </c>
      <c r="B104" s="10" t="s">
        <v>1575</v>
      </c>
      <c r="C104" s="10" t="s">
        <v>5521</v>
      </c>
      <c r="D104" s="10" t="s">
        <v>668</v>
      </c>
      <c r="E104" s="33" t="s">
        <v>5602</v>
      </c>
      <c r="F104" s="87" t="s">
        <v>668</v>
      </c>
      <c r="G104" s="10" t="s">
        <v>1050</v>
      </c>
      <c r="H104" s="10" t="s">
        <v>1051</v>
      </c>
      <c r="I104" s="33" t="s">
        <v>1124</v>
      </c>
      <c r="J104" s="62">
        <v>9</v>
      </c>
      <c r="K104" s="62" t="s">
        <v>668</v>
      </c>
      <c r="L104" s="62">
        <v>2</v>
      </c>
      <c r="M104" s="62">
        <v>5</v>
      </c>
      <c r="N104" s="10" t="s">
        <v>1141</v>
      </c>
      <c r="O104" s="62">
        <v>198</v>
      </c>
      <c r="P104" s="62" t="s">
        <v>5757</v>
      </c>
      <c r="Q104" s="19">
        <v>2.9225780000000001</v>
      </c>
      <c r="R104" s="19">
        <v>11.092677999999999</v>
      </c>
      <c r="S104" s="19">
        <v>14.015256000000001</v>
      </c>
      <c r="T104" s="10" t="s">
        <v>668</v>
      </c>
      <c r="U104" s="10" t="s">
        <v>668</v>
      </c>
      <c r="V104" s="10" t="s">
        <v>668</v>
      </c>
      <c r="W104" s="10" t="s">
        <v>668</v>
      </c>
      <c r="X104" s="10" t="s">
        <v>668</v>
      </c>
      <c r="Y104" s="10" t="s">
        <v>668</v>
      </c>
      <c r="Z104" s="10" t="s">
        <v>668</v>
      </c>
      <c r="AA104" s="19" t="s">
        <v>668</v>
      </c>
      <c r="AB104" s="10" t="s">
        <v>668</v>
      </c>
      <c r="AC104" s="10" t="s">
        <v>668</v>
      </c>
      <c r="AD104" s="10" t="s">
        <v>668</v>
      </c>
      <c r="AE104" s="10" t="s">
        <v>668</v>
      </c>
      <c r="AF104" s="10" t="s">
        <v>668</v>
      </c>
      <c r="AG104" s="19" t="s">
        <v>668</v>
      </c>
      <c r="AH104" s="19" t="s">
        <v>668</v>
      </c>
      <c r="AI104" s="19" t="s">
        <v>668</v>
      </c>
      <c r="AJ104" s="19" t="s">
        <v>668</v>
      </c>
    </row>
    <row r="105" spans="1:36" ht="14.25" customHeight="1" x14ac:dyDescent="0.25">
      <c r="A105" s="10" t="s">
        <v>672</v>
      </c>
      <c r="B105" s="10" t="s">
        <v>1575</v>
      </c>
      <c r="C105" s="10" t="s">
        <v>5521</v>
      </c>
      <c r="D105" s="10" t="s">
        <v>668</v>
      </c>
      <c r="E105" s="33" t="s">
        <v>5602</v>
      </c>
      <c r="F105" s="10" t="s">
        <v>668</v>
      </c>
      <c r="G105" s="10" t="s">
        <v>2637</v>
      </c>
      <c r="H105" s="10" t="s">
        <v>667</v>
      </c>
      <c r="I105" s="33" t="s">
        <v>666</v>
      </c>
      <c r="J105" s="62">
        <v>8</v>
      </c>
      <c r="K105" s="62" t="s">
        <v>668</v>
      </c>
      <c r="L105" s="62">
        <v>2</v>
      </c>
      <c r="M105" s="62">
        <v>3</v>
      </c>
      <c r="N105" s="10" t="s">
        <v>2655</v>
      </c>
      <c r="O105" s="62">
        <v>387</v>
      </c>
      <c r="P105" s="62" t="s">
        <v>5757</v>
      </c>
      <c r="Q105" s="19">
        <v>14.052206</v>
      </c>
      <c r="R105" s="19">
        <v>7.9398679999999997</v>
      </c>
      <c r="S105" s="19">
        <v>21.992073999999999</v>
      </c>
      <c r="T105" s="10" t="s">
        <v>668</v>
      </c>
      <c r="U105" s="10" t="s">
        <v>668</v>
      </c>
      <c r="V105" s="10" t="s">
        <v>668</v>
      </c>
      <c r="W105" s="10" t="s">
        <v>668</v>
      </c>
      <c r="X105" s="10" t="s">
        <v>668</v>
      </c>
      <c r="Y105" s="10" t="s">
        <v>668</v>
      </c>
      <c r="Z105" s="10" t="s">
        <v>668</v>
      </c>
      <c r="AA105" s="19" t="s">
        <v>668</v>
      </c>
      <c r="AB105" s="10" t="s">
        <v>668</v>
      </c>
      <c r="AC105" s="10" t="s">
        <v>668</v>
      </c>
      <c r="AD105" s="10" t="s">
        <v>668</v>
      </c>
      <c r="AE105" s="10" t="s">
        <v>668</v>
      </c>
      <c r="AF105" s="10" t="s">
        <v>668</v>
      </c>
      <c r="AG105" s="19" t="s">
        <v>668</v>
      </c>
      <c r="AH105" s="19" t="s">
        <v>668</v>
      </c>
      <c r="AI105" s="19" t="s">
        <v>668</v>
      </c>
      <c r="AJ105" s="19" t="s">
        <v>668</v>
      </c>
    </row>
    <row r="106" spans="1:36" ht="14.25" customHeight="1" x14ac:dyDescent="0.25">
      <c r="A106" s="10" t="s">
        <v>964</v>
      </c>
      <c r="B106" s="10" t="s">
        <v>1575</v>
      </c>
      <c r="C106" s="10" t="s">
        <v>5521</v>
      </c>
      <c r="D106" s="10" t="s">
        <v>668</v>
      </c>
      <c r="E106" s="33" t="s">
        <v>5602</v>
      </c>
      <c r="F106" s="10" t="s">
        <v>668</v>
      </c>
      <c r="G106" s="10" t="s">
        <v>2637</v>
      </c>
      <c r="H106" s="10" t="s">
        <v>966</v>
      </c>
      <c r="I106" s="33" t="s">
        <v>965</v>
      </c>
      <c r="J106" s="62">
        <v>7</v>
      </c>
      <c r="K106" s="62" t="s">
        <v>668</v>
      </c>
      <c r="L106" s="62">
        <v>2</v>
      </c>
      <c r="M106" s="62">
        <v>1</v>
      </c>
      <c r="N106" s="10" t="s">
        <v>948</v>
      </c>
      <c r="O106" s="62">
        <v>793</v>
      </c>
      <c r="P106" s="62" t="s">
        <v>5757</v>
      </c>
      <c r="Q106" s="19">
        <v>12.759843</v>
      </c>
      <c r="R106" s="19">
        <v>8.0361720000000005</v>
      </c>
      <c r="S106" s="19">
        <v>20.796014</v>
      </c>
      <c r="T106" s="10" t="s">
        <v>668</v>
      </c>
      <c r="U106" s="10" t="s">
        <v>668</v>
      </c>
      <c r="V106" s="10" t="s">
        <v>668</v>
      </c>
      <c r="W106" s="10" t="s">
        <v>668</v>
      </c>
      <c r="X106" s="10" t="s">
        <v>668</v>
      </c>
      <c r="Y106" s="10" t="s">
        <v>668</v>
      </c>
      <c r="Z106" s="10" t="s">
        <v>668</v>
      </c>
      <c r="AA106" s="19" t="s">
        <v>668</v>
      </c>
      <c r="AB106" s="10" t="s">
        <v>668</v>
      </c>
      <c r="AC106" s="10" t="s">
        <v>668</v>
      </c>
      <c r="AD106" s="10" t="s">
        <v>668</v>
      </c>
      <c r="AE106" s="10" t="s">
        <v>668</v>
      </c>
      <c r="AF106" s="10" t="s">
        <v>668</v>
      </c>
      <c r="AG106" s="19" t="s">
        <v>668</v>
      </c>
      <c r="AH106" s="19" t="s">
        <v>668</v>
      </c>
      <c r="AI106" s="19" t="s">
        <v>668</v>
      </c>
      <c r="AJ106" s="19" t="s">
        <v>668</v>
      </c>
    </row>
    <row r="107" spans="1:36" ht="14.25" customHeight="1" x14ac:dyDescent="0.25">
      <c r="A107" s="10" t="s">
        <v>967</v>
      </c>
      <c r="B107" s="10" t="s">
        <v>1575</v>
      </c>
      <c r="C107" s="10" t="s">
        <v>5521</v>
      </c>
      <c r="D107" s="10" t="s">
        <v>668</v>
      </c>
      <c r="E107" s="33" t="s">
        <v>5602</v>
      </c>
      <c r="F107" s="10" t="s">
        <v>668</v>
      </c>
      <c r="G107" s="10" t="s">
        <v>2637</v>
      </c>
      <c r="H107" s="10" t="s">
        <v>966</v>
      </c>
      <c r="I107" s="33" t="s">
        <v>965</v>
      </c>
      <c r="J107" s="62">
        <v>7</v>
      </c>
      <c r="K107" s="62" t="s">
        <v>668</v>
      </c>
      <c r="L107" s="62">
        <v>5</v>
      </c>
      <c r="M107" s="62">
        <v>1</v>
      </c>
      <c r="N107" s="10" t="s">
        <v>948</v>
      </c>
      <c r="O107" s="62">
        <v>796</v>
      </c>
      <c r="P107" s="62" t="s">
        <v>5757</v>
      </c>
      <c r="Q107" s="19">
        <v>15.311247</v>
      </c>
      <c r="R107" s="19">
        <v>8.2353450000000006</v>
      </c>
      <c r="S107" s="19">
        <v>23.546590999999999</v>
      </c>
      <c r="T107" s="10" t="s">
        <v>668</v>
      </c>
      <c r="U107" s="10" t="s">
        <v>668</v>
      </c>
      <c r="V107" s="10" t="s">
        <v>668</v>
      </c>
      <c r="W107" s="10" t="s">
        <v>668</v>
      </c>
      <c r="X107" s="10" t="s">
        <v>668</v>
      </c>
      <c r="Y107" s="10" t="s">
        <v>668</v>
      </c>
      <c r="Z107" s="10" t="s">
        <v>668</v>
      </c>
      <c r="AA107" s="19" t="s">
        <v>668</v>
      </c>
      <c r="AB107" s="10" t="s">
        <v>668</v>
      </c>
      <c r="AC107" s="10" t="s">
        <v>668</v>
      </c>
      <c r="AD107" s="10" t="s">
        <v>668</v>
      </c>
      <c r="AE107" s="10" t="s">
        <v>668</v>
      </c>
      <c r="AF107" s="10" t="s">
        <v>668</v>
      </c>
      <c r="AG107" s="19" t="s">
        <v>668</v>
      </c>
      <c r="AH107" s="19" t="s">
        <v>668</v>
      </c>
      <c r="AI107" s="19" t="s">
        <v>668</v>
      </c>
      <c r="AJ107" s="19" t="s">
        <v>668</v>
      </c>
    </row>
    <row r="108" spans="1:36" ht="14.25" customHeight="1" x14ac:dyDescent="0.25">
      <c r="A108" s="10" t="s">
        <v>669</v>
      </c>
      <c r="B108" s="10" t="s">
        <v>1575</v>
      </c>
      <c r="C108" s="10" t="s">
        <v>5521</v>
      </c>
      <c r="D108" s="10" t="s">
        <v>668</v>
      </c>
      <c r="E108" s="33" t="s">
        <v>5602</v>
      </c>
      <c r="F108" s="10" t="s">
        <v>668</v>
      </c>
      <c r="G108" s="10" t="s">
        <v>2637</v>
      </c>
      <c r="H108" s="10" t="s">
        <v>667</v>
      </c>
      <c r="I108" s="33" t="s">
        <v>666</v>
      </c>
      <c r="J108" s="62">
        <v>3</v>
      </c>
      <c r="K108" s="62" t="s">
        <v>668</v>
      </c>
      <c r="L108" s="62">
        <v>3</v>
      </c>
      <c r="M108" s="62">
        <v>3</v>
      </c>
      <c r="N108" s="10" t="s">
        <v>2655</v>
      </c>
      <c r="O108" s="62">
        <v>1801</v>
      </c>
      <c r="P108" s="62" t="s">
        <v>5757</v>
      </c>
      <c r="Q108" s="19">
        <v>11.582477000000001</v>
      </c>
      <c r="R108" s="19">
        <v>8.7485189999999999</v>
      </c>
      <c r="S108" s="19">
        <v>20.330995999999999</v>
      </c>
      <c r="T108" s="10" t="s">
        <v>668</v>
      </c>
      <c r="U108" s="10" t="s">
        <v>668</v>
      </c>
      <c r="V108" s="10" t="s">
        <v>668</v>
      </c>
      <c r="W108" s="10" t="s">
        <v>668</v>
      </c>
      <c r="X108" s="10" t="s">
        <v>668</v>
      </c>
      <c r="Y108" s="10" t="s">
        <v>668</v>
      </c>
      <c r="Z108" s="10" t="s">
        <v>668</v>
      </c>
      <c r="AA108" s="19" t="s">
        <v>668</v>
      </c>
      <c r="AB108" s="10" t="s">
        <v>668</v>
      </c>
      <c r="AC108" s="10" t="s">
        <v>668</v>
      </c>
      <c r="AD108" s="10" t="s">
        <v>668</v>
      </c>
      <c r="AE108" s="10" t="s">
        <v>668</v>
      </c>
      <c r="AF108" s="10" t="s">
        <v>668</v>
      </c>
      <c r="AG108" s="19" t="s">
        <v>668</v>
      </c>
      <c r="AH108" s="19" t="s">
        <v>668</v>
      </c>
      <c r="AI108" s="19" t="s">
        <v>668</v>
      </c>
      <c r="AJ108" s="19" t="s">
        <v>668</v>
      </c>
    </row>
    <row r="109" spans="1:36" ht="14.25" customHeight="1" x14ac:dyDescent="0.25">
      <c r="A109" s="10" t="s">
        <v>673</v>
      </c>
      <c r="B109" s="10" t="s">
        <v>1575</v>
      </c>
      <c r="C109" s="10" t="s">
        <v>5521</v>
      </c>
      <c r="D109" s="10" t="s">
        <v>668</v>
      </c>
      <c r="E109" s="33" t="s">
        <v>5602</v>
      </c>
      <c r="F109" s="10" t="s">
        <v>668</v>
      </c>
      <c r="G109" s="10" t="s">
        <v>2637</v>
      </c>
      <c r="H109" s="10" t="s">
        <v>667</v>
      </c>
      <c r="I109" s="33" t="s">
        <v>666</v>
      </c>
      <c r="J109" s="62">
        <v>9</v>
      </c>
      <c r="K109" s="62" t="s">
        <v>668</v>
      </c>
      <c r="L109" s="62">
        <v>1</v>
      </c>
      <c r="M109" s="62">
        <v>3</v>
      </c>
      <c r="N109" s="10" t="s">
        <v>2655</v>
      </c>
      <c r="O109" s="62">
        <v>1805</v>
      </c>
      <c r="P109" s="62" t="s">
        <v>5757</v>
      </c>
      <c r="Q109" s="19">
        <v>13.281663</v>
      </c>
      <c r="R109" s="19">
        <v>6.2149939999999999</v>
      </c>
      <c r="S109" s="19">
        <v>19.496656999999999</v>
      </c>
      <c r="T109" s="10" t="s">
        <v>668</v>
      </c>
      <c r="U109" s="10" t="s">
        <v>668</v>
      </c>
      <c r="V109" s="10" t="s">
        <v>668</v>
      </c>
      <c r="W109" s="10" t="s">
        <v>668</v>
      </c>
      <c r="X109" s="10" t="s">
        <v>668</v>
      </c>
      <c r="Y109" s="10" t="s">
        <v>668</v>
      </c>
      <c r="Z109" s="10" t="s">
        <v>668</v>
      </c>
      <c r="AA109" s="19" t="s">
        <v>668</v>
      </c>
      <c r="AB109" s="10" t="s">
        <v>668</v>
      </c>
      <c r="AC109" s="10" t="s">
        <v>668</v>
      </c>
      <c r="AD109" s="10" t="s">
        <v>668</v>
      </c>
      <c r="AE109" s="10" t="s">
        <v>668</v>
      </c>
      <c r="AF109" s="10" t="s">
        <v>668</v>
      </c>
      <c r="AG109" s="19" t="s">
        <v>668</v>
      </c>
      <c r="AH109" s="19" t="s">
        <v>668</v>
      </c>
      <c r="AI109" s="19" t="s">
        <v>668</v>
      </c>
      <c r="AJ109" s="19" t="s">
        <v>668</v>
      </c>
    </row>
    <row r="110" spans="1:36" ht="14.25" customHeight="1" x14ac:dyDescent="0.25">
      <c r="A110" s="10" t="s">
        <v>665</v>
      </c>
      <c r="B110" s="10" t="s">
        <v>1575</v>
      </c>
      <c r="C110" s="10" t="s">
        <v>5521</v>
      </c>
      <c r="D110" s="10" t="s">
        <v>668</v>
      </c>
      <c r="E110" s="33" t="s">
        <v>5602</v>
      </c>
      <c r="F110" s="10" t="s">
        <v>668</v>
      </c>
      <c r="G110" s="10" t="s">
        <v>2637</v>
      </c>
      <c r="H110" s="10" t="s">
        <v>667</v>
      </c>
      <c r="I110" s="33" t="s">
        <v>666</v>
      </c>
      <c r="J110" s="62">
        <v>2</v>
      </c>
      <c r="K110" s="62" t="s">
        <v>668</v>
      </c>
      <c r="L110" s="62">
        <v>2</v>
      </c>
      <c r="M110" s="62">
        <v>3</v>
      </c>
      <c r="N110" s="10" t="s">
        <v>2655</v>
      </c>
      <c r="O110" s="62">
        <v>1830</v>
      </c>
      <c r="P110" s="62" t="s">
        <v>5757</v>
      </c>
      <c r="Q110" s="19">
        <v>14.903451</v>
      </c>
      <c r="R110" s="19">
        <v>10.130242000000001</v>
      </c>
      <c r="S110" s="19">
        <v>25.033693</v>
      </c>
      <c r="T110" s="10" t="s">
        <v>668</v>
      </c>
      <c r="U110" s="10" t="s">
        <v>668</v>
      </c>
      <c r="V110" s="10" t="s">
        <v>668</v>
      </c>
      <c r="W110" s="10" t="s">
        <v>668</v>
      </c>
      <c r="X110" s="10" t="s">
        <v>668</v>
      </c>
      <c r="Y110" s="10" t="s">
        <v>668</v>
      </c>
      <c r="Z110" s="10" t="s">
        <v>668</v>
      </c>
      <c r="AA110" s="19" t="s">
        <v>668</v>
      </c>
      <c r="AB110" s="10" t="s">
        <v>668</v>
      </c>
      <c r="AC110" s="10" t="s">
        <v>668</v>
      </c>
      <c r="AD110" s="10" t="s">
        <v>668</v>
      </c>
      <c r="AE110" s="10" t="s">
        <v>668</v>
      </c>
      <c r="AF110" s="10" t="s">
        <v>668</v>
      </c>
      <c r="AG110" s="19" t="s">
        <v>668</v>
      </c>
      <c r="AH110" s="19" t="s">
        <v>668</v>
      </c>
      <c r="AI110" s="19" t="s">
        <v>668</v>
      </c>
      <c r="AJ110" s="19" t="s">
        <v>668</v>
      </c>
    </row>
    <row r="111" spans="1:36" ht="14.25" customHeight="1" x14ac:dyDescent="0.25">
      <c r="A111" s="10" t="s">
        <v>670</v>
      </c>
      <c r="B111" s="10" t="s">
        <v>1575</v>
      </c>
      <c r="C111" s="10" t="s">
        <v>5521</v>
      </c>
      <c r="D111" s="10" t="s">
        <v>668</v>
      </c>
      <c r="E111" s="33" t="s">
        <v>5602</v>
      </c>
      <c r="F111" s="10" t="s">
        <v>668</v>
      </c>
      <c r="G111" s="10" t="s">
        <v>2637</v>
      </c>
      <c r="H111" s="10" t="s">
        <v>667</v>
      </c>
      <c r="I111" s="33" t="s">
        <v>666</v>
      </c>
      <c r="J111" s="62">
        <v>4</v>
      </c>
      <c r="K111" s="62" t="s">
        <v>668</v>
      </c>
      <c r="L111" s="62">
        <v>2</v>
      </c>
      <c r="M111" s="62">
        <v>3</v>
      </c>
      <c r="N111" s="10" t="s">
        <v>2655</v>
      </c>
      <c r="O111" s="62">
        <v>1832</v>
      </c>
      <c r="P111" s="62" t="s">
        <v>5757</v>
      </c>
      <c r="Q111" s="19">
        <v>14.564425</v>
      </c>
      <c r="R111" s="19">
        <v>8.0585730000000009</v>
      </c>
      <c r="S111" s="19">
        <v>22.622998000000003</v>
      </c>
      <c r="T111" s="10" t="s">
        <v>668</v>
      </c>
      <c r="U111" s="10" t="s">
        <v>668</v>
      </c>
      <c r="V111" s="10" t="s">
        <v>668</v>
      </c>
      <c r="W111" s="10" t="s">
        <v>668</v>
      </c>
      <c r="X111" s="10" t="s">
        <v>668</v>
      </c>
      <c r="Y111" s="10" t="s">
        <v>668</v>
      </c>
      <c r="Z111" s="10" t="s">
        <v>668</v>
      </c>
      <c r="AA111" s="19" t="s">
        <v>668</v>
      </c>
      <c r="AB111" s="10" t="s">
        <v>668</v>
      </c>
      <c r="AC111" s="10" t="s">
        <v>668</v>
      </c>
      <c r="AD111" s="10" t="s">
        <v>668</v>
      </c>
      <c r="AE111" s="10" t="s">
        <v>668</v>
      </c>
      <c r="AF111" s="10" t="s">
        <v>668</v>
      </c>
      <c r="AG111" s="19" t="s">
        <v>668</v>
      </c>
      <c r="AH111" s="19" t="s">
        <v>668</v>
      </c>
      <c r="AI111" s="19" t="s">
        <v>668</v>
      </c>
      <c r="AJ111" s="19" t="s">
        <v>668</v>
      </c>
    </row>
    <row r="112" spans="1:36" ht="14.25" customHeight="1" x14ac:dyDescent="0.25">
      <c r="A112" s="10" t="s">
        <v>671</v>
      </c>
      <c r="B112" s="10" t="s">
        <v>1575</v>
      </c>
      <c r="C112" s="10" t="s">
        <v>5521</v>
      </c>
      <c r="D112" s="10" t="s">
        <v>668</v>
      </c>
      <c r="E112" s="33" t="s">
        <v>5602</v>
      </c>
      <c r="F112" s="10" t="s">
        <v>668</v>
      </c>
      <c r="G112" s="10" t="s">
        <v>2637</v>
      </c>
      <c r="H112" s="10" t="s">
        <v>667</v>
      </c>
      <c r="I112" s="33" t="s">
        <v>666</v>
      </c>
      <c r="J112" s="62">
        <v>7</v>
      </c>
      <c r="K112" s="62" t="s">
        <v>668</v>
      </c>
      <c r="L112" s="62">
        <v>6</v>
      </c>
      <c r="M112" s="62">
        <v>3</v>
      </c>
      <c r="N112" s="10" t="s">
        <v>2655</v>
      </c>
      <c r="O112" s="62">
        <v>1817</v>
      </c>
      <c r="P112" s="62" t="s">
        <v>5757</v>
      </c>
      <c r="Q112" s="19">
        <v>0.93519600000000003</v>
      </c>
      <c r="R112" s="19">
        <v>3.5790700000000002</v>
      </c>
      <c r="S112" s="19">
        <v>4.5142660000000001</v>
      </c>
      <c r="T112" s="10" t="s">
        <v>668</v>
      </c>
      <c r="U112" s="10" t="s">
        <v>668</v>
      </c>
      <c r="V112" s="10" t="s">
        <v>668</v>
      </c>
      <c r="W112" s="10" t="s">
        <v>668</v>
      </c>
      <c r="X112" s="10" t="s">
        <v>668</v>
      </c>
      <c r="Y112" s="10" t="s">
        <v>668</v>
      </c>
      <c r="Z112" s="10" t="s">
        <v>668</v>
      </c>
      <c r="AA112" s="19" t="s">
        <v>668</v>
      </c>
      <c r="AB112" s="10" t="s">
        <v>668</v>
      </c>
      <c r="AC112" s="10" t="s">
        <v>668</v>
      </c>
      <c r="AD112" s="10" t="s">
        <v>668</v>
      </c>
      <c r="AE112" s="10" t="s">
        <v>668</v>
      </c>
      <c r="AF112" s="10" t="s">
        <v>668</v>
      </c>
      <c r="AG112" s="19" t="s">
        <v>668</v>
      </c>
      <c r="AH112" s="19" t="s">
        <v>668</v>
      </c>
      <c r="AI112" s="19" t="s">
        <v>668</v>
      </c>
      <c r="AJ112" s="19" t="s">
        <v>668</v>
      </c>
    </row>
    <row r="113" spans="1:36" ht="14.25" customHeight="1" x14ac:dyDescent="0.25">
      <c r="A113" s="10" t="s">
        <v>2759</v>
      </c>
      <c r="B113" s="10" t="s">
        <v>1575</v>
      </c>
      <c r="C113" s="10" t="s">
        <v>5521</v>
      </c>
      <c r="D113" s="10" t="s">
        <v>668</v>
      </c>
      <c r="E113" s="33" t="s">
        <v>5602</v>
      </c>
      <c r="F113" s="10" t="s">
        <v>668</v>
      </c>
      <c r="G113" s="10" t="s">
        <v>1050</v>
      </c>
      <c r="H113" s="10" t="s">
        <v>1051</v>
      </c>
      <c r="I113" s="33" t="s">
        <v>2747</v>
      </c>
      <c r="J113" s="62">
        <v>7</v>
      </c>
      <c r="K113" s="62" t="s">
        <v>668</v>
      </c>
      <c r="L113" s="62">
        <v>3</v>
      </c>
      <c r="M113" s="62">
        <v>9</v>
      </c>
      <c r="N113" s="10" t="s">
        <v>970</v>
      </c>
      <c r="O113" s="62">
        <v>4</v>
      </c>
      <c r="P113" s="62" t="s">
        <v>5757</v>
      </c>
      <c r="Q113" s="19">
        <v>10.956337</v>
      </c>
      <c r="R113" s="19">
        <v>5.2192129999999999</v>
      </c>
      <c r="S113" s="19">
        <v>16.175550000000001</v>
      </c>
      <c r="T113" s="10" t="s">
        <v>668</v>
      </c>
      <c r="U113" s="10" t="s">
        <v>668</v>
      </c>
      <c r="V113" s="10" t="s">
        <v>668</v>
      </c>
      <c r="W113" s="10" t="s">
        <v>668</v>
      </c>
      <c r="X113" s="10" t="s">
        <v>668</v>
      </c>
      <c r="Y113" s="10" t="s">
        <v>668</v>
      </c>
      <c r="Z113" s="10" t="s">
        <v>668</v>
      </c>
      <c r="AA113" s="19" t="s">
        <v>668</v>
      </c>
      <c r="AB113" s="10" t="s">
        <v>668</v>
      </c>
      <c r="AC113" s="10" t="s">
        <v>668</v>
      </c>
      <c r="AD113" s="10" t="s">
        <v>668</v>
      </c>
      <c r="AE113" s="10" t="s">
        <v>668</v>
      </c>
      <c r="AF113" s="10" t="s">
        <v>668</v>
      </c>
      <c r="AG113" s="19" t="s">
        <v>668</v>
      </c>
      <c r="AH113" s="19" t="s">
        <v>668</v>
      </c>
      <c r="AI113" s="19" t="s">
        <v>668</v>
      </c>
      <c r="AJ113" s="19" t="s">
        <v>668</v>
      </c>
    </row>
    <row r="114" spans="1:36" ht="14.25" customHeight="1" x14ac:dyDescent="0.25">
      <c r="A114" s="10" t="s">
        <v>2754</v>
      </c>
      <c r="B114" s="10" t="s">
        <v>1575</v>
      </c>
      <c r="C114" s="10" t="s">
        <v>5521</v>
      </c>
      <c r="D114" s="10" t="s">
        <v>668</v>
      </c>
      <c r="E114" s="33" t="s">
        <v>5602</v>
      </c>
      <c r="F114" s="10" t="s">
        <v>6028</v>
      </c>
      <c r="G114" s="10" t="s">
        <v>1050</v>
      </c>
      <c r="H114" s="10" t="s">
        <v>1051</v>
      </c>
      <c r="I114" s="33" t="s">
        <v>2747</v>
      </c>
      <c r="J114" s="62">
        <v>3</v>
      </c>
      <c r="K114" s="62" t="s">
        <v>668</v>
      </c>
      <c r="L114" s="62">
        <v>6</v>
      </c>
      <c r="M114" s="62">
        <v>9</v>
      </c>
      <c r="N114" s="10" t="s">
        <v>970</v>
      </c>
      <c r="O114" s="62">
        <v>5</v>
      </c>
      <c r="P114" s="62" t="s">
        <v>5757</v>
      </c>
      <c r="Q114" s="19">
        <v>22.752289000000001</v>
      </c>
      <c r="R114" s="19">
        <v>7.1688710000000002</v>
      </c>
      <c r="S114" s="19">
        <v>29.92116</v>
      </c>
      <c r="T114" s="10" t="s">
        <v>668</v>
      </c>
      <c r="U114" s="10" t="s">
        <v>668</v>
      </c>
      <c r="V114" s="10" t="s">
        <v>668</v>
      </c>
      <c r="W114" s="10" t="s">
        <v>668</v>
      </c>
      <c r="X114" s="10" t="s">
        <v>668</v>
      </c>
      <c r="Y114" s="10" t="s">
        <v>668</v>
      </c>
      <c r="Z114" s="10" t="s">
        <v>668</v>
      </c>
      <c r="AA114" s="19" t="s">
        <v>668</v>
      </c>
      <c r="AB114" s="10" t="s">
        <v>668</v>
      </c>
      <c r="AC114" s="10" t="s">
        <v>668</v>
      </c>
      <c r="AD114" s="10" t="s">
        <v>668</v>
      </c>
      <c r="AE114" s="10" t="s">
        <v>668</v>
      </c>
      <c r="AF114" s="10" t="s">
        <v>668</v>
      </c>
      <c r="AG114" s="19" t="s">
        <v>668</v>
      </c>
      <c r="AH114" s="19" t="s">
        <v>668</v>
      </c>
      <c r="AI114" s="19" t="s">
        <v>668</v>
      </c>
      <c r="AJ114" s="19" t="s">
        <v>668</v>
      </c>
    </row>
    <row r="115" spans="1:36" ht="14.25" customHeight="1" x14ac:dyDescent="0.25">
      <c r="A115" s="10" t="s">
        <v>2762</v>
      </c>
      <c r="B115" s="10" t="s">
        <v>1575</v>
      </c>
      <c r="C115" s="10" t="s">
        <v>5521</v>
      </c>
      <c r="D115" s="10" t="s">
        <v>668</v>
      </c>
      <c r="E115" s="33" t="s">
        <v>5602</v>
      </c>
      <c r="F115" s="10" t="s">
        <v>6029</v>
      </c>
      <c r="G115" s="10" t="s">
        <v>1050</v>
      </c>
      <c r="H115" s="10" t="s">
        <v>1051</v>
      </c>
      <c r="I115" s="33" t="s">
        <v>2747</v>
      </c>
      <c r="J115" s="62">
        <v>9</v>
      </c>
      <c r="K115" s="62" t="s">
        <v>668</v>
      </c>
      <c r="L115" s="62">
        <v>5</v>
      </c>
      <c r="M115" s="62">
        <v>9</v>
      </c>
      <c r="N115" s="10" t="s">
        <v>970</v>
      </c>
      <c r="O115" s="62">
        <v>5</v>
      </c>
      <c r="P115" s="62" t="s">
        <v>5757</v>
      </c>
      <c r="Q115" s="19">
        <v>22.752289000000001</v>
      </c>
      <c r="R115" s="19">
        <v>5.2926209999999996</v>
      </c>
      <c r="S115" s="19">
        <v>28.044910000000002</v>
      </c>
      <c r="T115" s="10" t="s">
        <v>668</v>
      </c>
      <c r="U115" s="10" t="s">
        <v>668</v>
      </c>
      <c r="V115" s="10" t="s">
        <v>668</v>
      </c>
      <c r="W115" s="10" t="s">
        <v>668</v>
      </c>
      <c r="X115" s="10" t="s">
        <v>668</v>
      </c>
      <c r="Y115" s="10" t="s">
        <v>668</v>
      </c>
      <c r="Z115" s="10" t="s">
        <v>668</v>
      </c>
      <c r="AA115" s="19" t="s">
        <v>668</v>
      </c>
      <c r="AB115" s="10" t="s">
        <v>668</v>
      </c>
      <c r="AC115" s="10" t="s">
        <v>668</v>
      </c>
      <c r="AD115" s="10" t="s">
        <v>668</v>
      </c>
      <c r="AE115" s="10" t="s">
        <v>668</v>
      </c>
      <c r="AF115" s="10" t="s">
        <v>668</v>
      </c>
      <c r="AG115" s="19" t="s">
        <v>668</v>
      </c>
      <c r="AH115" s="19" t="s">
        <v>668</v>
      </c>
      <c r="AI115" s="19" t="s">
        <v>668</v>
      </c>
      <c r="AJ115" s="19" t="s">
        <v>668</v>
      </c>
    </row>
    <row r="116" spans="1:36" ht="14.25" customHeight="1" x14ac:dyDescent="0.25">
      <c r="A116" s="10" t="s">
        <v>2749</v>
      </c>
      <c r="B116" s="10" t="s">
        <v>1575</v>
      </c>
      <c r="C116" s="10" t="s">
        <v>5521</v>
      </c>
      <c r="D116" s="10" t="s">
        <v>668</v>
      </c>
      <c r="E116" s="33" t="s">
        <v>5602</v>
      </c>
      <c r="F116" s="10" t="s">
        <v>6030</v>
      </c>
      <c r="G116" s="10" t="s">
        <v>1050</v>
      </c>
      <c r="H116" s="10" t="s">
        <v>1051</v>
      </c>
      <c r="I116" s="33" t="s">
        <v>2747</v>
      </c>
      <c r="J116" s="62">
        <v>1</v>
      </c>
      <c r="K116" s="62" t="s">
        <v>668</v>
      </c>
      <c r="L116" s="62">
        <v>3</v>
      </c>
      <c r="M116" s="62">
        <v>9</v>
      </c>
      <c r="N116" s="10" t="s">
        <v>970</v>
      </c>
      <c r="O116" s="62">
        <v>5</v>
      </c>
      <c r="P116" s="62" t="s">
        <v>5757</v>
      </c>
      <c r="Q116" s="19">
        <v>22.752289000000001</v>
      </c>
      <c r="R116" s="19">
        <v>3.3966020000000001</v>
      </c>
      <c r="S116" s="19">
        <v>26.148890999999999</v>
      </c>
      <c r="T116" s="10" t="s">
        <v>668</v>
      </c>
      <c r="U116" s="10" t="s">
        <v>668</v>
      </c>
      <c r="V116" s="10" t="s">
        <v>668</v>
      </c>
      <c r="W116" s="10" t="s">
        <v>668</v>
      </c>
      <c r="X116" s="10" t="s">
        <v>668</v>
      </c>
      <c r="Y116" s="10" t="s">
        <v>668</v>
      </c>
      <c r="Z116" s="10" t="s">
        <v>668</v>
      </c>
      <c r="AA116" s="19" t="s">
        <v>668</v>
      </c>
      <c r="AB116" s="10" t="s">
        <v>668</v>
      </c>
      <c r="AC116" s="10" t="s">
        <v>668</v>
      </c>
      <c r="AD116" s="10" t="s">
        <v>668</v>
      </c>
      <c r="AE116" s="10" t="s">
        <v>668</v>
      </c>
      <c r="AF116" s="10" t="s">
        <v>668</v>
      </c>
      <c r="AG116" s="19" t="s">
        <v>668</v>
      </c>
      <c r="AH116" s="19" t="s">
        <v>668</v>
      </c>
      <c r="AI116" s="19" t="s">
        <v>668</v>
      </c>
      <c r="AJ116" s="19" t="s">
        <v>668</v>
      </c>
    </row>
    <row r="117" spans="1:36" ht="14.25" customHeight="1" x14ac:dyDescent="0.25">
      <c r="A117" s="10" t="s">
        <v>2751</v>
      </c>
      <c r="B117" s="10" t="s">
        <v>1575</v>
      </c>
      <c r="C117" s="10" t="s">
        <v>5521</v>
      </c>
      <c r="D117" s="10" t="s">
        <v>668</v>
      </c>
      <c r="E117" s="33" t="s">
        <v>5602</v>
      </c>
      <c r="F117" s="10" t="s">
        <v>6031</v>
      </c>
      <c r="G117" s="10" t="s">
        <v>1050</v>
      </c>
      <c r="H117" s="10" t="s">
        <v>1051</v>
      </c>
      <c r="I117" s="33" t="s">
        <v>2747</v>
      </c>
      <c r="J117" s="62">
        <v>2</v>
      </c>
      <c r="K117" s="62" t="s">
        <v>668</v>
      </c>
      <c r="L117" s="62">
        <v>4</v>
      </c>
      <c r="M117" s="62">
        <v>9</v>
      </c>
      <c r="N117" s="10" t="s">
        <v>970</v>
      </c>
      <c r="O117" s="62">
        <v>10</v>
      </c>
      <c r="P117" s="62" t="s">
        <v>5757</v>
      </c>
      <c r="Q117" s="19">
        <v>18.313103000000002</v>
      </c>
      <c r="R117" s="19">
        <v>8.8186680000000006</v>
      </c>
      <c r="S117" s="19">
        <v>27.131771000000001</v>
      </c>
      <c r="T117" s="10" t="s">
        <v>668</v>
      </c>
      <c r="U117" s="10" t="s">
        <v>668</v>
      </c>
      <c r="V117" s="10" t="s">
        <v>668</v>
      </c>
      <c r="W117" s="10" t="s">
        <v>668</v>
      </c>
      <c r="X117" s="10" t="s">
        <v>668</v>
      </c>
      <c r="Y117" s="10" t="s">
        <v>668</v>
      </c>
      <c r="Z117" s="10" t="s">
        <v>668</v>
      </c>
      <c r="AA117" s="19" t="s">
        <v>668</v>
      </c>
      <c r="AB117" s="10" t="s">
        <v>668</v>
      </c>
      <c r="AC117" s="10" t="s">
        <v>668</v>
      </c>
      <c r="AD117" s="10" t="s">
        <v>668</v>
      </c>
      <c r="AE117" s="10" t="s">
        <v>668</v>
      </c>
      <c r="AF117" s="10" t="s">
        <v>668</v>
      </c>
      <c r="AG117" s="19" t="s">
        <v>668</v>
      </c>
      <c r="AH117" s="19" t="s">
        <v>668</v>
      </c>
      <c r="AI117" s="19" t="s">
        <v>668</v>
      </c>
      <c r="AJ117" s="19" t="s">
        <v>668</v>
      </c>
    </row>
    <row r="118" spans="1:36" ht="14.25" customHeight="1" x14ac:dyDescent="0.25">
      <c r="A118" s="10" t="s">
        <v>2750</v>
      </c>
      <c r="B118" s="10" t="s">
        <v>1575</v>
      </c>
      <c r="C118" s="10" t="s">
        <v>5521</v>
      </c>
      <c r="D118" s="10" t="s">
        <v>668</v>
      </c>
      <c r="E118" s="33" t="s">
        <v>5602</v>
      </c>
      <c r="F118" s="10" t="s">
        <v>6033</v>
      </c>
      <c r="G118" s="10" t="s">
        <v>1050</v>
      </c>
      <c r="H118" s="10" t="s">
        <v>1051</v>
      </c>
      <c r="I118" s="33" t="s">
        <v>2747</v>
      </c>
      <c r="J118" s="62">
        <v>1</v>
      </c>
      <c r="K118" s="62" t="s">
        <v>668</v>
      </c>
      <c r="L118" s="62">
        <v>1</v>
      </c>
      <c r="M118" s="62">
        <v>9</v>
      </c>
      <c r="N118" s="10" t="s">
        <v>970</v>
      </c>
      <c r="O118" s="62">
        <v>13</v>
      </c>
      <c r="P118" s="62" t="s">
        <v>5757</v>
      </c>
      <c r="Q118" s="19">
        <v>10.888522999999999</v>
      </c>
      <c r="R118" s="19">
        <v>12.491561000000001</v>
      </c>
      <c r="S118" s="19">
        <v>23.380084</v>
      </c>
      <c r="T118" s="10" t="s">
        <v>668</v>
      </c>
      <c r="U118" s="10" t="s">
        <v>668</v>
      </c>
      <c r="V118" s="10" t="s">
        <v>668</v>
      </c>
      <c r="W118" s="10" t="s">
        <v>668</v>
      </c>
      <c r="X118" s="10" t="s">
        <v>668</v>
      </c>
      <c r="Y118" s="10" t="s">
        <v>668</v>
      </c>
      <c r="Z118" s="10" t="s">
        <v>668</v>
      </c>
      <c r="AA118" s="19" t="s">
        <v>668</v>
      </c>
      <c r="AB118" s="10" t="s">
        <v>668</v>
      </c>
      <c r="AC118" s="10" t="s">
        <v>668</v>
      </c>
      <c r="AD118" s="10" t="s">
        <v>668</v>
      </c>
      <c r="AE118" s="10" t="s">
        <v>668</v>
      </c>
      <c r="AF118" s="10" t="s">
        <v>668</v>
      </c>
      <c r="AG118" s="19" t="s">
        <v>668</v>
      </c>
      <c r="AH118" s="19" t="s">
        <v>668</v>
      </c>
      <c r="AI118" s="19" t="s">
        <v>668</v>
      </c>
      <c r="AJ118" s="19" t="s">
        <v>668</v>
      </c>
    </row>
    <row r="119" spans="1:36" ht="14.25" customHeight="1" x14ac:dyDescent="0.25">
      <c r="A119" s="10" t="s">
        <v>2758</v>
      </c>
      <c r="B119" s="10" t="s">
        <v>1575</v>
      </c>
      <c r="C119" s="10" t="s">
        <v>5521</v>
      </c>
      <c r="D119" s="10" t="s">
        <v>668</v>
      </c>
      <c r="E119" s="33" t="s">
        <v>5602</v>
      </c>
      <c r="F119" s="10" t="s">
        <v>6032</v>
      </c>
      <c r="G119" s="10" t="s">
        <v>1050</v>
      </c>
      <c r="H119" s="10" t="s">
        <v>1051</v>
      </c>
      <c r="I119" s="33" t="s">
        <v>2747</v>
      </c>
      <c r="J119" s="62">
        <v>4</v>
      </c>
      <c r="K119" s="62" t="s">
        <v>668</v>
      </c>
      <c r="L119" s="62">
        <v>4</v>
      </c>
      <c r="M119" s="62">
        <v>9</v>
      </c>
      <c r="N119" s="10" t="s">
        <v>970</v>
      </c>
      <c r="O119" s="62">
        <v>15</v>
      </c>
      <c r="P119" s="62" t="s">
        <v>5757</v>
      </c>
      <c r="Q119" s="19">
        <v>17.723158000000002</v>
      </c>
      <c r="R119" s="19">
        <v>13.145258999999999</v>
      </c>
      <c r="S119" s="19">
        <v>30.868417000000001</v>
      </c>
      <c r="T119" s="10" t="s">
        <v>668</v>
      </c>
      <c r="U119" s="10" t="s">
        <v>668</v>
      </c>
      <c r="V119" s="10" t="s">
        <v>668</v>
      </c>
      <c r="W119" s="10" t="s">
        <v>668</v>
      </c>
      <c r="X119" s="10" t="s">
        <v>668</v>
      </c>
      <c r="Y119" s="10" t="s">
        <v>668</v>
      </c>
      <c r="Z119" s="10" t="s">
        <v>668</v>
      </c>
      <c r="AA119" s="19" t="s">
        <v>668</v>
      </c>
      <c r="AB119" s="10" t="s">
        <v>668</v>
      </c>
      <c r="AC119" s="10" t="s">
        <v>668</v>
      </c>
      <c r="AD119" s="10" t="s">
        <v>668</v>
      </c>
      <c r="AE119" s="10" t="s">
        <v>668</v>
      </c>
      <c r="AF119" s="10" t="s">
        <v>668</v>
      </c>
      <c r="AG119" s="19" t="s">
        <v>668</v>
      </c>
      <c r="AH119" s="19" t="s">
        <v>668</v>
      </c>
      <c r="AI119" s="19" t="s">
        <v>668</v>
      </c>
      <c r="AJ119" s="19" t="s">
        <v>668</v>
      </c>
    </row>
    <row r="120" spans="1:36" ht="14.25" customHeight="1" x14ac:dyDescent="0.25">
      <c r="A120" s="10" t="s">
        <v>2783</v>
      </c>
      <c r="B120" s="10" t="s">
        <v>1575</v>
      </c>
      <c r="C120" s="10" t="s">
        <v>5521</v>
      </c>
      <c r="D120" s="10" t="s">
        <v>668</v>
      </c>
      <c r="E120" s="33" t="s">
        <v>5602</v>
      </c>
      <c r="F120" s="10" t="s">
        <v>668</v>
      </c>
      <c r="G120" s="10" t="s">
        <v>1050</v>
      </c>
      <c r="H120" s="10" t="s">
        <v>1051</v>
      </c>
      <c r="I120" s="33" t="s">
        <v>2781</v>
      </c>
      <c r="J120" s="62">
        <v>2</v>
      </c>
      <c r="K120" s="62" t="s">
        <v>668</v>
      </c>
      <c r="L120" s="62">
        <v>2</v>
      </c>
      <c r="M120" s="62">
        <v>1</v>
      </c>
      <c r="N120" s="10" t="s">
        <v>970</v>
      </c>
      <c r="O120" s="62">
        <v>26</v>
      </c>
      <c r="P120" s="62" t="s">
        <v>5757</v>
      </c>
      <c r="Q120" s="19">
        <v>22.644727</v>
      </c>
      <c r="R120" s="19">
        <v>-0.290491</v>
      </c>
      <c r="S120" s="19">
        <v>22.354236</v>
      </c>
      <c r="T120" s="10" t="s">
        <v>668</v>
      </c>
      <c r="U120" s="10" t="s">
        <v>668</v>
      </c>
      <c r="V120" s="10" t="s">
        <v>668</v>
      </c>
      <c r="W120" s="10" t="s">
        <v>668</v>
      </c>
      <c r="X120" s="10" t="s">
        <v>668</v>
      </c>
      <c r="Y120" s="10" t="s">
        <v>668</v>
      </c>
      <c r="Z120" s="10" t="s">
        <v>668</v>
      </c>
      <c r="AA120" s="19" t="s">
        <v>668</v>
      </c>
      <c r="AB120" s="10" t="s">
        <v>668</v>
      </c>
      <c r="AC120" s="10" t="s">
        <v>668</v>
      </c>
      <c r="AD120" s="10" t="s">
        <v>668</v>
      </c>
      <c r="AE120" s="10" t="s">
        <v>668</v>
      </c>
      <c r="AF120" s="10" t="s">
        <v>668</v>
      </c>
      <c r="AG120" s="19" t="s">
        <v>668</v>
      </c>
      <c r="AH120" s="19" t="s">
        <v>668</v>
      </c>
      <c r="AI120" s="19" t="s">
        <v>668</v>
      </c>
      <c r="AJ120" s="19" t="s">
        <v>668</v>
      </c>
    </row>
    <row r="121" spans="1:36" ht="14.25" customHeight="1" x14ac:dyDescent="0.25">
      <c r="A121" s="10" t="s">
        <v>2782</v>
      </c>
      <c r="B121" s="10" t="s">
        <v>1575</v>
      </c>
      <c r="C121" s="10" t="s">
        <v>5521</v>
      </c>
      <c r="D121" s="10" t="s">
        <v>668</v>
      </c>
      <c r="E121" s="33" t="s">
        <v>5602</v>
      </c>
      <c r="F121" s="10" t="s">
        <v>6040</v>
      </c>
      <c r="G121" s="10" t="s">
        <v>1050</v>
      </c>
      <c r="H121" s="10" t="s">
        <v>1051</v>
      </c>
      <c r="I121" s="33" t="s">
        <v>2781</v>
      </c>
      <c r="J121" s="62">
        <v>1</v>
      </c>
      <c r="K121" s="62" t="s">
        <v>668</v>
      </c>
      <c r="L121" s="62">
        <v>6</v>
      </c>
      <c r="M121" s="62">
        <v>1</v>
      </c>
      <c r="N121" s="10" t="s">
        <v>970</v>
      </c>
      <c r="O121" s="62">
        <v>31</v>
      </c>
      <c r="P121" s="62" t="s">
        <v>5757</v>
      </c>
      <c r="Q121" s="19">
        <v>29.922556</v>
      </c>
      <c r="R121" s="19">
        <v>12.974138</v>
      </c>
      <c r="S121" s="19">
        <v>42.896693999999997</v>
      </c>
      <c r="T121" s="10" t="s">
        <v>668</v>
      </c>
      <c r="U121" s="10" t="s">
        <v>668</v>
      </c>
      <c r="V121" s="10" t="s">
        <v>668</v>
      </c>
      <c r="W121" s="10" t="s">
        <v>668</v>
      </c>
      <c r="X121" s="10" t="s">
        <v>668</v>
      </c>
      <c r="Y121" s="10" t="s">
        <v>668</v>
      </c>
      <c r="Z121" s="10" t="s">
        <v>668</v>
      </c>
      <c r="AA121" s="19" t="s">
        <v>668</v>
      </c>
      <c r="AB121" s="10" t="s">
        <v>668</v>
      </c>
      <c r="AC121" s="10" t="s">
        <v>668</v>
      </c>
      <c r="AD121" s="10" t="s">
        <v>668</v>
      </c>
      <c r="AE121" s="10" t="s">
        <v>668</v>
      </c>
      <c r="AF121" s="10" t="s">
        <v>668</v>
      </c>
      <c r="AG121" s="19" t="s">
        <v>668</v>
      </c>
      <c r="AH121" s="19" t="s">
        <v>668</v>
      </c>
      <c r="AI121" s="19" t="s">
        <v>668</v>
      </c>
      <c r="AJ121" s="19" t="s">
        <v>668</v>
      </c>
    </row>
    <row r="122" spans="1:36" ht="14.25" customHeight="1" x14ac:dyDescent="0.25">
      <c r="A122" s="10" t="s">
        <v>2780</v>
      </c>
      <c r="B122" s="10" t="s">
        <v>1575</v>
      </c>
      <c r="C122" s="10" t="s">
        <v>5521</v>
      </c>
      <c r="D122" s="10" t="s">
        <v>668</v>
      </c>
      <c r="E122" s="33" t="s">
        <v>5602</v>
      </c>
      <c r="F122" s="10" t="s">
        <v>668</v>
      </c>
      <c r="G122" s="10" t="s">
        <v>1050</v>
      </c>
      <c r="H122" s="10" t="s">
        <v>1051</v>
      </c>
      <c r="I122" s="33" t="s">
        <v>2781</v>
      </c>
      <c r="J122" s="62">
        <v>1</v>
      </c>
      <c r="K122" s="62" t="s">
        <v>668</v>
      </c>
      <c r="L122" s="62">
        <v>4</v>
      </c>
      <c r="M122" s="62">
        <v>1</v>
      </c>
      <c r="N122" s="10" t="s">
        <v>970</v>
      </c>
      <c r="O122" s="62">
        <v>31</v>
      </c>
      <c r="P122" s="62" t="s">
        <v>5757</v>
      </c>
      <c r="Q122" s="19">
        <v>29.922556</v>
      </c>
      <c r="R122" s="19">
        <v>8.1616610000000005</v>
      </c>
      <c r="S122" s="19">
        <v>38.084217000000002</v>
      </c>
      <c r="T122" s="10" t="s">
        <v>668</v>
      </c>
      <c r="U122" s="10" t="s">
        <v>668</v>
      </c>
      <c r="V122" s="10" t="s">
        <v>668</v>
      </c>
      <c r="W122" s="10" t="s">
        <v>668</v>
      </c>
      <c r="X122" s="10" t="s">
        <v>668</v>
      </c>
      <c r="Y122" s="10" t="s">
        <v>668</v>
      </c>
      <c r="Z122" s="10" t="s">
        <v>668</v>
      </c>
      <c r="AA122" s="19" t="s">
        <v>668</v>
      </c>
      <c r="AB122" s="10" t="s">
        <v>668</v>
      </c>
      <c r="AC122" s="10" t="s">
        <v>668</v>
      </c>
      <c r="AD122" s="10" t="s">
        <v>668</v>
      </c>
      <c r="AE122" s="10" t="s">
        <v>668</v>
      </c>
      <c r="AF122" s="10" t="s">
        <v>668</v>
      </c>
      <c r="AG122" s="19" t="s">
        <v>668</v>
      </c>
      <c r="AH122" s="19" t="s">
        <v>668</v>
      </c>
      <c r="AI122" s="19" t="s">
        <v>668</v>
      </c>
      <c r="AJ122" s="19" t="s">
        <v>668</v>
      </c>
    </row>
    <row r="123" spans="1:36" ht="14.25" customHeight="1" x14ac:dyDescent="0.25">
      <c r="A123" s="10" t="s">
        <v>2786</v>
      </c>
      <c r="B123" s="10" t="s">
        <v>1575</v>
      </c>
      <c r="C123" s="10" t="s">
        <v>5521</v>
      </c>
      <c r="D123" s="10" t="s">
        <v>668</v>
      </c>
      <c r="E123" s="33" t="s">
        <v>5602</v>
      </c>
      <c r="F123" s="10" t="s">
        <v>668</v>
      </c>
      <c r="G123" s="10" t="s">
        <v>1050</v>
      </c>
      <c r="H123" s="10" t="s">
        <v>1051</v>
      </c>
      <c r="I123" s="33" t="s">
        <v>2781</v>
      </c>
      <c r="J123" s="62">
        <v>8</v>
      </c>
      <c r="K123" s="62" t="s">
        <v>668</v>
      </c>
      <c r="L123" s="62">
        <v>6</v>
      </c>
      <c r="M123" s="62">
        <v>1</v>
      </c>
      <c r="N123" s="10" t="s">
        <v>970</v>
      </c>
      <c r="O123" s="62">
        <v>31</v>
      </c>
      <c r="P123" s="62" t="s">
        <v>5757</v>
      </c>
      <c r="Q123" s="19">
        <v>29.922556</v>
      </c>
      <c r="R123" s="19">
        <v>1.7106570000000001</v>
      </c>
      <c r="S123" s="19">
        <v>31.633213000000001</v>
      </c>
      <c r="T123" s="10" t="s">
        <v>668</v>
      </c>
      <c r="U123" s="10" t="s">
        <v>668</v>
      </c>
      <c r="V123" s="10" t="s">
        <v>668</v>
      </c>
      <c r="W123" s="10" t="s">
        <v>668</v>
      </c>
      <c r="X123" s="10" t="s">
        <v>668</v>
      </c>
      <c r="Y123" s="10" t="s">
        <v>668</v>
      </c>
      <c r="Z123" s="10" t="s">
        <v>668</v>
      </c>
      <c r="AA123" s="19" t="s">
        <v>668</v>
      </c>
      <c r="AB123" s="10" t="s">
        <v>668</v>
      </c>
      <c r="AC123" s="10" t="s">
        <v>668</v>
      </c>
      <c r="AD123" s="10" t="s">
        <v>668</v>
      </c>
      <c r="AE123" s="10" t="s">
        <v>668</v>
      </c>
      <c r="AF123" s="10" t="s">
        <v>668</v>
      </c>
      <c r="AG123" s="19" t="s">
        <v>668</v>
      </c>
      <c r="AH123" s="19" t="s">
        <v>668</v>
      </c>
      <c r="AI123" s="19" t="s">
        <v>668</v>
      </c>
      <c r="AJ123" s="19" t="s">
        <v>668</v>
      </c>
    </row>
    <row r="124" spans="1:36" ht="14.25" customHeight="1" x14ac:dyDescent="0.25">
      <c r="A124" s="10" t="s">
        <v>2784</v>
      </c>
      <c r="B124" s="10" t="s">
        <v>1575</v>
      </c>
      <c r="C124" s="10" t="s">
        <v>5521</v>
      </c>
      <c r="D124" s="10" t="s">
        <v>668</v>
      </c>
      <c r="E124" s="33" t="s">
        <v>5602</v>
      </c>
      <c r="F124" s="10" t="s">
        <v>668</v>
      </c>
      <c r="G124" s="10" t="s">
        <v>1050</v>
      </c>
      <c r="H124" s="10" t="s">
        <v>1051</v>
      </c>
      <c r="I124" s="33" t="s">
        <v>2781</v>
      </c>
      <c r="J124" s="62">
        <v>2</v>
      </c>
      <c r="K124" s="62" t="s">
        <v>668</v>
      </c>
      <c r="L124" s="62">
        <v>4</v>
      </c>
      <c r="M124" s="62">
        <v>1</v>
      </c>
      <c r="N124" s="10" t="s">
        <v>970</v>
      </c>
      <c r="O124" s="62">
        <v>32</v>
      </c>
      <c r="P124" s="62" t="s">
        <v>5757</v>
      </c>
      <c r="Q124" s="19">
        <v>16.752230000000001</v>
      </c>
      <c r="R124" s="19">
        <v>4.2242199999999999</v>
      </c>
      <c r="S124" s="19">
        <v>20.97645</v>
      </c>
      <c r="T124" s="10" t="s">
        <v>668</v>
      </c>
      <c r="U124" s="10" t="s">
        <v>668</v>
      </c>
      <c r="V124" s="10" t="s">
        <v>668</v>
      </c>
      <c r="W124" s="10" t="s">
        <v>668</v>
      </c>
      <c r="X124" s="10" t="s">
        <v>668</v>
      </c>
      <c r="Y124" s="10" t="s">
        <v>668</v>
      </c>
      <c r="Z124" s="10" t="s">
        <v>668</v>
      </c>
      <c r="AA124" s="19" t="s">
        <v>668</v>
      </c>
      <c r="AB124" s="10" t="s">
        <v>668</v>
      </c>
      <c r="AC124" s="10" t="s">
        <v>668</v>
      </c>
      <c r="AD124" s="10" t="s">
        <v>668</v>
      </c>
      <c r="AE124" s="10" t="s">
        <v>668</v>
      </c>
      <c r="AF124" s="10" t="s">
        <v>668</v>
      </c>
      <c r="AG124" s="19" t="s">
        <v>668</v>
      </c>
      <c r="AH124" s="19" t="s">
        <v>668</v>
      </c>
      <c r="AI124" s="19" t="s">
        <v>668</v>
      </c>
      <c r="AJ124" s="19" t="s">
        <v>668</v>
      </c>
    </row>
    <row r="125" spans="1:36" ht="14.25" customHeight="1" x14ac:dyDescent="0.25">
      <c r="A125" s="10" t="s">
        <v>2785</v>
      </c>
      <c r="B125" s="10" t="s">
        <v>1575</v>
      </c>
      <c r="C125" s="10" t="s">
        <v>5521</v>
      </c>
      <c r="D125" s="10" t="s">
        <v>668</v>
      </c>
      <c r="E125" s="33" t="s">
        <v>5602</v>
      </c>
      <c r="F125" s="10" t="s">
        <v>668</v>
      </c>
      <c r="G125" s="10" t="s">
        <v>1050</v>
      </c>
      <c r="H125" s="10" t="s">
        <v>1051</v>
      </c>
      <c r="I125" s="33" t="s">
        <v>2781</v>
      </c>
      <c r="J125" s="62">
        <v>2</v>
      </c>
      <c r="K125" s="62" t="s">
        <v>668</v>
      </c>
      <c r="L125" s="62">
        <v>1</v>
      </c>
      <c r="M125" s="62">
        <v>1</v>
      </c>
      <c r="N125" s="10" t="s">
        <v>970</v>
      </c>
      <c r="O125" s="62">
        <v>42</v>
      </c>
      <c r="P125" s="62" t="s">
        <v>5757</v>
      </c>
      <c r="Q125" s="19">
        <v>14.036415</v>
      </c>
      <c r="R125" s="19">
        <v>13.802765000000001</v>
      </c>
      <c r="S125" s="19">
        <v>27.839179999999999</v>
      </c>
      <c r="T125" s="10" t="s">
        <v>668</v>
      </c>
      <c r="U125" s="10" t="s">
        <v>668</v>
      </c>
      <c r="V125" s="10" t="s">
        <v>668</v>
      </c>
      <c r="W125" s="10" t="s">
        <v>668</v>
      </c>
      <c r="X125" s="10" t="s">
        <v>668</v>
      </c>
      <c r="Y125" s="10" t="s">
        <v>668</v>
      </c>
      <c r="Z125" s="10" t="s">
        <v>668</v>
      </c>
      <c r="AA125" s="19" t="s">
        <v>668</v>
      </c>
      <c r="AB125" s="10" t="s">
        <v>668</v>
      </c>
      <c r="AC125" s="10" t="s">
        <v>668</v>
      </c>
      <c r="AD125" s="10" t="s">
        <v>668</v>
      </c>
      <c r="AE125" s="10" t="s">
        <v>668</v>
      </c>
      <c r="AF125" s="10" t="s">
        <v>668</v>
      </c>
      <c r="AG125" s="19" t="s">
        <v>668</v>
      </c>
      <c r="AH125" s="19" t="s">
        <v>668</v>
      </c>
      <c r="AI125" s="19" t="s">
        <v>668</v>
      </c>
      <c r="AJ125" s="19" t="s">
        <v>668</v>
      </c>
    </row>
    <row r="126" spans="1:36" ht="14.25" customHeight="1" x14ac:dyDescent="0.25">
      <c r="A126" s="10" t="s">
        <v>2770</v>
      </c>
      <c r="B126" s="10" t="s">
        <v>1575</v>
      </c>
      <c r="C126" s="10" t="s">
        <v>5521</v>
      </c>
      <c r="D126" s="10" t="s">
        <v>668</v>
      </c>
      <c r="E126" s="33" t="s">
        <v>5602</v>
      </c>
      <c r="F126" s="10" t="s">
        <v>668</v>
      </c>
      <c r="G126" s="10" t="s">
        <v>1050</v>
      </c>
      <c r="H126" s="10" t="s">
        <v>1051</v>
      </c>
      <c r="I126" s="33" t="s">
        <v>2765</v>
      </c>
      <c r="J126" s="62">
        <v>4</v>
      </c>
      <c r="K126" s="62" t="s">
        <v>668</v>
      </c>
      <c r="L126" s="62">
        <v>1</v>
      </c>
      <c r="M126" s="62">
        <v>1</v>
      </c>
      <c r="N126" s="10" t="s">
        <v>970</v>
      </c>
      <c r="O126" s="62">
        <v>44</v>
      </c>
      <c r="P126" s="62" t="s">
        <v>5757</v>
      </c>
      <c r="Q126" s="19">
        <v>23.173096000000001</v>
      </c>
      <c r="R126" s="19">
        <v>5.2114019999999996</v>
      </c>
      <c r="S126" s="19">
        <v>28.384497</v>
      </c>
      <c r="T126" s="10" t="s">
        <v>668</v>
      </c>
      <c r="U126" s="10" t="s">
        <v>668</v>
      </c>
      <c r="V126" s="10" t="s">
        <v>668</v>
      </c>
      <c r="W126" s="10" t="s">
        <v>668</v>
      </c>
      <c r="X126" s="10" t="s">
        <v>668</v>
      </c>
      <c r="Y126" s="10" t="s">
        <v>668</v>
      </c>
      <c r="Z126" s="10" t="s">
        <v>668</v>
      </c>
      <c r="AA126" s="19" t="s">
        <v>668</v>
      </c>
      <c r="AB126" s="10" t="s">
        <v>668</v>
      </c>
      <c r="AC126" s="10" t="s">
        <v>668</v>
      </c>
      <c r="AD126" s="10" t="s">
        <v>668</v>
      </c>
      <c r="AE126" s="10" t="s">
        <v>668</v>
      </c>
      <c r="AF126" s="10" t="s">
        <v>668</v>
      </c>
      <c r="AG126" s="19" t="s">
        <v>668</v>
      </c>
      <c r="AH126" s="19" t="s">
        <v>668</v>
      </c>
      <c r="AI126" s="19" t="s">
        <v>668</v>
      </c>
      <c r="AJ126" s="19" t="s">
        <v>668</v>
      </c>
    </row>
    <row r="127" spans="1:36" ht="14.25" customHeight="1" x14ac:dyDescent="0.25">
      <c r="A127" s="10" t="s">
        <v>2772</v>
      </c>
      <c r="B127" s="10" t="s">
        <v>1575</v>
      </c>
      <c r="C127" s="10" t="s">
        <v>5521</v>
      </c>
      <c r="D127" s="10" t="s">
        <v>668</v>
      </c>
      <c r="E127" s="33" t="s">
        <v>5602</v>
      </c>
      <c r="F127" s="10" t="s">
        <v>668</v>
      </c>
      <c r="G127" s="10" t="s">
        <v>1050</v>
      </c>
      <c r="H127" s="10" t="s">
        <v>1051</v>
      </c>
      <c r="I127" s="33" t="s">
        <v>2765</v>
      </c>
      <c r="J127" s="62">
        <v>5</v>
      </c>
      <c r="K127" s="62" t="s">
        <v>668</v>
      </c>
      <c r="L127" s="62">
        <v>1</v>
      </c>
      <c r="M127" s="62">
        <v>1</v>
      </c>
      <c r="N127" s="10" t="s">
        <v>970</v>
      </c>
      <c r="O127" s="62">
        <v>46</v>
      </c>
      <c r="P127" s="62" t="s">
        <v>5757</v>
      </c>
      <c r="Q127" s="19">
        <v>16.628284000000001</v>
      </c>
      <c r="R127" s="19">
        <v>3.2062210000000002</v>
      </c>
      <c r="S127" s="19">
        <v>19.834505</v>
      </c>
      <c r="T127" s="10" t="s">
        <v>668</v>
      </c>
      <c r="U127" s="10" t="s">
        <v>668</v>
      </c>
      <c r="V127" s="10" t="s">
        <v>668</v>
      </c>
      <c r="W127" s="10" t="s">
        <v>668</v>
      </c>
      <c r="X127" s="10" t="s">
        <v>668</v>
      </c>
      <c r="Y127" s="10" t="s">
        <v>668</v>
      </c>
      <c r="Z127" s="10" t="s">
        <v>668</v>
      </c>
      <c r="AA127" s="19" t="s">
        <v>668</v>
      </c>
      <c r="AB127" s="10" t="s">
        <v>668</v>
      </c>
      <c r="AC127" s="10" t="s">
        <v>668</v>
      </c>
      <c r="AD127" s="10" t="s">
        <v>668</v>
      </c>
      <c r="AE127" s="10" t="s">
        <v>668</v>
      </c>
      <c r="AF127" s="10" t="s">
        <v>668</v>
      </c>
      <c r="AG127" s="19" t="s">
        <v>668</v>
      </c>
      <c r="AH127" s="19" t="s">
        <v>668</v>
      </c>
      <c r="AI127" s="19" t="s">
        <v>668</v>
      </c>
      <c r="AJ127" s="19" t="s">
        <v>668</v>
      </c>
    </row>
    <row r="128" spans="1:36" ht="14.25" customHeight="1" x14ac:dyDescent="0.25">
      <c r="A128" s="10" t="s">
        <v>2768</v>
      </c>
      <c r="B128" s="10" t="s">
        <v>1575</v>
      </c>
      <c r="C128" s="10" t="s">
        <v>5521</v>
      </c>
      <c r="D128" s="10" t="s">
        <v>668</v>
      </c>
      <c r="E128" s="33" t="s">
        <v>5602</v>
      </c>
      <c r="F128" s="10" t="s">
        <v>668</v>
      </c>
      <c r="G128" s="10" t="s">
        <v>1050</v>
      </c>
      <c r="H128" s="10" t="s">
        <v>1051</v>
      </c>
      <c r="I128" s="33" t="s">
        <v>2765</v>
      </c>
      <c r="J128" s="62">
        <v>2</v>
      </c>
      <c r="K128" s="62" t="s">
        <v>668</v>
      </c>
      <c r="L128" s="62">
        <v>1</v>
      </c>
      <c r="M128" s="62">
        <v>1</v>
      </c>
      <c r="N128" s="10" t="s">
        <v>970</v>
      </c>
      <c r="O128" s="62">
        <v>53</v>
      </c>
      <c r="P128" s="62" t="s">
        <v>5757</v>
      </c>
      <c r="Q128" s="19">
        <v>14.818723</v>
      </c>
      <c r="R128" s="19">
        <v>14.577837000000001</v>
      </c>
      <c r="S128" s="19">
        <v>29.396560000000001</v>
      </c>
      <c r="T128" s="10" t="s">
        <v>668</v>
      </c>
      <c r="U128" s="10" t="s">
        <v>668</v>
      </c>
      <c r="V128" s="10" t="s">
        <v>668</v>
      </c>
      <c r="W128" s="10" t="s">
        <v>668</v>
      </c>
      <c r="X128" s="10" t="s">
        <v>668</v>
      </c>
      <c r="Y128" s="10" t="s">
        <v>668</v>
      </c>
      <c r="Z128" s="10" t="s">
        <v>668</v>
      </c>
      <c r="AA128" s="19" t="s">
        <v>668</v>
      </c>
      <c r="AB128" s="10" t="s">
        <v>668</v>
      </c>
      <c r="AC128" s="10" t="s">
        <v>668</v>
      </c>
      <c r="AD128" s="10" t="s">
        <v>668</v>
      </c>
      <c r="AE128" s="10" t="s">
        <v>668</v>
      </c>
      <c r="AF128" s="10" t="s">
        <v>668</v>
      </c>
      <c r="AG128" s="19" t="s">
        <v>668</v>
      </c>
      <c r="AH128" s="19" t="s">
        <v>668</v>
      </c>
      <c r="AI128" s="19" t="s">
        <v>668</v>
      </c>
      <c r="AJ128" s="19" t="s">
        <v>668</v>
      </c>
    </row>
    <row r="129" spans="1:36" ht="14.25" customHeight="1" x14ac:dyDescent="0.25">
      <c r="A129" s="10" t="s">
        <v>2771</v>
      </c>
      <c r="B129" s="10" t="s">
        <v>1575</v>
      </c>
      <c r="C129" s="10" t="s">
        <v>5521</v>
      </c>
      <c r="D129" s="10" t="s">
        <v>668</v>
      </c>
      <c r="E129" s="33" t="s">
        <v>5602</v>
      </c>
      <c r="F129" s="10" t="s">
        <v>668</v>
      </c>
      <c r="G129" s="10" t="s">
        <v>1050</v>
      </c>
      <c r="H129" s="10" t="s">
        <v>1051</v>
      </c>
      <c r="I129" s="33" t="s">
        <v>2765</v>
      </c>
      <c r="J129" s="62">
        <v>4</v>
      </c>
      <c r="K129" s="62" t="s">
        <v>668</v>
      </c>
      <c r="L129" s="62">
        <v>4</v>
      </c>
      <c r="M129" s="62">
        <v>1</v>
      </c>
      <c r="N129" s="10" t="s">
        <v>970</v>
      </c>
      <c r="O129" s="62">
        <v>54</v>
      </c>
      <c r="P129" s="62" t="s">
        <v>5757</v>
      </c>
      <c r="Q129" s="19">
        <v>20.952545000000001</v>
      </c>
      <c r="R129" s="19">
        <v>9.0199470000000002</v>
      </c>
      <c r="S129" s="19">
        <v>29.972491000000002</v>
      </c>
      <c r="T129" s="10" t="s">
        <v>668</v>
      </c>
      <c r="U129" s="10" t="s">
        <v>668</v>
      </c>
      <c r="V129" s="10" t="s">
        <v>668</v>
      </c>
      <c r="W129" s="10" t="s">
        <v>668</v>
      </c>
      <c r="X129" s="10" t="s">
        <v>668</v>
      </c>
      <c r="Y129" s="10" t="s">
        <v>668</v>
      </c>
      <c r="Z129" s="10" t="s">
        <v>668</v>
      </c>
      <c r="AA129" s="19" t="s">
        <v>668</v>
      </c>
      <c r="AB129" s="10" t="s">
        <v>668</v>
      </c>
      <c r="AC129" s="10" t="s">
        <v>668</v>
      </c>
      <c r="AD129" s="10" t="s">
        <v>668</v>
      </c>
      <c r="AE129" s="10" t="s">
        <v>668</v>
      </c>
      <c r="AF129" s="10" t="s">
        <v>668</v>
      </c>
      <c r="AG129" s="19" t="s">
        <v>668</v>
      </c>
      <c r="AH129" s="19" t="s">
        <v>668</v>
      </c>
      <c r="AI129" s="19" t="s">
        <v>668</v>
      </c>
      <c r="AJ129" s="19" t="s">
        <v>668</v>
      </c>
    </row>
    <row r="130" spans="1:36" ht="14.25" customHeight="1" x14ac:dyDescent="0.25">
      <c r="A130" s="10" t="s">
        <v>2773</v>
      </c>
      <c r="B130" s="10" t="s">
        <v>1575</v>
      </c>
      <c r="C130" s="10" t="s">
        <v>5521</v>
      </c>
      <c r="D130" s="10" t="s">
        <v>668</v>
      </c>
      <c r="E130" s="33" t="s">
        <v>5602</v>
      </c>
      <c r="F130" s="10" t="s">
        <v>668</v>
      </c>
      <c r="G130" s="10" t="s">
        <v>1050</v>
      </c>
      <c r="H130" s="10" t="s">
        <v>1051</v>
      </c>
      <c r="I130" s="33" t="s">
        <v>2765</v>
      </c>
      <c r="J130" s="62">
        <v>5</v>
      </c>
      <c r="K130" s="62" t="s">
        <v>668</v>
      </c>
      <c r="L130" s="62">
        <v>5</v>
      </c>
      <c r="M130" s="62">
        <v>1</v>
      </c>
      <c r="N130" s="10" t="s">
        <v>970</v>
      </c>
      <c r="O130" s="62">
        <v>54</v>
      </c>
      <c r="P130" s="62" t="s">
        <v>5757</v>
      </c>
      <c r="Q130" s="19">
        <v>20.952545000000001</v>
      </c>
      <c r="R130" s="19">
        <v>8.2167700000000004</v>
      </c>
      <c r="S130" s="19">
        <v>29.169315000000001</v>
      </c>
      <c r="T130" s="10" t="s">
        <v>668</v>
      </c>
      <c r="U130" s="10" t="s">
        <v>668</v>
      </c>
      <c r="V130" s="10" t="s">
        <v>668</v>
      </c>
      <c r="W130" s="10" t="s">
        <v>668</v>
      </c>
      <c r="X130" s="10" t="s">
        <v>668</v>
      </c>
      <c r="Y130" s="10" t="s">
        <v>668</v>
      </c>
      <c r="Z130" s="10" t="s">
        <v>668</v>
      </c>
      <c r="AA130" s="19" t="s">
        <v>668</v>
      </c>
      <c r="AB130" s="10" t="s">
        <v>668</v>
      </c>
      <c r="AC130" s="10" t="s">
        <v>668</v>
      </c>
      <c r="AD130" s="10" t="s">
        <v>668</v>
      </c>
      <c r="AE130" s="10" t="s">
        <v>668</v>
      </c>
      <c r="AF130" s="10" t="s">
        <v>668</v>
      </c>
      <c r="AG130" s="19" t="s">
        <v>668</v>
      </c>
      <c r="AH130" s="19" t="s">
        <v>668</v>
      </c>
      <c r="AI130" s="19" t="s">
        <v>668</v>
      </c>
      <c r="AJ130" s="19" t="s">
        <v>668</v>
      </c>
    </row>
    <row r="131" spans="1:36" ht="14.25" customHeight="1" x14ac:dyDescent="0.25">
      <c r="A131" s="10" t="s">
        <v>2764</v>
      </c>
      <c r="B131" s="10" t="s">
        <v>1575</v>
      </c>
      <c r="C131" s="10" t="s">
        <v>5521</v>
      </c>
      <c r="D131" s="10" t="s">
        <v>668</v>
      </c>
      <c r="E131" s="33" t="s">
        <v>5602</v>
      </c>
      <c r="F131" s="10" t="s">
        <v>668</v>
      </c>
      <c r="G131" s="10" t="s">
        <v>1050</v>
      </c>
      <c r="H131" s="10" t="s">
        <v>1051</v>
      </c>
      <c r="I131" s="33" t="s">
        <v>2765</v>
      </c>
      <c r="J131" s="62">
        <v>1</v>
      </c>
      <c r="K131" s="62" t="s">
        <v>668</v>
      </c>
      <c r="L131" s="62">
        <v>1</v>
      </c>
      <c r="M131" s="62">
        <v>1</v>
      </c>
      <c r="N131" s="10" t="s">
        <v>970</v>
      </c>
      <c r="O131" s="62">
        <v>55</v>
      </c>
      <c r="P131" s="62" t="s">
        <v>5757</v>
      </c>
      <c r="Q131" s="19">
        <v>28.965554999999998</v>
      </c>
      <c r="R131" s="19">
        <v>6.3234599999999999</v>
      </c>
      <c r="S131" s="19">
        <v>35.289015999999997</v>
      </c>
      <c r="T131" s="10" t="s">
        <v>668</v>
      </c>
      <c r="U131" s="10" t="s">
        <v>668</v>
      </c>
      <c r="V131" s="10" t="s">
        <v>668</v>
      </c>
      <c r="W131" s="10" t="s">
        <v>668</v>
      </c>
      <c r="X131" s="10" t="s">
        <v>668</v>
      </c>
      <c r="Y131" s="10" t="s">
        <v>668</v>
      </c>
      <c r="Z131" s="10" t="s">
        <v>668</v>
      </c>
      <c r="AA131" s="19" t="s">
        <v>668</v>
      </c>
      <c r="AB131" s="10" t="s">
        <v>668</v>
      </c>
      <c r="AC131" s="10" t="s">
        <v>668</v>
      </c>
      <c r="AD131" s="10" t="s">
        <v>668</v>
      </c>
      <c r="AE131" s="10" t="s">
        <v>668</v>
      </c>
      <c r="AF131" s="10" t="s">
        <v>668</v>
      </c>
      <c r="AG131" s="19" t="s">
        <v>668</v>
      </c>
      <c r="AH131" s="19" t="s">
        <v>668</v>
      </c>
      <c r="AI131" s="19" t="s">
        <v>668</v>
      </c>
      <c r="AJ131" s="19" t="s">
        <v>668</v>
      </c>
    </row>
    <row r="132" spans="1:36" ht="14.25" customHeight="1" x14ac:dyDescent="0.25">
      <c r="A132" s="10" t="s">
        <v>2775</v>
      </c>
      <c r="B132" s="10" t="s">
        <v>1575</v>
      </c>
      <c r="C132" s="10" t="s">
        <v>5521</v>
      </c>
      <c r="D132" s="10" t="s">
        <v>668</v>
      </c>
      <c r="E132" s="33" t="s">
        <v>5602</v>
      </c>
      <c r="F132" s="10" t="s">
        <v>668</v>
      </c>
      <c r="G132" s="10" t="s">
        <v>1050</v>
      </c>
      <c r="H132" s="10" t="s">
        <v>1051</v>
      </c>
      <c r="I132" s="33" t="s">
        <v>2765</v>
      </c>
      <c r="J132" s="62">
        <v>6</v>
      </c>
      <c r="K132" s="62" t="s">
        <v>668</v>
      </c>
      <c r="L132" s="62">
        <v>2</v>
      </c>
      <c r="M132" s="62">
        <v>1</v>
      </c>
      <c r="N132" s="10" t="s">
        <v>970</v>
      </c>
      <c r="O132" s="62">
        <v>55</v>
      </c>
      <c r="P132" s="62" t="s">
        <v>5757</v>
      </c>
      <c r="Q132" s="19">
        <v>28.965554999999998</v>
      </c>
      <c r="R132" s="19">
        <v>4.6498780000000002</v>
      </c>
      <c r="S132" s="19">
        <v>33.615434</v>
      </c>
      <c r="T132" s="10" t="s">
        <v>668</v>
      </c>
      <c r="U132" s="10" t="s">
        <v>668</v>
      </c>
      <c r="V132" s="10" t="s">
        <v>668</v>
      </c>
      <c r="W132" s="10" t="s">
        <v>668</v>
      </c>
      <c r="X132" s="10" t="s">
        <v>668</v>
      </c>
      <c r="Y132" s="10" t="s">
        <v>668</v>
      </c>
      <c r="Z132" s="10" t="s">
        <v>668</v>
      </c>
      <c r="AA132" s="19" t="s">
        <v>668</v>
      </c>
      <c r="AB132" s="10" t="s">
        <v>668</v>
      </c>
      <c r="AC132" s="10" t="s">
        <v>668</v>
      </c>
      <c r="AD132" s="10" t="s">
        <v>668</v>
      </c>
      <c r="AE132" s="10" t="s">
        <v>668</v>
      </c>
      <c r="AF132" s="10" t="s">
        <v>668</v>
      </c>
      <c r="AG132" s="19" t="s">
        <v>668</v>
      </c>
      <c r="AH132" s="19" t="s">
        <v>668</v>
      </c>
      <c r="AI132" s="19" t="s">
        <v>668</v>
      </c>
      <c r="AJ132" s="19" t="s">
        <v>668</v>
      </c>
    </row>
    <row r="133" spans="1:36" ht="14.25" customHeight="1" x14ac:dyDescent="0.25">
      <c r="A133" s="10" t="s">
        <v>2766</v>
      </c>
      <c r="B133" s="10" t="s">
        <v>1575</v>
      </c>
      <c r="C133" s="10" t="s">
        <v>5521</v>
      </c>
      <c r="D133" s="10" t="s">
        <v>668</v>
      </c>
      <c r="E133" s="33" t="s">
        <v>5602</v>
      </c>
      <c r="F133" s="10" t="s">
        <v>668</v>
      </c>
      <c r="G133" s="10" t="s">
        <v>1050</v>
      </c>
      <c r="H133" s="10" t="s">
        <v>1051</v>
      </c>
      <c r="I133" s="33" t="s">
        <v>2765</v>
      </c>
      <c r="J133" s="62">
        <v>1</v>
      </c>
      <c r="K133" s="62" t="s">
        <v>668</v>
      </c>
      <c r="L133" s="62">
        <v>4</v>
      </c>
      <c r="M133" s="62">
        <v>1</v>
      </c>
      <c r="N133" s="10" t="s">
        <v>970</v>
      </c>
      <c r="O133" s="62">
        <v>55</v>
      </c>
      <c r="P133" s="62" t="s">
        <v>5757</v>
      </c>
      <c r="Q133" s="19">
        <v>28.965554999999998</v>
      </c>
      <c r="R133" s="19">
        <v>3.9390849999999999</v>
      </c>
      <c r="S133" s="19">
        <v>32.904640000000001</v>
      </c>
      <c r="T133" s="10" t="s">
        <v>668</v>
      </c>
      <c r="U133" s="10" t="s">
        <v>668</v>
      </c>
      <c r="V133" s="10" t="s">
        <v>668</v>
      </c>
      <c r="W133" s="10" t="s">
        <v>668</v>
      </c>
      <c r="X133" s="10" t="s">
        <v>668</v>
      </c>
      <c r="Y133" s="10" t="s">
        <v>668</v>
      </c>
      <c r="Z133" s="10" t="s">
        <v>668</v>
      </c>
      <c r="AA133" s="19" t="s">
        <v>668</v>
      </c>
      <c r="AB133" s="10" t="s">
        <v>668</v>
      </c>
      <c r="AC133" s="10" t="s">
        <v>668</v>
      </c>
      <c r="AD133" s="10" t="s">
        <v>668</v>
      </c>
      <c r="AE133" s="10" t="s">
        <v>668</v>
      </c>
      <c r="AF133" s="10" t="s">
        <v>668</v>
      </c>
      <c r="AG133" s="19" t="s">
        <v>668</v>
      </c>
      <c r="AH133" s="19" t="s">
        <v>668</v>
      </c>
      <c r="AI133" s="19" t="s">
        <v>668</v>
      </c>
      <c r="AJ133" s="19" t="s">
        <v>668</v>
      </c>
    </row>
    <row r="134" spans="1:36" ht="14.25" customHeight="1" x14ac:dyDescent="0.25">
      <c r="A134" s="10" t="s">
        <v>2776</v>
      </c>
      <c r="B134" s="10" t="s">
        <v>1575</v>
      </c>
      <c r="C134" s="10" t="s">
        <v>5521</v>
      </c>
      <c r="D134" s="10" t="s">
        <v>668</v>
      </c>
      <c r="E134" s="33" t="s">
        <v>5602</v>
      </c>
      <c r="F134" s="10" t="s">
        <v>668</v>
      </c>
      <c r="G134" s="10" t="s">
        <v>1050</v>
      </c>
      <c r="H134" s="10" t="s">
        <v>1051</v>
      </c>
      <c r="I134" s="33" t="s">
        <v>2765</v>
      </c>
      <c r="J134" s="62">
        <v>6</v>
      </c>
      <c r="K134" s="62" t="s">
        <v>668</v>
      </c>
      <c r="L134" s="62">
        <v>4</v>
      </c>
      <c r="M134" s="62">
        <v>1</v>
      </c>
      <c r="N134" s="10" t="s">
        <v>970</v>
      </c>
      <c r="O134" s="62">
        <v>61</v>
      </c>
      <c r="P134" s="62" t="s">
        <v>5757</v>
      </c>
      <c r="Q134" s="19">
        <v>18.431315000000001</v>
      </c>
      <c r="R134" s="19">
        <v>2.6461730000000001</v>
      </c>
      <c r="S134" s="19">
        <v>21.077487999999999</v>
      </c>
      <c r="T134" s="10" t="s">
        <v>668</v>
      </c>
      <c r="U134" s="10" t="s">
        <v>668</v>
      </c>
      <c r="V134" s="10" t="s">
        <v>668</v>
      </c>
      <c r="W134" s="10" t="s">
        <v>668</v>
      </c>
      <c r="X134" s="10" t="s">
        <v>668</v>
      </c>
      <c r="Y134" s="10" t="s">
        <v>668</v>
      </c>
      <c r="Z134" s="10" t="s">
        <v>668</v>
      </c>
      <c r="AA134" s="19" t="s">
        <v>668</v>
      </c>
      <c r="AB134" s="10" t="s">
        <v>668</v>
      </c>
      <c r="AC134" s="10" t="s">
        <v>668</v>
      </c>
      <c r="AD134" s="10" t="s">
        <v>668</v>
      </c>
      <c r="AE134" s="10" t="s">
        <v>668</v>
      </c>
      <c r="AF134" s="10" t="s">
        <v>668</v>
      </c>
      <c r="AG134" s="19" t="s">
        <v>668</v>
      </c>
      <c r="AH134" s="19" t="s">
        <v>668</v>
      </c>
      <c r="AI134" s="19" t="s">
        <v>668</v>
      </c>
      <c r="AJ134" s="19" t="s">
        <v>668</v>
      </c>
    </row>
    <row r="135" spans="1:36" ht="14.25" customHeight="1" x14ac:dyDescent="0.25">
      <c r="A135" s="10" t="s">
        <v>2778</v>
      </c>
      <c r="B135" s="10" t="s">
        <v>1575</v>
      </c>
      <c r="C135" s="10" t="s">
        <v>5521</v>
      </c>
      <c r="D135" s="10" t="s">
        <v>668</v>
      </c>
      <c r="E135" s="33" t="s">
        <v>5602</v>
      </c>
      <c r="F135" s="10" t="s">
        <v>668</v>
      </c>
      <c r="G135" s="10" t="s">
        <v>1050</v>
      </c>
      <c r="H135" s="10" t="s">
        <v>1051</v>
      </c>
      <c r="I135" s="33" t="s">
        <v>2765</v>
      </c>
      <c r="J135" s="62">
        <v>8</v>
      </c>
      <c r="K135" s="62" t="s">
        <v>668</v>
      </c>
      <c r="L135" s="62">
        <v>3</v>
      </c>
      <c r="M135" s="62">
        <v>1</v>
      </c>
      <c r="N135" s="10" t="s">
        <v>970</v>
      </c>
      <c r="O135" s="62">
        <v>62</v>
      </c>
      <c r="P135" s="62" t="s">
        <v>5757</v>
      </c>
      <c r="Q135" s="19">
        <v>25.758208</v>
      </c>
      <c r="R135" s="19">
        <v>4.6334460000000002</v>
      </c>
      <c r="S135" s="19">
        <v>30.391653999999999</v>
      </c>
      <c r="T135" s="10" t="s">
        <v>668</v>
      </c>
      <c r="U135" s="10" t="s">
        <v>668</v>
      </c>
      <c r="V135" s="10" t="s">
        <v>668</v>
      </c>
      <c r="W135" s="10" t="s">
        <v>668</v>
      </c>
      <c r="X135" s="10" t="s">
        <v>668</v>
      </c>
      <c r="Y135" s="10" t="s">
        <v>668</v>
      </c>
      <c r="Z135" s="10" t="s">
        <v>668</v>
      </c>
      <c r="AA135" s="19" t="s">
        <v>668</v>
      </c>
      <c r="AB135" s="10" t="s">
        <v>668</v>
      </c>
      <c r="AC135" s="10" t="s">
        <v>668</v>
      </c>
      <c r="AD135" s="10" t="s">
        <v>668</v>
      </c>
      <c r="AE135" s="10" t="s">
        <v>668</v>
      </c>
      <c r="AF135" s="10" t="s">
        <v>668</v>
      </c>
      <c r="AG135" s="19" t="s">
        <v>668</v>
      </c>
      <c r="AH135" s="19" t="s">
        <v>668</v>
      </c>
      <c r="AI135" s="19" t="s">
        <v>668</v>
      </c>
      <c r="AJ135" s="19" t="s">
        <v>668</v>
      </c>
    </row>
    <row r="136" spans="1:36" ht="14.25" customHeight="1" x14ac:dyDescent="0.25">
      <c r="A136" s="10" t="s">
        <v>1142</v>
      </c>
      <c r="B136" s="10" t="s">
        <v>1575</v>
      </c>
      <c r="C136" s="10" t="s">
        <v>5521</v>
      </c>
      <c r="D136" s="10" t="s">
        <v>668</v>
      </c>
      <c r="E136" s="33" t="s">
        <v>5602</v>
      </c>
      <c r="F136" s="10" t="s">
        <v>668</v>
      </c>
      <c r="G136" s="10" t="s">
        <v>1050</v>
      </c>
      <c r="H136" s="10" t="s">
        <v>1144</v>
      </c>
      <c r="I136" s="33" t="s">
        <v>1143</v>
      </c>
      <c r="J136" s="62">
        <v>1</v>
      </c>
      <c r="K136" s="62" t="s">
        <v>668</v>
      </c>
      <c r="L136" s="62">
        <v>3</v>
      </c>
      <c r="M136" s="62">
        <v>3</v>
      </c>
      <c r="N136" s="10" t="s">
        <v>948</v>
      </c>
      <c r="O136" s="62">
        <v>264</v>
      </c>
      <c r="P136" s="62" t="s">
        <v>5757</v>
      </c>
      <c r="Q136" s="19">
        <v>20.207778000000001</v>
      </c>
      <c r="R136" s="19">
        <v>1.1285609999999999</v>
      </c>
      <c r="S136" s="19">
        <v>21.336338999999999</v>
      </c>
      <c r="T136" s="10" t="s">
        <v>668</v>
      </c>
      <c r="U136" s="10" t="s">
        <v>668</v>
      </c>
      <c r="V136" s="10" t="s">
        <v>668</v>
      </c>
      <c r="W136" s="10" t="s">
        <v>668</v>
      </c>
      <c r="X136" s="10" t="s">
        <v>668</v>
      </c>
      <c r="Y136" s="10" t="s">
        <v>668</v>
      </c>
      <c r="Z136" s="10" t="s">
        <v>668</v>
      </c>
      <c r="AA136" s="19" t="s">
        <v>668</v>
      </c>
      <c r="AB136" s="10" t="s">
        <v>668</v>
      </c>
      <c r="AC136" s="10" t="s">
        <v>668</v>
      </c>
      <c r="AD136" s="10" t="s">
        <v>668</v>
      </c>
      <c r="AE136" s="10" t="s">
        <v>668</v>
      </c>
      <c r="AF136" s="10" t="s">
        <v>668</v>
      </c>
      <c r="AG136" s="19" t="s">
        <v>668</v>
      </c>
      <c r="AH136" s="19" t="s">
        <v>668</v>
      </c>
      <c r="AI136" s="19" t="s">
        <v>668</v>
      </c>
      <c r="AJ136" s="19" t="s">
        <v>668</v>
      </c>
    </row>
    <row r="137" spans="1:36" ht="14.25" customHeight="1" x14ac:dyDescent="0.25">
      <c r="A137" s="10" t="s">
        <v>2737</v>
      </c>
      <c r="B137" s="10" t="s">
        <v>1575</v>
      </c>
      <c r="C137" s="10" t="s">
        <v>5521</v>
      </c>
      <c r="D137" s="10" t="s">
        <v>668</v>
      </c>
      <c r="E137" s="33" t="s">
        <v>5602</v>
      </c>
      <c r="F137" s="10" t="s">
        <v>668</v>
      </c>
      <c r="G137" s="10" t="s">
        <v>1050</v>
      </c>
      <c r="H137" s="10" t="s">
        <v>1144</v>
      </c>
      <c r="I137" s="33" t="s">
        <v>2733</v>
      </c>
      <c r="J137" s="62">
        <v>4</v>
      </c>
      <c r="K137" s="62" t="s">
        <v>668</v>
      </c>
      <c r="L137" s="62">
        <v>1</v>
      </c>
      <c r="M137" s="62">
        <v>3</v>
      </c>
      <c r="N137" s="10" t="s">
        <v>2655</v>
      </c>
      <c r="O137" s="62">
        <v>331</v>
      </c>
      <c r="P137" s="62" t="s">
        <v>5757</v>
      </c>
      <c r="Q137" s="19">
        <v>14.537361000000001</v>
      </c>
      <c r="R137" s="19">
        <v>8.9402999999999996E-2</v>
      </c>
      <c r="S137" s="19">
        <v>14.626765000000001</v>
      </c>
      <c r="T137" s="10" t="s">
        <v>668</v>
      </c>
      <c r="U137" s="10" t="s">
        <v>668</v>
      </c>
      <c r="V137" s="10" t="s">
        <v>668</v>
      </c>
      <c r="W137" s="10" t="s">
        <v>668</v>
      </c>
      <c r="X137" s="10" t="s">
        <v>668</v>
      </c>
      <c r="Y137" s="10" t="s">
        <v>668</v>
      </c>
      <c r="Z137" s="10" t="s">
        <v>668</v>
      </c>
      <c r="AA137" s="19" t="s">
        <v>668</v>
      </c>
      <c r="AB137" s="10" t="s">
        <v>668</v>
      </c>
      <c r="AC137" s="10" t="s">
        <v>668</v>
      </c>
      <c r="AD137" s="10" t="s">
        <v>668</v>
      </c>
      <c r="AE137" s="10" t="s">
        <v>668</v>
      </c>
      <c r="AF137" s="10" t="s">
        <v>668</v>
      </c>
      <c r="AG137" s="19" t="s">
        <v>668</v>
      </c>
      <c r="AH137" s="19" t="s">
        <v>668</v>
      </c>
      <c r="AI137" s="19" t="s">
        <v>668</v>
      </c>
      <c r="AJ137" s="19" t="s">
        <v>668</v>
      </c>
    </row>
    <row r="138" spans="1:36" ht="14.25" customHeight="1" x14ac:dyDescent="0.25">
      <c r="A138" s="10" t="s">
        <v>2744</v>
      </c>
      <c r="B138" s="10" t="s">
        <v>1575</v>
      </c>
      <c r="C138" s="10" t="s">
        <v>5521</v>
      </c>
      <c r="D138" s="10" t="s">
        <v>668</v>
      </c>
      <c r="E138" s="33" t="s">
        <v>5602</v>
      </c>
      <c r="F138" s="10" t="s">
        <v>668</v>
      </c>
      <c r="G138" s="10" t="s">
        <v>1050</v>
      </c>
      <c r="H138" s="10" t="s">
        <v>1144</v>
      </c>
      <c r="I138" s="33" t="s">
        <v>2733</v>
      </c>
      <c r="J138" s="62">
        <v>9</v>
      </c>
      <c r="K138" s="62" t="s">
        <v>668</v>
      </c>
      <c r="L138" s="62">
        <v>2</v>
      </c>
      <c r="M138" s="62">
        <v>3</v>
      </c>
      <c r="N138" s="10" t="s">
        <v>2655</v>
      </c>
      <c r="O138" s="62">
        <v>340</v>
      </c>
      <c r="P138" s="62" t="s">
        <v>5757</v>
      </c>
      <c r="Q138" s="19">
        <v>19.994990000000001</v>
      </c>
      <c r="R138" s="19">
        <v>5.1665349999999997</v>
      </c>
      <c r="S138" s="19">
        <v>25.161525999999999</v>
      </c>
      <c r="T138" s="10" t="s">
        <v>668</v>
      </c>
      <c r="U138" s="10" t="s">
        <v>668</v>
      </c>
      <c r="V138" s="10" t="s">
        <v>668</v>
      </c>
      <c r="W138" s="10" t="s">
        <v>668</v>
      </c>
      <c r="X138" s="10" t="s">
        <v>668</v>
      </c>
      <c r="Y138" s="10" t="s">
        <v>668</v>
      </c>
      <c r="Z138" s="10" t="s">
        <v>668</v>
      </c>
      <c r="AA138" s="19" t="s">
        <v>668</v>
      </c>
      <c r="AB138" s="10" t="s">
        <v>668</v>
      </c>
      <c r="AC138" s="10" t="s">
        <v>668</v>
      </c>
      <c r="AD138" s="10" t="s">
        <v>668</v>
      </c>
      <c r="AE138" s="10" t="s">
        <v>668</v>
      </c>
      <c r="AF138" s="10" t="s">
        <v>668</v>
      </c>
      <c r="AG138" s="19" t="s">
        <v>668</v>
      </c>
      <c r="AH138" s="19" t="s">
        <v>668</v>
      </c>
      <c r="AI138" s="19" t="s">
        <v>668</v>
      </c>
      <c r="AJ138" s="19" t="s">
        <v>668</v>
      </c>
    </row>
    <row r="139" spans="1:36" ht="14.25" customHeight="1" x14ac:dyDescent="0.25">
      <c r="A139" s="10" t="s">
        <v>1145</v>
      </c>
      <c r="B139" s="10" t="s">
        <v>1575</v>
      </c>
      <c r="C139" s="10" t="s">
        <v>5521</v>
      </c>
      <c r="D139" s="10" t="s">
        <v>668</v>
      </c>
      <c r="E139" s="33" t="s">
        <v>5602</v>
      </c>
      <c r="F139" s="10" t="s">
        <v>668</v>
      </c>
      <c r="G139" s="10" t="s">
        <v>1050</v>
      </c>
      <c r="H139" s="10" t="s">
        <v>1144</v>
      </c>
      <c r="I139" s="33" t="s">
        <v>1143</v>
      </c>
      <c r="J139" s="62">
        <v>3</v>
      </c>
      <c r="K139" s="62" t="s">
        <v>668</v>
      </c>
      <c r="L139" s="62">
        <v>2</v>
      </c>
      <c r="M139" s="62">
        <v>3</v>
      </c>
      <c r="N139" s="10" t="s">
        <v>2655</v>
      </c>
      <c r="O139" s="62">
        <v>348</v>
      </c>
      <c r="P139" s="62" t="s">
        <v>5757</v>
      </c>
      <c r="Q139" s="19">
        <v>17.047910000000002</v>
      </c>
      <c r="R139" s="19">
        <v>5.2870039999999996</v>
      </c>
      <c r="S139" s="19">
        <v>22.334914000000001</v>
      </c>
      <c r="T139" s="10" t="s">
        <v>668</v>
      </c>
      <c r="U139" s="10" t="s">
        <v>668</v>
      </c>
      <c r="V139" s="10" t="s">
        <v>668</v>
      </c>
      <c r="W139" s="10" t="s">
        <v>668</v>
      </c>
      <c r="X139" s="10" t="s">
        <v>668</v>
      </c>
      <c r="Y139" s="10" t="s">
        <v>668</v>
      </c>
      <c r="Z139" s="10" t="s">
        <v>668</v>
      </c>
      <c r="AA139" s="19" t="s">
        <v>668</v>
      </c>
      <c r="AB139" s="10" t="s">
        <v>668</v>
      </c>
      <c r="AC139" s="10" t="s">
        <v>668</v>
      </c>
      <c r="AD139" s="10" t="s">
        <v>668</v>
      </c>
      <c r="AE139" s="10" t="s">
        <v>668</v>
      </c>
      <c r="AF139" s="10" t="s">
        <v>668</v>
      </c>
      <c r="AG139" s="19" t="s">
        <v>668</v>
      </c>
      <c r="AH139" s="19" t="s">
        <v>668</v>
      </c>
      <c r="AI139" s="19" t="s">
        <v>668</v>
      </c>
      <c r="AJ139" s="19" t="s">
        <v>668</v>
      </c>
    </row>
    <row r="140" spans="1:36" ht="14.25" customHeight="1" x14ac:dyDescent="0.25">
      <c r="A140" s="10" t="s">
        <v>2736</v>
      </c>
      <c r="B140" s="10" t="s">
        <v>1575</v>
      </c>
      <c r="C140" s="10" t="s">
        <v>5521</v>
      </c>
      <c r="D140" s="10" t="s">
        <v>668</v>
      </c>
      <c r="E140" s="33" t="s">
        <v>5602</v>
      </c>
      <c r="F140" s="10" t="s">
        <v>668</v>
      </c>
      <c r="G140" s="10" t="s">
        <v>1050</v>
      </c>
      <c r="H140" s="10" t="s">
        <v>1144</v>
      </c>
      <c r="I140" s="33" t="s">
        <v>2733</v>
      </c>
      <c r="J140" s="62">
        <v>3</v>
      </c>
      <c r="K140" s="62" t="s">
        <v>668</v>
      </c>
      <c r="L140" s="62">
        <v>6</v>
      </c>
      <c r="M140" s="62">
        <v>3</v>
      </c>
      <c r="N140" s="10" t="s">
        <v>2655</v>
      </c>
      <c r="O140" s="62">
        <v>351</v>
      </c>
      <c r="P140" s="62" t="s">
        <v>5757</v>
      </c>
      <c r="Q140" s="19">
        <v>18.209972</v>
      </c>
      <c r="R140" s="19">
        <v>2.5244170000000001</v>
      </c>
      <c r="S140" s="19">
        <v>20.734389</v>
      </c>
      <c r="T140" s="10" t="s">
        <v>668</v>
      </c>
      <c r="U140" s="10" t="s">
        <v>668</v>
      </c>
      <c r="V140" s="10" t="s">
        <v>668</v>
      </c>
      <c r="W140" s="10" t="s">
        <v>668</v>
      </c>
      <c r="X140" s="10" t="s">
        <v>668</v>
      </c>
      <c r="Y140" s="10" t="s">
        <v>668</v>
      </c>
      <c r="Z140" s="10" t="s">
        <v>668</v>
      </c>
      <c r="AA140" s="19" t="s">
        <v>668</v>
      </c>
      <c r="AB140" s="10" t="s">
        <v>668</v>
      </c>
      <c r="AC140" s="10" t="s">
        <v>668</v>
      </c>
      <c r="AD140" s="10" t="s">
        <v>668</v>
      </c>
      <c r="AE140" s="10" t="s">
        <v>668</v>
      </c>
      <c r="AF140" s="10" t="s">
        <v>668</v>
      </c>
      <c r="AG140" s="19" t="s">
        <v>668</v>
      </c>
      <c r="AH140" s="19" t="s">
        <v>668</v>
      </c>
      <c r="AI140" s="19" t="s">
        <v>668</v>
      </c>
      <c r="AJ140" s="19" t="s">
        <v>668</v>
      </c>
    </row>
    <row r="141" spans="1:36" ht="14.25" customHeight="1" x14ac:dyDescent="0.25">
      <c r="A141" s="10" t="s">
        <v>2738</v>
      </c>
      <c r="B141" s="10" t="s">
        <v>1575</v>
      </c>
      <c r="C141" s="10" t="s">
        <v>5521</v>
      </c>
      <c r="D141" s="10" t="s">
        <v>668</v>
      </c>
      <c r="E141" s="33" t="s">
        <v>5602</v>
      </c>
      <c r="F141" s="10" t="s">
        <v>668</v>
      </c>
      <c r="G141" s="10" t="s">
        <v>1050</v>
      </c>
      <c r="H141" s="10" t="s">
        <v>1144</v>
      </c>
      <c r="I141" s="33" t="s">
        <v>2733</v>
      </c>
      <c r="J141" s="62">
        <v>4</v>
      </c>
      <c r="K141" s="62" t="s">
        <v>668</v>
      </c>
      <c r="L141" s="62">
        <v>2</v>
      </c>
      <c r="M141" s="62">
        <v>3</v>
      </c>
      <c r="N141" s="10" t="s">
        <v>2655</v>
      </c>
      <c r="O141" s="62">
        <v>366</v>
      </c>
      <c r="P141" s="62" t="s">
        <v>5757</v>
      </c>
      <c r="Q141" s="19">
        <v>13.794924999999999</v>
      </c>
      <c r="R141" s="19">
        <v>2.244615</v>
      </c>
      <c r="S141" s="19">
        <v>16.039539000000001</v>
      </c>
      <c r="T141" s="10" t="s">
        <v>668</v>
      </c>
      <c r="U141" s="10" t="s">
        <v>668</v>
      </c>
      <c r="V141" s="10" t="s">
        <v>668</v>
      </c>
      <c r="W141" s="10" t="s">
        <v>668</v>
      </c>
      <c r="X141" s="10" t="s">
        <v>668</v>
      </c>
      <c r="Y141" s="10" t="s">
        <v>668</v>
      </c>
      <c r="Z141" s="10" t="s">
        <v>668</v>
      </c>
      <c r="AA141" s="19" t="s">
        <v>668</v>
      </c>
      <c r="AB141" s="10" t="s">
        <v>668</v>
      </c>
      <c r="AC141" s="10" t="s">
        <v>668</v>
      </c>
      <c r="AD141" s="10" t="s">
        <v>668</v>
      </c>
      <c r="AE141" s="10" t="s">
        <v>668</v>
      </c>
      <c r="AF141" s="10" t="s">
        <v>668</v>
      </c>
      <c r="AG141" s="19" t="s">
        <v>668</v>
      </c>
      <c r="AH141" s="19" t="s">
        <v>668</v>
      </c>
      <c r="AI141" s="19" t="s">
        <v>668</v>
      </c>
      <c r="AJ141" s="19" t="s">
        <v>668</v>
      </c>
    </row>
    <row r="142" spans="1:36" ht="14.25" customHeight="1" x14ac:dyDescent="0.25">
      <c r="A142" s="10" t="s">
        <v>2742</v>
      </c>
      <c r="B142" s="10" t="s">
        <v>1575</v>
      </c>
      <c r="C142" s="10" t="s">
        <v>5521</v>
      </c>
      <c r="D142" s="10" t="s">
        <v>668</v>
      </c>
      <c r="E142" s="33" t="s">
        <v>5602</v>
      </c>
      <c r="F142" s="10" t="s">
        <v>668</v>
      </c>
      <c r="G142" s="10" t="s">
        <v>1050</v>
      </c>
      <c r="H142" s="10" t="s">
        <v>1144</v>
      </c>
      <c r="I142" s="33" t="s">
        <v>2733</v>
      </c>
      <c r="J142" s="62">
        <v>6</v>
      </c>
      <c r="K142" s="62" t="s">
        <v>668</v>
      </c>
      <c r="L142" s="62">
        <v>1</v>
      </c>
      <c r="M142" s="62">
        <v>3</v>
      </c>
      <c r="N142" s="10" t="s">
        <v>2655</v>
      </c>
      <c r="O142" s="62">
        <v>381</v>
      </c>
      <c r="P142" s="62" t="s">
        <v>5757</v>
      </c>
      <c r="Q142" s="19">
        <v>9.6952379999999998</v>
      </c>
      <c r="R142" s="19">
        <v>2.983981</v>
      </c>
      <c r="S142" s="19">
        <v>12.679218000000001</v>
      </c>
      <c r="T142" s="10" t="s">
        <v>668</v>
      </c>
      <c r="U142" s="10" t="s">
        <v>668</v>
      </c>
      <c r="V142" s="10" t="s">
        <v>668</v>
      </c>
      <c r="W142" s="10" t="s">
        <v>668</v>
      </c>
      <c r="X142" s="10" t="s">
        <v>668</v>
      </c>
      <c r="Y142" s="10" t="s">
        <v>668</v>
      </c>
      <c r="Z142" s="10" t="s">
        <v>668</v>
      </c>
      <c r="AA142" s="19" t="s">
        <v>668</v>
      </c>
      <c r="AB142" s="10" t="s">
        <v>668</v>
      </c>
      <c r="AC142" s="10" t="s">
        <v>668</v>
      </c>
      <c r="AD142" s="10" t="s">
        <v>668</v>
      </c>
      <c r="AE142" s="10" t="s">
        <v>668</v>
      </c>
      <c r="AF142" s="10" t="s">
        <v>668</v>
      </c>
      <c r="AG142" s="19" t="s">
        <v>668</v>
      </c>
      <c r="AH142" s="19" t="s">
        <v>668</v>
      </c>
      <c r="AI142" s="19" t="s">
        <v>668</v>
      </c>
      <c r="AJ142" s="19" t="s">
        <v>668</v>
      </c>
    </row>
    <row r="143" spans="1:36" ht="14.25" customHeight="1" x14ac:dyDescent="0.25">
      <c r="A143" s="10" t="s">
        <v>2752</v>
      </c>
      <c r="B143" s="10" t="s">
        <v>1575</v>
      </c>
      <c r="C143" s="10" t="s">
        <v>5521</v>
      </c>
      <c r="D143" s="10" t="s">
        <v>668</v>
      </c>
      <c r="E143" s="33" t="s">
        <v>5602</v>
      </c>
      <c r="F143" s="10" t="s">
        <v>668</v>
      </c>
      <c r="G143" s="10" t="s">
        <v>1050</v>
      </c>
      <c r="H143" s="10" t="s">
        <v>1051</v>
      </c>
      <c r="I143" s="33" t="s">
        <v>2747</v>
      </c>
      <c r="J143" s="62">
        <v>2</v>
      </c>
      <c r="K143" s="62" t="s">
        <v>668</v>
      </c>
      <c r="L143" s="62">
        <v>3</v>
      </c>
      <c r="M143" s="62">
        <v>5</v>
      </c>
      <c r="N143" s="10" t="s">
        <v>646</v>
      </c>
      <c r="O143" s="62">
        <v>580</v>
      </c>
      <c r="P143" s="62" t="s">
        <v>5757</v>
      </c>
      <c r="Q143" s="19">
        <v>15.610681</v>
      </c>
      <c r="R143" s="19">
        <v>6.0333389999999998</v>
      </c>
      <c r="S143" s="19">
        <v>21.644019</v>
      </c>
      <c r="T143" s="10" t="s">
        <v>668</v>
      </c>
      <c r="U143" s="10" t="s">
        <v>668</v>
      </c>
      <c r="V143" s="10" t="s">
        <v>668</v>
      </c>
      <c r="W143" s="10" t="s">
        <v>668</v>
      </c>
      <c r="X143" s="10" t="s">
        <v>668</v>
      </c>
      <c r="Y143" s="10" t="s">
        <v>668</v>
      </c>
      <c r="Z143" s="10" t="s">
        <v>668</v>
      </c>
      <c r="AA143" s="19" t="s">
        <v>668</v>
      </c>
      <c r="AB143" s="10" t="s">
        <v>668</v>
      </c>
      <c r="AC143" s="10" t="s">
        <v>668</v>
      </c>
      <c r="AD143" s="10" t="s">
        <v>668</v>
      </c>
      <c r="AE143" s="10" t="s">
        <v>668</v>
      </c>
      <c r="AF143" s="10" t="s">
        <v>668</v>
      </c>
      <c r="AG143" s="19" t="s">
        <v>668</v>
      </c>
      <c r="AH143" s="19" t="s">
        <v>668</v>
      </c>
      <c r="AI143" s="19" t="s">
        <v>668</v>
      </c>
      <c r="AJ143" s="19" t="s">
        <v>668</v>
      </c>
    </row>
    <row r="144" spans="1:36" ht="14.25" customHeight="1" x14ac:dyDescent="0.25">
      <c r="A144" s="10" t="s">
        <v>2755</v>
      </c>
      <c r="B144" s="10" t="s">
        <v>1575</v>
      </c>
      <c r="C144" s="10" t="s">
        <v>5521</v>
      </c>
      <c r="D144" s="10" t="s">
        <v>668</v>
      </c>
      <c r="E144" s="33" t="s">
        <v>5602</v>
      </c>
      <c r="F144" s="10" t="s">
        <v>668</v>
      </c>
      <c r="G144" s="10" t="s">
        <v>1050</v>
      </c>
      <c r="H144" s="10" t="s">
        <v>1051</v>
      </c>
      <c r="I144" s="33" t="s">
        <v>2747</v>
      </c>
      <c r="J144" s="62">
        <v>3</v>
      </c>
      <c r="K144" s="62" t="s">
        <v>668</v>
      </c>
      <c r="L144" s="62">
        <v>1</v>
      </c>
      <c r="M144" s="62">
        <v>5</v>
      </c>
      <c r="N144" s="10" t="s">
        <v>646</v>
      </c>
      <c r="O144" s="62">
        <v>580</v>
      </c>
      <c r="P144" s="62" t="s">
        <v>5757</v>
      </c>
      <c r="Q144" s="19">
        <v>15.610681</v>
      </c>
      <c r="R144" s="19">
        <v>2.9295810000000002</v>
      </c>
      <c r="S144" s="19">
        <v>18.540261999999998</v>
      </c>
      <c r="T144" s="10" t="s">
        <v>668</v>
      </c>
      <c r="U144" s="10" t="s">
        <v>668</v>
      </c>
      <c r="V144" s="10" t="s">
        <v>668</v>
      </c>
      <c r="W144" s="10" t="s">
        <v>668</v>
      </c>
      <c r="X144" s="10" t="s">
        <v>668</v>
      </c>
      <c r="Y144" s="10" t="s">
        <v>668</v>
      </c>
      <c r="Z144" s="10" t="s">
        <v>668</v>
      </c>
      <c r="AA144" s="19" t="s">
        <v>668</v>
      </c>
      <c r="AB144" s="10" t="s">
        <v>668</v>
      </c>
      <c r="AC144" s="10" t="s">
        <v>668</v>
      </c>
      <c r="AD144" s="10" t="s">
        <v>668</v>
      </c>
      <c r="AE144" s="10" t="s">
        <v>668</v>
      </c>
      <c r="AF144" s="10" t="s">
        <v>668</v>
      </c>
      <c r="AG144" s="19" t="s">
        <v>668</v>
      </c>
      <c r="AH144" s="19" t="s">
        <v>668</v>
      </c>
      <c r="AI144" s="19" t="s">
        <v>668</v>
      </c>
      <c r="AJ144" s="19" t="s">
        <v>668</v>
      </c>
    </row>
    <row r="145" spans="1:36" ht="14.25" customHeight="1" x14ac:dyDescent="0.25">
      <c r="A145" s="10" t="s">
        <v>1153</v>
      </c>
      <c r="B145" s="10" t="s">
        <v>1575</v>
      </c>
      <c r="C145" s="10" t="s">
        <v>5521</v>
      </c>
      <c r="D145" s="10" t="s">
        <v>668</v>
      </c>
      <c r="E145" s="33" t="s">
        <v>5602</v>
      </c>
      <c r="F145" s="10" t="s">
        <v>668</v>
      </c>
      <c r="G145" s="10" t="s">
        <v>1050</v>
      </c>
      <c r="H145" s="10" t="s">
        <v>1144</v>
      </c>
      <c r="I145" s="33" t="s">
        <v>1147</v>
      </c>
      <c r="J145" s="62">
        <v>2</v>
      </c>
      <c r="K145" s="62" t="s">
        <v>668</v>
      </c>
      <c r="L145" s="62">
        <v>1</v>
      </c>
      <c r="M145" s="62">
        <v>5</v>
      </c>
      <c r="N145" s="10" t="s">
        <v>646</v>
      </c>
      <c r="O145" s="62">
        <v>592</v>
      </c>
      <c r="P145" s="62" t="s">
        <v>5757</v>
      </c>
      <c r="Q145" s="19">
        <v>5.5775090000000001</v>
      </c>
      <c r="R145" s="19">
        <v>4.639062</v>
      </c>
      <c r="S145" s="19">
        <v>10.216571</v>
      </c>
      <c r="T145" s="10" t="s">
        <v>668</v>
      </c>
      <c r="U145" s="10" t="s">
        <v>668</v>
      </c>
      <c r="V145" s="10" t="s">
        <v>668</v>
      </c>
      <c r="W145" s="10" t="s">
        <v>668</v>
      </c>
      <c r="X145" s="10" t="s">
        <v>668</v>
      </c>
      <c r="Y145" s="10" t="s">
        <v>668</v>
      </c>
      <c r="Z145" s="10" t="s">
        <v>668</v>
      </c>
      <c r="AA145" s="19" t="s">
        <v>668</v>
      </c>
      <c r="AB145" s="10" t="s">
        <v>668</v>
      </c>
      <c r="AC145" s="10" t="s">
        <v>668</v>
      </c>
      <c r="AD145" s="10" t="s">
        <v>668</v>
      </c>
      <c r="AE145" s="10" t="s">
        <v>668</v>
      </c>
      <c r="AF145" s="10" t="s">
        <v>668</v>
      </c>
      <c r="AG145" s="19" t="s">
        <v>668</v>
      </c>
      <c r="AH145" s="19" t="s">
        <v>668</v>
      </c>
      <c r="AI145" s="19" t="s">
        <v>668</v>
      </c>
      <c r="AJ145" s="19" t="s">
        <v>668</v>
      </c>
    </row>
    <row r="146" spans="1:36" ht="14.25" customHeight="1" x14ac:dyDescent="0.25">
      <c r="A146" s="10" t="s">
        <v>2756</v>
      </c>
      <c r="B146" s="10" t="s">
        <v>1575</v>
      </c>
      <c r="C146" s="10" t="s">
        <v>5521</v>
      </c>
      <c r="D146" s="10" t="s">
        <v>668</v>
      </c>
      <c r="E146" s="33" t="s">
        <v>5602</v>
      </c>
      <c r="F146" s="10" t="s">
        <v>6034</v>
      </c>
      <c r="G146" s="10" t="s">
        <v>1050</v>
      </c>
      <c r="H146" s="10" t="s">
        <v>1051</v>
      </c>
      <c r="I146" s="33" t="s">
        <v>2747</v>
      </c>
      <c r="J146" s="62">
        <v>3</v>
      </c>
      <c r="K146" s="62" t="s">
        <v>668</v>
      </c>
      <c r="L146" s="62">
        <v>2</v>
      </c>
      <c r="M146" s="62">
        <v>7</v>
      </c>
      <c r="N146" s="19" t="s">
        <v>916</v>
      </c>
      <c r="O146" s="62">
        <v>660</v>
      </c>
      <c r="P146" s="62" t="s">
        <v>5757</v>
      </c>
      <c r="Q146" s="19">
        <v>37.325631000000001</v>
      </c>
      <c r="R146" s="19">
        <v>3.2990029999999999</v>
      </c>
      <c r="S146" s="19">
        <v>40.624634</v>
      </c>
      <c r="T146" s="10" t="s">
        <v>668</v>
      </c>
      <c r="U146" s="10" t="s">
        <v>668</v>
      </c>
      <c r="V146" s="10" t="s">
        <v>668</v>
      </c>
      <c r="W146" s="10" t="s">
        <v>668</v>
      </c>
      <c r="X146" s="10" t="s">
        <v>668</v>
      </c>
      <c r="Y146" s="10" t="s">
        <v>668</v>
      </c>
      <c r="Z146" s="10" t="s">
        <v>668</v>
      </c>
      <c r="AA146" s="19" t="s">
        <v>668</v>
      </c>
      <c r="AB146" s="10" t="s">
        <v>668</v>
      </c>
      <c r="AC146" s="10" t="s">
        <v>668</v>
      </c>
      <c r="AD146" s="10" t="s">
        <v>668</v>
      </c>
      <c r="AE146" s="10" t="s">
        <v>668</v>
      </c>
      <c r="AF146" s="10" t="s">
        <v>668</v>
      </c>
      <c r="AG146" s="19" t="s">
        <v>668</v>
      </c>
      <c r="AH146" s="19" t="s">
        <v>668</v>
      </c>
      <c r="AI146" s="19" t="s">
        <v>668</v>
      </c>
      <c r="AJ146" s="19" t="s">
        <v>668</v>
      </c>
    </row>
    <row r="147" spans="1:36" ht="14.25" customHeight="1" x14ac:dyDescent="0.25">
      <c r="A147" s="10" t="s">
        <v>1151</v>
      </c>
      <c r="B147" s="10" t="s">
        <v>1575</v>
      </c>
      <c r="C147" s="10" t="s">
        <v>5521</v>
      </c>
      <c r="D147" s="10" t="s">
        <v>668</v>
      </c>
      <c r="E147" s="33" t="s">
        <v>5602</v>
      </c>
      <c r="F147" s="10" t="s">
        <v>668</v>
      </c>
      <c r="G147" s="10" t="s">
        <v>1050</v>
      </c>
      <c r="H147" s="10" t="s">
        <v>1144</v>
      </c>
      <c r="I147" s="33" t="s">
        <v>1147</v>
      </c>
      <c r="J147" s="62">
        <v>1</v>
      </c>
      <c r="K147" s="62" t="s">
        <v>668</v>
      </c>
      <c r="L147" s="62">
        <v>1</v>
      </c>
      <c r="M147" s="62">
        <v>7</v>
      </c>
      <c r="N147" s="19" t="s">
        <v>916</v>
      </c>
      <c r="O147" s="62">
        <v>664</v>
      </c>
      <c r="P147" s="62" t="s">
        <v>5757</v>
      </c>
      <c r="Q147" s="19">
        <v>31.837501</v>
      </c>
      <c r="R147" s="19">
        <v>-0.22989799999999999</v>
      </c>
      <c r="S147" s="19">
        <v>31.607603000000001</v>
      </c>
      <c r="T147" s="10" t="s">
        <v>668</v>
      </c>
      <c r="U147" s="10" t="s">
        <v>668</v>
      </c>
      <c r="V147" s="10" t="s">
        <v>668</v>
      </c>
      <c r="W147" s="10" t="s">
        <v>668</v>
      </c>
      <c r="X147" s="10" t="s">
        <v>668</v>
      </c>
      <c r="Y147" s="10" t="s">
        <v>668</v>
      </c>
      <c r="Z147" s="10" t="s">
        <v>668</v>
      </c>
      <c r="AA147" s="19" t="s">
        <v>668</v>
      </c>
      <c r="AB147" s="10" t="s">
        <v>668</v>
      </c>
      <c r="AC147" s="10" t="s">
        <v>668</v>
      </c>
      <c r="AD147" s="10" t="s">
        <v>668</v>
      </c>
      <c r="AE147" s="10" t="s">
        <v>668</v>
      </c>
      <c r="AF147" s="10" t="s">
        <v>668</v>
      </c>
      <c r="AG147" s="19" t="s">
        <v>668</v>
      </c>
      <c r="AH147" s="19" t="s">
        <v>668</v>
      </c>
      <c r="AI147" s="19" t="s">
        <v>668</v>
      </c>
      <c r="AJ147" s="19" t="s">
        <v>668</v>
      </c>
    </row>
    <row r="148" spans="1:36" ht="14.25" customHeight="1" x14ac:dyDescent="0.25">
      <c r="A148" s="10" t="s">
        <v>2725</v>
      </c>
      <c r="B148" s="10" t="s">
        <v>1575</v>
      </c>
      <c r="C148" s="10" t="s">
        <v>5521</v>
      </c>
      <c r="D148" s="10" t="s">
        <v>668</v>
      </c>
      <c r="E148" s="33" t="s">
        <v>5602</v>
      </c>
      <c r="F148" s="10" t="s">
        <v>668</v>
      </c>
      <c r="G148" s="10" t="s">
        <v>1050</v>
      </c>
      <c r="H148" s="10" t="s">
        <v>1144</v>
      </c>
      <c r="I148" s="33" t="s">
        <v>1147</v>
      </c>
      <c r="J148" s="62">
        <v>4</v>
      </c>
      <c r="K148" s="62" t="s">
        <v>668</v>
      </c>
      <c r="L148" s="62">
        <v>1</v>
      </c>
      <c r="M148" s="62">
        <v>7</v>
      </c>
      <c r="N148" s="19" t="s">
        <v>916</v>
      </c>
      <c r="O148" s="62">
        <v>664</v>
      </c>
      <c r="P148" s="62" t="s">
        <v>5757</v>
      </c>
      <c r="Q148" s="19">
        <v>31.837501</v>
      </c>
      <c r="R148" s="19">
        <v>-2.9416319999999998</v>
      </c>
      <c r="S148" s="19">
        <v>28.895869000000001</v>
      </c>
      <c r="T148" s="10" t="s">
        <v>668</v>
      </c>
      <c r="U148" s="10" t="s">
        <v>668</v>
      </c>
      <c r="V148" s="10" t="s">
        <v>668</v>
      </c>
      <c r="W148" s="10" t="s">
        <v>668</v>
      </c>
      <c r="X148" s="10" t="s">
        <v>668</v>
      </c>
      <c r="Y148" s="10" t="s">
        <v>668</v>
      </c>
      <c r="Z148" s="10" t="s">
        <v>668</v>
      </c>
      <c r="AA148" s="19" t="s">
        <v>668</v>
      </c>
      <c r="AB148" s="10" t="s">
        <v>668</v>
      </c>
      <c r="AC148" s="10" t="s">
        <v>668</v>
      </c>
      <c r="AD148" s="10" t="s">
        <v>668</v>
      </c>
      <c r="AE148" s="10" t="s">
        <v>668</v>
      </c>
      <c r="AF148" s="10" t="s">
        <v>668</v>
      </c>
      <c r="AG148" s="19" t="s">
        <v>668</v>
      </c>
      <c r="AH148" s="19" t="s">
        <v>668</v>
      </c>
      <c r="AI148" s="19" t="s">
        <v>668</v>
      </c>
      <c r="AJ148" s="19" t="s">
        <v>668</v>
      </c>
    </row>
    <row r="149" spans="1:36" ht="14.25" customHeight="1" x14ac:dyDescent="0.25">
      <c r="A149" s="10" t="s">
        <v>2726</v>
      </c>
      <c r="B149" s="10" t="s">
        <v>1575</v>
      </c>
      <c r="C149" s="10" t="s">
        <v>5521</v>
      </c>
      <c r="D149" s="10" t="s">
        <v>668</v>
      </c>
      <c r="E149" s="33" t="s">
        <v>5602</v>
      </c>
      <c r="F149" s="10" t="s">
        <v>668</v>
      </c>
      <c r="G149" s="10" t="s">
        <v>1050</v>
      </c>
      <c r="H149" s="10" t="s">
        <v>1144</v>
      </c>
      <c r="I149" s="33" t="s">
        <v>1147</v>
      </c>
      <c r="J149" s="62">
        <v>4</v>
      </c>
      <c r="K149" s="62" t="s">
        <v>668</v>
      </c>
      <c r="L149" s="62">
        <v>1</v>
      </c>
      <c r="M149" s="62">
        <v>7</v>
      </c>
      <c r="N149" s="19" t="s">
        <v>916</v>
      </c>
      <c r="O149" s="62">
        <v>666</v>
      </c>
      <c r="P149" s="62" t="s">
        <v>5757</v>
      </c>
      <c r="Q149" s="19">
        <v>16.440515000000001</v>
      </c>
      <c r="R149" s="19">
        <v>2.7958569999999998</v>
      </c>
      <c r="S149" s="19">
        <v>19.236371999999999</v>
      </c>
      <c r="T149" s="10" t="s">
        <v>668</v>
      </c>
      <c r="U149" s="10" t="s">
        <v>668</v>
      </c>
      <c r="V149" s="10" t="s">
        <v>668</v>
      </c>
      <c r="W149" s="10" t="s">
        <v>668</v>
      </c>
      <c r="X149" s="10" t="s">
        <v>668</v>
      </c>
      <c r="Y149" s="10" t="s">
        <v>668</v>
      </c>
      <c r="Z149" s="10" t="s">
        <v>668</v>
      </c>
      <c r="AA149" s="19" t="s">
        <v>668</v>
      </c>
      <c r="AB149" s="10" t="s">
        <v>668</v>
      </c>
      <c r="AC149" s="10" t="s">
        <v>668</v>
      </c>
      <c r="AD149" s="10" t="s">
        <v>668</v>
      </c>
      <c r="AE149" s="10" t="s">
        <v>668</v>
      </c>
      <c r="AF149" s="10" t="s">
        <v>668</v>
      </c>
      <c r="AG149" s="19" t="s">
        <v>668</v>
      </c>
      <c r="AH149" s="19" t="s">
        <v>668</v>
      </c>
      <c r="AI149" s="19" t="s">
        <v>668</v>
      </c>
      <c r="AJ149" s="19" t="s">
        <v>668</v>
      </c>
    </row>
    <row r="150" spans="1:36" ht="14.25" customHeight="1" x14ac:dyDescent="0.25">
      <c r="A150" s="10" t="s">
        <v>1154</v>
      </c>
      <c r="B150" s="10" t="s">
        <v>1575</v>
      </c>
      <c r="C150" s="10" t="s">
        <v>5521</v>
      </c>
      <c r="D150" s="10" t="s">
        <v>668</v>
      </c>
      <c r="E150" s="33" t="s">
        <v>5602</v>
      </c>
      <c r="F150" s="10" t="s">
        <v>668</v>
      </c>
      <c r="G150" s="10" t="s">
        <v>1050</v>
      </c>
      <c r="H150" s="10" t="s">
        <v>1144</v>
      </c>
      <c r="I150" s="33" t="s">
        <v>1147</v>
      </c>
      <c r="J150" s="62">
        <v>2</v>
      </c>
      <c r="K150" s="62" t="s">
        <v>668</v>
      </c>
      <c r="L150" s="62">
        <v>5</v>
      </c>
      <c r="M150" s="62">
        <v>7</v>
      </c>
      <c r="N150" s="19" t="s">
        <v>916</v>
      </c>
      <c r="O150" s="62">
        <v>671</v>
      </c>
      <c r="P150" s="62" t="s">
        <v>5757</v>
      </c>
      <c r="Q150" s="19">
        <v>27.264385000000001</v>
      </c>
      <c r="R150" s="19">
        <v>2.879073</v>
      </c>
      <c r="S150" s="19">
        <v>30.143459</v>
      </c>
      <c r="T150" s="10" t="s">
        <v>668</v>
      </c>
      <c r="U150" s="10" t="s">
        <v>668</v>
      </c>
      <c r="V150" s="10" t="s">
        <v>668</v>
      </c>
      <c r="W150" s="10" t="s">
        <v>668</v>
      </c>
      <c r="X150" s="10" t="s">
        <v>668</v>
      </c>
      <c r="Y150" s="10" t="s">
        <v>668</v>
      </c>
      <c r="Z150" s="10" t="s">
        <v>668</v>
      </c>
      <c r="AA150" s="19" t="s">
        <v>668</v>
      </c>
      <c r="AB150" s="10" t="s">
        <v>668</v>
      </c>
      <c r="AC150" s="10" t="s">
        <v>668</v>
      </c>
      <c r="AD150" s="10" t="s">
        <v>668</v>
      </c>
      <c r="AE150" s="10" t="s">
        <v>668</v>
      </c>
      <c r="AF150" s="10" t="s">
        <v>668</v>
      </c>
      <c r="AG150" s="19" t="s">
        <v>668</v>
      </c>
      <c r="AH150" s="19" t="s">
        <v>668</v>
      </c>
      <c r="AI150" s="19" t="s">
        <v>668</v>
      </c>
      <c r="AJ150" s="19" t="s">
        <v>668</v>
      </c>
    </row>
    <row r="151" spans="1:36" ht="14.25" customHeight="1" x14ac:dyDescent="0.25">
      <c r="A151" s="10" t="s">
        <v>2727</v>
      </c>
      <c r="B151" s="10" t="s">
        <v>1575</v>
      </c>
      <c r="C151" s="10" t="s">
        <v>5521</v>
      </c>
      <c r="D151" s="10" t="s">
        <v>668</v>
      </c>
      <c r="E151" s="33" t="s">
        <v>5602</v>
      </c>
      <c r="F151" s="10" t="s">
        <v>668</v>
      </c>
      <c r="G151" s="10" t="s">
        <v>1050</v>
      </c>
      <c r="H151" s="10" t="s">
        <v>1144</v>
      </c>
      <c r="I151" s="33" t="s">
        <v>1147</v>
      </c>
      <c r="J151" s="62">
        <v>4</v>
      </c>
      <c r="K151" s="62" t="s">
        <v>668</v>
      </c>
      <c r="L151" s="62">
        <v>2</v>
      </c>
      <c r="M151" s="62">
        <v>7</v>
      </c>
      <c r="N151" s="19" t="s">
        <v>916</v>
      </c>
      <c r="O151" s="62">
        <v>671</v>
      </c>
      <c r="P151" s="62" t="s">
        <v>5757</v>
      </c>
      <c r="Q151" s="19">
        <v>27.264385000000001</v>
      </c>
      <c r="R151" s="19">
        <v>0.15665299999999999</v>
      </c>
      <c r="S151" s="19">
        <v>27.421039</v>
      </c>
      <c r="T151" s="10" t="s">
        <v>668</v>
      </c>
      <c r="U151" s="10" t="s">
        <v>668</v>
      </c>
      <c r="V151" s="10" t="s">
        <v>668</v>
      </c>
      <c r="W151" s="10" t="s">
        <v>668</v>
      </c>
      <c r="X151" s="10" t="s">
        <v>668</v>
      </c>
      <c r="Y151" s="10" t="s">
        <v>668</v>
      </c>
      <c r="Z151" s="10" t="s">
        <v>668</v>
      </c>
      <c r="AA151" s="19" t="s">
        <v>668</v>
      </c>
      <c r="AB151" s="10" t="s">
        <v>668</v>
      </c>
      <c r="AC151" s="10" t="s">
        <v>668</v>
      </c>
      <c r="AD151" s="10" t="s">
        <v>668</v>
      </c>
      <c r="AE151" s="10" t="s">
        <v>668</v>
      </c>
      <c r="AF151" s="10" t="s">
        <v>668</v>
      </c>
      <c r="AG151" s="19" t="s">
        <v>668</v>
      </c>
      <c r="AH151" s="19" t="s">
        <v>668</v>
      </c>
      <c r="AI151" s="19" t="s">
        <v>668</v>
      </c>
      <c r="AJ151" s="19" t="s">
        <v>668</v>
      </c>
    </row>
    <row r="152" spans="1:36" ht="14.25" customHeight="1" x14ac:dyDescent="0.25">
      <c r="A152" s="10" t="s">
        <v>1155</v>
      </c>
      <c r="B152" s="10" t="s">
        <v>1575</v>
      </c>
      <c r="C152" s="10" t="s">
        <v>5521</v>
      </c>
      <c r="D152" s="10" t="s">
        <v>668</v>
      </c>
      <c r="E152" s="33" t="s">
        <v>5602</v>
      </c>
      <c r="F152" s="10" t="s">
        <v>668</v>
      </c>
      <c r="G152" s="10" t="s">
        <v>1050</v>
      </c>
      <c r="H152" s="10" t="s">
        <v>1144</v>
      </c>
      <c r="I152" s="33" t="s">
        <v>1147</v>
      </c>
      <c r="J152" s="62">
        <v>2</v>
      </c>
      <c r="K152" s="62" t="s">
        <v>668</v>
      </c>
      <c r="L152" s="62">
        <v>4</v>
      </c>
      <c r="M152" s="62">
        <v>7</v>
      </c>
      <c r="N152" s="19" t="s">
        <v>916</v>
      </c>
      <c r="O152" s="62">
        <v>674</v>
      </c>
      <c r="P152" s="62" t="s">
        <v>5757</v>
      </c>
      <c r="Q152" s="19">
        <v>24.837954</v>
      </c>
      <c r="R152" s="19">
        <v>2.8088890000000002</v>
      </c>
      <c r="S152" s="19">
        <v>27.646843000000001</v>
      </c>
      <c r="T152" s="10" t="s">
        <v>668</v>
      </c>
      <c r="U152" s="10" t="s">
        <v>668</v>
      </c>
      <c r="V152" s="10" t="s">
        <v>668</v>
      </c>
      <c r="W152" s="10" t="s">
        <v>668</v>
      </c>
      <c r="X152" s="10" t="s">
        <v>668</v>
      </c>
      <c r="Y152" s="10" t="s">
        <v>668</v>
      </c>
      <c r="Z152" s="10" t="s">
        <v>668</v>
      </c>
      <c r="AA152" s="19" t="s">
        <v>668</v>
      </c>
      <c r="AB152" s="10" t="s">
        <v>668</v>
      </c>
      <c r="AC152" s="10" t="s">
        <v>668</v>
      </c>
      <c r="AD152" s="10" t="s">
        <v>668</v>
      </c>
      <c r="AE152" s="10" t="s">
        <v>668</v>
      </c>
      <c r="AF152" s="10" t="s">
        <v>668</v>
      </c>
      <c r="AG152" s="19" t="s">
        <v>668</v>
      </c>
      <c r="AH152" s="19" t="s">
        <v>668</v>
      </c>
      <c r="AI152" s="19" t="s">
        <v>668</v>
      </c>
      <c r="AJ152" s="19" t="s">
        <v>668</v>
      </c>
    </row>
    <row r="153" spans="1:36" ht="14.25" customHeight="1" x14ac:dyDescent="0.25">
      <c r="A153" s="10" t="s">
        <v>2728</v>
      </c>
      <c r="B153" s="10" t="s">
        <v>1575</v>
      </c>
      <c r="C153" s="10" t="s">
        <v>5521</v>
      </c>
      <c r="D153" s="10" t="s">
        <v>668</v>
      </c>
      <c r="E153" s="33" t="s">
        <v>5602</v>
      </c>
      <c r="F153" s="10" t="s">
        <v>668</v>
      </c>
      <c r="G153" s="10" t="s">
        <v>1050</v>
      </c>
      <c r="H153" s="10" t="s">
        <v>1144</v>
      </c>
      <c r="I153" s="33" t="s">
        <v>1147</v>
      </c>
      <c r="J153" s="62">
        <v>4</v>
      </c>
      <c r="K153" s="62" t="s">
        <v>668</v>
      </c>
      <c r="L153" s="62">
        <v>1</v>
      </c>
      <c r="M153" s="62">
        <v>7</v>
      </c>
      <c r="N153" s="19" t="s">
        <v>916</v>
      </c>
      <c r="O153" s="62">
        <v>674</v>
      </c>
      <c r="P153" s="62" t="s">
        <v>5757</v>
      </c>
      <c r="Q153" s="19">
        <v>24.837954</v>
      </c>
      <c r="R153" s="19">
        <v>2.2863530000000001</v>
      </c>
      <c r="S153" s="19">
        <v>27.124307000000002</v>
      </c>
      <c r="T153" s="10" t="s">
        <v>668</v>
      </c>
      <c r="U153" s="10" t="s">
        <v>668</v>
      </c>
      <c r="V153" s="10" t="s">
        <v>668</v>
      </c>
      <c r="W153" s="10" t="s">
        <v>668</v>
      </c>
      <c r="X153" s="10" t="s">
        <v>668</v>
      </c>
      <c r="Y153" s="10" t="s">
        <v>668</v>
      </c>
      <c r="Z153" s="10" t="s">
        <v>668</v>
      </c>
      <c r="AA153" s="19" t="s">
        <v>668</v>
      </c>
      <c r="AB153" s="10" t="s">
        <v>668</v>
      </c>
      <c r="AC153" s="10" t="s">
        <v>668</v>
      </c>
      <c r="AD153" s="10" t="s">
        <v>668</v>
      </c>
      <c r="AE153" s="10" t="s">
        <v>668</v>
      </c>
      <c r="AF153" s="10" t="s">
        <v>668</v>
      </c>
      <c r="AG153" s="19" t="s">
        <v>668</v>
      </c>
      <c r="AH153" s="19" t="s">
        <v>668</v>
      </c>
      <c r="AI153" s="19" t="s">
        <v>668</v>
      </c>
      <c r="AJ153" s="19" t="s">
        <v>668</v>
      </c>
    </row>
    <row r="154" spans="1:36" ht="14.25" customHeight="1" x14ac:dyDescent="0.25">
      <c r="A154" s="10" t="s">
        <v>1156</v>
      </c>
      <c r="B154" s="10" t="s">
        <v>1575</v>
      </c>
      <c r="C154" s="10" t="s">
        <v>5521</v>
      </c>
      <c r="D154" s="10" t="s">
        <v>668</v>
      </c>
      <c r="E154" s="33" t="s">
        <v>5602</v>
      </c>
      <c r="F154" s="10" t="s">
        <v>668</v>
      </c>
      <c r="G154" s="10" t="s">
        <v>1050</v>
      </c>
      <c r="H154" s="10" t="s">
        <v>1144</v>
      </c>
      <c r="I154" s="33" t="s">
        <v>1147</v>
      </c>
      <c r="J154" s="62">
        <v>2</v>
      </c>
      <c r="K154" s="62" t="s">
        <v>668</v>
      </c>
      <c r="L154" s="62">
        <v>5</v>
      </c>
      <c r="M154" s="62">
        <v>7</v>
      </c>
      <c r="N154" s="19" t="s">
        <v>916</v>
      </c>
      <c r="O154" s="62">
        <v>675</v>
      </c>
      <c r="P154" s="62" t="s">
        <v>5757</v>
      </c>
      <c r="Q154" s="19">
        <v>25.170722999999999</v>
      </c>
      <c r="R154" s="19">
        <v>5.7012530000000003</v>
      </c>
      <c r="S154" s="19">
        <v>30.871976</v>
      </c>
      <c r="T154" s="10" t="s">
        <v>668</v>
      </c>
      <c r="U154" s="10" t="s">
        <v>668</v>
      </c>
      <c r="V154" s="10" t="s">
        <v>668</v>
      </c>
      <c r="W154" s="10" t="s">
        <v>668</v>
      </c>
      <c r="X154" s="10" t="s">
        <v>668</v>
      </c>
      <c r="Y154" s="10" t="s">
        <v>668</v>
      </c>
      <c r="Z154" s="10" t="s">
        <v>668</v>
      </c>
      <c r="AA154" s="19" t="s">
        <v>668</v>
      </c>
      <c r="AB154" s="10" t="s">
        <v>668</v>
      </c>
      <c r="AC154" s="10" t="s">
        <v>668</v>
      </c>
      <c r="AD154" s="10" t="s">
        <v>668</v>
      </c>
      <c r="AE154" s="10" t="s">
        <v>668</v>
      </c>
      <c r="AF154" s="10" t="s">
        <v>668</v>
      </c>
      <c r="AG154" s="19" t="s">
        <v>668</v>
      </c>
      <c r="AH154" s="19" t="s">
        <v>668</v>
      </c>
      <c r="AI154" s="19" t="s">
        <v>668</v>
      </c>
      <c r="AJ154" s="19" t="s">
        <v>668</v>
      </c>
    </row>
    <row r="155" spans="1:36" ht="14.25" customHeight="1" x14ac:dyDescent="0.25">
      <c r="A155" s="10" t="s">
        <v>1164</v>
      </c>
      <c r="B155" s="10" t="s">
        <v>1575</v>
      </c>
      <c r="C155" s="10" t="s">
        <v>5521</v>
      </c>
      <c r="D155" s="10" t="s">
        <v>668</v>
      </c>
      <c r="E155" s="33" t="s">
        <v>5602</v>
      </c>
      <c r="F155" s="10" t="s">
        <v>668</v>
      </c>
      <c r="G155" s="10" t="s">
        <v>1050</v>
      </c>
      <c r="H155" s="10" t="s">
        <v>1144</v>
      </c>
      <c r="I155" s="33" t="s">
        <v>1147</v>
      </c>
      <c r="J155" s="62">
        <v>3</v>
      </c>
      <c r="K155" s="62" t="s">
        <v>668</v>
      </c>
      <c r="L155" s="62">
        <v>1</v>
      </c>
      <c r="M155" s="62">
        <v>7</v>
      </c>
      <c r="N155" s="19" t="s">
        <v>916</v>
      </c>
      <c r="O155" s="62">
        <v>675</v>
      </c>
      <c r="P155" s="62" t="s">
        <v>5757</v>
      </c>
      <c r="Q155" s="19">
        <v>25.170722999999999</v>
      </c>
      <c r="R155" s="19">
        <v>1.291547</v>
      </c>
      <c r="S155" s="19">
        <v>26.46227</v>
      </c>
      <c r="T155" s="10" t="s">
        <v>668</v>
      </c>
      <c r="U155" s="10" t="s">
        <v>668</v>
      </c>
      <c r="V155" s="10" t="s">
        <v>668</v>
      </c>
      <c r="W155" s="10" t="s">
        <v>668</v>
      </c>
      <c r="X155" s="10" t="s">
        <v>668</v>
      </c>
      <c r="Y155" s="10" t="s">
        <v>668</v>
      </c>
      <c r="Z155" s="10" t="s">
        <v>668</v>
      </c>
      <c r="AA155" s="19" t="s">
        <v>668</v>
      </c>
      <c r="AB155" s="10" t="s">
        <v>668</v>
      </c>
      <c r="AC155" s="10" t="s">
        <v>668</v>
      </c>
      <c r="AD155" s="10" t="s">
        <v>668</v>
      </c>
      <c r="AE155" s="10" t="s">
        <v>668</v>
      </c>
      <c r="AF155" s="10" t="s">
        <v>668</v>
      </c>
      <c r="AG155" s="19" t="s">
        <v>668</v>
      </c>
      <c r="AH155" s="19" t="s">
        <v>668</v>
      </c>
      <c r="AI155" s="19" t="s">
        <v>668</v>
      </c>
      <c r="AJ155" s="19" t="s">
        <v>668</v>
      </c>
    </row>
    <row r="156" spans="1:36" ht="14.25" customHeight="1" x14ac:dyDescent="0.25">
      <c r="A156" s="10" t="s">
        <v>2729</v>
      </c>
      <c r="B156" s="10" t="s">
        <v>1575</v>
      </c>
      <c r="C156" s="10" t="s">
        <v>5521</v>
      </c>
      <c r="D156" s="10" t="s">
        <v>668</v>
      </c>
      <c r="E156" s="33" t="s">
        <v>5602</v>
      </c>
      <c r="F156" s="10" t="s">
        <v>668</v>
      </c>
      <c r="G156" s="10" t="s">
        <v>1050</v>
      </c>
      <c r="H156" s="10" t="s">
        <v>1144</v>
      </c>
      <c r="I156" s="33" t="s">
        <v>1147</v>
      </c>
      <c r="J156" s="62">
        <v>4</v>
      </c>
      <c r="K156" s="62" t="s">
        <v>668</v>
      </c>
      <c r="L156" s="62">
        <v>3</v>
      </c>
      <c r="M156" s="62">
        <v>7</v>
      </c>
      <c r="N156" s="19" t="s">
        <v>916</v>
      </c>
      <c r="O156" s="62">
        <v>676</v>
      </c>
      <c r="P156" s="62" t="s">
        <v>5757</v>
      </c>
      <c r="Q156" s="19">
        <v>26.344342000000001</v>
      </c>
      <c r="R156" s="19">
        <v>0.16594</v>
      </c>
      <c r="S156" s="19">
        <v>26.510282</v>
      </c>
      <c r="T156" s="10" t="s">
        <v>668</v>
      </c>
      <c r="U156" s="10" t="s">
        <v>668</v>
      </c>
      <c r="V156" s="10" t="s">
        <v>668</v>
      </c>
      <c r="W156" s="10" t="s">
        <v>668</v>
      </c>
      <c r="X156" s="10" t="s">
        <v>668</v>
      </c>
      <c r="Y156" s="10" t="s">
        <v>668</v>
      </c>
      <c r="Z156" s="10" t="s">
        <v>668</v>
      </c>
      <c r="AA156" s="19" t="s">
        <v>668</v>
      </c>
      <c r="AB156" s="10" t="s">
        <v>668</v>
      </c>
      <c r="AC156" s="10" t="s">
        <v>668</v>
      </c>
      <c r="AD156" s="10" t="s">
        <v>668</v>
      </c>
      <c r="AE156" s="10" t="s">
        <v>668</v>
      </c>
      <c r="AF156" s="10" t="s">
        <v>668</v>
      </c>
      <c r="AG156" s="19" t="s">
        <v>668</v>
      </c>
      <c r="AH156" s="19" t="s">
        <v>668</v>
      </c>
      <c r="AI156" s="19" t="s">
        <v>668</v>
      </c>
      <c r="AJ156" s="19" t="s">
        <v>668</v>
      </c>
    </row>
    <row r="157" spans="1:36" ht="14.25" customHeight="1" x14ac:dyDescent="0.25">
      <c r="A157" s="10" t="s">
        <v>2730</v>
      </c>
      <c r="B157" s="10" t="s">
        <v>1575</v>
      </c>
      <c r="C157" s="10" t="s">
        <v>5521</v>
      </c>
      <c r="D157" s="10" t="s">
        <v>668</v>
      </c>
      <c r="E157" s="33" t="s">
        <v>5602</v>
      </c>
      <c r="F157" s="10" t="s">
        <v>668</v>
      </c>
      <c r="G157" s="10" t="s">
        <v>1050</v>
      </c>
      <c r="H157" s="10" t="s">
        <v>1144</v>
      </c>
      <c r="I157" s="33" t="s">
        <v>1147</v>
      </c>
      <c r="J157" s="62">
        <v>4</v>
      </c>
      <c r="K157" s="62" t="s">
        <v>668</v>
      </c>
      <c r="L157" s="62">
        <v>1</v>
      </c>
      <c r="M157" s="62">
        <v>7</v>
      </c>
      <c r="N157" s="19" t="s">
        <v>916</v>
      </c>
      <c r="O157" s="62">
        <v>679</v>
      </c>
      <c r="P157" s="62" t="s">
        <v>5757</v>
      </c>
      <c r="Q157" s="19">
        <v>22.310649000000002</v>
      </c>
      <c r="R157" s="19">
        <v>6.2302</v>
      </c>
      <c r="S157" s="19">
        <v>28.540849000000001</v>
      </c>
      <c r="T157" s="10" t="s">
        <v>668</v>
      </c>
      <c r="U157" s="10" t="s">
        <v>668</v>
      </c>
      <c r="V157" s="10" t="s">
        <v>668</v>
      </c>
      <c r="W157" s="10" t="s">
        <v>668</v>
      </c>
      <c r="X157" s="10" t="s">
        <v>668</v>
      </c>
      <c r="Y157" s="10" t="s">
        <v>668</v>
      </c>
      <c r="Z157" s="10" t="s">
        <v>668</v>
      </c>
      <c r="AA157" s="19" t="s">
        <v>668</v>
      </c>
      <c r="AB157" s="10" t="s">
        <v>668</v>
      </c>
      <c r="AC157" s="10" t="s">
        <v>668</v>
      </c>
      <c r="AD157" s="10" t="s">
        <v>668</v>
      </c>
      <c r="AE157" s="10" t="s">
        <v>668</v>
      </c>
      <c r="AF157" s="10" t="s">
        <v>668</v>
      </c>
      <c r="AG157" s="19" t="s">
        <v>668</v>
      </c>
      <c r="AH157" s="19" t="s">
        <v>668</v>
      </c>
      <c r="AI157" s="19" t="s">
        <v>668</v>
      </c>
      <c r="AJ157" s="19" t="s">
        <v>668</v>
      </c>
    </row>
    <row r="158" spans="1:36" ht="14.25" customHeight="1" x14ac:dyDescent="0.25">
      <c r="A158" s="10" t="s">
        <v>1165</v>
      </c>
      <c r="B158" s="10" t="s">
        <v>1575</v>
      </c>
      <c r="C158" s="10" t="s">
        <v>5521</v>
      </c>
      <c r="D158" s="10" t="s">
        <v>668</v>
      </c>
      <c r="E158" s="33" t="s">
        <v>5602</v>
      </c>
      <c r="F158" s="10" t="s">
        <v>668</v>
      </c>
      <c r="G158" s="10" t="s">
        <v>1050</v>
      </c>
      <c r="H158" s="10" t="s">
        <v>1144</v>
      </c>
      <c r="I158" s="33" t="s">
        <v>1147</v>
      </c>
      <c r="J158" s="62">
        <v>3</v>
      </c>
      <c r="K158" s="62" t="s">
        <v>668</v>
      </c>
      <c r="L158" s="62">
        <v>1</v>
      </c>
      <c r="M158" s="62">
        <v>7</v>
      </c>
      <c r="N158" s="19" t="s">
        <v>916</v>
      </c>
      <c r="O158" s="62">
        <v>679</v>
      </c>
      <c r="P158" s="62" t="s">
        <v>5757</v>
      </c>
      <c r="Q158" s="19">
        <v>22.310649000000002</v>
      </c>
      <c r="R158" s="19">
        <v>0.69736100000000001</v>
      </c>
      <c r="S158" s="19">
        <v>23.008009999999999</v>
      </c>
      <c r="T158" s="10" t="s">
        <v>668</v>
      </c>
      <c r="U158" s="10" t="s">
        <v>668</v>
      </c>
      <c r="V158" s="10" t="s">
        <v>668</v>
      </c>
      <c r="W158" s="10" t="s">
        <v>668</v>
      </c>
      <c r="X158" s="10" t="s">
        <v>668</v>
      </c>
      <c r="Y158" s="10" t="s">
        <v>668</v>
      </c>
      <c r="Z158" s="10" t="s">
        <v>668</v>
      </c>
      <c r="AA158" s="19" t="s">
        <v>668</v>
      </c>
      <c r="AB158" s="10" t="s">
        <v>668</v>
      </c>
      <c r="AC158" s="10" t="s">
        <v>668</v>
      </c>
      <c r="AD158" s="10" t="s">
        <v>668</v>
      </c>
      <c r="AE158" s="10" t="s">
        <v>668</v>
      </c>
      <c r="AF158" s="10" t="s">
        <v>668</v>
      </c>
      <c r="AG158" s="19" t="s">
        <v>668</v>
      </c>
      <c r="AH158" s="19" t="s">
        <v>668</v>
      </c>
      <c r="AI158" s="19" t="s">
        <v>668</v>
      </c>
      <c r="AJ158" s="19" t="s">
        <v>668</v>
      </c>
    </row>
    <row r="159" spans="1:36" ht="14.25" customHeight="1" x14ac:dyDescent="0.25">
      <c r="A159" s="10" t="s">
        <v>1157</v>
      </c>
      <c r="B159" s="10" t="s">
        <v>1575</v>
      </c>
      <c r="C159" s="10" t="s">
        <v>5521</v>
      </c>
      <c r="D159" s="10" t="s">
        <v>668</v>
      </c>
      <c r="E159" s="33" t="s">
        <v>5602</v>
      </c>
      <c r="F159" s="10" t="s">
        <v>668</v>
      </c>
      <c r="G159" s="10" t="s">
        <v>1050</v>
      </c>
      <c r="H159" s="10" t="s">
        <v>1144</v>
      </c>
      <c r="I159" s="33" t="s">
        <v>1147</v>
      </c>
      <c r="J159" s="62">
        <v>2</v>
      </c>
      <c r="K159" s="62" t="s">
        <v>668</v>
      </c>
      <c r="L159" s="62">
        <v>6</v>
      </c>
      <c r="M159" s="62">
        <v>7</v>
      </c>
      <c r="N159" s="19" t="s">
        <v>916</v>
      </c>
      <c r="O159" s="62">
        <v>681</v>
      </c>
      <c r="P159" s="62" t="s">
        <v>5757</v>
      </c>
      <c r="Q159" s="19">
        <v>31.503285000000002</v>
      </c>
      <c r="R159" s="19">
        <v>9.6193740000000005</v>
      </c>
      <c r="S159" s="19">
        <v>41.122658999999999</v>
      </c>
      <c r="T159" s="10" t="s">
        <v>668</v>
      </c>
      <c r="U159" s="10" t="s">
        <v>668</v>
      </c>
      <c r="V159" s="10" t="s">
        <v>668</v>
      </c>
      <c r="W159" s="10" t="s">
        <v>668</v>
      </c>
      <c r="X159" s="10" t="s">
        <v>668</v>
      </c>
      <c r="Y159" s="10" t="s">
        <v>668</v>
      </c>
      <c r="Z159" s="10" t="s">
        <v>668</v>
      </c>
      <c r="AA159" s="19" t="s">
        <v>668</v>
      </c>
      <c r="AB159" s="10" t="s">
        <v>668</v>
      </c>
      <c r="AC159" s="10" t="s">
        <v>668</v>
      </c>
      <c r="AD159" s="10" t="s">
        <v>668</v>
      </c>
      <c r="AE159" s="10" t="s">
        <v>668</v>
      </c>
      <c r="AF159" s="10" t="s">
        <v>668</v>
      </c>
      <c r="AG159" s="19" t="s">
        <v>668</v>
      </c>
      <c r="AH159" s="19" t="s">
        <v>668</v>
      </c>
      <c r="AI159" s="19" t="s">
        <v>668</v>
      </c>
      <c r="AJ159" s="19" t="s">
        <v>668</v>
      </c>
    </row>
    <row r="160" spans="1:36" ht="14.25" customHeight="1" x14ac:dyDescent="0.25">
      <c r="A160" s="10" t="s">
        <v>2723</v>
      </c>
      <c r="B160" s="10" t="s">
        <v>1575</v>
      </c>
      <c r="C160" s="10" t="s">
        <v>5521</v>
      </c>
      <c r="D160" s="10" t="s">
        <v>668</v>
      </c>
      <c r="E160" s="33" t="s">
        <v>5602</v>
      </c>
      <c r="F160" s="10" t="s">
        <v>668</v>
      </c>
      <c r="G160" s="10" t="s">
        <v>1050</v>
      </c>
      <c r="H160" s="10" t="s">
        <v>1144</v>
      </c>
      <c r="I160" s="33" t="s">
        <v>1147</v>
      </c>
      <c r="J160" s="62">
        <v>3</v>
      </c>
      <c r="K160" s="62" t="s">
        <v>668</v>
      </c>
      <c r="L160" s="62">
        <v>2</v>
      </c>
      <c r="M160" s="62">
        <v>7</v>
      </c>
      <c r="N160" s="19" t="s">
        <v>916</v>
      </c>
      <c r="O160" s="62">
        <v>681</v>
      </c>
      <c r="P160" s="62" t="s">
        <v>5757</v>
      </c>
      <c r="Q160" s="19">
        <v>31.503285000000002</v>
      </c>
      <c r="R160" s="19">
        <v>-2.7886470000000001</v>
      </c>
      <c r="S160" s="19">
        <v>28.714638000000001</v>
      </c>
      <c r="T160" s="10" t="s">
        <v>668</v>
      </c>
      <c r="U160" s="10" t="s">
        <v>668</v>
      </c>
      <c r="V160" s="10" t="s">
        <v>668</v>
      </c>
      <c r="W160" s="10" t="s">
        <v>668</v>
      </c>
      <c r="X160" s="10" t="s">
        <v>668</v>
      </c>
      <c r="Y160" s="10" t="s">
        <v>668</v>
      </c>
      <c r="Z160" s="10" t="s">
        <v>668</v>
      </c>
      <c r="AA160" s="19" t="s">
        <v>668</v>
      </c>
      <c r="AB160" s="10" t="s">
        <v>668</v>
      </c>
      <c r="AC160" s="10" t="s">
        <v>668</v>
      </c>
      <c r="AD160" s="10" t="s">
        <v>668</v>
      </c>
      <c r="AE160" s="10" t="s">
        <v>668</v>
      </c>
      <c r="AF160" s="10" t="s">
        <v>668</v>
      </c>
      <c r="AG160" s="19" t="s">
        <v>668</v>
      </c>
      <c r="AH160" s="19" t="s">
        <v>668</v>
      </c>
      <c r="AI160" s="19" t="s">
        <v>668</v>
      </c>
      <c r="AJ160" s="19" t="s">
        <v>668</v>
      </c>
    </row>
    <row r="161" spans="1:36" ht="14.25" customHeight="1" x14ac:dyDescent="0.25">
      <c r="A161" s="10" t="s">
        <v>1152</v>
      </c>
      <c r="B161" s="10" t="s">
        <v>1575</v>
      </c>
      <c r="C161" s="10" t="s">
        <v>5521</v>
      </c>
      <c r="D161" s="10" t="s">
        <v>668</v>
      </c>
      <c r="E161" s="33" t="s">
        <v>5602</v>
      </c>
      <c r="F161" s="10" t="s">
        <v>668</v>
      </c>
      <c r="G161" s="10" t="s">
        <v>1050</v>
      </c>
      <c r="H161" s="10" t="s">
        <v>1144</v>
      </c>
      <c r="I161" s="33" t="s">
        <v>1147</v>
      </c>
      <c r="J161" s="62">
        <v>1</v>
      </c>
      <c r="K161" s="62" t="s">
        <v>668</v>
      </c>
      <c r="L161" s="62">
        <v>6</v>
      </c>
      <c r="M161" s="62">
        <v>7</v>
      </c>
      <c r="N161" s="19" t="s">
        <v>916</v>
      </c>
      <c r="O161" s="62">
        <v>685</v>
      </c>
      <c r="P161" s="62" t="s">
        <v>5757</v>
      </c>
      <c r="Q161" s="19">
        <v>19.120857999999998</v>
      </c>
      <c r="R161" s="19">
        <v>1.8014349999999999</v>
      </c>
      <c r="S161" s="19">
        <v>20.922293</v>
      </c>
      <c r="T161" s="10" t="s">
        <v>668</v>
      </c>
      <c r="U161" s="10" t="s">
        <v>668</v>
      </c>
      <c r="V161" s="10" t="s">
        <v>668</v>
      </c>
      <c r="W161" s="10" t="s">
        <v>668</v>
      </c>
      <c r="X161" s="10" t="s">
        <v>668</v>
      </c>
      <c r="Y161" s="10" t="s">
        <v>668</v>
      </c>
      <c r="Z161" s="10" t="s">
        <v>668</v>
      </c>
      <c r="AA161" s="19" t="s">
        <v>668</v>
      </c>
      <c r="AB161" s="10" t="s">
        <v>668</v>
      </c>
      <c r="AC161" s="10" t="s">
        <v>668</v>
      </c>
      <c r="AD161" s="10" t="s">
        <v>668</v>
      </c>
      <c r="AE161" s="10" t="s">
        <v>668</v>
      </c>
      <c r="AF161" s="10" t="s">
        <v>668</v>
      </c>
      <c r="AG161" s="19" t="s">
        <v>668</v>
      </c>
      <c r="AH161" s="19" t="s">
        <v>668</v>
      </c>
      <c r="AI161" s="19" t="s">
        <v>668</v>
      </c>
      <c r="AJ161" s="19" t="s">
        <v>668</v>
      </c>
    </row>
    <row r="162" spans="1:36" ht="14.25" customHeight="1" x14ac:dyDescent="0.25">
      <c r="A162" s="10" t="s">
        <v>1158</v>
      </c>
      <c r="B162" s="10" t="s">
        <v>1575</v>
      </c>
      <c r="C162" s="10" t="s">
        <v>5521</v>
      </c>
      <c r="D162" s="10" t="s">
        <v>668</v>
      </c>
      <c r="E162" s="33" t="s">
        <v>5602</v>
      </c>
      <c r="F162" s="10" t="s">
        <v>668</v>
      </c>
      <c r="G162" s="10" t="s">
        <v>1050</v>
      </c>
      <c r="H162" s="10" t="s">
        <v>1144</v>
      </c>
      <c r="I162" s="33" t="s">
        <v>1147</v>
      </c>
      <c r="J162" s="62">
        <v>2</v>
      </c>
      <c r="K162" s="62" t="s">
        <v>668</v>
      </c>
      <c r="L162" s="62">
        <v>2</v>
      </c>
      <c r="M162" s="62">
        <v>7</v>
      </c>
      <c r="N162" s="19" t="s">
        <v>916</v>
      </c>
      <c r="O162" s="62">
        <v>689</v>
      </c>
      <c r="P162" s="62" t="s">
        <v>5757</v>
      </c>
      <c r="Q162" s="19">
        <v>40.391120999999998</v>
      </c>
      <c r="R162" s="19">
        <v>2.4508070000000002</v>
      </c>
      <c r="S162" s="19">
        <v>42.841928000000003</v>
      </c>
      <c r="T162" s="10" t="s">
        <v>668</v>
      </c>
      <c r="U162" s="10" t="s">
        <v>668</v>
      </c>
      <c r="V162" s="10" t="s">
        <v>668</v>
      </c>
      <c r="W162" s="10" t="s">
        <v>668</v>
      </c>
      <c r="X162" s="10" t="s">
        <v>668</v>
      </c>
      <c r="Y162" s="10" t="s">
        <v>668</v>
      </c>
      <c r="Z162" s="10" t="s">
        <v>668</v>
      </c>
      <c r="AA162" s="19" t="s">
        <v>668</v>
      </c>
      <c r="AB162" s="10" t="s">
        <v>668</v>
      </c>
      <c r="AC162" s="10" t="s">
        <v>668</v>
      </c>
      <c r="AD162" s="10" t="s">
        <v>668</v>
      </c>
      <c r="AE162" s="10" t="s">
        <v>668</v>
      </c>
      <c r="AF162" s="10" t="s">
        <v>668</v>
      </c>
      <c r="AG162" s="19" t="s">
        <v>668</v>
      </c>
      <c r="AH162" s="19" t="s">
        <v>668</v>
      </c>
      <c r="AI162" s="19" t="s">
        <v>668</v>
      </c>
      <c r="AJ162" s="19" t="s">
        <v>668</v>
      </c>
    </row>
    <row r="163" spans="1:36" ht="14.25" customHeight="1" x14ac:dyDescent="0.25">
      <c r="A163" s="10" t="s">
        <v>2724</v>
      </c>
      <c r="B163" s="10" t="s">
        <v>1575</v>
      </c>
      <c r="C163" s="10" t="s">
        <v>5521</v>
      </c>
      <c r="D163" s="10" t="s">
        <v>668</v>
      </c>
      <c r="E163" s="33" t="s">
        <v>5602</v>
      </c>
      <c r="F163" s="10" t="s">
        <v>668</v>
      </c>
      <c r="G163" s="10" t="s">
        <v>1050</v>
      </c>
      <c r="H163" s="10" t="s">
        <v>1144</v>
      </c>
      <c r="I163" s="33" t="s">
        <v>1147</v>
      </c>
      <c r="J163" s="62">
        <v>3</v>
      </c>
      <c r="K163" s="62" t="s">
        <v>668</v>
      </c>
      <c r="L163" s="62">
        <v>1</v>
      </c>
      <c r="M163" s="62">
        <v>7</v>
      </c>
      <c r="N163" s="19" t="s">
        <v>916</v>
      </c>
      <c r="O163" s="62">
        <v>689</v>
      </c>
      <c r="P163" s="62" t="s">
        <v>5757</v>
      </c>
      <c r="Q163" s="19">
        <v>40.391120999999998</v>
      </c>
      <c r="R163" s="19">
        <v>-0.94623800000000002</v>
      </c>
      <c r="S163" s="19">
        <v>39.444882999999997</v>
      </c>
      <c r="T163" s="10" t="s">
        <v>668</v>
      </c>
      <c r="U163" s="10" t="s">
        <v>668</v>
      </c>
      <c r="V163" s="10" t="s">
        <v>668</v>
      </c>
      <c r="W163" s="10" t="s">
        <v>668</v>
      </c>
      <c r="X163" s="10" t="s">
        <v>668</v>
      </c>
      <c r="Y163" s="10" t="s">
        <v>668</v>
      </c>
      <c r="Z163" s="10" t="s">
        <v>668</v>
      </c>
      <c r="AA163" s="19" t="s">
        <v>668</v>
      </c>
      <c r="AB163" s="10" t="s">
        <v>668</v>
      </c>
      <c r="AC163" s="10" t="s">
        <v>668</v>
      </c>
      <c r="AD163" s="10" t="s">
        <v>668</v>
      </c>
      <c r="AE163" s="10" t="s">
        <v>668</v>
      </c>
      <c r="AF163" s="10" t="s">
        <v>668</v>
      </c>
      <c r="AG163" s="19" t="s">
        <v>668</v>
      </c>
      <c r="AH163" s="19" t="s">
        <v>668</v>
      </c>
      <c r="AI163" s="19" t="s">
        <v>668</v>
      </c>
      <c r="AJ163" s="19" t="s">
        <v>668</v>
      </c>
    </row>
    <row r="164" spans="1:36" ht="14.25" customHeight="1" x14ac:dyDescent="0.25">
      <c r="A164" s="10" t="s">
        <v>1159</v>
      </c>
      <c r="B164" s="10" t="s">
        <v>1575</v>
      </c>
      <c r="C164" s="10" t="s">
        <v>5521</v>
      </c>
      <c r="D164" s="10" t="s">
        <v>668</v>
      </c>
      <c r="E164" s="33" t="s">
        <v>5602</v>
      </c>
      <c r="F164" s="10" t="s">
        <v>668</v>
      </c>
      <c r="G164" s="10" t="s">
        <v>1050</v>
      </c>
      <c r="H164" s="10" t="s">
        <v>1144</v>
      </c>
      <c r="I164" s="33" t="s">
        <v>1147</v>
      </c>
      <c r="J164" s="62">
        <v>2</v>
      </c>
      <c r="K164" s="62" t="s">
        <v>668</v>
      </c>
      <c r="L164" s="62">
        <v>1</v>
      </c>
      <c r="M164" s="62">
        <v>7</v>
      </c>
      <c r="N164" s="19" t="s">
        <v>916</v>
      </c>
      <c r="O164" s="62">
        <v>691</v>
      </c>
      <c r="P164" s="62" t="s">
        <v>5757</v>
      </c>
      <c r="Q164" s="19">
        <v>25.055727999999998</v>
      </c>
      <c r="R164" s="19">
        <v>8.1340400000000006</v>
      </c>
      <c r="S164" s="19">
        <v>33.189768999999998</v>
      </c>
      <c r="T164" s="10" t="s">
        <v>668</v>
      </c>
      <c r="U164" s="10" t="s">
        <v>668</v>
      </c>
      <c r="V164" s="10" t="s">
        <v>668</v>
      </c>
      <c r="W164" s="10" t="s">
        <v>668</v>
      </c>
      <c r="X164" s="10" t="s">
        <v>668</v>
      </c>
      <c r="Y164" s="10" t="s">
        <v>668</v>
      </c>
      <c r="Z164" s="10" t="s">
        <v>668</v>
      </c>
      <c r="AA164" s="19" t="s">
        <v>668</v>
      </c>
      <c r="AB164" s="10" t="s">
        <v>668</v>
      </c>
      <c r="AC164" s="10" t="s">
        <v>668</v>
      </c>
      <c r="AD164" s="10" t="s">
        <v>668</v>
      </c>
      <c r="AE164" s="10" t="s">
        <v>668</v>
      </c>
      <c r="AF164" s="10" t="s">
        <v>668</v>
      </c>
      <c r="AG164" s="19" t="s">
        <v>668</v>
      </c>
      <c r="AH164" s="19" t="s">
        <v>668</v>
      </c>
      <c r="AI164" s="19" t="s">
        <v>668</v>
      </c>
      <c r="AJ164" s="19" t="s">
        <v>668</v>
      </c>
    </row>
    <row r="165" spans="1:36" ht="14.25" customHeight="1" x14ac:dyDescent="0.25">
      <c r="A165" s="10" t="s">
        <v>1160</v>
      </c>
      <c r="B165" s="10" t="s">
        <v>1575</v>
      </c>
      <c r="C165" s="10" t="s">
        <v>5521</v>
      </c>
      <c r="D165" s="10" t="s">
        <v>668</v>
      </c>
      <c r="E165" s="33" t="s">
        <v>5602</v>
      </c>
      <c r="F165" s="10" t="s">
        <v>668</v>
      </c>
      <c r="G165" s="10" t="s">
        <v>1050</v>
      </c>
      <c r="H165" s="10" t="s">
        <v>1144</v>
      </c>
      <c r="I165" s="33" t="s">
        <v>1147</v>
      </c>
      <c r="J165" s="62">
        <v>2</v>
      </c>
      <c r="K165" s="62" t="s">
        <v>668</v>
      </c>
      <c r="L165" s="62">
        <v>6</v>
      </c>
      <c r="M165" s="62">
        <v>7</v>
      </c>
      <c r="N165" s="19" t="s">
        <v>916</v>
      </c>
      <c r="O165" s="62">
        <v>692</v>
      </c>
      <c r="P165" s="62" t="s">
        <v>5757</v>
      </c>
      <c r="Q165" s="19">
        <v>18.966127</v>
      </c>
      <c r="R165" s="19">
        <v>-0.141322</v>
      </c>
      <c r="S165" s="19">
        <v>18.824805999999999</v>
      </c>
      <c r="T165" s="10" t="s">
        <v>668</v>
      </c>
      <c r="U165" s="10" t="s">
        <v>668</v>
      </c>
      <c r="V165" s="10" t="s">
        <v>668</v>
      </c>
      <c r="W165" s="10" t="s">
        <v>668</v>
      </c>
      <c r="X165" s="10" t="s">
        <v>668</v>
      </c>
      <c r="Y165" s="10" t="s">
        <v>668</v>
      </c>
      <c r="Z165" s="10" t="s">
        <v>668</v>
      </c>
      <c r="AA165" s="19" t="s">
        <v>668</v>
      </c>
      <c r="AB165" s="10" t="s">
        <v>668</v>
      </c>
      <c r="AC165" s="10" t="s">
        <v>668</v>
      </c>
      <c r="AD165" s="10" t="s">
        <v>668</v>
      </c>
      <c r="AE165" s="10" t="s">
        <v>668</v>
      </c>
      <c r="AF165" s="10" t="s">
        <v>668</v>
      </c>
      <c r="AG165" s="19" t="s">
        <v>668</v>
      </c>
      <c r="AH165" s="19" t="s">
        <v>668</v>
      </c>
      <c r="AI165" s="19" t="s">
        <v>668</v>
      </c>
      <c r="AJ165" s="19" t="s">
        <v>668</v>
      </c>
    </row>
    <row r="166" spans="1:36" ht="14.25" customHeight="1" x14ac:dyDescent="0.25">
      <c r="A166" s="10" t="s">
        <v>1161</v>
      </c>
      <c r="B166" s="10" t="s">
        <v>1575</v>
      </c>
      <c r="C166" s="10" t="s">
        <v>5521</v>
      </c>
      <c r="D166" s="10" t="s">
        <v>668</v>
      </c>
      <c r="E166" s="33" t="s">
        <v>5602</v>
      </c>
      <c r="F166" s="10" t="s">
        <v>668</v>
      </c>
      <c r="G166" s="10" t="s">
        <v>1050</v>
      </c>
      <c r="H166" s="10" t="s">
        <v>1144</v>
      </c>
      <c r="I166" s="33" t="s">
        <v>1147</v>
      </c>
      <c r="J166" s="62">
        <v>2</v>
      </c>
      <c r="K166" s="62" t="s">
        <v>668</v>
      </c>
      <c r="L166" s="62">
        <v>2</v>
      </c>
      <c r="M166" s="62">
        <v>7</v>
      </c>
      <c r="N166" s="19" t="s">
        <v>916</v>
      </c>
      <c r="O166" s="62">
        <v>693</v>
      </c>
      <c r="P166" s="62" t="s">
        <v>5757</v>
      </c>
      <c r="Q166" s="19">
        <v>22.711008</v>
      </c>
      <c r="R166" s="19">
        <v>3.2130160000000001</v>
      </c>
      <c r="S166" s="19">
        <v>25.924023999999999</v>
      </c>
      <c r="T166" s="10" t="s">
        <v>668</v>
      </c>
      <c r="U166" s="10" t="s">
        <v>668</v>
      </c>
      <c r="V166" s="10" t="s">
        <v>668</v>
      </c>
      <c r="W166" s="10" t="s">
        <v>668</v>
      </c>
      <c r="X166" s="10" t="s">
        <v>668</v>
      </c>
      <c r="Y166" s="10" t="s">
        <v>668</v>
      </c>
      <c r="Z166" s="10" t="s">
        <v>668</v>
      </c>
      <c r="AA166" s="19" t="s">
        <v>668</v>
      </c>
      <c r="AB166" s="10" t="s">
        <v>668</v>
      </c>
      <c r="AC166" s="10" t="s">
        <v>668</v>
      </c>
      <c r="AD166" s="10" t="s">
        <v>668</v>
      </c>
      <c r="AE166" s="10" t="s">
        <v>668</v>
      </c>
      <c r="AF166" s="10" t="s">
        <v>668</v>
      </c>
      <c r="AG166" s="19" t="s">
        <v>668</v>
      </c>
      <c r="AH166" s="19" t="s">
        <v>668</v>
      </c>
      <c r="AI166" s="19" t="s">
        <v>668</v>
      </c>
      <c r="AJ166" s="19" t="s">
        <v>668</v>
      </c>
    </row>
    <row r="167" spans="1:36" ht="14.25" customHeight="1" x14ac:dyDescent="0.25">
      <c r="A167" s="10" t="s">
        <v>2760</v>
      </c>
      <c r="B167" s="10" t="s">
        <v>1575</v>
      </c>
      <c r="C167" s="10" t="s">
        <v>5521</v>
      </c>
      <c r="D167" s="10" t="s">
        <v>668</v>
      </c>
      <c r="E167" s="33" t="s">
        <v>5602</v>
      </c>
      <c r="F167" s="10" t="s">
        <v>6035</v>
      </c>
      <c r="G167" s="10" t="s">
        <v>1050</v>
      </c>
      <c r="H167" s="10" t="s">
        <v>1051</v>
      </c>
      <c r="I167" s="33" t="s">
        <v>2747</v>
      </c>
      <c r="J167" s="62">
        <v>7</v>
      </c>
      <c r="K167" s="62" t="s">
        <v>668</v>
      </c>
      <c r="L167" s="62">
        <v>4</v>
      </c>
      <c r="M167" s="62">
        <v>7</v>
      </c>
      <c r="N167" s="19" t="s">
        <v>916</v>
      </c>
      <c r="O167" s="62">
        <v>703</v>
      </c>
      <c r="P167" s="62" t="s">
        <v>5757</v>
      </c>
      <c r="Q167" s="19">
        <v>27.002067</v>
      </c>
      <c r="R167" s="19">
        <v>5.8608310000000001</v>
      </c>
      <c r="S167" s="19">
        <v>32.862896999999997</v>
      </c>
      <c r="T167" s="10" t="s">
        <v>668</v>
      </c>
      <c r="U167" s="10" t="s">
        <v>668</v>
      </c>
      <c r="V167" s="10" t="s">
        <v>668</v>
      </c>
      <c r="W167" s="10" t="s">
        <v>668</v>
      </c>
      <c r="X167" s="10" t="s">
        <v>668</v>
      </c>
      <c r="Y167" s="10" t="s">
        <v>668</v>
      </c>
      <c r="Z167" s="10" t="s">
        <v>668</v>
      </c>
      <c r="AA167" s="19" t="s">
        <v>668</v>
      </c>
      <c r="AB167" s="10" t="s">
        <v>668</v>
      </c>
      <c r="AC167" s="10" t="s">
        <v>668</v>
      </c>
      <c r="AD167" s="10" t="s">
        <v>668</v>
      </c>
      <c r="AE167" s="10" t="s">
        <v>668</v>
      </c>
      <c r="AF167" s="10" t="s">
        <v>668</v>
      </c>
      <c r="AG167" s="19" t="s">
        <v>668</v>
      </c>
      <c r="AH167" s="19" t="s">
        <v>668</v>
      </c>
      <c r="AI167" s="19" t="s">
        <v>668</v>
      </c>
      <c r="AJ167" s="19" t="s">
        <v>668</v>
      </c>
    </row>
    <row r="168" spans="1:36" ht="14.25" customHeight="1" x14ac:dyDescent="0.25">
      <c r="A168" s="10" t="s">
        <v>2757</v>
      </c>
      <c r="B168" s="10" t="s">
        <v>1575</v>
      </c>
      <c r="C168" s="10" t="s">
        <v>5521</v>
      </c>
      <c r="D168" s="10" t="s">
        <v>668</v>
      </c>
      <c r="E168" s="33" t="s">
        <v>5602</v>
      </c>
      <c r="F168" s="10" t="s">
        <v>6036</v>
      </c>
      <c r="G168" s="10" t="s">
        <v>1050</v>
      </c>
      <c r="H168" s="10" t="s">
        <v>1051</v>
      </c>
      <c r="I168" s="33" t="s">
        <v>2747</v>
      </c>
      <c r="J168" s="62">
        <v>3</v>
      </c>
      <c r="K168" s="62" t="s">
        <v>668</v>
      </c>
      <c r="L168" s="62">
        <v>6</v>
      </c>
      <c r="M168" s="62">
        <v>7</v>
      </c>
      <c r="N168" s="19" t="s">
        <v>916</v>
      </c>
      <c r="O168" s="62">
        <v>703</v>
      </c>
      <c r="P168" s="62" t="s">
        <v>5757</v>
      </c>
      <c r="Q168" s="19">
        <v>27.002067</v>
      </c>
      <c r="R168" s="19">
        <v>2.7382219999999999</v>
      </c>
      <c r="S168" s="19">
        <v>29.740289000000001</v>
      </c>
      <c r="T168" s="10" t="s">
        <v>668</v>
      </c>
      <c r="U168" s="10" t="s">
        <v>668</v>
      </c>
      <c r="V168" s="10" t="s">
        <v>668</v>
      </c>
      <c r="W168" s="10" t="s">
        <v>668</v>
      </c>
      <c r="X168" s="10" t="s">
        <v>668</v>
      </c>
      <c r="Y168" s="10" t="s">
        <v>668</v>
      </c>
      <c r="Z168" s="10" t="s">
        <v>668</v>
      </c>
      <c r="AA168" s="19" t="s">
        <v>668</v>
      </c>
      <c r="AB168" s="10" t="s">
        <v>668</v>
      </c>
      <c r="AC168" s="10" t="s">
        <v>668</v>
      </c>
      <c r="AD168" s="10" t="s">
        <v>668</v>
      </c>
      <c r="AE168" s="10" t="s">
        <v>668</v>
      </c>
      <c r="AF168" s="10" t="s">
        <v>668</v>
      </c>
      <c r="AG168" s="19" t="s">
        <v>668</v>
      </c>
      <c r="AH168" s="19" t="s">
        <v>668</v>
      </c>
      <c r="AI168" s="19" t="s">
        <v>668</v>
      </c>
      <c r="AJ168" s="19" t="s">
        <v>668</v>
      </c>
    </row>
    <row r="169" spans="1:36" ht="14.25" customHeight="1" x14ac:dyDescent="0.25">
      <c r="A169" s="10" t="s">
        <v>2753</v>
      </c>
      <c r="B169" s="10" t="s">
        <v>1575</v>
      </c>
      <c r="C169" s="10" t="s">
        <v>5521</v>
      </c>
      <c r="D169" s="10" t="s">
        <v>668</v>
      </c>
      <c r="E169" s="33" t="s">
        <v>5602</v>
      </c>
      <c r="F169" s="10" t="s">
        <v>6037</v>
      </c>
      <c r="G169" s="10" t="s">
        <v>1050</v>
      </c>
      <c r="H169" s="10" t="s">
        <v>1051</v>
      </c>
      <c r="I169" s="33" t="s">
        <v>2747</v>
      </c>
      <c r="J169" s="62">
        <v>2</v>
      </c>
      <c r="K169" s="62" t="s">
        <v>668</v>
      </c>
      <c r="L169" s="62">
        <v>1</v>
      </c>
      <c r="M169" s="62">
        <v>7</v>
      </c>
      <c r="N169" s="19" t="s">
        <v>916</v>
      </c>
      <c r="O169" s="62">
        <v>703</v>
      </c>
      <c r="P169" s="62" t="s">
        <v>5757</v>
      </c>
      <c r="Q169" s="19">
        <v>27.002067</v>
      </c>
      <c r="R169" s="19">
        <v>2.3609840000000002</v>
      </c>
      <c r="S169" s="19">
        <v>29.363050999999999</v>
      </c>
      <c r="T169" s="10" t="s">
        <v>668</v>
      </c>
      <c r="U169" s="10" t="s">
        <v>668</v>
      </c>
      <c r="V169" s="10" t="s">
        <v>668</v>
      </c>
      <c r="W169" s="10" t="s">
        <v>668</v>
      </c>
      <c r="X169" s="10" t="s">
        <v>668</v>
      </c>
      <c r="Y169" s="10" t="s">
        <v>668</v>
      </c>
      <c r="Z169" s="10" t="s">
        <v>668</v>
      </c>
      <c r="AA169" s="19" t="s">
        <v>668</v>
      </c>
      <c r="AB169" s="10" t="s">
        <v>668</v>
      </c>
      <c r="AC169" s="10" t="s">
        <v>668</v>
      </c>
      <c r="AD169" s="10" t="s">
        <v>668</v>
      </c>
      <c r="AE169" s="10" t="s">
        <v>668</v>
      </c>
      <c r="AF169" s="10" t="s">
        <v>668</v>
      </c>
      <c r="AG169" s="19" t="s">
        <v>668</v>
      </c>
      <c r="AH169" s="19" t="s">
        <v>668</v>
      </c>
      <c r="AI169" s="19" t="s">
        <v>668</v>
      </c>
      <c r="AJ169" s="19" t="s">
        <v>668</v>
      </c>
    </row>
    <row r="170" spans="1:36" ht="14.25" customHeight="1" x14ac:dyDescent="0.25">
      <c r="A170" s="10" t="s">
        <v>2763</v>
      </c>
      <c r="B170" s="10" t="s">
        <v>1575</v>
      </c>
      <c r="C170" s="10" t="s">
        <v>5521</v>
      </c>
      <c r="D170" s="10" t="s">
        <v>668</v>
      </c>
      <c r="E170" s="33" t="s">
        <v>5602</v>
      </c>
      <c r="F170" s="10" t="s">
        <v>6038</v>
      </c>
      <c r="G170" s="10" t="s">
        <v>1050</v>
      </c>
      <c r="H170" s="10" t="s">
        <v>1051</v>
      </c>
      <c r="I170" s="33" t="s">
        <v>2747</v>
      </c>
      <c r="J170" s="62">
        <v>9</v>
      </c>
      <c r="K170" s="62" t="s">
        <v>668</v>
      </c>
      <c r="L170" s="62">
        <v>3</v>
      </c>
      <c r="M170" s="62">
        <v>7</v>
      </c>
      <c r="N170" s="19" t="s">
        <v>916</v>
      </c>
      <c r="O170" s="62">
        <v>705</v>
      </c>
      <c r="P170" s="62" t="s">
        <v>5757</v>
      </c>
      <c r="Q170" s="19">
        <v>34.125131000000003</v>
      </c>
      <c r="R170" s="19">
        <v>8.6003050000000005</v>
      </c>
      <c r="S170" s="19">
        <v>42.725436000000002</v>
      </c>
      <c r="T170" s="10" t="s">
        <v>668</v>
      </c>
      <c r="U170" s="10" t="s">
        <v>668</v>
      </c>
      <c r="V170" s="10" t="s">
        <v>668</v>
      </c>
      <c r="W170" s="10" t="s">
        <v>668</v>
      </c>
      <c r="X170" s="10" t="s">
        <v>668</v>
      </c>
      <c r="Y170" s="10" t="s">
        <v>668</v>
      </c>
      <c r="Z170" s="10" t="s">
        <v>668</v>
      </c>
      <c r="AA170" s="19" t="s">
        <v>668</v>
      </c>
      <c r="AB170" s="10" t="s">
        <v>668</v>
      </c>
      <c r="AC170" s="10" t="s">
        <v>668</v>
      </c>
      <c r="AD170" s="10" t="s">
        <v>668</v>
      </c>
      <c r="AE170" s="10" t="s">
        <v>668</v>
      </c>
      <c r="AF170" s="10" t="s">
        <v>668</v>
      </c>
      <c r="AG170" s="19" t="s">
        <v>668</v>
      </c>
      <c r="AH170" s="19" t="s">
        <v>668</v>
      </c>
      <c r="AI170" s="19" t="s">
        <v>668</v>
      </c>
      <c r="AJ170" s="19" t="s">
        <v>668</v>
      </c>
    </row>
    <row r="171" spans="1:36" ht="14.25" customHeight="1" x14ac:dyDescent="0.25">
      <c r="A171" s="10" t="s">
        <v>2761</v>
      </c>
      <c r="B171" s="10" t="s">
        <v>1575</v>
      </c>
      <c r="C171" s="10" t="s">
        <v>5521</v>
      </c>
      <c r="D171" s="10" t="s">
        <v>668</v>
      </c>
      <c r="E171" s="33" t="s">
        <v>5602</v>
      </c>
      <c r="F171" s="10" t="s">
        <v>668</v>
      </c>
      <c r="G171" s="10" t="s">
        <v>1050</v>
      </c>
      <c r="H171" s="10" t="s">
        <v>1051</v>
      </c>
      <c r="I171" s="33" t="s">
        <v>2747</v>
      </c>
      <c r="J171" s="62">
        <v>7</v>
      </c>
      <c r="K171" s="62" t="s">
        <v>668</v>
      </c>
      <c r="L171" s="62">
        <v>6</v>
      </c>
      <c r="M171" s="62">
        <v>6</v>
      </c>
      <c r="N171" s="10" t="s">
        <v>629</v>
      </c>
      <c r="O171" s="62">
        <v>712</v>
      </c>
      <c r="P171" s="62" t="s">
        <v>5757</v>
      </c>
      <c r="Q171" s="19">
        <v>7.0917979999999998</v>
      </c>
      <c r="R171" s="19">
        <v>8.5922409999999996</v>
      </c>
      <c r="S171" s="19">
        <v>15.684039</v>
      </c>
      <c r="T171" s="10" t="s">
        <v>668</v>
      </c>
      <c r="U171" s="10" t="s">
        <v>668</v>
      </c>
      <c r="V171" s="10" t="s">
        <v>668</v>
      </c>
      <c r="W171" s="10" t="s">
        <v>668</v>
      </c>
      <c r="X171" s="10" t="s">
        <v>668</v>
      </c>
      <c r="Y171" s="10" t="s">
        <v>668</v>
      </c>
      <c r="Z171" s="10" t="s">
        <v>668</v>
      </c>
      <c r="AA171" s="19" t="s">
        <v>668</v>
      </c>
      <c r="AB171" s="10" t="s">
        <v>668</v>
      </c>
      <c r="AC171" s="10" t="s">
        <v>668</v>
      </c>
      <c r="AD171" s="10" t="s">
        <v>668</v>
      </c>
      <c r="AE171" s="10" t="s">
        <v>668</v>
      </c>
      <c r="AF171" s="10" t="s">
        <v>668</v>
      </c>
      <c r="AG171" s="19" t="s">
        <v>668</v>
      </c>
      <c r="AH171" s="19" t="s">
        <v>668</v>
      </c>
      <c r="AI171" s="19" t="s">
        <v>668</v>
      </c>
      <c r="AJ171" s="19" t="s">
        <v>668</v>
      </c>
    </row>
    <row r="172" spans="1:36" ht="14.25" customHeight="1" x14ac:dyDescent="0.25">
      <c r="A172" s="10" t="s">
        <v>2731</v>
      </c>
      <c r="B172" s="10" t="s">
        <v>1575</v>
      </c>
      <c r="C172" s="10" t="s">
        <v>5521</v>
      </c>
      <c r="D172" s="10" t="s">
        <v>668</v>
      </c>
      <c r="E172" s="33" t="s">
        <v>5602</v>
      </c>
      <c r="F172" s="10" t="s">
        <v>668</v>
      </c>
      <c r="G172" s="10" t="s">
        <v>1050</v>
      </c>
      <c r="H172" s="10" t="s">
        <v>1144</v>
      </c>
      <c r="I172" s="33" t="s">
        <v>1147</v>
      </c>
      <c r="J172" s="62">
        <v>4</v>
      </c>
      <c r="K172" s="62" t="s">
        <v>668</v>
      </c>
      <c r="L172" s="62">
        <v>1</v>
      </c>
      <c r="M172" s="62">
        <v>6</v>
      </c>
      <c r="N172" s="10" t="s">
        <v>629</v>
      </c>
      <c r="O172" s="62">
        <v>734</v>
      </c>
      <c r="P172" s="62" t="s">
        <v>5757</v>
      </c>
      <c r="Q172" s="19">
        <v>14.43868</v>
      </c>
      <c r="R172" s="19">
        <v>2.0682070000000001</v>
      </c>
      <c r="S172" s="19">
        <v>16.506886999999999</v>
      </c>
      <c r="T172" s="10" t="s">
        <v>668</v>
      </c>
      <c r="U172" s="10" t="s">
        <v>668</v>
      </c>
      <c r="V172" s="10" t="s">
        <v>668</v>
      </c>
      <c r="W172" s="10" t="s">
        <v>668</v>
      </c>
      <c r="X172" s="10" t="s">
        <v>668</v>
      </c>
      <c r="Y172" s="10" t="s">
        <v>668</v>
      </c>
      <c r="Z172" s="10" t="s">
        <v>668</v>
      </c>
      <c r="AA172" s="19" t="s">
        <v>668</v>
      </c>
      <c r="AB172" s="10" t="s">
        <v>668</v>
      </c>
      <c r="AC172" s="10" t="s">
        <v>668</v>
      </c>
      <c r="AD172" s="10" t="s">
        <v>668</v>
      </c>
      <c r="AE172" s="10" t="s">
        <v>668</v>
      </c>
      <c r="AF172" s="10" t="s">
        <v>668</v>
      </c>
      <c r="AG172" s="19" t="s">
        <v>668</v>
      </c>
      <c r="AH172" s="19" t="s">
        <v>668</v>
      </c>
      <c r="AI172" s="19" t="s">
        <v>668</v>
      </c>
      <c r="AJ172" s="19" t="s">
        <v>668</v>
      </c>
    </row>
    <row r="173" spans="1:36" ht="14.25" customHeight="1" x14ac:dyDescent="0.25">
      <c r="A173" s="10" t="s">
        <v>1162</v>
      </c>
      <c r="B173" s="10" t="s">
        <v>1575</v>
      </c>
      <c r="C173" s="10" t="s">
        <v>5521</v>
      </c>
      <c r="D173" s="10" t="s">
        <v>668</v>
      </c>
      <c r="E173" s="33" t="s">
        <v>5602</v>
      </c>
      <c r="F173" s="10" t="s">
        <v>668</v>
      </c>
      <c r="G173" s="10" t="s">
        <v>1050</v>
      </c>
      <c r="H173" s="10" t="s">
        <v>1144</v>
      </c>
      <c r="I173" s="33" t="s">
        <v>1147</v>
      </c>
      <c r="J173" s="62">
        <v>2</v>
      </c>
      <c r="K173" s="62" t="s">
        <v>668</v>
      </c>
      <c r="L173" s="62">
        <v>3</v>
      </c>
      <c r="M173" s="62">
        <v>6</v>
      </c>
      <c r="N173" s="10" t="s">
        <v>629</v>
      </c>
      <c r="O173" s="62">
        <v>735</v>
      </c>
      <c r="P173" s="62" t="s">
        <v>5757</v>
      </c>
      <c r="Q173" s="19">
        <v>6.5351860000000004</v>
      </c>
      <c r="R173" s="19">
        <v>6.2850039999999998</v>
      </c>
      <c r="S173" s="19">
        <v>12.82019</v>
      </c>
      <c r="T173" s="10" t="s">
        <v>668</v>
      </c>
      <c r="U173" s="10" t="s">
        <v>668</v>
      </c>
      <c r="V173" s="10" t="s">
        <v>668</v>
      </c>
      <c r="W173" s="10" t="s">
        <v>668</v>
      </c>
      <c r="X173" s="10" t="s">
        <v>668</v>
      </c>
      <c r="Y173" s="10" t="s">
        <v>668</v>
      </c>
      <c r="Z173" s="10" t="s">
        <v>668</v>
      </c>
      <c r="AA173" s="19" t="s">
        <v>668</v>
      </c>
      <c r="AB173" s="10" t="s">
        <v>668</v>
      </c>
      <c r="AC173" s="10" t="s">
        <v>668</v>
      </c>
      <c r="AD173" s="10" t="s">
        <v>668</v>
      </c>
      <c r="AE173" s="10" t="s">
        <v>668</v>
      </c>
      <c r="AF173" s="10" t="s">
        <v>668</v>
      </c>
      <c r="AG173" s="19" t="s">
        <v>668</v>
      </c>
      <c r="AH173" s="19" t="s">
        <v>668</v>
      </c>
      <c r="AI173" s="19" t="s">
        <v>668</v>
      </c>
      <c r="AJ173" s="19" t="s">
        <v>668</v>
      </c>
    </row>
    <row r="174" spans="1:36" ht="14.25" customHeight="1" x14ac:dyDescent="0.25">
      <c r="A174" s="10" t="s">
        <v>2769</v>
      </c>
      <c r="B174" s="10" t="s">
        <v>1575</v>
      </c>
      <c r="C174" s="10" t="s">
        <v>5521</v>
      </c>
      <c r="D174" s="10" t="s">
        <v>668</v>
      </c>
      <c r="E174" s="33" t="s">
        <v>5602</v>
      </c>
      <c r="F174" s="10" t="s">
        <v>668</v>
      </c>
      <c r="G174" s="10" t="s">
        <v>1050</v>
      </c>
      <c r="H174" s="10" t="s">
        <v>1051</v>
      </c>
      <c r="I174" s="33" t="s">
        <v>2765</v>
      </c>
      <c r="J174" s="62">
        <v>3</v>
      </c>
      <c r="K174" s="62" t="s">
        <v>668</v>
      </c>
      <c r="L174" s="62">
        <v>3</v>
      </c>
      <c r="M174" s="62">
        <v>1</v>
      </c>
      <c r="N174" s="10" t="s">
        <v>948</v>
      </c>
      <c r="O174" s="62">
        <v>768</v>
      </c>
      <c r="P174" s="62" t="s">
        <v>5757</v>
      </c>
      <c r="Q174" s="19">
        <v>5.6594129999999998</v>
      </c>
      <c r="R174" s="19">
        <v>14.346833999999999</v>
      </c>
      <c r="S174" s="19">
        <v>20.006246999999998</v>
      </c>
      <c r="T174" s="10" t="s">
        <v>668</v>
      </c>
      <c r="U174" s="10" t="s">
        <v>668</v>
      </c>
      <c r="V174" s="10" t="s">
        <v>668</v>
      </c>
      <c r="W174" s="10" t="s">
        <v>668</v>
      </c>
      <c r="X174" s="10" t="s">
        <v>668</v>
      </c>
      <c r="Y174" s="10" t="s">
        <v>668</v>
      </c>
      <c r="Z174" s="10" t="s">
        <v>668</v>
      </c>
      <c r="AA174" s="19" t="s">
        <v>668</v>
      </c>
      <c r="AB174" s="10" t="s">
        <v>668</v>
      </c>
      <c r="AC174" s="10" t="s">
        <v>668</v>
      </c>
      <c r="AD174" s="10" t="s">
        <v>668</v>
      </c>
      <c r="AE174" s="10" t="s">
        <v>668</v>
      </c>
      <c r="AF174" s="10" t="s">
        <v>668</v>
      </c>
      <c r="AG174" s="19" t="s">
        <v>668</v>
      </c>
      <c r="AH174" s="19" t="s">
        <v>668</v>
      </c>
      <c r="AI174" s="19" t="s">
        <v>668</v>
      </c>
      <c r="AJ174" s="19" t="s">
        <v>668</v>
      </c>
    </row>
    <row r="175" spans="1:36" ht="14.25" customHeight="1" x14ac:dyDescent="0.25">
      <c r="A175" s="10" t="s">
        <v>2779</v>
      </c>
      <c r="B175" s="10" t="s">
        <v>1575</v>
      </c>
      <c r="C175" s="10" t="s">
        <v>5521</v>
      </c>
      <c r="D175" s="10" t="s">
        <v>668</v>
      </c>
      <c r="E175" s="33" t="s">
        <v>5602</v>
      </c>
      <c r="F175" s="10" t="s">
        <v>668</v>
      </c>
      <c r="G175" s="10" t="s">
        <v>1050</v>
      </c>
      <c r="H175" s="10" t="s">
        <v>1051</v>
      </c>
      <c r="I175" s="33" t="s">
        <v>2765</v>
      </c>
      <c r="J175" s="62">
        <v>8</v>
      </c>
      <c r="K175" s="62" t="s">
        <v>668</v>
      </c>
      <c r="L175" s="62">
        <v>1</v>
      </c>
      <c r="M175" s="62">
        <v>1</v>
      </c>
      <c r="N175" s="10" t="s">
        <v>948</v>
      </c>
      <c r="O175" s="62">
        <v>772</v>
      </c>
      <c r="P175" s="62" t="s">
        <v>5757</v>
      </c>
      <c r="Q175" s="19">
        <v>5.9962460000000002</v>
      </c>
      <c r="R175" s="19">
        <v>14.577837000000001</v>
      </c>
      <c r="S175" s="19">
        <v>20.574083000000002</v>
      </c>
      <c r="T175" s="10" t="s">
        <v>668</v>
      </c>
      <c r="U175" s="10" t="s">
        <v>668</v>
      </c>
      <c r="V175" s="10" t="s">
        <v>668</v>
      </c>
      <c r="W175" s="10" t="s">
        <v>668</v>
      </c>
      <c r="X175" s="10" t="s">
        <v>668</v>
      </c>
      <c r="Y175" s="10" t="s">
        <v>668</v>
      </c>
      <c r="Z175" s="10" t="s">
        <v>668</v>
      </c>
      <c r="AA175" s="19" t="s">
        <v>668</v>
      </c>
      <c r="AB175" s="10" t="s">
        <v>668</v>
      </c>
      <c r="AC175" s="10" t="s">
        <v>668</v>
      </c>
      <c r="AD175" s="10" t="s">
        <v>668</v>
      </c>
      <c r="AE175" s="10" t="s">
        <v>668</v>
      </c>
      <c r="AF175" s="10" t="s">
        <v>668</v>
      </c>
      <c r="AG175" s="19" t="s">
        <v>668</v>
      </c>
      <c r="AH175" s="19" t="s">
        <v>668</v>
      </c>
      <c r="AI175" s="19" t="s">
        <v>668</v>
      </c>
      <c r="AJ175" s="19" t="s">
        <v>668</v>
      </c>
    </row>
    <row r="176" spans="1:36" ht="14.25" customHeight="1" x14ac:dyDescent="0.25">
      <c r="A176" s="10" t="s">
        <v>2777</v>
      </c>
      <c r="B176" s="10" t="s">
        <v>1575</v>
      </c>
      <c r="C176" s="10" t="s">
        <v>5521</v>
      </c>
      <c r="D176" s="10" t="s">
        <v>668</v>
      </c>
      <c r="E176" s="33" t="s">
        <v>5602</v>
      </c>
      <c r="F176" s="10" t="s">
        <v>668</v>
      </c>
      <c r="G176" s="10" t="s">
        <v>1050</v>
      </c>
      <c r="H176" s="10" t="s">
        <v>1051</v>
      </c>
      <c r="I176" s="33" t="s">
        <v>2765</v>
      </c>
      <c r="J176" s="62">
        <v>6</v>
      </c>
      <c r="K176" s="62" t="s">
        <v>668</v>
      </c>
      <c r="L176" s="62">
        <v>1</v>
      </c>
      <c r="M176" s="62">
        <v>3</v>
      </c>
      <c r="N176" s="10" t="s">
        <v>959</v>
      </c>
      <c r="O176" s="62">
        <v>845</v>
      </c>
      <c r="P176" s="62" t="s">
        <v>5757</v>
      </c>
      <c r="Q176" s="19">
        <v>5.3161500000000004</v>
      </c>
      <c r="R176" s="19">
        <v>11.626443999999999</v>
      </c>
      <c r="S176" s="19">
        <v>16.942594</v>
      </c>
      <c r="T176" s="10" t="s">
        <v>668</v>
      </c>
      <c r="U176" s="10" t="s">
        <v>668</v>
      </c>
      <c r="V176" s="10" t="s">
        <v>668</v>
      </c>
      <c r="W176" s="10" t="s">
        <v>668</v>
      </c>
      <c r="X176" s="10" t="s">
        <v>668</v>
      </c>
      <c r="Y176" s="10" t="s">
        <v>668</v>
      </c>
      <c r="Z176" s="10" t="s">
        <v>668</v>
      </c>
      <c r="AA176" s="19" t="s">
        <v>668</v>
      </c>
      <c r="AB176" s="10" t="s">
        <v>668</v>
      </c>
      <c r="AC176" s="10" t="s">
        <v>668</v>
      </c>
      <c r="AD176" s="10" t="s">
        <v>668</v>
      </c>
      <c r="AE176" s="10" t="s">
        <v>668</v>
      </c>
      <c r="AF176" s="10" t="s">
        <v>668</v>
      </c>
      <c r="AG176" s="19" t="s">
        <v>668</v>
      </c>
      <c r="AH176" s="19" t="s">
        <v>668</v>
      </c>
      <c r="AI176" s="19" t="s">
        <v>668</v>
      </c>
      <c r="AJ176" s="19" t="s">
        <v>668</v>
      </c>
    </row>
    <row r="177" spans="1:36" ht="14.25" customHeight="1" x14ac:dyDescent="0.25">
      <c r="A177" s="10" t="s">
        <v>2774</v>
      </c>
      <c r="B177" s="10" t="s">
        <v>1575</v>
      </c>
      <c r="C177" s="10" t="s">
        <v>5521</v>
      </c>
      <c r="D177" s="10" t="s">
        <v>668</v>
      </c>
      <c r="E177" s="33" t="s">
        <v>5602</v>
      </c>
      <c r="F177" s="10" t="s">
        <v>668</v>
      </c>
      <c r="G177" s="10" t="s">
        <v>1050</v>
      </c>
      <c r="H177" s="10" t="s">
        <v>1051</v>
      </c>
      <c r="I177" s="33" t="s">
        <v>2765</v>
      </c>
      <c r="J177" s="62">
        <v>5</v>
      </c>
      <c r="K177" s="62" t="s">
        <v>668</v>
      </c>
      <c r="L177" s="62">
        <v>5</v>
      </c>
      <c r="M177" s="62">
        <v>3</v>
      </c>
      <c r="N177" s="10" t="s">
        <v>959</v>
      </c>
      <c r="O177" s="62">
        <v>877</v>
      </c>
      <c r="P177" s="62" t="s">
        <v>5757</v>
      </c>
      <c r="Q177" s="19">
        <v>0.84264799999999995</v>
      </c>
      <c r="R177" s="19">
        <v>13.967774</v>
      </c>
      <c r="S177" s="19">
        <v>14.810422000000001</v>
      </c>
      <c r="T177" s="10" t="s">
        <v>668</v>
      </c>
      <c r="U177" s="10" t="s">
        <v>668</v>
      </c>
      <c r="V177" s="10" t="s">
        <v>668</v>
      </c>
      <c r="W177" s="10" t="s">
        <v>668</v>
      </c>
      <c r="X177" s="10" t="s">
        <v>668</v>
      </c>
      <c r="Y177" s="10" t="s">
        <v>668</v>
      </c>
      <c r="Z177" s="10" t="s">
        <v>668</v>
      </c>
      <c r="AA177" s="19" t="s">
        <v>668</v>
      </c>
      <c r="AB177" s="10" t="s">
        <v>668</v>
      </c>
      <c r="AC177" s="10" t="s">
        <v>668</v>
      </c>
      <c r="AD177" s="10" t="s">
        <v>668</v>
      </c>
      <c r="AE177" s="10" t="s">
        <v>668</v>
      </c>
      <c r="AF177" s="10" t="s">
        <v>668</v>
      </c>
      <c r="AG177" s="19" t="s">
        <v>668</v>
      </c>
      <c r="AH177" s="19" t="s">
        <v>668</v>
      </c>
      <c r="AI177" s="19" t="s">
        <v>668</v>
      </c>
      <c r="AJ177" s="19" t="s">
        <v>668</v>
      </c>
    </row>
    <row r="178" spans="1:36" ht="14.25" customHeight="1" x14ac:dyDescent="0.25">
      <c r="A178" s="10" t="s">
        <v>2767</v>
      </c>
      <c r="B178" s="10" t="s">
        <v>1575</v>
      </c>
      <c r="C178" s="10" t="s">
        <v>5521</v>
      </c>
      <c r="D178" s="10" t="s">
        <v>668</v>
      </c>
      <c r="E178" s="33" t="s">
        <v>5602</v>
      </c>
      <c r="F178" s="10" t="s">
        <v>668</v>
      </c>
      <c r="G178" s="10" t="s">
        <v>1050</v>
      </c>
      <c r="H178" s="10" t="s">
        <v>1051</v>
      </c>
      <c r="I178" s="33" t="s">
        <v>2765</v>
      </c>
      <c r="J178" s="62">
        <v>1</v>
      </c>
      <c r="K178" s="62" t="s">
        <v>668</v>
      </c>
      <c r="L178" s="62">
        <v>2</v>
      </c>
      <c r="M178" s="62">
        <v>4</v>
      </c>
      <c r="N178" s="10" t="s">
        <v>952</v>
      </c>
      <c r="O178" s="62">
        <v>895</v>
      </c>
      <c r="P178" s="62" t="s">
        <v>5757</v>
      </c>
      <c r="Q178" s="19">
        <v>2.4935499999999999</v>
      </c>
      <c r="R178" s="19">
        <v>14.577837000000001</v>
      </c>
      <c r="S178" s="19">
        <v>17.071387999999999</v>
      </c>
      <c r="T178" s="10" t="s">
        <v>668</v>
      </c>
      <c r="U178" s="10" t="s">
        <v>668</v>
      </c>
      <c r="V178" s="10" t="s">
        <v>668</v>
      </c>
      <c r="W178" s="10" t="s">
        <v>668</v>
      </c>
      <c r="X178" s="10" t="s">
        <v>668</v>
      </c>
      <c r="Y178" s="10" t="s">
        <v>668</v>
      </c>
      <c r="Z178" s="10" t="s">
        <v>668</v>
      </c>
      <c r="AA178" s="19" t="s">
        <v>668</v>
      </c>
      <c r="AB178" s="10" t="s">
        <v>668</v>
      </c>
      <c r="AC178" s="10" t="s">
        <v>668</v>
      </c>
      <c r="AD178" s="10" t="s">
        <v>668</v>
      </c>
      <c r="AE178" s="10" t="s">
        <v>668</v>
      </c>
      <c r="AF178" s="10" t="s">
        <v>668</v>
      </c>
      <c r="AG178" s="19" t="s">
        <v>668</v>
      </c>
      <c r="AH178" s="19" t="s">
        <v>668</v>
      </c>
      <c r="AI178" s="19" t="s">
        <v>668</v>
      </c>
      <c r="AJ178" s="19" t="s">
        <v>668</v>
      </c>
    </row>
    <row r="179" spans="1:36" ht="14.25" customHeight="1" x14ac:dyDescent="0.25">
      <c r="A179" s="10" t="s">
        <v>2732</v>
      </c>
      <c r="B179" s="10" t="s">
        <v>1575</v>
      </c>
      <c r="C179" s="10" t="s">
        <v>5521</v>
      </c>
      <c r="D179" s="10" t="s">
        <v>668</v>
      </c>
      <c r="E179" s="33" t="s">
        <v>5602</v>
      </c>
      <c r="F179" s="10" t="s">
        <v>668</v>
      </c>
      <c r="G179" s="10" t="s">
        <v>1050</v>
      </c>
      <c r="H179" s="10" t="s">
        <v>1144</v>
      </c>
      <c r="I179" s="33" t="s">
        <v>2733</v>
      </c>
      <c r="J179" s="62">
        <v>1</v>
      </c>
      <c r="K179" s="62" t="s">
        <v>668</v>
      </c>
      <c r="L179" s="62">
        <v>4</v>
      </c>
      <c r="M179" s="62">
        <v>3</v>
      </c>
      <c r="N179" s="10" t="s">
        <v>2655</v>
      </c>
      <c r="O179" s="62">
        <v>386</v>
      </c>
      <c r="P179" s="62" t="s">
        <v>5757</v>
      </c>
      <c r="Q179" s="19">
        <v>10.972571</v>
      </c>
      <c r="R179" s="19">
        <v>3.962818</v>
      </c>
      <c r="S179" s="19">
        <v>14.935389000000001</v>
      </c>
      <c r="T179" s="10" t="s">
        <v>668</v>
      </c>
      <c r="U179" s="10" t="s">
        <v>668</v>
      </c>
      <c r="V179" s="10" t="s">
        <v>668</v>
      </c>
      <c r="W179" s="10" t="s">
        <v>668</v>
      </c>
      <c r="X179" s="10" t="s">
        <v>668</v>
      </c>
      <c r="Y179" s="10" t="s">
        <v>668</v>
      </c>
      <c r="Z179" s="10" t="s">
        <v>668</v>
      </c>
      <c r="AA179" s="19" t="s">
        <v>668</v>
      </c>
      <c r="AB179" s="10" t="s">
        <v>668</v>
      </c>
      <c r="AC179" s="10" t="s">
        <v>668</v>
      </c>
      <c r="AD179" s="10" t="s">
        <v>668</v>
      </c>
      <c r="AE179" s="10" t="s">
        <v>668</v>
      </c>
      <c r="AF179" s="10" t="s">
        <v>668</v>
      </c>
      <c r="AG179" s="19" t="s">
        <v>668</v>
      </c>
      <c r="AH179" s="19" t="s">
        <v>668</v>
      </c>
      <c r="AI179" s="19" t="s">
        <v>668</v>
      </c>
      <c r="AJ179" s="19" t="s">
        <v>668</v>
      </c>
    </row>
    <row r="180" spans="1:36" ht="14.25" customHeight="1" x14ac:dyDescent="0.25">
      <c r="A180" s="10" t="s">
        <v>1163</v>
      </c>
      <c r="B180" s="10" t="s">
        <v>1575</v>
      </c>
      <c r="C180" s="10" t="s">
        <v>5521</v>
      </c>
      <c r="D180" s="10" t="s">
        <v>668</v>
      </c>
      <c r="E180" s="33" t="s">
        <v>5602</v>
      </c>
      <c r="F180" s="10" t="s">
        <v>668</v>
      </c>
      <c r="G180" s="10" t="s">
        <v>1050</v>
      </c>
      <c r="H180" s="10" t="s">
        <v>1144</v>
      </c>
      <c r="I180" s="33" t="s">
        <v>1147</v>
      </c>
      <c r="J180" s="62">
        <v>3</v>
      </c>
      <c r="K180" s="62" t="s">
        <v>668</v>
      </c>
      <c r="L180" s="62">
        <v>4</v>
      </c>
      <c r="M180" s="62">
        <v>5</v>
      </c>
      <c r="N180" s="10" t="s">
        <v>646</v>
      </c>
      <c r="O180" s="62">
        <v>567</v>
      </c>
      <c r="P180" s="62" t="s">
        <v>5757</v>
      </c>
      <c r="Q180" s="19">
        <v>5.7493020000000001</v>
      </c>
      <c r="R180" s="19">
        <v>5.1170340000000003</v>
      </c>
      <c r="S180" s="19">
        <v>10.866336</v>
      </c>
      <c r="T180" s="10" t="s">
        <v>668</v>
      </c>
      <c r="U180" s="10" t="s">
        <v>668</v>
      </c>
      <c r="V180" s="10" t="s">
        <v>668</v>
      </c>
      <c r="W180" s="10" t="s">
        <v>668</v>
      </c>
      <c r="X180" s="10" t="s">
        <v>668</v>
      </c>
      <c r="Y180" s="10" t="s">
        <v>668</v>
      </c>
      <c r="Z180" s="10" t="s">
        <v>668</v>
      </c>
      <c r="AA180" s="19" t="s">
        <v>668</v>
      </c>
      <c r="AB180" s="10" t="s">
        <v>668</v>
      </c>
      <c r="AC180" s="10" t="s">
        <v>668</v>
      </c>
      <c r="AD180" s="10" t="s">
        <v>668</v>
      </c>
      <c r="AE180" s="10" t="s">
        <v>668</v>
      </c>
      <c r="AF180" s="10" t="s">
        <v>668</v>
      </c>
      <c r="AG180" s="19" t="s">
        <v>668</v>
      </c>
      <c r="AH180" s="19" t="s">
        <v>668</v>
      </c>
      <c r="AI180" s="19" t="s">
        <v>668</v>
      </c>
      <c r="AJ180" s="19" t="s">
        <v>668</v>
      </c>
    </row>
    <row r="181" spans="1:36" ht="14.25" customHeight="1" x14ac:dyDescent="0.25">
      <c r="A181" s="10" t="s">
        <v>2740</v>
      </c>
      <c r="B181" s="10" t="s">
        <v>1575</v>
      </c>
      <c r="C181" s="10" t="s">
        <v>5521</v>
      </c>
      <c r="D181" s="10" t="s">
        <v>668</v>
      </c>
      <c r="E181" s="33" t="s">
        <v>5602</v>
      </c>
      <c r="F181" s="10" t="s">
        <v>668</v>
      </c>
      <c r="G181" s="10" t="s">
        <v>1050</v>
      </c>
      <c r="H181" s="10" t="s">
        <v>1144</v>
      </c>
      <c r="I181" s="33" t="s">
        <v>2733</v>
      </c>
      <c r="J181" s="62">
        <v>5</v>
      </c>
      <c r="K181" s="62" t="s">
        <v>668</v>
      </c>
      <c r="L181" s="62">
        <v>6</v>
      </c>
      <c r="M181" s="62">
        <v>3</v>
      </c>
      <c r="N181" s="10" t="s">
        <v>2655</v>
      </c>
      <c r="O181" s="62">
        <v>362</v>
      </c>
      <c r="P181" s="62" t="s">
        <v>5757</v>
      </c>
      <c r="Q181" s="19">
        <v>13.431524</v>
      </c>
      <c r="R181" s="19">
        <v>2.804535</v>
      </c>
      <c r="S181" s="19">
        <v>16.236059000000001</v>
      </c>
      <c r="T181" s="10" t="s">
        <v>668</v>
      </c>
      <c r="U181" s="10" t="s">
        <v>668</v>
      </c>
      <c r="V181" s="10" t="s">
        <v>668</v>
      </c>
      <c r="W181" s="10" t="s">
        <v>668</v>
      </c>
      <c r="X181" s="10" t="s">
        <v>668</v>
      </c>
      <c r="Y181" s="10" t="s">
        <v>668</v>
      </c>
      <c r="Z181" s="10" t="s">
        <v>668</v>
      </c>
      <c r="AA181" s="19" t="s">
        <v>668</v>
      </c>
      <c r="AB181" s="10" t="s">
        <v>668</v>
      </c>
      <c r="AC181" s="10" t="s">
        <v>668</v>
      </c>
      <c r="AD181" s="10" t="s">
        <v>668</v>
      </c>
      <c r="AE181" s="10" t="s">
        <v>668</v>
      </c>
      <c r="AF181" s="10" t="s">
        <v>668</v>
      </c>
      <c r="AG181" s="19" t="s">
        <v>668</v>
      </c>
      <c r="AH181" s="19" t="s">
        <v>668</v>
      </c>
      <c r="AI181" s="19" t="s">
        <v>668</v>
      </c>
      <c r="AJ181" s="19" t="s">
        <v>668</v>
      </c>
    </row>
    <row r="182" spans="1:36" ht="14.25" customHeight="1" x14ac:dyDescent="0.25">
      <c r="A182" s="10" t="s">
        <v>2734</v>
      </c>
      <c r="B182" s="10" t="s">
        <v>1575</v>
      </c>
      <c r="C182" s="10" t="s">
        <v>5521</v>
      </c>
      <c r="D182" s="10" t="s">
        <v>668</v>
      </c>
      <c r="E182" s="33" t="s">
        <v>5602</v>
      </c>
      <c r="F182" s="10" t="s">
        <v>668</v>
      </c>
      <c r="G182" s="10" t="s">
        <v>1050</v>
      </c>
      <c r="H182" s="10" t="s">
        <v>1144</v>
      </c>
      <c r="I182" s="33" t="s">
        <v>2733</v>
      </c>
      <c r="J182" s="62">
        <v>2</v>
      </c>
      <c r="K182" s="62" t="s">
        <v>668</v>
      </c>
      <c r="L182" s="62">
        <v>6</v>
      </c>
      <c r="M182" s="62">
        <v>3</v>
      </c>
      <c r="N182" s="10" t="s">
        <v>2655</v>
      </c>
      <c r="O182" s="62">
        <v>333</v>
      </c>
      <c r="P182" s="62" t="s">
        <v>5757</v>
      </c>
      <c r="Q182" s="19">
        <v>10.094149</v>
      </c>
      <c r="R182" s="19">
        <v>6.0019520000000002</v>
      </c>
      <c r="S182" s="19">
        <v>16.096101000000001</v>
      </c>
      <c r="T182" s="10" t="s">
        <v>668</v>
      </c>
      <c r="U182" s="10" t="s">
        <v>668</v>
      </c>
      <c r="V182" s="10" t="s">
        <v>668</v>
      </c>
      <c r="W182" s="10" t="s">
        <v>668</v>
      </c>
      <c r="X182" s="10" t="s">
        <v>668</v>
      </c>
      <c r="Y182" s="10" t="s">
        <v>668</v>
      </c>
      <c r="Z182" s="10" t="s">
        <v>668</v>
      </c>
      <c r="AA182" s="19" t="s">
        <v>668</v>
      </c>
      <c r="AB182" s="10" t="s">
        <v>668</v>
      </c>
      <c r="AC182" s="10" t="s">
        <v>668</v>
      </c>
      <c r="AD182" s="10" t="s">
        <v>668</v>
      </c>
      <c r="AE182" s="10" t="s">
        <v>668</v>
      </c>
      <c r="AF182" s="10" t="s">
        <v>668</v>
      </c>
      <c r="AG182" s="19" t="s">
        <v>668</v>
      </c>
      <c r="AH182" s="19" t="s">
        <v>668</v>
      </c>
      <c r="AI182" s="19" t="s">
        <v>668</v>
      </c>
      <c r="AJ182" s="19" t="s">
        <v>668</v>
      </c>
    </row>
    <row r="183" spans="1:36" ht="14.25" customHeight="1" x14ac:dyDescent="0.25">
      <c r="A183" s="10" t="s">
        <v>2741</v>
      </c>
      <c r="B183" s="10" t="s">
        <v>1575</v>
      </c>
      <c r="C183" s="10" t="s">
        <v>5521</v>
      </c>
      <c r="D183" s="10" t="s">
        <v>668</v>
      </c>
      <c r="E183" s="33" t="s">
        <v>5602</v>
      </c>
      <c r="F183" s="10" t="s">
        <v>668</v>
      </c>
      <c r="G183" s="10" t="s">
        <v>1050</v>
      </c>
      <c r="H183" s="10" t="s">
        <v>1144</v>
      </c>
      <c r="I183" s="33" t="s">
        <v>2733</v>
      </c>
      <c r="J183" s="62">
        <v>6</v>
      </c>
      <c r="K183" s="62" t="s">
        <v>668</v>
      </c>
      <c r="L183" s="62">
        <v>3</v>
      </c>
      <c r="M183" s="62">
        <v>3</v>
      </c>
      <c r="N183" s="10" t="s">
        <v>2655</v>
      </c>
      <c r="O183" s="62">
        <v>335</v>
      </c>
      <c r="P183" s="62" t="s">
        <v>5757</v>
      </c>
      <c r="Q183" s="19">
        <v>12.213136</v>
      </c>
      <c r="R183" s="19">
        <v>3.1911149999999999</v>
      </c>
      <c r="S183" s="19">
        <v>15.404251</v>
      </c>
      <c r="T183" s="10" t="s">
        <v>668</v>
      </c>
      <c r="U183" s="10" t="s">
        <v>668</v>
      </c>
      <c r="V183" s="10" t="s">
        <v>668</v>
      </c>
      <c r="W183" s="10" t="s">
        <v>668</v>
      </c>
      <c r="X183" s="10" t="s">
        <v>668</v>
      </c>
      <c r="Y183" s="10" t="s">
        <v>668</v>
      </c>
      <c r="Z183" s="10" t="s">
        <v>668</v>
      </c>
      <c r="AA183" s="19" t="s">
        <v>668</v>
      </c>
      <c r="AB183" s="10" t="s">
        <v>668</v>
      </c>
      <c r="AC183" s="10" t="s">
        <v>668</v>
      </c>
      <c r="AD183" s="10" t="s">
        <v>668</v>
      </c>
      <c r="AE183" s="10" t="s">
        <v>668</v>
      </c>
      <c r="AF183" s="10" t="s">
        <v>668</v>
      </c>
      <c r="AG183" s="19" t="s">
        <v>668</v>
      </c>
      <c r="AH183" s="19" t="s">
        <v>668</v>
      </c>
      <c r="AI183" s="19" t="s">
        <v>668</v>
      </c>
      <c r="AJ183" s="19" t="s">
        <v>668</v>
      </c>
    </row>
    <row r="184" spans="1:36" ht="14.25" customHeight="1" x14ac:dyDescent="0.25">
      <c r="A184" s="10" t="s">
        <v>2739</v>
      </c>
      <c r="B184" s="10" t="s">
        <v>1575</v>
      </c>
      <c r="C184" s="10" t="s">
        <v>5521</v>
      </c>
      <c r="D184" s="10" t="s">
        <v>668</v>
      </c>
      <c r="E184" s="33" t="s">
        <v>5602</v>
      </c>
      <c r="F184" s="10" t="s">
        <v>668</v>
      </c>
      <c r="G184" s="10" t="s">
        <v>1050</v>
      </c>
      <c r="H184" s="10" t="s">
        <v>1144</v>
      </c>
      <c r="I184" s="33" t="s">
        <v>2733</v>
      </c>
      <c r="J184" s="62">
        <v>4</v>
      </c>
      <c r="K184" s="62" t="s">
        <v>668</v>
      </c>
      <c r="L184" s="62">
        <v>3</v>
      </c>
      <c r="M184" s="62">
        <v>3</v>
      </c>
      <c r="N184" s="10" t="s">
        <v>2655</v>
      </c>
      <c r="O184" s="62">
        <v>372</v>
      </c>
      <c r="P184" s="62" t="s">
        <v>5757</v>
      </c>
      <c r="Q184" s="19">
        <v>9.2807410000000008</v>
      </c>
      <c r="R184" s="19">
        <v>-0.90668700000000002</v>
      </c>
      <c r="S184" s="19">
        <v>8.3740539999999992</v>
      </c>
      <c r="T184" s="10" t="s">
        <v>668</v>
      </c>
      <c r="U184" s="10" t="s">
        <v>668</v>
      </c>
      <c r="V184" s="10" t="s">
        <v>668</v>
      </c>
      <c r="W184" s="10" t="s">
        <v>668</v>
      </c>
      <c r="X184" s="10" t="s">
        <v>668</v>
      </c>
      <c r="Y184" s="10" t="s">
        <v>668</v>
      </c>
      <c r="Z184" s="10" t="s">
        <v>668</v>
      </c>
      <c r="AA184" s="19" t="s">
        <v>668</v>
      </c>
      <c r="AB184" s="10" t="s">
        <v>668</v>
      </c>
      <c r="AC184" s="10" t="s">
        <v>668</v>
      </c>
      <c r="AD184" s="10" t="s">
        <v>668</v>
      </c>
      <c r="AE184" s="10" t="s">
        <v>668</v>
      </c>
      <c r="AF184" s="10" t="s">
        <v>668</v>
      </c>
      <c r="AG184" s="19" t="s">
        <v>668</v>
      </c>
      <c r="AH184" s="19" t="s">
        <v>668</v>
      </c>
      <c r="AI184" s="19" t="s">
        <v>668</v>
      </c>
      <c r="AJ184" s="19" t="s">
        <v>668</v>
      </c>
    </row>
    <row r="185" spans="1:36" ht="14.25" customHeight="1" x14ac:dyDescent="0.25">
      <c r="A185" s="10" t="s">
        <v>2743</v>
      </c>
      <c r="B185" s="10" t="s">
        <v>1575</v>
      </c>
      <c r="C185" s="10" t="s">
        <v>5521</v>
      </c>
      <c r="D185" s="10" t="s">
        <v>668</v>
      </c>
      <c r="E185" s="33" t="s">
        <v>5602</v>
      </c>
      <c r="F185" s="10" t="s">
        <v>668</v>
      </c>
      <c r="G185" s="10" t="s">
        <v>1050</v>
      </c>
      <c r="H185" s="10" t="s">
        <v>1144</v>
      </c>
      <c r="I185" s="33" t="s">
        <v>2733</v>
      </c>
      <c r="J185" s="62">
        <v>8</v>
      </c>
      <c r="K185" s="62" t="s">
        <v>668</v>
      </c>
      <c r="L185" s="62">
        <v>4</v>
      </c>
      <c r="M185" s="62">
        <v>3</v>
      </c>
      <c r="N185" s="10" t="s">
        <v>2655</v>
      </c>
      <c r="O185" s="62">
        <v>337</v>
      </c>
      <c r="P185" s="62" t="s">
        <v>5757</v>
      </c>
      <c r="Q185" s="19">
        <v>6.6796530000000001</v>
      </c>
      <c r="R185" s="19">
        <v>5.6918480000000002</v>
      </c>
      <c r="S185" s="19">
        <v>12.371501</v>
      </c>
      <c r="T185" s="10" t="s">
        <v>668</v>
      </c>
      <c r="U185" s="10" t="s">
        <v>668</v>
      </c>
      <c r="V185" s="10" t="s">
        <v>668</v>
      </c>
      <c r="W185" s="10" t="s">
        <v>668</v>
      </c>
      <c r="X185" s="10" t="s">
        <v>668</v>
      </c>
      <c r="Y185" s="10" t="s">
        <v>668</v>
      </c>
      <c r="Z185" s="10" t="s">
        <v>668</v>
      </c>
      <c r="AA185" s="19" t="s">
        <v>668</v>
      </c>
      <c r="AB185" s="10" t="s">
        <v>668</v>
      </c>
      <c r="AC185" s="10" t="s">
        <v>668</v>
      </c>
      <c r="AD185" s="10" t="s">
        <v>668</v>
      </c>
      <c r="AE185" s="10" t="s">
        <v>668</v>
      </c>
      <c r="AF185" s="10" t="s">
        <v>668</v>
      </c>
      <c r="AG185" s="19" t="s">
        <v>668</v>
      </c>
      <c r="AH185" s="19" t="s">
        <v>668</v>
      </c>
      <c r="AI185" s="19" t="s">
        <v>668</v>
      </c>
      <c r="AJ185" s="19" t="s">
        <v>668</v>
      </c>
    </row>
    <row r="186" spans="1:36" ht="14.25" customHeight="1" x14ac:dyDescent="0.25">
      <c r="A186" s="10" t="s">
        <v>2745</v>
      </c>
      <c r="B186" s="10" t="s">
        <v>1575</v>
      </c>
      <c r="C186" s="10" t="s">
        <v>5521</v>
      </c>
      <c r="D186" s="10" t="s">
        <v>668</v>
      </c>
      <c r="E186" s="33" t="s">
        <v>5602</v>
      </c>
      <c r="F186" s="10" t="s">
        <v>668</v>
      </c>
      <c r="G186" s="10" t="s">
        <v>1050</v>
      </c>
      <c r="H186" s="10" t="s">
        <v>1144</v>
      </c>
      <c r="I186" s="33" t="s">
        <v>2733</v>
      </c>
      <c r="J186" s="62">
        <v>9</v>
      </c>
      <c r="K186" s="62" t="s">
        <v>668</v>
      </c>
      <c r="L186" s="62">
        <v>6</v>
      </c>
      <c r="M186" s="62">
        <v>3</v>
      </c>
      <c r="N186" s="10" t="s">
        <v>2655</v>
      </c>
      <c r="O186" s="62">
        <v>395</v>
      </c>
      <c r="P186" s="62" t="s">
        <v>5757</v>
      </c>
      <c r="Q186" s="19">
        <v>4.3127680000000002</v>
      </c>
      <c r="R186" s="19">
        <v>5.0478480000000001</v>
      </c>
      <c r="S186" s="19">
        <v>9.3606160000000003</v>
      </c>
      <c r="T186" s="10" t="s">
        <v>668</v>
      </c>
      <c r="U186" s="10" t="s">
        <v>668</v>
      </c>
      <c r="V186" s="10" t="s">
        <v>668</v>
      </c>
      <c r="W186" s="10" t="s">
        <v>668</v>
      </c>
      <c r="X186" s="10" t="s">
        <v>668</v>
      </c>
      <c r="Y186" s="10" t="s">
        <v>668</v>
      </c>
      <c r="Z186" s="10" t="s">
        <v>668</v>
      </c>
      <c r="AA186" s="19" t="s">
        <v>668</v>
      </c>
      <c r="AB186" s="10" t="s">
        <v>668</v>
      </c>
      <c r="AC186" s="10" t="s">
        <v>668</v>
      </c>
      <c r="AD186" s="10" t="s">
        <v>668</v>
      </c>
      <c r="AE186" s="10" t="s">
        <v>668</v>
      </c>
      <c r="AF186" s="10" t="s">
        <v>668</v>
      </c>
      <c r="AG186" s="19" t="s">
        <v>668</v>
      </c>
      <c r="AH186" s="19" t="s">
        <v>668</v>
      </c>
      <c r="AI186" s="19" t="s">
        <v>668</v>
      </c>
      <c r="AJ186" s="19" t="s">
        <v>668</v>
      </c>
    </row>
    <row r="187" spans="1:36" ht="14.25" customHeight="1" x14ac:dyDescent="0.25">
      <c r="A187" s="10" t="s">
        <v>2735</v>
      </c>
      <c r="B187" s="10" t="s">
        <v>1575</v>
      </c>
      <c r="C187" s="10" t="s">
        <v>5521</v>
      </c>
      <c r="D187" s="10" t="s">
        <v>668</v>
      </c>
      <c r="E187" s="33" t="s">
        <v>5602</v>
      </c>
      <c r="F187" s="10" t="s">
        <v>668</v>
      </c>
      <c r="G187" s="10" t="s">
        <v>1050</v>
      </c>
      <c r="H187" s="10" t="s">
        <v>1144</v>
      </c>
      <c r="I187" s="33" t="s">
        <v>2733</v>
      </c>
      <c r="J187" s="62">
        <v>2</v>
      </c>
      <c r="K187" s="62" t="s">
        <v>668</v>
      </c>
      <c r="L187" s="62">
        <v>5</v>
      </c>
      <c r="M187" s="62">
        <v>3</v>
      </c>
      <c r="N187" s="10" t="s">
        <v>2655</v>
      </c>
      <c r="O187" s="62">
        <v>368</v>
      </c>
      <c r="P187" s="62" t="s">
        <v>5757</v>
      </c>
      <c r="Q187" s="19">
        <v>16.345701999999999</v>
      </c>
      <c r="R187" s="19">
        <v>2.8881969999999999</v>
      </c>
      <c r="S187" s="19">
        <v>19.233899000000001</v>
      </c>
      <c r="T187" s="10" t="s">
        <v>668</v>
      </c>
      <c r="U187" s="10" t="s">
        <v>668</v>
      </c>
      <c r="V187" s="10" t="s">
        <v>668</v>
      </c>
      <c r="W187" s="10" t="s">
        <v>668</v>
      </c>
      <c r="X187" s="10" t="s">
        <v>668</v>
      </c>
      <c r="Y187" s="10" t="s">
        <v>668</v>
      </c>
      <c r="Z187" s="10" t="s">
        <v>668</v>
      </c>
      <c r="AA187" s="19" t="s">
        <v>668</v>
      </c>
      <c r="AB187" s="10" t="s">
        <v>668</v>
      </c>
      <c r="AC187" s="10" t="s">
        <v>668</v>
      </c>
      <c r="AD187" s="10" t="s">
        <v>668</v>
      </c>
      <c r="AE187" s="10" t="s">
        <v>668</v>
      </c>
      <c r="AF187" s="10" t="s">
        <v>668</v>
      </c>
      <c r="AG187" s="19" t="s">
        <v>668</v>
      </c>
      <c r="AH187" s="19" t="s">
        <v>668</v>
      </c>
      <c r="AI187" s="19" t="s">
        <v>668</v>
      </c>
      <c r="AJ187" s="19" t="s">
        <v>668</v>
      </c>
    </row>
    <row r="188" spans="1:36" ht="14.25" customHeight="1" x14ac:dyDescent="0.25">
      <c r="A188" s="10" t="s">
        <v>2746</v>
      </c>
      <c r="B188" s="10" t="s">
        <v>1575</v>
      </c>
      <c r="C188" s="10" t="s">
        <v>5521</v>
      </c>
      <c r="D188" s="10" t="s">
        <v>668</v>
      </c>
      <c r="E188" s="33" t="s">
        <v>5602</v>
      </c>
      <c r="F188" s="10" t="s">
        <v>668</v>
      </c>
      <c r="G188" s="10" t="s">
        <v>1050</v>
      </c>
      <c r="H188" s="10" t="s">
        <v>1051</v>
      </c>
      <c r="I188" s="33" t="s">
        <v>2747</v>
      </c>
      <c r="J188" s="62" t="s">
        <v>668</v>
      </c>
      <c r="K188" s="62" t="s">
        <v>668</v>
      </c>
      <c r="L188" s="62" t="s">
        <v>668</v>
      </c>
      <c r="M188" s="62">
        <v>7</v>
      </c>
      <c r="N188" s="19" t="s">
        <v>916</v>
      </c>
      <c r="O188" s="62">
        <v>660</v>
      </c>
      <c r="P188" s="62" t="s">
        <v>5757</v>
      </c>
      <c r="Q188" s="19">
        <v>37.325631000000001</v>
      </c>
      <c r="R188" s="19" t="s">
        <v>668</v>
      </c>
      <c r="S188" s="19" t="s">
        <v>668</v>
      </c>
      <c r="T188" s="19" t="s">
        <v>668</v>
      </c>
      <c r="U188" s="19" t="s">
        <v>668</v>
      </c>
      <c r="V188" s="19" t="s">
        <v>668</v>
      </c>
      <c r="W188" s="19" t="s">
        <v>668</v>
      </c>
      <c r="X188" s="19" t="s">
        <v>668</v>
      </c>
      <c r="Y188" s="19" t="s">
        <v>668</v>
      </c>
      <c r="Z188" s="19" t="s">
        <v>668</v>
      </c>
      <c r="AA188" s="19" t="s">
        <v>668</v>
      </c>
      <c r="AB188" s="10" t="s">
        <v>668</v>
      </c>
      <c r="AC188" s="10" t="s">
        <v>668</v>
      </c>
      <c r="AD188" s="10" t="s">
        <v>668</v>
      </c>
      <c r="AE188" s="10" t="s">
        <v>668</v>
      </c>
      <c r="AF188" s="10" t="s">
        <v>668</v>
      </c>
      <c r="AG188" s="19" t="s">
        <v>668</v>
      </c>
      <c r="AH188" s="19" t="s">
        <v>668</v>
      </c>
      <c r="AI188" s="19" t="s">
        <v>668</v>
      </c>
      <c r="AJ188" s="19" t="s">
        <v>668</v>
      </c>
    </row>
    <row r="189" spans="1:36" ht="14.25" customHeight="1" x14ac:dyDescent="0.25">
      <c r="A189" s="10" t="s">
        <v>2748</v>
      </c>
      <c r="B189" s="10" t="s">
        <v>1575</v>
      </c>
      <c r="C189" s="10" t="s">
        <v>5521</v>
      </c>
      <c r="D189" s="10" t="s">
        <v>668</v>
      </c>
      <c r="E189" s="33" t="s">
        <v>5602</v>
      </c>
      <c r="F189" s="10" t="s">
        <v>668</v>
      </c>
      <c r="G189" s="10" t="s">
        <v>1050</v>
      </c>
      <c r="H189" s="10" t="s">
        <v>1051</v>
      </c>
      <c r="I189" s="33" t="s">
        <v>2747</v>
      </c>
      <c r="J189" s="62" t="s">
        <v>668</v>
      </c>
      <c r="K189" s="62" t="s">
        <v>668</v>
      </c>
      <c r="L189" s="62" t="s">
        <v>668</v>
      </c>
      <c r="M189" s="62">
        <v>7</v>
      </c>
      <c r="N189" s="19" t="s">
        <v>916</v>
      </c>
      <c r="O189" s="62">
        <v>705</v>
      </c>
      <c r="P189" s="62" t="s">
        <v>5757</v>
      </c>
      <c r="Q189" s="19">
        <v>34.125131000000003</v>
      </c>
      <c r="R189" s="19" t="s">
        <v>668</v>
      </c>
      <c r="S189" s="19" t="s">
        <v>668</v>
      </c>
      <c r="T189" s="19" t="s">
        <v>668</v>
      </c>
      <c r="U189" s="19" t="s">
        <v>668</v>
      </c>
      <c r="V189" s="19" t="s">
        <v>668</v>
      </c>
      <c r="W189" s="19" t="s">
        <v>668</v>
      </c>
      <c r="X189" s="19" t="s">
        <v>668</v>
      </c>
      <c r="Y189" s="19" t="s">
        <v>668</v>
      </c>
      <c r="Z189" s="19" t="s">
        <v>668</v>
      </c>
      <c r="AA189" s="19" t="s">
        <v>668</v>
      </c>
      <c r="AB189" s="10" t="s">
        <v>668</v>
      </c>
      <c r="AC189" s="10" t="s">
        <v>668</v>
      </c>
      <c r="AD189" s="10" t="s">
        <v>668</v>
      </c>
      <c r="AE189" s="10" t="s">
        <v>668</v>
      </c>
      <c r="AF189" s="10" t="s">
        <v>668</v>
      </c>
      <c r="AG189" s="19" t="s">
        <v>668</v>
      </c>
      <c r="AH189" s="19" t="s">
        <v>668</v>
      </c>
      <c r="AI189" s="19" t="s">
        <v>668</v>
      </c>
      <c r="AJ189" s="19" t="s">
        <v>668</v>
      </c>
    </row>
    <row r="190" spans="1:36" ht="14.25" customHeight="1" x14ac:dyDescent="0.25">
      <c r="A190" s="10" t="s">
        <v>1146</v>
      </c>
      <c r="B190" s="10" t="s">
        <v>1575</v>
      </c>
      <c r="C190" s="10" t="s">
        <v>5521</v>
      </c>
      <c r="D190" s="10" t="s">
        <v>668</v>
      </c>
      <c r="E190" s="33" t="s">
        <v>5602</v>
      </c>
      <c r="F190" s="10" t="s">
        <v>668</v>
      </c>
      <c r="G190" s="10" t="s">
        <v>1050</v>
      </c>
      <c r="H190" s="10" t="s">
        <v>1144</v>
      </c>
      <c r="I190" s="33" t="s">
        <v>1147</v>
      </c>
      <c r="J190" s="62" t="s">
        <v>668</v>
      </c>
      <c r="K190" s="62" t="s">
        <v>668</v>
      </c>
      <c r="L190" s="62" t="s">
        <v>668</v>
      </c>
      <c r="M190" s="62">
        <v>7</v>
      </c>
      <c r="N190" s="19" t="s">
        <v>916</v>
      </c>
      <c r="O190" s="62">
        <v>664</v>
      </c>
      <c r="P190" s="62" t="s">
        <v>5757</v>
      </c>
      <c r="Q190" s="19">
        <v>31.837501</v>
      </c>
      <c r="R190" s="19" t="s">
        <v>668</v>
      </c>
      <c r="S190" s="19" t="s">
        <v>668</v>
      </c>
      <c r="T190" s="19" t="s">
        <v>668</v>
      </c>
      <c r="U190" s="19" t="s">
        <v>668</v>
      </c>
      <c r="V190" s="19" t="s">
        <v>668</v>
      </c>
      <c r="W190" s="19" t="s">
        <v>668</v>
      </c>
      <c r="X190" s="19" t="s">
        <v>668</v>
      </c>
      <c r="Y190" s="19" t="s">
        <v>668</v>
      </c>
      <c r="Z190" s="19" t="s">
        <v>668</v>
      </c>
      <c r="AA190" s="19" t="s">
        <v>668</v>
      </c>
      <c r="AB190" s="10" t="s">
        <v>668</v>
      </c>
      <c r="AC190" s="10" t="s">
        <v>668</v>
      </c>
      <c r="AD190" s="10" t="s">
        <v>668</v>
      </c>
      <c r="AE190" s="10" t="s">
        <v>668</v>
      </c>
      <c r="AF190" s="10" t="s">
        <v>668</v>
      </c>
      <c r="AG190" s="19" t="s">
        <v>668</v>
      </c>
      <c r="AH190" s="19" t="s">
        <v>668</v>
      </c>
      <c r="AI190" s="19" t="s">
        <v>668</v>
      </c>
      <c r="AJ190" s="19" t="s">
        <v>668</v>
      </c>
    </row>
    <row r="191" spans="1:36" ht="14.25" customHeight="1" x14ac:dyDescent="0.25">
      <c r="A191" s="10" t="s">
        <v>1148</v>
      </c>
      <c r="B191" s="10" t="s">
        <v>1575</v>
      </c>
      <c r="C191" s="10" t="s">
        <v>5521</v>
      </c>
      <c r="D191" s="10" t="s">
        <v>668</v>
      </c>
      <c r="E191" s="33" t="s">
        <v>5602</v>
      </c>
      <c r="F191" s="10" t="s">
        <v>668</v>
      </c>
      <c r="G191" s="10" t="s">
        <v>1050</v>
      </c>
      <c r="H191" s="10" t="s">
        <v>1144</v>
      </c>
      <c r="I191" s="33" t="s">
        <v>1147</v>
      </c>
      <c r="J191" s="62" t="s">
        <v>668</v>
      </c>
      <c r="K191" s="62" t="s">
        <v>668</v>
      </c>
      <c r="L191" s="62" t="s">
        <v>668</v>
      </c>
      <c r="M191" s="62">
        <v>7</v>
      </c>
      <c r="N191" s="19" t="s">
        <v>916</v>
      </c>
      <c r="O191" s="62">
        <v>681</v>
      </c>
      <c r="P191" s="62" t="s">
        <v>5757</v>
      </c>
      <c r="Q191" s="19">
        <v>31.503285000000002</v>
      </c>
      <c r="R191" s="19" t="s">
        <v>668</v>
      </c>
      <c r="S191" s="19" t="s">
        <v>668</v>
      </c>
      <c r="T191" s="19" t="s">
        <v>668</v>
      </c>
      <c r="U191" s="19" t="s">
        <v>668</v>
      </c>
      <c r="V191" s="19" t="s">
        <v>668</v>
      </c>
      <c r="W191" s="19" t="s">
        <v>668</v>
      </c>
      <c r="X191" s="19" t="s">
        <v>668</v>
      </c>
      <c r="Y191" s="19" t="s">
        <v>668</v>
      </c>
      <c r="Z191" s="19" t="s">
        <v>668</v>
      </c>
      <c r="AA191" s="19" t="s">
        <v>668</v>
      </c>
      <c r="AB191" s="10" t="s">
        <v>668</v>
      </c>
      <c r="AC191" s="10" t="s">
        <v>668</v>
      </c>
      <c r="AD191" s="10" t="s">
        <v>668</v>
      </c>
      <c r="AE191" s="10" t="s">
        <v>668</v>
      </c>
      <c r="AF191" s="10" t="s">
        <v>668</v>
      </c>
      <c r="AG191" s="19" t="s">
        <v>668</v>
      </c>
      <c r="AH191" s="19" t="s">
        <v>668</v>
      </c>
      <c r="AI191" s="19" t="s">
        <v>668</v>
      </c>
      <c r="AJ191" s="19" t="s">
        <v>668</v>
      </c>
    </row>
    <row r="192" spans="1:36" ht="14.25" customHeight="1" x14ac:dyDescent="0.25">
      <c r="A192" s="10" t="s">
        <v>1149</v>
      </c>
      <c r="B192" s="10" t="s">
        <v>1575</v>
      </c>
      <c r="C192" s="10" t="s">
        <v>5521</v>
      </c>
      <c r="D192" s="10" t="s">
        <v>668</v>
      </c>
      <c r="E192" s="33" t="s">
        <v>5602</v>
      </c>
      <c r="F192" s="10" t="s">
        <v>668</v>
      </c>
      <c r="G192" s="10" t="s">
        <v>1050</v>
      </c>
      <c r="H192" s="10" t="s">
        <v>1144</v>
      </c>
      <c r="I192" s="33" t="s">
        <v>1147</v>
      </c>
      <c r="J192" s="62" t="s">
        <v>668</v>
      </c>
      <c r="K192" s="62" t="s">
        <v>668</v>
      </c>
      <c r="L192" s="62" t="s">
        <v>668</v>
      </c>
      <c r="M192" s="62">
        <v>7</v>
      </c>
      <c r="N192" s="19" t="s">
        <v>916</v>
      </c>
      <c r="O192" s="62">
        <v>689</v>
      </c>
      <c r="P192" s="62" t="s">
        <v>5757</v>
      </c>
      <c r="Q192" s="19">
        <v>40.391120999999998</v>
      </c>
      <c r="R192" s="19" t="s">
        <v>668</v>
      </c>
      <c r="S192" s="19" t="s">
        <v>668</v>
      </c>
      <c r="T192" s="19" t="s">
        <v>668</v>
      </c>
      <c r="U192" s="19" t="s">
        <v>668</v>
      </c>
      <c r="V192" s="19" t="s">
        <v>668</v>
      </c>
      <c r="W192" s="19" t="s">
        <v>668</v>
      </c>
      <c r="X192" s="19" t="s">
        <v>668</v>
      </c>
      <c r="Y192" s="19" t="s">
        <v>668</v>
      </c>
      <c r="Z192" s="19" t="s">
        <v>668</v>
      </c>
      <c r="AA192" s="19" t="s">
        <v>668</v>
      </c>
      <c r="AB192" s="10" t="s">
        <v>668</v>
      </c>
      <c r="AC192" s="10" t="s">
        <v>668</v>
      </c>
      <c r="AD192" s="10" t="s">
        <v>668</v>
      </c>
      <c r="AE192" s="10" t="s">
        <v>668</v>
      </c>
      <c r="AF192" s="10" t="s">
        <v>668</v>
      </c>
      <c r="AG192" s="19" t="s">
        <v>668</v>
      </c>
      <c r="AH192" s="19" t="s">
        <v>668</v>
      </c>
      <c r="AI192" s="19" t="s">
        <v>668</v>
      </c>
      <c r="AJ192" s="19" t="s">
        <v>668</v>
      </c>
    </row>
    <row r="193" spans="1:36" ht="14.25" customHeight="1" x14ac:dyDescent="0.25">
      <c r="A193" s="10" t="s">
        <v>1150</v>
      </c>
      <c r="B193" s="10" t="s">
        <v>1575</v>
      </c>
      <c r="C193" s="10" t="s">
        <v>5521</v>
      </c>
      <c r="D193" s="10" t="s">
        <v>668</v>
      </c>
      <c r="E193" s="33" t="s">
        <v>5602</v>
      </c>
      <c r="F193" s="10" t="s">
        <v>668</v>
      </c>
      <c r="G193" s="10" t="s">
        <v>1050</v>
      </c>
      <c r="H193" s="10" t="s">
        <v>1144</v>
      </c>
      <c r="I193" s="33" t="s">
        <v>1147</v>
      </c>
      <c r="J193" s="62" t="s">
        <v>668</v>
      </c>
      <c r="K193" s="62" t="s">
        <v>668</v>
      </c>
      <c r="L193" s="62" t="s">
        <v>668</v>
      </c>
      <c r="M193" s="62">
        <v>7</v>
      </c>
      <c r="N193" s="19" t="s">
        <v>916</v>
      </c>
      <c r="O193" s="62">
        <v>689</v>
      </c>
      <c r="P193" s="62" t="s">
        <v>5757</v>
      </c>
      <c r="Q193" s="19">
        <v>40.391120999999998</v>
      </c>
      <c r="R193" s="19" t="s">
        <v>668</v>
      </c>
      <c r="S193" s="19" t="s">
        <v>668</v>
      </c>
      <c r="T193" s="19" t="s">
        <v>668</v>
      </c>
      <c r="U193" s="19" t="s">
        <v>668</v>
      </c>
      <c r="V193" s="19" t="s">
        <v>668</v>
      </c>
      <c r="W193" s="19" t="s">
        <v>668</v>
      </c>
      <c r="X193" s="19" t="s">
        <v>668</v>
      </c>
      <c r="Y193" s="19" t="s">
        <v>668</v>
      </c>
      <c r="Z193" s="19" t="s">
        <v>668</v>
      </c>
      <c r="AA193" s="19" t="s">
        <v>668</v>
      </c>
      <c r="AB193" s="10" t="s">
        <v>668</v>
      </c>
      <c r="AC193" s="10" t="s">
        <v>668</v>
      </c>
      <c r="AD193" s="10" t="s">
        <v>668</v>
      </c>
      <c r="AE193" s="10" t="s">
        <v>668</v>
      </c>
      <c r="AF193" s="10" t="s">
        <v>668</v>
      </c>
      <c r="AG193" s="19" t="s">
        <v>668</v>
      </c>
      <c r="AH193" s="19" t="s">
        <v>668</v>
      </c>
      <c r="AI193" s="19" t="s">
        <v>668</v>
      </c>
      <c r="AJ193" s="19" t="s">
        <v>668</v>
      </c>
    </row>
    <row r="194" spans="1:36" ht="14.25" customHeight="1" x14ac:dyDescent="0.25">
      <c r="A194" s="10" t="s">
        <v>2787</v>
      </c>
      <c r="B194" s="10" t="s">
        <v>1575</v>
      </c>
      <c r="C194" s="10" t="s">
        <v>5521</v>
      </c>
      <c r="D194" s="10" t="s">
        <v>668</v>
      </c>
      <c r="E194" s="33" t="s">
        <v>5602</v>
      </c>
      <c r="F194" s="10" t="s">
        <v>668</v>
      </c>
      <c r="G194" s="10" t="s">
        <v>1050</v>
      </c>
      <c r="H194" s="10" t="s">
        <v>1144</v>
      </c>
      <c r="I194" s="33" t="s">
        <v>2788</v>
      </c>
      <c r="J194" s="62" t="s">
        <v>668</v>
      </c>
      <c r="K194" s="62" t="s">
        <v>668</v>
      </c>
      <c r="L194" s="62" t="s">
        <v>668</v>
      </c>
      <c r="M194" s="62">
        <v>7</v>
      </c>
      <c r="N194" s="19" t="s">
        <v>916</v>
      </c>
      <c r="O194" s="62">
        <v>1004</v>
      </c>
      <c r="P194" s="62" t="s">
        <v>5757</v>
      </c>
      <c r="Q194" s="19">
        <v>23.154820999999998</v>
      </c>
      <c r="R194" s="19" t="s">
        <v>668</v>
      </c>
      <c r="S194" s="19" t="s">
        <v>668</v>
      </c>
      <c r="T194" s="19" t="s">
        <v>668</v>
      </c>
      <c r="U194" s="19" t="s">
        <v>668</v>
      </c>
      <c r="V194" s="19" t="s">
        <v>668</v>
      </c>
      <c r="W194" s="19" t="s">
        <v>668</v>
      </c>
      <c r="X194" s="19" t="s">
        <v>668</v>
      </c>
      <c r="Y194" s="19" t="s">
        <v>668</v>
      </c>
      <c r="Z194" s="19" t="s">
        <v>668</v>
      </c>
      <c r="AA194" s="19" t="s">
        <v>668</v>
      </c>
      <c r="AB194" s="10" t="s">
        <v>668</v>
      </c>
      <c r="AC194" s="10" t="s">
        <v>668</v>
      </c>
      <c r="AD194" s="10" t="s">
        <v>668</v>
      </c>
      <c r="AE194" s="10" t="s">
        <v>668</v>
      </c>
      <c r="AF194" s="10" t="s">
        <v>668</v>
      </c>
      <c r="AG194" s="19" t="s">
        <v>668</v>
      </c>
      <c r="AH194" s="19" t="s">
        <v>668</v>
      </c>
      <c r="AI194" s="19" t="s">
        <v>668</v>
      </c>
      <c r="AJ194" s="19" t="s">
        <v>668</v>
      </c>
    </row>
    <row r="195" spans="1:36" ht="14.25" customHeight="1" x14ac:dyDescent="0.25">
      <c r="A195" s="10" t="s">
        <v>2789</v>
      </c>
      <c r="B195" s="10" t="s">
        <v>1575</v>
      </c>
      <c r="C195" s="10" t="s">
        <v>5521</v>
      </c>
      <c r="D195" s="10" t="s">
        <v>668</v>
      </c>
      <c r="E195" s="33" t="s">
        <v>5602</v>
      </c>
      <c r="F195" s="10" t="s">
        <v>668</v>
      </c>
      <c r="G195" s="10" t="s">
        <v>1050</v>
      </c>
      <c r="H195" s="10" t="s">
        <v>1144</v>
      </c>
      <c r="I195" s="33" t="s">
        <v>2788</v>
      </c>
      <c r="J195" s="62" t="s">
        <v>668</v>
      </c>
      <c r="K195" s="62" t="s">
        <v>668</v>
      </c>
      <c r="L195" s="62" t="s">
        <v>668</v>
      </c>
      <c r="M195" s="62">
        <v>7</v>
      </c>
      <c r="N195" s="19" t="s">
        <v>916</v>
      </c>
      <c r="O195" s="62">
        <v>1032</v>
      </c>
      <c r="P195" s="62" t="s">
        <v>5757</v>
      </c>
      <c r="Q195" s="19">
        <v>25.573405000000001</v>
      </c>
      <c r="R195" s="19" t="s">
        <v>668</v>
      </c>
      <c r="S195" s="19" t="s">
        <v>668</v>
      </c>
      <c r="T195" s="19" t="s">
        <v>668</v>
      </c>
      <c r="U195" s="19" t="s">
        <v>668</v>
      </c>
      <c r="V195" s="19" t="s">
        <v>668</v>
      </c>
      <c r="W195" s="19" t="s">
        <v>668</v>
      </c>
      <c r="X195" s="19" t="s">
        <v>668</v>
      </c>
      <c r="Y195" s="19" t="s">
        <v>668</v>
      </c>
      <c r="Z195" s="19" t="s">
        <v>668</v>
      </c>
      <c r="AA195" s="19" t="s">
        <v>668</v>
      </c>
      <c r="AB195" s="10" t="s">
        <v>668</v>
      </c>
      <c r="AC195" s="10" t="s">
        <v>668</v>
      </c>
      <c r="AD195" s="10" t="s">
        <v>668</v>
      </c>
      <c r="AE195" s="10" t="s">
        <v>668</v>
      </c>
      <c r="AF195" s="10" t="s">
        <v>668</v>
      </c>
      <c r="AG195" s="19" t="s">
        <v>668</v>
      </c>
      <c r="AH195" s="19" t="s">
        <v>668</v>
      </c>
      <c r="AI195" s="19" t="s">
        <v>668</v>
      </c>
      <c r="AJ195" s="19" t="s">
        <v>668</v>
      </c>
    </row>
    <row r="196" spans="1:36" ht="14.25" customHeight="1" x14ac:dyDescent="0.25">
      <c r="A196" s="10" t="s">
        <v>2790</v>
      </c>
      <c r="B196" s="10" t="s">
        <v>1575</v>
      </c>
      <c r="C196" s="10" t="s">
        <v>5521</v>
      </c>
      <c r="D196" s="10" t="s">
        <v>668</v>
      </c>
      <c r="E196" s="33" t="s">
        <v>5602</v>
      </c>
      <c r="F196" s="10" t="s">
        <v>668</v>
      </c>
      <c r="G196" s="10" t="s">
        <v>1050</v>
      </c>
      <c r="H196" s="10" t="s">
        <v>1144</v>
      </c>
      <c r="I196" s="33" t="s">
        <v>2788</v>
      </c>
      <c r="J196" s="62" t="s">
        <v>668</v>
      </c>
      <c r="K196" s="62" t="s">
        <v>668</v>
      </c>
      <c r="L196" s="62" t="s">
        <v>668</v>
      </c>
      <c r="M196" s="62">
        <v>7</v>
      </c>
      <c r="N196" s="19" t="s">
        <v>916</v>
      </c>
      <c r="O196" s="62">
        <v>1032</v>
      </c>
      <c r="P196" s="62" t="s">
        <v>5757</v>
      </c>
      <c r="Q196" s="19">
        <v>25.573405000000001</v>
      </c>
      <c r="R196" s="19" t="s">
        <v>668</v>
      </c>
      <c r="S196" s="19" t="s">
        <v>668</v>
      </c>
      <c r="T196" s="19" t="s">
        <v>668</v>
      </c>
      <c r="U196" s="19" t="s">
        <v>668</v>
      </c>
      <c r="V196" s="19" t="s">
        <v>668</v>
      </c>
      <c r="W196" s="19" t="s">
        <v>668</v>
      </c>
      <c r="X196" s="19" t="s">
        <v>668</v>
      </c>
      <c r="Y196" s="19" t="s">
        <v>668</v>
      </c>
      <c r="Z196" s="19" t="s">
        <v>668</v>
      </c>
      <c r="AA196" s="19" t="s">
        <v>668</v>
      </c>
      <c r="AB196" s="10" t="s">
        <v>668</v>
      </c>
      <c r="AC196" s="10" t="s">
        <v>668</v>
      </c>
      <c r="AD196" s="10" t="s">
        <v>668</v>
      </c>
      <c r="AE196" s="10" t="s">
        <v>668</v>
      </c>
      <c r="AF196" s="10" t="s">
        <v>668</v>
      </c>
      <c r="AG196" s="19" t="s">
        <v>668</v>
      </c>
      <c r="AH196" s="19" t="s">
        <v>668</v>
      </c>
      <c r="AI196" s="19" t="s">
        <v>668</v>
      </c>
      <c r="AJ196" s="19" t="s">
        <v>668</v>
      </c>
    </row>
    <row r="197" spans="1:36" ht="14.25" customHeight="1" x14ac:dyDescent="0.25">
      <c r="A197" s="10" t="s">
        <v>2791</v>
      </c>
      <c r="B197" s="10" t="s">
        <v>1575</v>
      </c>
      <c r="C197" s="10" t="s">
        <v>5521</v>
      </c>
      <c r="D197" s="10" t="s">
        <v>668</v>
      </c>
      <c r="E197" s="33" t="s">
        <v>5602</v>
      </c>
      <c r="F197" s="10" t="s">
        <v>668</v>
      </c>
      <c r="G197" s="10" t="s">
        <v>1050</v>
      </c>
      <c r="H197" s="10" t="s">
        <v>1144</v>
      </c>
      <c r="I197" s="33" t="s">
        <v>2788</v>
      </c>
      <c r="J197" s="62" t="s">
        <v>668</v>
      </c>
      <c r="K197" s="62" t="s">
        <v>668</v>
      </c>
      <c r="L197" s="62" t="s">
        <v>668</v>
      </c>
      <c r="M197" s="62">
        <v>7</v>
      </c>
      <c r="N197" s="19" t="s">
        <v>916</v>
      </c>
      <c r="O197" s="62">
        <v>1089</v>
      </c>
      <c r="P197" s="62" t="s">
        <v>5757</v>
      </c>
      <c r="Q197" s="19">
        <v>21.761825000000002</v>
      </c>
      <c r="R197" s="19" t="s">
        <v>668</v>
      </c>
      <c r="S197" s="19" t="s">
        <v>668</v>
      </c>
      <c r="T197" s="19" t="s">
        <v>668</v>
      </c>
      <c r="U197" s="19" t="s">
        <v>668</v>
      </c>
      <c r="V197" s="19" t="s">
        <v>668</v>
      </c>
      <c r="W197" s="19" t="s">
        <v>668</v>
      </c>
      <c r="X197" s="19" t="s">
        <v>668</v>
      </c>
      <c r="Y197" s="19" t="s">
        <v>668</v>
      </c>
      <c r="Z197" s="19" t="s">
        <v>668</v>
      </c>
      <c r="AA197" s="19" t="s">
        <v>668</v>
      </c>
      <c r="AB197" s="10" t="s">
        <v>668</v>
      </c>
      <c r="AC197" s="10" t="s">
        <v>668</v>
      </c>
      <c r="AD197" s="10" t="s">
        <v>668</v>
      </c>
      <c r="AE197" s="10" t="s">
        <v>668</v>
      </c>
      <c r="AF197" s="10" t="s">
        <v>668</v>
      </c>
      <c r="AG197" s="19" t="s">
        <v>668</v>
      </c>
      <c r="AH197" s="19" t="s">
        <v>668</v>
      </c>
      <c r="AI197" s="19" t="s">
        <v>668</v>
      </c>
      <c r="AJ197" s="19" t="s">
        <v>668</v>
      </c>
    </row>
    <row r="198" spans="1:36" ht="14.25" customHeight="1" x14ac:dyDescent="0.25">
      <c r="A198" s="10" t="s">
        <v>2792</v>
      </c>
      <c r="B198" s="10" t="s">
        <v>1575</v>
      </c>
      <c r="C198" s="10" t="s">
        <v>5521</v>
      </c>
      <c r="D198" s="10" t="s">
        <v>668</v>
      </c>
      <c r="E198" s="33" t="s">
        <v>5602</v>
      </c>
      <c r="F198" s="10" t="s">
        <v>668</v>
      </c>
      <c r="G198" s="10" t="s">
        <v>1050</v>
      </c>
      <c r="H198" s="10" t="s">
        <v>1144</v>
      </c>
      <c r="I198" s="33" t="s">
        <v>2788</v>
      </c>
      <c r="J198" s="62" t="s">
        <v>668</v>
      </c>
      <c r="K198" s="62" t="s">
        <v>668</v>
      </c>
      <c r="L198" s="62" t="s">
        <v>668</v>
      </c>
      <c r="M198" s="62">
        <v>7</v>
      </c>
      <c r="N198" s="19" t="s">
        <v>916</v>
      </c>
      <c r="O198" s="62">
        <v>1092</v>
      </c>
      <c r="P198" s="62" t="s">
        <v>5757</v>
      </c>
      <c r="Q198" s="19">
        <v>21.196446000000002</v>
      </c>
      <c r="R198" s="19" t="s">
        <v>668</v>
      </c>
      <c r="S198" s="19" t="s">
        <v>668</v>
      </c>
      <c r="T198" s="19" t="s">
        <v>668</v>
      </c>
      <c r="U198" s="19" t="s">
        <v>668</v>
      </c>
      <c r="V198" s="19" t="s">
        <v>668</v>
      </c>
      <c r="W198" s="19" t="s">
        <v>668</v>
      </c>
      <c r="X198" s="19" t="s">
        <v>668</v>
      </c>
      <c r="Y198" s="19" t="s">
        <v>668</v>
      </c>
      <c r="Z198" s="19" t="s">
        <v>668</v>
      </c>
      <c r="AA198" s="19" t="s">
        <v>668</v>
      </c>
      <c r="AB198" s="10" t="s">
        <v>668</v>
      </c>
      <c r="AC198" s="10" t="s">
        <v>668</v>
      </c>
      <c r="AD198" s="10" t="s">
        <v>668</v>
      </c>
      <c r="AE198" s="10" t="s">
        <v>668</v>
      </c>
      <c r="AF198" s="10" t="s">
        <v>668</v>
      </c>
      <c r="AG198" s="19" t="s">
        <v>668</v>
      </c>
      <c r="AH198" s="19" t="s">
        <v>668</v>
      </c>
      <c r="AI198" s="19" t="s">
        <v>668</v>
      </c>
      <c r="AJ198" s="19" t="s">
        <v>668</v>
      </c>
    </row>
    <row r="199" spans="1:36" ht="14.25" customHeight="1" x14ac:dyDescent="0.25">
      <c r="A199" s="10" t="s">
        <v>2793</v>
      </c>
      <c r="B199" s="10" t="s">
        <v>1575</v>
      </c>
      <c r="C199" s="10" t="s">
        <v>5521</v>
      </c>
      <c r="D199" s="10" t="s">
        <v>668</v>
      </c>
      <c r="E199" s="33" t="s">
        <v>5602</v>
      </c>
      <c r="F199" s="10" t="s">
        <v>668</v>
      </c>
      <c r="G199" s="10" t="s">
        <v>1050</v>
      </c>
      <c r="H199" s="10" t="s">
        <v>1144</v>
      </c>
      <c r="I199" s="33" t="s">
        <v>2788</v>
      </c>
      <c r="J199" s="62" t="s">
        <v>668</v>
      </c>
      <c r="K199" s="62" t="s">
        <v>668</v>
      </c>
      <c r="L199" s="62" t="s">
        <v>668</v>
      </c>
      <c r="M199" s="62">
        <v>7</v>
      </c>
      <c r="N199" s="19" t="s">
        <v>916</v>
      </c>
      <c r="O199" s="62">
        <v>1108</v>
      </c>
      <c r="P199" s="62" t="s">
        <v>5757</v>
      </c>
      <c r="Q199" s="19">
        <v>19.309867000000001</v>
      </c>
      <c r="R199" s="19" t="s">
        <v>668</v>
      </c>
      <c r="S199" s="19" t="s">
        <v>668</v>
      </c>
      <c r="T199" s="19" t="s">
        <v>668</v>
      </c>
      <c r="U199" s="19" t="s">
        <v>668</v>
      </c>
      <c r="V199" s="19" t="s">
        <v>668</v>
      </c>
      <c r="W199" s="19" t="s">
        <v>668</v>
      </c>
      <c r="X199" s="19" t="s">
        <v>668</v>
      </c>
      <c r="Y199" s="19" t="s">
        <v>668</v>
      </c>
      <c r="Z199" s="19" t="s">
        <v>668</v>
      </c>
      <c r="AA199" s="19" t="s">
        <v>668</v>
      </c>
      <c r="AB199" s="10" t="s">
        <v>668</v>
      </c>
      <c r="AC199" s="10" t="s">
        <v>668</v>
      </c>
      <c r="AD199" s="10" t="s">
        <v>668</v>
      </c>
      <c r="AE199" s="10" t="s">
        <v>668</v>
      </c>
      <c r="AF199" s="10" t="s">
        <v>668</v>
      </c>
      <c r="AG199" s="19" t="s">
        <v>668</v>
      </c>
      <c r="AH199" s="19" t="s">
        <v>668</v>
      </c>
      <c r="AI199" s="19" t="s">
        <v>668</v>
      </c>
      <c r="AJ199" s="19" t="s">
        <v>668</v>
      </c>
    </row>
    <row r="200" spans="1:36" ht="14.25" customHeight="1" x14ac:dyDescent="0.25">
      <c r="A200" s="10" t="s">
        <v>692</v>
      </c>
      <c r="B200" s="10" t="s">
        <v>1575</v>
      </c>
      <c r="C200" s="10" t="s">
        <v>5521</v>
      </c>
      <c r="D200" s="10" t="s">
        <v>668</v>
      </c>
      <c r="E200" s="33" t="s">
        <v>5602</v>
      </c>
      <c r="F200" s="10" t="s">
        <v>668</v>
      </c>
      <c r="G200" s="10" t="s">
        <v>2637</v>
      </c>
      <c r="H200" s="10" t="s">
        <v>2638</v>
      </c>
      <c r="I200" s="33" t="s">
        <v>688</v>
      </c>
      <c r="J200" s="62">
        <v>1</v>
      </c>
      <c r="K200" s="62" t="s">
        <v>668</v>
      </c>
      <c r="L200" s="62">
        <v>2</v>
      </c>
      <c r="M200" s="62">
        <v>5</v>
      </c>
      <c r="N200" s="10" t="s">
        <v>693</v>
      </c>
      <c r="O200" s="62">
        <v>477810</v>
      </c>
      <c r="P200" s="62" t="s">
        <v>5757</v>
      </c>
      <c r="Q200" s="19">
        <v>9.5531799999999993</v>
      </c>
      <c r="R200" s="19">
        <v>18.879014000000002</v>
      </c>
      <c r="S200" s="19">
        <v>28.432193999999999</v>
      </c>
      <c r="T200" s="10" t="s">
        <v>904</v>
      </c>
      <c r="U200" s="10" t="s">
        <v>905</v>
      </c>
      <c r="V200" s="19" t="s">
        <v>668</v>
      </c>
      <c r="W200" s="19" t="s">
        <v>668</v>
      </c>
      <c r="X200" s="19" t="s">
        <v>668</v>
      </c>
      <c r="Y200" s="19" t="s">
        <v>668</v>
      </c>
      <c r="Z200" s="19" t="s">
        <v>668</v>
      </c>
      <c r="AA200" s="19" t="s">
        <v>668</v>
      </c>
      <c r="AB200" s="10" t="s">
        <v>668</v>
      </c>
      <c r="AC200" s="10" t="s">
        <v>668</v>
      </c>
      <c r="AD200" s="10" t="s">
        <v>668</v>
      </c>
      <c r="AE200" s="10" t="s">
        <v>668</v>
      </c>
      <c r="AF200" s="10" t="s">
        <v>668</v>
      </c>
      <c r="AG200" s="19" t="s">
        <v>668</v>
      </c>
      <c r="AH200" s="19" t="s">
        <v>668</v>
      </c>
      <c r="AI200" s="19" t="s">
        <v>668</v>
      </c>
      <c r="AJ200" s="19" t="s">
        <v>668</v>
      </c>
    </row>
    <row r="201" spans="1:36" ht="14.25" customHeight="1" x14ac:dyDescent="0.25">
      <c r="A201" s="10" t="s">
        <v>906</v>
      </c>
      <c r="B201" s="10" t="s">
        <v>1575</v>
      </c>
      <c r="C201" s="10" t="s">
        <v>5521</v>
      </c>
      <c r="D201" s="10" t="s">
        <v>668</v>
      </c>
      <c r="E201" s="33" t="s">
        <v>5602</v>
      </c>
      <c r="F201" s="10" t="s">
        <v>668</v>
      </c>
      <c r="G201" s="10" t="s">
        <v>2637</v>
      </c>
      <c r="H201" s="10" t="s">
        <v>2638</v>
      </c>
      <c r="I201" s="33" t="s">
        <v>688</v>
      </c>
      <c r="J201" s="62">
        <v>2</v>
      </c>
      <c r="K201" s="62" t="s">
        <v>668</v>
      </c>
      <c r="L201" s="62">
        <v>6</v>
      </c>
      <c r="M201" s="62">
        <v>10</v>
      </c>
      <c r="N201" s="10" t="s">
        <v>689</v>
      </c>
      <c r="O201" s="62">
        <v>248010</v>
      </c>
      <c r="P201" s="62" t="s">
        <v>5757</v>
      </c>
      <c r="Q201" s="19">
        <v>19.446549999999998</v>
      </c>
      <c r="R201" s="19">
        <v>9.8596780000000006</v>
      </c>
      <c r="S201" s="19">
        <v>29.306227</v>
      </c>
      <c r="T201" s="10" t="s">
        <v>907</v>
      </c>
      <c r="U201" s="10" t="s">
        <v>603</v>
      </c>
      <c r="V201" s="19" t="s">
        <v>668</v>
      </c>
      <c r="W201" s="19" t="s">
        <v>668</v>
      </c>
      <c r="X201" s="19" t="s">
        <v>668</v>
      </c>
      <c r="Y201" s="19" t="s">
        <v>668</v>
      </c>
      <c r="Z201" s="19" t="s">
        <v>668</v>
      </c>
      <c r="AA201" s="19" t="s">
        <v>668</v>
      </c>
      <c r="AB201" s="10" t="s">
        <v>668</v>
      </c>
      <c r="AC201" s="10" t="s">
        <v>668</v>
      </c>
      <c r="AD201" s="10" t="s">
        <v>668</v>
      </c>
      <c r="AE201" s="10" t="s">
        <v>668</v>
      </c>
      <c r="AF201" s="10" t="s">
        <v>668</v>
      </c>
      <c r="AG201" s="19" t="s">
        <v>668</v>
      </c>
      <c r="AH201" s="19" t="s">
        <v>668</v>
      </c>
      <c r="AI201" s="19" t="s">
        <v>668</v>
      </c>
      <c r="AJ201" s="19" t="s">
        <v>668</v>
      </c>
    </row>
    <row r="202" spans="1:36" ht="14.25" customHeight="1" x14ac:dyDescent="0.25">
      <c r="A202" s="10" t="s">
        <v>908</v>
      </c>
      <c r="B202" s="10" t="s">
        <v>1575</v>
      </c>
      <c r="C202" s="10" t="s">
        <v>5521</v>
      </c>
      <c r="D202" s="10" t="s">
        <v>668</v>
      </c>
      <c r="E202" s="33" t="s">
        <v>5602</v>
      </c>
      <c r="F202" s="10" t="s">
        <v>668</v>
      </c>
      <c r="G202" s="10" t="s">
        <v>2637</v>
      </c>
      <c r="H202" s="10" t="s">
        <v>2638</v>
      </c>
      <c r="I202" s="33" t="s">
        <v>688</v>
      </c>
      <c r="J202" s="62">
        <v>2</v>
      </c>
      <c r="K202" s="62" t="s">
        <v>668</v>
      </c>
      <c r="L202" s="62">
        <v>6</v>
      </c>
      <c r="M202" s="62">
        <v>2</v>
      </c>
      <c r="N202" s="10" t="s">
        <v>909</v>
      </c>
      <c r="O202" s="62">
        <v>497804</v>
      </c>
      <c r="P202" s="62" t="s">
        <v>5757</v>
      </c>
      <c r="Q202" s="19">
        <v>10.501369</v>
      </c>
      <c r="R202" s="19">
        <v>11.005356000000001</v>
      </c>
      <c r="S202" s="19">
        <v>21.506724999999999</v>
      </c>
      <c r="T202" s="10" t="s">
        <v>910</v>
      </c>
      <c r="U202" s="10" t="s">
        <v>911</v>
      </c>
      <c r="V202" s="19" t="s">
        <v>668</v>
      </c>
      <c r="W202" s="19" t="s">
        <v>668</v>
      </c>
      <c r="X202" s="19" t="s">
        <v>668</v>
      </c>
      <c r="Y202" s="19" t="s">
        <v>668</v>
      </c>
      <c r="Z202" s="19" t="s">
        <v>668</v>
      </c>
      <c r="AA202" s="19" t="s">
        <v>668</v>
      </c>
      <c r="AB202" s="10" t="s">
        <v>668</v>
      </c>
      <c r="AC202" s="10" t="s">
        <v>668</v>
      </c>
      <c r="AD202" s="10" t="s">
        <v>668</v>
      </c>
      <c r="AE202" s="10" t="s">
        <v>668</v>
      </c>
      <c r="AF202" s="10" t="s">
        <v>668</v>
      </c>
      <c r="AG202" s="19" t="s">
        <v>668</v>
      </c>
      <c r="AH202" s="19" t="s">
        <v>668</v>
      </c>
      <c r="AI202" s="19" t="s">
        <v>668</v>
      </c>
      <c r="AJ202" s="19" t="s">
        <v>668</v>
      </c>
    </row>
    <row r="203" spans="1:36" ht="14.25" customHeight="1" x14ac:dyDescent="0.25">
      <c r="A203" s="10" t="s">
        <v>912</v>
      </c>
      <c r="B203" s="10" t="s">
        <v>1575</v>
      </c>
      <c r="C203" s="10" t="s">
        <v>5521</v>
      </c>
      <c r="D203" s="10" t="s">
        <v>668</v>
      </c>
      <c r="E203" s="33" t="s">
        <v>5602</v>
      </c>
      <c r="F203" s="10" t="s">
        <v>668</v>
      </c>
      <c r="G203" s="10" t="s">
        <v>2637</v>
      </c>
      <c r="H203" s="10" t="s">
        <v>2638</v>
      </c>
      <c r="I203" s="33" t="s">
        <v>688</v>
      </c>
      <c r="J203" s="62">
        <v>2</v>
      </c>
      <c r="K203" s="62" t="s">
        <v>668</v>
      </c>
      <c r="L203" s="62">
        <v>4</v>
      </c>
      <c r="M203" s="62">
        <v>2</v>
      </c>
      <c r="N203" s="10" t="s">
        <v>909</v>
      </c>
      <c r="O203" s="62">
        <v>497805</v>
      </c>
      <c r="P203" s="62" t="s">
        <v>5757</v>
      </c>
      <c r="Q203" s="19">
        <v>10.070536000000001</v>
      </c>
      <c r="R203" s="19">
        <v>7.0510570000000001</v>
      </c>
      <c r="S203" s="19">
        <v>17.121593000000001</v>
      </c>
      <c r="T203" s="10" t="s">
        <v>913</v>
      </c>
      <c r="U203" s="10" t="s">
        <v>914</v>
      </c>
      <c r="V203" s="19" t="s">
        <v>668</v>
      </c>
      <c r="W203" s="19" t="s">
        <v>668</v>
      </c>
      <c r="X203" s="19" t="s">
        <v>668</v>
      </c>
      <c r="Y203" s="19" t="s">
        <v>668</v>
      </c>
      <c r="Z203" s="19" t="s">
        <v>668</v>
      </c>
      <c r="AA203" s="19" t="s">
        <v>668</v>
      </c>
      <c r="AB203" s="10" t="s">
        <v>668</v>
      </c>
      <c r="AC203" s="10" t="s">
        <v>668</v>
      </c>
      <c r="AD203" s="10" t="s">
        <v>668</v>
      </c>
      <c r="AE203" s="10" t="s">
        <v>668</v>
      </c>
      <c r="AF203" s="10" t="s">
        <v>668</v>
      </c>
      <c r="AG203" s="19" t="s">
        <v>668</v>
      </c>
      <c r="AH203" s="19" t="s">
        <v>668</v>
      </c>
      <c r="AI203" s="19" t="s">
        <v>668</v>
      </c>
      <c r="AJ203" s="19" t="s">
        <v>668</v>
      </c>
    </row>
    <row r="204" spans="1:36" ht="14.25" customHeight="1" x14ac:dyDescent="0.25">
      <c r="A204" s="10" t="s">
        <v>918</v>
      </c>
      <c r="B204" s="10" t="s">
        <v>1575</v>
      </c>
      <c r="C204" s="10" t="s">
        <v>5521</v>
      </c>
      <c r="D204" s="10" t="s">
        <v>668</v>
      </c>
      <c r="E204" s="33" t="s">
        <v>5602</v>
      </c>
      <c r="F204" s="10" t="s">
        <v>668</v>
      </c>
      <c r="G204" s="10" t="s">
        <v>2637</v>
      </c>
      <c r="H204" s="10" t="s">
        <v>2638</v>
      </c>
      <c r="I204" s="33" t="s">
        <v>688</v>
      </c>
      <c r="J204" s="62">
        <v>2</v>
      </c>
      <c r="K204" s="62" t="s">
        <v>668</v>
      </c>
      <c r="L204" s="62">
        <v>5</v>
      </c>
      <c r="M204" s="62">
        <v>4</v>
      </c>
      <c r="N204" s="10" t="s">
        <v>2655</v>
      </c>
      <c r="O204" s="62">
        <v>607810</v>
      </c>
      <c r="P204" s="62" t="s">
        <v>5757</v>
      </c>
      <c r="Q204" s="19">
        <v>15.721109999999999</v>
      </c>
      <c r="R204" s="19">
        <v>13.542493</v>
      </c>
      <c r="S204" s="19">
        <v>29.263603</v>
      </c>
      <c r="T204" s="10" t="s">
        <v>919</v>
      </c>
      <c r="U204" s="10" t="s">
        <v>920</v>
      </c>
      <c r="V204" s="19" t="s">
        <v>668</v>
      </c>
      <c r="W204" s="19" t="s">
        <v>668</v>
      </c>
      <c r="X204" s="19" t="s">
        <v>668</v>
      </c>
      <c r="Y204" s="19" t="s">
        <v>668</v>
      </c>
      <c r="Z204" s="19" t="s">
        <v>668</v>
      </c>
      <c r="AA204" s="19" t="s">
        <v>668</v>
      </c>
      <c r="AB204" s="10" t="s">
        <v>668</v>
      </c>
      <c r="AC204" s="10" t="s">
        <v>668</v>
      </c>
      <c r="AD204" s="10" t="s">
        <v>668</v>
      </c>
      <c r="AE204" s="10" t="s">
        <v>668</v>
      </c>
      <c r="AF204" s="10" t="s">
        <v>668</v>
      </c>
      <c r="AG204" s="19" t="s">
        <v>668</v>
      </c>
      <c r="AH204" s="19" t="s">
        <v>668</v>
      </c>
      <c r="AI204" s="19" t="s">
        <v>668</v>
      </c>
      <c r="AJ204" s="19" t="s">
        <v>668</v>
      </c>
    </row>
    <row r="205" spans="1:36" ht="14.25" customHeight="1" x14ac:dyDescent="0.25">
      <c r="A205" s="10" t="s">
        <v>921</v>
      </c>
      <c r="B205" s="10" t="s">
        <v>1575</v>
      </c>
      <c r="C205" s="10" t="s">
        <v>5521</v>
      </c>
      <c r="D205" s="10" t="s">
        <v>668</v>
      </c>
      <c r="E205" s="33" t="s">
        <v>5602</v>
      </c>
      <c r="F205" s="10" t="s">
        <v>668</v>
      </c>
      <c r="G205" s="10" t="s">
        <v>2637</v>
      </c>
      <c r="H205" s="10" t="s">
        <v>2638</v>
      </c>
      <c r="I205" s="33" t="s">
        <v>688</v>
      </c>
      <c r="J205" s="62">
        <v>3</v>
      </c>
      <c r="K205" s="62" t="s">
        <v>668</v>
      </c>
      <c r="L205" s="62">
        <v>2</v>
      </c>
      <c r="M205" s="62">
        <v>6</v>
      </c>
      <c r="N205" s="10" t="s">
        <v>922</v>
      </c>
      <c r="O205" s="62">
        <v>48011</v>
      </c>
      <c r="P205" s="62" t="s">
        <v>5757</v>
      </c>
      <c r="Q205" s="19">
        <v>16.218788</v>
      </c>
      <c r="R205" s="19">
        <v>9.0212479999999999</v>
      </c>
      <c r="S205" s="19">
        <v>25.240036</v>
      </c>
      <c r="T205" s="10" t="s">
        <v>2652</v>
      </c>
      <c r="U205" s="10" t="s">
        <v>603</v>
      </c>
      <c r="V205" s="19" t="s">
        <v>668</v>
      </c>
      <c r="W205" s="19" t="s">
        <v>668</v>
      </c>
      <c r="X205" s="19" t="s">
        <v>668</v>
      </c>
      <c r="Y205" s="19" t="s">
        <v>668</v>
      </c>
      <c r="Z205" s="19" t="s">
        <v>668</v>
      </c>
      <c r="AA205" s="19" t="s">
        <v>668</v>
      </c>
      <c r="AB205" s="10" t="s">
        <v>668</v>
      </c>
      <c r="AC205" s="10" t="s">
        <v>668</v>
      </c>
      <c r="AD205" s="10" t="s">
        <v>668</v>
      </c>
      <c r="AE205" s="10" t="s">
        <v>668</v>
      </c>
      <c r="AF205" s="10" t="s">
        <v>668</v>
      </c>
      <c r="AG205" s="19" t="s">
        <v>668</v>
      </c>
      <c r="AH205" s="19" t="s">
        <v>668</v>
      </c>
      <c r="AI205" s="19" t="s">
        <v>668</v>
      </c>
      <c r="AJ205" s="19" t="s">
        <v>668</v>
      </c>
    </row>
    <row r="206" spans="1:36" ht="14.25" customHeight="1" x14ac:dyDescent="0.25">
      <c r="A206" s="10" t="s">
        <v>923</v>
      </c>
      <c r="B206" s="10" t="s">
        <v>1575</v>
      </c>
      <c r="C206" s="10" t="s">
        <v>5521</v>
      </c>
      <c r="D206" s="10" t="s">
        <v>668</v>
      </c>
      <c r="E206" s="33" t="s">
        <v>5602</v>
      </c>
      <c r="F206" s="10" t="s">
        <v>668</v>
      </c>
      <c r="G206" s="10" t="s">
        <v>2637</v>
      </c>
      <c r="H206" s="10" t="s">
        <v>2638</v>
      </c>
      <c r="I206" s="33" t="s">
        <v>688</v>
      </c>
      <c r="J206" s="62">
        <v>3</v>
      </c>
      <c r="K206" s="62" t="s">
        <v>668</v>
      </c>
      <c r="L206" s="62">
        <v>4</v>
      </c>
      <c r="M206" s="62">
        <v>10</v>
      </c>
      <c r="N206" s="10" t="s">
        <v>689</v>
      </c>
      <c r="O206" s="62">
        <v>248010</v>
      </c>
      <c r="P206" s="62" t="s">
        <v>5757</v>
      </c>
      <c r="Q206" s="19">
        <v>19.446549999999998</v>
      </c>
      <c r="R206" s="19">
        <v>10.676614000000001</v>
      </c>
      <c r="S206" s="19">
        <v>30.123163000000002</v>
      </c>
      <c r="T206" s="10" t="s">
        <v>924</v>
      </c>
      <c r="U206" s="10" t="s">
        <v>603</v>
      </c>
      <c r="V206" s="19" t="s">
        <v>668</v>
      </c>
      <c r="W206" s="19" t="s">
        <v>668</v>
      </c>
      <c r="X206" s="19" t="s">
        <v>668</v>
      </c>
      <c r="Y206" s="19" t="s">
        <v>668</v>
      </c>
      <c r="Z206" s="19" t="s">
        <v>668</v>
      </c>
      <c r="AA206" s="19" t="s">
        <v>668</v>
      </c>
      <c r="AB206" s="10" t="s">
        <v>668</v>
      </c>
      <c r="AC206" s="10" t="s">
        <v>668</v>
      </c>
      <c r="AD206" s="10" t="s">
        <v>668</v>
      </c>
      <c r="AE206" s="10" t="s">
        <v>668</v>
      </c>
      <c r="AF206" s="10" t="s">
        <v>668</v>
      </c>
      <c r="AG206" s="19" t="s">
        <v>668</v>
      </c>
      <c r="AH206" s="19" t="s">
        <v>668</v>
      </c>
      <c r="AI206" s="19" t="s">
        <v>668</v>
      </c>
      <c r="AJ206" s="19" t="s">
        <v>668</v>
      </c>
    </row>
    <row r="207" spans="1:36" ht="14.25" customHeight="1" x14ac:dyDescent="0.25">
      <c r="A207" s="10" t="s">
        <v>925</v>
      </c>
      <c r="B207" s="10" t="s">
        <v>1575</v>
      </c>
      <c r="C207" s="10" t="s">
        <v>5521</v>
      </c>
      <c r="D207" s="10" t="s">
        <v>668</v>
      </c>
      <c r="E207" s="33" t="s">
        <v>5602</v>
      </c>
      <c r="F207" s="10" t="s">
        <v>668</v>
      </c>
      <c r="G207" s="10" t="s">
        <v>2637</v>
      </c>
      <c r="H207" s="10" t="s">
        <v>2638</v>
      </c>
      <c r="I207" s="33" t="s">
        <v>688</v>
      </c>
      <c r="J207" s="62">
        <v>3</v>
      </c>
      <c r="K207" s="62" t="s">
        <v>668</v>
      </c>
      <c r="L207" s="62">
        <v>2</v>
      </c>
      <c r="M207" s="62">
        <v>5</v>
      </c>
      <c r="N207" s="10" t="s">
        <v>693</v>
      </c>
      <c r="O207" s="62">
        <v>477810</v>
      </c>
      <c r="P207" s="62" t="s">
        <v>5757</v>
      </c>
      <c r="Q207" s="19">
        <v>9.5531799999999993</v>
      </c>
      <c r="R207" s="19">
        <v>16.199462</v>
      </c>
      <c r="S207" s="19">
        <v>25.752642000000002</v>
      </c>
      <c r="T207" s="10" t="s">
        <v>926</v>
      </c>
      <c r="U207" s="10" t="s">
        <v>927</v>
      </c>
      <c r="V207" s="19" t="s">
        <v>668</v>
      </c>
      <c r="W207" s="19" t="s">
        <v>668</v>
      </c>
      <c r="X207" s="19" t="s">
        <v>668</v>
      </c>
      <c r="Y207" s="19" t="s">
        <v>668</v>
      </c>
      <c r="Z207" s="19" t="s">
        <v>668</v>
      </c>
      <c r="AA207" s="19" t="s">
        <v>668</v>
      </c>
      <c r="AB207" s="10" t="s">
        <v>668</v>
      </c>
      <c r="AC207" s="10" t="s">
        <v>668</v>
      </c>
      <c r="AD207" s="10" t="s">
        <v>668</v>
      </c>
      <c r="AE207" s="10" t="s">
        <v>668</v>
      </c>
      <c r="AF207" s="10" t="s">
        <v>668</v>
      </c>
      <c r="AG207" s="19" t="s">
        <v>668</v>
      </c>
      <c r="AH207" s="19" t="s">
        <v>668</v>
      </c>
      <c r="AI207" s="19" t="s">
        <v>668</v>
      </c>
      <c r="AJ207" s="19" t="s">
        <v>668</v>
      </c>
    </row>
    <row r="208" spans="1:36" ht="14.25" customHeight="1" x14ac:dyDescent="0.25">
      <c r="A208" s="10" t="s">
        <v>928</v>
      </c>
      <c r="B208" s="10" t="s">
        <v>1575</v>
      </c>
      <c r="C208" s="10" t="s">
        <v>5521</v>
      </c>
      <c r="D208" s="10" t="s">
        <v>668</v>
      </c>
      <c r="E208" s="33" t="s">
        <v>5602</v>
      </c>
      <c r="F208" s="10" t="s">
        <v>668</v>
      </c>
      <c r="G208" s="10" t="s">
        <v>2637</v>
      </c>
      <c r="H208" s="10" t="s">
        <v>2638</v>
      </c>
      <c r="I208" s="33" t="s">
        <v>688</v>
      </c>
      <c r="J208" s="62">
        <v>4</v>
      </c>
      <c r="K208" s="62" t="s">
        <v>668</v>
      </c>
      <c r="L208" s="62">
        <v>4</v>
      </c>
      <c r="M208" s="62">
        <v>7</v>
      </c>
      <c r="N208" s="10" t="s">
        <v>2635</v>
      </c>
      <c r="O208" s="62">
        <v>6</v>
      </c>
      <c r="P208" s="62" t="s">
        <v>5757</v>
      </c>
      <c r="Q208" s="19">
        <v>13.009912999999999</v>
      </c>
      <c r="R208" s="19">
        <v>13.254663000000001</v>
      </c>
      <c r="S208" s="19">
        <v>26.264576000000002</v>
      </c>
      <c r="T208" s="10" t="s">
        <v>2652</v>
      </c>
      <c r="U208" s="10" t="s">
        <v>614</v>
      </c>
      <c r="V208" s="19" t="s">
        <v>668</v>
      </c>
      <c r="W208" s="19" t="s">
        <v>668</v>
      </c>
      <c r="X208" s="19" t="s">
        <v>668</v>
      </c>
      <c r="Y208" s="19" t="s">
        <v>668</v>
      </c>
      <c r="Z208" s="19" t="s">
        <v>668</v>
      </c>
      <c r="AA208" s="19" t="s">
        <v>668</v>
      </c>
      <c r="AB208" s="10" t="s">
        <v>668</v>
      </c>
      <c r="AC208" s="10" t="s">
        <v>668</v>
      </c>
      <c r="AD208" s="10" t="s">
        <v>668</v>
      </c>
      <c r="AE208" s="10" t="s">
        <v>668</v>
      </c>
      <c r="AF208" s="10" t="s">
        <v>668</v>
      </c>
      <c r="AG208" s="19" t="s">
        <v>668</v>
      </c>
      <c r="AH208" s="19" t="s">
        <v>668</v>
      </c>
      <c r="AI208" s="19" t="s">
        <v>668</v>
      </c>
      <c r="AJ208" s="19" t="s">
        <v>668</v>
      </c>
    </row>
    <row r="209" spans="1:36" ht="14.25" customHeight="1" x14ac:dyDescent="0.25">
      <c r="A209" s="10" t="s">
        <v>929</v>
      </c>
      <c r="B209" s="10" t="s">
        <v>1575</v>
      </c>
      <c r="C209" s="10" t="s">
        <v>5521</v>
      </c>
      <c r="D209" s="10" t="s">
        <v>668</v>
      </c>
      <c r="E209" s="33" t="s">
        <v>5602</v>
      </c>
      <c r="F209" s="10" t="s">
        <v>668</v>
      </c>
      <c r="G209" s="10" t="s">
        <v>2637</v>
      </c>
      <c r="H209" s="10" t="s">
        <v>2638</v>
      </c>
      <c r="I209" s="33" t="s">
        <v>688</v>
      </c>
      <c r="J209" s="62">
        <v>4</v>
      </c>
      <c r="K209" s="62" t="s">
        <v>668</v>
      </c>
      <c r="L209" s="62">
        <v>5</v>
      </c>
      <c r="M209" s="62">
        <v>9</v>
      </c>
      <c r="N209" s="10" t="s">
        <v>930</v>
      </c>
      <c r="O209" s="62">
        <v>627803</v>
      </c>
      <c r="P209" s="62" t="s">
        <v>5757</v>
      </c>
      <c r="Q209" s="19">
        <v>6.6196149999999996</v>
      </c>
      <c r="R209" s="19">
        <v>16.088459</v>
      </c>
      <c r="S209" s="19">
        <v>22.708074</v>
      </c>
      <c r="T209" s="10" t="s">
        <v>931</v>
      </c>
      <c r="U209" s="10" t="s">
        <v>932</v>
      </c>
      <c r="V209" s="19" t="s">
        <v>668</v>
      </c>
      <c r="W209" s="19" t="s">
        <v>668</v>
      </c>
      <c r="X209" s="19" t="s">
        <v>668</v>
      </c>
      <c r="Y209" s="19" t="s">
        <v>668</v>
      </c>
      <c r="Z209" s="19" t="s">
        <v>668</v>
      </c>
      <c r="AA209" s="19" t="s">
        <v>668</v>
      </c>
      <c r="AB209" s="10" t="s">
        <v>668</v>
      </c>
      <c r="AC209" s="10" t="s">
        <v>668</v>
      </c>
      <c r="AD209" s="10" t="s">
        <v>668</v>
      </c>
      <c r="AE209" s="10" t="s">
        <v>668</v>
      </c>
      <c r="AF209" s="10" t="s">
        <v>668</v>
      </c>
      <c r="AG209" s="19" t="s">
        <v>668</v>
      </c>
      <c r="AH209" s="19" t="s">
        <v>668</v>
      </c>
      <c r="AI209" s="19" t="s">
        <v>668</v>
      </c>
      <c r="AJ209" s="19" t="s">
        <v>668</v>
      </c>
    </row>
    <row r="210" spans="1:36" ht="14.25" customHeight="1" x14ac:dyDescent="0.25">
      <c r="A210" s="10" t="s">
        <v>933</v>
      </c>
      <c r="B210" s="10" t="s">
        <v>1575</v>
      </c>
      <c r="C210" s="10" t="s">
        <v>5521</v>
      </c>
      <c r="D210" s="10" t="s">
        <v>668</v>
      </c>
      <c r="E210" s="33" t="s">
        <v>5602</v>
      </c>
      <c r="F210" s="10" t="s">
        <v>668</v>
      </c>
      <c r="G210" s="10" t="s">
        <v>2637</v>
      </c>
      <c r="H210" s="10" t="s">
        <v>2638</v>
      </c>
      <c r="I210" s="33" t="s">
        <v>688</v>
      </c>
      <c r="J210" s="62">
        <v>4</v>
      </c>
      <c r="K210" s="62" t="s">
        <v>668</v>
      </c>
      <c r="L210" s="62">
        <v>4</v>
      </c>
      <c r="M210" s="62">
        <v>9</v>
      </c>
      <c r="N210" s="10" t="s">
        <v>930</v>
      </c>
      <c r="O210" s="62">
        <v>627810</v>
      </c>
      <c r="P210" s="62" t="s">
        <v>5757</v>
      </c>
      <c r="Q210" s="19">
        <v>-6.758305</v>
      </c>
      <c r="R210" s="19">
        <v>18.879014000000002</v>
      </c>
      <c r="S210" s="19">
        <v>12.120709</v>
      </c>
      <c r="T210" s="10" t="s">
        <v>934</v>
      </c>
      <c r="U210" s="10" t="s">
        <v>927</v>
      </c>
      <c r="V210" s="19" t="s">
        <v>668</v>
      </c>
      <c r="W210" s="19" t="s">
        <v>668</v>
      </c>
      <c r="X210" s="19" t="s">
        <v>668</v>
      </c>
      <c r="Y210" s="19" t="s">
        <v>668</v>
      </c>
      <c r="Z210" s="19" t="s">
        <v>668</v>
      </c>
      <c r="AA210" s="19" t="s">
        <v>668</v>
      </c>
      <c r="AB210" s="10" t="s">
        <v>668</v>
      </c>
      <c r="AC210" s="10" t="s">
        <v>668</v>
      </c>
      <c r="AD210" s="10" t="s">
        <v>668</v>
      </c>
      <c r="AE210" s="10" t="s">
        <v>668</v>
      </c>
      <c r="AF210" s="10" t="s">
        <v>668</v>
      </c>
      <c r="AG210" s="19" t="s">
        <v>668</v>
      </c>
      <c r="AH210" s="19" t="s">
        <v>668</v>
      </c>
      <c r="AI210" s="19" t="s">
        <v>668</v>
      </c>
      <c r="AJ210" s="19" t="s">
        <v>668</v>
      </c>
    </row>
    <row r="211" spans="1:36" ht="14.25" customHeight="1" x14ac:dyDescent="0.25">
      <c r="A211" s="10" t="s">
        <v>938</v>
      </c>
      <c r="B211" s="10" t="s">
        <v>1575</v>
      </c>
      <c r="C211" s="10" t="s">
        <v>5521</v>
      </c>
      <c r="D211" s="10" t="s">
        <v>668</v>
      </c>
      <c r="E211" s="33" t="s">
        <v>5602</v>
      </c>
      <c r="F211" s="10" t="s">
        <v>668</v>
      </c>
      <c r="G211" s="10" t="s">
        <v>2637</v>
      </c>
      <c r="H211" s="10" t="s">
        <v>2638</v>
      </c>
      <c r="I211" s="33" t="s">
        <v>688</v>
      </c>
      <c r="J211" s="62">
        <v>5</v>
      </c>
      <c r="K211" s="62" t="s">
        <v>668</v>
      </c>
      <c r="L211" s="62">
        <v>1</v>
      </c>
      <c r="M211" s="62">
        <v>6</v>
      </c>
      <c r="N211" s="10" t="s">
        <v>922</v>
      </c>
      <c r="O211" s="62">
        <v>48011</v>
      </c>
      <c r="P211" s="62" t="s">
        <v>5757</v>
      </c>
      <c r="Q211" s="19">
        <v>16.218788</v>
      </c>
      <c r="R211" s="19">
        <v>6.7824609999999996</v>
      </c>
      <c r="S211" s="19">
        <v>23.001249000000001</v>
      </c>
      <c r="T211" s="10" t="s">
        <v>939</v>
      </c>
      <c r="U211" s="10" t="s">
        <v>603</v>
      </c>
      <c r="V211" s="19" t="s">
        <v>668</v>
      </c>
      <c r="W211" s="19" t="s">
        <v>668</v>
      </c>
      <c r="X211" s="19" t="s">
        <v>668</v>
      </c>
      <c r="Y211" s="19" t="s">
        <v>668</v>
      </c>
      <c r="Z211" s="19" t="s">
        <v>668</v>
      </c>
      <c r="AA211" s="19" t="s">
        <v>668</v>
      </c>
      <c r="AB211" s="10" t="s">
        <v>668</v>
      </c>
      <c r="AC211" s="10" t="s">
        <v>668</v>
      </c>
      <c r="AD211" s="10" t="s">
        <v>668</v>
      </c>
      <c r="AE211" s="10" t="s">
        <v>668</v>
      </c>
      <c r="AF211" s="10" t="s">
        <v>668</v>
      </c>
      <c r="AG211" s="19" t="s">
        <v>668</v>
      </c>
      <c r="AH211" s="19" t="s">
        <v>668</v>
      </c>
      <c r="AI211" s="19" t="s">
        <v>668</v>
      </c>
      <c r="AJ211" s="19" t="s">
        <v>668</v>
      </c>
    </row>
    <row r="212" spans="1:36" ht="14.25" customHeight="1" x14ac:dyDescent="0.25">
      <c r="A212" s="10" t="s">
        <v>940</v>
      </c>
      <c r="B212" s="10" t="s">
        <v>1575</v>
      </c>
      <c r="C212" s="10" t="s">
        <v>5521</v>
      </c>
      <c r="D212" s="10" t="s">
        <v>668</v>
      </c>
      <c r="E212" s="33" t="s">
        <v>5602</v>
      </c>
      <c r="F212" s="10" t="s">
        <v>668</v>
      </c>
      <c r="G212" s="10" t="s">
        <v>2637</v>
      </c>
      <c r="H212" s="10" t="s">
        <v>2638</v>
      </c>
      <c r="I212" s="33" t="s">
        <v>688</v>
      </c>
      <c r="J212" s="62">
        <v>6</v>
      </c>
      <c r="K212" s="62" t="s">
        <v>668</v>
      </c>
      <c r="L212" s="62">
        <v>1</v>
      </c>
      <c r="M212" s="62">
        <v>7</v>
      </c>
      <c r="N212" s="10" t="s">
        <v>2635</v>
      </c>
      <c r="O212" s="62">
        <v>3</v>
      </c>
      <c r="P212" s="62" t="s">
        <v>5757</v>
      </c>
      <c r="Q212" s="19">
        <v>16.944838000000001</v>
      </c>
      <c r="R212" s="19">
        <v>11.857685</v>
      </c>
      <c r="S212" s="19">
        <v>28.802523000000001</v>
      </c>
      <c r="T212" s="10" t="s">
        <v>941</v>
      </c>
      <c r="U212" s="10" t="s">
        <v>942</v>
      </c>
      <c r="V212" s="19" t="s">
        <v>668</v>
      </c>
      <c r="W212" s="19" t="s">
        <v>668</v>
      </c>
      <c r="X212" s="19" t="s">
        <v>668</v>
      </c>
      <c r="Y212" s="19" t="s">
        <v>668</v>
      </c>
      <c r="Z212" s="19" t="s">
        <v>668</v>
      </c>
      <c r="AA212" s="19" t="s">
        <v>668</v>
      </c>
      <c r="AB212" s="10" t="s">
        <v>668</v>
      </c>
      <c r="AC212" s="10" t="s">
        <v>668</v>
      </c>
      <c r="AD212" s="10" t="s">
        <v>668</v>
      </c>
      <c r="AE212" s="10" t="s">
        <v>668</v>
      </c>
      <c r="AF212" s="10" t="s">
        <v>668</v>
      </c>
      <c r="AG212" s="19" t="s">
        <v>668</v>
      </c>
      <c r="AH212" s="19" t="s">
        <v>668</v>
      </c>
      <c r="AI212" s="19" t="s">
        <v>668</v>
      </c>
      <c r="AJ212" s="19" t="s">
        <v>668</v>
      </c>
    </row>
    <row r="213" spans="1:36" ht="14.25" customHeight="1" x14ac:dyDescent="0.25">
      <c r="A213" s="10" t="s">
        <v>1011</v>
      </c>
      <c r="B213" s="10" t="s">
        <v>1575</v>
      </c>
      <c r="C213" s="10" t="s">
        <v>5521</v>
      </c>
      <c r="D213" s="10" t="s">
        <v>668</v>
      </c>
      <c r="E213" s="33" t="s">
        <v>5602</v>
      </c>
      <c r="F213" s="10" t="s">
        <v>668</v>
      </c>
      <c r="G213" s="10" t="s">
        <v>2637</v>
      </c>
      <c r="H213" s="10" t="s">
        <v>2638</v>
      </c>
      <c r="I213" s="33" t="s">
        <v>969</v>
      </c>
      <c r="J213" s="62">
        <v>6</v>
      </c>
      <c r="K213" s="62" t="s">
        <v>668</v>
      </c>
      <c r="L213" s="62">
        <v>1</v>
      </c>
      <c r="M213" s="62">
        <v>1</v>
      </c>
      <c r="N213" s="10" t="s">
        <v>970</v>
      </c>
      <c r="O213" s="62">
        <v>55</v>
      </c>
      <c r="P213" s="62" t="s">
        <v>5757</v>
      </c>
      <c r="Q213" s="19">
        <v>26.161785999999999</v>
      </c>
      <c r="R213" s="19">
        <v>10.832834</v>
      </c>
      <c r="S213" s="19">
        <v>36.994619999999998</v>
      </c>
      <c r="T213" s="10" t="s">
        <v>690</v>
      </c>
      <c r="U213" s="10" t="s">
        <v>619</v>
      </c>
      <c r="V213" s="19" t="s">
        <v>668</v>
      </c>
      <c r="W213" s="19" t="s">
        <v>668</v>
      </c>
      <c r="X213" s="19" t="s">
        <v>668</v>
      </c>
      <c r="Y213" s="19" t="s">
        <v>668</v>
      </c>
      <c r="Z213" s="19" t="s">
        <v>668</v>
      </c>
      <c r="AA213" s="19" t="s">
        <v>668</v>
      </c>
      <c r="AB213" s="10" t="s">
        <v>668</v>
      </c>
      <c r="AC213" s="10" t="s">
        <v>668</v>
      </c>
      <c r="AD213" s="10" t="s">
        <v>668</v>
      </c>
      <c r="AE213" s="10" t="s">
        <v>668</v>
      </c>
      <c r="AF213" s="10" t="s">
        <v>668</v>
      </c>
      <c r="AG213" s="19" t="s">
        <v>668</v>
      </c>
      <c r="AH213" s="19" t="s">
        <v>668</v>
      </c>
      <c r="AI213" s="19" t="s">
        <v>668</v>
      </c>
      <c r="AJ213" s="19" t="s">
        <v>668</v>
      </c>
    </row>
    <row r="214" spans="1:36" ht="14.25" customHeight="1" x14ac:dyDescent="0.25">
      <c r="A214" s="10" t="s">
        <v>1012</v>
      </c>
      <c r="B214" s="10" t="s">
        <v>1575</v>
      </c>
      <c r="C214" s="10" t="s">
        <v>5521</v>
      </c>
      <c r="D214" s="10" t="s">
        <v>668</v>
      </c>
      <c r="E214" s="33" t="s">
        <v>5602</v>
      </c>
      <c r="F214" s="10" t="s">
        <v>668</v>
      </c>
      <c r="G214" s="10" t="s">
        <v>2637</v>
      </c>
      <c r="H214" s="10" t="s">
        <v>2638</v>
      </c>
      <c r="I214" s="33" t="s">
        <v>969</v>
      </c>
      <c r="J214" s="62">
        <v>6</v>
      </c>
      <c r="K214" s="62" t="s">
        <v>668</v>
      </c>
      <c r="L214" s="62">
        <v>2</v>
      </c>
      <c r="M214" s="62">
        <v>1</v>
      </c>
      <c r="N214" s="10" t="s">
        <v>970</v>
      </c>
      <c r="O214" s="62">
        <v>55</v>
      </c>
      <c r="P214" s="62" t="s">
        <v>5757</v>
      </c>
      <c r="Q214" s="19">
        <v>26.161785999999999</v>
      </c>
      <c r="R214" s="19">
        <v>9.0895569999999992</v>
      </c>
      <c r="S214" s="19">
        <v>35.251342999999999</v>
      </c>
      <c r="T214" s="10" t="s">
        <v>1013</v>
      </c>
      <c r="U214" s="10" t="s">
        <v>1003</v>
      </c>
      <c r="V214" s="19" t="s">
        <v>668</v>
      </c>
      <c r="W214" s="19" t="s">
        <v>668</v>
      </c>
      <c r="X214" s="19" t="s">
        <v>668</v>
      </c>
      <c r="Y214" s="19" t="s">
        <v>668</v>
      </c>
      <c r="Z214" s="19" t="s">
        <v>668</v>
      </c>
      <c r="AA214" s="19" t="s">
        <v>668</v>
      </c>
      <c r="AB214" s="10" t="s">
        <v>668</v>
      </c>
      <c r="AC214" s="10" t="s">
        <v>668</v>
      </c>
      <c r="AD214" s="10" t="s">
        <v>668</v>
      </c>
      <c r="AE214" s="10" t="s">
        <v>668</v>
      </c>
      <c r="AF214" s="10" t="s">
        <v>668</v>
      </c>
      <c r="AG214" s="19" t="s">
        <v>668</v>
      </c>
      <c r="AH214" s="19" t="s">
        <v>668</v>
      </c>
      <c r="AI214" s="19" t="s">
        <v>668</v>
      </c>
      <c r="AJ214" s="19" t="s">
        <v>668</v>
      </c>
    </row>
    <row r="215" spans="1:36" ht="14.25" customHeight="1" x14ac:dyDescent="0.25">
      <c r="A215" s="10" t="s">
        <v>989</v>
      </c>
      <c r="B215" s="10" t="s">
        <v>1575</v>
      </c>
      <c r="C215" s="10" t="s">
        <v>5521</v>
      </c>
      <c r="D215" s="10" t="s">
        <v>668</v>
      </c>
      <c r="E215" s="33" t="s">
        <v>5602</v>
      </c>
      <c r="F215" s="10" t="s">
        <v>668</v>
      </c>
      <c r="G215" s="10" t="s">
        <v>2637</v>
      </c>
      <c r="H215" s="10" t="s">
        <v>2638</v>
      </c>
      <c r="I215" s="33" t="s">
        <v>969</v>
      </c>
      <c r="J215" s="62">
        <v>2</v>
      </c>
      <c r="K215" s="62" t="s">
        <v>668</v>
      </c>
      <c r="L215" s="62">
        <v>3</v>
      </c>
      <c r="M215" s="62">
        <v>1</v>
      </c>
      <c r="N215" s="10" t="s">
        <v>970</v>
      </c>
      <c r="O215" s="62">
        <v>62</v>
      </c>
      <c r="P215" s="62" t="s">
        <v>5757</v>
      </c>
      <c r="Q215" s="19">
        <v>24.274629000000001</v>
      </c>
      <c r="R215" s="19">
        <v>13.637529000000001</v>
      </c>
      <c r="S215" s="19">
        <v>37.912157999999998</v>
      </c>
      <c r="T215" s="10" t="s">
        <v>2656</v>
      </c>
      <c r="U215" s="10" t="s">
        <v>990</v>
      </c>
      <c r="V215" s="19" t="s">
        <v>668</v>
      </c>
      <c r="W215" s="19" t="s">
        <v>668</v>
      </c>
      <c r="X215" s="19" t="s">
        <v>668</v>
      </c>
      <c r="Y215" s="19" t="s">
        <v>668</v>
      </c>
      <c r="Z215" s="19" t="s">
        <v>668</v>
      </c>
      <c r="AA215" s="19" t="s">
        <v>668</v>
      </c>
      <c r="AB215" s="10" t="s">
        <v>668</v>
      </c>
      <c r="AC215" s="10" t="s">
        <v>668</v>
      </c>
      <c r="AD215" s="10" t="s">
        <v>668</v>
      </c>
      <c r="AE215" s="10" t="s">
        <v>668</v>
      </c>
      <c r="AF215" s="10" t="s">
        <v>668</v>
      </c>
      <c r="AG215" s="19" t="s">
        <v>668</v>
      </c>
      <c r="AH215" s="19" t="s">
        <v>668</v>
      </c>
      <c r="AI215" s="19" t="s">
        <v>668</v>
      </c>
      <c r="AJ215" s="19" t="s">
        <v>668</v>
      </c>
    </row>
    <row r="216" spans="1:36" ht="14.25" customHeight="1" x14ac:dyDescent="0.25">
      <c r="A216" s="10" t="s">
        <v>631</v>
      </c>
      <c r="B216" s="10" t="s">
        <v>1575</v>
      </c>
      <c r="C216" s="10" t="s">
        <v>5521</v>
      </c>
      <c r="D216" s="10" t="s">
        <v>668</v>
      </c>
      <c r="E216" s="33" t="s">
        <v>5602</v>
      </c>
      <c r="F216" s="10" t="s">
        <v>668</v>
      </c>
      <c r="G216" s="10" t="s">
        <v>2637</v>
      </c>
      <c r="H216" s="10" t="s">
        <v>2638</v>
      </c>
      <c r="I216" s="33" t="s">
        <v>621</v>
      </c>
      <c r="J216" s="62">
        <v>3</v>
      </c>
      <c r="K216" s="62" t="s">
        <v>668</v>
      </c>
      <c r="L216" s="62">
        <v>1</v>
      </c>
      <c r="M216" s="62">
        <v>7</v>
      </c>
      <c r="N216" s="19" t="s">
        <v>916</v>
      </c>
      <c r="O216" s="62">
        <v>660</v>
      </c>
      <c r="P216" s="62" t="s">
        <v>5757</v>
      </c>
      <c r="Q216" s="19">
        <v>20.77055</v>
      </c>
      <c r="R216" s="19">
        <v>13.755437000000001</v>
      </c>
      <c r="S216" s="19">
        <v>34.525987000000001</v>
      </c>
      <c r="T216" s="10" t="s">
        <v>632</v>
      </c>
      <c r="U216" s="10" t="s">
        <v>668</v>
      </c>
      <c r="V216" s="19" t="s">
        <v>668</v>
      </c>
      <c r="W216" s="19" t="s">
        <v>668</v>
      </c>
      <c r="X216" s="19" t="s">
        <v>668</v>
      </c>
      <c r="Y216" s="19" t="s">
        <v>668</v>
      </c>
      <c r="Z216" s="19" t="s">
        <v>668</v>
      </c>
      <c r="AA216" s="19" t="s">
        <v>668</v>
      </c>
      <c r="AB216" s="10" t="s">
        <v>668</v>
      </c>
      <c r="AC216" s="10" t="s">
        <v>668</v>
      </c>
      <c r="AD216" s="10" t="s">
        <v>668</v>
      </c>
      <c r="AE216" s="10" t="s">
        <v>668</v>
      </c>
      <c r="AF216" s="10" t="s">
        <v>668</v>
      </c>
      <c r="AG216" s="19" t="s">
        <v>668</v>
      </c>
      <c r="AH216" s="19" t="s">
        <v>668</v>
      </c>
      <c r="AI216" s="19" t="s">
        <v>668</v>
      </c>
      <c r="AJ216" s="19" t="s">
        <v>668</v>
      </c>
    </row>
    <row r="217" spans="1:36" ht="14.25" customHeight="1" x14ac:dyDescent="0.25">
      <c r="A217" s="10" t="s">
        <v>655</v>
      </c>
      <c r="B217" s="10" t="s">
        <v>1575</v>
      </c>
      <c r="C217" s="10" t="s">
        <v>5521</v>
      </c>
      <c r="D217" s="10" t="s">
        <v>668</v>
      </c>
      <c r="E217" s="33" t="s">
        <v>5602</v>
      </c>
      <c r="F217" s="10" t="s">
        <v>668</v>
      </c>
      <c r="G217" s="10" t="s">
        <v>2637</v>
      </c>
      <c r="H217" s="10" t="s">
        <v>2638</v>
      </c>
      <c r="I217" s="33" t="s">
        <v>621</v>
      </c>
      <c r="J217" s="62">
        <v>8</v>
      </c>
      <c r="K217" s="62" t="s">
        <v>668</v>
      </c>
      <c r="L217" s="62">
        <v>5</v>
      </c>
      <c r="M217" s="62">
        <v>7</v>
      </c>
      <c r="N217" s="19" t="s">
        <v>916</v>
      </c>
      <c r="O217" s="62">
        <v>664</v>
      </c>
      <c r="P217" s="62" t="s">
        <v>5757</v>
      </c>
      <c r="Q217" s="19">
        <v>20.134169</v>
      </c>
      <c r="R217" s="19">
        <v>15.534319999999999</v>
      </c>
      <c r="S217" s="19">
        <v>35.668489999999998</v>
      </c>
      <c r="T217" s="10" t="s">
        <v>656</v>
      </c>
      <c r="U217" s="10" t="s">
        <v>668</v>
      </c>
      <c r="V217" s="19" t="s">
        <v>668</v>
      </c>
      <c r="W217" s="19" t="s">
        <v>668</v>
      </c>
      <c r="X217" s="19" t="s">
        <v>668</v>
      </c>
      <c r="Y217" s="19" t="s">
        <v>668</v>
      </c>
      <c r="Z217" s="19" t="s">
        <v>668</v>
      </c>
      <c r="AA217" s="19" t="s">
        <v>668</v>
      </c>
      <c r="AB217" s="10" t="s">
        <v>668</v>
      </c>
      <c r="AC217" s="10" t="s">
        <v>668</v>
      </c>
      <c r="AD217" s="10" t="s">
        <v>668</v>
      </c>
      <c r="AE217" s="10" t="s">
        <v>668</v>
      </c>
      <c r="AF217" s="10" t="s">
        <v>668</v>
      </c>
      <c r="AG217" s="19" t="s">
        <v>668</v>
      </c>
      <c r="AH217" s="19" t="s">
        <v>668</v>
      </c>
      <c r="AI217" s="19" t="s">
        <v>668</v>
      </c>
      <c r="AJ217" s="19" t="s">
        <v>668</v>
      </c>
    </row>
    <row r="218" spans="1:36" ht="14.25" customHeight="1" x14ac:dyDescent="0.25">
      <c r="A218" s="10" t="s">
        <v>991</v>
      </c>
      <c r="B218" s="10" t="s">
        <v>1575</v>
      </c>
      <c r="C218" s="10" t="s">
        <v>5521</v>
      </c>
      <c r="D218" s="10" t="s">
        <v>668</v>
      </c>
      <c r="E218" s="33" t="s">
        <v>5602</v>
      </c>
      <c r="F218" s="10" t="s">
        <v>668</v>
      </c>
      <c r="G218" s="10" t="s">
        <v>2637</v>
      </c>
      <c r="H218" s="10" t="s">
        <v>2638</v>
      </c>
      <c r="I218" s="33" t="s">
        <v>969</v>
      </c>
      <c r="J218" s="62">
        <v>3</v>
      </c>
      <c r="K218" s="62" t="s">
        <v>668</v>
      </c>
      <c r="L218" s="62">
        <v>5</v>
      </c>
      <c r="M218" s="62">
        <v>1</v>
      </c>
      <c r="N218" s="10" t="s">
        <v>970</v>
      </c>
      <c r="O218" s="62">
        <v>5</v>
      </c>
      <c r="P218" s="62" t="s">
        <v>5757</v>
      </c>
      <c r="Q218" s="19">
        <v>21.875551999999999</v>
      </c>
      <c r="R218" s="19">
        <v>7.3193289999999998</v>
      </c>
      <c r="S218" s="19">
        <v>29.194880999999999</v>
      </c>
      <c r="T218" s="10" t="s">
        <v>992</v>
      </c>
      <c r="U218" s="10" t="s">
        <v>603</v>
      </c>
      <c r="V218" s="19" t="s">
        <v>668</v>
      </c>
      <c r="W218" s="19" t="s">
        <v>668</v>
      </c>
      <c r="X218" s="19" t="s">
        <v>668</v>
      </c>
      <c r="Y218" s="19" t="s">
        <v>668</v>
      </c>
      <c r="Z218" s="19" t="s">
        <v>668</v>
      </c>
      <c r="AA218" s="19" t="s">
        <v>668</v>
      </c>
      <c r="AB218" s="10" t="s">
        <v>668</v>
      </c>
      <c r="AC218" s="10" t="s">
        <v>668</v>
      </c>
      <c r="AD218" s="10" t="s">
        <v>668</v>
      </c>
      <c r="AE218" s="10" t="s">
        <v>668</v>
      </c>
      <c r="AF218" s="10" t="s">
        <v>668</v>
      </c>
      <c r="AG218" s="19" t="s">
        <v>668</v>
      </c>
      <c r="AH218" s="19" t="s">
        <v>668</v>
      </c>
      <c r="AI218" s="19" t="s">
        <v>668</v>
      </c>
      <c r="AJ218" s="19" t="s">
        <v>668</v>
      </c>
    </row>
    <row r="219" spans="1:36" ht="14.25" customHeight="1" x14ac:dyDescent="0.25">
      <c r="A219" s="10" t="s">
        <v>653</v>
      </c>
      <c r="B219" s="10" t="s">
        <v>1575</v>
      </c>
      <c r="C219" s="10" t="s">
        <v>5521</v>
      </c>
      <c r="D219" s="10" t="s">
        <v>668</v>
      </c>
      <c r="E219" s="33" t="s">
        <v>5602</v>
      </c>
      <c r="F219" s="10" t="s">
        <v>668</v>
      </c>
      <c r="G219" s="10" t="s">
        <v>2637</v>
      </c>
      <c r="H219" s="10" t="s">
        <v>2638</v>
      </c>
      <c r="I219" s="33" t="s">
        <v>621</v>
      </c>
      <c r="J219" s="62">
        <v>7</v>
      </c>
      <c r="K219" s="62" t="s">
        <v>668</v>
      </c>
      <c r="L219" s="62">
        <v>3</v>
      </c>
      <c r="M219" s="62">
        <v>7</v>
      </c>
      <c r="N219" s="19" t="s">
        <v>916</v>
      </c>
      <c r="O219" s="62">
        <v>689</v>
      </c>
      <c r="P219" s="62" t="s">
        <v>5757</v>
      </c>
      <c r="Q219" s="19">
        <v>19.264047999999999</v>
      </c>
      <c r="R219" s="19">
        <v>19.025969</v>
      </c>
      <c r="S219" s="19">
        <v>38.290016999999999</v>
      </c>
      <c r="T219" s="10" t="s">
        <v>654</v>
      </c>
      <c r="U219" s="10" t="s">
        <v>668</v>
      </c>
      <c r="V219" s="19" t="s">
        <v>668</v>
      </c>
      <c r="W219" s="19" t="s">
        <v>668</v>
      </c>
      <c r="X219" s="19" t="s">
        <v>668</v>
      </c>
      <c r="Y219" s="19" t="s">
        <v>668</v>
      </c>
      <c r="Z219" s="19" t="s">
        <v>668</v>
      </c>
      <c r="AA219" s="19" t="s">
        <v>668</v>
      </c>
      <c r="AB219" s="10" t="s">
        <v>668</v>
      </c>
      <c r="AC219" s="10" t="s">
        <v>668</v>
      </c>
      <c r="AD219" s="10" t="s">
        <v>668</v>
      </c>
      <c r="AE219" s="10" t="s">
        <v>668</v>
      </c>
      <c r="AF219" s="10" t="s">
        <v>668</v>
      </c>
      <c r="AG219" s="19" t="s">
        <v>668</v>
      </c>
      <c r="AH219" s="19" t="s">
        <v>668</v>
      </c>
      <c r="AI219" s="19" t="s">
        <v>668</v>
      </c>
      <c r="AJ219" s="19" t="s">
        <v>668</v>
      </c>
    </row>
    <row r="220" spans="1:36" ht="14.25" customHeight="1" x14ac:dyDescent="0.25">
      <c r="A220" s="10" t="s">
        <v>651</v>
      </c>
      <c r="B220" s="10" t="s">
        <v>1575</v>
      </c>
      <c r="C220" s="10" t="s">
        <v>5521</v>
      </c>
      <c r="D220" s="10" t="s">
        <v>668</v>
      </c>
      <c r="E220" s="33" t="s">
        <v>5602</v>
      </c>
      <c r="F220" s="10" t="s">
        <v>668</v>
      </c>
      <c r="G220" s="10" t="s">
        <v>2637</v>
      </c>
      <c r="H220" s="10" t="s">
        <v>2638</v>
      </c>
      <c r="I220" s="33" t="s">
        <v>621</v>
      </c>
      <c r="J220" s="62">
        <v>7</v>
      </c>
      <c r="K220" s="62" t="s">
        <v>668</v>
      </c>
      <c r="L220" s="62">
        <v>1</v>
      </c>
      <c r="M220" s="62">
        <v>7</v>
      </c>
      <c r="N220" s="19" t="s">
        <v>916</v>
      </c>
      <c r="O220" s="62">
        <v>689</v>
      </c>
      <c r="P220" s="62" t="s">
        <v>5757</v>
      </c>
      <c r="Q220" s="19">
        <v>19.264047999999999</v>
      </c>
      <c r="R220" s="19">
        <v>14.366949</v>
      </c>
      <c r="S220" s="19">
        <v>33.630997000000001</v>
      </c>
      <c r="T220" s="10" t="s">
        <v>652</v>
      </c>
      <c r="U220" s="10" t="s">
        <v>668</v>
      </c>
      <c r="V220" s="19" t="s">
        <v>668</v>
      </c>
      <c r="W220" s="19" t="s">
        <v>668</v>
      </c>
      <c r="X220" s="19" t="s">
        <v>668</v>
      </c>
      <c r="Y220" s="19" t="s">
        <v>668</v>
      </c>
      <c r="Z220" s="19" t="s">
        <v>668</v>
      </c>
      <c r="AA220" s="19" t="s">
        <v>668</v>
      </c>
      <c r="AB220" s="10" t="s">
        <v>668</v>
      </c>
      <c r="AC220" s="10" t="s">
        <v>668</v>
      </c>
      <c r="AD220" s="10" t="s">
        <v>668</v>
      </c>
      <c r="AE220" s="10" t="s">
        <v>668</v>
      </c>
      <c r="AF220" s="10" t="s">
        <v>668</v>
      </c>
      <c r="AG220" s="19" t="s">
        <v>668</v>
      </c>
      <c r="AH220" s="19" t="s">
        <v>668</v>
      </c>
      <c r="AI220" s="19" t="s">
        <v>668</v>
      </c>
      <c r="AJ220" s="19" t="s">
        <v>668</v>
      </c>
    </row>
    <row r="221" spans="1:36" ht="14.25" customHeight="1" x14ac:dyDescent="0.25">
      <c r="A221" s="10" t="s">
        <v>1006</v>
      </c>
      <c r="B221" s="10" t="s">
        <v>1575</v>
      </c>
      <c r="C221" s="10" t="s">
        <v>5521</v>
      </c>
      <c r="D221" s="10" t="s">
        <v>668</v>
      </c>
      <c r="E221" s="33" t="s">
        <v>5602</v>
      </c>
      <c r="F221" s="10" t="s">
        <v>668</v>
      </c>
      <c r="G221" s="10" t="s">
        <v>2637</v>
      </c>
      <c r="H221" s="10" t="s">
        <v>2638</v>
      </c>
      <c r="I221" s="33" t="s">
        <v>969</v>
      </c>
      <c r="J221" s="62">
        <v>5</v>
      </c>
      <c r="K221" s="62" t="s">
        <v>668</v>
      </c>
      <c r="L221" s="62">
        <v>1</v>
      </c>
      <c r="M221" s="62">
        <v>1</v>
      </c>
      <c r="N221" s="10" t="s">
        <v>970</v>
      </c>
      <c r="O221" s="62">
        <v>16</v>
      </c>
      <c r="P221" s="62" t="s">
        <v>5757</v>
      </c>
      <c r="Q221" s="19">
        <v>20.698388000000001</v>
      </c>
      <c r="R221" s="19">
        <v>12.448688000000001</v>
      </c>
      <c r="S221" s="19">
        <v>33.147075000000001</v>
      </c>
      <c r="T221" s="10" t="s">
        <v>1007</v>
      </c>
      <c r="U221" s="10" t="s">
        <v>591</v>
      </c>
      <c r="V221" s="19" t="s">
        <v>668</v>
      </c>
      <c r="W221" s="19" t="s">
        <v>668</v>
      </c>
      <c r="X221" s="19" t="s">
        <v>668</v>
      </c>
      <c r="Y221" s="19" t="s">
        <v>668</v>
      </c>
      <c r="Z221" s="19" t="s">
        <v>668</v>
      </c>
      <c r="AA221" s="19" t="s">
        <v>668</v>
      </c>
      <c r="AB221" s="10" t="s">
        <v>668</v>
      </c>
      <c r="AC221" s="10" t="s">
        <v>668</v>
      </c>
      <c r="AD221" s="10" t="s">
        <v>668</v>
      </c>
      <c r="AE221" s="10" t="s">
        <v>668</v>
      </c>
      <c r="AF221" s="10" t="s">
        <v>668</v>
      </c>
      <c r="AG221" s="19" t="s">
        <v>668</v>
      </c>
      <c r="AH221" s="19" t="s">
        <v>668</v>
      </c>
      <c r="AI221" s="19" t="s">
        <v>668</v>
      </c>
      <c r="AJ221" s="19" t="s">
        <v>668</v>
      </c>
    </row>
    <row r="222" spans="1:36" ht="14.25" customHeight="1" x14ac:dyDescent="0.25">
      <c r="A222" s="10" t="s">
        <v>985</v>
      </c>
      <c r="B222" s="10" t="s">
        <v>1575</v>
      </c>
      <c r="C222" s="10" t="s">
        <v>5521</v>
      </c>
      <c r="D222" s="10" t="s">
        <v>668</v>
      </c>
      <c r="E222" s="33" t="s">
        <v>5602</v>
      </c>
      <c r="F222" s="10" t="s">
        <v>668</v>
      </c>
      <c r="G222" s="10" t="s">
        <v>2637</v>
      </c>
      <c r="H222" s="10" t="s">
        <v>2638</v>
      </c>
      <c r="I222" s="33" t="s">
        <v>969</v>
      </c>
      <c r="J222" s="62">
        <v>2</v>
      </c>
      <c r="K222" s="62" t="s">
        <v>668</v>
      </c>
      <c r="L222" s="62">
        <v>5</v>
      </c>
      <c r="M222" s="62">
        <v>1</v>
      </c>
      <c r="N222" s="10" t="s">
        <v>970</v>
      </c>
      <c r="O222" s="62">
        <v>16</v>
      </c>
      <c r="P222" s="62" t="s">
        <v>5757</v>
      </c>
      <c r="Q222" s="19">
        <v>20.698388000000001</v>
      </c>
      <c r="R222" s="19">
        <v>9.1950830000000003</v>
      </c>
      <c r="S222" s="19">
        <v>29.893471000000002</v>
      </c>
      <c r="T222" s="10" t="s">
        <v>910</v>
      </c>
      <c r="U222" s="10" t="s">
        <v>920</v>
      </c>
      <c r="V222" s="19" t="s">
        <v>668</v>
      </c>
      <c r="W222" s="19" t="s">
        <v>668</v>
      </c>
      <c r="X222" s="19" t="s">
        <v>668</v>
      </c>
      <c r="Y222" s="19" t="s">
        <v>668</v>
      </c>
      <c r="Z222" s="19" t="s">
        <v>668</v>
      </c>
      <c r="AA222" s="19" t="s">
        <v>668</v>
      </c>
      <c r="AB222" s="10" t="s">
        <v>668</v>
      </c>
      <c r="AC222" s="10" t="s">
        <v>668</v>
      </c>
      <c r="AD222" s="10" t="s">
        <v>668</v>
      </c>
      <c r="AE222" s="10" t="s">
        <v>668</v>
      </c>
      <c r="AF222" s="10" t="s">
        <v>668</v>
      </c>
      <c r="AG222" s="19" t="s">
        <v>668</v>
      </c>
      <c r="AH222" s="19" t="s">
        <v>668</v>
      </c>
      <c r="AI222" s="19" t="s">
        <v>668</v>
      </c>
      <c r="AJ222" s="19" t="s">
        <v>668</v>
      </c>
    </row>
    <row r="223" spans="1:36" ht="14.25" customHeight="1" x14ac:dyDescent="0.25">
      <c r="A223" s="10" t="s">
        <v>996</v>
      </c>
      <c r="B223" s="10" t="s">
        <v>1575</v>
      </c>
      <c r="C223" s="10" t="s">
        <v>5521</v>
      </c>
      <c r="D223" s="10" t="s">
        <v>668</v>
      </c>
      <c r="E223" s="33" t="s">
        <v>5602</v>
      </c>
      <c r="F223" s="10" t="s">
        <v>668</v>
      </c>
      <c r="G223" s="10" t="s">
        <v>2637</v>
      </c>
      <c r="H223" s="10" t="s">
        <v>2638</v>
      </c>
      <c r="I223" s="33" t="s">
        <v>969</v>
      </c>
      <c r="J223" s="62">
        <v>3</v>
      </c>
      <c r="K223" s="62" t="s">
        <v>668</v>
      </c>
      <c r="L223" s="62">
        <v>4</v>
      </c>
      <c r="M223" s="62">
        <v>1</v>
      </c>
      <c r="N223" s="10" t="s">
        <v>970</v>
      </c>
      <c r="O223" s="62">
        <v>26</v>
      </c>
      <c r="P223" s="62" t="s">
        <v>5757</v>
      </c>
      <c r="Q223" s="19">
        <v>19.110676999999999</v>
      </c>
      <c r="R223" s="19">
        <v>13.905564999999999</v>
      </c>
      <c r="S223" s="19">
        <v>33.016243000000003</v>
      </c>
      <c r="T223" s="10" t="s">
        <v>997</v>
      </c>
      <c r="U223" s="10" t="s">
        <v>998</v>
      </c>
      <c r="V223" s="19" t="s">
        <v>668</v>
      </c>
      <c r="W223" s="19" t="s">
        <v>668</v>
      </c>
      <c r="X223" s="19" t="s">
        <v>668</v>
      </c>
      <c r="Y223" s="19" t="s">
        <v>668</v>
      </c>
      <c r="Z223" s="19" t="s">
        <v>668</v>
      </c>
      <c r="AA223" s="19" t="s">
        <v>668</v>
      </c>
      <c r="AB223" s="10" t="s">
        <v>668</v>
      </c>
      <c r="AC223" s="10" t="s">
        <v>668</v>
      </c>
      <c r="AD223" s="10" t="s">
        <v>668</v>
      </c>
      <c r="AE223" s="10" t="s">
        <v>668</v>
      </c>
      <c r="AF223" s="10" t="s">
        <v>668</v>
      </c>
      <c r="AG223" s="19" t="s">
        <v>668</v>
      </c>
      <c r="AH223" s="19" t="s">
        <v>668</v>
      </c>
      <c r="AI223" s="19" t="s">
        <v>668</v>
      </c>
      <c r="AJ223" s="19" t="s">
        <v>668</v>
      </c>
    </row>
    <row r="224" spans="1:36" ht="14.25" customHeight="1" x14ac:dyDescent="0.25">
      <c r="A224" s="10" t="s">
        <v>1021</v>
      </c>
      <c r="B224" s="10" t="s">
        <v>1575</v>
      </c>
      <c r="C224" s="10" t="s">
        <v>5521</v>
      </c>
      <c r="D224" s="10" t="s">
        <v>668</v>
      </c>
      <c r="E224" s="33" t="s">
        <v>5602</v>
      </c>
      <c r="F224" s="10" t="s">
        <v>668</v>
      </c>
      <c r="G224" s="10" t="s">
        <v>2637</v>
      </c>
      <c r="H224" s="10" t="s">
        <v>2638</v>
      </c>
      <c r="I224" s="33" t="s">
        <v>1022</v>
      </c>
      <c r="J224" s="62">
        <v>1</v>
      </c>
      <c r="K224" s="62" t="s">
        <v>668</v>
      </c>
      <c r="L224" s="62">
        <v>2</v>
      </c>
      <c r="M224" s="62">
        <v>1</v>
      </c>
      <c r="N224" s="10" t="s">
        <v>970</v>
      </c>
      <c r="O224" s="62">
        <v>35</v>
      </c>
      <c r="P224" s="62" t="s">
        <v>5757</v>
      </c>
      <c r="Q224" s="19">
        <v>16.997198000000001</v>
      </c>
      <c r="R224" s="19">
        <v>10.054236</v>
      </c>
      <c r="S224" s="19">
        <v>27.051434</v>
      </c>
      <c r="T224" s="10" t="s">
        <v>2652</v>
      </c>
      <c r="U224" s="10" t="s">
        <v>603</v>
      </c>
      <c r="V224" s="19" t="s">
        <v>668</v>
      </c>
      <c r="W224" s="19" t="s">
        <v>668</v>
      </c>
      <c r="X224" s="19" t="s">
        <v>668</v>
      </c>
      <c r="Y224" s="19" t="s">
        <v>668</v>
      </c>
      <c r="Z224" s="19" t="s">
        <v>668</v>
      </c>
      <c r="AA224" s="19" t="s">
        <v>668</v>
      </c>
      <c r="AB224" s="10" t="s">
        <v>668</v>
      </c>
      <c r="AC224" s="10" t="s">
        <v>668</v>
      </c>
      <c r="AD224" s="10" t="s">
        <v>668</v>
      </c>
      <c r="AE224" s="10" t="s">
        <v>668</v>
      </c>
      <c r="AF224" s="10" t="s">
        <v>668</v>
      </c>
      <c r="AG224" s="19" t="s">
        <v>668</v>
      </c>
      <c r="AH224" s="19" t="s">
        <v>668</v>
      </c>
      <c r="AI224" s="19" t="s">
        <v>668</v>
      </c>
      <c r="AJ224" s="19" t="s">
        <v>668</v>
      </c>
    </row>
    <row r="225" spans="1:36" ht="14.25" customHeight="1" x14ac:dyDescent="0.25">
      <c r="A225" s="10" t="s">
        <v>1019</v>
      </c>
      <c r="B225" s="10" t="s">
        <v>1575</v>
      </c>
      <c r="C225" s="10" t="s">
        <v>5521</v>
      </c>
      <c r="D225" s="10" t="s">
        <v>668</v>
      </c>
      <c r="E225" s="33" t="s">
        <v>5602</v>
      </c>
      <c r="F225" s="10" t="s">
        <v>668</v>
      </c>
      <c r="G225" s="10" t="s">
        <v>2637</v>
      </c>
      <c r="H225" s="10" t="s">
        <v>2638</v>
      </c>
      <c r="I225" s="33" t="s">
        <v>969</v>
      </c>
      <c r="J225" s="62">
        <v>9</v>
      </c>
      <c r="K225" s="62" t="s">
        <v>668</v>
      </c>
      <c r="L225" s="62">
        <v>4</v>
      </c>
      <c r="M225" s="62">
        <v>1</v>
      </c>
      <c r="N225" s="10" t="s">
        <v>970</v>
      </c>
      <c r="O225" s="62">
        <v>18</v>
      </c>
      <c r="P225" s="62" t="s">
        <v>5757</v>
      </c>
      <c r="Q225" s="19">
        <v>16.919602000000001</v>
      </c>
      <c r="R225" s="19">
        <v>7.8340170000000002</v>
      </c>
      <c r="S225" s="19">
        <v>24.753617999999999</v>
      </c>
      <c r="T225" s="10" t="s">
        <v>1020</v>
      </c>
      <c r="U225" s="10" t="s">
        <v>619</v>
      </c>
      <c r="V225" s="19" t="s">
        <v>668</v>
      </c>
      <c r="W225" s="19" t="s">
        <v>668</v>
      </c>
      <c r="X225" s="19" t="s">
        <v>668</v>
      </c>
      <c r="Y225" s="19" t="s">
        <v>668</v>
      </c>
      <c r="Z225" s="19" t="s">
        <v>668</v>
      </c>
      <c r="AA225" s="19" t="s">
        <v>668</v>
      </c>
      <c r="AB225" s="10" t="s">
        <v>668</v>
      </c>
      <c r="AC225" s="10" t="s">
        <v>668</v>
      </c>
      <c r="AD225" s="10" t="s">
        <v>668</v>
      </c>
      <c r="AE225" s="10" t="s">
        <v>668</v>
      </c>
      <c r="AF225" s="10" t="s">
        <v>668</v>
      </c>
      <c r="AG225" s="19" t="s">
        <v>668</v>
      </c>
      <c r="AH225" s="19" t="s">
        <v>668</v>
      </c>
      <c r="AI225" s="19" t="s">
        <v>668</v>
      </c>
      <c r="AJ225" s="19" t="s">
        <v>668</v>
      </c>
    </row>
    <row r="226" spans="1:36" ht="14.25" customHeight="1" x14ac:dyDescent="0.25">
      <c r="A226" s="10" t="s">
        <v>592</v>
      </c>
      <c r="B226" s="10" t="s">
        <v>1575</v>
      </c>
      <c r="C226" s="10" t="s">
        <v>5521</v>
      </c>
      <c r="D226" s="10" t="s">
        <v>668</v>
      </c>
      <c r="E226" s="33" t="s">
        <v>5602</v>
      </c>
      <c r="F226" s="10" t="s">
        <v>668</v>
      </c>
      <c r="G226" s="10" t="s">
        <v>2637</v>
      </c>
      <c r="H226" s="10" t="s">
        <v>2638</v>
      </c>
      <c r="I226" s="33" t="s">
        <v>2654</v>
      </c>
      <c r="J226" s="62">
        <v>3</v>
      </c>
      <c r="K226" s="62" t="s">
        <v>668</v>
      </c>
      <c r="L226" s="62">
        <v>5</v>
      </c>
      <c r="M226" s="62">
        <v>3</v>
      </c>
      <c r="N226" s="10" t="s">
        <v>2655</v>
      </c>
      <c r="O226" s="62">
        <v>340</v>
      </c>
      <c r="P226" s="62" t="s">
        <v>5757</v>
      </c>
      <c r="Q226" s="19">
        <v>25.826839</v>
      </c>
      <c r="R226" s="19">
        <v>13.19557</v>
      </c>
      <c r="S226" s="19">
        <v>39.022410000000001</v>
      </c>
      <c r="T226" s="10" t="s">
        <v>593</v>
      </c>
      <c r="U226" s="10" t="s">
        <v>594</v>
      </c>
      <c r="V226" s="19" t="s">
        <v>668</v>
      </c>
      <c r="W226" s="19" t="s">
        <v>668</v>
      </c>
      <c r="X226" s="19" t="s">
        <v>668</v>
      </c>
      <c r="Y226" s="19" t="s">
        <v>668</v>
      </c>
      <c r="Z226" s="19" t="s">
        <v>668</v>
      </c>
      <c r="AA226" s="19" t="s">
        <v>668</v>
      </c>
      <c r="AB226" s="10" t="s">
        <v>668</v>
      </c>
      <c r="AC226" s="10" t="s">
        <v>668</v>
      </c>
      <c r="AD226" s="10" t="s">
        <v>668</v>
      </c>
      <c r="AE226" s="10" t="s">
        <v>668</v>
      </c>
      <c r="AF226" s="10" t="s">
        <v>668</v>
      </c>
      <c r="AG226" s="19" t="s">
        <v>668</v>
      </c>
      <c r="AH226" s="19" t="s">
        <v>668</v>
      </c>
      <c r="AI226" s="19" t="s">
        <v>668</v>
      </c>
      <c r="AJ226" s="19" t="s">
        <v>668</v>
      </c>
    </row>
    <row r="227" spans="1:36" ht="14.25" customHeight="1" x14ac:dyDescent="0.25">
      <c r="A227" s="10" t="s">
        <v>2658</v>
      </c>
      <c r="B227" s="10" t="s">
        <v>1575</v>
      </c>
      <c r="C227" s="10" t="s">
        <v>5521</v>
      </c>
      <c r="D227" s="10" t="s">
        <v>668</v>
      </c>
      <c r="E227" s="33" t="s">
        <v>5602</v>
      </c>
      <c r="F227" s="10" t="s">
        <v>668</v>
      </c>
      <c r="G227" s="10" t="s">
        <v>2637</v>
      </c>
      <c r="H227" s="10" t="s">
        <v>2638</v>
      </c>
      <c r="I227" s="33" t="s">
        <v>2654</v>
      </c>
      <c r="J227" s="62">
        <v>3</v>
      </c>
      <c r="K227" s="62" t="s">
        <v>668</v>
      </c>
      <c r="L227" s="62">
        <v>1</v>
      </c>
      <c r="M227" s="62">
        <v>3</v>
      </c>
      <c r="N227" s="10" t="s">
        <v>2655</v>
      </c>
      <c r="O227" s="62">
        <v>340</v>
      </c>
      <c r="P227" s="62" t="s">
        <v>5757</v>
      </c>
      <c r="Q227" s="19">
        <v>25.826839</v>
      </c>
      <c r="R227" s="19">
        <v>11.080757999999999</v>
      </c>
      <c r="S227" s="19">
        <v>36.907597000000003</v>
      </c>
      <c r="T227" s="10" t="s">
        <v>2659</v>
      </c>
      <c r="U227" s="10" t="s">
        <v>591</v>
      </c>
      <c r="V227" s="19" t="s">
        <v>668</v>
      </c>
      <c r="W227" s="19" t="s">
        <v>668</v>
      </c>
      <c r="X227" s="19" t="s">
        <v>668</v>
      </c>
      <c r="Y227" s="19" t="s">
        <v>668</v>
      </c>
      <c r="Z227" s="19" t="s">
        <v>668</v>
      </c>
      <c r="AA227" s="19" t="s">
        <v>668</v>
      </c>
      <c r="AB227" s="10" t="s">
        <v>668</v>
      </c>
      <c r="AC227" s="10" t="s">
        <v>668</v>
      </c>
      <c r="AD227" s="10" t="s">
        <v>668</v>
      </c>
      <c r="AE227" s="10" t="s">
        <v>668</v>
      </c>
      <c r="AF227" s="10" t="s">
        <v>668</v>
      </c>
      <c r="AG227" s="19" t="s">
        <v>668</v>
      </c>
      <c r="AH227" s="19" t="s">
        <v>668</v>
      </c>
      <c r="AI227" s="19" t="s">
        <v>668</v>
      </c>
      <c r="AJ227" s="19" t="s">
        <v>668</v>
      </c>
    </row>
    <row r="228" spans="1:36" ht="14.25" customHeight="1" x14ac:dyDescent="0.25">
      <c r="A228" s="10" t="s">
        <v>999</v>
      </c>
      <c r="B228" s="10" t="s">
        <v>1575</v>
      </c>
      <c r="C228" s="10" t="s">
        <v>5521</v>
      </c>
      <c r="D228" s="10" t="s">
        <v>668</v>
      </c>
      <c r="E228" s="33" t="s">
        <v>5602</v>
      </c>
      <c r="F228" s="10" t="s">
        <v>668</v>
      </c>
      <c r="G228" s="10" t="s">
        <v>2637</v>
      </c>
      <c r="H228" s="10" t="s">
        <v>2638</v>
      </c>
      <c r="I228" s="33" t="s">
        <v>969</v>
      </c>
      <c r="J228" s="62">
        <v>3</v>
      </c>
      <c r="K228" s="62" t="s">
        <v>668</v>
      </c>
      <c r="L228" s="62">
        <v>5</v>
      </c>
      <c r="M228" s="62">
        <v>1</v>
      </c>
      <c r="N228" s="10" t="s">
        <v>970</v>
      </c>
      <c r="O228" s="62">
        <v>31</v>
      </c>
      <c r="P228" s="62" t="s">
        <v>5757</v>
      </c>
      <c r="Q228" s="19">
        <v>16.798151000000001</v>
      </c>
      <c r="R228" s="19">
        <v>9.9768790000000003</v>
      </c>
      <c r="S228" s="19">
        <v>26.775030000000001</v>
      </c>
      <c r="T228" s="10" t="s">
        <v>1000</v>
      </c>
      <c r="U228" s="10" t="s">
        <v>1001</v>
      </c>
      <c r="V228" s="19" t="s">
        <v>668</v>
      </c>
      <c r="W228" s="19" t="s">
        <v>668</v>
      </c>
      <c r="X228" s="19" t="s">
        <v>668</v>
      </c>
      <c r="Y228" s="19" t="s">
        <v>668</v>
      </c>
      <c r="Z228" s="19" t="s">
        <v>668</v>
      </c>
      <c r="AA228" s="19" t="s">
        <v>668</v>
      </c>
      <c r="AB228" s="10" t="s">
        <v>668</v>
      </c>
      <c r="AC228" s="10" t="s">
        <v>668</v>
      </c>
      <c r="AD228" s="10" t="s">
        <v>668</v>
      </c>
      <c r="AE228" s="10" t="s">
        <v>668</v>
      </c>
      <c r="AF228" s="10" t="s">
        <v>668</v>
      </c>
      <c r="AG228" s="19" t="s">
        <v>668</v>
      </c>
      <c r="AH228" s="19" t="s">
        <v>668</v>
      </c>
      <c r="AI228" s="19" t="s">
        <v>668</v>
      </c>
      <c r="AJ228" s="19" t="s">
        <v>668</v>
      </c>
    </row>
    <row r="229" spans="1:36" ht="14.25" customHeight="1" x14ac:dyDescent="0.25">
      <c r="A229" s="10" t="s">
        <v>1041</v>
      </c>
      <c r="B229" s="10" t="s">
        <v>1575</v>
      </c>
      <c r="C229" s="10" t="s">
        <v>5521</v>
      </c>
      <c r="D229" s="10" t="s">
        <v>668</v>
      </c>
      <c r="E229" s="33" t="s">
        <v>5602</v>
      </c>
      <c r="F229" s="10" t="s">
        <v>668</v>
      </c>
      <c r="G229" s="10" t="s">
        <v>2637</v>
      </c>
      <c r="H229" s="10" t="s">
        <v>2638</v>
      </c>
      <c r="I229" s="33" t="s">
        <v>1022</v>
      </c>
      <c r="J229" s="62">
        <v>6</v>
      </c>
      <c r="K229" s="62" t="s">
        <v>668</v>
      </c>
      <c r="L229" s="62">
        <v>2</v>
      </c>
      <c r="M229" s="62">
        <v>1</v>
      </c>
      <c r="N229" s="10" t="s">
        <v>970</v>
      </c>
      <c r="O229" s="62">
        <v>65</v>
      </c>
      <c r="P229" s="62" t="s">
        <v>5757</v>
      </c>
      <c r="Q229" s="19">
        <v>15.158818</v>
      </c>
      <c r="R229" s="19">
        <v>4.7637099999999997</v>
      </c>
      <c r="S229" s="19">
        <v>19.922529000000001</v>
      </c>
      <c r="T229" s="10" t="s">
        <v>1042</v>
      </c>
      <c r="U229" s="10" t="s">
        <v>1043</v>
      </c>
      <c r="V229" s="19" t="s">
        <v>668</v>
      </c>
      <c r="W229" s="19" t="s">
        <v>668</v>
      </c>
      <c r="X229" s="19" t="s">
        <v>668</v>
      </c>
      <c r="Y229" s="19" t="s">
        <v>668</v>
      </c>
      <c r="Z229" s="19" t="s">
        <v>668</v>
      </c>
      <c r="AA229" s="19" t="s">
        <v>668</v>
      </c>
      <c r="AB229" s="10" t="s">
        <v>668</v>
      </c>
      <c r="AC229" s="10" t="s">
        <v>668</v>
      </c>
      <c r="AD229" s="10" t="s">
        <v>668</v>
      </c>
      <c r="AE229" s="10" t="s">
        <v>668</v>
      </c>
      <c r="AF229" s="10" t="s">
        <v>668</v>
      </c>
      <c r="AG229" s="19" t="s">
        <v>668</v>
      </c>
      <c r="AH229" s="19" t="s">
        <v>668</v>
      </c>
      <c r="AI229" s="19" t="s">
        <v>668</v>
      </c>
      <c r="AJ229" s="19" t="s">
        <v>668</v>
      </c>
    </row>
    <row r="230" spans="1:36" ht="14.25" customHeight="1" x14ac:dyDescent="0.25">
      <c r="A230" s="10" t="s">
        <v>993</v>
      </c>
      <c r="B230" s="10" t="s">
        <v>1575</v>
      </c>
      <c r="C230" s="10" t="s">
        <v>5521</v>
      </c>
      <c r="D230" s="10" t="s">
        <v>668</v>
      </c>
      <c r="E230" s="33" t="s">
        <v>5602</v>
      </c>
      <c r="F230" s="10" t="s">
        <v>668</v>
      </c>
      <c r="G230" s="10" t="s">
        <v>2637</v>
      </c>
      <c r="H230" s="10" t="s">
        <v>2638</v>
      </c>
      <c r="I230" s="33" t="s">
        <v>969</v>
      </c>
      <c r="J230" s="62">
        <v>3</v>
      </c>
      <c r="K230" s="62" t="s">
        <v>668</v>
      </c>
      <c r="L230" s="62">
        <v>5</v>
      </c>
      <c r="M230" s="62">
        <v>1</v>
      </c>
      <c r="N230" s="10" t="s">
        <v>970</v>
      </c>
      <c r="O230" s="62">
        <v>10</v>
      </c>
      <c r="P230" s="62" t="s">
        <v>5757</v>
      </c>
      <c r="Q230" s="19">
        <v>15.031874</v>
      </c>
      <c r="R230" s="19">
        <v>10.115316999999999</v>
      </c>
      <c r="S230" s="19">
        <v>25.147190999999999</v>
      </c>
      <c r="T230" s="10" t="s">
        <v>994</v>
      </c>
      <c r="U230" s="10" t="s">
        <v>995</v>
      </c>
      <c r="V230" s="19" t="s">
        <v>668</v>
      </c>
      <c r="W230" s="19" t="s">
        <v>668</v>
      </c>
      <c r="X230" s="19" t="s">
        <v>668</v>
      </c>
      <c r="Y230" s="19" t="s">
        <v>668</v>
      </c>
      <c r="Z230" s="19" t="s">
        <v>668</v>
      </c>
      <c r="AA230" s="19" t="s">
        <v>668</v>
      </c>
      <c r="AB230" s="10" t="s">
        <v>668</v>
      </c>
      <c r="AC230" s="10" t="s">
        <v>668</v>
      </c>
      <c r="AD230" s="10" t="s">
        <v>668</v>
      </c>
      <c r="AE230" s="10" t="s">
        <v>668</v>
      </c>
      <c r="AF230" s="10" t="s">
        <v>668</v>
      </c>
      <c r="AG230" s="19" t="s">
        <v>668</v>
      </c>
      <c r="AH230" s="19" t="s">
        <v>668</v>
      </c>
      <c r="AI230" s="19" t="s">
        <v>668</v>
      </c>
      <c r="AJ230" s="19" t="s">
        <v>668</v>
      </c>
    </row>
    <row r="231" spans="1:36" ht="14.25" customHeight="1" x14ac:dyDescent="0.25">
      <c r="A231" s="10" t="s">
        <v>628</v>
      </c>
      <c r="B231" s="10" t="s">
        <v>1575</v>
      </c>
      <c r="C231" s="10" t="s">
        <v>5521</v>
      </c>
      <c r="D231" s="10" t="s">
        <v>668</v>
      </c>
      <c r="E231" s="33" t="s">
        <v>5602</v>
      </c>
      <c r="F231" s="10" t="s">
        <v>668</v>
      </c>
      <c r="G231" s="10" t="s">
        <v>2637</v>
      </c>
      <c r="H231" s="10" t="s">
        <v>2638</v>
      </c>
      <c r="I231" s="33" t="s">
        <v>621</v>
      </c>
      <c r="J231" s="62">
        <v>2</v>
      </c>
      <c r="K231" s="62" t="s">
        <v>668</v>
      </c>
      <c r="L231" s="62">
        <v>2</v>
      </c>
      <c r="M231" s="62">
        <v>6</v>
      </c>
      <c r="N231" s="10" t="s">
        <v>629</v>
      </c>
      <c r="O231" s="62">
        <v>734</v>
      </c>
      <c r="P231" s="62" t="s">
        <v>5757</v>
      </c>
      <c r="Q231" s="19">
        <v>17.938627</v>
      </c>
      <c r="R231" s="19">
        <v>26.021889999999999</v>
      </c>
      <c r="S231" s="19">
        <v>43.960517000000003</v>
      </c>
      <c r="T231" s="10" t="s">
        <v>630</v>
      </c>
      <c r="U231" s="10" t="s">
        <v>668</v>
      </c>
      <c r="V231" s="19" t="s">
        <v>668</v>
      </c>
      <c r="W231" s="19" t="s">
        <v>668</v>
      </c>
      <c r="X231" s="19" t="s">
        <v>668</v>
      </c>
      <c r="Y231" s="19" t="s">
        <v>668</v>
      </c>
      <c r="Z231" s="19" t="s">
        <v>668</v>
      </c>
      <c r="AA231" s="19" t="s">
        <v>668</v>
      </c>
      <c r="AB231" s="10" t="s">
        <v>668</v>
      </c>
      <c r="AC231" s="10" t="s">
        <v>668</v>
      </c>
      <c r="AD231" s="10" t="s">
        <v>668</v>
      </c>
      <c r="AE231" s="10" t="s">
        <v>668</v>
      </c>
      <c r="AF231" s="10" t="s">
        <v>668</v>
      </c>
      <c r="AG231" s="19" t="s">
        <v>668</v>
      </c>
      <c r="AH231" s="19" t="s">
        <v>668</v>
      </c>
      <c r="AI231" s="19" t="s">
        <v>668</v>
      </c>
      <c r="AJ231" s="19" t="s">
        <v>668</v>
      </c>
    </row>
    <row r="232" spans="1:36" ht="14.25" customHeight="1" x14ac:dyDescent="0.25">
      <c r="A232" s="10" t="s">
        <v>973</v>
      </c>
      <c r="B232" s="10" t="s">
        <v>1575</v>
      </c>
      <c r="C232" s="10" t="s">
        <v>5521</v>
      </c>
      <c r="D232" s="10" t="s">
        <v>668</v>
      </c>
      <c r="E232" s="33" t="s">
        <v>5602</v>
      </c>
      <c r="F232" s="10" t="s">
        <v>668</v>
      </c>
      <c r="G232" s="10" t="s">
        <v>2637</v>
      </c>
      <c r="H232" s="10" t="s">
        <v>2638</v>
      </c>
      <c r="I232" s="33" t="s">
        <v>969</v>
      </c>
      <c r="J232" s="62">
        <v>1</v>
      </c>
      <c r="K232" s="62" t="s">
        <v>668</v>
      </c>
      <c r="L232" s="62">
        <v>4</v>
      </c>
      <c r="M232" s="62">
        <v>1</v>
      </c>
      <c r="N232" s="10" t="s">
        <v>970</v>
      </c>
      <c r="O232" s="62">
        <v>44</v>
      </c>
      <c r="P232" s="62" t="s">
        <v>5757</v>
      </c>
      <c r="Q232" s="19">
        <v>14.714721000000001</v>
      </c>
      <c r="R232" s="19">
        <v>8.7131950000000007</v>
      </c>
      <c r="S232" s="19">
        <v>23.427916</v>
      </c>
      <c r="T232" s="10" t="s">
        <v>974</v>
      </c>
      <c r="U232" s="10" t="s">
        <v>975</v>
      </c>
      <c r="V232" s="19" t="s">
        <v>668</v>
      </c>
      <c r="W232" s="19" t="s">
        <v>668</v>
      </c>
      <c r="X232" s="19" t="s">
        <v>668</v>
      </c>
      <c r="Y232" s="19" t="s">
        <v>668</v>
      </c>
      <c r="Z232" s="19" t="s">
        <v>668</v>
      </c>
      <c r="AA232" s="19" t="s">
        <v>668</v>
      </c>
      <c r="AB232" s="10" t="s">
        <v>668</v>
      </c>
      <c r="AC232" s="10" t="s">
        <v>668</v>
      </c>
      <c r="AD232" s="10" t="s">
        <v>668</v>
      </c>
      <c r="AE232" s="10" t="s">
        <v>668</v>
      </c>
      <c r="AF232" s="10" t="s">
        <v>668</v>
      </c>
      <c r="AG232" s="19" t="s">
        <v>668</v>
      </c>
      <c r="AH232" s="19" t="s">
        <v>668</v>
      </c>
      <c r="AI232" s="19" t="s">
        <v>668</v>
      </c>
      <c r="AJ232" s="19" t="s">
        <v>668</v>
      </c>
    </row>
    <row r="233" spans="1:36" ht="14.25" customHeight="1" x14ac:dyDescent="0.25">
      <c r="A233" s="10" t="s">
        <v>1002</v>
      </c>
      <c r="B233" s="10" t="s">
        <v>1575</v>
      </c>
      <c r="C233" s="10" t="s">
        <v>5521</v>
      </c>
      <c r="D233" s="10" t="s">
        <v>668</v>
      </c>
      <c r="E233" s="33" t="s">
        <v>5602</v>
      </c>
      <c r="F233" s="10" t="s">
        <v>668</v>
      </c>
      <c r="G233" s="10" t="s">
        <v>2637</v>
      </c>
      <c r="H233" s="10" t="s">
        <v>2638</v>
      </c>
      <c r="I233" s="33" t="s">
        <v>969</v>
      </c>
      <c r="J233" s="62">
        <v>4</v>
      </c>
      <c r="K233" s="62" t="s">
        <v>668</v>
      </c>
      <c r="L233" s="62">
        <v>1</v>
      </c>
      <c r="M233" s="62">
        <v>1</v>
      </c>
      <c r="N233" s="10" t="s">
        <v>970</v>
      </c>
      <c r="O233" s="62">
        <v>15</v>
      </c>
      <c r="P233" s="62" t="s">
        <v>5757</v>
      </c>
      <c r="Q233" s="19">
        <v>14.696648</v>
      </c>
      <c r="R233" s="19">
        <v>6.4223489999999996</v>
      </c>
      <c r="S233" s="19">
        <v>21.118997</v>
      </c>
      <c r="T233" s="10" t="s">
        <v>2652</v>
      </c>
      <c r="U233" s="10" t="s">
        <v>1003</v>
      </c>
      <c r="V233" s="19" t="s">
        <v>668</v>
      </c>
      <c r="W233" s="19" t="s">
        <v>668</v>
      </c>
      <c r="X233" s="19" t="s">
        <v>668</v>
      </c>
      <c r="Y233" s="19" t="s">
        <v>668</v>
      </c>
      <c r="Z233" s="19" t="s">
        <v>668</v>
      </c>
      <c r="AA233" s="19" t="s">
        <v>668</v>
      </c>
      <c r="AB233" s="10" t="s">
        <v>668</v>
      </c>
      <c r="AC233" s="10" t="s">
        <v>668</v>
      </c>
      <c r="AD233" s="10" t="s">
        <v>668</v>
      </c>
      <c r="AE233" s="10" t="s">
        <v>668</v>
      </c>
      <c r="AF233" s="10" t="s">
        <v>668</v>
      </c>
      <c r="AG233" s="19" t="s">
        <v>668</v>
      </c>
      <c r="AH233" s="19" t="s">
        <v>668</v>
      </c>
      <c r="AI233" s="19" t="s">
        <v>668</v>
      </c>
      <c r="AJ233" s="19" t="s">
        <v>668</v>
      </c>
    </row>
    <row r="234" spans="1:36" ht="14.25" customHeight="1" x14ac:dyDescent="0.25">
      <c r="A234" s="10" t="s">
        <v>1017</v>
      </c>
      <c r="B234" s="10" t="s">
        <v>1575</v>
      </c>
      <c r="C234" s="10" t="s">
        <v>5521</v>
      </c>
      <c r="D234" s="10" t="s">
        <v>668</v>
      </c>
      <c r="E234" s="33" t="s">
        <v>5602</v>
      </c>
      <c r="F234" s="10" t="s">
        <v>668</v>
      </c>
      <c r="G234" s="10" t="s">
        <v>2637</v>
      </c>
      <c r="H234" s="10" t="s">
        <v>2638</v>
      </c>
      <c r="I234" s="33" t="s">
        <v>969</v>
      </c>
      <c r="J234" s="62">
        <v>9</v>
      </c>
      <c r="K234" s="62" t="s">
        <v>668</v>
      </c>
      <c r="L234" s="62">
        <v>3</v>
      </c>
      <c r="M234" s="62">
        <v>1</v>
      </c>
      <c r="N234" s="10" t="s">
        <v>970</v>
      </c>
      <c r="O234" s="62">
        <v>17</v>
      </c>
      <c r="P234" s="62" t="s">
        <v>5757</v>
      </c>
      <c r="Q234" s="19">
        <v>14.538016000000001</v>
      </c>
      <c r="R234" s="19">
        <v>6.5799960000000004</v>
      </c>
      <c r="S234" s="19">
        <v>21.118012</v>
      </c>
      <c r="T234" s="10" t="s">
        <v>1018</v>
      </c>
      <c r="U234" s="10" t="s">
        <v>942</v>
      </c>
      <c r="V234" s="19" t="s">
        <v>668</v>
      </c>
      <c r="W234" s="19" t="s">
        <v>668</v>
      </c>
      <c r="X234" s="19" t="s">
        <v>668</v>
      </c>
      <c r="Y234" s="19" t="s">
        <v>668</v>
      </c>
      <c r="Z234" s="19" t="s">
        <v>668</v>
      </c>
      <c r="AA234" s="19" t="s">
        <v>668</v>
      </c>
      <c r="AB234" s="10" t="s">
        <v>668</v>
      </c>
      <c r="AC234" s="10" t="s">
        <v>668</v>
      </c>
      <c r="AD234" s="10" t="s">
        <v>668</v>
      </c>
      <c r="AE234" s="10" t="s">
        <v>668</v>
      </c>
      <c r="AF234" s="10" t="s">
        <v>668</v>
      </c>
      <c r="AG234" s="19" t="s">
        <v>668</v>
      </c>
      <c r="AH234" s="19" t="s">
        <v>668</v>
      </c>
      <c r="AI234" s="19" t="s">
        <v>668</v>
      </c>
      <c r="AJ234" s="19" t="s">
        <v>668</v>
      </c>
    </row>
    <row r="235" spans="1:36" ht="14.25" customHeight="1" x14ac:dyDescent="0.25">
      <c r="A235" s="10" t="s">
        <v>1038</v>
      </c>
      <c r="B235" s="10" t="s">
        <v>1575</v>
      </c>
      <c r="C235" s="10" t="s">
        <v>5521</v>
      </c>
      <c r="D235" s="10" t="s">
        <v>668</v>
      </c>
      <c r="E235" s="33" t="s">
        <v>5602</v>
      </c>
      <c r="F235" s="10" t="s">
        <v>668</v>
      </c>
      <c r="G235" s="10" t="s">
        <v>2637</v>
      </c>
      <c r="H235" s="10" t="s">
        <v>2638</v>
      </c>
      <c r="I235" s="33" t="s">
        <v>1022</v>
      </c>
      <c r="J235" s="62">
        <v>6</v>
      </c>
      <c r="K235" s="62" t="s">
        <v>668</v>
      </c>
      <c r="L235" s="62">
        <v>3</v>
      </c>
      <c r="M235" s="62">
        <v>1</v>
      </c>
      <c r="N235" s="10" t="s">
        <v>970</v>
      </c>
      <c r="O235" s="62">
        <v>60</v>
      </c>
      <c r="P235" s="62" t="s">
        <v>5757</v>
      </c>
      <c r="Q235" s="19">
        <v>13.765838</v>
      </c>
      <c r="R235" s="19">
        <v>6.5613939999999999</v>
      </c>
      <c r="S235" s="19">
        <v>20.327231000000001</v>
      </c>
      <c r="T235" s="10" t="s">
        <v>1039</v>
      </c>
      <c r="U235" s="10" t="s">
        <v>1040</v>
      </c>
      <c r="V235" s="19" t="s">
        <v>668</v>
      </c>
      <c r="W235" s="19" t="s">
        <v>668</v>
      </c>
      <c r="X235" s="19" t="s">
        <v>668</v>
      </c>
      <c r="Y235" s="19" t="s">
        <v>668</v>
      </c>
      <c r="Z235" s="19" t="s">
        <v>668</v>
      </c>
      <c r="AA235" s="19" t="s">
        <v>668</v>
      </c>
      <c r="AB235" s="10" t="s">
        <v>668</v>
      </c>
      <c r="AC235" s="10" t="s">
        <v>668</v>
      </c>
      <c r="AD235" s="10" t="s">
        <v>668</v>
      </c>
      <c r="AE235" s="10" t="s">
        <v>668</v>
      </c>
      <c r="AF235" s="10" t="s">
        <v>668</v>
      </c>
      <c r="AG235" s="19" t="s">
        <v>668</v>
      </c>
      <c r="AH235" s="19" t="s">
        <v>668</v>
      </c>
      <c r="AI235" s="19" t="s">
        <v>668</v>
      </c>
      <c r="AJ235" s="19" t="s">
        <v>668</v>
      </c>
    </row>
    <row r="236" spans="1:36" ht="14.25" customHeight="1" x14ac:dyDescent="0.25">
      <c r="A236" s="10" t="s">
        <v>1004</v>
      </c>
      <c r="B236" s="10" t="s">
        <v>1575</v>
      </c>
      <c r="C236" s="10" t="s">
        <v>5521</v>
      </c>
      <c r="D236" s="10" t="s">
        <v>668</v>
      </c>
      <c r="E236" s="33" t="s">
        <v>5602</v>
      </c>
      <c r="F236" s="10" t="s">
        <v>668</v>
      </c>
      <c r="G236" s="10" t="s">
        <v>2637</v>
      </c>
      <c r="H236" s="10" t="s">
        <v>2638</v>
      </c>
      <c r="I236" s="33" t="s">
        <v>969</v>
      </c>
      <c r="J236" s="62">
        <v>5</v>
      </c>
      <c r="K236" s="62" t="s">
        <v>668</v>
      </c>
      <c r="L236" s="62">
        <v>4</v>
      </c>
      <c r="M236" s="62">
        <v>1</v>
      </c>
      <c r="N236" s="10" t="s">
        <v>970</v>
      </c>
      <c r="O236" s="62">
        <v>13</v>
      </c>
      <c r="P236" s="62" t="s">
        <v>5757</v>
      </c>
      <c r="Q236" s="19">
        <v>13.442963000000001</v>
      </c>
      <c r="R236" s="19">
        <v>7.4367890000000001</v>
      </c>
      <c r="S236" s="19">
        <v>20.879752</v>
      </c>
      <c r="T236" s="10" t="s">
        <v>1005</v>
      </c>
      <c r="U236" s="10" t="s">
        <v>1003</v>
      </c>
      <c r="V236" s="19" t="s">
        <v>668</v>
      </c>
      <c r="W236" s="19" t="s">
        <v>668</v>
      </c>
      <c r="X236" s="19" t="s">
        <v>668</v>
      </c>
      <c r="Y236" s="19" t="s">
        <v>668</v>
      </c>
      <c r="Z236" s="19" t="s">
        <v>668</v>
      </c>
      <c r="AA236" s="19" t="s">
        <v>668</v>
      </c>
      <c r="AB236" s="10" t="s">
        <v>668</v>
      </c>
      <c r="AC236" s="10" t="s">
        <v>668</v>
      </c>
      <c r="AD236" s="10" t="s">
        <v>668</v>
      </c>
      <c r="AE236" s="10" t="s">
        <v>668</v>
      </c>
      <c r="AF236" s="10" t="s">
        <v>668</v>
      </c>
      <c r="AG236" s="19" t="s">
        <v>668</v>
      </c>
      <c r="AH236" s="19" t="s">
        <v>668</v>
      </c>
      <c r="AI236" s="19" t="s">
        <v>668</v>
      </c>
      <c r="AJ236" s="19" t="s">
        <v>668</v>
      </c>
    </row>
    <row r="237" spans="1:36" ht="14.25" customHeight="1" x14ac:dyDescent="0.25">
      <c r="A237" s="10" t="s">
        <v>1025</v>
      </c>
      <c r="B237" s="10" t="s">
        <v>1575</v>
      </c>
      <c r="C237" s="10" t="s">
        <v>5521</v>
      </c>
      <c r="D237" s="10" t="s">
        <v>668</v>
      </c>
      <c r="E237" s="33" t="s">
        <v>5602</v>
      </c>
      <c r="F237" s="10" t="s">
        <v>668</v>
      </c>
      <c r="G237" s="10" t="s">
        <v>2637</v>
      </c>
      <c r="H237" s="10" t="s">
        <v>2638</v>
      </c>
      <c r="I237" s="33" t="s">
        <v>1022</v>
      </c>
      <c r="J237" s="62">
        <v>3</v>
      </c>
      <c r="K237" s="62" t="s">
        <v>668</v>
      </c>
      <c r="L237" s="62">
        <v>1</v>
      </c>
      <c r="M237" s="62">
        <v>1</v>
      </c>
      <c r="N237" s="10" t="s">
        <v>970</v>
      </c>
      <c r="O237" s="62">
        <v>48</v>
      </c>
      <c r="P237" s="62" t="s">
        <v>5757</v>
      </c>
      <c r="Q237" s="19">
        <v>13.294511</v>
      </c>
      <c r="R237" s="19">
        <v>8.4540059999999997</v>
      </c>
      <c r="S237" s="19">
        <v>21.748517</v>
      </c>
      <c r="T237" s="10" t="s">
        <v>1026</v>
      </c>
      <c r="U237" s="10" t="s">
        <v>603</v>
      </c>
      <c r="V237" s="19" t="s">
        <v>668</v>
      </c>
      <c r="W237" s="19" t="s">
        <v>668</v>
      </c>
      <c r="X237" s="19" t="s">
        <v>668</v>
      </c>
      <c r="Y237" s="19" t="s">
        <v>668</v>
      </c>
      <c r="Z237" s="19" t="s">
        <v>668</v>
      </c>
      <c r="AA237" s="19" t="s">
        <v>668</v>
      </c>
      <c r="AB237" s="10" t="s">
        <v>668</v>
      </c>
      <c r="AC237" s="10" t="s">
        <v>668</v>
      </c>
      <c r="AD237" s="10" t="s">
        <v>668</v>
      </c>
      <c r="AE237" s="10" t="s">
        <v>668</v>
      </c>
      <c r="AF237" s="10" t="s">
        <v>668</v>
      </c>
      <c r="AG237" s="19" t="s">
        <v>668</v>
      </c>
      <c r="AH237" s="19" t="s">
        <v>668</v>
      </c>
      <c r="AI237" s="19" t="s">
        <v>668</v>
      </c>
      <c r="AJ237" s="19" t="s">
        <v>668</v>
      </c>
    </row>
    <row r="238" spans="1:36" ht="14.25" customHeight="1" x14ac:dyDescent="0.25">
      <c r="A238" s="10" t="s">
        <v>1029</v>
      </c>
      <c r="B238" s="10" t="s">
        <v>1575</v>
      </c>
      <c r="C238" s="10" t="s">
        <v>5521</v>
      </c>
      <c r="D238" s="10" t="s">
        <v>668</v>
      </c>
      <c r="E238" s="33" t="s">
        <v>5602</v>
      </c>
      <c r="F238" s="10" t="s">
        <v>668</v>
      </c>
      <c r="G238" s="10" t="s">
        <v>2637</v>
      </c>
      <c r="H238" s="10" t="s">
        <v>2638</v>
      </c>
      <c r="I238" s="33" t="s">
        <v>1022</v>
      </c>
      <c r="J238" s="62">
        <v>4</v>
      </c>
      <c r="K238" s="62" t="s">
        <v>668</v>
      </c>
      <c r="L238" s="62">
        <v>2</v>
      </c>
      <c r="M238" s="62">
        <v>1</v>
      </c>
      <c r="N238" s="10" t="s">
        <v>970</v>
      </c>
      <c r="O238" s="62">
        <v>48</v>
      </c>
      <c r="P238" s="62" t="s">
        <v>5757</v>
      </c>
      <c r="Q238" s="19">
        <v>13.294511</v>
      </c>
      <c r="R238" s="19">
        <v>6.2869609999999998</v>
      </c>
      <c r="S238" s="19">
        <v>19.581472000000002</v>
      </c>
      <c r="T238" s="10" t="s">
        <v>1030</v>
      </c>
      <c r="U238" s="10" t="s">
        <v>920</v>
      </c>
      <c r="V238" s="19" t="s">
        <v>668</v>
      </c>
      <c r="W238" s="19" t="s">
        <v>668</v>
      </c>
      <c r="X238" s="19" t="s">
        <v>668</v>
      </c>
      <c r="Y238" s="19" t="s">
        <v>668</v>
      </c>
      <c r="Z238" s="19" t="s">
        <v>668</v>
      </c>
      <c r="AA238" s="19" t="s">
        <v>668</v>
      </c>
      <c r="AB238" s="10" t="s">
        <v>668</v>
      </c>
      <c r="AC238" s="10" t="s">
        <v>668</v>
      </c>
      <c r="AD238" s="10" t="s">
        <v>668</v>
      </c>
      <c r="AE238" s="10" t="s">
        <v>668</v>
      </c>
      <c r="AF238" s="10" t="s">
        <v>668</v>
      </c>
      <c r="AG238" s="19" t="s">
        <v>668</v>
      </c>
      <c r="AH238" s="19" t="s">
        <v>668</v>
      </c>
      <c r="AI238" s="19" t="s">
        <v>668</v>
      </c>
      <c r="AJ238" s="19" t="s">
        <v>668</v>
      </c>
    </row>
    <row r="239" spans="1:36" ht="14.25" customHeight="1" x14ac:dyDescent="0.25">
      <c r="A239" s="10" t="s">
        <v>968</v>
      </c>
      <c r="B239" s="10" t="s">
        <v>1575</v>
      </c>
      <c r="C239" s="10" t="s">
        <v>5521</v>
      </c>
      <c r="D239" s="10" t="s">
        <v>668</v>
      </c>
      <c r="E239" s="33" t="s">
        <v>5602</v>
      </c>
      <c r="F239" s="10" t="s">
        <v>668</v>
      </c>
      <c r="G239" s="10" t="s">
        <v>2637</v>
      </c>
      <c r="H239" s="10" t="s">
        <v>2638</v>
      </c>
      <c r="I239" s="33" t="s">
        <v>969</v>
      </c>
      <c r="J239" s="62">
        <v>1</v>
      </c>
      <c r="K239" s="62" t="s">
        <v>668</v>
      </c>
      <c r="L239" s="62">
        <v>3</v>
      </c>
      <c r="M239" s="62">
        <v>1</v>
      </c>
      <c r="N239" s="10" t="s">
        <v>970</v>
      </c>
      <c r="O239" s="62">
        <v>6</v>
      </c>
      <c r="P239" s="62" t="s">
        <v>5757</v>
      </c>
      <c r="Q239" s="19">
        <v>12.995006</v>
      </c>
      <c r="R239" s="19">
        <v>4.8891119999999999</v>
      </c>
      <c r="S239" s="19">
        <v>17.884118999999998</v>
      </c>
      <c r="T239" s="10" t="s">
        <v>971</v>
      </c>
      <c r="U239" s="10" t="s">
        <v>972</v>
      </c>
      <c r="V239" s="19" t="s">
        <v>668</v>
      </c>
      <c r="W239" s="19" t="s">
        <v>668</v>
      </c>
      <c r="X239" s="19" t="s">
        <v>668</v>
      </c>
      <c r="Y239" s="19" t="s">
        <v>668</v>
      </c>
      <c r="Z239" s="19" t="s">
        <v>668</v>
      </c>
      <c r="AA239" s="19" t="s">
        <v>668</v>
      </c>
      <c r="AB239" s="10" t="s">
        <v>668</v>
      </c>
      <c r="AC239" s="10" t="s">
        <v>668</v>
      </c>
      <c r="AD239" s="10" t="s">
        <v>668</v>
      </c>
      <c r="AE239" s="10" t="s">
        <v>668</v>
      </c>
      <c r="AF239" s="10" t="s">
        <v>668</v>
      </c>
      <c r="AG239" s="19" t="s">
        <v>668</v>
      </c>
      <c r="AH239" s="19" t="s">
        <v>668</v>
      </c>
      <c r="AI239" s="19" t="s">
        <v>668</v>
      </c>
      <c r="AJ239" s="19" t="s">
        <v>668</v>
      </c>
    </row>
    <row r="240" spans="1:36" ht="14.25" customHeight="1" x14ac:dyDescent="0.25">
      <c r="A240" s="10" t="s">
        <v>986</v>
      </c>
      <c r="B240" s="10" t="s">
        <v>1575</v>
      </c>
      <c r="C240" s="10" t="s">
        <v>5521</v>
      </c>
      <c r="D240" s="10" t="s">
        <v>668</v>
      </c>
      <c r="E240" s="33" t="s">
        <v>5602</v>
      </c>
      <c r="F240" s="10" t="s">
        <v>668</v>
      </c>
      <c r="G240" s="10" t="s">
        <v>2637</v>
      </c>
      <c r="H240" s="10" t="s">
        <v>2638</v>
      </c>
      <c r="I240" s="33" t="s">
        <v>969</v>
      </c>
      <c r="J240" s="62">
        <v>2</v>
      </c>
      <c r="K240" s="62" t="s">
        <v>668</v>
      </c>
      <c r="L240" s="62">
        <v>3</v>
      </c>
      <c r="M240" s="62">
        <v>1</v>
      </c>
      <c r="N240" s="10" t="s">
        <v>970</v>
      </c>
      <c r="O240" s="62">
        <v>46</v>
      </c>
      <c r="P240" s="62" t="s">
        <v>5757</v>
      </c>
      <c r="Q240" s="19">
        <v>11.770868</v>
      </c>
      <c r="R240" s="19">
        <v>8.8851469999999999</v>
      </c>
      <c r="S240" s="19">
        <v>20.656016000000001</v>
      </c>
      <c r="T240" s="10" t="s">
        <v>987</v>
      </c>
      <c r="U240" s="10" t="s">
        <v>988</v>
      </c>
      <c r="V240" s="19" t="s">
        <v>668</v>
      </c>
      <c r="W240" s="19" t="s">
        <v>668</v>
      </c>
      <c r="X240" s="19" t="s">
        <v>668</v>
      </c>
      <c r="Y240" s="19" t="s">
        <v>668</v>
      </c>
      <c r="Z240" s="19" t="s">
        <v>668</v>
      </c>
      <c r="AA240" s="19" t="s">
        <v>668</v>
      </c>
      <c r="AB240" s="10" t="s">
        <v>668</v>
      </c>
      <c r="AC240" s="10" t="s">
        <v>668</v>
      </c>
      <c r="AD240" s="10" t="s">
        <v>668</v>
      </c>
      <c r="AE240" s="10" t="s">
        <v>668</v>
      </c>
      <c r="AF240" s="10" t="s">
        <v>668</v>
      </c>
      <c r="AG240" s="19" t="s">
        <v>668</v>
      </c>
      <c r="AH240" s="19" t="s">
        <v>668</v>
      </c>
      <c r="AI240" s="19" t="s">
        <v>668</v>
      </c>
      <c r="AJ240" s="19" t="s">
        <v>668</v>
      </c>
    </row>
    <row r="241" spans="1:36" ht="14.25" customHeight="1" x14ac:dyDescent="0.25">
      <c r="A241" s="10" t="s">
        <v>982</v>
      </c>
      <c r="B241" s="10" t="s">
        <v>1575</v>
      </c>
      <c r="C241" s="10" t="s">
        <v>5521</v>
      </c>
      <c r="D241" s="10" t="s">
        <v>668</v>
      </c>
      <c r="E241" s="33" t="s">
        <v>5602</v>
      </c>
      <c r="F241" s="10" t="s">
        <v>668</v>
      </c>
      <c r="G241" s="10" t="s">
        <v>2637</v>
      </c>
      <c r="H241" s="10" t="s">
        <v>2638</v>
      </c>
      <c r="I241" s="33" t="s">
        <v>969</v>
      </c>
      <c r="J241" s="62">
        <v>2</v>
      </c>
      <c r="K241" s="62" t="s">
        <v>668</v>
      </c>
      <c r="L241" s="62">
        <v>5</v>
      </c>
      <c r="M241" s="62">
        <v>1</v>
      </c>
      <c r="N241" s="10" t="s">
        <v>970</v>
      </c>
      <c r="O241" s="62">
        <v>12</v>
      </c>
      <c r="P241" s="62" t="s">
        <v>5757</v>
      </c>
      <c r="Q241" s="19">
        <v>11.734735000000001</v>
      </c>
      <c r="R241" s="19">
        <v>6.1424329999999996</v>
      </c>
      <c r="S241" s="19">
        <v>17.877168000000001</v>
      </c>
      <c r="T241" s="10" t="s">
        <v>983</v>
      </c>
      <c r="U241" s="10" t="s">
        <v>984</v>
      </c>
      <c r="V241" s="19" t="s">
        <v>668</v>
      </c>
      <c r="W241" s="19" t="s">
        <v>668</v>
      </c>
      <c r="X241" s="19" t="s">
        <v>668</v>
      </c>
      <c r="Y241" s="19" t="s">
        <v>668</v>
      </c>
      <c r="Z241" s="19" t="s">
        <v>668</v>
      </c>
      <c r="AA241" s="19" t="s">
        <v>668</v>
      </c>
      <c r="AB241" s="10" t="s">
        <v>668</v>
      </c>
      <c r="AC241" s="10" t="s">
        <v>668</v>
      </c>
      <c r="AD241" s="10" t="s">
        <v>668</v>
      </c>
      <c r="AE241" s="10" t="s">
        <v>668</v>
      </c>
      <c r="AF241" s="10" t="s">
        <v>668</v>
      </c>
      <c r="AG241" s="19" t="s">
        <v>668</v>
      </c>
      <c r="AH241" s="19" t="s">
        <v>668</v>
      </c>
      <c r="AI241" s="19" t="s">
        <v>668</v>
      </c>
      <c r="AJ241" s="19" t="s">
        <v>668</v>
      </c>
    </row>
    <row r="242" spans="1:36" ht="14.25" customHeight="1" x14ac:dyDescent="0.25">
      <c r="A242" s="10" t="s">
        <v>620</v>
      </c>
      <c r="B242" s="10" t="s">
        <v>1575</v>
      </c>
      <c r="C242" s="10" t="s">
        <v>5521</v>
      </c>
      <c r="D242" s="10" t="s">
        <v>668</v>
      </c>
      <c r="E242" s="33" t="s">
        <v>5602</v>
      </c>
      <c r="F242" s="10" t="s">
        <v>668</v>
      </c>
      <c r="G242" s="10" t="s">
        <v>2637</v>
      </c>
      <c r="H242" s="10" t="s">
        <v>2638</v>
      </c>
      <c r="I242" s="33" t="s">
        <v>621</v>
      </c>
      <c r="J242" s="62">
        <v>1</v>
      </c>
      <c r="K242" s="62" t="s">
        <v>668</v>
      </c>
      <c r="L242" s="62">
        <v>6</v>
      </c>
      <c r="M242" s="62">
        <v>7</v>
      </c>
      <c r="N242" s="19" t="s">
        <v>916</v>
      </c>
      <c r="O242" s="62">
        <v>676</v>
      </c>
      <c r="P242" s="62" t="s">
        <v>5757</v>
      </c>
      <c r="Q242" s="19">
        <v>9.3237690000000004</v>
      </c>
      <c r="R242" s="19">
        <v>18.510857000000001</v>
      </c>
      <c r="S242" s="19">
        <v>27.834626</v>
      </c>
      <c r="T242" s="10" t="s">
        <v>622</v>
      </c>
      <c r="U242" s="10" t="s">
        <v>668</v>
      </c>
      <c r="V242" s="19" t="s">
        <v>668</v>
      </c>
      <c r="W242" s="19" t="s">
        <v>668</v>
      </c>
      <c r="X242" s="19" t="s">
        <v>668</v>
      </c>
      <c r="Y242" s="19" t="s">
        <v>668</v>
      </c>
      <c r="Z242" s="19" t="s">
        <v>668</v>
      </c>
      <c r="AA242" s="19" t="s">
        <v>668</v>
      </c>
      <c r="AB242" s="10" t="s">
        <v>668</v>
      </c>
      <c r="AC242" s="10" t="s">
        <v>668</v>
      </c>
      <c r="AD242" s="10" t="s">
        <v>668</v>
      </c>
      <c r="AE242" s="10" t="s">
        <v>668</v>
      </c>
      <c r="AF242" s="10" t="s">
        <v>668</v>
      </c>
      <c r="AG242" s="19" t="s">
        <v>668</v>
      </c>
      <c r="AH242" s="19" t="s">
        <v>668</v>
      </c>
      <c r="AI242" s="19" t="s">
        <v>668</v>
      </c>
      <c r="AJ242" s="19" t="s">
        <v>668</v>
      </c>
    </row>
    <row r="243" spans="1:36" ht="14.25" customHeight="1" x14ac:dyDescent="0.25">
      <c r="A243" s="10" t="s">
        <v>1008</v>
      </c>
      <c r="B243" s="10" t="s">
        <v>1575</v>
      </c>
      <c r="C243" s="10" t="s">
        <v>5521</v>
      </c>
      <c r="D243" s="10" t="s">
        <v>668</v>
      </c>
      <c r="E243" s="33" t="s">
        <v>5602</v>
      </c>
      <c r="F243" s="10" t="s">
        <v>668</v>
      </c>
      <c r="G243" s="10" t="s">
        <v>2637</v>
      </c>
      <c r="H243" s="10" t="s">
        <v>2638</v>
      </c>
      <c r="I243" s="33" t="s">
        <v>969</v>
      </c>
      <c r="J243" s="62">
        <v>5</v>
      </c>
      <c r="K243" s="62" t="s">
        <v>668</v>
      </c>
      <c r="L243" s="62">
        <v>3</v>
      </c>
      <c r="M243" s="62">
        <v>1</v>
      </c>
      <c r="N243" s="10" t="s">
        <v>970</v>
      </c>
      <c r="O243" s="62">
        <v>63</v>
      </c>
      <c r="P243" s="62" t="s">
        <v>5757</v>
      </c>
      <c r="Q243" s="19">
        <v>11.399983000000001</v>
      </c>
      <c r="R243" s="19">
        <v>8.7866800000000005</v>
      </c>
      <c r="S243" s="19">
        <v>20.186661999999998</v>
      </c>
      <c r="T243" s="10" t="s">
        <v>690</v>
      </c>
      <c r="U243" s="10" t="s">
        <v>619</v>
      </c>
      <c r="V243" s="19" t="s">
        <v>668</v>
      </c>
      <c r="W243" s="19" t="s">
        <v>668</v>
      </c>
      <c r="X243" s="19" t="s">
        <v>668</v>
      </c>
      <c r="Y243" s="19" t="s">
        <v>668</v>
      </c>
      <c r="Z243" s="19" t="s">
        <v>668</v>
      </c>
      <c r="AA243" s="19" t="s">
        <v>668</v>
      </c>
      <c r="AB243" s="10" t="s">
        <v>668</v>
      </c>
      <c r="AC243" s="10" t="s">
        <v>668</v>
      </c>
      <c r="AD243" s="10" t="s">
        <v>668</v>
      </c>
      <c r="AE243" s="10" t="s">
        <v>668</v>
      </c>
      <c r="AF243" s="10" t="s">
        <v>668</v>
      </c>
      <c r="AG243" s="19" t="s">
        <v>668</v>
      </c>
      <c r="AH243" s="19" t="s">
        <v>668</v>
      </c>
      <c r="AI243" s="19" t="s">
        <v>668</v>
      </c>
      <c r="AJ243" s="19" t="s">
        <v>668</v>
      </c>
    </row>
    <row r="244" spans="1:36" ht="14.25" customHeight="1" x14ac:dyDescent="0.25">
      <c r="A244" s="10" t="s">
        <v>1009</v>
      </c>
      <c r="B244" s="10" t="s">
        <v>1575</v>
      </c>
      <c r="C244" s="10" t="s">
        <v>5521</v>
      </c>
      <c r="D244" s="10" t="s">
        <v>668</v>
      </c>
      <c r="E244" s="33" t="s">
        <v>5602</v>
      </c>
      <c r="F244" s="10" t="s">
        <v>668</v>
      </c>
      <c r="G244" s="10" t="s">
        <v>2637</v>
      </c>
      <c r="H244" s="10" t="s">
        <v>2638</v>
      </c>
      <c r="I244" s="33" t="s">
        <v>969</v>
      </c>
      <c r="J244" s="62">
        <v>6</v>
      </c>
      <c r="K244" s="62" t="s">
        <v>668</v>
      </c>
      <c r="L244" s="62">
        <v>4</v>
      </c>
      <c r="M244" s="62">
        <v>1</v>
      </c>
      <c r="N244" s="10" t="s">
        <v>970</v>
      </c>
      <c r="O244" s="62">
        <v>1</v>
      </c>
      <c r="P244" s="62" t="s">
        <v>5757</v>
      </c>
      <c r="Q244" s="19">
        <v>11.162508000000001</v>
      </c>
      <c r="R244" s="19">
        <v>9.588139</v>
      </c>
      <c r="S244" s="19">
        <v>20.750647000000001</v>
      </c>
      <c r="T244" s="10" t="s">
        <v>1010</v>
      </c>
      <c r="U244" s="10" t="s">
        <v>619</v>
      </c>
      <c r="V244" s="19" t="s">
        <v>668</v>
      </c>
      <c r="W244" s="19" t="s">
        <v>668</v>
      </c>
      <c r="X244" s="19" t="s">
        <v>668</v>
      </c>
      <c r="Y244" s="19" t="s">
        <v>668</v>
      </c>
      <c r="Z244" s="19" t="s">
        <v>668</v>
      </c>
      <c r="AA244" s="19" t="s">
        <v>668</v>
      </c>
      <c r="AB244" s="10" t="s">
        <v>668</v>
      </c>
      <c r="AC244" s="10" t="s">
        <v>668</v>
      </c>
      <c r="AD244" s="10" t="s">
        <v>668</v>
      </c>
      <c r="AE244" s="10" t="s">
        <v>668</v>
      </c>
      <c r="AF244" s="10" t="s">
        <v>668</v>
      </c>
      <c r="AG244" s="19" t="s">
        <v>668</v>
      </c>
      <c r="AH244" s="19" t="s">
        <v>668</v>
      </c>
      <c r="AI244" s="19" t="s">
        <v>668</v>
      </c>
      <c r="AJ244" s="19" t="s">
        <v>668</v>
      </c>
    </row>
    <row r="245" spans="1:36" ht="14.25" customHeight="1" x14ac:dyDescent="0.25">
      <c r="A245" s="10" t="s">
        <v>643</v>
      </c>
      <c r="B245" s="10" t="s">
        <v>1575</v>
      </c>
      <c r="C245" s="10" t="s">
        <v>5521</v>
      </c>
      <c r="D245" s="10" t="s">
        <v>668</v>
      </c>
      <c r="E245" s="33" t="s">
        <v>5602</v>
      </c>
      <c r="F245" s="10" t="s">
        <v>668</v>
      </c>
      <c r="G245" s="10" t="s">
        <v>2637</v>
      </c>
      <c r="H245" s="10" t="s">
        <v>2638</v>
      </c>
      <c r="I245" s="33" t="s">
        <v>621</v>
      </c>
      <c r="J245" s="62">
        <v>6</v>
      </c>
      <c r="K245" s="62" t="s">
        <v>668</v>
      </c>
      <c r="L245" s="62">
        <v>4</v>
      </c>
      <c r="M245" s="62">
        <v>7</v>
      </c>
      <c r="N245" s="19" t="s">
        <v>916</v>
      </c>
      <c r="O245" s="62">
        <v>675</v>
      </c>
      <c r="P245" s="62" t="s">
        <v>5757</v>
      </c>
      <c r="Q245" s="19">
        <v>8.5630620000000004</v>
      </c>
      <c r="R245" s="19">
        <v>24.128982000000001</v>
      </c>
      <c r="S245" s="19">
        <v>32.692042999999998</v>
      </c>
      <c r="T245" s="10" t="s">
        <v>644</v>
      </c>
      <c r="U245" s="10" t="s">
        <v>668</v>
      </c>
      <c r="V245" s="19" t="s">
        <v>668</v>
      </c>
      <c r="W245" s="19" t="s">
        <v>668</v>
      </c>
      <c r="X245" s="19" t="s">
        <v>668</v>
      </c>
      <c r="Y245" s="19" t="s">
        <v>668</v>
      </c>
      <c r="Z245" s="19" t="s">
        <v>668</v>
      </c>
      <c r="AA245" s="19" t="s">
        <v>668</v>
      </c>
      <c r="AB245" s="10" t="s">
        <v>668</v>
      </c>
      <c r="AC245" s="10" t="s">
        <v>668</v>
      </c>
      <c r="AD245" s="10" t="s">
        <v>668</v>
      </c>
      <c r="AE245" s="10" t="s">
        <v>668</v>
      </c>
      <c r="AF245" s="10" t="s">
        <v>668</v>
      </c>
      <c r="AG245" s="19" t="s">
        <v>668</v>
      </c>
      <c r="AH245" s="19" t="s">
        <v>668</v>
      </c>
      <c r="AI245" s="19" t="s">
        <v>668</v>
      </c>
      <c r="AJ245" s="19" t="s">
        <v>668</v>
      </c>
    </row>
    <row r="246" spans="1:36" ht="14.25" customHeight="1" x14ac:dyDescent="0.25">
      <c r="A246" s="10" t="s">
        <v>641</v>
      </c>
      <c r="B246" s="10" t="s">
        <v>1575</v>
      </c>
      <c r="C246" s="10" t="s">
        <v>5521</v>
      </c>
      <c r="D246" s="10" t="s">
        <v>668</v>
      </c>
      <c r="E246" s="33" t="s">
        <v>5602</v>
      </c>
      <c r="F246" s="10" t="s">
        <v>668</v>
      </c>
      <c r="G246" s="10" t="s">
        <v>2637</v>
      </c>
      <c r="H246" s="10" t="s">
        <v>2638</v>
      </c>
      <c r="I246" s="33" t="s">
        <v>621</v>
      </c>
      <c r="J246" s="62">
        <v>6</v>
      </c>
      <c r="K246" s="62" t="s">
        <v>668</v>
      </c>
      <c r="L246" s="62">
        <v>5</v>
      </c>
      <c r="M246" s="62">
        <v>7</v>
      </c>
      <c r="N246" s="19" t="s">
        <v>916</v>
      </c>
      <c r="O246" s="62">
        <v>674</v>
      </c>
      <c r="P246" s="62" t="s">
        <v>5757</v>
      </c>
      <c r="Q246" s="19">
        <v>8.3998989999999996</v>
      </c>
      <c r="R246" s="19">
        <v>18.68346</v>
      </c>
      <c r="S246" s="19">
        <v>27.083359000000002</v>
      </c>
      <c r="T246" s="10" t="s">
        <v>642</v>
      </c>
      <c r="U246" s="10" t="s">
        <v>668</v>
      </c>
      <c r="V246" s="19" t="s">
        <v>668</v>
      </c>
      <c r="W246" s="19" t="s">
        <v>668</v>
      </c>
      <c r="X246" s="19" t="s">
        <v>668</v>
      </c>
      <c r="Y246" s="19" t="s">
        <v>668</v>
      </c>
      <c r="Z246" s="19" t="s">
        <v>668</v>
      </c>
      <c r="AA246" s="19" t="s">
        <v>668</v>
      </c>
      <c r="AB246" s="10" t="s">
        <v>668</v>
      </c>
      <c r="AC246" s="10" t="s">
        <v>668</v>
      </c>
      <c r="AD246" s="10" t="s">
        <v>668</v>
      </c>
      <c r="AE246" s="10" t="s">
        <v>668</v>
      </c>
      <c r="AF246" s="10" t="s">
        <v>668</v>
      </c>
      <c r="AG246" s="19" t="s">
        <v>668</v>
      </c>
      <c r="AH246" s="19" t="s">
        <v>668</v>
      </c>
      <c r="AI246" s="19" t="s">
        <v>668</v>
      </c>
      <c r="AJ246" s="19" t="s">
        <v>668</v>
      </c>
    </row>
    <row r="247" spans="1:36" ht="14.25" customHeight="1" x14ac:dyDescent="0.25">
      <c r="A247" s="10" t="s">
        <v>951</v>
      </c>
      <c r="B247" s="10" t="s">
        <v>1575</v>
      </c>
      <c r="C247" s="10" t="s">
        <v>5521</v>
      </c>
      <c r="D247" s="10" t="s">
        <v>668</v>
      </c>
      <c r="E247" s="33" t="s">
        <v>5602</v>
      </c>
      <c r="F247" s="10" t="s">
        <v>668</v>
      </c>
      <c r="G247" s="10" t="s">
        <v>2637</v>
      </c>
      <c r="H247" s="10" t="s">
        <v>2638</v>
      </c>
      <c r="I247" s="33" t="s">
        <v>947</v>
      </c>
      <c r="J247" s="62">
        <v>8</v>
      </c>
      <c r="K247" s="62" t="s">
        <v>668</v>
      </c>
      <c r="L247" s="62">
        <v>5</v>
      </c>
      <c r="M247" s="62">
        <v>4</v>
      </c>
      <c r="N247" s="10" t="s">
        <v>952</v>
      </c>
      <c r="O247" s="62">
        <v>887</v>
      </c>
      <c r="P247" s="62" t="s">
        <v>5757</v>
      </c>
      <c r="Q247" s="19">
        <v>16.72062</v>
      </c>
      <c r="R247" s="19">
        <v>11.492355</v>
      </c>
      <c r="S247" s="19">
        <v>28.212975</v>
      </c>
      <c r="T247" s="10" t="s">
        <v>953</v>
      </c>
      <c r="U247" s="10" t="s">
        <v>950</v>
      </c>
      <c r="V247" s="19" t="s">
        <v>668</v>
      </c>
      <c r="W247" s="19" t="s">
        <v>668</v>
      </c>
      <c r="X247" s="19" t="s">
        <v>668</v>
      </c>
      <c r="Y247" s="19" t="s">
        <v>668</v>
      </c>
      <c r="Z247" s="19" t="s">
        <v>668</v>
      </c>
      <c r="AA247" s="19" t="s">
        <v>668</v>
      </c>
      <c r="AB247" s="10" t="s">
        <v>668</v>
      </c>
      <c r="AC247" s="10" t="s">
        <v>668</v>
      </c>
      <c r="AD247" s="10" t="s">
        <v>668</v>
      </c>
      <c r="AE247" s="10" t="s">
        <v>668</v>
      </c>
      <c r="AF247" s="10" t="s">
        <v>668</v>
      </c>
      <c r="AG247" s="19" t="s">
        <v>668</v>
      </c>
      <c r="AH247" s="19" t="s">
        <v>668</v>
      </c>
      <c r="AI247" s="19" t="s">
        <v>668</v>
      </c>
      <c r="AJ247" s="19" t="s">
        <v>668</v>
      </c>
    </row>
    <row r="248" spans="1:36" ht="14.25" customHeight="1" x14ac:dyDescent="0.25">
      <c r="A248" s="10" t="s">
        <v>1046</v>
      </c>
      <c r="B248" s="10" t="s">
        <v>1575</v>
      </c>
      <c r="C248" s="10" t="s">
        <v>5521</v>
      </c>
      <c r="D248" s="10" t="s">
        <v>668</v>
      </c>
      <c r="E248" s="33" t="s">
        <v>5602</v>
      </c>
      <c r="F248" s="10" t="s">
        <v>668</v>
      </c>
      <c r="G248" s="10" t="s">
        <v>2637</v>
      </c>
      <c r="H248" s="10" t="s">
        <v>2638</v>
      </c>
      <c r="I248" s="33" t="s">
        <v>1022</v>
      </c>
      <c r="J248" s="62">
        <v>8</v>
      </c>
      <c r="K248" s="62" t="s">
        <v>668</v>
      </c>
      <c r="L248" s="62">
        <v>4</v>
      </c>
      <c r="M248" s="62">
        <v>1</v>
      </c>
      <c r="N248" s="10" t="s">
        <v>970</v>
      </c>
      <c r="O248" s="62">
        <v>47</v>
      </c>
      <c r="P248" s="62" t="s">
        <v>5757</v>
      </c>
      <c r="Q248" s="19">
        <v>10.417025000000001</v>
      </c>
      <c r="R248" s="19">
        <v>6.8141230000000004</v>
      </c>
      <c r="S248" s="19">
        <v>17.231148000000001</v>
      </c>
      <c r="T248" s="10" t="s">
        <v>1047</v>
      </c>
      <c r="U248" s="10" t="s">
        <v>614</v>
      </c>
      <c r="V248" s="19" t="s">
        <v>668</v>
      </c>
      <c r="W248" s="19" t="s">
        <v>668</v>
      </c>
      <c r="X248" s="19" t="s">
        <v>668</v>
      </c>
      <c r="Y248" s="19" t="s">
        <v>668</v>
      </c>
      <c r="Z248" s="19" t="s">
        <v>668</v>
      </c>
      <c r="AA248" s="19" t="s">
        <v>668</v>
      </c>
      <c r="AB248" s="10" t="s">
        <v>668</v>
      </c>
      <c r="AC248" s="10" t="s">
        <v>668</v>
      </c>
      <c r="AD248" s="10" t="s">
        <v>668</v>
      </c>
      <c r="AE248" s="10" t="s">
        <v>668</v>
      </c>
      <c r="AF248" s="10" t="s">
        <v>668</v>
      </c>
      <c r="AG248" s="19" t="s">
        <v>668</v>
      </c>
      <c r="AH248" s="19" t="s">
        <v>668</v>
      </c>
      <c r="AI248" s="19" t="s">
        <v>668</v>
      </c>
      <c r="AJ248" s="19" t="s">
        <v>668</v>
      </c>
    </row>
    <row r="249" spans="1:36" ht="14.25" customHeight="1" x14ac:dyDescent="0.25">
      <c r="A249" s="10" t="s">
        <v>1044</v>
      </c>
      <c r="B249" s="10" t="s">
        <v>1575</v>
      </c>
      <c r="C249" s="10" t="s">
        <v>5521</v>
      </c>
      <c r="D249" s="10" t="s">
        <v>668</v>
      </c>
      <c r="E249" s="33" t="s">
        <v>5602</v>
      </c>
      <c r="F249" s="10" t="s">
        <v>668</v>
      </c>
      <c r="G249" s="10" t="s">
        <v>2637</v>
      </c>
      <c r="H249" s="10" t="s">
        <v>2638</v>
      </c>
      <c r="I249" s="33" t="s">
        <v>1022</v>
      </c>
      <c r="J249" s="62">
        <v>7</v>
      </c>
      <c r="K249" s="62" t="s">
        <v>668</v>
      </c>
      <c r="L249" s="62">
        <v>1</v>
      </c>
      <c r="M249" s="62">
        <v>1</v>
      </c>
      <c r="N249" s="10" t="s">
        <v>970</v>
      </c>
      <c r="O249" s="62">
        <v>40</v>
      </c>
      <c r="P249" s="62" t="s">
        <v>5757</v>
      </c>
      <c r="Q249" s="19">
        <v>10.359318</v>
      </c>
      <c r="R249" s="19">
        <v>6.4968130000000004</v>
      </c>
      <c r="S249" s="19">
        <v>16.85613</v>
      </c>
      <c r="T249" s="10" t="s">
        <v>926</v>
      </c>
      <c r="U249" s="10" t="s">
        <v>1045</v>
      </c>
      <c r="V249" s="19" t="s">
        <v>668</v>
      </c>
      <c r="W249" s="19" t="s">
        <v>668</v>
      </c>
      <c r="X249" s="19" t="s">
        <v>668</v>
      </c>
      <c r="Y249" s="19" t="s">
        <v>668</v>
      </c>
      <c r="Z249" s="19" t="s">
        <v>668</v>
      </c>
      <c r="AA249" s="19" t="s">
        <v>668</v>
      </c>
      <c r="AB249" s="10" t="s">
        <v>668</v>
      </c>
      <c r="AC249" s="10" t="s">
        <v>668</v>
      </c>
      <c r="AD249" s="10" t="s">
        <v>668</v>
      </c>
      <c r="AE249" s="10" t="s">
        <v>668</v>
      </c>
      <c r="AF249" s="10" t="s">
        <v>668</v>
      </c>
      <c r="AG249" s="19" t="s">
        <v>668</v>
      </c>
      <c r="AH249" s="19" t="s">
        <v>668</v>
      </c>
      <c r="AI249" s="19" t="s">
        <v>668</v>
      </c>
      <c r="AJ249" s="19" t="s">
        <v>668</v>
      </c>
    </row>
    <row r="250" spans="1:36" ht="14.25" customHeight="1" x14ac:dyDescent="0.25">
      <c r="A250" s="10" t="s">
        <v>943</v>
      </c>
      <c r="B250" s="10" t="s">
        <v>1575</v>
      </c>
      <c r="C250" s="10" t="s">
        <v>5521</v>
      </c>
      <c r="D250" s="10" t="s">
        <v>668</v>
      </c>
      <c r="E250" s="33" t="s">
        <v>5602</v>
      </c>
      <c r="F250" s="10" t="s">
        <v>668</v>
      </c>
      <c r="G250" s="10" t="s">
        <v>2637</v>
      </c>
      <c r="H250" s="10" t="s">
        <v>2638</v>
      </c>
      <c r="I250" s="33" t="s">
        <v>688</v>
      </c>
      <c r="J250" s="62">
        <v>6</v>
      </c>
      <c r="K250" s="62" t="s">
        <v>668</v>
      </c>
      <c r="L250" s="62">
        <v>5</v>
      </c>
      <c r="M250" s="62">
        <v>4</v>
      </c>
      <c r="N250" s="10" t="s">
        <v>2655</v>
      </c>
      <c r="O250" s="62">
        <v>607806</v>
      </c>
      <c r="P250" s="62" t="s">
        <v>5757</v>
      </c>
      <c r="Q250" s="19">
        <v>12.016595000000001</v>
      </c>
      <c r="R250" s="19">
        <v>8.3928399999999996</v>
      </c>
      <c r="S250" s="19">
        <v>20.409434999999998</v>
      </c>
      <c r="T250" s="10" t="s">
        <v>944</v>
      </c>
      <c r="U250" s="10" t="s">
        <v>945</v>
      </c>
      <c r="V250" s="19" t="s">
        <v>668</v>
      </c>
      <c r="W250" s="19" t="s">
        <v>668</v>
      </c>
      <c r="X250" s="19" t="s">
        <v>668</v>
      </c>
      <c r="Y250" s="19" t="s">
        <v>668</v>
      </c>
      <c r="Z250" s="19" t="s">
        <v>668</v>
      </c>
      <c r="AA250" s="19" t="s">
        <v>668</v>
      </c>
      <c r="AB250" s="10" t="s">
        <v>668</v>
      </c>
      <c r="AC250" s="10" t="s">
        <v>668</v>
      </c>
      <c r="AD250" s="10" t="s">
        <v>668</v>
      </c>
      <c r="AE250" s="10" t="s">
        <v>668</v>
      </c>
      <c r="AF250" s="10" t="s">
        <v>668</v>
      </c>
      <c r="AG250" s="19" t="s">
        <v>668</v>
      </c>
      <c r="AH250" s="19" t="s">
        <v>668</v>
      </c>
      <c r="AI250" s="19" t="s">
        <v>668</v>
      </c>
      <c r="AJ250" s="19" t="s">
        <v>668</v>
      </c>
    </row>
    <row r="251" spans="1:36" ht="14.25" customHeight="1" x14ac:dyDescent="0.25">
      <c r="A251" s="10" t="s">
        <v>601</v>
      </c>
      <c r="B251" s="10" t="s">
        <v>1575</v>
      </c>
      <c r="C251" s="10" t="s">
        <v>5521</v>
      </c>
      <c r="D251" s="10" t="s">
        <v>668</v>
      </c>
      <c r="E251" s="33" t="s">
        <v>5602</v>
      </c>
      <c r="F251" s="10" t="s">
        <v>668</v>
      </c>
      <c r="G251" s="10" t="s">
        <v>2637</v>
      </c>
      <c r="H251" s="10" t="s">
        <v>2638</v>
      </c>
      <c r="I251" s="33" t="s">
        <v>2654</v>
      </c>
      <c r="J251" s="62">
        <v>6</v>
      </c>
      <c r="K251" s="62" t="s">
        <v>668</v>
      </c>
      <c r="L251" s="62">
        <v>6</v>
      </c>
      <c r="M251" s="62">
        <v>3</v>
      </c>
      <c r="N251" s="10" t="s">
        <v>2655</v>
      </c>
      <c r="O251" s="62">
        <v>350</v>
      </c>
      <c r="P251" s="62" t="s">
        <v>5757</v>
      </c>
      <c r="Q251" s="19">
        <v>19.246461</v>
      </c>
      <c r="R251" s="19">
        <v>8.5435660000000002</v>
      </c>
      <c r="S251" s="19">
        <v>27.790026999999998</v>
      </c>
      <c r="T251" s="10" t="s">
        <v>602</v>
      </c>
      <c r="U251" s="10" t="s">
        <v>603</v>
      </c>
      <c r="V251" s="19" t="s">
        <v>668</v>
      </c>
      <c r="W251" s="19" t="s">
        <v>668</v>
      </c>
      <c r="X251" s="19" t="s">
        <v>668</v>
      </c>
      <c r="Y251" s="19" t="s">
        <v>668</v>
      </c>
      <c r="Z251" s="19" t="s">
        <v>668</v>
      </c>
      <c r="AA251" s="19" t="s">
        <v>668</v>
      </c>
      <c r="AB251" s="10" t="s">
        <v>668</v>
      </c>
      <c r="AC251" s="10" t="s">
        <v>668</v>
      </c>
      <c r="AD251" s="10" t="s">
        <v>668</v>
      </c>
      <c r="AE251" s="10" t="s">
        <v>668</v>
      </c>
      <c r="AF251" s="10" t="s">
        <v>668</v>
      </c>
      <c r="AG251" s="19" t="s">
        <v>668</v>
      </c>
      <c r="AH251" s="19" t="s">
        <v>668</v>
      </c>
      <c r="AI251" s="19" t="s">
        <v>668</v>
      </c>
      <c r="AJ251" s="19" t="s">
        <v>668</v>
      </c>
    </row>
    <row r="252" spans="1:36" ht="14.25" customHeight="1" x14ac:dyDescent="0.25">
      <c r="A252" s="10" t="s">
        <v>1027</v>
      </c>
      <c r="B252" s="10" t="s">
        <v>1575</v>
      </c>
      <c r="C252" s="10" t="s">
        <v>5521</v>
      </c>
      <c r="D252" s="10" t="s">
        <v>668</v>
      </c>
      <c r="E252" s="33" t="s">
        <v>5602</v>
      </c>
      <c r="F252" s="10" t="s">
        <v>668</v>
      </c>
      <c r="G252" s="10" t="s">
        <v>2637</v>
      </c>
      <c r="H252" s="10" t="s">
        <v>2638</v>
      </c>
      <c r="I252" s="33" t="s">
        <v>1022</v>
      </c>
      <c r="J252" s="62">
        <v>4</v>
      </c>
      <c r="K252" s="62" t="s">
        <v>668</v>
      </c>
      <c r="L252" s="62">
        <v>6</v>
      </c>
      <c r="M252" s="62">
        <v>1</v>
      </c>
      <c r="N252" s="10" t="s">
        <v>970</v>
      </c>
      <c r="O252" s="62">
        <v>28</v>
      </c>
      <c r="P252" s="62" t="s">
        <v>5757</v>
      </c>
      <c r="Q252" s="19">
        <v>10.012141</v>
      </c>
      <c r="R252" s="19">
        <v>7.5223570000000004</v>
      </c>
      <c r="S252" s="19">
        <v>17.534497999999999</v>
      </c>
      <c r="T252" s="10" t="s">
        <v>1028</v>
      </c>
      <c r="U252" s="10" t="s">
        <v>614</v>
      </c>
      <c r="V252" s="19" t="s">
        <v>668</v>
      </c>
      <c r="W252" s="19" t="s">
        <v>668</v>
      </c>
      <c r="X252" s="19" t="s">
        <v>668</v>
      </c>
      <c r="Y252" s="19" t="s">
        <v>668</v>
      </c>
      <c r="Z252" s="19" t="s">
        <v>668</v>
      </c>
      <c r="AA252" s="19" t="s">
        <v>668</v>
      </c>
      <c r="AB252" s="10" t="s">
        <v>668</v>
      </c>
      <c r="AC252" s="10" t="s">
        <v>668</v>
      </c>
      <c r="AD252" s="10" t="s">
        <v>668</v>
      </c>
      <c r="AE252" s="10" t="s">
        <v>668</v>
      </c>
      <c r="AF252" s="10" t="s">
        <v>668</v>
      </c>
      <c r="AG252" s="19" t="s">
        <v>668</v>
      </c>
      <c r="AH252" s="19" t="s">
        <v>668</v>
      </c>
      <c r="AI252" s="19" t="s">
        <v>668</v>
      </c>
      <c r="AJ252" s="19" t="s">
        <v>668</v>
      </c>
    </row>
    <row r="253" spans="1:36" ht="14.25" customHeight="1" x14ac:dyDescent="0.25">
      <c r="A253" s="10" t="s">
        <v>639</v>
      </c>
      <c r="B253" s="10" t="s">
        <v>1575</v>
      </c>
      <c r="C253" s="10" t="s">
        <v>5521</v>
      </c>
      <c r="D253" s="10" t="s">
        <v>668</v>
      </c>
      <c r="E253" s="33" t="s">
        <v>5602</v>
      </c>
      <c r="F253" s="10" t="s">
        <v>668</v>
      </c>
      <c r="G253" s="10" t="s">
        <v>2637</v>
      </c>
      <c r="H253" s="10" t="s">
        <v>2638</v>
      </c>
      <c r="I253" s="33" t="s">
        <v>621</v>
      </c>
      <c r="J253" s="62">
        <v>5</v>
      </c>
      <c r="K253" s="62" t="s">
        <v>668</v>
      </c>
      <c r="L253" s="62">
        <v>5</v>
      </c>
      <c r="M253" s="62">
        <v>8</v>
      </c>
      <c r="N253" s="10" t="s">
        <v>624</v>
      </c>
      <c r="O253" s="62">
        <v>632</v>
      </c>
      <c r="P253" s="62" t="s">
        <v>5757</v>
      </c>
      <c r="Q253" s="19">
        <v>7.6628860000000003</v>
      </c>
      <c r="R253" s="19">
        <v>14.351686000000001</v>
      </c>
      <c r="S253" s="19">
        <v>22.014572000000001</v>
      </c>
      <c r="T253" s="10" t="s">
        <v>640</v>
      </c>
      <c r="U253" s="10" t="s">
        <v>668</v>
      </c>
      <c r="V253" s="19" t="s">
        <v>668</v>
      </c>
      <c r="W253" s="19" t="s">
        <v>668</v>
      </c>
      <c r="X253" s="19" t="s">
        <v>668</v>
      </c>
      <c r="Y253" s="19" t="s">
        <v>668</v>
      </c>
      <c r="Z253" s="19" t="s">
        <v>668</v>
      </c>
      <c r="AA253" s="19" t="s">
        <v>668</v>
      </c>
      <c r="AB253" s="10" t="s">
        <v>668</v>
      </c>
      <c r="AC253" s="10" t="s">
        <v>668</v>
      </c>
      <c r="AD253" s="10" t="s">
        <v>668</v>
      </c>
      <c r="AE253" s="10" t="s">
        <v>668</v>
      </c>
      <c r="AF253" s="10" t="s">
        <v>668</v>
      </c>
      <c r="AG253" s="19" t="s">
        <v>668</v>
      </c>
      <c r="AH253" s="19" t="s">
        <v>668</v>
      </c>
      <c r="AI253" s="19" t="s">
        <v>668</v>
      </c>
      <c r="AJ253" s="19" t="s">
        <v>668</v>
      </c>
    </row>
    <row r="254" spans="1:36" ht="14.25" customHeight="1" x14ac:dyDescent="0.25">
      <c r="A254" s="10" t="s">
        <v>979</v>
      </c>
      <c r="B254" s="10" t="s">
        <v>1575</v>
      </c>
      <c r="C254" s="10" t="s">
        <v>5521</v>
      </c>
      <c r="D254" s="10" t="s">
        <v>668</v>
      </c>
      <c r="E254" s="33" t="s">
        <v>5602</v>
      </c>
      <c r="F254" s="10" t="s">
        <v>668</v>
      </c>
      <c r="G254" s="10" t="s">
        <v>2637</v>
      </c>
      <c r="H254" s="10" t="s">
        <v>2638</v>
      </c>
      <c r="I254" s="33" t="s">
        <v>969</v>
      </c>
      <c r="J254" s="62">
        <v>2</v>
      </c>
      <c r="K254" s="62" t="s">
        <v>668</v>
      </c>
      <c r="L254" s="62">
        <v>6</v>
      </c>
      <c r="M254" s="62">
        <v>1</v>
      </c>
      <c r="N254" s="10" t="s">
        <v>970</v>
      </c>
      <c r="O254" s="62">
        <v>8</v>
      </c>
      <c r="P254" s="62" t="s">
        <v>5757</v>
      </c>
      <c r="Q254" s="19">
        <v>9.9666680000000003</v>
      </c>
      <c r="R254" s="19">
        <v>7.6282459999999999</v>
      </c>
      <c r="S254" s="19">
        <v>17.594913999999999</v>
      </c>
      <c r="T254" s="10" t="s">
        <v>980</v>
      </c>
      <c r="U254" s="10" t="s">
        <v>981</v>
      </c>
      <c r="V254" s="19" t="s">
        <v>668</v>
      </c>
      <c r="W254" s="19" t="s">
        <v>668</v>
      </c>
      <c r="X254" s="19" t="s">
        <v>668</v>
      </c>
      <c r="Y254" s="19" t="s">
        <v>668</v>
      </c>
      <c r="Z254" s="19" t="s">
        <v>668</v>
      </c>
      <c r="AA254" s="19" t="s">
        <v>668</v>
      </c>
      <c r="AB254" s="10" t="s">
        <v>668</v>
      </c>
      <c r="AC254" s="10" t="s">
        <v>668</v>
      </c>
      <c r="AD254" s="10" t="s">
        <v>668</v>
      </c>
      <c r="AE254" s="10" t="s">
        <v>668</v>
      </c>
      <c r="AF254" s="10" t="s">
        <v>668</v>
      </c>
      <c r="AG254" s="19" t="s">
        <v>668</v>
      </c>
      <c r="AH254" s="19" t="s">
        <v>668</v>
      </c>
      <c r="AI254" s="19" t="s">
        <v>668</v>
      </c>
      <c r="AJ254" s="19" t="s">
        <v>668</v>
      </c>
    </row>
    <row r="255" spans="1:36" ht="14.25" customHeight="1" x14ac:dyDescent="0.25">
      <c r="A255" s="10" t="s">
        <v>1014</v>
      </c>
      <c r="B255" s="10" t="s">
        <v>1575</v>
      </c>
      <c r="C255" s="10" t="s">
        <v>5521</v>
      </c>
      <c r="D255" s="10" t="s">
        <v>668</v>
      </c>
      <c r="E255" s="33" t="s">
        <v>5602</v>
      </c>
      <c r="F255" s="10" t="s">
        <v>668</v>
      </c>
      <c r="G255" s="10" t="s">
        <v>2637</v>
      </c>
      <c r="H255" s="10" t="s">
        <v>2638</v>
      </c>
      <c r="I255" s="33" t="s">
        <v>969</v>
      </c>
      <c r="J255" s="62">
        <v>7</v>
      </c>
      <c r="K255" s="62" t="s">
        <v>668</v>
      </c>
      <c r="L255" s="62">
        <v>1</v>
      </c>
      <c r="M255" s="62">
        <v>1</v>
      </c>
      <c r="N255" s="10" t="s">
        <v>970</v>
      </c>
      <c r="O255" s="62">
        <v>54</v>
      </c>
      <c r="P255" s="62" t="s">
        <v>5757</v>
      </c>
      <c r="Q255" s="19">
        <v>9.7695410000000003</v>
      </c>
      <c r="R255" s="19">
        <v>16.467161999999998</v>
      </c>
      <c r="S255" s="19">
        <v>26.236702999999999</v>
      </c>
      <c r="T255" s="10" t="s">
        <v>1010</v>
      </c>
      <c r="U255" s="10" t="s">
        <v>1003</v>
      </c>
      <c r="V255" s="19" t="s">
        <v>668</v>
      </c>
      <c r="W255" s="19" t="s">
        <v>668</v>
      </c>
      <c r="X255" s="19" t="s">
        <v>668</v>
      </c>
      <c r="Y255" s="19" t="s">
        <v>668</v>
      </c>
      <c r="Z255" s="19" t="s">
        <v>668</v>
      </c>
      <c r="AA255" s="19" t="s">
        <v>668</v>
      </c>
      <c r="AB255" s="10" t="s">
        <v>668</v>
      </c>
      <c r="AC255" s="10" t="s">
        <v>668</v>
      </c>
      <c r="AD255" s="10" t="s">
        <v>668</v>
      </c>
      <c r="AE255" s="10" t="s">
        <v>668</v>
      </c>
      <c r="AF255" s="10" t="s">
        <v>668</v>
      </c>
      <c r="AG255" s="19" t="s">
        <v>668</v>
      </c>
      <c r="AH255" s="19" t="s">
        <v>668</v>
      </c>
      <c r="AI255" s="19" t="s">
        <v>668</v>
      </c>
      <c r="AJ255" s="19" t="s">
        <v>668</v>
      </c>
    </row>
    <row r="256" spans="1:36" ht="14.25" customHeight="1" x14ac:dyDescent="0.25">
      <c r="A256" s="10" t="s">
        <v>976</v>
      </c>
      <c r="B256" s="10" t="s">
        <v>1575</v>
      </c>
      <c r="C256" s="10" t="s">
        <v>5521</v>
      </c>
      <c r="D256" s="10" t="s">
        <v>668</v>
      </c>
      <c r="E256" s="33" t="s">
        <v>5602</v>
      </c>
      <c r="F256" s="10" t="s">
        <v>668</v>
      </c>
      <c r="G256" s="10" t="s">
        <v>2637</v>
      </c>
      <c r="H256" s="10" t="s">
        <v>2638</v>
      </c>
      <c r="I256" s="33" t="s">
        <v>969</v>
      </c>
      <c r="J256" s="62">
        <v>1</v>
      </c>
      <c r="K256" s="62" t="s">
        <v>668</v>
      </c>
      <c r="L256" s="62">
        <v>5</v>
      </c>
      <c r="M256" s="62">
        <v>1</v>
      </c>
      <c r="N256" s="10" t="s">
        <v>970</v>
      </c>
      <c r="O256" s="62">
        <v>53</v>
      </c>
      <c r="P256" s="62" t="s">
        <v>5757</v>
      </c>
      <c r="Q256" s="19">
        <v>9.2851009999999992</v>
      </c>
      <c r="R256" s="19">
        <v>11.867753</v>
      </c>
      <c r="S256" s="19">
        <v>21.152854000000001</v>
      </c>
      <c r="T256" s="10" t="s">
        <v>977</v>
      </c>
      <c r="U256" s="10" t="s">
        <v>978</v>
      </c>
      <c r="V256" s="19" t="s">
        <v>668</v>
      </c>
      <c r="W256" s="19" t="s">
        <v>668</v>
      </c>
      <c r="X256" s="19" t="s">
        <v>668</v>
      </c>
      <c r="Y256" s="19" t="s">
        <v>668</v>
      </c>
      <c r="Z256" s="19" t="s">
        <v>668</v>
      </c>
      <c r="AA256" s="19" t="s">
        <v>668</v>
      </c>
      <c r="AB256" s="10" t="s">
        <v>668</v>
      </c>
      <c r="AC256" s="10" t="s">
        <v>668</v>
      </c>
      <c r="AD256" s="10" t="s">
        <v>668</v>
      </c>
      <c r="AE256" s="10" t="s">
        <v>668</v>
      </c>
      <c r="AF256" s="10" t="s">
        <v>668</v>
      </c>
      <c r="AG256" s="19" t="s">
        <v>668</v>
      </c>
      <c r="AH256" s="19" t="s">
        <v>668</v>
      </c>
      <c r="AI256" s="19" t="s">
        <v>668</v>
      </c>
      <c r="AJ256" s="19" t="s">
        <v>668</v>
      </c>
    </row>
    <row r="257" spans="1:36" ht="14.25" customHeight="1" x14ac:dyDescent="0.25">
      <c r="A257" s="10" t="s">
        <v>2644</v>
      </c>
      <c r="B257" s="10" t="s">
        <v>1575</v>
      </c>
      <c r="C257" s="10" t="s">
        <v>5521</v>
      </c>
      <c r="D257" s="10" t="s">
        <v>668</v>
      </c>
      <c r="E257" s="33" t="s">
        <v>5602</v>
      </c>
      <c r="F257" s="10" t="s">
        <v>668</v>
      </c>
      <c r="G257" s="10" t="s">
        <v>2637</v>
      </c>
      <c r="H257" s="10" t="s">
        <v>2638</v>
      </c>
      <c r="I257" s="33" t="s">
        <v>2645</v>
      </c>
      <c r="J257" s="62">
        <v>3</v>
      </c>
      <c r="K257" s="62" t="s">
        <v>668</v>
      </c>
      <c r="L257" s="62">
        <v>6</v>
      </c>
      <c r="M257" s="62">
        <v>2</v>
      </c>
      <c r="N257" s="10" t="s">
        <v>2640</v>
      </c>
      <c r="O257" s="62">
        <v>309</v>
      </c>
      <c r="P257" s="62" t="s">
        <v>5757</v>
      </c>
      <c r="Q257" s="19">
        <v>10.361222</v>
      </c>
      <c r="R257" s="19">
        <v>12.290499000000001</v>
      </c>
      <c r="S257" s="19">
        <v>22.651720999999998</v>
      </c>
      <c r="T257" s="10" t="s">
        <v>2646</v>
      </c>
      <c r="U257" s="10" t="s">
        <v>668</v>
      </c>
      <c r="V257" s="19" t="s">
        <v>668</v>
      </c>
      <c r="W257" s="19" t="s">
        <v>668</v>
      </c>
      <c r="X257" s="19" t="s">
        <v>668</v>
      </c>
      <c r="Y257" s="19" t="s">
        <v>668</v>
      </c>
      <c r="Z257" s="19" t="s">
        <v>668</v>
      </c>
      <c r="AA257" s="19" t="s">
        <v>668</v>
      </c>
      <c r="AB257" s="10" t="s">
        <v>668</v>
      </c>
      <c r="AC257" s="10" t="s">
        <v>668</v>
      </c>
      <c r="AD257" s="10" t="s">
        <v>668</v>
      </c>
      <c r="AE257" s="10" t="s">
        <v>668</v>
      </c>
      <c r="AF257" s="10" t="s">
        <v>668</v>
      </c>
      <c r="AG257" s="19" t="s">
        <v>668</v>
      </c>
      <c r="AH257" s="19" t="s">
        <v>668</v>
      </c>
      <c r="AI257" s="19" t="s">
        <v>668</v>
      </c>
      <c r="AJ257" s="19" t="s">
        <v>668</v>
      </c>
    </row>
    <row r="258" spans="1:36" ht="14.25" customHeight="1" x14ac:dyDescent="0.25">
      <c r="A258" s="10" t="s">
        <v>1036</v>
      </c>
      <c r="B258" s="10" t="s">
        <v>1575</v>
      </c>
      <c r="C258" s="10" t="s">
        <v>5521</v>
      </c>
      <c r="D258" s="10" t="s">
        <v>668</v>
      </c>
      <c r="E258" s="33" t="s">
        <v>5602</v>
      </c>
      <c r="F258" s="10" t="s">
        <v>668</v>
      </c>
      <c r="G258" s="10" t="s">
        <v>2637</v>
      </c>
      <c r="H258" s="10" t="s">
        <v>2638</v>
      </c>
      <c r="I258" s="33" t="s">
        <v>1022</v>
      </c>
      <c r="J258" s="62">
        <v>6</v>
      </c>
      <c r="K258" s="62" t="s">
        <v>668</v>
      </c>
      <c r="L258" s="62">
        <v>3</v>
      </c>
      <c r="M258" s="62">
        <v>1</v>
      </c>
      <c r="N258" s="10" t="s">
        <v>970</v>
      </c>
      <c r="O258" s="62">
        <v>20</v>
      </c>
      <c r="P258" s="62" t="s">
        <v>5757</v>
      </c>
      <c r="Q258" s="19">
        <v>8.5286200000000001</v>
      </c>
      <c r="R258" s="19">
        <v>8.3732600000000001</v>
      </c>
      <c r="S258" s="19">
        <v>16.901879999999998</v>
      </c>
      <c r="T258" s="10" t="s">
        <v>690</v>
      </c>
      <c r="U258" s="10" t="s">
        <v>1037</v>
      </c>
      <c r="V258" s="19" t="s">
        <v>668</v>
      </c>
      <c r="W258" s="19" t="s">
        <v>668</v>
      </c>
      <c r="X258" s="19" t="s">
        <v>668</v>
      </c>
      <c r="Y258" s="19" t="s">
        <v>668</v>
      </c>
      <c r="Z258" s="19" t="s">
        <v>668</v>
      </c>
      <c r="AA258" s="19" t="s">
        <v>668</v>
      </c>
      <c r="AB258" s="10" t="s">
        <v>668</v>
      </c>
      <c r="AC258" s="10" t="s">
        <v>668</v>
      </c>
      <c r="AD258" s="10" t="s">
        <v>668</v>
      </c>
      <c r="AE258" s="10" t="s">
        <v>668</v>
      </c>
      <c r="AF258" s="10" t="s">
        <v>668</v>
      </c>
      <c r="AG258" s="19" t="s">
        <v>668</v>
      </c>
      <c r="AH258" s="19" t="s">
        <v>668</v>
      </c>
      <c r="AI258" s="19" t="s">
        <v>668</v>
      </c>
      <c r="AJ258" s="19" t="s">
        <v>668</v>
      </c>
    </row>
    <row r="259" spans="1:36" ht="14.25" customHeight="1" x14ac:dyDescent="0.25">
      <c r="A259" s="10" t="s">
        <v>1015</v>
      </c>
      <c r="B259" s="10" t="s">
        <v>1575</v>
      </c>
      <c r="C259" s="10" t="s">
        <v>5521</v>
      </c>
      <c r="D259" s="10" t="s">
        <v>668</v>
      </c>
      <c r="E259" s="33" t="s">
        <v>5602</v>
      </c>
      <c r="F259" s="10" t="s">
        <v>668</v>
      </c>
      <c r="G259" s="10" t="s">
        <v>2637</v>
      </c>
      <c r="H259" s="10" t="s">
        <v>2638</v>
      </c>
      <c r="I259" s="33" t="s">
        <v>969</v>
      </c>
      <c r="J259" s="62">
        <v>8</v>
      </c>
      <c r="K259" s="62" t="s">
        <v>668</v>
      </c>
      <c r="L259" s="62">
        <v>5</v>
      </c>
      <c r="M259" s="62">
        <v>1</v>
      </c>
      <c r="N259" s="10" t="s">
        <v>970</v>
      </c>
      <c r="O259" s="62">
        <v>7</v>
      </c>
      <c r="P259" s="62" t="s">
        <v>5757</v>
      </c>
      <c r="Q259" s="19">
        <v>8.3322649999999996</v>
      </c>
      <c r="R259" s="19">
        <v>9.5371629999999996</v>
      </c>
      <c r="S259" s="19">
        <v>17.869427000000002</v>
      </c>
      <c r="T259" s="10" t="s">
        <v>1016</v>
      </c>
      <c r="U259" s="10" t="s">
        <v>600</v>
      </c>
      <c r="V259" s="19" t="s">
        <v>668</v>
      </c>
      <c r="W259" s="19" t="s">
        <v>668</v>
      </c>
      <c r="X259" s="19" t="s">
        <v>668</v>
      </c>
      <c r="Y259" s="19" t="s">
        <v>668</v>
      </c>
      <c r="Z259" s="19" t="s">
        <v>668</v>
      </c>
      <c r="AA259" s="19" t="s">
        <v>668</v>
      </c>
      <c r="AB259" s="10" t="s">
        <v>668</v>
      </c>
      <c r="AC259" s="10" t="s">
        <v>668</v>
      </c>
      <c r="AD259" s="10" t="s">
        <v>668</v>
      </c>
      <c r="AE259" s="10" t="s">
        <v>668</v>
      </c>
      <c r="AF259" s="10" t="s">
        <v>668</v>
      </c>
      <c r="AG259" s="19" t="s">
        <v>668</v>
      </c>
      <c r="AH259" s="19" t="s">
        <v>668</v>
      </c>
      <c r="AI259" s="19" t="s">
        <v>668</v>
      </c>
      <c r="AJ259" s="19" t="s">
        <v>668</v>
      </c>
    </row>
    <row r="260" spans="1:36" ht="14.25" customHeight="1" x14ac:dyDescent="0.25">
      <c r="A260" s="10" t="s">
        <v>687</v>
      </c>
      <c r="B260" s="10" t="s">
        <v>1575</v>
      </c>
      <c r="C260" s="10" t="s">
        <v>5521</v>
      </c>
      <c r="D260" s="10" t="s">
        <v>668</v>
      </c>
      <c r="E260" s="33" t="s">
        <v>5602</v>
      </c>
      <c r="F260" s="10" t="s">
        <v>668</v>
      </c>
      <c r="G260" s="10" t="s">
        <v>2637</v>
      </c>
      <c r="H260" s="10" t="s">
        <v>2638</v>
      </c>
      <c r="I260" s="33" t="s">
        <v>688</v>
      </c>
      <c r="J260" s="62">
        <v>1</v>
      </c>
      <c r="K260" s="62" t="s">
        <v>668</v>
      </c>
      <c r="L260" s="62">
        <v>5</v>
      </c>
      <c r="M260" s="62">
        <v>10</v>
      </c>
      <c r="N260" s="10" t="s">
        <v>689</v>
      </c>
      <c r="O260" s="62">
        <v>248013</v>
      </c>
      <c r="P260" s="62" t="s">
        <v>5757</v>
      </c>
      <c r="Q260" s="19">
        <v>19.255873000000001</v>
      </c>
      <c r="R260" s="19">
        <v>11.908855000000001</v>
      </c>
      <c r="S260" s="19">
        <v>31.164728</v>
      </c>
      <c r="T260" s="10" t="s">
        <v>690</v>
      </c>
      <c r="U260" s="10" t="s">
        <v>691</v>
      </c>
      <c r="V260" s="19" t="s">
        <v>668</v>
      </c>
      <c r="W260" s="19" t="s">
        <v>668</v>
      </c>
      <c r="X260" s="19" t="s">
        <v>668</v>
      </c>
      <c r="Y260" s="19" t="s">
        <v>668</v>
      </c>
      <c r="Z260" s="19" t="s">
        <v>668</v>
      </c>
      <c r="AA260" s="19" t="s">
        <v>668</v>
      </c>
      <c r="AB260" s="10" t="s">
        <v>668</v>
      </c>
      <c r="AC260" s="10" t="s">
        <v>668</v>
      </c>
      <c r="AD260" s="10" t="s">
        <v>668</v>
      </c>
      <c r="AE260" s="10" t="s">
        <v>668</v>
      </c>
      <c r="AF260" s="10" t="s">
        <v>668</v>
      </c>
      <c r="AG260" s="19" t="s">
        <v>668</v>
      </c>
      <c r="AH260" s="19" t="s">
        <v>668</v>
      </c>
      <c r="AI260" s="19" t="s">
        <v>668</v>
      </c>
      <c r="AJ260" s="19" t="s">
        <v>668</v>
      </c>
    </row>
    <row r="261" spans="1:36" ht="14.25" customHeight="1" x14ac:dyDescent="0.25">
      <c r="A261" s="10" t="s">
        <v>635</v>
      </c>
      <c r="B261" s="10" t="s">
        <v>1575</v>
      </c>
      <c r="C261" s="10" t="s">
        <v>5521</v>
      </c>
      <c r="D261" s="10" t="s">
        <v>668</v>
      </c>
      <c r="E261" s="33" t="s">
        <v>5602</v>
      </c>
      <c r="F261" s="10" t="s">
        <v>668</v>
      </c>
      <c r="G261" s="10" t="s">
        <v>2637</v>
      </c>
      <c r="H261" s="10" t="s">
        <v>2638</v>
      </c>
      <c r="I261" s="33" t="s">
        <v>621</v>
      </c>
      <c r="J261" s="62">
        <v>4</v>
      </c>
      <c r="K261" s="62" t="s">
        <v>668</v>
      </c>
      <c r="L261" s="62">
        <v>5</v>
      </c>
      <c r="M261" s="62">
        <v>7</v>
      </c>
      <c r="N261" s="19" t="s">
        <v>916</v>
      </c>
      <c r="O261" s="62">
        <v>679</v>
      </c>
      <c r="P261" s="62" t="s">
        <v>5757</v>
      </c>
      <c r="Q261" s="19">
        <v>5.5623849999999999</v>
      </c>
      <c r="R261" s="19">
        <v>26.021889999999999</v>
      </c>
      <c r="S261" s="19">
        <v>31.584275000000002</v>
      </c>
      <c r="T261" s="10" t="s">
        <v>636</v>
      </c>
      <c r="U261" s="10" t="s">
        <v>668</v>
      </c>
      <c r="V261" s="19" t="s">
        <v>668</v>
      </c>
      <c r="W261" s="19" t="s">
        <v>668</v>
      </c>
      <c r="X261" s="19" t="s">
        <v>668</v>
      </c>
      <c r="Y261" s="19" t="s">
        <v>668</v>
      </c>
      <c r="Z261" s="19" t="s">
        <v>668</v>
      </c>
      <c r="AA261" s="19" t="s">
        <v>668</v>
      </c>
      <c r="AB261" s="10" t="s">
        <v>668</v>
      </c>
      <c r="AC261" s="10" t="s">
        <v>668</v>
      </c>
      <c r="AD261" s="10" t="s">
        <v>668</v>
      </c>
      <c r="AE261" s="10" t="s">
        <v>668</v>
      </c>
      <c r="AF261" s="10" t="s">
        <v>668</v>
      </c>
      <c r="AG261" s="19" t="s">
        <v>668</v>
      </c>
      <c r="AH261" s="19" t="s">
        <v>668</v>
      </c>
      <c r="AI261" s="19" t="s">
        <v>668</v>
      </c>
      <c r="AJ261" s="19" t="s">
        <v>668</v>
      </c>
    </row>
    <row r="262" spans="1:36" ht="14.25" customHeight="1" x14ac:dyDescent="0.25">
      <c r="A262" s="10" t="s">
        <v>1023</v>
      </c>
      <c r="B262" s="10" t="s">
        <v>1575</v>
      </c>
      <c r="C262" s="10" t="s">
        <v>5521</v>
      </c>
      <c r="D262" s="10" t="s">
        <v>668</v>
      </c>
      <c r="E262" s="33" t="s">
        <v>5602</v>
      </c>
      <c r="F262" s="10" t="s">
        <v>668</v>
      </c>
      <c r="G262" s="10" t="s">
        <v>2637</v>
      </c>
      <c r="H262" s="10" t="s">
        <v>2638</v>
      </c>
      <c r="I262" s="33" t="s">
        <v>1022</v>
      </c>
      <c r="J262" s="62">
        <v>3</v>
      </c>
      <c r="K262" s="62" t="s">
        <v>668</v>
      </c>
      <c r="L262" s="62">
        <v>2</v>
      </c>
      <c r="M262" s="62">
        <v>1</v>
      </c>
      <c r="N262" s="10" t="s">
        <v>970</v>
      </c>
      <c r="O262" s="62">
        <v>38</v>
      </c>
      <c r="P262" s="62" t="s">
        <v>5757</v>
      </c>
      <c r="Q262" s="19">
        <v>7.4081070000000002</v>
      </c>
      <c r="R262" s="19">
        <v>9.4789659999999998</v>
      </c>
      <c r="S262" s="19">
        <v>16.887073000000001</v>
      </c>
      <c r="T262" s="10" t="s">
        <v>1024</v>
      </c>
      <c r="U262" s="10" t="s">
        <v>619</v>
      </c>
      <c r="V262" s="19" t="s">
        <v>668</v>
      </c>
      <c r="W262" s="19" t="s">
        <v>668</v>
      </c>
      <c r="X262" s="19" t="s">
        <v>668</v>
      </c>
      <c r="Y262" s="19" t="s">
        <v>668</v>
      </c>
      <c r="Z262" s="19" t="s">
        <v>668</v>
      </c>
      <c r="AA262" s="19" t="s">
        <v>668</v>
      </c>
      <c r="AB262" s="10" t="s">
        <v>668</v>
      </c>
      <c r="AC262" s="10" t="s">
        <v>668</v>
      </c>
      <c r="AD262" s="10" t="s">
        <v>668</v>
      </c>
      <c r="AE262" s="10" t="s">
        <v>668</v>
      </c>
      <c r="AF262" s="10" t="s">
        <v>668</v>
      </c>
      <c r="AG262" s="19" t="s">
        <v>668</v>
      </c>
      <c r="AH262" s="19" t="s">
        <v>668</v>
      </c>
      <c r="AI262" s="19" t="s">
        <v>668</v>
      </c>
      <c r="AJ262" s="19" t="s">
        <v>668</v>
      </c>
    </row>
    <row r="263" spans="1:36" ht="14.25" customHeight="1" x14ac:dyDescent="0.25">
      <c r="A263" s="10" t="s">
        <v>1031</v>
      </c>
      <c r="B263" s="10" t="s">
        <v>1575</v>
      </c>
      <c r="C263" s="10" t="s">
        <v>5521</v>
      </c>
      <c r="D263" s="10" t="s">
        <v>668</v>
      </c>
      <c r="E263" s="33" t="s">
        <v>5602</v>
      </c>
      <c r="F263" s="10" t="s">
        <v>668</v>
      </c>
      <c r="G263" s="10" t="s">
        <v>2637</v>
      </c>
      <c r="H263" s="10" t="s">
        <v>2638</v>
      </c>
      <c r="I263" s="33" t="s">
        <v>1022</v>
      </c>
      <c r="J263" s="62">
        <v>5</v>
      </c>
      <c r="K263" s="62" t="s">
        <v>668</v>
      </c>
      <c r="L263" s="62">
        <v>2</v>
      </c>
      <c r="M263" s="62">
        <v>1</v>
      </c>
      <c r="N263" s="10" t="s">
        <v>970</v>
      </c>
      <c r="O263" s="62">
        <v>19</v>
      </c>
      <c r="P263" s="62" t="s">
        <v>5757</v>
      </c>
      <c r="Q263" s="19">
        <v>7.3457239999999997</v>
      </c>
      <c r="R263" s="19">
        <v>9.3932559999999992</v>
      </c>
      <c r="S263" s="19">
        <v>16.738980000000002</v>
      </c>
      <c r="T263" s="10" t="s">
        <v>1032</v>
      </c>
      <c r="U263" s="10" t="s">
        <v>1033</v>
      </c>
      <c r="V263" s="19" t="s">
        <v>668</v>
      </c>
      <c r="W263" s="19" t="s">
        <v>668</v>
      </c>
      <c r="X263" s="19" t="s">
        <v>668</v>
      </c>
      <c r="Y263" s="19" t="s">
        <v>668</v>
      </c>
      <c r="Z263" s="19" t="s">
        <v>668</v>
      </c>
      <c r="AA263" s="19" t="s">
        <v>668</v>
      </c>
      <c r="AB263" s="10" t="s">
        <v>668</v>
      </c>
      <c r="AC263" s="10" t="s">
        <v>668</v>
      </c>
      <c r="AD263" s="10" t="s">
        <v>668</v>
      </c>
      <c r="AE263" s="10" t="s">
        <v>668</v>
      </c>
      <c r="AF263" s="10" t="s">
        <v>668</v>
      </c>
      <c r="AG263" s="19" t="s">
        <v>668</v>
      </c>
      <c r="AH263" s="19" t="s">
        <v>668</v>
      </c>
      <c r="AI263" s="19" t="s">
        <v>668</v>
      </c>
      <c r="AJ263" s="19" t="s">
        <v>668</v>
      </c>
    </row>
    <row r="264" spans="1:36" ht="14.25" customHeight="1" x14ac:dyDescent="0.25">
      <c r="A264" s="10" t="s">
        <v>962</v>
      </c>
      <c r="B264" s="10" t="s">
        <v>1575</v>
      </c>
      <c r="C264" s="10" t="s">
        <v>5521</v>
      </c>
      <c r="D264" s="10" t="s">
        <v>668</v>
      </c>
      <c r="E264" s="33" t="s">
        <v>5602</v>
      </c>
      <c r="F264" s="10" t="s">
        <v>668</v>
      </c>
      <c r="G264" s="10" t="s">
        <v>2637</v>
      </c>
      <c r="H264" s="10" t="s">
        <v>2638</v>
      </c>
      <c r="I264" s="33" t="s">
        <v>955</v>
      </c>
      <c r="J264" s="62">
        <v>8</v>
      </c>
      <c r="K264" s="62" t="s">
        <v>668</v>
      </c>
      <c r="L264" s="62">
        <v>3</v>
      </c>
      <c r="M264" s="62">
        <v>1</v>
      </c>
      <c r="N264" s="10" t="s">
        <v>948</v>
      </c>
      <c r="O264" s="62">
        <v>796</v>
      </c>
      <c r="P264" s="62" t="s">
        <v>5757</v>
      </c>
      <c r="Q264" s="19">
        <v>15.311247</v>
      </c>
      <c r="R264" s="19">
        <v>12.050915</v>
      </c>
      <c r="S264" s="19">
        <v>27.362161</v>
      </c>
      <c r="T264" s="10" t="s">
        <v>963</v>
      </c>
      <c r="U264" s="10" t="s">
        <v>619</v>
      </c>
      <c r="V264" s="19" t="s">
        <v>668</v>
      </c>
      <c r="W264" s="19" t="s">
        <v>668</v>
      </c>
      <c r="X264" s="19" t="s">
        <v>668</v>
      </c>
      <c r="Y264" s="19" t="s">
        <v>668</v>
      </c>
      <c r="Z264" s="19" t="s">
        <v>668</v>
      </c>
      <c r="AA264" s="19" t="s">
        <v>668</v>
      </c>
      <c r="AB264" s="10" t="s">
        <v>668</v>
      </c>
      <c r="AC264" s="10" t="s">
        <v>668</v>
      </c>
      <c r="AD264" s="10" t="s">
        <v>668</v>
      </c>
      <c r="AE264" s="10" t="s">
        <v>668</v>
      </c>
      <c r="AF264" s="10" t="s">
        <v>668</v>
      </c>
      <c r="AG264" s="19" t="s">
        <v>668</v>
      </c>
      <c r="AH264" s="19" t="s">
        <v>668</v>
      </c>
      <c r="AI264" s="19" t="s">
        <v>668</v>
      </c>
      <c r="AJ264" s="19" t="s">
        <v>668</v>
      </c>
    </row>
    <row r="265" spans="1:36" ht="14.25" customHeight="1" x14ac:dyDescent="0.25">
      <c r="A265" s="10" t="s">
        <v>1034</v>
      </c>
      <c r="B265" s="10" t="s">
        <v>1575</v>
      </c>
      <c r="C265" s="10" t="s">
        <v>5521</v>
      </c>
      <c r="D265" s="10" t="s">
        <v>668</v>
      </c>
      <c r="E265" s="33" t="s">
        <v>5602</v>
      </c>
      <c r="F265" s="10" t="s">
        <v>668</v>
      </c>
      <c r="G265" s="10" t="s">
        <v>2637</v>
      </c>
      <c r="H265" s="10" t="s">
        <v>2638</v>
      </c>
      <c r="I265" s="33" t="s">
        <v>1022</v>
      </c>
      <c r="J265" s="62">
        <v>5</v>
      </c>
      <c r="K265" s="62" t="s">
        <v>668</v>
      </c>
      <c r="L265" s="62">
        <v>1</v>
      </c>
      <c r="M265" s="62">
        <v>1</v>
      </c>
      <c r="N265" s="10" t="s">
        <v>970</v>
      </c>
      <c r="O265" s="62">
        <v>34</v>
      </c>
      <c r="P265" s="62" t="s">
        <v>5757</v>
      </c>
      <c r="Q265" s="19">
        <v>6.2443090000000003</v>
      </c>
      <c r="R265" s="19">
        <v>9.2972579999999994</v>
      </c>
      <c r="S265" s="19">
        <v>15.541567000000001</v>
      </c>
      <c r="T265" s="10" t="s">
        <v>1035</v>
      </c>
      <c r="U265" s="10" t="s">
        <v>612</v>
      </c>
      <c r="V265" s="19" t="s">
        <v>668</v>
      </c>
      <c r="W265" s="19" t="s">
        <v>668</v>
      </c>
      <c r="X265" s="19" t="s">
        <v>668</v>
      </c>
      <c r="Y265" s="19" t="s">
        <v>668</v>
      </c>
      <c r="Z265" s="19" t="s">
        <v>668</v>
      </c>
      <c r="AA265" s="19" t="s">
        <v>668</v>
      </c>
      <c r="AB265" s="10" t="s">
        <v>668</v>
      </c>
      <c r="AC265" s="10" t="s">
        <v>668</v>
      </c>
      <c r="AD265" s="10" t="s">
        <v>668</v>
      </c>
      <c r="AE265" s="10" t="s">
        <v>668</v>
      </c>
      <c r="AF265" s="10" t="s">
        <v>668</v>
      </c>
      <c r="AG265" s="19" t="s">
        <v>668</v>
      </c>
      <c r="AH265" s="19" t="s">
        <v>668</v>
      </c>
      <c r="AI265" s="19" t="s">
        <v>668</v>
      </c>
      <c r="AJ265" s="19" t="s">
        <v>668</v>
      </c>
    </row>
    <row r="266" spans="1:36" ht="14.25" customHeight="1" x14ac:dyDescent="0.25">
      <c r="A266" s="10" t="s">
        <v>661</v>
      </c>
      <c r="B266" s="10" t="s">
        <v>1575</v>
      </c>
      <c r="C266" s="10" t="s">
        <v>5521</v>
      </c>
      <c r="D266" s="10" t="s">
        <v>668</v>
      </c>
      <c r="E266" s="33" t="s">
        <v>5602</v>
      </c>
      <c r="F266" s="10" t="s">
        <v>668</v>
      </c>
      <c r="G266" s="10" t="s">
        <v>2637</v>
      </c>
      <c r="H266" s="10" t="s">
        <v>2638</v>
      </c>
      <c r="I266" s="33" t="s">
        <v>659</v>
      </c>
      <c r="J266" s="62">
        <v>2</v>
      </c>
      <c r="K266" s="62" t="s">
        <v>668</v>
      </c>
      <c r="L266" s="62">
        <v>5</v>
      </c>
      <c r="M266" s="62">
        <v>8</v>
      </c>
      <c r="N266" s="10" t="s">
        <v>624</v>
      </c>
      <c r="O266" s="62">
        <v>633</v>
      </c>
      <c r="P266" s="62" t="s">
        <v>5757</v>
      </c>
      <c r="Q266" s="19">
        <v>6.9518659999999999</v>
      </c>
      <c r="R266" s="19">
        <v>16.959627999999999</v>
      </c>
      <c r="S266" s="19">
        <v>23.911494000000001</v>
      </c>
      <c r="T266" s="10" t="s">
        <v>2652</v>
      </c>
      <c r="U266" s="10" t="s">
        <v>668</v>
      </c>
      <c r="V266" s="19" t="s">
        <v>668</v>
      </c>
      <c r="W266" s="19" t="s">
        <v>668</v>
      </c>
      <c r="X266" s="19" t="s">
        <v>668</v>
      </c>
      <c r="Y266" s="19" t="s">
        <v>668</v>
      </c>
      <c r="Z266" s="19" t="s">
        <v>668</v>
      </c>
      <c r="AA266" s="19" t="s">
        <v>668</v>
      </c>
      <c r="AB266" s="10" t="s">
        <v>668</v>
      </c>
      <c r="AC266" s="10" t="s">
        <v>668</v>
      </c>
      <c r="AD266" s="10" t="s">
        <v>668</v>
      </c>
      <c r="AE266" s="10" t="s">
        <v>668</v>
      </c>
      <c r="AF266" s="10" t="s">
        <v>668</v>
      </c>
      <c r="AG266" s="19" t="s">
        <v>668</v>
      </c>
      <c r="AH266" s="19" t="s">
        <v>668</v>
      </c>
      <c r="AI266" s="19" t="s">
        <v>668</v>
      </c>
      <c r="AJ266" s="19" t="s">
        <v>668</v>
      </c>
    </row>
    <row r="267" spans="1:36" ht="14.25" customHeight="1" x14ac:dyDescent="0.25">
      <c r="A267" s="10" t="s">
        <v>613</v>
      </c>
      <c r="B267" s="10" t="s">
        <v>1575</v>
      </c>
      <c r="C267" s="10" t="s">
        <v>5521</v>
      </c>
      <c r="D267" s="10" t="s">
        <v>668</v>
      </c>
      <c r="E267" s="33" t="s">
        <v>5602</v>
      </c>
      <c r="F267" s="10" t="s">
        <v>668</v>
      </c>
      <c r="G267" s="10" t="s">
        <v>2637</v>
      </c>
      <c r="H267" s="10" t="s">
        <v>2638</v>
      </c>
      <c r="I267" s="33" t="s">
        <v>607</v>
      </c>
      <c r="J267" s="62">
        <v>4</v>
      </c>
      <c r="K267" s="62" t="s">
        <v>668</v>
      </c>
      <c r="L267" s="62">
        <v>4</v>
      </c>
      <c r="M267" s="62">
        <v>4</v>
      </c>
      <c r="N267" s="10" t="s">
        <v>611</v>
      </c>
      <c r="O267" s="62">
        <v>461</v>
      </c>
      <c r="P267" s="62" t="s">
        <v>5757</v>
      </c>
      <c r="Q267" s="19">
        <v>14.341575000000001</v>
      </c>
      <c r="R267" s="19">
        <v>22.561143000000001</v>
      </c>
      <c r="S267" s="19">
        <v>36.902718999999998</v>
      </c>
      <c r="T267" s="10" t="s">
        <v>609</v>
      </c>
      <c r="U267" s="10" t="s">
        <v>614</v>
      </c>
      <c r="V267" s="19" t="s">
        <v>668</v>
      </c>
      <c r="W267" s="19" t="s">
        <v>668</v>
      </c>
      <c r="X267" s="19" t="s">
        <v>668</v>
      </c>
      <c r="Y267" s="19" t="s">
        <v>668</v>
      </c>
      <c r="Z267" s="19" t="s">
        <v>668</v>
      </c>
      <c r="AA267" s="19" t="s">
        <v>668</v>
      </c>
      <c r="AB267" s="10" t="s">
        <v>668</v>
      </c>
      <c r="AC267" s="10" t="s">
        <v>668</v>
      </c>
      <c r="AD267" s="10" t="s">
        <v>668</v>
      </c>
      <c r="AE267" s="10" t="s">
        <v>668</v>
      </c>
      <c r="AF267" s="10" t="s">
        <v>668</v>
      </c>
      <c r="AG267" s="19" t="s">
        <v>668</v>
      </c>
      <c r="AH267" s="19" t="s">
        <v>668</v>
      </c>
      <c r="AI267" s="19" t="s">
        <v>668</v>
      </c>
      <c r="AJ267" s="19" t="s">
        <v>668</v>
      </c>
    </row>
    <row r="268" spans="1:36" ht="14.25" customHeight="1" x14ac:dyDescent="0.25">
      <c r="A268" s="10" t="s">
        <v>598</v>
      </c>
      <c r="B268" s="10" t="s">
        <v>1575</v>
      </c>
      <c r="C268" s="10" t="s">
        <v>5521</v>
      </c>
      <c r="D268" s="10" t="s">
        <v>668</v>
      </c>
      <c r="E268" s="33" t="s">
        <v>5602</v>
      </c>
      <c r="F268" s="10" t="s">
        <v>668</v>
      </c>
      <c r="G268" s="10" t="s">
        <v>2637</v>
      </c>
      <c r="H268" s="10" t="s">
        <v>2638</v>
      </c>
      <c r="I268" s="33" t="s">
        <v>2654</v>
      </c>
      <c r="J268" s="62">
        <v>5</v>
      </c>
      <c r="K268" s="62" t="s">
        <v>668</v>
      </c>
      <c r="L268" s="62">
        <v>2</v>
      </c>
      <c r="M268" s="62">
        <v>3</v>
      </c>
      <c r="N268" s="10" t="s">
        <v>2655</v>
      </c>
      <c r="O268" s="62">
        <v>324</v>
      </c>
      <c r="P268" s="62" t="s">
        <v>5757</v>
      </c>
      <c r="Q268" s="19">
        <v>14.402227</v>
      </c>
      <c r="R268" s="19">
        <v>10.097194</v>
      </c>
      <c r="S268" s="19">
        <v>24.499421999999999</v>
      </c>
      <c r="T268" s="10" t="s">
        <v>599</v>
      </c>
      <c r="U268" s="10" t="s">
        <v>600</v>
      </c>
      <c r="V268" s="19" t="s">
        <v>668</v>
      </c>
      <c r="W268" s="19" t="s">
        <v>668</v>
      </c>
      <c r="X268" s="19" t="s">
        <v>668</v>
      </c>
      <c r="Y268" s="19" t="s">
        <v>668</v>
      </c>
      <c r="Z268" s="19" t="s">
        <v>668</v>
      </c>
      <c r="AA268" s="19" t="s">
        <v>668</v>
      </c>
      <c r="AB268" s="10" t="s">
        <v>668</v>
      </c>
      <c r="AC268" s="10" t="s">
        <v>668</v>
      </c>
      <c r="AD268" s="10" t="s">
        <v>668</v>
      </c>
      <c r="AE268" s="10" t="s">
        <v>668</v>
      </c>
      <c r="AF268" s="10" t="s">
        <v>668</v>
      </c>
      <c r="AG268" s="19" t="s">
        <v>668</v>
      </c>
      <c r="AH268" s="19" t="s">
        <v>668</v>
      </c>
      <c r="AI268" s="19" t="s">
        <v>668</v>
      </c>
      <c r="AJ268" s="19" t="s">
        <v>668</v>
      </c>
    </row>
    <row r="269" spans="1:36" ht="14.25" customHeight="1" x14ac:dyDescent="0.25">
      <c r="A269" s="10" t="s">
        <v>2633</v>
      </c>
      <c r="B269" s="10" t="s">
        <v>1575</v>
      </c>
      <c r="C269" s="10" t="s">
        <v>5521</v>
      </c>
      <c r="D269" s="10" t="s">
        <v>668</v>
      </c>
      <c r="E269" s="33" t="s">
        <v>5602</v>
      </c>
      <c r="F269" s="10" t="s">
        <v>668</v>
      </c>
      <c r="G269" s="10" t="s">
        <v>2637</v>
      </c>
      <c r="H269" s="10" t="s">
        <v>2638</v>
      </c>
      <c r="I269" s="33" t="s">
        <v>2634</v>
      </c>
      <c r="J269" s="62">
        <v>4</v>
      </c>
      <c r="K269" s="62" t="s">
        <v>668</v>
      </c>
      <c r="L269" s="62">
        <v>6</v>
      </c>
      <c r="M269" s="62">
        <v>4</v>
      </c>
      <c r="N269" s="10" t="s">
        <v>2635</v>
      </c>
      <c r="O269" s="62">
        <v>39</v>
      </c>
      <c r="P269" s="62" t="s">
        <v>5757</v>
      </c>
      <c r="Q269" s="19">
        <v>16.362962</v>
      </c>
      <c r="R269" s="19">
        <v>9.9192900000000002</v>
      </c>
      <c r="S269" s="19">
        <v>26.282252</v>
      </c>
      <c r="T269" s="10" t="s">
        <v>2636</v>
      </c>
      <c r="U269" s="10" t="s">
        <v>668</v>
      </c>
      <c r="V269" s="19" t="s">
        <v>668</v>
      </c>
      <c r="W269" s="19" t="s">
        <v>668</v>
      </c>
      <c r="X269" s="19" t="s">
        <v>668</v>
      </c>
      <c r="Y269" s="19" t="s">
        <v>668</v>
      </c>
      <c r="Z269" s="19" t="s">
        <v>668</v>
      </c>
      <c r="AA269" s="19" t="s">
        <v>668</v>
      </c>
      <c r="AB269" s="10" t="s">
        <v>668</v>
      </c>
      <c r="AC269" s="10" t="s">
        <v>668</v>
      </c>
      <c r="AD269" s="10" t="s">
        <v>668</v>
      </c>
      <c r="AE269" s="10" t="s">
        <v>668</v>
      </c>
      <c r="AF269" s="10" t="s">
        <v>668</v>
      </c>
      <c r="AG269" s="19" t="s">
        <v>668</v>
      </c>
      <c r="AH269" s="19" t="s">
        <v>668</v>
      </c>
      <c r="AI269" s="19" t="s">
        <v>668</v>
      </c>
      <c r="AJ269" s="19" t="s">
        <v>668</v>
      </c>
    </row>
    <row r="270" spans="1:36" ht="14.25" customHeight="1" x14ac:dyDescent="0.25">
      <c r="A270" s="10" t="s">
        <v>2639</v>
      </c>
      <c r="B270" s="10" t="s">
        <v>1575</v>
      </c>
      <c r="C270" s="10" t="s">
        <v>5521</v>
      </c>
      <c r="D270" s="10" t="s">
        <v>668</v>
      </c>
      <c r="E270" s="33" t="s">
        <v>5602</v>
      </c>
      <c r="F270" s="10" t="s">
        <v>668</v>
      </c>
      <c r="G270" s="10" t="s">
        <v>2637</v>
      </c>
      <c r="H270" s="10" t="s">
        <v>2638</v>
      </c>
      <c r="I270" s="33" t="s">
        <v>2634</v>
      </c>
      <c r="J270" s="62">
        <v>6</v>
      </c>
      <c r="K270" s="62" t="s">
        <v>668</v>
      </c>
      <c r="L270" s="62">
        <v>5</v>
      </c>
      <c r="M270" s="62">
        <v>2</v>
      </c>
      <c r="N270" s="10" t="s">
        <v>2640</v>
      </c>
      <c r="O270" s="62">
        <v>288</v>
      </c>
      <c r="P270" s="62" t="s">
        <v>5757</v>
      </c>
      <c r="Q270" s="19">
        <v>13.842176</v>
      </c>
      <c r="R270" s="19">
        <v>13.857557</v>
      </c>
      <c r="S270" s="19">
        <v>27.699732999999998</v>
      </c>
      <c r="T270" s="10" t="s">
        <v>2641</v>
      </c>
      <c r="U270" s="10" t="s">
        <v>668</v>
      </c>
      <c r="V270" s="19" t="s">
        <v>668</v>
      </c>
      <c r="W270" s="19" t="s">
        <v>668</v>
      </c>
      <c r="X270" s="19" t="s">
        <v>668</v>
      </c>
      <c r="Y270" s="19" t="s">
        <v>668</v>
      </c>
      <c r="Z270" s="19" t="s">
        <v>668</v>
      </c>
      <c r="AA270" s="19" t="s">
        <v>668</v>
      </c>
      <c r="AB270" s="10" t="s">
        <v>668</v>
      </c>
      <c r="AC270" s="10" t="s">
        <v>668</v>
      </c>
      <c r="AD270" s="10" t="s">
        <v>668</v>
      </c>
      <c r="AE270" s="10" t="s">
        <v>668</v>
      </c>
      <c r="AF270" s="10" t="s">
        <v>668</v>
      </c>
      <c r="AG270" s="19" t="s">
        <v>668</v>
      </c>
      <c r="AH270" s="19" t="s">
        <v>668</v>
      </c>
      <c r="AI270" s="19" t="s">
        <v>668</v>
      </c>
      <c r="AJ270" s="19" t="s">
        <v>668</v>
      </c>
    </row>
    <row r="271" spans="1:36" ht="14.25" customHeight="1" x14ac:dyDescent="0.25">
      <c r="A271" s="10" t="s">
        <v>595</v>
      </c>
      <c r="B271" s="10" t="s">
        <v>1575</v>
      </c>
      <c r="C271" s="10" t="s">
        <v>5521</v>
      </c>
      <c r="D271" s="10" t="s">
        <v>668</v>
      </c>
      <c r="E271" s="33" t="s">
        <v>5602</v>
      </c>
      <c r="F271" s="10" t="s">
        <v>668</v>
      </c>
      <c r="G271" s="10" t="s">
        <v>2637</v>
      </c>
      <c r="H271" s="10" t="s">
        <v>2638</v>
      </c>
      <c r="I271" s="33" t="s">
        <v>2654</v>
      </c>
      <c r="J271" s="62">
        <v>3</v>
      </c>
      <c r="K271" s="62" t="s">
        <v>668</v>
      </c>
      <c r="L271" s="62">
        <v>6</v>
      </c>
      <c r="M271" s="62">
        <v>3</v>
      </c>
      <c r="N271" s="10" t="s">
        <v>2655</v>
      </c>
      <c r="O271" s="62">
        <v>380</v>
      </c>
      <c r="P271" s="62" t="s">
        <v>5757</v>
      </c>
      <c r="Q271" s="19">
        <v>13.584536</v>
      </c>
      <c r="R271" s="19">
        <v>8.9757770000000008</v>
      </c>
      <c r="S271" s="19">
        <v>22.560313000000001</v>
      </c>
      <c r="T271" s="10" t="s">
        <v>596</v>
      </c>
      <c r="U271" s="10" t="s">
        <v>597</v>
      </c>
      <c r="V271" s="19" t="s">
        <v>668</v>
      </c>
      <c r="W271" s="19" t="s">
        <v>668</v>
      </c>
      <c r="X271" s="19" t="s">
        <v>668</v>
      </c>
      <c r="Y271" s="19" t="s">
        <v>668</v>
      </c>
      <c r="Z271" s="19" t="s">
        <v>668</v>
      </c>
      <c r="AA271" s="19" t="s">
        <v>668</v>
      </c>
      <c r="AB271" s="10" t="s">
        <v>668</v>
      </c>
      <c r="AC271" s="10" t="s">
        <v>668</v>
      </c>
      <c r="AD271" s="10" t="s">
        <v>668</v>
      </c>
      <c r="AE271" s="10" t="s">
        <v>668</v>
      </c>
      <c r="AF271" s="10" t="s">
        <v>668</v>
      </c>
      <c r="AG271" s="19" t="s">
        <v>668</v>
      </c>
      <c r="AH271" s="19" t="s">
        <v>668</v>
      </c>
      <c r="AI271" s="19" t="s">
        <v>668</v>
      </c>
      <c r="AJ271" s="19" t="s">
        <v>668</v>
      </c>
    </row>
    <row r="272" spans="1:36" ht="14.25" customHeight="1" x14ac:dyDescent="0.25">
      <c r="A272" s="10" t="s">
        <v>626</v>
      </c>
      <c r="B272" s="10" t="s">
        <v>1575</v>
      </c>
      <c r="C272" s="10" t="s">
        <v>5521</v>
      </c>
      <c r="D272" s="10" t="s">
        <v>668</v>
      </c>
      <c r="E272" s="33" t="s">
        <v>5602</v>
      </c>
      <c r="F272" s="10" t="s">
        <v>668</v>
      </c>
      <c r="G272" s="10" t="s">
        <v>2637</v>
      </c>
      <c r="H272" s="10" t="s">
        <v>2638</v>
      </c>
      <c r="I272" s="33" t="s">
        <v>621</v>
      </c>
      <c r="J272" s="62">
        <v>2</v>
      </c>
      <c r="K272" s="62" t="s">
        <v>668</v>
      </c>
      <c r="L272" s="62">
        <v>3</v>
      </c>
      <c r="M272" s="62">
        <v>7</v>
      </c>
      <c r="N272" s="19" t="s">
        <v>916</v>
      </c>
      <c r="O272" s="62">
        <v>707</v>
      </c>
      <c r="P272" s="62" t="s">
        <v>5757</v>
      </c>
      <c r="Q272" s="19">
        <v>2.0628419999999998</v>
      </c>
      <c r="R272" s="19">
        <v>17.358201999999999</v>
      </c>
      <c r="S272" s="19">
        <v>19.421043999999998</v>
      </c>
      <c r="T272" s="10" t="s">
        <v>627</v>
      </c>
      <c r="U272" s="10" t="s">
        <v>668</v>
      </c>
      <c r="V272" s="19" t="s">
        <v>668</v>
      </c>
      <c r="W272" s="19" t="s">
        <v>668</v>
      </c>
      <c r="X272" s="19" t="s">
        <v>668</v>
      </c>
      <c r="Y272" s="19" t="s">
        <v>668</v>
      </c>
      <c r="Z272" s="19" t="s">
        <v>668</v>
      </c>
      <c r="AA272" s="19" t="s">
        <v>668</v>
      </c>
      <c r="AB272" s="10" t="s">
        <v>668</v>
      </c>
      <c r="AC272" s="10" t="s">
        <v>668</v>
      </c>
      <c r="AD272" s="10" t="s">
        <v>668</v>
      </c>
      <c r="AE272" s="10" t="s">
        <v>668</v>
      </c>
      <c r="AF272" s="10" t="s">
        <v>668</v>
      </c>
      <c r="AG272" s="19" t="s">
        <v>668</v>
      </c>
      <c r="AH272" s="19" t="s">
        <v>668</v>
      </c>
      <c r="AI272" s="19" t="s">
        <v>668</v>
      </c>
      <c r="AJ272" s="19" t="s">
        <v>668</v>
      </c>
    </row>
    <row r="273" spans="1:36" ht="14.25" customHeight="1" x14ac:dyDescent="0.25">
      <c r="A273" s="10" t="s">
        <v>637</v>
      </c>
      <c r="B273" s="10" t="s">
        <v>1575</v>
      </c>
      <c r="C273" s="10" t="s">
        <v>5521</v>
      </c>
      <c r="D273" s="10" t="s">
        <v>668</v>
      </c>
      <c r="E273" s="33" t="s">
        <v>5602</v>
      </c>
      <c r="F273" s="10" t="s">
        <v>668</v>
      </c>
      <c r="G273" s="10" t="s">
        <v>2637</v>
      </c>
      <c r="H273" s="10" t="s">
        <v>2638</v>
      </c>
      <c r="I273" s="33" t="s">
        <v>621</v>
      </c>
      <c r="J273" s="62">
        <v>4</v>
      </c>
      <c r="K273" s="62" t="s">
        <v>668</v>
      </c>
      <c r="L273" s="62">
        <v>6</v>
      </c>
      <c r="M273" s="62">
        <v>7</v>
      </c>
      <c r="N273" s="19" t="s">
        <v>916</v>
      </c>
      <c r="O273" s="62">
        <v>693</v>
      </c>
      <c r="P273" s="62" t="s">
        <v>5757</v>
      </c>
      <c r="Q273" s="19">
        <v>1.563483</v>
      </c>
      <c r="R273" s="19">
        <v>18.660264999999999</v>
      </c>
      <c r="S273" s="19">
        <v>20.223748000000001</v>
      </c>
      <c r="T273" s="10" t="s">
        <v>638</v>
      </c>
      <c r="U273" s="10" t="s">
        <v>668</v>
      </c>
      <c r="V273" s="19" t="s">
        <v>668</v>
      </c>
      <c r="W273" s="19" t="s">
        <v>668</v>
      </c>
      <c r="X273" s="19" t="s">
        <v>668</v>
      </c>
      <c r="Y273" s="19" t="s">
        <v>668</v>
      </c>
      <c r="Z273" s="19" t="s">
        <v>668</v>
      </c>
      <c r="AA273" s="19" t="s">
        <v>668</v>
      </c>
      <c r="AB273" s="10" t="s">
        <v>668</v>
      </c>
      <c r="AC273" s="10" t="s">
        <v>668</v>
      </c>
      <c r="AD273" s="10" t="s">
        <v>668</v>
      </c>
      <c r="AE273" s="10" t="s">
        <v>668</v>
      </c>
      <c r="AF273" s="10" t="s">
        <v>668</v>
      </c>
      <c r="AG273" s="19" t="s">
        <v>668</v>
      </c>
      <c r="AH273" s="19" t="s">
        <v>668</v>
      </c>
      <c r="AI273" s="19" t="s">
        <v>668</v>
      </c>
      <c r="AJ273" s="19" t="s">
        <v>668</v>
      </c>
    </row>
    <row r="274" spans="1:36" ht="14.25" customHeight="1" x14ac:dyDescent="0.25">
      <c r="A274" s="10" t="s">
        <v>650</v>
      </c>
      <c r="B274" s="10" t="s">
        <v>1575</v>
      </c>
      <c r="C274" s="10" t="s">
        <v>5521</v>
      </c>
      <c r="D274" s="10" t="s">
        <v>668</v>
      </c>
      <c r="E274" s="33" t="s">
        <v>5602</v>
      </c>
      <c r="F274" s="10" t="s">
        <v>668</v>
      </c>
      <c r="G274" s="10" t="s">
        <v>2637</v>
      </c>
      <c r="H274" s="10" t="s">
        <v>2638</v>
      </c>
      <c r="I274" s="33" t="s">
        <v>621</v>
      </c>
      <c r="J274" s="62">
        <v>7</v>
      </c>
      <c r="K274" s="62" t="s">
        <v>668</v>
      </c>
      <c r="L274" s="62">
        <v>4</v>
      </c>
      <c r="M274" s="62">
        <v>7</v>
      </c>
      <c r="N274" s="19" t="s">
        <v>916</v>
      </c>
      <c r="O274" s="62">
        <v>685</v>
      </c>
      <c r="P274" s="62" t="s">
        <v>5757</v>
      </c>
      <c r="Q274" s="19">
        <v>1.324025</v>
      </c>
      <c r="R274" s="19">
        <v>11.255469</v>
      </c>
      <c r="S274" s="19">
        <v>12.579494</v>
      </c>
      <c r="T274" s="10" t="s">
        <v>2652</v>
      </c>
      <c r="U274" s="10" t="s">
        <v>668</v>
      </c>
      <c r="V274" s="19" t="s">
        <v>668</v>
      </c>
      <c r="W274" s="19" t="s">
        <v>668</v>
      </c>
      <c r="X274" s="19" t="s">
        <v>668</v>
      </c>
      <c r="Y274" s="19" t="s">
        <v>668</v>
      </c>
      <c r="Z274" s="19" t="s">
        <v>668</v>
      </c>
      <c r="AA274" s="19" t="s">
        <v>668</v>
      </c>
      <c r="AB274" s="10" t="s">
        <v>668</v>
      </c>
      <c r="AC274" s="10" t="s">
        <v>668</v>
      </c>
      <c r="AD274" s="10" t="s">
        <v>668</v>
      </c>
      <c r="AE274" s="10" t="s">
        <v>668</v>
      </c>
      <c r="AF274" s="10" t="s">
        <v>668</v>
      </c>
      <c r="AG274" s="19" t="s">
        <v>668</v>
      </c>
      <c r="AH274" s="19" t="s">
        <v>668</v>
      </c>
      <c r="AI274" s="19" t="s">
        <v>668</v>
      </c>
      <c r="AJ274" s="19" t="s">
        <v>668</v>
      </c>
    </row>
    <row r="275" spans="1:36" ht="14.25" customHeight="1" x14ac:dyDescent="0.25">
      <c r="A275" s="10" t="s">
        <v>958</v>
      </c>
      <c r="B275" s="10" t="s">
        <v>1575</v>
      </c>
      <c r="C275" s="10" t="s">
        <v>5521</v>
      </c>
      <c r="D275" s="10" t="s">
        <v>668</v>
      </c>
      <c r="E275" s="33" t="s">
        <v>5602</v>
      </c>
      <c r="F275" s="10" t="s">
        <v>668</v>
      </c>
      <c r="G275" s="10" t="s">
        <v>2637</v>
      </c>
      <c r="H275" s="10" t="s">
        <v>2638</v>
      </c>
      <c r="I275" s="33" t="s">
        <v>955</v>
      </c>
      <c r="J275" s="62">
        <v>5</v>
      </c>
      <c r="K275" s="62" t="s">
        <v>668</v>
      </c>
      <c r="L275" s="62">
        <v>5</v>
      </c>
      <c r="M275" s="62">
        <v>3</v>
      </c>
      <c r="N275" s="10" t="s">
        <v>959</v>
      </c>
      <c r="O275" s="62">
        <v>865</v>
      </c>
      <c r="P275" s="62" t="s">
        <v>5757</v>
      </c>
      <c r="Q275" s="19">
        <v>12.748867000000001</v>
      </c>
      <c r="R275" s="19">
        <v>18.750311</v>
      </c>
      <c r="S275" s="19">
        <v>31.499178000000001</v>
      </c>
      <c r="T275" s="10" t="s">
        <v>960</v>
      </c>
      <c r="U275" s="10" t="s">
        <v>961</v>
      </c>
      <c r="V275" s="19" t="s">
        <v>668</v>
      </c>
      <c r="W275" s="19" t="s">
        <v>668</v>
      </c>
      <c r="X275" s="19" t="s">
        <v>668</v>
      </c>
      <c r="Y275" s="19" t="s">
        <v>668</v>
      </c>
      <c r="Z275" s="19" t="s">
        <v>668</v>
      </c>
      <c r="AA275" s="19" t="s">
        <v>668</v>
      </c>
      <c r="AB275" s="10" t="s">
        <v>668</v>
      </c>
      <c r="AC275" s="10" t="s">
        <v>668</v>
      </c>
      <c r="AD275" s="10" t="s">
        <v>668</v>
      </c>
      <c r="AE275" s="10" t="s">
        <v>668</v>
      </c>
      <c r="AF275" s="10" t="s">
        <v>668</v>
      </c>
      <c r="AG275" s="19" t="s">
        <v>668</v>
      </c>
      <c r="AH275" s="19" t="s">
        <v>668</v>
      </c>
      <c r="AI275" s="19" t="s">
        <v>668</v>
      </c>
      <c r="AJ275" s="19" t="s">
        <v>668</v>
      </c>
    </row>
    <row r="276" spans="1:36" ht="14.25" customHeight="1" x14ac:dyDescent="0.25">
      <c r="A276" s="10" t="s">
        <v>658</v>
      </c>
      <c r="B276" s="10" t="s">
        <v>1575</v>
      </c>
      <c r="C276" s="10" t="s">
        <v>5521</v>
      </c>
      <c r="D276" s="10" t="s">
        <v>668</v>
      </c>
      <c r="E276" s="33" t="s">
        <v>5602</v>
      </c>
      <c r="F276" s="10" t="s">
        <v>668</v>
      </c>
      <c r="G276" s="10" t="s">
        <v>2637</v>
      </c>
      <c r="H276" s="10" t="s">
        <v>2638</v>
      </c>
      <c r="I276" s="33" t="s">
        <v>659</v>
      </c>
      <c r="J276" s="62">
        <v>1</v>
      </c>
      <c r="K276" s="62" t="s">
        <v>668</v>
      </c>
      <c r="L276" s="62">
        <v>6</v>
      </c>
      <c r="M276" s="62">
        <v>5</v>
      </c>
      <c r="N276" s="10" t="s">
        <v>646</v>
      </c>
      <c r="O276" s="62">
        <v>573</v>
      </c>
      <c r="P276" s="62" t="s">
        <v>5757</v>
      </c>
      <c r="Q276" s="19">
        <v>11.677250000000001</v>
      </c>
      <c r="R276" s="19">
        <v>17.752908000000001</v>
      </c>
      <c r="S276" s="19">
        <v>29.430157999999999</v>
      </c>
      <c r="T276" s="10" t="s">
        <v>660</v>
      </c>
      <c r="U276" s="10" t="s">
        <v>668</v>
      </c>
      <c r="V276" s="19" t="s">
        <v>668</v>
      </c>
      <c r="W276" s="19" t="s">
        <v>668</v>
      </c>
      <c r="X276" s="19" t="s">
        <v>668</v>
      </c>
      <c r="Y276" s="19" t="s">
        <v>668</v>
      </c>
      <c r="Z276" s="19" t="s">
        <v>668</v>
      </c>
      <c r="AA276" s="19" t="s">
        <v>668</v>
      </c>
      <c r="AB276" s="10" t="s">
        <v>668</v>
      </c>
      <c r="AC276" s="10" t="s">
        <v>668</v>
      </c>
      <c r="AD276" s="10" t="s">
        <v>668</v>
      </c>
      <c r="AE276" s="10" t="s">
        <v>668</v>
      </c>
      <c r="AF276" s="10" t="s">
        <v>668</v>
      </c>
      <c r="AG276" s="19" t="s">
        <v>668</v>
      </c>
      <c r="AH276" s="19" t="s">
        <v>668</v>
      </c>
      <c r="AI276" s="19" t="s">
        <v>668</v>
      </c>
      <c r="AJ276" s="19" t="s">
        <v>668</v>
      </c>
    </row>
    <row r="277" spans="1:36" ht="14.25" customHeight="1" x14ac:dyDescent="0.25">
      <c r="A277" s="10" t="s">
        <v>648</v>
      </c>
      <c r="B277" s="10" t="s">
        <v>1575</v>
      </c>
      <c r="C277" s="10" t="s">
        <v>5521</v>
      </c>
      <c r="D277" s="10" t="s">
        <v>668</v>
      </c>
      <c r="E277" s="33" t="s">
        <v>5602</v>
      </c>
      <c r="F277" s="10" t="s">
        <v>668</v>
      </c>
      <c r="G277" s="10" t="s">
        <v>2637</v>
      </c>
      <c r="H277" s="10" t="s">
        <v>2638</v>
      </c>
      <c r="I277" s="33" t="s">
        <v>621</v>
      </c>
      <c r="J277" s="62">
        <v>7</v>
      </c>
      <c r="K277" s="62" t="s">
        <v>668</v>
      </c>
      <c r="L277" s="62">
        <v>5</v>
      </c>
      <c r="M277" s="62">
        <v>7</v>
      </c>
      <c r="N277" s="19" t="s">
        <v>916</v>
      </c>
      <c r="O277" s="62">
        <v>666</v>
      </c>
      <c r="P277" s="62" t="s">
        <v>5757</v>
      </c>
      <c r="Q277" s="19">
        <v>0.90162399999999998</v>
      </c>
      <c r="R277" s="19">
        <v>14.275332000000001</v>
      </c>
      <c r="S277" s="19">
        <v>15.176956000000001</v>
      </c>
      <c r="T277" s="10" t="s">
        <v>649</v>
      </c>
      <c r="U277" s="10" t="s">
        <v>668</v>
      </c>
      <c r="V277" s="19" t="s">
        <v>668</v>
      </c>
      <c r="W277" s="19" t="s">
        <v>668</v>
      </c>
      <c r="X277" s="19" t="s">
        <v>668</v>
      </c>
      <c r="Y277" s="19" t="s">
        <v>668</v>
      </c>
      <c r="Z277" s="19" t="s">
        <v>668</v>
      </c>
      <c r="AA277" s="19" t="s">
        <v>668</v>
      </c>
      <c r="AB277" s="10" t="s">
        <v>668</v>
      </c>
      <c r="AC277" s="10" t="s">
        <v>668</v>
      </c>
      <c r="AD277" s="10" t="s">
        <v>668</v>
      </c>
      <c r="AE277" s="10" t="s">
        <v>668</v>
      </c>
      <c r="AF277" s="10" t="s">
        <v>668</v>
      </c>
      <c r="AG277" s="19" t="s">
        <v>668</v>
      </c>
      <c r="AH277" s="19" t="s">
        <v>668</v>
      </c>
      <c r="AI277" s="19" t="s">
        <v>668</v>
      </c>
      <c r="AJ277" s="19" t="s">
        <v>668</v>
      </c>
    </row>
    <row r="278" spans="1:36" ht="14.25" customHeight="1" x14ac:dyDescent="0.25">
      <c r="A278" s="10" t="s">
        <v>606</v>
      </c>
      <c r="B278" s="10" t="s">
        <v>1575</v>
      </c>
      <c r="C278" s="10" t="s">
        <v>5521</v>
      </c>
      <c r="D278" s="10" t="s">
        <v>668</v>
      </c>
      <c r="E278" s="33" t="s">
        <v>5602</v>
      </c>
      <c r="F278" s="10" t="s">
        <v>668</v>
      </c>
      <c r="G278" s="10" t="s">
        <v>2637</v>
      </c>
      <c r="H278" s="10" t="s">
        <v>2638</v>
      </c>
      <c r="I278" s="33" t="s">
        <v>607</v>
      </c>
      <c r="J278" s="62">
        <v>1</v>
      </c>
      <c r="K278" s="62" t="s">
        <v>668</v>
      </c>
      <c r="L278" s="62">
        <v>2</v>
      </c>
      <c r="M278" s="62">
        <v>1</v>
      </c>
      <c r="N278" s="10" t="s">
        <v>608</v>
      </c>
      <c r="O278" s="62">
        <v>400</v>
      </c>
      <c r="P278" s="62" t="s">
        <v>5757</v>
      </c>
      <c r="Q278" s="19">
        <v>8.0127550000000003</v>
      </c>
      <c r="R278" s="19">
        <v>18.341625000000001</v>
      </c>
      <c r="S278" s="19">
        <v>26.354379999999999</v>
      </c>
      <c r="T278" s="10" t="s">
        <v>609</v>
      </c>
      <c r="U278" s="10" t="s">
        <v>603</v>
      </c>
      <c r="V278" s="19" t="s">
        <v>668</v>
      </c>
      <c r="W278" s="19" t="s">
        <v>668</v>
      </c>
      <c r="X278" s="19" t="s">
        <v>668</v>
      </c>
      <c r="Y278" s="19" t="s">
        <v>668</v>
      </c>
      <c r="Z278" s="19" t="s">
        <v>668</v>
      </c>
      <c r="AA278" s="19" t="s">
        <v>668</v>
      </c>
      <c r="AB278" s="10" t="s">
        <v>668</v>
      </c>
      <c r="AC278" s="10" t="s">
        <v>668</v>
      </c>
      <c r="AD278" s="10" t="s">
        <v>668</v>
      </c>
      <c r="AE278" s="10" t="s">
        <v>668</v>
      </c>
      <c r="AF278" s="10" t="s">
        <v>668</v>
      </c>
      <c r="AG278" s="19" t="s">
        <v>668</v>
      </c>
      <c r="AH278" s="19" t="s">
        <v>668</v>
      </c>
      <c r="AI278" s="19" t="s">
        <v>668</v>
      </c>
      <c r="AJ278" s="19" t="s">
        <v>668</v>
      </c>
    </row>
    <row r="279" spans="1:36" ht="14.25" customHeight="1" x14ac:dyDescent="0.25">
      <c r="A279" s="10" t="s">
        <v>2647</v>
      </c>
      <c r="B279" s="10" t="s">
        <v>1575</v>
      </c>
      <c r="C279" s="10" t="s">
        <v>5521</v>
      </c>
      <c r="D279" s="10" t="s">
        <v>668</v>
      </c>
      <c r="E279" s="33" t="s">
        <v>5602</v>
      </c>
      <c r="F279" s="10" t="s">
        <v>668</v>
      </c>
      <c r="G279" s="10" t="s">
        <v>2637</v>
      </c>
      <c r="H279" s="10" t="s">
        <v>2638</v>
      </c>
      <c r="I279" s="33" t="s">
        <v>2645</v>
      </c>
      <c r="J279" s="62">
        <v>4</v>
      </c>
      <c r="K279" s="62" t="s">
        <v>668</v>
      </c>
      <c r="L279" s="62">
        <v>5</v>
      </c>
      <c r="M279" s="62">
        <v>4</v>
      </c>
      <c r="N279" s="10" t="s">
        <v>2635</v>
      </c>
      <c r="O279" s="62">
        <v>57</v>
      </c>
      <c r="P279" s="62" t="s">
        <v>5757</v>
      </c>
      <c r="Q279" s="19">
        <v>11.839121</v>
      </c>
      <c r="R279" s="19">
        <v>11.438465000000001</v>
      </c>
      <c r="S279" s="19">
        <v>23.277585999999999</v>
      </c>
      <c r="T279" s="10" t="s">
        <v>2648</v>
      </c>
      <c r="U279" s="10" t="s">
        <v>668</v>
      </c>
      <c r="V279" s="19" t="s">
        <v>668</v>
      </c>
      <c r="W279" s="19" t="s">
        <v>668</v>
      </c>
      <c r="X279" s="19" t="s">
        <v>668</v>
      </c>
      <c r="Y279" s="19" t="s">
        <v>668</v>
      </c>
      <c r="Z279" s="19" t="s">
        <v>668</v>
      </c>
      <c r="AA279" s="19" t="s">
        <v>668</v>
      </c>
      <c r="AB279" s="10" t="s">
        <v>668</v>
      </c>
      <c r="AC279" s="10" t="s">
        <v>668</v>
      </c>
      <c r="AD279" s="10" t="s">
        <v>668</v>
      </c>
      <c r="AE279" s="10" t="s">
        <v>668</v>
      </c>
      <c r="AF279" s="10" t="s">
        <v>668</v>
      </c>
      <c r="AG279" s="19" t="s">
        <v>668</v>
      </c>
      <c r="AH279" s="19" t="s">
        <v>668</v>
      </c>
      <c r="AI279" s="19" t="s">
        <v>668</v>
      </c>
      <c r="AJ279" s="19" t="s">
        <v>668</v>
      </c>
    </row>
    <row r="280" spans="1:36" ht="14.25" customHeight="1" x14ac:dyDescent="0.25">
      <c r="A280" s="10" t="s">
        <v>2642</v>
      </c>
      <c r="B280" s="10" t="s">
        <v>1575</v>
      </c>
      <c r="C280" s="10" t="s">
        <v>5521</v>
      </c>
      <c r="D280" s="10" t="s">
        <v>668</v>
      </c>
      <c r="E280" s="33" t="s">
        <v>5602</v>
      </c>
      <c r="F280" s="10" t="s">
        <v>668</v>
      </c>
      <c r="G280" s="10" t="s">
        <v>2637</v>
      </c>
      <c r="H280" s="10" t="s">
        <v>2638</v>
      </c>
      <c r="I280" s="33" t="s">
        <v>2634</v>
      </c>
      <c r="J280" s="62">
        <v>8</v>
      </c>
      <c r="K280" s="62" t="s">
        <v>668</v>
      </c>
      <c r="L280" s="62">
        <v>4</v>
      </c>
      <c r="M280" s="62">
        <v>4</v>
      </c>
      <c r="N280" s="10" t="s">
        <v>2635</v>
      </c>
      <c r="O280" s="62">
        <v>37</v>
      </c>
      <c r="P280" s="62" t="s">
        <v>5757</v>
      </c>
      <c r="Q280" s="19">
        <v>11.14476</v>
      </c>
      <c r="R280" s="19">
        <v>13.067316</v>
      </c>
      <c r="S280" s="19">
        <v>24.212076</v>
      </c>
      <c r="T280" s="10" t="s">
        <v>2643</v>
      </c>
      <c r="U280" s="10" t="s">
        <v>668</v>
      </c>
      <c r="V280" s="19" t="s">
        <v>668</v>
      </c>
      <c r="W280" s="19" t="s">
        <v>668</v>
      </c>
      <c r="X280" s="19" t="s">
        <v>668</v>
      </c>
      <c r="Y280" s="19" t="s">
        <v>668</v>
      </c>
      <c r="Z280" s="19" t="s">
        <v>668</v>
      </c>
      <c r="AA280" s="19" t="s">
        <v>668</v>
      </c>
      <c r="AB280" s="10" t="s">
        <v>668</v>
      </c>
      <c r="AC280" s="10" t="s">
        <v>668</v>
      </c>
      <c r="AD280" s="10" t="s">
        <v>668</v>
      </c>
      <c r="AE280" s="10" t="s">
        <v>668</v>
      </c>
      <c r="AF280" s="10" t="s">
        <v>668</v>
      </c>
      <c r="AG280" s="19" t="s">
        <v>668</v>
      </c>
      <c r="AH280" s="19" t="s">
        <v>668</v>
      </c>
      <c r="AI280" s="19" t="s">
        <v>668</v>
      </c>
      <c r="AJ280" s="19" t="s">
        <v>668</v>
      </c>
    </row>
    <row r="281" spans="1:36" ht="14.25" customHeight="1" x14ac:dyDescent="0.25">
      <c r="A281" s="10" t="s">
        <v>633</v>
      </c>
      <c r="B281" s="10" t="s">
        <v>1575</v>
      </c>
      <c r="C281" s="10" t="s">
        <v>5521</v>
      </c>
      <c r="D281" s="10" t="s">
        <v>668</v>
      </c>
      <c r="E281" s="33" t="s">
        <v>5602</v>
      </c>
      <c r="F281" s="10" t="s">
        <v>668</v>
      </c>
      <c r="G281" s="10" t="s">
        <v>2637</v>
      </c>
      <c r="H281" s="10" t="s">
        <v>2638</v>
      </c>
      <c r="I281" s="33" t="s">
        <v>621</v>
      </c>
      <c r="J281" s="62">
        <v>3</v>
      </c>
      <c r="K281" s="62" t="s">
        <v>668</v>
      </c>
      <c r="L281" s="62">
        <v>5</v>
      </c>
      <c r="M281" s="62">
        <v>6</v>
      </c>
      <c r="N281" s="10" t="s">
        <v>629</v>
      </c>
      <c r="O281" s="62">
        <v>712</v>
      </c>
      <c r="P281" s="62" t="s">
        <v>5757</v>
      </c>
      <c r="Q281" s="19">
        <v>3.2384219999999999</v>
      </c>
      <c r="R281" s="19">
        <v>18.841137</v>
      </c>
      <c r="S281" s="19">
        <v>22.079557999999999</v>
      </c>
      <c r="T281" s="10" t="s">
        <v>634</v>
      </c>
      <c r="U281" s="10" t="s">
        <v>668</v>
      </c>
      <c r="V281" s="19" t="s">
        <v>668</v>
      </c>
      <c r="W281" s="19" t="s">
        <v>668</v>
      </c>
      <c r="X281" s="19" t="s">
        <v>668</v>
      </c>
      <c r="Y281" s="19" t="s">
        <v>668</v>
      </c>
      <c r="Z281" s="19" t="s">
        <v>668</v>
      </c>
      <c r="AA281" s="19" t="s">
        <v>668</v>
      </c>
      <c r="AB281" s="10" t="s">
        <v>668</v>
      </c>
      <c r="AC281" s="10" t="s">
        <v>668</v>
      </c>
      <c r="AD281" s="10" t="s">
        <v>668</v>
      </c>
      <c r="AE281" s="10" t="s">
        <v>668</v>
      </c>
      <c r="AF281" s="10" t="s">
        <v>668</v>
      </c>
      <c r="AG281" s="19" t="s">
        <v>668</v>
      </c>
      <c r="AH281" s="19" t="s">
        <v>668</v>
      </c>
      <c r="AI281" s="19" t="s">
        <v>668</v>
      </c>
      <c r="AJ281" s="19" t="s">
        <v>668</v>
      </c>
    </row>
    <row r="282" spans="1:36" ht="14.25" customHeight="1" x14ac:dyDescent="0.25">
      <c r="A282" s="10" t="s">
        <v>604</v>
      </c>
      <c r="B282" s="10" t="s">
        <v>1575</v>
      </c>
      <c r="C282" s="10" t="s">
        <v>5521</v>
      </c>
      <c r="D282" s="10" t="s">
        <v>668</v>
      </c>
      <c r="E282" s="33" t="s">
        <v>5602</v>
      </c>
      <c r="F282" s="10" t="s">
        <v>668</v>
      </c>
      <c r="G282" s="10" t="s">
        <v>2637</v>
      </c>
      <c r="H282" s="10" t="s">
        <v>2638</v>
      </c>
      <c r="I282" s="33" t="s">
        <v>2654</v>
      </c>
      <c r="J282" s="62">
        <v>7</v>
      </c>
      <c r="K282" s="62" t="s">
        <v>668</v>
      </c>
      <c r="L282" s="62">
        <v>1</v>
      </c>
      <c r="M282" s="62">
        <v>3</v>
      </c>
      <c r="N282" s="10" t="s">
        <v>2655</v>
      </c>
      <c r="O282" s="62">
        <v>326</v>
      </c>
      <c r="P282" s="62" t="s">
        <v>5757</v>
      </c>
      <c r="Q282" s="19">
        <v>8.3455329999999996</v>
      </c>
      <c r="R282" s="19">
        <v>11.840742000000001</v>
      </c>
      <c r="S282" s="19">
        <v>20.186275999999999</v>
      </c>
      <c r="T282" s="10" t="s">
        <v>605</v>
      </c>
      <c r="U282" s="10" t="s">
        <v>603</v>
      </c>
      <c r="V282" s="19" t="s">
        <v>668</v>
      </c>
      <c r="W282" s="19" t="s">
        <v>668</v>
      </c>
      <c r="X282" s="19" t="s">
        <v>668</v>
      </c>
      <c r="Y282" s="19" t="s">
        <v>668</v>
      </c>
      <c r="Z282" s="19" t="s">
        <v>668</v>
      </c>
      <c r="AA282" s="19" t="s">
        <v>668</v>
      </c>
      <c r="AB282" s="10" t="s">
        <v>668</v>
      </c>
      <c r="AC282" s="10" t="s">
        <v>668</v>
      </c>
      <c r="AD282" s="10" t="s">
        <v>668</v>
      </c>
      <c r="AE282" s="10" t="s">
        <v>668</v>
      </c>
      <c r="AF282" s="10" t="s">
        <v>668</v>
      </c>
      <c r="AG282" s="19" t="s">
        <v>668</v>
      </c>
      <c r="AH282" s="19" t="s">
        <v>668</v>
      </c>
      <c r="AI282" s="19" t="s">
        <v>668</v>
      </c>
      <c r="AJ282" s="19" t="s">
        <v>668</v>
      </c>
    </row>
    <row r="283" spans="1:36" ht="14.25" customHeight="1" x14ac:dyDescent="0.25">
      <c r="A283" s="10" t="s">
        <v>615</v>
      </c>
      <c r="B283" s="10" t="s">
        <v>1575</v>
      </c>
      <c r="C283" s="10" t="s">
        <v>5521</v>
      </c>
      <c r="D283" s="10" t="s">
        <v>668</v>
      </c>
      <c r="E283" s="33" t="s">
        <v>5602</v>
      </c>
      <c r="F283" s="10" t="s">
        <v>668</v>
      </c>
      <c r="G283" s="10" t="s">
        <v>2637</v>
      </c>
      <c r="H283" s="10" t="s">
        <v>2638</v>
      </c>
      <c r="I283" s="33" t="s">
        <v>607</v>
      </c>
      <c r="J283" s="62">
        <v>5</v>
      </c>
      <c r="K283" s="62" t="s">
        <v>668</v>
      </c>
      <c r="L283" s="62">
        <v>3</v>
      </c>
      <c r="M283" s="62">
        <v>2</v>
      </c>
      <c r="N283" s="10" t="s">
        <v>616</v>
      </c>
      <c r="O283" s="62">
        <v>529</v>
      </c>
      <c r="P283" s="62" t="s">
        <v>5757</v>
      </c>
      <c r="Q283" s="19">
        <v>1.8899870000000001</v>
      </c>
      <c r="R283" s="19">
        <v>15.022520999999999</v>
      </c>
      <c r="S283" s="19">
        <v>16.912507999999999</v>
      </c>
      <c r="T283" s="10" t="s">
        <v>609</v>
      </c>
      <c r="U283" s="10" t="s">
        <v>617</v>
      </c>
      <c r="V283" s="19" t="s">
        <v>668</v>
      </c>
      <c r="W283" s="19" t="s">
        <v>668</v>
      </c>
      <c r="X283" s="19" t="s">
        <v>668</v>
      </c>
      <c r="Y283" s="19" t="s">
        <v>668</v>
      </c>
      <c r="Z283" s="19" t="s">
        <v>668</v>
      </c>
      <c r="AA283" s="19" t="s">
        <v>668</v>
      </c>
      <c r="AB283" s="10" t="s">
        <v>668</v>
      </c>
      <c r="AC283" s="10" t="s">
        <v>668</v>
      </c>
      <c r="AD283" s="10" t="s">
        <v>668</v>
      </c>
      <c r="AE283" s="10" t="s">
        <v>668</v>
      </c>
      <c r="AF283" s="10" t="s">
        <v>668</v>
      </c>
      <c r="AG283" s="19" t="s">
        <v>668</v>
      </c>
      <c r="AH283" s="19" t="s">
        <v>668</v>
      </c>
      <c r="AI283" s="19" t="s">
        <v>668</v>
      </c>
      <c r="AJ283" s="19" t="s">
        <v>668</v>
      </c>
    </row>
    <row r="284" spans="1:36" ht="14.25" customHeight="1" x14ac:dyDescent="0.25">
      <c r="A284" s="10" t="s">
        <v>935</v>
      </c>
      <c r="B284" s="10" t="s">
        <v>1575</v>
      </c>
      <c r="C284" s="10" t="s">
        <v>5521</v>
      </c>
      <c r="D284" s="10" t="s">
        <v>668</v>
      </c>
      <c r="E284" s="33" t="s">
        <v>5602</v>
      </c>
      <c r="F284" s="10" t="s">
        <v>668</v>
      </c>
      <c r="G284" s="10" t="s">
        <v>2637</v>
      </c>
      <c r="H284" s="10" t="s">
        <v>2638</v>
      </c>
      <c r="I284" s="33" t="s">
        <v>688</v>
      </c>
      <c r="J284" s="62">
        <v>4</v>
      </c>
      <c r="K284" s="62" t="s">
        <v>668</v>
      </c>
      <c r="L284" s="62">
        <v>3</v>
      </c>
      <c r="M284" s="62">
        <v>11</v>
      </c>
      <c r="N284" s="10" t="s">
        <v>936</v>
      </c>
      <c r="O284" s="62">
        <v>647809</v>
      </c>
      <c r="P284" s="62" t="s">
        <v>5757</v>
      </c>
      <c r="Q284" s="19">
        <v>4.7962999999999996</v>
      </c>
      <c r="R284" s="19">
        <v>10.893166000000001</v>
      </c>
      <c r="S284" s="19">
        <v>15.689465999999999</v>
      </c>
      <c r="T284" s="10" t="s">
        <v>937</v>
      </c>
      <c r="U284" s="10" t="s">
        <v>927</v>
      </c>
      <c r="V284" s="19" t="s">
        <v>668</v>
      </c>
      <c r="W284" s="19" t="s">
        <v>668</v>
      </c>
      <c r="X284" s="19" t="s">
        <v>668</v>
      </c>
      <c r="Y284" s="19" t="s">
        <v>668</v>
      </c>
      <c r="Z284" s="19" t="s">
        <v>668</v>
      </c>
      <c r="AA284" s="19" t="s">
        <v>668</v>
      </c>
      <c r="AB284" s="10" t="s">
        <v>668</v>
      </c>
      <c r="AC284" s="10" t="s">
        <v>668</v>
      </c>
      <c r="AD284" s="10" t="s">
        <v>668</v>
      </c>
      <c r="AE284" s="10" t="s">
        <v>668</v>
      </c>
      <c r="AF284" s="10" t="s">
        <v>668</v>
      </c>
      <c r="AG284" s="19" t="s">
        <v>668</v>
      </c>
      <c r="AH284" s="19" t="s">
        <v>668</v>
      </c>
      <c r="AI284" s="19" t="s">
        <v>668</v>
      </c>
      <c r="AJ284" s="19" t="s">
        <v>668</v>
      </c>
    </row>
    <row r="285" spans="1:36" ht="14.25" customHeight="1" x14ac:dyDescent="0.25">
      <c r="A285" s="10" t="s">
        <v>664</v>
      </c>
      <c r="B285" s="10" t="s">
        <v>1575</v>
      </c>
      <c r="C285" s="10" t="s">
        <v>5521</v>
      </c>
      <c r="D285" s="10" t="s">
        <v>668</v>
      </c>
      <c r="E285" s="33" t="s">
        <v>5602</v>
      </c>
      <c r="F285" s="10" t="s">
        <v>668</v>
      </c>
      <c r="G285" s="10" t="s">
        <v>2637</v>
      </c>
      <c r="H285" s="10" t="s">
        <v>2638</v>
      </c>
      <c r="I285" s="33" t="s">
        <v>659</v>
      </c>
      <c r="J285" s="62">
        <v>5</v>
      </c>
      <c r="K285" s="62" t="s">
        <v>668</v>
      </c>
      <c r="L285" s="62">
        <v>5</v>
      </c>
      <c r="M285" s="62">
        <v>5</v>
      </c>
      <c r="N285" s="10" t="s">
        <v>646</v>
      </c>
      <c r="O285" s="62">
        <v>579</v>
      </c>
      <c r="P285" s="62" t="s">
        <v>5757</v>
      </c>
      <c r="Q285" s="19">
        <v>6.458901</v>
      </c>
      <c r="R285" s="19">
        <v>17.730637999999999</v>
      </c>
      <c r="S285" s="19">
        <v>24.189539</v>
      </c>
      <c r="T285" s="10" t="s">
        <v>2652</v>
      </c>
      <c r="U285" s="10" t="s">
        <v>668</v>
      </c>
      <c r="V285" s="19" t="s">
        <v>668</v>
      </c>
      <c r="W285" s="19" t="s">
        <v>668</v>
      </c>
      <c r="X285" s="19" t="s">
        <v>668</v>
      </c>
      <c r="Y285" s="19" t="s">
        <v>668</v>
      </c>
      <c r="Z285" s="19" t="s">
        <v>668</v>
      </c>
      <c r="AA285" s="19" t="s">
        <v>668</v>
      </c>
      <c r="AB285" s="10" t="s">
        <v>668</v>
      </c>
      <c r="AC285" s="10" t="s">
        <v>668</v>
      </c>
      <c r="AD285" s="10" t="s">
        <v>668</v>
      </c>
      <c r="AE285" s="10" t="s">
        <v>668</v>
      </c>
      <c r="AF285" s="10" t="s">
        <v>668</v>
      </c>
      <c r="AG285" s="19" t="s">
        <v>668</v>
      </c>
      <c r="AH285" s="19" t="s">
        <v>668</v>
      </c>
      <c r="AI285" s="19" t="s">
        <v>668</v>
      </c>
      <c r="AJ285" s="19" t="s">
        <v>668</v>
      </c>
    </row>
    <row r="286" spans="1:36" ht="14.25" customHeight="1" x14ac:dyDescent="0.25">
      <c r="A286" s="10" t="s">
        <v>946</v>
      </c>
      <c r="B286" s="10" t="s">
        <v>1575</v>
      </c>
      <c r="C286" s="10" t="s">
        <v>5521</v>
      </c>
      <c r="D286" s="10" t="s">
        <v>668</v>
      </c>
      <c r="E286" s="33" t="s">
        <v>5602</v>
      </c>
      <c r="F286" s="10" t="s">
        <v>668</v>
      </c>
      <c r="G286" s="10" t="s">
        <v>2637</v>
      </c>
      <c r="H286" s="10" t="s">
        <v>2638</v>
      </c>
      <c r="I286" s="33" t="s">
        <v>947</v>
      </c>
      <c r="J286" s="62">
        <v>6</v>
      </c>
      <c r="K286" s="62" t="s">
        <v>668</v>
      </c>
      <c r="L286" s="62">
        <v>6</v>
      </c>
      <c r="M286" s="62">
        <v>1</v>
      </c>
      <c r="N286" s="10" t="s">
        <v>948</v>
      </c>
      <c r="O286" s="62">
        <v>767</v>
      </c>
      <c r="P286" s="62" t="s">
        <v>5757</v>
      </c>
      <c r="Q286" s="19">
        <v>6.4924109999999997</v>
      </c>
      <c r="R286" s="19">
        <v>16.686271999999999</v>
      </c>
      <c r="S286" s="19">
        <v>23.178684000000001</v>
      </c>
      <c r="T286" s="10" t="s">
        <v>949</v>
      </c>
      <c r="U286" s="10" t="s">
        <v>950</v>
      </c>
      <c r="V286" s="19" t="s">
        <v>668</v>
      </c>
      <c r="W286" s="19" t="s">
        <v>668</v>
      </c>
      <c r="X286" s="19" t="s">
        <v>668</v>
      </c>
      <c r="Y286" s="19" t="s">
        <v>668</v>
      </c>
      <c r="Z286" s="19" t="s">
        <v>668</v>
      </c>
      <c r="AA286" s="19" t="s">
        <v>668</v>
      </c>
      <c r="AB286" s="10" t="s">
        <v>668</v>
      </c>
      <c r="AC286" s="10" t="s">
        <v>668</v>
      </c>
      <c r="AD286" s="10" t="s">
        <v>668</v>
      </c>
      <c r="AE286" s="10" t="s">
        <v>668</v>
      </c>
      <c r="AF286" s="10" t="s">
        <v>668</v>
      </c>
      <c r="AG286" s="19" t="s">
        <v>668</v>
      </c>
      <c r="AH286" s="19" t="s">
        <v>668</v>
      </c>
      <c r="AI286" s="19" t="s">
        <v>668</v>
      </c>
      <c r="AJ286" s="19" t="s">
        <v>668</v>
      </c>
    </row>
    <row r="287" spans="1:36" ht="14.25" customHeight="1" x14ac:dyDescent="0.25">
      <c r="A287" s="10" t="s">
        <v>610</v>
      </c>
      <c r="B287" s="10" t="s">
        <v>1575</v>
      </c>
      <c r="C287" s="10" t="s">
        <v>5521</v>
      </c>
      <c r="D287" s="10" t="s">
        <v>668</v>
      </c>
      <c r="E287" s="33" t="s">
        <v>5602</v>
      </c>
      <c r="F287" s="10" t="s">
        <v>668</v>
      </c>
      <c r="G287" s="10" t="s">
        <v>2637</v>
      </c>
      <c r="H287" s="10" t="s">
        <v>2638</v>
      </c>
      <c r="I287" s="33" t="s">
        <v>607</v>
      </c>
      <c r="J287" s="62">
        <v>2</v>
      </c>
      <c r="K287" s="62" t="s">
        <v>668</v>
      </c>
      <c r="L287" s="62">
        <v>1</v>
      </c>
      <c r="M287" s="62">
        <v>4</v>
      </c>
      <c r="N287" s="10" t="s">
        <v>611</v>
      </c>
      <c r="O287" s="62">
        <v>450</v>
      </c>
      <c r="P287" s="62" t="s">
        <v>5757</v>
      </c>
      <c r="Q287" s="19">
        <v>5.7479310000000003</v>
      </c>
      <c r="R287" s="19">
        <v>26.646018000000002</v>
      </c>
      <c r="S287" s="19">
        <v>32.393948999999999</v>
      </c>
      <c r="T287" s="10" t="s">
        <v>609</v>
      </c>
      <c r="U287" s="10" t="s">
        <v>612</v>
      </c>
      <c r="V287" s="19" t="s">
        <v>668</v>
      </c>
      <c r="W287" s="19" t="s">
        <v>668</v>
      </c>
      <c r="X287" s="19" t="s">
        <v>668</v>
      </c>
      <c r="Y287" s="19" t="s">
        <v>668</v>
      </c>
      <c r="Z287" s="19" t="s">
        <v>668</v>
      </c>
      <c r="AA287" s="19" t="s">
        <v>668</v>
      </c>
      <c r="AB287" s="10" t="s">
        <v>668</v>
      </c>
      <c r="AC287" s="10" t="s">
        <v>668</v>
      </c>
      <c r="AD287" s="10" t="s">
        <v>668</v>
      </c>
      <c r="AE287" s="10" t="s">
        <v>668</v>
      </c>
      <c r="AF287" s="10" t="s">
        <v>668</v>
      </c>
      <c r="AG287" s="19" t="s">
        <v>668</v>
      </c>
      <c r="AH287" s="19" t="s">
        <v>668</v>
      </c>
      <c r="AI287" s="19" t="s">
        <v>668</v>
      </c>
      <c r="AJ287" s="19" t="s">
        <v>668</v>
      </c>
    </row>
    <row r="288" spans="1:36" ht="14.25" customHeight="1" x14ac:dyDescent="0.25">
      <c r="A288" s="10" t="s">
        <v>645</v>
      </c>
      <c r="B288" s="10" t="s">
        <v>1575</v>
      </c>
      <c r="C288" s="10" t="s">
        <v>5521</v>
      </c>
      <c r="D288" s="10" t="s">
        <v>668</v>
      </c>
      <c r="E288" s="33" t="s">
        <v>5602</v>
      </c>
      <c r="F288" s="10" t="s">
        <v>668</v>
      </c>
      <c r="G288" s="10" t="s">
        <v>2637</v>
      </c>
      <c r="H288" s="10" t="s">
        <v>2638</v>
      </c>
      <c r="I288" s="33" t="s">
        <v>621</v>
      </c>
      <c r="J288" s="62">
        <v>7</v>
      </c>
      <c r="K288" s="62" t="s">
        <v>668</v>
      </c>
      <c r="L288" s="62">
        <v>2</v>
      </c>
      <c r="M288" s="62">
        <v>5</v>
      </c>
      <c r="N288" s="10" t="s">
        <v>646</v>
      </c>
      <c r="O288" s="62">
        <v>589</v>
      </c>
      <c r="P288" s="62" t="s">
        <v>5757</v>
      </c>
      <c r="Q288" s="19">
        <v>4.9162030000000003</v>
      </c>
      <c r="R288" s="19">
        <v>12.762798</v>
      </c>
      <c r="S288" s="19">
        <v>17.679001</v>
      </c>
      <c r="T288" s="10" t="s">
        <v>647</v>
      </c>
      <c r="U288" s="10" t="s">
        <v>668</v>
      </c>
      <c r="V288" s="19" t="s">
        <v>668</v>
      </c>
      <c r="W288" s="19" t="s">
        <v>668</v>
      </c>
      <c r="X288" s="19" t="s">
        <v>668</v>
      </c>
      <c r="Y288" s="19" t="s">
        <v>668</v>
      </c>
      <c r="Z288" s="19" t="s">
        <v>668</v>
      </c>
      <c r="AA288" s="19" t="s">
        <v>668</v>
      </c>
      <c r="AB288" s="10" t="s">
        <v>668</v>
      </c>
      <c r="AC288" s="10" t="s">
        <v>668</v>
      </c>
      <c r="AD288" s="10" t="s">
        <v>668</v>
      </c>
      <c r="AE288" s="10" t="s">
        <v>668</v>
      </c>
      <c r="AF288" s="10" t="s">
        <v>668</v>
      </c>
      <c r="AG288" s="19" t="s">
        <v>668</v>
      </c>
      <c r="AH288" s="19" t="s">
        <v>668</v>
      </c>
      <c r="AI288" s="19" t="s">
        <v>668</v>
      </c>
      <c r="AJ288" s="19" t="s">
        <v>668</v>
      </c>
    </row>
    <row r="289" spans="1:36" ht="14.25" customHeight="1" x14ac:dyDescent="0.25">
      <c r="A289" s="10" t="s">
        <v>2651</v>
      </c>
      <c r="B289" s="10" t="s">
        <v>1575</v>
      </c>
      <c r="C289" s="10" t="s">
        <v>5521</v>
      </c>
      <c r="D289" s="10" t="s">
        <v>668</v>
      </c>
      <c r="E289" s="33" t="s">
        <v>5602</v>
      </c>
      <c r="F289" s="10" t="s">
        <v>668</v>
      </c>
      <c r="G289" s="10" t="s">
        <v>2637</v>
      </c>
      <c r="H289" s="10" t="s">
        <v>2638</v>
      </c>
      <c r="I289" s="33" t="s">
        <v>2645</v>
      </c>
      <c r="J289" s="62">
        <v>6</v>
      </c>
      <c r="K289" s="62" t="s">
        <v>668</v>
      </c>
      <c r="L289" s="62">
        <v>3</v>
      </c>
      <c r="M289" s="62">
        <v>2</v>
      </c>
      <c r="N289" s="10" t="s">
        <v>2640</v>
      </c>
      <c r="O289" s="62">
        <v>304</v>
      </c>
      <c r="P289" s="62" t="s">
        <v>5757</v>
      </c>
      <c r="Q289" s="19">
        <v>4.3858249999999996</v>
      </c>
      <c r="R289" s="19">
        <v>13.557397999999999</v>
      </c>
      <c r="S289" s="19">
        <v>17.943223</v>
      </c>
      <c r="T289" s="10" t="s">
        <v>2652</v>
      </c>
      <c r="U289" s="10" t="s">
        <v>668</v>
      </c>
      <c r="V289" s="19" t="s">
        <v>668</v>
      </c>
      <c r="W289" s="19" t="s">
        <v>668</v>
      </c>
      <c r="X289" s="19" t="s">
        <v>668</v>
      </c>
      <c r="Y289" s="19" t="s">
        <v>668</v>
      </c>
      <c r="Z289" s="19" t="s">
        <v>668</v>
      </c>
      <c r="AA289" s="19" t="s">
        <v>668</v>
      </c>
      <c r="AB289" s="10" t="s">
        <v>668</v>
      </c>
      <c r="AC289" s="10" t="s">
        <v>668</v>
      </c>
      <c r="AD289" s="10" t="s">
        <v>668</v>
      </c>
      <c r="AE289" s="10" t="s">
        <v>668</v>
      </c>
      <c r="AF289" s="10" t="s">
        <v>668</v>
      </c>
      <c r="AG289" s="19" t="s">
        <v>668</v>
      </c>
      <c r="AH289" s="19" t="s">
        <v>668</v>
      </c>
      <c r="AI289" s="19" t="s">
        <v>668</v>
      </c>
      <c r="AJ289" s="19" t="s">
        <v>668</v>
      </c>
    </row>
    <row r="290" spans="1:36" ht="14.25" customHeight="1" x14ac:dyDescent="0.25">
      <c r="A290" s="10" t="s">
        <v>657</v>
      </c>
      <c r="B290" s="10" t="s">
        <v>1575</v>
      </c>
      <c r="C290" s="10" t="s">
        <v>5521</v>
      </c>
      <c r="D290" s="10" t="s">
        <v>668</v>
      </c>
      <c r="E290" s="33" t="s">
        <v>5602</v>
      </c>
      <c r="F290" s="10" t="s">
        <v>668</v>
      </c>
      <c r="G290" s="10" t="s">
        <v>2637</v>
      </c>
      <c r="H290" s="10" t="s">
        <v>2638</v>
      </c>
      <c r="I290" s="33" t="s">
        <v>621</v>
      </c>
      <c r="J290" s="62">
        <v>9</v>
      </c>
      <c r="K290" s="62" t="s">
        <v>668</v>
      </c>
      <c r="L290" s="62">
        <v>1</v>
      </c>
      <c r="M290" s="62">
        <v>5</v>
      </c>
      <c r="N290" s="10" t="s">
        <v>646</v>
      </c>
      <c r="O290" s="62">
        <v>595</v>
      </c>
      <c r="P290" s="62" t="s">
        <v>5757</v>
      </c>
      <c r="Q290" s="19">
        <v>4.0808879999999998</v>
      </c>
      <c r="R290" s="19">
        <v>15.576231999999999</v>
      </c>
      <c r="S290" s="19">
        <v>19.657119999999999</v>
      </c>
      <c r="T290" s="10" t="s">
        <v>2652</v>
      </c>
      <c r="U290" s="10" t="s">
        <v>668</v>
      </c>
      <c r="V290" s="19" t="s">
        <v>668</v>
      </c>
      <c r="W290" s="19" t="s">
        <v>668</v>
      </c>
      <c r="X290" s="19" t="s">
        <v>668</v>
      </c>
      <c r="Y290" s="19" t="s">
        <v>668</v>
      </c>
      <c r="Z290" s="19" t="s">
        <v>668</v>
      </c>
      <c r="AA290" s="19" t="s">
        <v>668</v>
      </c>
      <c r="AB290" s="10" t="s">
        <v>668</v>
      </c>
      <c r="AC290" s="10" t="s">
        <v>668</v>
      </c>
      <c r="AD290" s="10" t="s">
        <v>668</v>
      </c>
      <c r="AE290" s="10" t="s">
        <v>668</v>
      </c>
      <c r="AF290" s="10" t="s">
        <v>668</v>
      </c>
      <c r="AG290" s="19" t="s">
        <v>668</v>
      </c>
      <c r="AH290" s="19" t="s">
        <v>668</v>
      </c>
      <c r="AI290" s="19" t="s">
        <v>668</v>
      </c>
      <c r="AJ290" s="19" t="s">
        <v>668</v>
      </c>
    </row>
    <row r="291" spans="1:36" ht="14.25" customHeight="1" x14ac:dyDescent="0.25">
      <c r="A291" s="10" t="s">
        <v>954</v>
      </c>
      <c r="B291" s="10" t="s">
        <v>1575</v>
      </c>
      <c r="C291" s="10" t="s">
        <v>5521</v>
      </c>
      <c r="D291" s="10" t="s">
        <v>668</v>
      </c>
      <c r="E291" s="33" t="s">
        <v>5602</v>
      </c>
      <c r="F291" s="10" t="s">
        <v>668</v>
      </c>
      <c r="G291" s="10" t="s">
        <v>2637</v>
      </c>
      <c r="H291" s="10" t="s">
        <v>2638</v>
      </c>
      <c r="I291" s="33" t="s">
        <v>955</v>
      </c>
      <c r="J291" s="62">
        <v>3</v>
      </c>
      <c r="K291" s="62" t="s">
        <v>668</v>
      </c>
      <c r="L291" s="62">
        <v>5</v>
      </c>
      <c r="M291" s="62">
        <v>1</v>
      </c>
      <c r="N291" s="10" t="s">
        <v>948</v>
      </c>
      <c r="O291" s="62">
        <v>766</v>
      </c>
      <c r="P291" s="62" t="s">
        <v>5757</v>
      </c>
      <c r="Q291" s="19">
        <v>1.8674230000000001</v>
      </c>
      <c r="R291" s="19">
        <v>17.423279000000001</v>
      </c>
      <c r="S291" s="19">
        <v>19.290703000000001</v>
      </c>
      <c r="T291" s="10" t="s">
        <v>956</v>
      </c>
      <c r="U291" s="10" t="s">
        <v>957</v>
      </c>
      <c r="V291" s="19" t="s">
        <v>668</v>
      </c>
      <c r="W291" s="19" t="s">
        <v>668</v>
      </c>
      <c r="X291" s="19" t="s">
        <v>668</v>
      </c>
      <c r="Y291" s="19" t="s">
        <v>668</v>
      </c>
      <c r="Z291" s="19" t="s">
        <v>668</v>
      </c>
      <c r="AA291" s="19" t="s">
        <v>668</v>
      </c>
      <c r="AB291" s="10" t="s">
        <v>668</v>
      </c>
      <c r="AC291" s="10" t="s">
        <v>668</v>
      </c>
      <c r="AD291" s="10" t="s">
        <v>668</v>
      </c>
      <c r="AE291" s="10" t="s">
        <v>668</v>
      </c>
      <c r="AF291" s="10" t="s">
        <v>668</v>
      </c>
      <c r="AG291" s="19" t="s">
        <v>668</v>
      </c>
      <c r="AH291" s="19" t="s">
        <v>668</v>
      </c>
      <c r="AI291" s="19" t="s">
        <v>668</v>
      </c>
      <c r="AJ291" s="19" t="s">
        <v>668</v>
      </c>
    </row>
    <row r="292" spans="1:36" ht="14.25" customHeight="1" x14ac:dyDescent="0.25">
      <c r="A292" s="10" t="s">
        <v>2653</v>
      </c>
      <c r="B292" s="10" t="s">
        <v>1575</v>
      </c>
      <c r="C292" s="10" t="s">
        <v>5521</v>
      </c>
      <c r="D292" s="10" t="s">
        <v>668</v>
      </c>
      <c r="E292" s="33" t="s">
        <v>5602</v>
      </c>
      <c r="F292" s="10" t="s">
        <v>668</v>
      </c>
      <c r="G292" s="10" t="s">
        <v>2637</v>
      </c>
      <c r="H292" s="10" t="s">
        <v>2638</v>
      </c>
      <c r="I292" s="33" t="s">
        <v>2654</v>
      </c>
      <c r="J292" s="62">
        <v>1</v>
      </c>
      <c r="K292" s="62" t="s">
        <v>668</v>
      </c>
      <c r="L292" s="62">
        <v>4</v>
      </c>
      <c r="M292" s="62">
        <v>3</v>
      </c>
      <c r="N292" s="10" t="s">
        <v>2655</v>
      </c>
      <c r="O292" s="62">
        <v>390</v>
      </c>
      <c r="P292" s="62" t="s">
        <v>5757</v>
      </c>
      <c r="Q292" s="19">
        <v>1.4488319999999999</v>
      </c>
      <c r="R292" s="19">
        <v>19.615683000000001</v>
      </c>
      <c r="S292" s="19">
        <v>21.064515</v>
      </c>
      <c r="T292" s="10" t="s">
        <v>2656</v>
      </c>
      <c r="U292" s="10" t="s">
        <v>2657</v>
      </c>
      <c r="V292" s="19" t="s">
        <v>668</v>
      </c>
      <c r="W292" s="19" t="s">
        <v>668</v>
      </c>
      <c r="X292" s="19" t="s">
        <v>668</v>
      </c>
      <c r="Y292" s="19" t="s">
        <v>668</v>
      </c>
      <c r="Z292" s="19" t="s">
        <v>668</v>
      </c>
      <c r="AA292" s="19" t="s">
        <v>668</v>
      </c>
      <c r="AB292" s="10" t="s">
        <v>668</v>
      </c>
      <c r="AC292" s="10" t="s">
        <v>668</v>
      </c>
      <c r="AD292" s="10" t="s">
        <v>668</v>
      </c>
      <c r="AE292" s="10" t="s">
        <v>668</v>
      </c>
      <c r="AF292" s="10" t="s">
        <v>668</v>
      </c>
      <c r="AG292" s="19" t="s">
        <v>668</v>
      </c>
      <c r="AH292" s="19" t="s">
        <v>668</v>
      </c>
      <c r="AI292" s="19" t="s">
        <v>668</v>
      </c>
      <c r="AJ292" s="19" t="s">
        <v>668</v>
      </c>
    </row>
    <row r="293" spans="1:36" ht="14.25" customHeight="1" x14ac:dyDescent="0.25">
      <c r="A293" s="10" t="s">
        <v>618</v>
      </c>
      <c r="B293" s="10" t="s">
        <v>1575</v>
      </c>
      <c r="C293" s="10" t="s">
        <v>5521</v>
      </c>
      <c r="D293" s="10" t="s">
        <v>668</v>
      </c>
      <c r="E293" s="33" t="s">
        <v>5602</v>
      </c>
      <c r="F293" s="10" t="s">
        <v>668</v>
      </c>
      <c r="G293" s="10" t="s">
        <v>2637</v>
      </c>
      <c r="H293" s="10" t="s">
        <v>2638</v>
      </c>
      <c r="I293" s="33" t="s">
        <v>607</v>
      </c>
      <c r="J293" s="62">
        <v>9</v>
      </c>
      <c r="K293" s="62" t="s">
        <v>668</v>
      </c>
      <c r="L293" s="62">
        <v>1</v>
      </c>
      <c r="M293" s="62">
        <v>1</v>
      </c>
      <c r="N293" s="10" t="s">
        <v>608</v>
      </c>
      <c r="O293" s="62">
        <v>413</v>
      </c>
      <c r="P293" s="62" t="s">
        <v>5757</v>
      </c>
      <c r="Q293" s="19">
        <v>-2.9558529999999998</v>
      </c>
      <c r="R293" s="19">
        <v>19.5944</v>
      </c>
      <c r="S293" s="19">
        <v>16.638546999999999</v>
      </c>
      <c r="T293" s="10" t="s">
        <v>609</v>
      </c>
      <c r="U293" s="10" t="s">
        <v>619</v>
      </c>
      <c r="V293" s="19" t="s">
        <v>668</v>
      </c>
      <c r="W293" s="19" t="s">
        <v>668</v>
      </c>
      <c r="X293" s="19" t="s">
        <v>668</v>
      </c>
      <c r="Y293" s="19" t="s">
        <v>668</v>
      </c>
      <c r="Z293" s="19" t="s">
        <v>668</v>
      </c>
      <c r="AA293" s="19" t="s">
        <v>668</v>
      </c>
      <c r="AB293" s="10" t="s">
        <v>668</v>
      </c>
      <c r="AC293" s="10" t="s">
        <v>668</v>
      </c>
      <c r="AD293" s="10" t="s">
        <v>668</v>
      </c>
      <c r="AE293" s="10" t="s">
        <v>668</v>
      </c>
      <c r="AF293" s="10" t="s">
        <v>668</v>
      </c>
      <c r="AG293" s="19" t="s">
        <v>668</v>
      </c>
      <c r="AH293" s="19" t="s">
        <v>668</v>
      </c>
      <c r="AI293" s="19" t="s">
        <v>668</v>
      </c>
      <c r="AJ293" s="19" t="s">
        <v>668</v>
      </c>
    </row>
    <row r="294" spans="1:36" ht="14.25" customHeight="1" x14ac:dyDescent="0.25">
      <c r="A294" s="10" t="s">
        <v>623</v>
      </c>
      <c r="B294" s="10" t="s">
        <v>1575</v>
      </c>
      <c r="C294" s="10" t="s">
        <v>5521</v>
      </c>
      <c r="D294" s="10" t="s">
        <v>668</v>
      </c>
      <c r="E294" s="33" t="s">
        <v>5602</v>
      </c>
      <c r="F294" s="10" t="s">
        <v>668</v>
      </c>
      <c r="G294" s="10" t="s">
        <v>2637</v>
      </c>
      <c r="H294" s="10" t="s">
        <v>2638</v>
      </c>
      <c r="I294" s="33" t="s">
        <v>621</v>
      </c>
      <c r="J294" s="62">
        <v>2</v>
      </c>
      <c r="K294" s="62" t="s">
        <v>668</v>
      </c>
      <c r="L294" s="62">
        <v>5</v>
      </c>
      <c r="M294" s="62">
        <v>8</v>
      </c>
      <c r="N294" s="10" t="s">
        <v>624</v>
      </c>
      <c r="O294" s="62">
        <v>634</v>
      </c>
      <c r="P294" s="62" t="s">
        <v>5757</v>
      </c>
      <c r="Q294" s="19">
        <v>-1.590047</v>
      </c>
      <c r="R294" s="19">
        <v>18.380766999999999</v>
      </c>
      <c r="S294" s="19">
        <v>16.79072</v>
      </c>
      <c r="T294" s="10" t="s">
        <v>625</v>
      </c>
      <c r="U294" s="10" t="s">
        <v>668</v>
      </c>
      <c r="V294" s="19" t="s">
        <v>668</v>
      </c>
      <c r="W294" s="19" t="s">
        <v>668</v>
      </c>
      <c r="X294" s="19" t="s">
        <v>668</v>
      </c>
      <c r="Y294" s="19" t="s">
        <v>668</v>
      </c>
      <c r="Z294" s="19" t="s">
        <v>668</v>
      </c>
      <c r="AA294" s="19" t="s">
        <v>668</v>
      </c>
      <c r="AB294" s="10" t="s">
        <v>668</v>
      </c>
      <c r="AC294" s="10" t="s">
        <v>668</v>
      </c>
      <c r="AD294" s="10" t="s">
        <v>668</v>
      </c>
      <c r="AE294" s="10" t="s">
        <v>668</v>
      </c>
      <c r="AF294" s="10" t="s">
        <v>668</v>
      </c>
      <c r="AG294" s="19" t="s">
        <v>668</v>
      </c>
      <c r="AH294" s="19" t="s">
        <v>668</v>
      </c>
      <c r="AI294" s="19" t="s">
        <v>668</v>
      </c>
      <c r="AJ294" s="19" t="s">
        <v>668</v>
      </c>
    </row>
    <row r="295" spans="1:36" ht="14.25" customHeight="1" x14ac:dyDescent="0.25">
      <c r="A295" s="10" t="s">
        <v>662</v>
      </c>
      <c r="B295" s="10" t="s">
        <v>1575</v>
      </c>
      <c r="C295" s="10" t="s">
        <v>5521</v>
      </c>
      <c r="D295" s="10" t="s">
        <v>668</v>
      </c>
      <c r="E295" s="33" t="s">
        <v>5602</v>
      </c>
      <c r="F295" s="10" t="s">
        <v>668</v>
      </c>
      <c r="G295" s="10" t="s">
        <v>2637</v>
      </c>
      <c r="H295" s="10" t="s">
        <v>2638</v>
      </c>
      <c r="I295" s="33" t="s">
        <v>659</v>
      </c>
      <c r="J295" s="62">
        <v>3</v>
      </c>
      <c r="K295" s="62" t="s">
        <v>668</v>
      </c>
      <c r="L295" s="62">
        <v>1</v>
      </c>
      <c r="M295" s="62">
        <v>5</v>
      </c>
      <c r="N295" s="10" t="s">
        <v>646</v>
      </c>
      <c r="O295" s="62">
        <v>557</v>
      </c>
      <c r="P295" s="62" t="s">
        <v>5757</v>
      </c>
      <c r="Q295" s="19">
        <v>0.64039699999999999</v>
      </c>
      <c r="R295" s="19">
        <v>20.812101999999999</v>
      </c>
      <c r="S295" s="19">
        <v>21.452500000000001</v>
      </c>
      <c r="T295" s="10" t="s">
        <v>663</v>
      </c>
      <c r="U295" s="10" t="s">
        <v>668</v>
      </c>
      <c r="V295" s="19" t="s">
        <v>668</v>
      </c>
      <c r="W295" s="19" t="s">
        <v>668</v>
      </c>
      <c r="X295" s="19" t="s">
        <v>668</v>
      </c>
      <c r="Y295" s="19" t="s">
        <v>668</v>
      </c>
      <c r="Z295" s="19" t="s">
        <v>668</v>
      </c>
      <c r="AA295" s="19" t="s">
        <v>668</v>
      </c>
      <c r="AB295" s="10" t="s">
        <v>668</v>
      </c>
      <c r="AC295" s="10" t="s">
        <v>668</v>
      </c>
      <c r="AD295" s="10" t="s">
        <v>668</v>
      </c>
      <c r="AE295" s="10" t="s">
        <v>668</v>
      </c>
      <c r="AF295" s="10" t="s">
        <v>668</v>
      </c>
      <c r="AG295" s="19" t="s">
        <v>668</v>
      </c>
      <c r="AH295" s="19" t="s">
        <v>668</v>
      </c>
      <c r="AI295" s="19" t="s">
        <v>668</v>
      </c>
      <c r="AJ295" s="19" t="s">
        <v>668</v>
      </c>
    </row>
    <row r="296" spans="1:36" ht="14.25" customHeight="1" x14ac:dyDescent="0.25">
      <c r="A296" s="10" t="s">
        <v>2649</v>
      </c>
      <c r="B296" s="10" t="s">
        <v>1575</v>
      </c>
      <c r="C296" s="10" t="s">
        <v>5521</v>
      </c>
      <c r="D296" s="10" t="s">
        <v>668</v>
      </c>
      <c r="E296" s="33" t="s">
        <v>5602</v>
      </c>
      <c r="F296" s="10" t="s">
        <v>668</v>
      </c>
      <c r="G296" s="10" t="s">
        <v>2637</v>
      </c>
      <c r="H296" s="10" t="s">
        <v>2638</v>
      </c>
      <c r="I296" s="33" t="s">
        <v>2645</v>
      </c>
      <c r="J296" s="62">
        <v>4</v>
      </c>
      <c r="K296" s="62" t="s">
        <v>668</v>
      </c>
      <c r="L296" s="62">
        <v>6</v>
      </c>
      <c r="M296" s="62">
        <v>2</v>
      </c>
      <c r="N296" s="10" t="s">
        <v>2640</v>
      </c>
      <c r="O296" s="62">
        <v>301</v>
      </c>
      <c r="P296" s="62" t="s">
        <v>5757</v>
      </c>
      <c r="Q296" s="19">
        <v>4.4353499999999997</v>
      </c>
      <c r="R296" s="19">
        <v>16.315252999999998</v>
      </c>
      <c r="S296" s="19">
        <v>20.750603000000002</v>
      </c>
      <c r="T296" s="10" t="s">
        <v>2650</v>
      </c>
      <c r="U296" s="10" t="s">
        <v>668</v>
      </c>
      <c r="V296" s="19" t="s">
        <v>668</v>
      </c>
      <c r="W296" s="19" t="s">
        <v>668</v>
      </c>
      <c r="X296" s="19" t="s">
        <v>668</v>
      </c>
      <c r="Y296" s="19" t="s">
        <v>668</v>
      </c>
      <c r="Z296" s="19" t="s">
        <v>668</v>
      </c>
      <c r="AA296" s="19" t="s">
        <v>668</v>
      </c>
      <c r="AB296" s="10" t="s">
        <v>668</v>
      </c>
      <c r="AC296" s="10" t="s">
        <v>668</v>
      </c>
      <c r="AD296" s="10" t="s">
        <v>668</v>
      </c>
      <c r="AE296" s="10" t="s">
        <v>668</v>
      </c>
      <c r="AF296" s="10" t="s">
        <v>668</v>
      </c>
      <c r="AG296" s="19" t="s">
        <v>668</v>
      </c>
      <c r="AH296" s="19" t="s">
        <v>668</v>
      </c>
      <c r="AI296" s="19" t="s">
        <v>668</v>
      </c>
      <c r="AJ296" s="19" t="s">
        <v>668</v>
      </c>
    </row>
    <row r="297" spans="1:36" ht="14.25" customHeight="1" x14ac:dyDescent="0.25">
      <c r="A297" s="10" t="s">
        <v>681</v>
      </c>
      <c r="B297" s="10" t="s">
        <v>1575</v>
      </c>
      <c r="C297" s="10" t="s">
        <v>5521</v>
      </c>
      <c r="D297" s="10" t="s">
        <v>668</v>
      </c>
      <c r="E297" s="33" t="s">
        <v>5602</v>
      </c>
      <c r="F297" s="10" t="s">
        <v>668</v>
      </c>
      <c r="G297" s="10" t="s">
        <v>2637</v>
      </c>
      <c r="H297" s="10" t="s">
        <v>677</v>
      </c>
      <c r="I297" s="33" t="s">
        <v>675</v>
      </c>
      <c r="J297" s="62">
        <v>4</v>
      </c>
      <c r="K297" s="62" t="s">
        <v>668</v>
      </c>
      <c r="L297" s="62">
        <v>2</v>
      </c>
      <c r="M297" s="62">
        <v>4</v>
      </c>
      <c r="N297" s="10" t="s">
        <v>2635</v>
      </c>
      <c r="O297" s="62">
        <v>59</v>
      </c>
      <c r="P297" s="62" t="s">
        <v>5757</v>
      </c>
      <c r="Q297" s="19">
        <v>14.602459</v>
      </c>
      <c r="R297" s="19" t="s">
        <v>668</v>
      </c>
      <c r="S297" s="19" t="s">
        <v>668</v>
      </c>
      <c r="T297" s="10" t="s">
        <v>682</v>
      </c>
      <c r="U297" s="19" t="s">
        <v>668</v>
      </c>
      <c r="V297" s="19" t="s">
        <v>668</v>
      </c>
      <c r="W297" s="19" t="s">
        <v>668</v>
      </c>
      <c r="X297" s="19" t="s">
        <v>668</v>
      </c>
      <c r="Y297" s="19" t="s">
        <v>668</v>
      </c>
      <c r="Z297" s="19" t="s">
        <v>668</v>
      </c>
      <c r="AA297" s="19" t="s">
        <v>668</v>
      </c>
      <c r="AB297" s="10" t="s">
        <v>668</v>
      </c>
      <c r="AC297" s="10" t="s">
        <v>668</v>
      </c>
      <c r="AD297" s="10" t="s">
        <v>668</v>
      </c>
      <c r="AE297" s="10" t="s">
        <v>668</v>
      </c>
      <c r="AF297" s="10" t="s">
        <v>668</v>
      </c>
      <c r="AG297" s="19" t="s">
        <v>668</v>
      </c>
      <c r="AH297" s="19" t="s">
        <v>668</v>
      </c>
      <c r="AI297" s="19" t="s">
        <v>668</v>
      </c>
      <c r="AJ297" s="19" t="s">
        <v>668</v>
      </c>
    </row>
    <row r="298" spans="1:36" ht="14.25" customHeight="1" x14ac:dyDescent="0.25">
      <c r="A298" s="10" t="s">
        <v>683</v>
      </c>
      <c r="B298" s="10" t="s">
        <v>1575</v>
      </c>
      <c r="C298" s="10" t="s">
        <v>5521</v>
      </c>
      <c r="D298" s="10" t="s">
        <v>668</v>
      </c>
      <c r="E298" s="33" t="s">
        <v>5602</v>
      </c>
      <c r="F298" s="10" t="s">
        <v>668</v>
      </c>
      <c r="G298" s="10" t="s">
        <v>2637</v>
      </c>
      <c r="H298" s="10" t="s">
        <v>677</v>
      </c>
      <c r="I298" s="33" t="s">
        <v>675</v>
      </c>
      <c r="J298" s="62">
        <v>5</v>
      </c>
      <c r="K298" s="62" t="s">
        <v>668</v>
      </c>
      <c r="L298" s="62">
        <v>6</v>
      </c>
      <c r="M298" s="62">
        <v>4</v>
      </c>
      <c r="N298" s="10" t="s">
        <v>2635</v>
      </c>
      <c r="O298" s="62">
        <v>59</v>
      </c>
      <c r="P298" s="62" t="s">
        <v>5757</v>
      </c>
      <c r="Q298" s="19">
        <v>14.602459</v>
      </c>
      <c r="R298" s="19" t="s">
        <v>668</v>
      </c>
      <c r="S298" s="19" t="s">
        <v>668</v>
      </c>
      <c r="T298" s="10" t="s">
        <v>676</v>
      </c>
      <c r="U298" s="19" t="s">
        <v>668</v>
      </c>
      <c r="V298" s="19" t="s">
        <v>668</v>
      </c>
      <c r="W298" s="19" t="s">
        <v>668</v>
      </c>
      <c r="X298" s="19" t="s">
        <v>668</v>
      </c>
      <c r="Y298" s="19" t="s">
        <v>668</v>
      </c>
      <c r="Z298" s="19" t="s">
        <v>668</v>
      </c>
      <c r="AA298" s="19" t="s">
        <v>668</v>
      </c>
      <c r="AB298" s="10" t="s">
        <v>668</v>
      </c>
      <c r="AC298" s="10" t="s">
        <v>668</v>
      </c>
      <c r="AD298" s="10" t="s">
        <v>668</v>
      </c>
      <c r="AE298" s="10" t="s">
        <v>668</v>
      </c>
      <c r="AF298" s="10" t="s">
        <v>668</v>
      </c>
      <c r="AG298" s="19" t="s">
        <v>668</v>
      </c>
      <c r="AH298" s="19" t="s">
        <v>668</v>
      </c>
      <c r="AI298" s="19" t="s">
        <v>668</v>
      </c>
      <c r="AJ298" s="19" t="s">
        <v>668</v>
      </c>
    </row>
    <row r="299" spans="1:36" ht="14.25" customHeight="1" x14ac:dyDescent="0.25">
      <c r="A299" s="10" t="s">
        <v>678</v>
      </c>
      <c r="B299" s="10" t="s">
        <v>1575</v>
      </c>
      <c r="C299" s="10" t="s">
        <v>5521</v>
      </c>
      <c r="D299" s="10" t="s">
        <v>668</v>
      </c>
      <c r="E299" s="33" t="s">
        <v>5602</v>
      </c>
      <c r="F299" s="10" t="s">
        <v>668</v>
      </c>
      <c r="G299" s="10" t="s">
        <v>2637</v>
      </c>
      <c r="H299" s="10" t="s">
        <v>677</v>
      </c>
      <c r="I299" s="33" t="s">
        <v>675</v>
      </c>
      <c r="J299" s="62">
        <v>2</v>
      </c>
      <c r="K299" s="62" t="s">
        <v>668</v>
      </c>
      <c r="L299" s="62">
        <v>5</v>
      </c>
      <c r="M299" s="62">
        <v>4</v>
      </c>
      <c r="N299" s="10" t="s">
        <v>2635</v>
      </c>
      <c r="O299" s="62">
        <v>54</v>
      </c>
      <c r="P299" s="62" t="s">
        <v>5757</v>
      </c>
      <c r="Q299" s="19">
        <v>14.01244</v>
      </c>
      <c r="R299" s="19" t="s">
        <v>668</v>
      </c>
      <c r="S299" s="19" t="s">
        <v>668</v>
      </c>
      <c r="T299" s="10" t="s">
        <v>676</v>
      </c>
      <c r="U299" s="19" t="s">
        <v>668</v>
      </c>
      <c r="V299" s="19" t="s">
        <v>668</v>
      </c>
      <c r="W299" s="19" t="s">
        <v>668</v>
      </c>
      <c r="X299" s="19" t="s">
        <v>668</v>
      </c>
      <c r="Y299" s="19" t="s">
        <v>668</v>
      </c>
      <c r="Z299" s="19" t="s">
        <v>668</v>
      </c>
      <c r="AA299" s="19" t="s">
        <v>668</v>
      </c>
      <c r="AB299" s="10" t="s">
        <v>668</v>
      </c>
      <c r="AC299" s="10" t="s">
        <v>668</v>
      </c>
      <c r="AD299" s="10" t="s">
        <v>668</v>
      </c>
      <c r="AE299" s="10" t="s">
        <v>668</v>
      </c>
      <c r="AF299" s="10" t="s">
        <v>668</v>
      </c>
      <c r="AG299" s="19" t="s">
        <v>668</v>
      </c>
      <c r="AH299" s="19" t="s">
        <v>668</v>
      </c>
      <c r="AI299" s="19" t="s">
        <v>668</v>
      </c>
      <c r="AJ299" s="19" t="s">
        <v>668</v>
      </c>
    </row>
    <row r="300" spans="1:36" ht="14.25" customHeight="1" x14ac:dyDescent="0.25">
      <c r="A300" s="10" t="s">
        <v>679</v>
      </c>
      <c r="B300" s="10" t="s">
        <v>1575</v>
      </c>
      <c r="C300" s="10" t="s">
        <v>5521</v>
      </c>
      <c r="D300" s="10" t="s">
        <v>668</v>
      </c>
      <c r="E300" s="33" t="s">
        <v>5602</v>
      </c>
      <c r="F300" s="10" t="s">
        <v>668</v>
      </c>
      <c r="G300" s="10" t="s">
        <v>2637</v>
      </c>
      <c r="H300" s="10" t="s">
        <v>677</v>
      </c>
      <c r="I300" s="33" t="s">
        <v>675</v>
      </c>
      <c r="J300" s="62">
        <v>2</v>
      </c>
      <c r="K300" s="62" t="s">
        <v>668</v>
      </c>
      <c r="L300" s="62">
        <v>4</v>
      </c>
      <c r="M300" s="62">
        <v>4</v>
      </c>
      <c r="N300" s="10" t="s">
        <v>2635</v>
      </c>
      <c r="O300" s="62">
        <v>57</v>
      </c>
      <c r="P300" s="62" t="s">
        <v>5757</v>
      </c>
      <c r="Q300" s="19">
        <v>11.839121</v>
      </c>
      <c r="R300" s="19" t="s">
        <v>668</v>
      </c>
      <c r="S300" s="19" t="s">
        <v>668</v>
      </c>
      <c r="T300" s="10" t="s">
        <v>680</v>
      </c>
      <c r="U300" s="19" t="s">
        <v>668</v>
      </c>
      <c r="V300" s="19" t="s">
        <v>668</v>
      </c>
      <c r="W300" s="19" t="s">
        <v>668</v>
      </c>
      <c r="X300" s="19" t="s">
        <v>668</v>
      </c>
      <c r="Y300" s="19" t="s">
        <v>668</v>
      </c>
      <c r="Z300" s="19" t="s">
        <v>668</v>
      </c>
      <c r="AA300" s="19" t="s">
        <v>668</v>
      </c>
      <c r="AB300" s="10" t="s">
        <v>668</v>
      </c>
      <c r="AC300" s="10" t="s">
        <v>668</v>
      </c>
      <c r="AD300" s="10" t="s">
        <v>668</v>
      </c>
      <c r="AE300" s="10" t="s">
        <v>668</v>
      </c>
      <c r="AF300" s="10" t="s">
        <v>668</v>
      </c>
      <c r="AG300" s="19" t="s">
        <v>668</v>
      </c>
      <c r="AH300" s="19" t="s">
        <v>668</v>
      </c>
      <c r="AI300" s="19" t="s">
        <v>668</v>
      </c>
      <c r="AJ300" s="19" t="s">
        <v>668</v>
      </c>
    </row>
    <row r="301" spans="1:36" ht="14.25" customHeight="1" x14ac:dyDescent="0.25">
      <c r="A301" s="10" t="s">
        <v>684</v>
      </c>
      <c r="B301" s="10" t="s">
        <v>1575</v>
      </c>
      <c r="C301" s="10" t="s">
        <v>5521</v>
      </c>
      <c r="D301" s="10" t="s">
        <v>668</v>
      </c>
      <c r="E301" s="33" t="s">
        <v>5602</v>
      </c>
      <c r="F301" s="10" t="s">
        <v>668</v>
      </c>
      <c r="G301" s="10" t="s">
        <v>2637</v>
      </c>
      <c r="H301" s="10" t="s">
        <v>677</v>
      </c>
      <c r="I301" s="33" t="s">
        <v>675</v>
      </c>
      <c r="J301" s="62">
        <v>7</v>
      </c>
      <c r="K301" s="62" t="s">
        <v>668</v>
      </c>
      <c r="L301" s="62">
        <v>3</v>
      </c>
      <c r="M301" s="62">
        <v>4</v>
      </c>
      <c r="N301" s="10" t="s">
        <v>2635</v>
      </c>
      <c r="O301" s="62">
        <v>1</v>
      </c>
      <c r="P301" s="62" t="s">
        <v>5757</v>
      </c>
      <c r="Q301" s="19">
        <v>3.3694350000000002</v>
      </c>
      <c r="R301" s="19" t="s">
        <v>668</v>
      </c>
      <c r="S301" s="19" t="s">
        <v>668</v>
      </c>
      <c r="T301" s="10" t="s">
        <v>682</v>
      </c>
      <c r="U301" s="19" t="s">
        <v>668</v>
      </c>
      <c r="V301" s="19" t="s">
        <v>668</v>
      </c>
      <c r="W301" s="19" t="s">
        <v>668</v>
      </c>
      <c r="X301" s="19" t="s">
        <v>668</v>
      </c>
      <c r="Y301" s="19" t="s">
        <v>668</v>
      </c>
      <c r="Z301" s="19" t="s">
        <v>668</v>
      </c>
      <c r="AA301" s="19" t="s">
        <v>668</v>
      </c>
      <c r="AB301" s="10" t="s">
        <v>668</v>
      </c>
      <c r="AC301" s="10" t="s">
        <v>668</v>
      </c>
      <c r="AD301" s="10" t="s">
        <v>668</v>
      </c>
      <c r="AE301" s="10" t="s">
        <v>668</v>
      </c>
      <c r="AF301" s="10" t="s">
        <v>668</v>
      </c>
      <c r="AG301" s="19" t="s">
        <v>668</v>
      </c>
      <c r="AH301" s="19" t="s">
        <v>668</v>
      </c>
      <c r="AI301" s="19" t="s">
        <v>668</v>
      </c>
      <c r="AJ301" s="19" t="s">
        <v>668</v>
      </c>
    </row>
    <row r="302" spans="1:36" ht="14.25" customHeight="1" x14ac:dyDescent="0.25">
      <c r="A302" s="10" t="s">
        <v>685</v>
      </c>
      <c r="B302" s="10" t="s">
        <v>1575</v>
      </c>
      <c r="C302" s="10" t="s">
        <v>5521</v>
      </c>
      <c r="D302" s="10" t="s">
        <v>668</v>
      </c>
      <c r="E302" s="33" t="s">
        <v>5602</v>
      </c>
      <c r="F302" s="10" t="s">
        <v>668</v>
      </c>
      <c r="G302" s="10" t="s">
        <v>2637</v>
      </c>
      <c r="H302" s="10" t="s">
        <v>677</v>
      </c>
      <c r="I302" s="33" t="s">
        <v>675</v>
      </c>
      <c r="J302" s="62">
        <v>8</v>
      </c>
      <c r="K302" s="62" t="s">
        <v>668</v>
      </c>
      <c r="L302" s="62">
        <v>6</v>
      </c>
      <c r="M302" s="62">
        <v>8</v>
      </c>
      <c r="N302" s="10" t="s">
        <v>624</v>
      </c>
      <c r="O302" s="62">
        <v>649</v>
      </c>
      <c r="P302" s="62" t="s">
        <v>5757</v>
      </c>
      <c r="Q302" s="19">
        <v>-4.4344929999999998</v>
      </c>
      <c r="R302" s="19" t="s">
        <v>668</v>
      </c>
      <c r="S302" s="19" t="s">
        <v>668</v>
      </c>
      <c r="T302" s="10" t="s">
        <v>686</v>
      </c>
      <c r="U302" s="19" t="s">
        <v>668</v>
      </c>
      <c r="V302" s="19" t="s">
        <v>668</v>
      </c>
      <c r="W302" s="19" t="s">
        <v>668</v>
      </c>
      <c r="X302" s="19" t="s">
        <v>668</v>
      </c>
      <c r="Y302" s="19" t="s">
        <v>668</v>
      </c>
      <c r="Z302" s="19" t="s">
        <v>668</v>
      </c>
      <c r="AA302" s="19" t="s">
        <v>668</v>
      </c>
      <c r="AB302" s="10" t="s">
        <v>668</v>
      </c>
      <c r="AC302" s="10" t="s">
        <v>668</v>
      </c>
      <c r="AD302" s="10" t="s">
        <v>668</v>
      </c>
      <c r="AE302" s="10" t="s">
        <v>668</v>
      </c>
      <c r="AF302" s="10" t="s">
        <v>668</v>
      </c>
      <c r="AG302" s="19" t="s">
        <v>668</v>
      </c>
      <c r="AH302" s="19" t="s">
        <v>668</v>
      </c>
      <c r="AI302" s="19" t="s">
        <v>668</v>
      </c>
      <c r="AJ302" s="19" t="s">
        <v>668</v>
      </c>
    </row>
    <row r="303" spans="1:36" ht="14.25" customHeight="1" x14ac:dyDescent="0.25">
      <c r="A303" s="10" t="s">
        <v>674</v>
      </c>
      <c r="B303" s="10" t="s">
        <v>1575</v>
      </c>
      <c r="C303" s="10" t="s">
        <v>5521</v>
      </c>
      <c r="D303" s="10" t="s">
        <v>668</v>
      </c>
      <c r="E303" s="33" t="s">
        <v>5602</v>
      </c>
      <c r="F303" s="10" t="s">
        <v>668</v>
      </c>
      <c r="G303" s="10" t="s">
        <v>2637</v>
      </c>
      <c r="H303" s="10" t="s">
        <v>677</v>
      </c>
      <c r="I303" s="33" t="s">
        <v>675</v>
      </c>
      <c r="J303" s="62">
        <v>2</v>
      </c>
      <c r="K303" s="62" t="s">
        <v>668</v>
      </c>
      <c r="L303" s="62">
        <v>2</v>
      </c>
      <c r="M303" s="62">
        <v>4</v>
      </c>
      <c r="N303" s="10" t="s">
        <v>2635</v>
      </c>
      <c r="O303" s="62">
        <v>40</v>
      </c>
      <c r="P303" s="62" t="s">
        <v>5757</v>
      </c>
      <c r="Q303" s="19">
        <v>1.7523E-2</v>
      </c>
      <c r="R303" s="19" t="s">
        <v>668</v>
      </c>
      <c r="S303" s="19" t="s">
        <v>668</v>
      </c>
      <c r="T303" s="10" t="s">
        <v>676</v>
      </c>
      <c r="U303" s="19" t="s">
        <v>668</v>
      </c>
      <c r="V303" s="19" t="s">
        <v>668</v>
      </c>
      <c r="W303" s="19" t="s">
        <v>668</v>
      </c>
      <c r="X303" s="19" t="s">
        <v>668</v>
      </c>
      <c r="Y303" s="19" t="s">
        <v>668</v>
      </c>
      <c r="Z303" s="19" t="s">
        <v>668</v>
      </c>
      <c r="AA303" s="19" t="s">
        <v>668</v>
      </c>
      <c r="AB303" s="10" t="s">
        <v>668</v>
      </c>
      <c r="AC303" s="10" t="s">
        <v>668</v>
      </c>
      <c r="AD303" s="10" t="s">
        <v>668</v>
      </c>
      <c r="AE303" s="10" t="s">
        <v>668</v>
      </c>
      <c r="AF303" s="10" t="s">
        <v>668</v>
      </c>
      <c r="AG303" s="19" t="s">
        <v>668</v>
      </c>
      <c r="AH303" s="19" t="s">
        <v>668</v>
      </c>
      <c r="AI303" s="19" t="s">
        <v>668</v>
      </c>
      <c r="AJ303" s="19" t="s">
        <v>668</v>
      </c>
    </row>
    <row r="304" spans="1:36" ht="14.25" customHeight="1" x14ac:dyDescent="0.25">
      <c r="A304" s="10" t="s">
        <v>2794</v>
      </c>
      <c r="B304" s="10" t="s">
        <v>1575</v>
      </c>
      <c r="C304" s="10" t="s">
        <v>5521</v>
      </c>
      <c r="D304" s="10" t="s">
        <v>668</v>
      </c>
      <c r="E304" s="47" t="s">
        <v>5610</v>
      </c>
      <c r="F304" s="10" t="s">
        <v>668</v>
      </c>
      <c r="G304" s="10" t="s">
        <v>1050</v>
      </c>
      <c r="H304" s="10" t="s">
        <v>2796</v>
      </c>
      <c r="I304" s="33" t="s">
        <v>2795</v>
      </c>
      <c r="J304" s="62" t="s">
        <v>668</v>
      </c>
      <c r="K304" s="62" t="s">
        <v>668</v>
      </c>
      <c r="L304" s="62" t="s">
        <v>668</v>
      </c>
      <c r="M304" s="62">
        <v>0</v>
      </c>
      <c r="N304" s="10" t="s">
        <v>6233</v>
      </c>
      <c r="O304" s="62" t="s">
        <v>668</v>
      </c>
      <c r="P304" s="62" t="s">
        <v>5757</v>
      </c>
      <c r="Q304" s="19" t="s">
        <v>668</v>
      </c>
      <c r="R304" s="19" t="s">
        <v>668</v>
      </c>
      <c r="S304" s="19" t="s">
        <v>668</v>
      </c>
      <c r="T304" s="19" t="s">
        <v>668</v>
      </c>
      <c r="U304" s="19" t="s">
        <v>668</v>
      </c>
      <c r="V304" s="19" t="s">
        <v>668</v>
      </c>
      <c r="W304" s="19" t="s">
        <v>668</v>
      </c>
      <c r="X304" s="19" t="s">
        <v>668</v>
      </c>
      <c r="Y304" s="19" t="s">
        <v>668</v>
      </c>
      <c r="Z304" s="19" t="s">
        <v>668</v>
      </c>
      <c r="AA304" s="19" t="s">
        <v>668</v>
      </c>
      <c r="AB304" s="10" t="s">
        <v>668</v>
      </c>
      <c r="AC304" s="10" t="s">
        <v>668</v>
      </c>
      <c r="AD304" s="10" t="s">
        <v>668</v>
      </c>
      <c r="AE304" s="10" t="s">
        <v>668</v>
      </c>
      <c r="AF304" s="10" t="s">
        <v>668</v>
      </c>
      <c r="AG304" s="19" t="s">
        <v>668</v>
      </c>
      <c r="AH304" s="19" t="s">
        <v>668</v>
      </c>
      <c r="AI304" s="19" t="s">
        <v>668</v>
      </c>
      <c r="AJ304" s="19" t="s">
        <v>668</v>
      </c>
    </row>
    <row r="305" spans="1:36" ht="14.25" customHeight="1" x14ac:dyDescent="0.25">
      <c r="A305" s="10" t="s">
        <v>2840</v>
      </c>
      <c r="B305" s="10" t="s">
        <v>1575</v>
      </c>
      <c r="C305" s="10" t="s">
        <v>5521</v>
      </c>
      <c r="D305" s="10" t="s">
        <v>668</v>
      </c>
      <c r="E305" s="47" t="s">
        <v>5610</v>
      </c>
      <c r="F305" s="10" t="s">
        <v>668</v>
      </c>
      <c r="G305" s="10" t="s">
        <v>1050</v>
      </c>
      <c r="H305" s="10" t="s">
        <v>2796</v>
      </c>
      <c r="I305" s="33" t="s">
        <v>2841</v>
      </c>
      <c r="J305" s="62" t="s">
        <v>668</v>
      </c>
      <c r="K305" s="62" t="s">
        <v>668</v>
      </c>
      <c r="L305" s="62" t="s">
        <v>668</v>
      </c>
      <c r="M305" s="62">
        <v>0</v>
      </c>
      <c r="N305" s="10" t="s">
        <v>6233</v>
      </c>
      <c r="O305" s="62" t="s">
        <v>668</v>
      </c>
      <c r="P305" s="62" t="s">
        <v>5757</v>
      </c>
      <c r="Q305" s="19" t="s">
        <v>668</v>
      </c>
      <c r="R305" s="19" t="s">
        <v>668</v>
      </c>
      <c r="S305" s="19" t="s">
        <v>668</v>
      </c>
      <c r="T305" s="19" t="s">
        <v>668</v>
      </c>
      <c r="U305" s="19" t="s">
        <v>668</v>
      </c>
      <c r="V305" s="19" t="s">
        <v>668</v>
      </c>
      <c r="W305" s="19" t="s">
        <v>668</v>
      </c>
      <c r="X305" s="19" t="s">
        <v>668</v>
      </c>
      <c r="Y305" s="19" t="s">
        <v>668</v>
      </c>
      <c r="Z305" s="19" t="s">
        <v>668</v>
      </c>
      <c r="AA305" s="19" t="s">
        <v>668</v>
      </c>
      <c r="AB305" s="10" t="s">
        <v>668</v>
      </c>
      <c r="AC305" s="10" t="s">
        <v>668</v>
      </c>
      <c r="AD305" s="10" t="s">
        <v>668</v>
      </c>
      <c r="AE305" s="10" t="s">
        <v>668</v>
      </c>
      <c r="AF305" s="10" t="s">
        <v>668</v>
      </c>
      <c r="AG305" s="19" t="s">
        <v>668</v>
      </c>
      <c r="AH305" s="19" t="s">
        <v>668</v>
      </c>
      <c r="AI305" s="19" t="s">
        <v>668</v>
      </c>
      <c r="AJ305" s="19" t="s">
        <v>668</v>
      </c>
    </row>
    <row r="306" spans="1:36" ht="14.25" customHeight="1" x14ac:dyDescent="0.25">
      <c r="A306" s="10" t="s">
        <v>2797</v>
      </c>
      <c r="B306" s="10" t="s">
        <v>1575</v>
      </c>
      <c r="C306" s="10" t="s">
        <v>5521</v>
      </c>
      <c r="D306" s="10" t="s">
        <v>668</v>
      </c>
      <c r="E306" s="47" t="s">
        <v>5610</v>
      </c>
      <c r="F306" s="10" t="s">
        <v>668</v>
      </c>
      <c r="G306" s="10" t="s">
        <v>1050</v>
      </c>
      <c r="H306" s="10" t="s">
        <v>2796</v>
      </c>
      <c r="I306" s="33" t="s">
        <v>2795</v>
      </c>
      <c r="J306" s="62" t="s">
        <v>668</v>
      </c>
      <c r="K306" s="62" t="s">
        <v>668</v>
      </c>
      <c r="L306" s="62" t="s">
        <v>668</v>
      </c>
      <c r="M306" s="62">
        <v>0</v>
      </c>
      <c r="N306" s="10" t="s">
        <v>6233</v>
      </c>
      <c r="O306" s="62" t="s">
        <v>668</v>
      </c>
      <c r="P306" s="62" t="s">
        <v>5757</v>
      </c>
      <c r="Q306" s="19" t="s">
        <v>668</v>
      </c>
      <c r="R306" s="19" t="s">
        <v>668</v>
      </c>
      <c r="S306" s="19" t="s">
        <v>668</v>
      </c>
      <c r="T306" s="19" t="s">
        <v>668</v>
      </c>
      <c r="U306" s="19" t="s">
        <v>668</v>
      </c>
      <c r="V306" s="19" t="s">
        <v>668</v>
      </c>
      <c r="W306" s="19" t="s">
        <v>668</v>
      </c>
      <c r="X306" s="19" t="s">
        <v>668</v>
      </c>
      <c r="Y306" s="19" t="s">
        <v>668</v>
      </c>
      <c r="Z306" s="19" t="s">
        <v>668</v>
      </c>
      <c r="AA306" s="19" t="s">
        <v>668</v>
      </c>
      <c r="AB306" s="10" t="s">
        <v>668</v>
      </c>
      <c r="AC306" s="10" t="s">
        <v>668</v>
      </c>
      <c r="AD306" s="10" t="s">
        <v>668</v>
      </c>
      <c r="AE306" s="10" t="s">
        <v>668</v>
      </c>
      <c r="AF306" s="10" t="s">
        <v>668</v>
      </c>
      <c r="AG306" s="19" t="s">
        <v>668</v>
      </c>
      <c r="AH306" s="19" t="s">
        <v>668</v>
      </c>
      <c r="AI306" s="19" t="s">
        <v>668</v>
      </c>
      <c r="AJ306" s="19" t="s">
        <v>668</v>
      </c>
    </row>
    <row r="307" spans="1:36" ht="14.25" customHeight="1" x14ac:dyDescent="0.25">
      <c r="A307" s="10" t="s">
        <v>2798</v>
      </c>
      <c r="B307" s="10" t="s">
        <v>1575</v>
      </c>
      <c r="C307" s="10" t="s">
        <v>5521</v>
      </c>
      <c r="D307" s="10" t="s">
        <v>668</v>
      </c>
      <c r="E307" s="47" t="s">
        <v>5610</v>
      </c>
      <c r="F307" s="10" t="s">
        <v>668</v>
      </c>
      <c r="G307" s="10" t="s">
        <v>1050</v>
      </c>
      <c r="H307" s="10" t="s">
        <v>2796</v>
      </c>
      <c r="I307" s="33" t="s">
        <v>2795</v>
      </c>
      <c r="J307" s="62" t="s">
        <v>668</v>
      </c>
      <c r="K307" s="62" t="s">
        <v>668</v>
      </c>
      <c r="L307" s="62" t="s">
        <v>668</v>
      </c>
      <c r="M307" s="62">
        <v>0</v>
      </c>
      <c r="N307" s="10" t="s">
        <v>6233</v>
      </c>
      <c r="O307" s="62" t="s">
        <v>668</v>
      </c>
      <c r="P307" s="62" t="s">
        <v>5757</v>
      </c>
      <c r="Q307" s="19" t="s">
        <v>668</v>
      </c>
      <c r="R307" s="19" t="s">
        <v>668</v>
      </c>
      <c r="S307" s="19" t="s">
        <v>668</v>
      </c>
      <c r="T307" s="19" t="s">
        <v>668</v>
      </c>
      <c r="U307" s="19" t="s">
        <v>668</v>
      </c>
      <c r="V307" s="19" t="s">
        <v>668</v>
      </c>
      <c r="W307" s="19" t="s">
        <v>668</v>
      </c>
      <c r="X307" s="19" t="s">
        <v>668</v>
      </c>
      <c r="Y307" s="19" t="s">
        <v>668</v>
      </c>
      <c r="Z307" s="19" t="s">
        <v>668</v>
      </c>
      <c r="AA307" s="19" t="s">
        <v>668</v>
      </c>
      <c r="AB307" s="10" t="s">
        <v>668</v>
      </c>
      <c r="AC307" s="10" t="s">
        <v>668</v>
      </c>
      <c r="AD307" s="10" t="s">
        <v>668</v>
      </c>
      <c r="AE307" s="10" t="s">
        <v>668</v>
      </c>
      <c r="AF307" s="10" t="s">
        <v>668</v>
      </c>
      <c r="AG307" s="19" t="s">
        <v>668</v>
      </c>
      <c r="AH307" s="19" t="s">
        <v>668</v>
      </c>
      <c r="AI307" s="19" t="s">
        <v>668</v>
      </c>
      <c r="AJ307" s="19" t="s">
        <v>668</v>
      </c>
    </row>
    <row r="308" spans="1:36" ht="14.25" customHeight="1" x14ac:dyDescent="0.25">
      <c r="A308" s="10" t="s">
        <v>2799</v>
      </c>
      <c r="B308" s="10" t="s">
        <v>1575</v>
      </c>
      <c r="C308" s="10" t="s">
        <v>5521</v>
      </c>
      <c r="D308" s="10" t="s">
        <v>668</v>
      </c>
      <c r="E308" s="47" t="s">
        <v>5610</v>
      </c>
      <c r="F308" s="10" t="s">
        <v>668</v>
      </c>
      <c r="G308" s="10" t="s">
        <v>1050</v>
      </c>
      <c r="H308" s="10" t="s">
        <v>2796</v>
      </c>
      <c r="I308" s="33" t="s">
        <v>2795</v>
      </c>
      <c r="J308" s="62" t="s">
        <v>668</v>
      </c>
      <c r="K308" s="62" t="s">
        <v>668</v>
      </c>
      <c r="L308" s="62" t="s">
        <v>668</v>
      </c>
      <c r="M308" s="62">
        <v>0</v>
      </c>
      <c r="N308" s="10" t="s">
        <v>6233</v>
      </c>
      <c r="O308" s="62" t="s">
        <v>668</v>
      </c>
      <c r="P308" s="62" t="s">
        <v>5757</v>
      </c>
      <c r="Q308" s="19" t="s">
        <v>668</v>
      </c>
      <c r="R308" s="19" t="s">
        <v>668</v>
      </c>
      <c r="S308" s="19" t="s">
        <v>668</v>
      </c>
      <c r="T308" s="19" t="s">
        <v>668</v>
      </c>
      <c r="U308" s="19" t="s">
        <v>668</v>
      </c>
      <c r="V308" s="19" t="s">
        <v>668</v>
      </c>
      <c r="W308" s="19" t="s">
        <v>668</v>
      </c>
      <c r="X308" s="19" t="s">
        <v>668</v>
      </c>
      <c r="Y308" s="19" t="s">
        <v>668</v>
      </c>
      <c r="Z308" s="19" t="s">
        <v>668</v>
      </c>
      <c r="AA308" s="19" t="s">
        <v>668</v>
      </c>
      <c r="AB308" s="10" t="s">
        <v>668</v>
      </c>
      <c r="AC308" s="10" t="s">
        <v>668</v>
      </c>
      <c r="AD308" s="10" t="s">
        <v>668</v>
      </c>
      <c r="AE308" s="10" t="s">
        <v>668</v>
      </c>
      <c r="AF308" s="10" t="s">
        <v>668</v>
      </c>
      <c r="AG308" s="19" t="s">
        <v>668</v>
      </c>
      <c r="AH308" s="19" t="s">
        <v>668</v>
      </c>
      <c r="AI308" s="19" t="s">
        <v>668</v>
      </c>
      <c r="AJ308" s="19" t="s">
        <v>668</v>
      </c>
    </row>
    <row r="309" spans="1:36" ht="14.25" customHeight="1" x14ac:dyDescent="0.25">
      <c r="A309" s="10" t="s">
        <v>2842</v>
      </c>
      <c r="B309" s="10" t="s">
        <v>1575</v>
      </c>
      <c r="C309" s="10" t="s">
        <v>5521</v>
      </c>
      <c r="D309" s="10" t="s">
        <v>668</v>
      </c>
      <c r="E309" s="47" t="s">
        <v>5610</v>
      </c>
      <c r="F309" s="10" t="s">
        <v>668</v>
      </c>
      <c r="G309" s="10" t="s">
        <v>1050</v>
      </c>
      <c r="H309" s="10" t="s">
        <v>2796</v>
      </c>
      <c r="I309" s="33" t="s">
        <v>2841</v>
      </c>
      <c r="J309" s="62" t="s">
        <v>668</v>
      </c>
      <c r="K309" s="62" t="s">
        <v>668</v>
      </c>
      <c r="L309" s="62" t="s">
        <v>668</v>
      </c>
      <c r="M309" s="62">
        <v>0</v>
      </c>
      <c r="N309" s="10" t="s">
        <v>6233</v>
      </c>
      <c r="O309" s="62" t="s">
        <v>668</v>
      </c>
      <c r="P309" s="62" t="s">
        <v>5757</v>
      </c>
      <c r="Q309" s="19" t="s">
        <v>668</v>
      </c>
      <c r="R309" s="19" t="s">
        <v>668</v>
      </c>
      <c r="S309" s="19" t="s">
        <v>668</v>
      </c>
      <c r="T309" s="19" t="s">
        <v>668</v>
      </c>
      <c r="U309" s="19" t="s">
        <v>668</v>
      </c>
      <c r="V309" s="19" t="s">
        <v>668</v>
      </c>
      <c r="W309" s="19" t="s">
        <v>668</v>
      </c>
      <c r="X309" s="19" t="s">
        <v>668</v>
      </c>
      <c r="Y309" s="19" t="s">
        <v>668</v>
      </c>
      <c r="Z309" s="19" t="s">
        <v>668</v>
      </c>
      <c r="AA309" s="19" t="s">
        <v>668</v>
      </c>
      <c r="AB309" s="10" t="s">
        <v>668</v>
      </c>
      <c r="AC309" s="10" t="s">
        <v>668</v>
      </c>
      <c r="AD309" s="10" t="s">
        <v>668</v>
      </c>
      <c r="AE309" s="10" t="s">
        <v>668</v>
      </c>
      <c r="AF309" s="10" t="s">
        <v>668</v>
      </c>
      <c r="AG309" s="19" t="s">
        <v>668</v>
      </c>
      <c r="AH309" s="19" t="s">
        <v>668</v>
      </c>
      <c r="AI309" s="19" t="s">
        <v>668</v>
      </c>
      <c r="AJ309" s="19" t="s">
        <v>668</v>
      </c>
    </row>
    <row r="310" spans="1:36" ht="14.25" customHeight="1" x14ac:dyDescent="0.25">
      <c r="A310" s="10" t="s">
        <v>2800</v>
      </c>
      <c r="B310" s="10" t="s">
        <v>1575</v>
      </c>
      <c r="C310" s="10" t="s">
        <v>5521</v>
      </c>
      <c r="D310" s="10" t="s">
        <v>668</v>
      </c>
      <c r="E310" s="47" t="s">
        <v>5610</v>
      </c>
      <c r="F310" s="10" t="s">
        <v>668</v>
      </c>
      <c r="G310" s="10" t="s">
        <v>1050</v>
      </c>
      <c r="H310" s="10" t="s">
        <v>2796</v>
      </c>
      <c r="I310" s="33" t="s">
        <v>2795</v>
      </c>
      <c r="J310" s="62" t="s">
        <v>668</v>
      </c>
      <c r="K310" s="62" t="s">
        <v>668</v>
      </c>
      <c r="L310" s="62" t="s">
        <v>668</v>
      </c>
      <c r="M310" s="62">
        <v>0</v>
      </c>
      <c r="N310" s="10" t="s">
        <v>6233</v>
      </c>
      <c r="O310" s="62" t="s">
        <v>668</v>
      </c>
      <c r="P310" s="62" t="s">
        <v>5757</v>
      </c>
      <c r="Q310" s="19" t="s">
        <v>668</v>
      </c>
      <c r="R310" s="19" t="s">
        <v>668</v>
      </c>
      <c r="S310" s="19" t="s">
        <v>668</v>
      </c>
      <c r="T310" s="19" t="s">
        <v>668</v>
      </c>
      <c r="U310" s="19" t="s">
        <v>668</v>
      </c>
      <c r="V310" s="19" t="s">
        <v>668</v>
      </c>
      <c r="W310" s="19" t="s">
        <v>668</v>
      </c>
      <c r="X310" s="19" t="s">
        <v>668</v>
      </c>
      <c r="Y310" s="19" t="s">
        <v>668</v>
      </c>
      <c r="Z310" s="19" t="s">
        <v>668</v>
      </c>
      <c r="AA310" s="19" t="s">
        <v>668</v>
      </c>
      <c r="AB310" s="10" t="s">
        <v>668</v>
      </c>
      <c r="AC310" s="10" t="s">
        <v>668</v>
      </c>
      <c r="AD310" s="10" t="s">
        <v>668</v>
      </c>
      <c r="AE310" s="10" t="s">
        <v>668</v>
      </c>
      <c r="AF310" s="10" t="s">
        <v>668</v>
      </c>
      <c r="AG310" s="19" t="s">
        <v>668</v>
      </c>
      <c r="AH310" s="19" t="s">
        <v>668</v>
      </c>
      <c r="AI310" s="19" t="s">
        <v>668</v>
      </c>
      <c r="AJ310" s="19" t="s">
        <v>668</v>
      </c>
    </row>
    <row r="311" spans="1:36" ht="14.25" customHeight="1" x14ac:dyDescent="0.25">
      <c r="A311" s="10" t="s">
        <v>2801</v>
      </c>
      <c r="B311" s="10" t="s">
        <v>1575</v>
      </c>
      <c r="C311" s="10" t="s">
        <v>5521</v>
      </c>
      <c r="D311" s="10" t="s">
        <v>668</v>
      </c>
      <c r="E311" s="47" t="s">
        <v>5610</v>
      </c>
      <c r="F311" s="10" t="s">
        <v>668</v>
      </c>
      <c r="G311" s="10" t="s">
        <v>1050</v>
      </c>
      <c r="H311" s="10" t="s">
        <v>2796</v>
      </c>
      <c r="I311" s="33" t="s">
        <v>2795</v>
      </c>
      <c r="J311" s="62" t="s">
        <v>668</v>
      </c>
      <c r="K311" s="62" t="s">
        <v>668</v>
      </c>
      <c r="L311" s="62" t="s">
        <v>668</v>
      </c>
      <c r="M311" s="62">
        <v>0</v>
      </c>
      <c r="N311" s="10" t="s">
        <v>6233</v>
      </c>
      <c r="O311" s="62" t="s">
        <v>668</v>
      </c>
      <c r="P311" s="62" t="s">
        <v>5757</v>
      </c>
      <c r="Q311" s="19" t="s">
        <v>668</v>
      </c>
      <c r="R311" s="19" t="s">
        <v>668</v>
      </c>
      <c r="S311" s="19" t="s">
        <v>668</v>
      </c>
      <c r="T311" s="19" t="s">
        <v>668</v>
      </c>
      <c r="U311" s="19" t="s">
        <v>668</v>
      </c>
      <c r="V311" s="19" t="s">
        <v>668</v>
      </c>
      <c r="W311" s="19" t="s">
        <v>668</v>
      </c>
      <c r="X311" s="19" t="s">
        <v>668</v>
      </c>
      <c r="Y311" s="19" t="s">
        <v>668</v>
      </c>
      <c r="Z311" s="19" t="s">
        <v>668</v>
      </c>
      <c r="AA311" s="19" t="s">
        <v>668</v>
      </c>
      <c r="AB311" s="10" t="s">
        <v>668</v>
      </c>
      <c r="AC311" s="10" t="s">
        <v>668</v>
      </c>
      <c r="AD311" s="10" t="s">
        <v>668</v>
      </c>
      <c r="AE311" s="10" t="s">
        <v>668</v>
      </c>
      <c r="AF311" s="10" t="s">
        <v>668</v>
      </c>
      <c r="AG311" s="19" t="s">
        <v>668</v>
      </c>
      <c r="AH311" s="19" t="s">
        <v>668</v>
      </c>
      <c r="AI311" s="19" t="s">
        <v>668</v>
      </c>
      <c r="AJ311" s="19" t="s">
        <v>668</v>
      </c>
    </row>
    <row r="312" spans="1:36" ht="14.25" customHeight="1" x14ac:dyDescent="0.25">
      <c r="A312" s="10" t="s">
        <v>2802</v>
      </c>
      <c r="B312" s="10" t="s">
        <v>1575</v>
      </c>
      <c r="C312" s="10" t="s">
        <v>5521</v>
      </c>
      <c r="D312" s="10" t="s">
        <v>668</v>
      </c>
      <c r="E312" s="47" t="s">
        <v>5610</v>
      </c>
      <c r="F312" s="10" t="s">
        <v>668</v>
      </c>
      <c r="G312" s="10" t="s">
        <v>1050</v>
      </c>
      <c r="H312" s="10" t="s">
        <v>2796</v>
      </c>
      <c r="I312" s="33" t="s">
        <v>2795</v>
      </c>
      <c r="J312" s="62" t="s">
        <v>668</v>
      </c>
      <c r="K312" s="62" t="s">
        <v>668</v>
      </c>
      <c r="L312" s="62" t="s">
        <v>668</v>
      </c>
      <c r="M312" s="62">
        <v>0</v>
      </c>
      <c r="N312" s="10" t="s">
        <v>6233</v>
      </c>
      <c r="O312" s="62" t="s">
        <v>668</v>
      </c>
      <c r="P312" s="62" t="s">
        <v>5757</v>
      </c>
      <c r="Q312" s="19" t="s">
        <v>668</v>
      </c>
      <c r="R312" s="19" t="s">
        <v>668</v>
      </c>
      <c r="S312" s="19" t="s">
        <v>668</v>
      </c>
      <c r="T312" s="19" t="s">
        <v>668</v>
      </c>
      <c r="U312" s="19" t="s">
        <v>668</v>
      </c>
      <c r="V312" s="19" t="s">
        <v>668</v>
      </c>
      <c r="W312" s="19" t="s">
        <v>668</v>
      </c>
      <c r="X312" s="19" t="s">
        <v>668</v>
      </c>
      <c r="Y312" s="19" t="s">
        <v>668</v>
      </c>
      <c r="Z312" s="19" t="s">
        <v>668</v>
      </c>
      <c r="AA312" s="19" t="s">
        <v>668</v>
      </c>
      <c r="AB312" s="10" t="s">
        <v>668</v>
      </c>
      <c r="AC312" s="10" t="s">
        <v>668</v>
      </c>
      <c r="AD312" s="10" t="s">
        <v>668</v>
      </c>
      <c r="AE312" s="10" t="s">
        <v>668</v>
      </c>
      <c r="AF312" s="10" t="s">
        <v>668</v>
      </c>
      <c r="AG312" s="19" t="s">
        <v>668</v>
      </c>
      <c r="AH312" s="19" t="s">
        <v>668</v>
      </c>
      <c r="AI312" s="19" t="s">
        <v>668</v>
      </c>
      <c r="AJ312" s="19" t="s">
        <v>668</v>
      </c>
    </row>
    <row r="313" spans="1:36" ht="14.25" customHeight="1" x14ac:dyDescent="0.25">
      <c r="A313" s="10" t="s">
        <v>2803</v>
      </c>
      <c r="B313" s="10" t="s">
        <v>1575</v>
      </c>
      <c r="C313" s="10" t="s">
        <v>5521</v>
      </c>
      <c r="D313" s="10" t="s">
        <v>668</v>
      </c>
      <c r="E313" s="47" t="s">
        <v>5610</v>
      </c>
      <c r="F313" s="10" t="s">
        <v>668</v>
      </c>
      <c r="G313" s="10" t="s">
        <v>1050</v>
      </c>
      <c r="H313" s="10" t="s">
        <v>2796</v>
      </c>
      <c r="I313" s="33" t="s">
        <v>2795</v>
      </c>
      <c r="J313" s="62" t="s">
        <v>668</v>
      </c>
      <c r="K313" s="62" t="s">
        <v>668</v>
      </c>
      <c r="L313" s="62" t="s">
        <v>668</v>
      </c>
      <c r="M313" s="62">
        <v>0</v>
      </c>
      <c r="N313" s="10" t="s">
        <v>6233</v>
      </c>
      <c r="O313" s="62" t="s">
        <v>668</v>
      </c>
      <c r="P313" s="62" t="s">
        <v>5757</v>
      </c>
      <c r="Q313" s="19" t="s">
        <v>668</v>
      </c>
      <c r="R313" s="19" t="s">
        <v>668</v>
      </c>
      <c r="S313" s="19" t="s">
        <v>668</v>
      </c>
      <c r="T313" s="19" t="s">
        <v>668</v>
      </c>
      <c r="U313" s="19" t="s">
        <v>668</v>
      </c>
      <c r="V313" s="19" t="s">
        <v>668</v>
      </c>
      <c r="W313" s="19" t="s">
        <v>668</v>
      </c>
      <c r="X313" s="19" t="s">
        <v>668</v>
      </c>
      <c r="Y313" s="19" t="s">
        <v>668</v>
      </c>
      <c r="Z313" s="19" t="s">
        <v>668</v>
      </c>
      <c r="AA313" s="19" t="s">
        <v>668</v>
      </c>
      <c r="AB313" s="10" t="s">
        <v>668</v>
      </c>
      <c r="AC313" s="10" t="s">
        <v>668</v>
      </c>
      <c r="AD313" s="10" t="s">
        <v>668</v>
      </c>
      <c r="AE313" s="10" t="s">
        <v>668</v>
      </c>
      <c r="AF313" s="10" t="s">
        <v>668</v>
      </c>
      <c r="AG313" s="19" t="s">
        <v>668</v>
      </c>
      <c r="AH313" s="19" t="s">
        <v>668</v>
      </c>
      <c r="AI313" s="19" t="s">
        <v>668</v>
      </c>
      <c r="AJ313" s="19" t="s">
        <v>668</v>
      </c>
    </row>
    <row r="314" spans="1:36" ht="14.25" customHeight="1" x14ac:dyDescent="0.25">
      <c r="A314" s="10" t="s">
        <v>2843</v>
      </c>
      <c r="B314" s="10" t="s">
        <v>1575</v>
      </c>
      <c r="C314" s="10" t="s">
        <v>5521</v>
      </c>
      <c r="D314" s="10" t="s">
        <v>668</v>
      </c>
      <c r="E314" s="47" t="s">
        <v>5610</v>
      </c>
      <c r="F314" s="10" t="s">
        <v>668</v>
      </c>
      <c r="G314" s="10" t="s">
        <v>1050</v>
      </c>
      <c r="H314" s="10" t="s">
        <v>2796</v>
      </c>
      <c r="I314" s="33" t="s">
        <v>2841</v>
      </c>
      <c r="J314" s="62" t="s">
        <v>668</v>
      </c>
      <c r="K314" s="62" t="s">
        <v>668</v>
      </c>
      <c r="L314" s="62" t="s">
        <v>668</v>
      </c>
      <c r="M314" s="62">
        <v>0</v>
      </c>
      <c r="N314" s="10" t="s">
        <v>6233</v>
      </c>
      <c r="O314" s="62" t="s">
        <v>668</v>
      </c>
      <c r="P314" s="62" t="s">
        <v>5757</v>
      </c>
      <c r="Q314" s="19" t="s">
        <v>668</v>
      </c>
      <c r="R314" s="19" t="s">
        <v>668</v>
      </c>
      <c r="S314" s="19" t="s">
        <v>668</v>
      </c>
      <c r="T314" s="19" t="s">
        <v>668</v>
      </c>
      <c r="U314" s="19" t="s">
        <v>668</v>
      </c>
      <c r="V314" s="19" t="s">
        <v>668</v>
      </c>
      <c r="W314" s="19" t="s">
        <v>668</v>
      </c>
      <c r="X314" s="19" t="s">
        <v>668</v>
      </c>
      <c r="Y314" s="19" t="s">
        <v>668</v>
      </c>
      <c r="Z314" s="19" t="s">
        <v>668</v>
      </c>
      <c r="AA314" s="19" t="s">
        <v>668</v>
      </c>
      <c r="AB314" s="10" t="s">
        <v>668</v>
      </c>
      <c r="AC314" s="10" t="s">
        <v>668</v>
      </c>
      <c r="AD314" s="10" t="s">
        <v>668</v>
      </c>
      <c r="AE314" s="10" t="s">
        <v>668</v>
      </c>
      <c r="AF314" s="10" t="s">
        <v>668</v>
      </c>
      <c r="AG314" s="19" t="s">
        <v>668</v>
      </c>
      <c r="AH314" s="19" t="s">
        <v>668</v>
      </c>
      <c r="AI314" s="19" t="s">
        <v>668</v>
      </c>
      <c r="AJ314" s="19" t="s">
        <v>668</v>
      </c>
    </row>
    <row r="315" spans="1:36" ht="14.25" customHeight="1" x14ac:dyDescent="0.25">
      <c r="A315" s="10" t="s">
        <v>2804</v>
      </c>
      <c r="B315" s="10" t="s">
        <v>1575</v>
      </c>
      <c r="C315" s="10" t="s">
        <v>5521</v>
      </c>
      <c r="D315" s="10" t="s">
        <v>668</v>
      </c>
      <c r="E315" s="47" t="s">
        <v>5610</v>
      </c>
      <c r="F315" s="10" t="s">
        <v>668</v>
      </c>
      <c r="G315" s="10" t="s">
        <v>1050</v>
      </c>
      <c r="H315" s="10" t="s">
        <v>2796</v>
      </c>
      <c r="I315" s="33" t="s">
        <v>2795</v>
      </c>
      <c r="J315" s="62" t="s">
        <v>668</v>
      </c>
      <c r="K315" s="62" t="s">
        <v>668</v>
      </c>
      <c r="L315" s="62" t="s">
        <v>668</v>
      </c>
      <c r="M315" s="62">
        <v>0</v>
      </c>
      <c r="N315" s="10" t="s">
        <v>6233</v>
      </c>
      <c r="O315" s="62" t="s">
        <v>668</v>
      </c>
      <c r="P315" s="62" t="s">
        <v>5757</v>
      </c>
      <c r="Q315" s="19" t="s">
        <v>668</v>
      </c>
      <c r="R315" s="19" t="s">
        <v>668</v>
      </c>
      <c r="S315" s="19" t="s">
        <v>668</v>
      </c>
      <c r="T315" s="19" t="s">
        <v>668</v>
      </c>
      <c r="U315" s="19" t="s">
        <v>668</v>
      </c>
      <c r="V315" s="19" t="s">
        <v>668</v>
      </c>
      <c r="W315" s="19" t="s">
        <v>668</v>
      </c>
      <c r="X315" s="19" t="s">
        <v>668</v>
      </c>
      <c r="Y315" s="19" t="s">
        <v>668</v>
      </c>
      <c r="Z315" s="19" t="s">
        <v>668</v>
      </c>
      <c r="AA315" s="19" t="s">
        <v>668</v>
      </c>
      <c r="AB315" s="10" t="s">
        <v>668</v>
      </c>
      <c r="AC315" s="10" t="s">
        <v>668</v>
      </c>
      <c r="AD315" s="10" t="s">
        <v>668</v>
      </c>
      <c r="AE315" s="10" t="s">
        <v>668</v>
      </c>
      <c r="AF315" s="10" t="s">
        <v>668</v>
      </c>
      <c r="AG315" s="19" t="s">
        <v>668</v>
      </c>
      <c r="AH315" s="19" t="s">
        <v>668</v>
      </c>
      <c r="AI315" s="19" t="s">
        <v>668</v>
      </c>
      <c r="AJ315" s="19" t="s">
        <v>668</v>
      </c>
    </row>
    <row r="316" spans="1:36" ht="14.25" customHeight="1" x14ac:dyDescent="0.25">
      <c r="A316" s="10" t="s">
        <v>2805</v>
      </c>
      <c r="B316" s="10" t="s">
        <v>1575</v>
      </c>
      <c r="C316" s="10" t="s">
        <v>5521</v>
      </c>
      <c r="D316" s="10" t="s">
        <v>668</v>
      </c>
      <c r="E316" s="47" t="s">
        <v>5610</v>
      </c>
      <c r="F316" s="10" t="s">
        <v>668</v>
      </c>
      <c r="G316" s="10" t="s">
        <v>1050</v>
      </c>
      <c r="H316" s="10" t="s">
        <v>2796</v>
      </c>
      <c r="I316" s="33" t="s">
        <v>2795</v>
      </c>
      <c r="J316" s="62" t="s">
        <v>668</v>
      </c>
      <c r="K316" s="62" t="s">
        <v>668</v>
      </c>
      <c r="L316" s="62" t="s">
        <v>668</v>
      </c>
      <c r="M316" s="62">
        <v>0</v>
      </c>
      <c r="N316" s="10" t="s">
        <v>6233</v>
      </c>
      <c r="O316" s="62" t="s">
        <v>668</v>
      </c>
      <c r="P316" s="62" t="s">
        <v>5757</v>
      </c>
      <c r="Q316" s="19" t="s">
        <v>668</v>
      </c>
      <c r="R316" s="19" t="s">
        <v>668</v>
      </c>
      <c r="S316" s="19" t="s">
        <v>668</v>
      </c>
      <c r="T316" s="19" t="s">
        <v>668</v>
      </c>
      <c r="U316" s="19" t="s">
        <v>668</v>
      </c>
      <c r="V316" s="19" t="s">
        <v>668</v>
      </c>
      <c r="W316" s="19" t="s">
        <v>668</v>
      </c>
      <c r="X316" s="19" t="s">
        <v>668</v>
      </c>
      <c r="Y316" s="19" t="s">
        <v>668</v>
      </c>
      <c r="Z316" s="19" t="s">
        <v>668</v>
      </c>
      <c r="AA316" s="19" t="s">
        <v>668</v>
      </c>
      <c r="AB316" s="10" t="s">
        <v>668</v>
      </c>
      <c r="AC316" s="10" t="s">
        <v>668</v>
      </c>
      <c r="AD316" s="10" t="s">
        <v>668</v>
      </c>
      <c r="AE316" s="10" t="s">
        <v>668</v>
      </c>
      <c r="AF316" s="10" t="s">
        <v>668</v>
      </c>
      <c r="AG316" s="19" t="s">
        <v>668</v>
      </c>
      <c r="AH316" s="19" t="s">
        <v>668</v>
      </c>
      <c r="AI316" s="19" t="s">
        <v>668</v>
      </c>
      <c r="AJ316" s="19" t="s">
        <v>668</v>
      </c>
    </row>
    <row r="317" spans="1:36" ht="14.25" customHeight="1" x14ac:dyDescent="0.25">
      <c r="A317" s="10" t="s">
        <v>2806</v>
      </c>
      <c r="B317" s="10" t="s">
        <v>1575</v>
      </c>
      <c r="C317" s="10" t="s">
        <v>5521</v>
      </c>
      <c r="D317" s="10" t="s">
        <v>668</v>
      </c>
      <c r="E317" s="47" t="s">
        <v>5610</v>
      </c>
      <c r="F317" s="10" t="s">
        <v>668</v>
      </c>
      <c r="G317" s="10" t="s">
        <v>1050</v>
      </c>
      <c r="H317" s="10" t="s">
        <v>2796</v>
      </c>
      <c r="I317" s="33" t="s">
        <v>2795</v>
      </c>
      <c r="J317" s="62" t="s">
        <v>668</v>
      </c>
      <c r="K317" s="62" t="s">
        <v>668</v>
      </c>
      <c r="L317" s="62" t="s">
        <v>668</v>
      </c>
      <c r="M317" s="62">
        <v>0</v>
      </c>
      <c r="N317" s="10" t="s">
        <v>6233</v>
      </c>
      <c r="O317" s="62" t="s">
        <v>668</v>
      </c>
      <c r="P317" s="62" t="s">
        <v>5757</v>
      </c>
      <c r="Q317" s="19" t="s">
        <v>668</v>
      </c>
      <c r="R317" s="19" t="s">
        <v>668</v>
      </c>
      <c r="S317" s="19" t="s">
        <v>668</v>
      </c>
      <c r="T317" s="19" t="s">
        <v>668</v>
      </c>
      <c r="U317" s="19" t="s">
        <v>668</v>
      </c>
      <c r="V317" s="19" t="s">
        <v>668</v>
      </c>
      <c r="W317" s="19" t="s">
        <v>668</v>
      </c>
      <c r="X317" s="19" t="s">
        <v>668</v>
      </c>
      <c r="Y317" s="19" t="s">
        <v>668</v>
      </c>
      <c r="Z317" s="19" t="s">
        <v>668</v>
      </c>
      <c r="AA317" s="19" t="s">
        <v>668</v>
      </c>
      <c r="AB317" s="10" t="s">
        <v>668</v>
      </c>
      <c r="AC317" s="10" t="s">
        <v>668</v>
      </c>
      <c r="AD317" s="10" t="s">
        <v>668</v>
      </c>
      <c r="AE317" s="10" t="s">
        <v>668</v>
      </c>
      <c r="AF317" s="10" t="s">
        <v>668</v>
      </c>
      <c r="AG317" s="19" t="s">
        <v>668</v>
      </c>
      <c r="AH317" s="19" t="s">
        <v>668</v>
      </c>
      <c r="AI317" s="19" t="s">
        <v>668</v>
      </c>
      <c r="AJ317" s="19" t="s">
        <v>668</v>
      </c>
    </row>
    <row r="318" spans="1:36" ht="14.25" customHeight="1" x14ac:dyDescent="0.25">
      <c r="A318" s="10" t="s">
        <v>2807</v>
      </c>
      <c r="B318" s="10" t="s">
        <v>1575</v>
      </c>
      <c r="C318" s="10" t="s">
        <v>5521</v>
      </c>
      <c r="D318" s="10" t="s">
        <v>668</v>
      </c>
      <c r="E318" s="47" t="s">
        <v>5610</v>
      </c>
      <c r="F318" s="10" t="s">
        <v>668</v>
      </c>
      <c r="G318" s="10" t="s">
        <v>1050</v>
      </c>
      <c r="H318" s="10" t="s">
        <v>2796</v>
      </c>
      <c r="I318" s="33" t="s">
        <v>2795</v>
      </c>
      <c r="J318" s="62" t="s">
        <v>668</v>
      </c>
      <c r="K318" s="62" t="s">
        <v>668</v>
      </c>
      <c r="L318" s="62" t="s">
        <v>668</v>
      </c>
      <c r="M318" s="62">
        <v>0</v>
      </c>
      <c r="N318" s="10" t="s">
        <v>6233</v>
      </c>
      <c r="O318" s="62" t="s">
        <v>668</v>
      </c>
      <c r="P318" s="62" t="s">
        <v>5757</v>
      </c>
      <c r="Q318" s="19" t="s">
        <v>668</v>
      </c>
      <c r="R318" s="19" t="s">
        <v>668</v>
      </c>
      <c r="S318" s="19" t="s">
        <v>668</v>
      </c>
      <c r="T318" s="19" t="s">
        <v>668</v>
      </c>
      <c r="U318" s="19" t="s">
        <v>668</v>
      </c>
      <c r="V318" s="19" t="s">
        <v>668</v>
      </c>
      <c r="W318" s="19" t="s">
        <v>668</v>
      </c>
      <c r="X318" s="19" t="s">
        <v>668</v>
      </c>
      <c r="Y318" s="19" t="s">
        <v>668</v>
      </c>
      <c r="Z318" s="19" t="s">
        <v>668</v>
      </c>
      <c r="AA318" s="19" t="s">
        <v>668</v>
      </c>
      <c r="AB318" s="10" t="s">
        <v>668</v>
      </c>
      <c r="AC318" s="10" t="s">
        <v>668</v>
      </c>
      <c r="AD318" s="10" t="s">
        <v>668</v>
      </c>
      <c r="AE318" s="10" t="s">
        <v>668</v>
      </c>
      <c r="AF318" s="10" t="s">
        <v>668</v>
      </c>
      <c r="AG318" s="19" t="s">
        <v>668</v>
      </c>
      <c r="AH318" s="19" t="s">
        <v>668</v>
      </c>
      <c r="AI318" s="19" t="s">
        <v>668</v>
      </c>
      <c r="AJ318" s="19" t="s">
        <v>668</v>
      </c>
    </row>
    <row r="319" spans="1:36" ht="14.25" customHeight="1" x14ac:dyDescent="0.25">
      <c r="A319" s="10" t="s">
        <v>2844</v>
      </c>
      <c r="B319" s="10" t="s">
        <v>1575</v>
      </c>
      <c r="C319" s="10" t="s">
        <v>5521</v>
      </c>
      <c r="D319" s="10" t="s">
        <v>668</v>
      </c>
      <c r="E319" s="47" t="s">
        <v>5610</v>
      </c>
      <c r="F319" s="10" t="s">
        <v>668</v>
      </c>
      <c r="G319" s="10" t="s">
        <v>1050</v>
      </c>
      <c r="H319" s="10" t="s">
        <v>2796</v>
      </c>
      <c r="I319" s="33" t="s">
        <v>2841</v>
      </c>
      <c r="J319" s="62" t="s">
        <v>668</v>
      </c>
      <c r="K319" s="62" t="s">
        <v>668</v>
      </c>
      <c r="L319" s="62" t="s">
        <v>668</v>
      </c>
      <c r="M319" s="62">
        <v>0</v>
      </c>
      <c r="N319" s="10" t="s">
        <v>6233</v>
      </c>
      <c r="O319" s="62" t="s">
        <v>668</v>
      </c>
      <c r="P319" s="62" t="s">
        <v>5757</v>
      </c>
      <c r="Q319" s="19" t="s">
        <v>668</v>
      </c>
      <c r="R319" s="19" t="s">
        <v>668</v>
      </c>
      <c r="S319" s="19" t="s">
        <v>668</v>
      </c>
      <c r="T319" s="19" t="s">
        <v>668</v>
      </c>
      <c r="U319" s="19" t="s">
        <v>668</v>
      </c>
      <c r="V319" s="19" t="s">
        <v>668</v>
      </c>
      <c r="W319" s="19" t="s">
        <v>668</v>
      </c>
      <c r="X319" s="19" t="s">
        <v>668</v>
      </c>
      <c r="Y319" s="19" t="s">
        <v>668</v>
      </c>
      <c r="Z319" s="19" t="s">
        <v>668</v>
      </c>
      <c r="AA319" s="19" t="s">
        <v>668</v>
      </c>
      <c r="AB319" s="10" t="s">
        <v>668</v>
      </c>
      <c r="AC319" s="10" t="s">
        <v>668</v>
      </c>
      <c r="AD319" s="10" t="s">
        <v>668</v>
      </c>
      <c r="AE319" s="10" t="s">
        <v>668</v>
      </c>
      <c r="AF319" s="10" t="s">
        <v>668</v>
      </c>
      <c r="AG319" s="19" t="s">
        <v>668</v>
      </c>
      <c r="AH319" s="19" t="s">
        <v>668</v>
      </c>
      <c r="AI319" s="19" t="s">
        <v>668</v>
      </c>
      <c r="AJ319" s="19" t="s">
        <v>668</v>
      </c>
    </row>
    <row r="320" spans="1:36" ht="14.25" customHeight="1" x14ac:dyDescent="0.25">
      <c r="A320" s="10" t="s">
        <v>2808</v>
      </c>
      <c r="B320" s="10" t="s">
        <v>1575</v>
      </c>
      <c r="C320" s="10" t="s">
        <v>5521</v>
      </c>
      <c r="D320" s="10" t="s">
        <v>668</v>
      </c>
      <c r="E320" s="47" t="s">
        <v>5610</v>
      </c>
      <c r="F320" s="10" t="s">
        <v>668</v>
      </c>
      <c r="G320" s="10" t="s">
        <v>1050</v>
      </c>
      <c r="H320" s="10" t="s">
        <v>2796</v>
      </c>
      <c r="I320" s="33" t="s">
        <v>2795</v>
      </c>
      <c r="J320" s="62" t="s">
        <v>668</v>
      </c>
      <c r="K320" s="62" t="s">
        <v>668</v>
      </c>
      <c r="L320" s="62" t="s">
        <v>668</v>
      </c>
      <c r="M320" s="62">
        <v>0</v>
      </c>
      <c r="N320" s="10" t="s">
        <v>6233</v>
      </c>
      <c r="O320" s="62" t="s">
        <v>668</v>
      </c>
      <c r="P320" s="62" t="s">
        <v>5757</v>
      </c>
      <c r="Q320" s="19" t="s">
        <v>668</v>
      </c>
      <c r="R320" s="19" t="s">
        <v>668</v>
      </c>
      <c r="S320" s="19" t="s">
        <v>668</v>
      </c>
      <c r="T320" s="19" t="s">
        <v>668</v>
      </c>
      <c r="U320" s="19" t="s">
        <v>668</v>
      </c>
      <c r="V320" s="19" t="s">
        <v>668</v>
      </c>
      <c r="W320" s="19" t="s">
        <v>668</v>
      </c>
      <c r="X320" s="19" t="s">
        <v>668</v>
      </c>
      <c r="Y320" s="19" t="s">
        <v>668</v>
      </c>
      <c r="Z320" s="19" t="s">
        <v>668</v>
      </c>
      <c r="AA320" s="19" t="s">
        <v>668</v>
      </c>
      <c r="AB320" s="10" t="s">
        <v>668</v>
      </c>
      <c r="AC320" s="10" t="s">
        <v>668</v>
      </c>
      <c r="AD320" s="10" t="s">
        <v>668</v>
      </c>
      <c r="AE320" s="10" t="s">
        <v>668</v>
      </c>
      <c r="AF320" s="10" t="s">
        <v>668</v>
      </c>
      <c r="AG320" s="19" t="s">
        <v>668</v>
      </c>
      <c r="AH320" s="19" t="s">
        <v>668</v>
      </c>
      <c r="AI320" s="19" t="s">
        <v>668</v>
      </c>
      <c r="AJ320" s="19" t="s">
        <v>668</v>
      </c>
    </row>
    <row r="321" spans="1:36" ht="14.25" customHeight="1" x14ac:dyDescent="0.25">
      <c r="A321" s="10" t="s">
        <v>2809</v>
      </c>
      <c r="B321" s="10" t="s">
        <v>1575</v>
      </c>
      <c r="C321" s="10" t="s">
        <v>5521</v>
      </c>
      <c r="D321" s="10" t="s">
        <v>668</v>
      </c>
      <c r="E321" s="47" t="s">
        <v>5610</v>
      </c>
      <c r="F321" s="10" t="s">
        <v>668</v>
      </c>
      <c r="G321" s="10" t="s">
        <v>1050</v>
      </c>
      <c r="H321" s="10" t="s">
        <v>2796</v>
      </c>
      <c r="I321" s="33" t="s">
        <v>2795</v>
      </c>
      <c r="J321" s="62" t="s">
        <v>668</v>
      </c>
      <c r="K321" s="62" t="s">
        <v>668</v>
      </c>
      <c r="L321" s="62" t="s">
        <v>668</v>
      </c>
      <c r="M321" s="62">
        <v>0</v>
      </c>
      <c r="N321" s="10" t="s">
        <v>6233</v>
      </c>
      <c r="O321" s="62" t="s">
        <v>668</v>
      </c>
      <c r="P321" s="62" t="s">
        <v>5757</v>
      </c>
      <c r="Q321" s="19" t="s">
        <v>668</v>
      </c>
      <c r="R321" s="19" t="s">
        <v>668</v>
      </c>
      <c r="S321" s="19" t="s">
        <v>668</v>
      </c>
      <c r="T321" s="19" t="s">
        <v>668</v>
      </c>
      <c r="U321" s="19" t="s">
        <v>668</v>
      </c>
      <c r="V321" s="19" t="s">
        <v>668</v>
      </c>
      <c r="W321" s="19" t="s">
        <v>668</v>
      </c>
      <c r="X321" s="19" t="s">
        <v>668</v>
      </c>
      <c r="Y321" s="19" t="s">
        <v>668</v>
      </c>
      <c r="Z321" s="19" t="s">
        <v>668</v>
      </c>
      <c r="AA321" s="19" t="s">
        <v>668</v>
      </c>
      <c r="AB321" s="10" t="s">
        <v>668</v>
      </c>
      <c r="AC321" s="10" t="s">
        <v>668</v>
      </c>
      <c r="AD321" s="10" t="s">
        <v>668</v>
      </c>
      <c r="AE321" s="10" t="s">
        <v>668</v>
      </c>
      <c r="AF321" s="10" t="s">
        <v>668</v>
      </c>
      <c r="AG321" s="19" t="s">
        <v>668</v>
      </c>
      <c r="AH321" s="19" t="s">
        <v>668</v>
      </c>
      <c r="AI321" s="19" t="s">
        <v>668</v>
      </c>
      <c r="AJ321" s="19" t="s">
        <v>668</v>
      </c>
    </row>
    <row r="322" spans="1:36" ht="14.25" customHeight="1" x14ac:dyDescent="0.25">
      <c r="A322" s="10" t="s">
        <v>2810</v>
      </c>
      <c r="B322" s="10" t="s">
        <v>1575</v>
      </c>
      <c r="C322" s="10" t="s">
        <v>5521</v>
      </c>
      <c r="D322" s="10" t="s">
        <v>668</v>
      </c>
      <c r="E322" s="47" t="s">
        <v>5610</v>
      </c>
      <c r="F322" s="10" t="s">
        <v>668</v>
      </c>
      <c r="G322" s="10" t="s">
        <v>1050</v>
      </c>
      <c r="H322" s="10" t="s">
        <v>2796</v>
      </c>
      <c r="I322" s="33" t="s">
        <v>2795</v>
      </c>
      <c r="J322" s="62" t="s">
        <v>668</v>
      </c>
      <c r="K322" s="62" t="s">
        <v>668</v>
      </c>
      <c r="L322" s="62" t="s">
        <v>668</v>
      </c>
      <c r="M322" s="62">
        <v>0</v>
      </c>
      <c r="N322" s="10" t="s">
        <v>6233</v>
      </c>
      <c r="O322" s="62" t="s">
        <v>668</v>
      </c>
      <c r="P322" s="62" t="s">
        <v>5757</v>
      </c>
      <c r="Q322" s="19" t="s">
        <v>668</v>
      </c>
      <c r="R322" s="19" t="s">
        <v>668</v>
      </c>
      <c r="S322" s="19" t="s">
        <v>668</v>
      </c>
      <c r="T322" s="19" t="s">
        <v>668</v>
      </c>
      <c r="U322" s="19" t="s">
        <v>668</v>
      </c>
      <c r="V322" s="19" t="s">
        <v>668</v>
      </c>
      <c r="W322" s="19" t="s">
        <v>668</v>
      </c>
      <c r="X322" s="19" t="s">
        <v>668</v>
      </c>
      <c r="Y322" s="19" t="s">
        <v>668</v>
      </c>
      <c r="Z322" s="19" t="s">
        <v>668</v>
      </c>
      <c r="AA322" s="19" t="s">
        <v>668</v>
      </c>
      <c r="AB322" s="10" t="s">
        <v>668</v>
      </c>
      <c r="AC322" s="10" t="s">
        <v>668</v>
      </c>
      <c r="AD322" s="10" t="s">
        <v>668</v>
      </c>
      <c r="AE322" s="10" t="s">
        <v>668</v>
      </c>
      <c r="AF322" s="10" t="s">
        <v>668</v>
      </c>
      <c r="AG322" s="19" t="s">
        <v>668</v>
      </c>
      <c r="AH322" s="19" t="s">
        <v>668</v>
      </c>
      <c r="AI322" s="19" t="s">
        <v>668</v>
      </c>
      <c r="AJ322" s="19" t="s">
        <v>668</v>
      </c>
    </row>
    <row r="323" spans="1:36" ht="14.25" customHeight="1" x14ac:dyDescent="0.25">
      <c r="A323" s="10" t="s">
        <v>2811</v>
      </c>
      <c r="B323" s="10" t="s">
        <v>1575</v>
      </c>
      <c r="C323" s="10" t="s">
        <v>5521</v>
      </c>
      <c r="D323" s="10" t="s">
        <v>668</v>
      </c>
      <c r="E323" s="47" t="s">
        <v>5610</v>
      </c>
      <c r="F323" s="10" t="s">
        <v>668</v>
      </c>
      <c r="G323" s="10" t="s">
        <v>1050</v>
      </c>
      <c r="H323" s="10" t="s">
        <v>2796</v>
      </c>
      <c r="I323" s="33" t="s">
        <v>2795</v>
      </c>
      <c r="J323" s="62" t="s">
        <v>668</v>
      </c>
      <c r="K323" s="62" t="s">
        <v>668</v>
      </c>
      <c r="L323" s="62" t="s">
        <v>668</v>
      </c>
      <c r="M323" s="62">
        <v>0</v>
      </c>
      <c r="N323" s="10" t="s">
        <v>6233</v>
      </c>
      <c r="O323" s="62" t="s">
        <v>668</v>
      </c>
      <c r="P323" s="62" t="s">
        <v>5757</v>
      </c>
      <c r="Q323" s="19" t="s">
        <v>668</v>
      </c>
      <c r="R323" s="19" t="s">
        <v>668</v>
      </c>
      <c r="S323" s="19" t="s">
        <v>668</v>
      </c>
      <c r="T323" s="19" t="s">
        <v>668</v>
      </c>
      <c r="U323" s="19" t="s">
        <v>668</v>
      </c>
      <c r="V323" s="19" t="s">
        <v>668</v>
      </c>
      <c r="W323" s="19" t="s">
        <v>668</v>
      </c>
      <c r="X323" s="19" t="s">
        <v>668</v>
      </c>
      <c r="Y323" s="19" t="s">
        <v>668</v>
      </c>
      <c r="Z323" s="19" t="s">
        <v>668</v>
      </c>
      <c r="AA323" s="19" t="s">
        <v>668</v>
      </c>
      <c r="AB323" s="10" t="s">
        <v>668</v>
      </c>
      <c r="AC323" s="10" t="s">
        <v>668</v>
      </c>
      <c r="AD323" s="10" t="s">
        <v>668</v>
      </c>
      <c r="AE323" s="10" t="s">
        <v>668</v>
      </c>
      <c r="AF323" s="10" t="s">
        <v>668</v>
      </c>
      <c r="AG323" s="19" t="s">
        <v>668</v>
      </c>
      <c r="AH323" s="19" t="s">
        <v>668</v>
      </c>
      <c r="AI323" s="19" t="s">
        <v>668</v>
      </c>
      <c r="AJ323" s="19" t="s">
        <v>668</v>
      </c>
    </row>
    <row r="324" spans="1:36" ht="14.25" customHeight="1" x14ac:dyDescent="0.25">
      <c r="A324" s="10" t="s">
        <v>2812</v>
      </c>
      <c r="B324" s="10" t="s">
        <v>1575</v>
      </c>
      <c r="C324" s="10" t="s">
        <v>5521</v>
      </c>
      <c r="D324" s="10" t="s">
        <v>668</v>
      </c>
      <c r="E324" s="47" t="s">
        <v>5610</v>
      </c>
      <c r="F324" s="10" t="s">
        <v>668</v>
      </c>
      <c r="G324" s="10" t="s">
        <v>1050</v>
      </c>
      <c r="H324" s="10" t="s">
        <v>2796</v>
      </c>
      <c r="I324" s="33" t="s">
        <v>2795</v>
      </c>
      <c r="J324" s="62" t="s">
        <v>668</v>
      </c>
      <c r="K324" s="62" t="s">
        <v>668</v>
      </c>
      <c r="L324" s="62" t="s">
        <v>668</v>
      </c>
      <c r="M324" s="62">
        <v>0</v>
      </c>
      <c r="N324" s="10" t="s">
        <v>6233</v>
      </c>
      <c r="O324" s="62" t="s">
        <v>668</v>
      </c>
      <c r="P324" s="62" t="s">
        <v>5757</v>
      </c>
      <c r="Q324" s="19" t="s">
        <v>668</v>
      </c>
      <c r="R324" s="19" t="s">
        <v>668</v>
      </c>
      <c r="S324" s="19" t="s">
        <v>668</v>
      </c>
      <c r="T324" s="19" t="s">
        <v>668</v>
      </c>
      <c r="U324" s="19" t="s">
        <v>668</v>
      </c>
      <c r="V324" s="19" t="s">
        <v>668</v>
      </c>
      <c r="W324" s="19" t="s">
        <v>668</v>
      </c>
      <c r="X324" s="19" t="s">
        <v>668</v>
      </c>
      <c r="Y324" s="19" t="s">
        <v>668</v>
      </c>
      <c r="Z324" s="19" t="s">
        <v>668</v>
      </c>
      <c r="AA324" s="19" t="s">
        <v>668</v>
      </c>
      <c r="AB324" s="10" t="s">
        <v>668</v>
      </c>
      <c r="AC324" s="10" t="s">
        <v>668</v>
      </c>
      <c r="AD324" s="10" t="s">
        <v>668</v>
      </c>
      <c r="AE324" s="10" t="s">
        <v>668</v>
      </c>
      <c r="AF324" s="10" t="s">
        <v>668</v>
      </c>
      <c r="AG324" s="19" t="s">
        <v>668</v>
      </c>
      <c r="AH324" s="19" t="s">
        <v>668</v>
      </c>
      <c r="AI324" s="19" t="s">
        <v>668</v>
      </c>
      <c r="AJ324" s="19" t="s">
        <v>668</v>
      </c>
    </row>
    <row r="325" spans="1:36" ht="14.25" customHeight="1" x14ac:dyDescent="0.25">
      <c r="A325" s="10" t="s">
        <v>2813</v>
      </c>
      <c r="B325" s="10" t="s">
        <v>1575</v>
      </c>
      <c r="C325" s="10" t="s">
        <v>5521</v>
      </c>
      <c r="D325" s="10" t="s">
        <v>668</v>
      </c>
      <c r="E325" s="47" t="s">
        <v>5610</v>
      </c>
      <c r="F325" s="10" t="s">
        <v>668</v>
      </c>
      <c r="G325" s="10" t="s">
        <v>1050</v>
      </c>
      <c r="H325" s="10" t="s">
        <v>2796</v>
      </c>
      <c r="I325" s="33" t="s">
        <v>2795</v>
      </c>
      <c r="J325" s="62" t="s">
        <v>668</v>
      </c>
      <c r="K325" s="62" t="s">
        <v>668</v>
      </c>
      <c r="L325" s="62" t="s">
        <v>668</v>
      </c>
      <c r="M325" s="62">
        <v>0</v>
      </c>
      <c r="N325" s="10" t="s">
        <v>6233</v>
      </c>
      <c r="O325" s="62" t="s">
        <v>668</v>
      </c>
      <c r="P325" s="62" t="s">
        <v>5757</v>
      </c>
      <c r="Q325" s="19" t="s">
        <v>668</v>
      </c>
      <c r="R325" s="19" t="s">
        <v>668</v>
      </c>
      <c r="S325" s="19" t="s">
        <v>668</v>
      </c>
      <c r="T325" s="19" t="s">
        <v>668</v>
      </c>
      <c r="U325" s="19" t="s">
        <v>668</v>
      </c>
      <c r="V325" s="19" t="s">
        <v>668</v>
      </c>
      <c r="W325" s="19" t="s">
        <v>668</v>
      </c>
      <c r="X325" s="19" t="s">
        <v>668</v>
      </c>
      <c r="Y325" s="19" t="s">
        <v>668</v>
      </c>
      <c r="Z325" s="19" t="s">
        <v>668</v>
      </c>
      <c r="AA325" s="19" t="s">
        <v>668</v>
      </c>
      <c r="AB325" s="10" t="s">
        <v>668</v>
      </c>
      <c r="AC325" s="10" t="s">
        <v>668</v>
      </c>
      <c r="AD325" s="10" t="s">
        <v>668</v>
      </c>
      <c r="AE325" s="10" t="s">
        <v>668</v>
      </c>
      <c r="AF325" s="10" t="s">
        <v>668</v>
      </c>
      <c r="AG325" s="19" t="s">
        <v>668</v>
      </c>
      <c r="AH325" s="19" t="s">
        <v>668</v>
      </c>
      <c r="AI325" s="19" t="s">
        <v>668</v>
      </c>
      <c r="AJ325" s="19" t="s">
        <v>668</v>
      </c>
    </row>
    <row r="326" spans="1:36" ht="14.25" customHeight="1" x14ac:dyDescent="0.25">
      <c r="A326" s="10" t="s">
        <v>2814</v>
      </c>
      <c r="B326" s="10" t="s">
        <v>1575</v>
      </c>
      <c r="C326" s="10" t="s">
        <v>5521</v>
      </c>
      <c r="D326" s="10" t="s">
        <v>668</v>
      </c>
      <c r="E326" s="47" t="s">
        <v>5610</v>
      </c>
      <c r="F326" s="10" t="s">
        <v>668</v>
      </c>
      <c r="G326" s="10" t="s">
        <v>1050</v>
      </c>
      <c r="H326" s="10" t="s">
        <v>2796</v>
      </c>
      <c r="I326" s="33" t="s">
        <v>2795</v>
      </c>
      <c r="J326" s="62" t="s">
        <v>668</v>
      </c>
      <c r="K326" s="62" t="s">
        <v>668</v>
      </c>
      <c r="L326" s="62" t="s">
        <v>668</v>
      </c>
      <c r="M326" s="62">
        <v>0</v>
      </c>
      <c r="N326" s="10" t="s">
        <v>6233</v>
      </c>
      <c r="O326" s="62" t="s">
        <v>668</v>
      </c>
      <c r="P326" s="62" t="s">
        <v>5757</v>
      </c>
      <c r="Q326" s="19" t="s">
        <v>668</v>
      </c>
      <c r="R326" s="19" t="s">
        <v>668</v>
      </c>
      <c r="S326" s="19" t="s">
        <v>668</v>
      </c>
      <c r="T326" s="19" t="s">
        <v>668</v>
      </c>
      <c r="U326" s="19" t="s">
        <v>668</v>
      </c>
      <c r="V326" s="19" t="s">
        <v>668</v>
      </c>
      <c r="W326" s="19" t="s">
        <v>668</v>
      </c>
      <c r="X326" s="19" t="s">
        <v>668</v>
      </c>
      <c r="Y326" s="19" t="s">
        <v>668</v>
      </c>
      <c r="Z326" s="19" t="s">
        <v>668</v>
      </c>
      <c r="AA326" s="19" t="s">
        <v>668</v>
      </c>
      <c r="AB326" s="10" t="s">
        <v>668</v>
      </c>
      <c r="AC326" s="10" t="s">
        <v>668</v>
      </c>
      <c r="AD326" s="10" t="s">
        <v>668</v>
      </c>
      <c r="AE326" s="10" t="s">
        <v>668</v>
      </c>
      <c r="AF326" s="10" t="s">
        <v>668</v>
      </c>
      <c r="AG326" s="19" t="s">
        <v>668</v>
      </c>
      <c r="AH326" s="19" t="s">
        <v>668</v>
      </c>
      <c r="AI326" s="19" t="s">
        <v>668</v>
      </c>
      <c r="AJ326" s="19" t="s">
        <v>668</v>
      </c>
    </row>
    <row r="327" spans="1:36" ht="14.25" customHeight="1" x14ac:dyDescent="0.25">
      <c r="A327" s="10" t="s">
        <v>2815</v>
      </c>
      <c r="B327" s="10" t="s">
        <v>1575</v>
      </c>
      <c r="C327" s="10" t="s">
        <v>5521</v>
      </c>
      <c r="D327" s="10" t="s">
        <v>668</v>
      </c>
      <c r="E327" s="47" t="s">
        <v>5610</v>
      </c>
      <c r="F327" s="10" t="s">
        <v>668</v>
      </c>
      <c r="G327" s="10" t="s">
        <v>1050</v>
      </c>
      <c r="H327" s="10" t="s">
        <v>2796</v>
      </c>
      <c r="I327" s="33" t="s">
        <v>2795</v>
      </c>
      <c r="J327" s="62" t="s">
        <v>668</v>
      </c>
      <c r="K327" s="62" t="s">
        <v>668</v>
      </c>
      <c r="L327" s="62" t="s">
        <v>668</v>
      </c>
      <c r="M327" s="62">
        <v>0</v>
      </c>
      <c r="N327" s="10" t="s">
        <v>6233</v>
      </c>
      <c r="O327" s="62" t="s">
        <v>668</v>
      </c>
      <c r="P327" s="62" t="s">
        <v>5757</v>
      </c>
      <c r="Q327" s="19" t="s">
        <v>668</v>
      </c>
      <c r="R327" s="19" t="s">
        <v>668</v>
      </c>
      <c r="S327" s="19" t="s">
        <v>668</v>
      </c>
      <c r="T327" s="19" t="s">
        <v>668</v>
      </c>
      <c r="U327" s="19" t="s">
        <v>668</v>
      </c>
      <c r="V327" s="19" t="s">
        <v>668</v>
      </c>
      <c r="W327" s="19" t="s">
        <v>668</v>
      </c>
      <c r="X327" s="19" t="s">
        <v>668</v>
      </c>
      <c r="Y327" s="19" t="s">
        <v>668</v>
      </c>
      <c r="Z327" s="19" t="s">
        <v>668</v>
      </c>
      <c r="AA327" s="19" t="s">
        <v>668</v>
      </c>
      <c r="AB327" s="10" t="s">
        <v>668</v>
      </c>
      <c r="AC327" s="10" t="s">
        <v>668</v>
      </c>
      <c r="AD327" s="10" t="s">
        <v>668</v>
      </c>
      <c r="AE327" s="10" t="s">
        <v>668</v>
      </c>
      <c r="AF327" s="10" t="s">
        <v>668</v>
      </c>
      <c r="AG327" s="19" t="s">
        <v>668</v>
      </c>
      <c r="AH327" s="19" t="s">
        <v>668</v>
      </c>
      <c r="AI327" s="19" t="s">
        <v>668</v>
      </c>
      <c r="AJ327" s="19" t="s">
        <v>668</v>
      </c>
    </row>
    <row r="328" spans="1:36" ht="14.25" customHeight="1" x14ac:dyDescent="0.25">
      <c r="A328" s="10" t="s">
        <v>2816</v>
      </c>
      <c r="B328" s="10" t="s">
        <v>1575</v>
      </c>
      <c r="C328" s="10" t="s">
        <v>5521</v>
      </c>
      <c r="D328" s="10" t="s">
        <v>668</v>
      </c>
      <c r="E328" s="47" t="s">
        <v>5610</v>
      </c>
      <c r="F328" s="10" t="s">
        <v>668</v>
      </c>
      <c r="G328" s="10" t="s">
        <v>1050</v>
      </c>
      <c r="H328" s="10" t="s">
        <v>2796</v>
      </c>
      <c r="I328" s="33" t="s">
        <v>2795</v>
      </c>
      <c r="J328" s="62" t="s">
        <v>668</v>
      </c>
      <c r="K328" s="62" t="s">
        <v>668</v>
      </c>
      <c r="L328" s="62" t="s">
        <v>668</v>
      </c>
      <c r="M328" s="62">
        <v>0</v>
      </c>
      <c r="N328" s="10" t="s">
        <v>6233</v>
      </c>
      <c r="O328" s="62" t="s">
        <v>668</v>
      </c>
      <c r="P328" s="62" t="s">
        <v>5757</v>
      </c>
      <c r="Q328" s="19" t="s">
        <v>668</v>
      </c>
      <c r="R328" s="19" t="s">
        <v>668</v>
      </c>
      <c r="S328" s="19" t="s">
        <v>668</v>
      </c>
      <c r="T328" s="19" t="s">
        <v>668</v>
      </c>
      <c r="U328" s="19" t="s">
        <v>668</v>
      </c>
      <c r="V328" s="19" t="s">
        <v>668</v>
      </c>
      <c r="W328" s="19" t="s">
        <v>668</v>
      </c>
      <c r="X328" s="19" t="s">
        <v>668</v>
      </c>
      <c r="Y328" s="19" t="s">
        <v>668</v>
      </c>
      <c r="Z328" s="19" t="s">
        <v>668</v>
      </c>
      <c r="AA328" s="19" t="s">
        <v>668</v>
      </c>
      <c r="AB328" s="10" t="s">
        <v>668</v>
      </c>
      <c r="AC328" s="10" t="s">
        <v>668</v>
      </c>
      <c r="AD328" s="10" t="s">
        <v>668</v>
      </c>
      <c r="AE328" s="10" t="s">
        <v>668</v>
      </c>
      <c r="AF328" s="10" t="s">
        <v>668</v>
      </c>
      <c r="AG328" s="19" t="s">
        <v>668</v>
      </c>
      <c r="AH328" s="19" t="s">
        <v>668</v>
      </c>
      <c r="AI328" s="19" t="s">
        <v>668</v>
      </c>
      <c r="AJ328" s="19" t="s">
        <v>668</v>
      </c>
    </row>
    <row r="329" spans="1:36" ht="14.25" customHeight="1" x14ac:dyDescent="0.25">
      <c r="A329" s="10" t="s">
        <v>2817</v>
      </c>
      <c r="B329" s="10" t="s">
        <v>1575</v>
      </c>
      <c r="C329" s="10" t="s">
        <v>5521</v>
      </c>
      <c r="D329" s="10" t="s">
        <v>668</v>
      </c>
      <c r="E329" s="47" t="s">
        <v>5610</v>
      </c>
      <c r="F329" s="10" t="s">
        <v>668</v>
      </c>
      <c r="G329" s="10" t="s">
        <v>1050</v>
      </c>
      <c r="H329" s="10" t="s">
        <v>2796</v>
      </c>
      <c r="I329" s="33" t="s">
        <v>2795</v>
      </c>
      <c r="J329" s="62" t="s">
        <v>668</v>
      </c>
      <c r="K329" s="62" t="s">
        <v>668</v>
      </c>
      <c r="L329" s="62" t="s">
        <v>668</v>
      </c>
      <c r="M329" s="62">
        <v>0</v>
      </c>
      <c r="N329" s="10" t="s">
        <v>6233</v>
      </c>
      <c r="O329" s="62" t="s">
        <v>668</v>
      </c>
      <c r="P329" s="62" t="s">
        <v>5757</v>
      </c>
      <c r="Q329" s="19" t="s">
        <v>668</v>
      </c>
      <c r="R329" s="19" t="s">
        <v>668</v>
      </c>
      <c r="S329" s="19" t="s">
        <v>668</v>
      </c>
      <c r="T329" s="19" t="s">
        <v>668</v>
      </c>
      <c r="U329" s="19" t="s">
        <v>668</v>
      </c>
      <c r="V329" s="19" t="s">
        <v>668</v>
      </c>
      <c r="W329" s="19" t="s">
        <v>668</v>
      </c>
      <c r="X329" s="19" t="s">
        <v>668</v>
      </c>
      <c r="Y329" s="19" t="s">
        <v>668</v>
      </c>
      <c r="Z329" s="19" t="s">
        <v>668</v>
      </c>
      <c r="AA329" s="19" t="s">
        <v>668</v>
      </c>
      <c r="AB329" s="10" t="s">
        <v>668</v>
      </c>
      <c r="AC329" s="10" t="s">
        <v>668</v>
      </c>
      <c r="AD329" s="10" t="s">
        <v>668</v>
      </c>
      <c r="AE329" s="10" t="s">
        <v>668</v>
      </c>
      <c r="AF329" s="10" t="s">
        <v>668</v>
      </c>
      <c r="AG329" s="19" t="s">
        <v>668</v>
      </c>
      <c r="AH329" s="19" t="s">
        <v>668</v>
      </c>
      <c r="AI329" s="19" t="s">
        <v>668</v>
      </c>
      <c r="AJ329" s="19" t="s">
        <v>668</v>
      </c>
    </row>
    <row r="330" spans="1:36" ht="14.25" customHeight="1" x14ac:dyDescent="0.25">
      <c r="A330" s="10" t="s">
        <v>2818</v>
      </c>
      <c r="B330" s="10" t="s">
        <v>1575</v>
      </c>
      <c r="C330" s="10" t="s">
        <v>5521</v>
      </c>
      <c r="D330" s="10" t="s">
        <v>668</v>
      </c>
      <c r="E330" s="47" t="s">
        <v>5610</v>
      </c>
      <c r="F330" s="10" t="s">
        <v>668</v>
      </c>
      <c r="G330" s="10" t="s">
        <v>1050</v>
      </c>
      <c r="H330" s="10" t="s">
        <v>2796</v>
      </c>
      <c r="I330" s="33" t="s">
        <v>2795</v>
      </c>
      <c r="J330" s="62" t="s">
        <v>668</v>
      </c>
      <c r="K330" s="62" t="s">
        <v>668</v>
      </c>
      <c r="L330" s="62" t="s">
        <v>668</v>
      </c>
      <c r="M330" s="62">
        <v>0</v>
      </c>
      <c r="N330" s="10" t="s">
        <v>6233</v>
      </c>
      <c r="O330" s="62" t="s">
        <v>668</v>
      </c>
      <c r="P330" s="62" t="s">
        <v>5757</v>
      </c>
      <c r="Q330" s="19" t="s">
        <v>668</v>
      </c>
      <c r="R330" s="19" t="s">
        <v>668</v>
      </c>
      <c r="S330" s="19" t="s">
        <v>668</v>
      </c>
      <c r="T330" s="19" t="s">
        <v>668</v>
      </c>
      <c r="U330" s="19" t="s">
        <v>668</v>
      </c>
      <c r="V330" s="19" t="s">
        <v>668</v>
      </c>
      <c r="W330" s="19" t="s">
        <v>668</v>
      </c>
      <c r="X330" s="19" t="s">
        <v>668</v>
      </c>
      <c r="Y330" s="19" t="s">
        <v>668</v>
      </c>
      <c r="Z330" s="19" t="s">
        <v>668</v>
      </c>
      <c r="AA330" s="19" t="s">
        <v>668</v>
      </c>
      <c r="AB330" s="10" t="s">
        <v>668</v>
      </c>
      <c r="AC330" s="10" t="s">
        <v>668</v>
      </c>
      <c r="AD330" s="10" t="s">
        <v>668</v>
      </c>
      <c r="AE330" s="10" t="s">
        <v>668</v>
      </c>
      <c r="AF330" s="10" t="s">
        <v>668</v>
      </c>
      <c r="AG330" s="19" t="s">
        <v>668</v>
      </c>
      <c r="AH330" s="19" t="s">
        <v>668</v>
      </c>
      <c r="AI330" s="19" t="s">
        <v>668</v>
      </c>
      <c r="AJ330" s="19" t="s">
        <v>668</v>
      </c>
    </row>
    <row r="331" spans="1:36" ht="14.25" customHeight="1" x14ac:dyDescent="0.25">
      <c r="A331" s="10" t="s">
        <v>2819</v>
      </c>
      <c r="B331" s="10" t="s">
        <v>1575</v>
      </c>
      <c r="C331" s="10" t="s">
        <v>5521</v>
      </c>
      <c r="D331" s="10" t="s">
        <v>668</v>
      </c>
      <c r="E331" s="47" t="s">
        <v>5610</v>
      </c>
      <c r="F331" s="10" t="s">
        <v>668</v>
      </c>
      <c r="G331" s="10" t="s">
        <v>1050</v>
      </c>
      <c r="H331" s="10" t="s">
        <v>2796</v>
      </c>
      <c r="I331" s="33" t="s">
        <v>2795</v>
      </c>
      <c r="J331" s="62" t="s">
        <v>668</v>
      </c>
      <c r="K331" s="62" t="s">
        <v>668</v>
      </c>
      <c r="L331" s="62" t="s">
        <v>668</v>
      </c>
      <c r="M331" s="62">
        <v>0</v>
      </c>
      <c r="N331" s="10" t="s">
        <v>6233</v>
      </c>
      <c r="O331" s="62" t="s">
        <v>668</v>
      </c>
      <c r="P331" s="62" t="s">
        <v>5757</v>
      </c>
      <c r="Q331" s="19" t="s">
        <v>668</v>
      </c>
      <c r="R331" s="19" t="s">
        <v>668</v>
      </c>
      <c r="S331" s="19" t="s">
        <v>668</v>
      </c>
      <c r="T331" s="19" t="s">
        <v>668</v>
      </c>
      <c r="U331" s="19" t="s">
        <v>668</v>
      </c>
      <c r="V331" s="19" t="s">
        <v>668</v>
      </c>
      <c r="W331" s="19" t="s">
        <v>668</v>
      </c>
      <c r="X331" s="19" t="s">
        <v>668</v>
      </c>
      <c r="Y331" s="19" t="s">
        <v>668</v>
      </c>
      <c r="Z331" s="19" t="s">
        <v>668</v>
      </c>
      <c r="AA331" s="19" t="s">
        <v>668</v>
      </c>
      <c r="AB331" s="10" t="s">
        <v>668</v>
      </c>
      <c r="AC331" s="10" t="s">
        <v>668</v>
      </c>
      <c r="AD331" s="10" t="s">
        <v>668</v>
      </c>
      <c r="AE331" s="10" t="s">
        <v>668</v>
      </c>
      <c r="AF331" s="10" t="s">
        <v>668</v>
      </c>
      <c r="AG331" s="19" t="s">
        <v>668</v>
      </c>
      <c r="AH331" s="19" t="s">
        <v>668</v>
      </c>
      <c r="AI331" s="19" t="s">
        <v>668</v>
      </c>
      <c r="AJ331" s="19" t="s">
        <v>668</v>
      </c>
    </row>
    <row r="332" spans="1:36" ht="14.25" customHeight="1" x14ac:dyDescent="0.25">
      <c r="A332" s="10" t="s">
        <v>2845</v>
      </c>
      <c r="B332" s="10" t="s">
        <v>1575</v>
      </c>
      <c r="C332" s="10" t="s">
        <v>5521</v>
      </c>
      <c r="D332" s="10" t="s">
        <v>668</v>
      </c>
      <c r="E332" s="47" t="s">
        <v>5610</v>
      </c>
      <c r="F332" s="10" t="s">
        <v>668</v>
      </c>
      <c r="G332" s="10" t="s">
        <v>1050</v>
      </c>
      <c r="H332" s="10" t="s">
        <v>2796</v>
      </c>
      <c r="I332" s="33" t="s">
        <v>2841</v>
      </c>
      <c r="J332" s="62" t="s">
        <v>668</v>
      </c>
      <c r="K332" s="62" t="s">
        <v>668</v>
      </c>
      <c r="L332" s="62" t="s">
        <v>668</v>
      </c>
      <c r="M332" s="62">
        <v>0</v>
      </c>
      <c r="N332" s="10" t="s">
        <v>6233</v>
      </c>
      <c r="O332" s="62" t="s">
        <v>668</v>
      </c>
      <c r="P332" s="62" t="s">
        <v>5757</v>
      </c>
      <c r="Q332" s="19" t="s">
        <v>668</v>
      </c>
      <c r="R332" s="19" t="s">
        <v>668</v>
      </c>
      <c r="S332" s="19" t="s">
        <v>668</v>
      </c>
      <c r="T332" s="19" t="s">
        <v>668</v>
      </c>
      <c r="U332" s="19" t="s">
        <v>668</v>
      </c>
      <c r="V332" s="19" t="s">
        <v>668</v>
      </c>
      <c r="W332" s="19" t="s">
        <v>668</v>
      </c>
      <c r="X332" s="19" t="s">
        <v>668</v>
      </c>
      <c r="Y332" s="19" t="s">
        <v>668</v>
      </c>
      <c r="Z332" s="19" t="s">
        <v>668</v>
      </c>
      <c r="AA332" s="19" t="s">
        <v>668</v>
      </c>
      <c r="AB332" s="10" t="s">
        <v>668</v>
      </c>
      <c r="AC332" s="10" t="s">
        <v>668</v>
      </c>
      <c r="AD332" s="10" t="s">
        <v>668</v>
      </c>
      <c r="AE332" s="10" t="s">
        <v>668</v>
      </c>
      <c r="AF332" s="10" t="s">
        <v>668</v>
      </c>
      <c r="AG332" s="19" t="s">
        <v>668</v>
      </c>
      <c r="AH332" s="19" t="s">
        <v>668</v>
      </c>
      <c r="AI332" s="19" t="s">
        <v>668</v>
      </c>
      <c r="AJ332" s="19" t="s">
        <v>668</v>
      </c>
    </row>
    <row r="333" spans="1:36" ht="14.25" customHeight="1" x14ac:dyDescent="0.25">
      <c r="A333" s="10" t="s">
        <v>2846</v>
      </c>
      <c r="B333" s="10" t="s">
        <v>1575</v>
      </c>
      <c r="C333" s="10" t="s">
        <v>5521</v>
      </c>
      <c r="D333" s="10" t="s">
        <v>668</v>
      </c>
      <c r="E333" s="47" t="s">
        <v>5610</v>
      </c>
      <c r="F333" s="10" t="s">
        <v>668</v>
      </c>
      <c r="G333" s="10" t="s">
        <v>1050</v>
      </c>
      <c r="H333" s="10" t="s">
        <v>2796</v>
      </c>
      <c r="I333" s="33" t="s">
        <v>2841</v>
      </c>
      <c r="J333" s="62" t="s">
        <v>668</v>
      </c>
      <c r="K333" s="62" t="s">
        <v>668</v>
      </c>
      <c r="L333" s="62" t="s">
        <v>668</v>
      </c>
      <c r="M333" s="62">
        <v>0</v>
      </c>
      <c r="N333" s="10" t="s">
        <v>6233</v>
      </c>
      <c r="O333" s="62" t="s">
        <v>668</v>
      </c>
      <c r="P333" s="62" t="s">
        <v>5757</v>
      </c>
      <c r="Q333" s="19" t="s">
        <v>668</v>
      </c>
      <c r="R333" s="19" t="s">
        <v>668</v>
      </c>
      <c r="S333" s="19" t="s">
        <v>668</v>
      </c>
      <c r="T333" s="19" t="s">
        <v>668</v>
      </c>
      <c r="U333" s="19" t="s">
        <v>668</v>
      </c>
      <c r="V333" s="19" t="s">
        <v>668</v>
      </c>
      <c r="W333" s="19" t="s">
        <v>668</v>
      </c>
      <c r="X333" s="19" t="s">
        <v>668</v>
      </c>
      <c r="Y333" s="19" t="s">
        <v>668</v>
      </c>
      <c r="Z333" s="19" t="s">
        <v>668</v>
      </c>
      <c r="AA333" s="19" t="s">
        <v>668</v>
      </c>
      <c r="AB333" s="10" t="s">
        <v>668</v>
      </c>
      <c r="AC333" s="10" t="s">
        <v>668</v>
      </c>
      <c r="AD333" s="10" t="s">
        <v>668</v>
      </c>
      <c r="AE333" s="10" t="s">
        <v>668</v>
      </c>
      <c r="AF333" s="10" t="s">
        <v>668</v>
      </c>
      <c r="AG333" s="19" t="s">
        <v>668</v>
      </c>
      <c r="AH333" s="19" t="s">
        <v>668</v>
      </c>
      <c r="AI333" s="19" t="s">
        <v>668</v>
      </c>
      <c r="AJ333" s="19" t="s">
        <v>668</v>
      </c>
    </row>
    <row r="334" spans="1:36" ht="14.25" customHeight="1" x14ac:dyDescent="0.25">
      <c r="A334" s="10" t="s">
        <v>2820</v>
      </c>
      <c r="B334" s="10" t="s">
        <v>1575</v>
      </c>
      <c r="C334" s="10" t="s">
        <v>5521</v>
      </c>
      <c r="D334" s="10" t="s">
        <v>668</v>
      </c>
      <c r="E334" s="47" t="s">
        <v>5610</v>
      </c>
      <c r="F334" s="10" t="s">
        <v>668</v>
      </c>
      <c r="G334" s="10" t="s">
        <v>1050</v>
      </c>
      <c r="H334" s="10" t="s">
        <v>2796</v>
      </c>
      <c r="I334" s="33" t="s">
        <v>2795</v>
      </c>
      <c r="J334" s="62" t="s">
        <v>668</v>
      </c>
      <c r="K334" s="62" t="s">
        <v>668</v>
      </c>
      <c r="L334" s="62" t="s">
        <v>668</v>
      </c>
      <c r="M334" s="62">
        <v>0</v>
      </c>
      <c r="N334" s="10" t="s">
        <v>6233</v>
      </c>
      <c r="O334" s="62" t="s">
        <v>668</v>
      </c>
      <c r="P334" s="62" t="s">
        <v>5757</v>
      </c>
      <c r="Q334" s="19" t="s">
        <v>668</v>
      </c>
      <c r="R334" s="19" t="s">
        <v>668</v>
      </c>
      <c r="S334" s="19" t="s">
        <v>668</v>
      </c>
      <c r="T334" s="19" t="s">
        <v>668</v>
      </c>
      <c r="U334" s="19" t="s">
        <v>668</v>
      </c>
      <c r="V334" s="19" t="s">
        <v>668</v>
      </c>
      <c r="W334" s="19" t="s">
        <v>668</v>
      </c>
      <c r="X334" s="19" t="s">
        <v>668</v>
      </c>
      <c r="Y334" s="19" t="s">
        <v>668</v>
      </c>
      <c r="Z334" s="19" t="s">
        <v>668</v>
      </c>
      <c r="AA334" s="19" t="s">
        <v>668</v>
      </c>
      <c r="AB334" s="10" t="s">
        <v>668</v>
      </c>
      <c r="AC334" s="10" t="s">
        <v>668</v>
      </c>
      <c r="AD334" s="10" t="s">
        <v>668</v>
      </c>
      <c r="AE334" s="10" t="s">
        <v>668</v>
      </c>
      <c r="AF334" s="10" t="s">
        <v>668</v>
      </c>
      <c r="AG334" s="19" t="s">
        <v>668</v>
      </c>
      <c r="AH334" s="19" t="s">
        <v>668</v>
      </c>
      <c r="AI334" s="19" t="s">
        <v>668</v>
      </c>
      <c r="AJ334" s="19" t="s">
        <v>668</v>
      </c>
    </row>
    <row r="335" spans="1:36" ht="14.25" customHeight="1" x14ac:dyDescent="0.25">
      <c r="A335" s="10" t="s">
        <v>2847</v>
      </c>
      <c r="B335" s="10" t="s">
        <v>1575</v>
      </c>
      <c r="C335" s="10" t="s">
        <v>5521</v>
      </c>
      <c r="D335" s="10" t="s">
        <v>668</v>
      </c>
      <c r="E335" s="47" t="s">
        <v>5610</v>
      </c>
      <c r="F335" s="10" t="s">
        <v>668</v>
      </c>
      <c r="G335" s="10" t="s">
        <v>1050</v>
      </c>
      <c r="H335" s="10" t="s">
        <v>2796</v>
      </c>
      <c r="I335" s="33" t="s">
        <v>2841</v>
      </c>
      <c r="J335" s="62" t="s">
        <v>668</v>
      </c>
      <c r="K335" s="62" t="s">
        <v>668</v>
      </c>
      <c r="L335" s="62" t="s">
        <v>668</v>
      </c>
      <c r="M335" s="62">
        <v>0</v>
      </c>
      <c r="N335" s="10" t="s">
        <v>6233</v>
      </c>
      <c r="O335" s="62" t="s">
        <v>668</v>
      </c>
      <c r="P335" s="62" t="s">
        <v>5757</v>
      </c>
      <c r="Q335" s="19" t="s">
        <v>668</v>
      </c>
      <c r="R335" s="19" t="s">
        <v>668</v>
      </c>
      <c r="S335" s="19" t="s">
        <v>668</v>
      </c>
      <c r="T335" s="19" t="s">
        <v>668</v>
      </c>
      <c r="U335" s="19" t="s">
        <v>668</v>
      </c>
      <c r="V335" s="19" t="s">
        <v>668</v>
      </c>
      <c r="W335" s="19" t="s">
        <v>668</v>
      </c>
      <c r="X335" s="19" t="s">
        <v>668</v>
      </c>
      <c r="Y335" s="19" t="s">
        <v>668</v>
      </c>
      <c r="Z335" s="19" t="s">
        <v>668</v>
      </c>
      <c r="AA335" s="19" t="s">
        <v>668</v>
      </c>
      <c r="AB335" s="10" t="s">
        <v>668</v>
      </c>
      <c r="AC335" s="10" t="s">
        <v>668</v>
      </c>
      <c r="AD335" s="10" t="s">
        <v>668</v>
      </c>
      <c r="AE335" s="10" t="s">
        <v>668</v>
      </c>
      <c r="AF335" s="10" t="s">
        <v>668</v>
      </c>
      <c r="AG335" s="19" t="s">
        <v>668</v>
      </c>
      <c r="AH335" s="19" t="s">
        <v>668</v>
      </c>
      <c r="AI335" s="19" t="s">
        <v>668</v>
      </c>
      <c r="AJ335" s="19" t="s">
        <v>668</v>
      </c>
    </row>
    <row r="336" spans="1:36" ht="14.25" customHeight="1" x14ac:dyDescent="0.25">
      <c r="A336" s="10" t="s">
        <v>2821</v>
      </c>
      <c r="B336" s="10" t="s">
        <v>1575</v>
      </c>
      <c r="C336" s="10" t="s">
        <v>5521</v>
      </c>
      <c r="D336" s="10" t="s">
        <v>668</v>
      </c>
      <c r="E336" s="47" t="s">
        <v>5610</v>
      </c>
      <c r="F336" s="10" t="s">
        <v>668</v>
      </c>
      <c r="G336" s="10" t="s">
        <v>1050</v>
      </c>
      <c r="H336" s="10" t="s">
        <v>2796</v>
      </c>
      <c r="I336" s="33" t="s">
        <v>2795</v>
      </c>
      <c r="J336" s="62" t="s">
        <v>668</v>
      </c>
      <c r="K336" s="62" t="s">
        <v>668</v>
      </c>
      <c r="L336" s="62" t="s">
        <v>668</v>
      </c>
      <c r="M336" s="62">
        <v>0</v>
      </c>
      <c r="N336" s="10" t="s">
        <v>6233</v>
      </c>
      <c r="O336" s="62" t="s">
        <v>668</v>
      </c>
      <c r="P336" s="62" t="s">
        <v>5757</v>
      </c>
      <c r="Q336" s="19" t="s">
        <v>668</v>
      </c>
      <c r="R336" s="19" t="s">
        <v>668</v>
      </c>
      <c r="S336" s="19" t="s">
        <v>668</v>
      </c>
      <c r="T336" s="19" t="s">
        <v>668</v>
      </c>
      <c r="U336" s="19" t="s">
        <v>668</v>
      </c>
      <c r="V336" s="19" t="s">
        <v>668</v>
      </c>
      <c r="W336" s="19" t="s">
        <v>668</v>
      </c>
      <c r="X336" s="19" t="s">
        <v>668</v>
      </c>
      <c r="Y336" s="19" t="s">
        <v>668</v>
      </c>
      <c r="Z336" s="19" t="s">
        <v>668</v>
      </c>
      <c r="AA336" s="19" t="s">
        <v>668</v>
      </c>
      <c r="AB336" s="10" t="s">
        <v>668</v>
      </c>
      <c r="AC336" s="10" t="s">
        <v>668</v>
      </c>
      <c r="AD336" s="10" t="s">
        <v>668</v>
      </c>
      <c r="AE336" s="10" t="s">
        <v>668</v>
      </c>
      <c r="AF336" s="10" t="s">
        <v>668</v>
      </c>
      <c r="AG336" s="19" t="s">
        <v>668</v>
      </c>
      <c r="AH336" s="19" t="s">
        <v>668</v>
      </c>
      <c r="AI336" s="19" t="s">
        <v>668</v>
      </c>
      <c r="AJ336" s="19" t="s">
        <v>668</v>
      </c>
    </row>
    <row r="337" spans="1:36" ht="14.25" customHeight="1" x14ac:dyDescent="0.25">
      <c r="A337" s="10" t="s">
        <v>2822</v>
      </c>
      <c r="B337" s="10" t="s">
        <v>1575</v>
      </c>
      <c r="C337" s="10" t="s">
        <v>5521</v>
      </c>
      <c r="D337" s="10" t="s">
        <v>668</v>
      </c>
      <c r="E337" s="47" t="s">
        <v>5610</v>
      </c>
      <c r="F337" s="10" t="s">
        <v>668</v>
      </c>
      <c r="G337" s="10" t="s">
        <v>1050</v>
      </c>
      <c r="H337" s="10" t="s">
        <v>2796</v>
      </c>
      <c r="I337" s="33" t="s">
        <v>2795</v>
      </c>
      <c r="J337" s="62" t="s">
        <v>668</v>
      </c>
      <c r="K337" s="62" t="s">
        <v>668</v>
      </c>
      <c r="L337" s="62" t="s">
        <v>668</v>
      </c>
      <c r="M337" s="62">
        <v>0</v>
      </c>
      <c r="N337" s="10" t="s">
        <v>6233</v>
      </c>
      <c r="O337" s="62" t="s">
        <v>668</v>
      </c>
      <c r="P337" s="62" t="s">
        <v>5757</v>
      </c>
      <c r="Q337" s="19" t="s">
        <v>668</v>
      </c>
      <c r="R337" s="19" t="s">
        <v>668</v>
      </c>
      <c r="S337" s="19" t="s">
        <v>668</v>
      </c>
      <c r="T337" s="19" t="s">
        <v>668</v>
      </c>
      <c r="U337" s="19" t="s">
        <v>668</v>
      </c>
      <c r="V337" s="19" t="s">
        <v>668</v>
      </c>
      <c r="W337" s="19" t="s">
        <v>668</v>
      </c>
      <c r="X337" s="19" t="s">
        <v>668</v>
      </c>
      <c r="Y337" s="19" t="s">
        <v>668</v>
      </c>
      <c r="Z337" s="19" t="s">
        <v>668</v>
      </c>
      <c r="AA337" s="19" t="s">
        <v>668</v>
      </c>
      <c r="AB337" s="10" t="s">
        <v>668</v>
      </c>
      <c r="AC337" s="10" t="s">
        <v>668</v>
      </c>
      <c r="AD337" s="10" t="s">
        <v>668</v>
      </c>
      <c r="AE337" s="10" t="s">
        <v>668</v>
      </c>
      <c r="AF337" s="10" t="s">
        <v>668</v>
      </c>
      <c r="AG337" s="19" t="s">
        <v>668</v>
      </c>
      <c r="AH337" s="19" t="s">
        <v>668</v>
      </c>
      <c r="AI337" s="19" t="s">
        <v>668</v>
      </c>
      <c r="AJ337" s="19" t="s">
        <v>668</v>
      </c>
    </row>
    <row r="338" spans="1:36" ht="14.25" customHeight="1" x14ac:dyDescent="0.25">
      <c r="A338" s="10" t="s">
        <v>2823</v>
      </c>
      <c r="B338" s="10" t="s">
        <v>1575</v>
      </c>
      <c r="C338" s="10" t="s">
        <v>5521</v>
      </c>
      <c r="D338" s="10" t="s">
        <v>668</v>
      </c>
      <c r="E338" s="47" t="s">
        <v>5610</v>
      </c>
      <c r="F338" s="10" t="s">
        <v>668</v>
      </c>
      <c r="G338" s="10" t="s">
        <v>1050</v>
      </c>
      <c r="H338" s="10" t="s">
        <v>2796</v>
      </c>
      <c r="I338" s="33" t="s">
        <v>2795</v>
      </c>
      <c r="J338" s="62" t="s">
        <v>668</v>
      </c>
      <c r="K338" s="62" t="s">
        <v>668</v>
      </c>
      <c r="L338" s="62" t="s">
        <v>668</v>
      </c>
      <c r="M338" s="62">
        <v>0</v>
      </c>
      <c r="N338" s="10" t="s">
        <v>6233</v>
      </c>
      <c r="O338" s="62" t="s">
        <v>668</v>
      </c>
      <c r="P338" s="62" t="s">
        <v>5757</v>
      </c>
      <c r="Q338" s="19" t="s">
        <v>668</v>
      </c>
      <c r="R338" s="19" t="s">
        <v>668</v>
      </c>
      <c r="S338" s="19" t="s">
        <v>668</v>
      </c>
      <c r="T338" s="19" t="s">
        <v>668</v>
      </c>
      <c r="U338" s="19" t="s">
        <v>668</v>
      </c>
      <c r="V338" s="19" t="s">
        <v>668</v>
      </c>
      <c r="W338" s="19" t="s">
        <v>668</v>
      </c>
      <c r="X338" s="19" t="s">
        <v>668</v>
      </c>
      <c r="Y338" s="19" t="s">
        <v>668</v>
      </c>
      <c r="Z338" s="19" t="s">
        <v>668</v>
      </c>
      <c r="AA338" s="19" t="s">
        <v>668</v>
      </c>
      <c r="AB338" s="10" t="s">
        <v>668</v>
      </c>
      <c r="AC338" s="10" t="s">
        <v>668</v>
      </c>
      <c r="AD338" s="10" t="s">
        <v>668</v>
      </c>
      <c r="AE338" s="10" t="s">
        <v>668</v>
      </c>
      <c r="AF338" s="10" t="s">
        <v>668</v>
      </c>
      <c r="AG338" s="19" t="s">
        <v>668</v>
      </c>
      <c r="AH338" s="19" t="s">
        <v>668</v>
      </c>
      <c r="AI338" s="19" t="s">
        <v>668</v>
      </c>
      <c r="AJ338" s="19" t="s">
        <v>668</v>
      </c>
    </row>
    <row r="339" spans="1:36" ht="14.25" customHeight="1" x14ac:dyDescent="0.25">
      <c r="A339" s="10" t="s">
        <v>2824</v>
      </c>
      <c r="B339" s="10" t="s">
        <v>1575</v>
      </c>
      <c r="C339" s="10" t="s">
        <v>5521</v>
      </c>
      <c r="D339" s="10" t="s">
        <v>668</v>
      </c>
      <c r="E339" s="47" t="s">
        <v>5610</v>
      </c>
      <c r="F339" s="10" t="s">
        <v>668</v>
      </c>
      <c r="G339" s="10" t="s">
        <v>1050</v>
      </c>
      <c r="H339" s="10" t="s">
        <v>2796</v>
      </c>
      <c r="I339" s="33" t="s">
        <v>2795</v>
      </c>
      <c r="J339" s="62" t="s">
        <v>668</v>
      </c>
      <c r="K339" s="62" t="s">
        <v>668</v>
      </c>
      <c r="L339" s="62" t="s">
        <v>668</v>
      </c>
      <c r="M339" s="62">
        <v>0</v>
      </c>
      <c r="N339" s="10" t="s">
        <v>6233</v>
      </c>
      <c r="O339" s="62" t="s">
        <v>668</v>
      </c>
      <c r="P339" s="62" t="s">
        <v>5757</v>
      </c>
      <c r="Q339" s="19" t="s">
        <v>668</v>
      </c>
      <c r="R339" s="19" t="s">
        <v>668</v>
      </c>
      <c r="S339" s="19" t="s">
        <v>668</v>
      </c>
      <c r="T339" s="19" t="s">
        <v>668</v>
      </c>
      <c r="U339" s="19" t="s">
        <v>668</v>
      </c>
      <c r="V339" s="19" t="s">
        <v>668</v>
      </c>
      <c r="W339" s="19" t="s">
        <v>668</v>
      </c>
      <c r="X339" s="19" t="s">
        <v>668</v>
      </c>
      <c r="Y339" s="19" t="s">
        <v>668</v>
      </c>
      <c r="Z339" s="19" t="s">
        <v>668</v>
      </c>
      <c r="AA339" s="19" t="s">
        <v>668</v>
      </c>
      <c r="AB339" s="10" t="s">
        <v>668</v>
      </c>
      <c r="AC339" s="10" t="s">
        <v>668</v>
      </c>
      <c r="AD339" s="10" t="s">
        <v>668</v>
      </c>
      <c r="AE339" s="10" t="s">
        <v>668</v>
      </c>
      <c r="AF339" s="10" t="s">
        <v>668</v>
      </c>
      <c r="AG339" s="19" t="s">
        <v>668</v>
      </c>
      <c r="AH339" s="19" t="s">
        <v>668</v>
      </c>
      <c r="AI339" s="19" t="s">
        <v>668</v>
      </c>
      <c r="AJ339" s="19" t="s">
        <v>668</v>
      </c>
    </row>
    <row r="340" spans="1:36" ht="14.25" customHeight="1" x14ac:dyDescent="0.25">
      <c r="A340" s="10" t="s">
        <v>2825</v>
      </c>
      <c r="B340" s="10" t="s">
        <v>1575</v>
      </c>
      <c r="C340" s="10" t="s">
        <v>5521</v>
      </c>
      <c r="D340" s="10" t="s">
        <v>668</v>
      </c>
      <c r="E340" s="47" t="s">
        <v>5610</v>
      </c>
      <c r="F340" s="10" t="s">
        <v>668</v>
      </c>
      <c r="G340" s="10" t="s">
        <v>1050</v>
      </c>
      <c r="H340" s="10" t="s">
        <v>2796</v>
      </c>
      <c r="I340" s="33" t="s">
        <v>2795</v>
      </c>
      <c r="J340" s="62" t="s">
        <v>668</v>
      </c>
      <c r="K340" s="62" t="s">
        <v>668</v>
      </c>
      <c r="L340" s="62" t="s">
        <v>668</v>
      </c>
      <c r="M340" s="62">
        <v>0</v>
      </c>
      <c r="N340" s="10" t="s">
        <v>6233</v>
      </c>
      <c r="O340" s="62" t="s">
        <v>668</v>
      </c>
      <c r="P340" s="62" t="s">
        <v>5757</v>
      </c>
      <c r="Q340" s="19" t="s">
        <v>668</v>
      </c>
      <c r="R340" s="19" t="s">
        <v>668</v>
      </c>
      <c r="S340" s="19" t="s">
        <v>668</v>
      </c>
      <c r="T340" s="19" t="s">
        <v>668</v>
      </c>
      <c r="U340" s="19" t="s">
        <v>668</v>
      </c>
      <c r="V340" s="19" t="s">
        <v>668</v>
      </c>
      <c r="W340" s="19" t="s">
        <v>668</v>
      </c>
      <c r="X340" s="19" t="s">
        <v>668</v>
      </c>
      <c r="Y340" s="19" t="s">
        <v>668</v>
      </c>
      <c r="Z340" s="19" t="s">
        <v>668</v>
      </c>
      <c r="AA340" s="19" t="s">
        <v>668</v>
      </c>
      <c r="AB340" s="10" t="s">
        <v>668</v>
      </c>
      <c r="AC340" s="10" t="s">
        <v>668</v>
      </c>
      <c r="AD340" s="10" t="s">
        <v>668</v>
      </c>
      <c r="AE340" s="10" t="s">
        <v>668</v>
      </c>
      <c r="AF340" s="10" t="s">
        <v>668</v>
      </c>
      <c r="AG340" s="19" t="s">
        <v>668</v>
      </c>
      <c r="AH340" s="19" t="s">
        <v>668</v>
      </c>
      <c r="AI340" s="19" t="s">
        <v>668</v>
      </c>
      <c r="AJ340" s="19" t="s">
        <v>668</v>
      </c>
    </row>
    <row r="341" spans="1:36" ht="14.25" customHeight="1" x14ac:dyDescent="0.25">
      <c r="A341" s="10" t="s">
        <v>2826</v>
      </c>
      <c r="B341" s="10" t="s">
        <v>1575</v>
      </c>
      <c r="C341" s="10" t="s">
        <v>5521</v>
      </c>
      <c r="D341" s="10" t="s">
        <v>668</v>
      </c>
      <c r="E341" s="47" t="s">
        <v>5610</v>
      </c>
      <c r="F341" s="10" t="s">
        <v>668</v>
      </c>
      <c r="G341" s="10" t="s">
        <v>1050</v>
      </c>
      <c r="H341" s="10" t="s">
        <v>2796</v>
      </c>
      <c r="I341" s="33" t="s">
        <v>2795</v>
      </c>
      <c r="J341" s="62" t="s">
        <v>668</v>
      </c>
      <c r="K341" s="62" t="s">
        <v>668</v>
      </c>
      <c r="L341" s="62" t="s">
        <v>668</v>
      </c>
      <c r="M341" s="62">
        <v>0</v>
      </c>
      <c r="N341" s="10" t="s">
        <v>6233</v>
      </c>
      <c r="O341" s="62" t="s">
        <v>668</v>
      </c>
      <c r="P341" s="62" t="s">
        <v>5757</v>
      </c>
      <c r="Q341" s="19" t="s">
        <v>668</v>
      </c>
      <c r="R341" s="19" t="s">
        <v>668</v>
      </c>
      <c r="S341" s="19" t="s">
        <v>668</v>
      </c>
      <c r="T341" s="19" t="s">
        <v>668</v>
      </c>
      <c r="U341" s="19" t="s">
        <v>668</v>
      </c>
      <c r="V341" s="19" t="s">
        <v>668</v>
      </c>
      <c r="W341" s="19" t="s">
        <v>668</v>
      </c>
      <c r="X341" s="19" t="s">
        <v>668</v>
      </c>
      <c r="Y341" s="19" t="s">
        <v>668</v>
      </c>
      <c r="Z341" s="19" t="s">
        <v>668</v>
      </c>
      <c r="AA341" s="19" t="s">
        <v>668</v>
      </c>
      <c r="AB341" s="10" t="s">
        <v>668</v>
      </c>
      <c r="AC341" s="10" t="s">
        <v>668</v>
      </c>
      <c r="AD341" s="10" t="s">
        <v>668</v>
      </c>
      <c r="AE341" s="10" t="s">
        <v>668</v>
      </c>
      <c r="AF341" s="10" t="s">
        <v>668</v>
      </c>
      <c r="AG341" s="19" t="s">
        <v>668</v>
      </c>
      <c r="AH341" s="19" t="s">
        <v>668</v>
      </c>
      <c r="AI341" s="19" t="s">
        <v>668</v>
      </c>
      <c r="AJ341" s="19" t="s">
        <v>668</v>
      </c>
    </row>
    <row r="342" spans="1:36" ht="14.25" customHeight="1" x14ac:dyDescent="0.25">
      <c r="A342" s="10" t="s">
        <v>2827</v>
      </c>
      <c r="B342" s="10" t="s">
        <v>1575</v>
      </c>
      <c r="C342" s="10" t="s">
        <v>5521</v>
      </c>
      <c r="D342" s="10" t="s">
        <v>668</v>
      </c>
      <c r="E342" s="47" t="s">
        <v>5610</v>
      </c>
      <c r="F342" s="10" t="s">
        <v>668</v>
      </c>
      <c r="G342" s="10" t="s">
        <v>1050</v>
      </c>
      <c r="H342" s="10" t="s">
        <v>2796</v>
      </c>
      <c r="I342" s="33" t="s">
        <v>2795</v>
      </c>
      <c r="J342" s="62" t="s">
        <v>668</v>
      </c>
      <c r="K342" s="62" t="s">
        <v>668</v>
      </c>
      <c r="L342" s="62" t="s">
        <v>668</v>
      </c>
      <c r="M342" s="62">
        <v>0</v>
      </c>
      <c r="N342" s="10" t="s">
        <v>6233</v>
      </c>
      <c r="O342" s="62" t="s">
        <v>668</v>
      </c>
      <c r="P342" s="62" t="s">
        <v>5757</v>
      </c>
      <c r="Q342" s="19" t="s">
        <v>668</v>
      </c>
      <c r="R342" s="19" t="s">
        <v>668</v>
      </c>
      <c r="S342" s="19" t="s">
        <v>668</v>
      </c>
      <c r="T342" s="19" t="s">
        <v>668</v>
      </c>
      <c r="U342" s="19" t="s">
        <v>668</v>
      </c>
      <c r="V342" s="19" t="s">
        <v>668</v>
      </c>
      <c r="W342" s="19" t="s">
        <v>668</v>
      </c>
      <c r="X342" s="19" t="s">
        <v>668</v>
      </c>
      <c r="Y342" s="19" t="s">
        <v>668</v>
      </c>
      <c r="Z342" s="19" t="s">
        <v>668</v>
      </c>
      <c r="AA342" s="19" t="s">
        <v>668</v>
      </c>
      <c r="AB342" s="10" t="s">
        <v>668</v>
      </c>
      <c r="AC342" s="10" t="s">
        <v>668</v>
      </c>
      <c r="AD342" s="10" t="s">
        <v>668</v>
      </c>
      <c r="AE342" s="10" t="s">
        <v>668</v>
      </c>
      <c r="AF342" s="10" t="s">
        <v>668</v>
      </c>
      <c r="AG342" s="19" t="s">
        <v>668</v>
      </c>
      <c r="AH342" s="19" t="s">
        <v>668</v>
      </c>
      <c r="AI342" s="19" t="s">
        <v>668</v>
      </c>
      <c r="AJ342" s="19" t="s">
        <v>668</v>
      </c>
    </row>
    <row r="343" spans="1:36" ht="14.25" customHeight="1" x14ac:dyDescent="0.25">
      <c r="A343" s="10" t="s">
        <v>2828</v>
      </c>
      <c r="B343" s="10" t="s">
        <v>1575</v>
      </c>
      <c r="C343" s="10" t="s">
        <v>5521</v>
      </c>
      <c r="D343" s="10" t="s">
        <v>668</v>
      </c>
      <c r="E343" s="47" t="s">
        <v>5610</v>
      </c>
      <c r="F343" s="10" t="s">
        <v>668</v>
      </c>
      <c r="G343" s="10" t="s">
        <v>1050</v>
      </c>
      <c r="H343" s="10" t="s">
        <v>2796</v>
      </c>
      <c r="I343" s="33" t="s">
        <v>2795</v>
      </c>
      <c r="J343" s="62" t="s">
        <v>668</v>
      </c>
      <c r="K343" s="62" t="s">
        <v>668</v>
      </c>
      <c r="L343" s="62" t="s">
        <v>668</v>
      </c>
      <c r="M343" s="62">
        <v>0</v>
      </c>
      <c r="N343" s="10" t="s">
        <v>6233</v>
      </c>
      <c r="O343" s="62" t="s">
        <v>668</v>
      </c>
      <c r="P343" s="62" t="s">
        <v>5757</v>
      </c>
      <c r="Q343" s="19" t="s">
        <v>668</v>
      </c>
      <c r="R343" s="19" t="s">
        <v>668</v>
      </c>
      <c r="S343" s="19" t="s">
        <v>668</v>
      </c>
      <c r="T343" s="19" t="s">
        <v>668</v>
      </c>
      <c r="U343" s="19" t="s">
        <v>668</v>
      </c>
      <c r="V343" s="19" t="s">
        <v>668</v>
      </c>
      <c r="W343" s="19" t="s">
        <v>668</v>
      </c>
      <c r="X343" s="19" t="s">
        <v>668</v>
      </c>
      <c r="Y343" s="19" t="s">
        <v>668</v>
      </c>
      <c r="Z343" s="19" t="s">
        <v>668</v>
      </c>
      <c r="AA343" s="19" t="s">
        <v>668</v>
      </c>
      <c r="AB343" s="10" t="s">
        <v>668</v>
      </c>
      <c r="AC343" s="10" t="s">
        <v>668</v>
      </c>
      <c r="AD343" s="10" t="s">
        <v>668</v>
      </c>
      <c r="AE343" s="10" t="s">
        <v>668</v>
      </c>
      <c r="AF343" s="10" t="s">
        <v>668</v>
      </c>
      <c r="AG343" s="19" t="s">
        <v>668</v>
      </c>
      <c r="AH343" s="19" t="s">
        <v>668</v>
      </c>
      <c r="AI343" s="19" t="s">
        <v>668</v>
      </c>
      <c r="AJ343" s="19" t="s">
        <v>668</v>
      </c>
    </row>
    <row r="344" spans="1:36" ht="14.25" customHeight="1" x14ac:dyDescent="0.25">
      <c r="A344" s="10" t="s">
        <v>2848</v>
      </c>
      <c r="B344" s="10" t="s">
        <v>1575</v>
      </c>
      <c r="C344" s="10" t="s">
        <v>5521</v>
      </c>
      <c r="D344" s="10" t="s">
        <v>668</v>
      </c>
      <c r="E344" s="47" t="s">
        <v>5610</v>
      </c>
      <c r="F344" s="10" t="s">
        <v>668</v>
      </c>
      <c r="G344" s="10" t="s">
        <v>1050</v>
      </c>
      <c r="H344" s="10" t="s">
        <v>2796</v>
      </c>
      <c r="I344" s="33" t="s">
        <v>2841</v>
      </c>
      <c r="J344" s="62" t="s">
        <v>668</v>
      </c>
      <c r="K344" s="62" t="s">
        <v>668</v>
      </c>
      <c r="L344" s="62" t="s">
        <v>668</v>
      </c>
      <c r="M344" s="62">
        <v>0</v>
      </c>
      <c r="N344" s="10" t="s">
        <v>6233</v>
      </c>
      <c r="O344" s="62" t="s">
        <v>668</v>
      </c>
      <c r="P344" s="62" t="s">
        <v>5757</v>
      </c>
      <c r="Q344" s="19" t="s">
        <v>668</v>
      </c>
      <c r="R344" s="19" t="s">
        <v>668</v>
      </c>
      <c r="S344" s="19" t="s">
        <v>668</v>
      </c>
      <c r="T344" s="19" t="s">
        <v>668</v>
      </c>
      <c r="U344" s="19" t="s">
        <v>668</v>
      </c>
      <c r="V344" s="19" t="s">
        <v>668</v>
      </c>
      <c r="W344" s="19" t="s">
        <v>668</v>
      </c>
      <c r="X344" s="19" t="s">
        <v>668</v>
      </c>
      <c r="Y344" s="19" t="s">
        <v>668</v>
      </c>
      <c r="Z344" s="19" t="s">
        <v>668</v>
      </c>
      <c r="AA344" s="19" t="s">
        <v>668</v>
      </c>
      <c r="AB344" s="10" t="s">
        <v>668</v>
      </c>
      <c r="AC344" s="10" t="s">
        <v>668</v>
      </c>
      <c r="AD344" s="10" t="s">
        <v>668</v>
      </c>
      <c r="AE344" s="10" t="s">
        <v>668</v>
      </c>
      <c r="AF344" s="10" t="s">
        <v>668</v>
      </c>
      <c r="AG344" s="19" t="s">
        <v>668</v>
      </c>
      <c r="AH344" s="19" t="s">
        <v>668</v>
      </c>
      <c r="AI344" s="19" t="s">
        <v>668</v>
      </c>
      <c r="AJ344" s="19" t="s">
        <v>668</v>
      </c>
    </row>
    <row r="345" spans="1:36" ht="14.25" customHeight="1" x14ac:dyDescent="0.25">
      <c r="A345" s="10" t="s">
        <v>2849</v>
      </c>
      <c r="B345" s="10" t="s">
        <v>1575</v>
      </c>
      <c r="C345" s="10" t="s">
        <v>5521</v>
      </c>
      <c r="D345" s="10" t="s">
        <v>668</v>
      </c>
      <c r="E345" s="47" t="s">
        <v>5610</v>
      </c>
      <c r="F345" s="10" t="s">
        <v>668</v>
      </c>
      <c r="G345" s="10" t="s">
        <v>1050</v>
      </c>
      <c r="H345" s="10" t="s">
        <v>2796</v>
      </c>
      <c r="I345" s="33" t="s">
        <v>2841</v>
      </c>
      <c r="J345" s="62" t="s">
        <v>668</v>
      </c>
      <c r="K345" s="62" t="s">
        <v>668</v>
      </c>
      <c r="L345" s="62" t="s">
        <v>668</v>
      </c>
      <c r="M345" s="62">
        <v>0</v>
      </c>
      <c r="N345" s="10" t="s">
        <v>6233</v>
      </c>
      <c r="O345" s="62" t="s">
        <v>668</v>
      </c>
      <c r="P345" s="62" t="s">
        <v>5757</v>
      </c>
      <c r="Q345" s="19" t="s">
        <v>668</v>
      </c>
      <c r="R345" s="19" t="s">
        <v>668</v>
      </c>
      <c r="S345" s="19" t="s">
        <v>668</v>
      </c>
      <c r="T345" s="19" t="s">
        <v>668</v>
      </c>
      <c r="U345" s="19" t="s">
        <v>668</v>
      </c>
      <c r="V345" s="19" t="s">
        <v>668</v>
      </c>
      <c r="W345" s="19" t="s">
        <v>668</v>
      </c>
      <c r="X345" s="19" t="s">
        <v>668</v>
      </c>
      <c r="Y345" s="19" t="s">
        <v>668</v>
      </c>
      <c r="Z345" s="19" t="s">
        <v>668</v>
      </c>
      <c r="AA345" s="19" t="s">
        <v>668</v>
      </c>
      <c r="AB345" s="10" t="s">
        <v>668</v>
      </c>
      <c r="AC345" s="10" t="s">
        <v>668</v>
      </c>
      <c r="AD345" s="10" t="s">
        <v>668</v>
      </c>
      <c r="AE345" s="10" t="s">
        <v>668</v>
      </c>
      <c r="AF345" s="10" t="s">
        <v>668</v>
      </c>
      <c r="AG345" s="19" t="s">
        <v>668</v>
      </c>
      <c r="AH345" s="19" t="s">
        <v>668</v>
      </c>
      <c r="AI345" s="19" t="s">
        <v>668</v>
      </c>
      <c r="AJ345" s="19" t="s">
        <v>668</v>
      </c>
    </row>
    <row r="346" spans="1:36" ht="14.25" customHeight="1" x14ac:dyDescent="0.25">
      <c r="A346" s="10" t="s">
        <v>2829</v>
      </c>
      <c r="B346" s="10" t="s">
        <v>1575</v>
      </c>
      <c r="C346" s="10" t="s">
        <v>5521</v>
      </c>
      <c r="D346" s="10" t="s">
        <v>668</v>
      </c>
      <c r="E346" s="47" t="s">
        <v>5610</v>
      </c>
      <c r="F346" s="10" t="s">
        <v>668</v>
      </c>
      <c r="G346" s="10" t="s">
        <v>1050</v>
      </c>
      <c r="H346" s="10" t="s">
        <v>2796</v>
      </c>
      <c r="I346" s="33" t="s">
        <v>2795</v>
      </c>
      <c r="J346" s="62" t="s">
        <v>668</v>
      </c>
      <c r="K346" s="62" t="s">
        <v>668</v>
      </c>
      <c r="L346" s="62" t="s">
        <v>668</v>
      </c>
      <c r="M346" s="62">
        <v>0</v>
      </c>
      <c r="N346" s="10" t="s">
        <v>6233</v>
      </c>
      <c r="O346" s="62" t="s">
        <v>668</v>
      </c>
      <c r="P346" s="62" t="s">
        <v>5757</v>
      </c>
      <c r="Q346" s="19" t="s">
        <v>668</v>
      </c>
      <c r="R346" s="19" t="s">
        <v>668</v>
      </c>
      <c r="S346" s="19" t="s">
        <v>668</v>
      </c>
      <c r="T346" s="19" t="s">
        <v>668</v>
      </c>
      <c r="U346" s="19" t="s">
        <v>668</v>
      </c>
      <c r="V346" s="19" t="s">
        <v>668</v>
      </c>
      <c r="W346" s="19" t="s">
        <v>668</v>
      </c>
      <c r="X346" s="19" t="s">
        <v>668</v>
      </c>
      <c r="Y346" s="19" t="s">
        <v>668</v>
      </c>
      <c r="Z346" s="19" t="s">
        <v>668</v>
      </c>
      <c r="AA346" s="19" t="s">
        <v>668</v>
      </c>
      <c r="AB346" s="10" t="s">
        <v>668</v>
      </c>
      <c r="AC346" s="10" t="s">
        <v>668</v>
      </c>
      <c r="AD346" s="10" t="s">
        <v>668</v>
      </c>
      <c r="AE346" s="10" t="s">
        <v>668</v>
      </c>
      <c r="AF346" s="10" t="s">
        <v>668</v>
      </c>
      <c r="AG346" s="19" t="s">
        <v>668</v>
      </c>
      <c r="AH346" s="19" t="s">
        <v>668</v>
      </c>
      <c r="AI346" s="19" t="s">
        <v>668</v>
      </c>
      <c r="AJ346" s="19" t="s">
        <v>668</v>
      </c>
    </row>
    <row r="347" spans="1:36" ht="14.25" customHeight="1" x14ac:dyDescent="0.25">
      <c r="A347" s="10" t="s">
        <v>2830</v>
      </c>
      <c r="B347" s="10" t="s">
        <v>1575</v>
      </c>
      <c r="C347" s="10" t="s">
        <v>5521</v>
      </c>
      <c r="D347" s="10" t="s">
        <v>668</v>
      </c>
      <c r="E347" s="47" t="s">
        <v>5610</v>
      </c>
      <c r="F347" s="10" t="s">
        <v>668</v>
      </c>
      <c r="G347" s="10" t="s">
        <v>1050</v>
      </c>
      <c r="H347" s="10" t="s">
        <v>2796</v>
      </c>
      <c r="I347" s="33" t="s">
        <v>2795</v>
      </c>
      <c r="J347" s="62" t="s">
        <v>668</v>
      </c>
      <c r="K347" s="62" t="s">
        <v>668</v>
      </c>
      <c r="L347" s="62" t="s">
        <v>668</v>
      </c>
      <c r="M347" s="62">
        <v>0</v>
      </c>
      <c r="N347" s="10" t="s">
        <v>6233</v>
      </c>
      <c r="O347" s="62" t="s">
        <v>668</v>
      </c>
      <c r="P347" s="62" t="s">
        <v>5757</v>
      </c>
      <c r="Q347" s="19" t="s">
        <v>668</v>
      </c>
      <c r="R347" s="19" t="s">
        <v>668</v>
      </c>
      <c r="S347" s="19" t="s">
        <v>668</v>
      </c>
      <c r="T347" s="19" t="s">
        <v>668</v>
      </c>
      <c r="U347" s="19" t="s">
        <v>668</v>
      </c>
      <c r="V347" s="19" t="s">
        <v>668</v>
      </c>
      <c r="W347" s="19" t="s">
        <v>668</v>
      </c>
      <c r="X347" s="19" t="s">
        <v>668</v>
      </c>
      <c r="Y347" s="19" t="s">
        <v>668</v>
      </c>
      <c r="Z347" s="19" t="s">
        <v>668</v>
      </c>
      <c r="AA347" s="19" t="s">
        <v>668</v>
      </c>
      <c r="AB347" s="10" t="s">
        <v>668</v>
      </c>
      <c r="AC347" s="10" t="s">
        <v>668</v>
      </c>
      <c r="AD347" s="10" t="s">
        <v>668</v>
      </c>
      <c r="AE347" s="10" t="s">
        <v>668</v>
      </c>
      <c r="AF347" s="10" t="s">
        <v>668</v>
      </c>
      <c r="AG347" s="19" t="s">
        <v>668</v>
      </c>
      <c r="AH347" s="19" t="s">
        <v>668</v>
      </c>
      <c r="AI347" s="19" t="s">
        <v>668</v>
      </c>
      <c r="AJ347" s="19" t="s">
        <v>668</v>
      </c>
    </row>
    <row r="348" spans="1:36" ht="14.25" customHeight="1" x14ac:dyDescent="0.25">
      <c r="A348" s="10" t="s">
        <v>2850</v>
      </c>
      <c r="B348" s="10" t="s">
        <v>1575</v>
      </c>
      <c r="C348" s="10" t="s">
        <v>5521</v>
      </c>
      <c r="D348" s="10" t="s">
        <v>668</v>
      </c>
      <c r="E348" s="47" t="s">
        <v>5610</v>
      </c>
      <c r="F348" s="10" t="s">
        <v>668</v>
      </c>
      <c r="G348" s="10" t="s">
        <v>1050</v>
      </c>
      <c r="H348" s="10" t="s">
        <v>2796</v>
      </c>
      <c r="I348" s="33" t="s">
        <v>2841</v>
      </c>
      <c r="J348" s="62" t="s">
        <v>668</v>
      </c>
      <c r="K348" s="62" t="s">
        <v>668</v>
      </c>
      <c r="L348" s="62" t="s">
        <v>668</v>
      </c>
      <c r="M348" s="62">
        <v>0</v>
      </c>
      <c r="N348" s="10" t="s">
        <v>6233</v>
      </c>
      <c r="O348" s="62" t="s">
        <v>668</v>
      </c>
      <c r="P348" s="62" t="s">
        <v>5757</v>
      </c>
      <c r="Q348" s="19" t="s">
        <v>668</v>
      </c>
      <c r="R348" s="19" t="s">
        <v>668</v>
      </c>
      <c r="S348" s="19" t="s">
        <v>668</v>
      </c>
      <c r="T348" s="19" t="s">
        <v>668</v>
      </c>
      <c r="U348" s="19" t="s">
        <v>668</v>
      </c>
      <c r="V348" s="19" t="s">
        <v>668</v>
      </c>
      <c r="W348" s="19" t="s">
        <v>668</v>
      </c>
      <c r="X348" s="19" t="s">
        <v>668</v>
      </c>
      <c r="Y348" s="19" t="s">
        <v>668</v>
      </c>
      <c r="Z348" s="19" t="s">
        <v>668</v>
      </c>
      <c r="AA348" s="19" t="s">
        <v>668</v>
      </c>
      <c r="AB348" s="10" t="s">
        <v>668</v>
      </c>
      <c r="AC348" s="10" t="s">
        <v>668</v>
      </c>
      <c r="AD348" s="10" t="s">
        <v>668</v>
      </c>
      <c r="AE348" s="10" t="s">
        <v>668</v>
      </c>
      <c r="AF348" s="10" t="s">
        <v>668</v>
      </c>
      <c r="AG348" s="19" t="s">
        <v>668</v>
      </c>
      <c r="AH348" s="19" t="s">
        <v>668</v>
      </c>
      <c r="AI348" s="19" t="s">
        <v>668</v>
      </c>
      <c r="AJ348" s="19" t="s">
        <v>668</v>
      </c>
    </row>
    <row r="349" spans="1:36" ht="14.25" customHeight="1" x14ac:dyDescent="0.25">
      <c r="A349" s="10" t="s">
        <v>2831</v>
      </c>
      <c r="B349" s="10" t="s">
        <v>1575</v>
      </c>
      <c r="C349" s="10" t="s">
        <v>5521</v>
      </c>
      <c r="D349" s="10" t="s">
        <v>668</v>
      </c>
      <c r="E349" s="47" t="s">
        <v>5610</v>
      </c>
      <c r="F349" s="10" t="s">
        <v>668</v>
      </c>
      <c r="G349" s="10" t="s">
        <v>1050</v>
      </c>
      <c r="H349" s="10" t="s">
        <v>2796</v>
      </c>
      <c r="I349" s="33" t="s">
        <v>2795</v>
      </c>
      <c r="J349" s="62" t="s">
        <v>668</v>
      </c>
      <c r="K349" s="62" t="s">
        <v>668</v>
      </c>
      <c r="L349" s="62" t="s">
        <v>668</v>
      </c>
      <c r="M349" s="62">
        <v>0</v>
      </c>
      <c r="N349" s="10" t="s">
        <v>6233</v>
      </c>
      <c r="O349" s="62" t="s">
        <v>668</v>
      </c>
      <c r="P349" s="62" t="s">
        <v>5757</v>
      </c>
      <c r="Q349" s="19" t="s">
        <v>668</v>
      </c>
      <c r="R349" s="19" t="s">
        <v>668</v>
      </c>
      <c r="S349" s="19" t="s">
        <v>668</v>
      </c>
      <c r="T349" s="19" t="s">
        <v>668</v>
      </c>
      <c r="U349" s="19" t="s">
        <v>668</v>
      </c>
      <c r="V349" s="19" t="s">
        <v>668</v>
      </c>
      <c r="W349" s="19" t="s">
        <v>668</v>
      </c>
      <c r="X349" s="19" t="s">
        <v>668</v>
      </c>
      <c r="Y349" s="19" t="s">
        <v>668</v>
      </c>
      <c r="Z349" s="19" t="s">
        <v>668</v>
      </c>
      <c r="AA349" s="19" t="s">
        <v>668</v>
      </c>
      <c r="AB349" s="10" t="s">
        <v>668</v>
      </c>
      <c r="AC349" s="10" t="s">
        <v>668</v>
      </c>
      <c r="AD349" s="10" t="s">
        <v>668</v>
      </c>
      <c r="AE349" s="10" t="s">
        <v>668</v>
      </c>
      <c r="AF349" s="10" t="s">
        <v>668</v>
      </c>
      <c r="AG349" s="19" t="s">
        <v>668</v>
      </c>
      <c r="AH349" s="19" t="s">
        <v>668</v>
      </c>
      <c r="AI349" s="19" t="s">
        <v>668</v>
      </c>
      <c r="AJ349" s="19" t="s">
        <v>668</v>
      </c>
    </row>
    <row r="350" spans="1:36" ht="14.25" customHeight="1" x14ac:dyDescent="0.25">
      <c r="A350" s="10" t="s">
        <v>2832</v>
      </c>
      <c r="B350" s="10" t="s">
        <v>1575</v>
      </c>
      <c r="C350" s="10" t="s">
        <v>5521</v>
      </c>
      <c r="D350" s="10" t="s">
        <v>668</v>
      </c>
      <c r="E350" s="47" t="s">
        <v>5610</v>
      </c>
      <c r="F350" s="10" t="s">
        <v>668</v>
      </c>
      <c r="G350" s="10" t="s">
        <v>1050</v>
      </c>
      <c r="H350" s="10" t="s">
        <v>2796</v>
      </c>
      <c r="I350" s="33" t="s">
        <v>2795</v>
      </c>
      <c r="J350" s="62" t="s">
        <v>668</v>
      </c>
      <c r="K350" s="62" t="s">
        <v>668</v>
      </c>
      <c r="L350" s="62" t="s">
        <v>668</v>
      </c>
      <c r="M350" s="62">
        <v>0</v>
      </c>
      <c r="N350" s="10" t="s">
        <v>6233</v>
      </c>
      <c r="O350" s="62" t="s">
        <v>668</v>
      </c>
      <c r="P350" s="62" t="s">
        <v>5757</v>
      </c>
      <c r="Q350" s="19" t="s">
        <v>668</v>
      </c>
      <c r="R350" s="19" t="s">
        <v>668</v>
      </c>
      <c r="S350" s="19" t="s">
        <v>668</v>
      </c>
      <c r="T350" s="19" t="s">
        <v>668</v>
      </c>
      <c r="U350" s="19" t="s">
        <v>668</v>
      </c>
      <c r="V350" s="19" t="s">
        <v>668</v>
      </c>
      <c r="W350" s="19" t="s">
        <v>668</v>
      </c>
      <c r="X350" s="19" t="s">
        <v>668</v>
      </c>
      <c r="Y350" s="19" t="s">
        <v>668</v>
      </c>
      <c r="Z350" s="19" t="s">
        <v>668</v>
      </c>
      <c r="AA350" s="19" t="s">
        <v>668</v>
      </c>
      <c r="AB350" s="10" t="s">
        <v>668</v>
      </c>
      <c r="AC350" s="10" t="s">
        <v>668</v>
      </c>
      <c r="AD350" s="10" t="s">
        <v>668</v>
      </c>
      <c r="AE350" s="10" t="s">
        <v>668</v>
      </c>
      <c r="AF350" s="10" t="s">
        <v>668</v>
      </c>
      <c r="AG350" s="19" t="s">
        <v>668</v>
      </c>
      <c r="AH350" s="19" t="s">
        <v>668</v>
      </c>
      <c r="AI350" s="19" t="s">
        <v>668</v>
      </c>
      <c r="AJ350" s="19" t="s">
        <v>668</v>
      </c>
    </row>
    <row r="351" spans="1:36" ht="14.25" customHeight="1" x14ac:dyDescent="0.25">
      <c r="A351" s="10" t="s">
        <v>2833</v>
      </c>
      <c r="B351" s="10" t="s">
        <v>1575</v>
      </c>
      <c r="C351" s="10" t="s">
        <v>5521</v>
      </c>
      <c r="D351" s="10" t="s">
        <v>668</v>
      </c>
      <c r="E351" s="47" t="s">
        <v>5610</v>
      </c>
      <c r="F351" s="10" t="s">
        <v>668</v>
      </c>
      <c r="G351" s="10" t="s">
        <v>1050</v>
      </c>
      <c r="H351" s="10" t="s">
        <v>2796</v>
      </c>
      <c r="I351" s="33" t="s">
        <v>2795</v>
      </c>
      <c r="J351" s="62" t="s">
        <v>668</v>
      </c>
      <c r="K351" s="62" t="s">
        <v>668</v>
      </c>
      <c r="L351" s="62" t="s">
        <v>668</v>
      </c>
      <c r="M351" s="62">
        <v>0</v>
      </c>
      <c r="N351" s="10" t="s">
        <v>6233</v>
      </c>
      <c r="O351" s="62" t="s">
        <v>668</v>
      </c>
      <c r="P351" s="62" t="s">
        <v>5757</v>
      </c>
      <c r="Q351" s="19" t="s">
        <v>668</v>
      </c>
      <c r="R351" s="19" t="s">
        <v>668</v>
      </c>
      <c r="S351" s="19" t="s">
        <v>668</v>
      </c>
      <c r="T351" s="19" t="s">
        <v>668</v>
      </c>
      <c r="U351" s="19" t="s">
        <v>668</v>
      </c>
      <c r="V351" s="19" t="s">
        <v>668</v>
      </c>
      <c r="W351" s="19" t="s">
        <v>668</v>
      </c>
      <c r="X351" s="19" t="s">
        <v>668</v>
      </c>
      <c r="Y351" s="19" t="s">
        <v>668</v>
      </c>
      <c r="Z351" s="19" t="s">
        <v>668</v>
      </c>
      <c r="AA351" s="19" t="s">
        <v>668</v>
      </c>
      <c r="AB351" s="10" t="s">
        <v>668</v>
      </c>
      <c r="AC351" s="10" t="s">
        <v>668</v>
      </c>
      <c r="AD351" s="10" t="s">
        <v>668</v>
      </c>
      <c r="AE351" s="10" t="s">
        <v>668</v>
      </c>
      <c r="AF351" s="10" t="s">
        <v>668</v>
      </c>
      <c r="AG351" s="19" t="s">
        <v>668</v>
      </c>
      <c r="AH351" s="19" t="s">
        <v>668</v>
      </c>
      <c r="AI351" s="19" t="s">
        <v>668</v>
      </c>
      <c r="AJ351" s="19" t="s">
        <v>668</v>
      </c>
    </row>
    <row r="352" spans="1:36" ht="14.25" customHeight="1" x14ac:dyDescent="0.25">
      <c r="A352" s="10" t="s">
        <v>2834</v>
      </c>
      <c r="B352" s="10" t="s">
        <v>1575</v>
      </c>
      <c r="C352" s="10" t="s">
        <v>5521</v>
      </c>
      <c r="D352" s="10" t="s">
        <v>668</v>
      </c>
      <c r="E352" s="47" t="s">
        <v>5610</v>
      </c>
      <c r="F352" s="10" t="s">
        <v>668</v>
      </c>
      <c r="G352" s="10" t="s">
        <v>1050</v>
      </c>
      <c r="H352" s="10" t="s">
        <v>2796</v>
      </c>
      <c r="I352" s="33" t="s">
        <v>2795</v>
      </c>
      <c r="J352" s="62" t="s">
        <v>668</v>
      </c>
      <c r="K352" s="62" t="s">
        <v>668</v>
      </c>
      <c r="L352" s="62" t="s">
        <v>668</v>
      </c>
      <c r="M352" s="62">
        <v>0</v>
      </c>
      <c r="N352" s="10" t="s">
        <v>6233</v>
      </c>
      <c r="O352" s="62" t="s">
        <v>668</v>
      </c>
      <c r="P352" s="62" t="s">
        <v>5757</v>
      </c>
      <c r="Q352" s="19" t="s">
        <v>668</v>
      </c>
      <c r="R352" s="19" t="s">
        <v>668</v>
      </c>
      <c r="S352" s="19" t="s">
        <v>668</v>
      </c>
      <c r="T352" s="19" t="s">
        <v>668</v>
      </c>
      <c r="U352" s="19" t="s">
        <v>668</v>
      </c>
      <c r="V352" s="19" t="s">
        <v>668</v>
      </c>
      <c r="W352" s="19" t="s">
        <v>668</v>
      </c>
      <c r="X352" s="19" t="s">
        <v>668</v>
      </c>
      <c r="Y352" s="19" t="s">
        <v>668</v>
      </c>
      <c r="Z352" s="19" t="s">
        <v>668</v>
      </c>
      <c r="AA352" s="19" t="s">
        <v>668</v>
      </c>
      <c r="AB352" s="10" t="s">
        <v>668</v>
      </c>
      <c r="AC352" s="10" t="s">
        <v>668</v>
      </c>
      <c r="AD352" s="10" t="s">
        <v>668</v>
      </c>
      <c r="AE352" s="10" t="s">
        <v>668</v>
      </c>
      <c r="AF352" s="10" t="s">
        <v>668</v>
      </c>
      <c r="AG352" s="19" t="s">
        <v>668</v>
      </c>
      <c r="AH352" s="19" t="s">
        <v>668</v>
      </c>
      <c r="AI352" s="19" t="s">
        <v>668</v>
      </c>
      <c r="AJ352" s="19" t="s">
        <v>668</v>
      </c>
    </row>
    <row r="353" spans="1:36" ht="14.25" customHeight="1" x14ac:dyDescent="0.25">
      <c r="A353" s="10" t="s">
        <v>2835</v>
      </c>
      <c r="B353" s="10" t="s">
        <v>1575</v>
      </c>
      <c r="C353" s="10" t="s">
        <v>5521</v>
      </c>
      <c r="D353" s="10" t="s">
        <v>668</v>
      </c>
      <c r="E353" s="47" t="s">
        <v>5610</v>
      </c>
      <c r="F353" s="10" t="s">
        <v>668</v>
      </c>
      <c r="G353" s="10" t="s">
        <v>1050</v>
      </c>
      <c r="H353" s="10" t="s">
        <v>2796</v>
      </c>
      <c r="I353" s="33" t="s">
        <v>2795</v>
      </c>
      <c r="J353" s="62" t="s">
        <v>668</v>
      </c>
      <c r="K353" s="62" t="s">
        <v>668</v>
      </c>
      <c r="L353" s="62" t="s">
        <v>668</v>
      </c>
      <c r="M353" s="62">
        <v>0</v>
      </c>
      <c r="N353" s="10" t="s">
        <v>6233</v>
      </c>
      <c r="O353" s="62" t="s">
        <v>668</v>
      </c>
      <c r="P353" s="62" t="s">
        <v>5757</v>
      </c>
      <c r="Q353" s="19" t="s">
        <v>668</v>
      </c>
      <c r="R353" s="19" t="s">
        <v>668</v>
      </c>
      <c r="S353" s="19" t="s">
        <v>668</v>
      </c>
      <c r="T353" s="19" t="s">
        <v>668</v>
      </c>
      <c r="U353" s="19" t="s">
        <v>668</v>
      </c>
      <c r="V353" s="19" t="s">
        <v>668</v>
      </c>
      <c r="W353" s="19" t="s">
        <v>668</v>
      </c>
      <c r="X353" s="19" t="s">
        <v>668</v>
      </c>
      <c r="Y353" s="19" t="s">
        <v>668</v>
      </c>
      <c r="Z353" s="19" t="s">
        <v>668</v>
      </c>
      <c r="AA353" s="19" t="s">
        <v>668</v>
      </c>
      <c r="AB353" s="10" t="s">
        <v>668</v>
      </c>
      <c r="AC353" s="10" t="s">
        <v>668</v>
      </c>
      <c r="AD353" s="10" t="s">
        <v>668</v>
      </c>
      <c r="AE353" s="10" t="s">
        <v>668</v>
      </c>
      <c r="AF353" s="10" t="s">
        <v>668</v>
      </c>
      <c r="AG353" s="19" t="s">
        <v>668</v>
      </c>
      <c r="AH353" s="19" t="s">
        <v>668</v>
      </c>
      <c r="AI353" s="19" t="s">
        <v>668</v>
      </c>
      <c r="AJ353" s="19" t="s">
        <v>668</v>
      </c>
    </row>
    <row r="354" spans="1:36" ht="14.25" customHeight="1" x14ac:dyDescent="0.25">
      <c r="A354" s="10" t="s">
        <v>2836</v>
      </c>
      <c r="B354" s="10" t="s">
        <v>1575</v>
      </c>
      <c r="C354" s="10" t="s">
        <v>5521</v>
      </c>
      <c r="D354" s="10" t="s">
        <v>668</v>
      </c>
      <c r="E354" s="47" t="s">
        <v>5610</v>
      </c>
      <c r="F354" s="10" t="s">
        <v>668</v>
      </c>
      <c r="G354" s="10" t="s">
        <v>1050</v>
      </c>
      <c r="H354" s="10" t="s">
        <v>2796</v>
      </c>
      <c r="I354" s="33" t="s">
        <v>2795</v>
      </c>
      <c r="J354" s="62" t="s">
        <v>668</v>
      </c>
      <c r="K354" s="62" t="s">
        <v>668</v>
      </c>
      <c r="L354" s="62" t="s">
        <v>668</v>
      </c>
      <c r="M354" s="62">
        <v>0</v>
      </c>
      <c r="N354" s="10" t="s">
        <v>6233</v>
      </c>
      <c r="O354" s="62" t="s">
        <v>668</v>
      </c>
      <c r="P354" s="62" t="s">
        <v>5757</v>
      </c>
      <c r="Q354" s="19" t="s">
        <v>668</v>
      </c>
      <c r="R354" s="19" t="s">
        <v>668</v>
      </c>
      <c r="S354" s="19" t="s">
        <v>668</v>
      </c>
      <c r="T354" s="19" t="s">
        <v>668</v>
      </c>
      <c r="U354" s="19" t="s">
        <v>668</v>
      </c>
      <c r="V354" s="19" t="s">
        <v>668</v>
      </c>
      <c r="W354" s="19" t="s">
        <v>668</v>
      </c>
      <c r="X354" s="19" t="s">
        <v>668</v>
      </c>
      <c r="Y354" s="19" t="s">
        <v>668</v>
      </c>
      <c r="Z354" s="19" t="s">
        <v>668</v>
      </c>
      <c r="AA354" s="19" t="s">
        <v>668</v>
      </c>
      <c r="AB354" s="10" t="s">
        <v>668</v>
      </c>
      <c r="AC354" s="10" t="s">
        <v>668</v>
      </c>
      <c r="AD354" s="10" t="s">
        <v>668</v>
      </c>
      <c r="AE354" s="10" t="s">
        <v>668</v>
      </c>
      <c r="AF354" s="10" t="s">
        <v>668</v>
      </c>
      <c r="AG354" s="19" t="s">
        <v>668</v>
      </c>
      <c r="AH354" s="19" t="s">
        <v>668</v>
      </c>
      <c r="AI354" s="19" t="s">
        <v>668</v>
      </c>
      <c r="AJ354" s="19" t="s">
        <v>668</v>
      </c>
    </row>
    <row r="355" spans="1:36" ht="14.25" customHeight="1" x14ac:dyDescent="0.25">
      <c r="A355" s="10" t="s">
        <v>2837</v>
      </c>
      <c r="B355" s="10" t="s">
        <v>1575</v>
      </c>
      <c r="C355" s="10" t="s">
        <v>5521</v>
      </c>
      <c r="D355" s="10" t="s">
        <v>668</v>
      </c>
      <c r="E355" s="47" t="s">
        <v>5610</v>
      </c>
      <c r="F355" s="10" t="s">
        <v>668</v>
      </c>
      <c r="G355" s="10" t="s">
        <v>1050</v>
      </c>
      <c r="H355" s="10" t="s">
        <v>2796</v>
      </c>
      <c r="I355" s="33" t="s">
        <v>2795</v>
      </c>
      <c r="J355" s="62" t="s">
        <v>668</v>
      </c>
      <c r="K355" s="62" t="s">
        <v>668</v>
      </c>
      <c r="L355" s="62" t="s">
        <v>668</v>
      </c>
      <c r="M355" s="62">
        <v>0</v>
      </c>
      <c r="N355" s="10" t="s">
        <v>6233</v>
      </c>
      <c r="O355" s="62" t="s">
        <v>668</v>
      </c>
      <c r="P355" s="62" t="s">
        <v>5757</v>
      </c>
      <c r="Q355" s="19" t="s">
        <v>668</v>
      </c>
      <c r="R355" s="19" t="s">
        <v>668</v>
      </c>
      <c r="S355" s="19" t="s">
        <v>668</v>
      </c>
      <c r="T355" s="19" t="s">
        <v>668</v>
      </c>
      <c r="U355" s="19" t="s">
        <v>668</v>
      </c>
      <c r="V355" s="19" t="s">
        <v>668</v>
      </c>
      <c r="W355" s="19" t="s">
        <v>668</v>
      </c>
      <c r="X355" s="19" t="s">
        <v>668</v>
      </c>
      <c r="Y355" s="19" t="s">
        <v>668</v>
      </c>
      <c r="Z355" s="19" t="s">
        <v>668</v>
      </c>
      <c r="AA355" s="19" t="s">
        <v>668</v>
      </c>
      <c r="AB355" s="10" t="s">
        <v>668</v>
      </c>
      <c r="AC355" s="10" t="s">
        <v>668</v>
      </c>
      <c r="AD355" s="10" t="s">
        <v>668</v>
      </c>
      <c r="AE355" s="10" t="s">
        <v>668</v>
      </c>
      <c r="AF355" s="10" t="s">
        <v>668</v>
      </c>
      <c r="AG355" s="19" t="s">
        <v>668</v>
      </c>
      <c r="AH355" s="19" t="s">
        <v>668</v>
      </c>
      <c r="AI355" s="19" t="s">
        <v>668</v>
      </c>
      <c r="AJ355" s="19" t="s">
        <v>668</v>
      </c>
    </row>
    <row r="356" spans="1:36" ht="14.25" customHeight="1" x14ac:dyDescent="0.25">
      <c r="A356" s="10" t="s">
        <v>2838</v>
      </c>
      <c r="B356" s="10" t="s">
        <v>1575</v>
      </c>
      <c r="C356" s="10" t="s">
        <v>5521</v>
      </c>
      <c r="D356" s="10" t="s">
        <v>668</v>
      </c>
      <c r="E356" s="47" t="s">
        <v>5610</v>
      </c>
      <c r="F356" s="10" t="s">
        <v>668</v>
      </c>
      <c r="G356" s="10" t="s">
        <v>1050</v>
      </c>
      <c r="H356" s="10" t="s">
        <v>2796</v>
      </c>
      <c r="I356" s="33" t="s">
        <v>2795</v>
      </c>
      <c r="J356" s="62" t="s">
        <v>668</v>
      </c>
      <c r="K356" s="62" t="s">
        <v>668</v>
      </c>
      <c r="L356" s="62" t="s">
        <v>668</v>
      </c>
      <c r="M356" s="62">
        <v>0</v>
      </c>
      <c r="N356" s="10" t="s">
        <v>6233</v>
      </c>
      <c r="O356" s="62" t="s">
        <v>668</v>
      </c>
      <c r="P356" s="62" t="s">
        <v>5757</v>
      </c>
      <c r="Q356" s="19" t="s">
        <v>668</v>
      </c>
      <c r="R356" s="19" t="s">
        <v>668</v>
      </c>
      <c r="S356" s="19" t="s">
        <v>668</v>
      </c>
      <c r="T356" s="19" t="s">
        <v>668</v>
      </c>
      <c r="U356" s="19" t="s">
        <v>668</v>
      </c>
      <c r="V356" s="19" t="s">
        <v>668</v>
      </c>
      <c r="W356" s="19" t="s">
        <v>668</v>
      </c>
      <c r="X356" s="19" t="s">
        <v>668</v>
      </c>
      <c r="Y356" s="19" t="s">
        <v>668</v>
      </c>
      <c r="Z356" s="19" t="s">
        <v>668</v>
      </c>
      <c r="AA356" s="19" t="s">
        <v>668</v>
      </c>
      <c r="AB356" s="10" t="s">
        <v>668</v>
      </c>
      <c r="AC356" s="10" t="s">
        <v>668</v>
      </c>
      <c r="AD356" s="10" t="s">
        <v>668</v>
      </c>
      <c r="AE356" s="10" t="s">
        <v>668</v>
      </c>
      <c r="AF356" s="10" t="s">
        <v>668</v>
      </c>
      <c r="AG356" s="19" t="s">
        <v>668</v>
      </c>
      <c r="AH356" s="19" t="s">
        <v>668</v>
      </c>
      <c r="AI356" s="19" t="s">
        <v>668</v>
      </c>
      <c r="AJ356" s="19" t="s">
        <v>668</v>
      </c>
    </row>
    <row r="357" spans="1:36" ht="14.25" customHeight="1" x14ac:dyDescent="0.25">
      <c r="A357" s="10" t="s">
        <v>2839</v>
      </c>
      <c r="B357" s="10" t="s">
        <v>1575</v>
      </c>
      <c r="C357" s="10" t="s">
        <v>5521</v>
      </c>
      <c r="D357" s="10" t="s">
        <v>668</v>
      </c>
      <c r="E357" s="47" t="s">
        <v>5610</v>
      </c>
      <c r="F357" s="10" t="s">
        <v>668</v>
      </c>
      <c r="G357" s="10" t="s">
        <v>1050</v>
      </c>
      <c r="H357" s="10" t="s">
        <v>2796</v>
      </c>
      <c r="I357" s="33" t="s">
        <v>2795</v>
      </c>
      <c r="J357" s="62" t="s">
        <v>668</v>
      </c>
      <c r="K357" s="62" t="s">
        <v>668</v>
      </c>
      <c r="L357" s="62" t="s">
        <v>668</v>
      </c>
      <c r="M357" s="62">
        <v>0</v>
      </c>
      <c r="N357" s="10" t="s">
        <v>6233</v>
      </c>
      <c r="O357" s="62" t="s">
        <v>668</v>
      </c>
      <c r="P357" s="62" t="s">
        <v>5757</v>
      </c>
      <c r="Q357" s="19" t="s">
        <v>668</v>
      </c>
      <c r="R357" s="19" t="s">
        <v>668</v>
      </c>
      <c r="S357" s="19" t="s">
        <v>668</v>
      </c>
      <c r="T357" s="19" t="s">
        <v>668</v>
      </c>
      <c r="U357" s="19" t="s">
        <v>668</v>
      </c>
      <c r="V357" s="19" t="s">
        <v>668</v>
      </c>
      <c r="W357" s="19" t="s">
        <v>668</v>
      </c>
      <c r="X357" s="19" t="s">
        <v>668</v>
      </c>
      <c r="Y357" s="19" t="s">
        <v>668</v>
      </c>
      <c r="Z357" s="19" t="s">
        <v>668</v>
      </c>
      <c r="AA357" s="19" t="s">
        <v>668</v>
      </c>
      <c r="AB357" s="10" t="s">
        <v>668</v>
      </c>
      <c r="AC357" s="10" t="s">
        <v>668</v>
      </c>
      <c r="AD357" s="10" t="s">
        <v>668</v>
      </c>
      <c r="AE357" s="10" t="s">
        <v>668</v>
      </c>
      <c r="AF357" s="10" t="s">
        <v>668</v>
      </c>
      <c r="AG357" s="19" t="s">
        <v>668</v>
      </c>
      <c r="AH357" s="19" t="s">
        <v>668</v>
      </c>
      <c r="AI357" s="19" t="s">
        <v>668</v>
      </c>
      <c r="AJ357" s="19" t="s">
        <v>668</v>
      </c>
    </row>
    <row r="358" spans="1:36" ht="14.25" customHeight="1" x14ac:dyDescent="0.25">
      <c r="A358" s="10" t="s">
        <v>299</v>
      </c>
      <c r="B358" s="10" t="s">
        <v>1575</v>
      </c>
      <c r="C358" s="10" t="s">
        <v>5521</v>
      </c>
      <c r="D358" s="10" t="s">
        <v>668</v>
      </c>
      <c r="E358" s="33" t="s">
        <v>5602</v>
      </c>
      <c r="F358" s="60" t="s">
        <v>668</v>
      </c>
      <c r="G358" s="10" t="s">
        <v>288</v>
      </c>
      <c r="H358" s="10" t="s">
        <v>5617</v>
      </c>
      <c r="I358" s="33" t="s">
        <v>915</v>
      </c>
      <c r="J358" s="62">
        <v>3</v>
      </c>
      <c r="K358" s="62" t="s">
        <v>668</v>
      </c>
      <c r="L358" s="62">
        <v>1</v>
      </c>
      <c r="M358" s="62">
        <v>7</v>
      </c>
      <c r="N358" s="19" t="s">
        <v>916</v>
      </c>
      <c r="O358" s="62">
        <v>1136</v>
      </c>
      <c r="P358" s="62" t="s">
        <v>5757</v>
      </c>
      <c r="Q358" s="19">
        <v>2.6424054878000001</v>
      </c>
      <c r="R358" s="19">
        <v>11.865568199</v>
      </c>
      <c r="S358" s="19">
        <v>14.507973687</v>
      </c>
      <c r="T358" s="19" t="s">
        <v>668</v>
      </c>
      <c r="U358" s="19" t="s">
        <v>668</v>
      </c>
      <c r="V358" s="19" t="s">
        <v>668</v>
      </c>
      <c r="W358" s="19" t="s">
        <v>668</v>
      </c>
      <c r="X358" s="19" t="s">
        <v>668</v>
      </c>
      <c r="Y358" s="19" t="s">
        <v>668</v>
      </c>
      <c r="Z358" s="19" t="s">
        <v>668</v>
      </c>
      <c r="AA358" s="19" t="s">
        <v>668</v>
      </c>
      <c r="AB358" s="10" t="s">
        <v>668</v>
      </c>
      <c r="AC358" s="10" t="s">
        <v>668</v>
      </c>
      <c r="AD358" s="10" t="s">
        <v>668</v>
      </c>
      <c r="AE358" s="10" t="s">
        <v>668</v>
      </c>
      <c r="AF358" s="10" t="s">
        <v>668</v>
      </c>
      <c r="AG358" s="19" t="s">
        <v>668</v>
      </c>
      <c r="AH358" s="19" t="s">
        <v>668</v>
      </c>
      <c r="AI358" s="19" t="s">
        <v>668</v>
      </c>
      <c r="AJ358" s="19" t="s">
        <v>668</v>
      </c>
    </row>
    <row r="359" spans="1:36" ht="14.25" customHeight="1" x14ac:dyDescent="0.25">
      <c r="A359" s="10" t="s">
        <v>711</v>
      </c>
      <c r="B359" s="10" t="s">
        <v>1575</v>
      </c>
      <c r="C359" s="10" t="s">
        <v>5521</v>
      </c>
      <c r="D359" s="10" t="s">
        <v>668</v>
      </c>
      <c r="E359" s="33" t="s">
        <v>5602</v>
      </c>
      <c r="F359" s="60" t="s">
        <v>668</v>
      </c>
      <c r="G359" s="10" t="s">
        <v>288</v>
      </c>
      <c r="H359" s="10" t="s">
        <v>5617</v>
      </c>
      <c r="I359" s="33" t="s">
        <v>915</v>
      </c>
      <c r="J359" s="62">
        <v>4</v>
      </c>
      <c r="K359" s="62" t="s">
        <v>668</v>
      </c>
      <c r="L359" s="62">
        <v>1</v>
      </c>
      <c r="M359" s="62">
        <v>7</v>
      </c>
      <c r="N359" s="19" t="s">
        <v>916</v>
      </c>
      <c r="O359" s="62">
        <v>1138</v>
      </c>
      <c r="P359" s="62" t="s">
        <v>5757</v>
      </c>
      <c r="Q359" s="19">
        <v>20.271272842999998</v>
      </c>
      <c r="R359" s="19">
        <v>13.190530462</v>
      </c>
      <c r="S359" s="19">
        <v>33.461803304999997</v>
      </c>
      <c r="T359" s="19" t="s">
        <v>668</v>
      </c>
      <c r="U359" s="19" t="s">
        <v>668</v>
      </c>
      <c r="V359" s="19" t="s">
        <v>668</v>
      </c>
      <c r="W359" s="19" t="s">
        <v>668</v>
      </c>
      <c r="X359" s="19" t="s">
        <v>668</v>
      </c>
      <c r="Y359" s="19" t="s">
        <v>668</v>
      </c>
      <c r="Z359" s="19" t="s">
        <v>668</v>
      </c>
      <c r="AA359" s="19" t="s">
        <v>668</v>
      </c>
      <c r="AB359" s="10" t="s">
        <v>668</v>
      </c>
      <c r="AC359" s="10" t="s">
        <v>668</v>
      </c>
      <c r="AD359" s="10" t="s">
        <v>668</v>
      </c>
      <c r="AE359" s="10" t="s">
        <v>668</v>
      </c>
      <c r="AF359" s="10" t="s">
        <v>668</v>
      </c>
      <c r="AG359" s="19" t="s">
        <v>668</v>
      </c>
      <c r="AH359" s="19" t="s">
        <v>668</v>
      </c>
      <c r="AI359" s="19" t="s">
        <v>668</v>
      </c>
      <c r="AJ359" s="19" t="s">
        <v>668</v>
      </c>
    </row>
    <row r="360" spans="1:36" ht="14.25" customHeight="1" x14ac:dyDescent="0.25">
      <c r="A360" s="10" t="s">
        <v>711</v>
      </c>
      <c r="B360" s="10" t="s">
        <v>1575</v>
      </c>
      <c r="C360" s="10" t="s">
        <v>5521</v>
      </c>
      <c r="D360" s="10" t="s">
        <v>668</v>
      </c>
      <c r="E360" s="33" t="s">
        <v>5602</v>
      </c>
      <c r="F360" s="60" t="s">
        <v>668</v>
      </c>
      <c r="G360" s="10" t="s">
        <v>288</v>
      </c>
      <c r="H360" s="10" t="s">
        <v>5617</v>
      </c>
      <c r="I360" s="33" t="s">
        <v>915</v>
      </c>
      <c r="J360" s="62">
        <v>3</v>
      </c>
      <c r="K360" s="62" t="s">
        <v>668</v>
      </c>
      <c r="L360" s="62">
        <v>1</v>
      </c>
      <c r="M360" s="62">
        <v>13</v>
      </c>
      <c r="N360" s="10" t="s">
        <v>917</v>
      </c>
      <c r="O360" s="62">
        <v>1387</v>
      </c>
      <c r="P360" s="62" t="s">
        <v>5757</v>
      </c>
      <c r="Q360" s="19">
        <v>-4.729212285</v>
      </c>
      <c r="R360" s="19" t="s">
        <v>668</v>
      </c>
      <c r="S360" s="19">
        <v>12.885632325</v>
      </c>
      <c r="T360" s="19" t="s">
        <v>668</v>
      </c>
      <c r="U360" s="19" t="s">
        <v>668</v>
      </c>
      <c r="V360" s="19" t="s">
        <v>668</v>
      </c>
      <c r="W360" s="19" t="s">
        <v>668</v>
      </c>
      <c r="X360" s="19" t="s">
        <v>668</v>
      </c>
      <c r="Y360" s="19" t="s">
        <v>668</v>
      </c>
      <c r="Z360" s="19" t="s">
        <v>668</v>
      </c>
      <c r="AA360" s="19" t="s">
        <v>668</v>
      </c>
      <c r="AB360" s="10" t="s">
        <v>668</v>
      </c>
      <c r="AC360" s="10" t="s">
        <v>668</v>
      </c>
      <c r="AD360" s="10" t="s">
        <v>668</v>
      </c>
      <c r="AE360" s="10" t="s">
        <v>668</v>
      </c>
      <c r="AF360" s="10" t="s">
        <v>668</v>
      </c>
      <c r="AG360" s="19" t="s">
        <v>668</v>
      </c>
      <c r="AH360" s="19" t="s">
        <v>668</v>
      </c>
      <c r="AI360" s="19" t="s">
        <v>668</v>
      </c>
      <c r="AJ360" s="19" t="s">
        <v>668</v>
      </c>
    </row>
    <row r="361" spans="1:36" ht="14.25" customHeight="1" x14ac:dyDescent="0.25">
      <c r="A361" s="10" t="s">
        <v>712</v>
      </c>
      <c r="B361" s="10" t="s">
        <v>1575</v>
      </c>
      <c r="C361" s="10" t="s">
        <v>5521</v>
      </c>
      <c r="D361" s="10" t="s">
        <v>668</v>
      </c>
      <c r="E361" s="33" t="s">
        <v>5602</v>
      </c>
      <c r="F361" s="60" t="s">
        <v>668</v>
      </c>
      <c r="G361" s="10" t="s">
        <v>288</v>
      </c>
      <c r="H361" s="10" t="s">
        <v>5617</v>
      </c>
      <c r="I361" s="33" t="s">
        <v>915</v>
      </c>
      <c r="J361" s="62">
        <v>5</v>
      </c>
      <c r="K361" s="62" t="s">
        <v>668</v>
      </c>
      <c r="L361" s="62">
        <v>1</v>
      </c>
      <c r="M361" s="62">
        <v>7</v>
      </c>
      <c r="N361" s="19" t="s">
        <v>916</v>
      </c>
      <c r="O361" s="62">
        <v>1162</v>
      </c>
      <c r="P361" s="62" t="s">
        <v>5757</v>
      </c>
      <c r="Q361" s="19">
        <v>4.2071939711999997</v>
      </c>
      <c r="R361" s="19">
        <v>16.299705247999999</v>
      </c>
      <c r="S361" s="19">
        <v>20.506899220000001</v>
      </c>
      <c r="T361" s="19" t="s">
        <v>668</v>
      </c>
      <c r="U361" s="19" t="s">
        <v>668</v>
      </c>
      <c r="V361" s="19" t="s">
        <v>668</v>
      </c>
      <c r="W361" s="19" t="s">
        <v>668</v>
      </c>
      <c r="X361" s="19" t="s">
        <v>668</v>
      </c>
      <c r="Y361" s="19" t="s">
        <v>668</v>
      </c>
      <c r="Z361" s="19" t="s">
        <v>668</v>
      </c>
      <c r="AA361" s="19" t="s">
        <v>668</v>
      </c>
      <c r="AB361" s="10" t="s">
        <v>668</v>
      </c>
      <c r="AC361" s="10" t="s">
        <v>668</v>
      </c>
      <c r="AD361" s="10" t="s">
        <v>668</v>
      </c>
      <c r="AE361" s="10" t="s">
        <v>668</v>
      </c>
      <c r="AF361" s="10" t="s">
        <v>668</v>
      </c>
      <c r="AG361" s="19" t="s">
        <v>668</v>
      </c>
      <c r="AH361" s="19" t="s">
        <v>668</v>
      </c>
      <c r="AI361" s="19" t="s">
        <v>668</v>
      </c>
      <c r="AJ361" s="19" t="s">
        <v>668</v>
      </c>
    </row>
    <row r="362" spans="1:36" ht="14.25" customHeight="1" x14ac:dyDescent="0.25">
      <c r="A362" s="10" t="s">
        <v>713</v>
      </c>
      <c r="B362" s="10" t="s">
        <v>1575</v>
      </c>
      <c r="C362" s="10" t="s">
        <v>5521</v>
      </c>
      <c r="D362" s="10" t="s">
        <v>668</v>
      </c>
      <c r="E362" s="33" t="s">
        <v>5602</v>
      </c>
      <c r="F362" s="60" t="s">
        <v>668</v>
      </c>
      <c r="G362" s="10" t="s">
        <v>288</v>
      </c>
      <c r="H362" s="10" t="s">
        <v>5617</v>
      </c>
      <c r="I362" s="33" t="s">
        <v>915</v>
      </c>
      <c r="J362" s="62">
        <v>6</v>
      </c>
      <c r="K362" s="62" t="s">
        <v>668</v>
      </c>
      <c r="L362" s="62">
        <v>1</v>
      </c>
      <c r="M362" s="62">
        <v>7</v>
      </c>
      <c r="N362" s="19" t="s">
        <v>916</v>
      </c>
      <c r="O362" s="62">
        <v>1175</v>
      </c>
      <c r="P362" s="62" t="s">
        <v>5757</v>
      </c>
      <c r="Q362" s="19">
        <v>15.12132604</v>
      </c>
      <c r="R362" s="19">
        <v>6.1297731233999997</v>
      </c>
      <c r="S362" s="19">
        <v>21.251099162999999</v>
      </c>
      <c r="T362" s="19" t="s">
        <v>668</v>
      </c>
      <c r="U362" s="19" t="s">
        <v>668</v>
      </c>
      <c r="V362" s="19" t="s">
        <v>668</v>
      </c>
      <c r="W362" s="19" t="s">
        <v>668</v>
      </c>
      <c r="X362" s="19" t="s">
        <v>668</v>
      </c>
      <c r="Y362" s="19" t="s">
        <v>668</v>
      </c>
      <c r="Z362" s="19" t="s">
        <v>668</v>
      </c>
      <c r="AA362" s="19" t="s">
        <v>668</v>
      </c>
      <c r="AB362" s="10" t="s">
        <v>668</v>
      </c>
      <c r="AC362" s="10" t="s">
        <v>668</v>
      </c>
      <c r="AD362" s="10" t="s">
        <v>668</v>
      </c>
      <c r="AE362" s="10" t="s">
        <v>668</v>
      </c>
      <c r="AF362" s="10" t="s">
        <v>668</v>
      </c>
      <c r="AG362" s="19" t="s">
        <v>668</v>
      </c>
      <c r="AH362" s="19" t="s">
        <v>668</v>
      </c>
      <c r="AI362" s="19" t="s">
        <v>668</v>
      </c>
      <c r="AJ362" s="19" t="s">
        <v>668</v>
      </c>
    </row>
    <row r="363" spans="1:36" ht="14.25" customHeight="1" x14ac:dyDescent="0.25">
      <c r="A363" s="10" t="s">
        <v>714</v>
      </c>
      <c r="B363" s="10" t="s">
        <v>1575</v>
      </c>
      <c r="C363" s="10" t="s">
        <v>5521</v>
      </c>
      <c r="D363" s="10" t="s">
        <v>668</v>
      </c>
      <c r="E363" s="33" t="s">
        <v>5602</v>
      </c>
      <c r="F363" s="60" t="s">
        <v>668</v>
      </c>
      <c r="G363" s="10" t="s">
        <v>288</v>
      </c>
      <c r="H363" s="10" t="s">
        <v>5617</v>
      </c>
      <c r="I363" s="33" t="s">
        <v>915</v>
      </c>
      <c r="J363" s="62">
        <v>10</v>
      </c>
      <c r="K363" s="62" t="s">
        <v>668</v>
      </c>
      <c r="L363" s="62">
        <v>1</v>
      </c>
      <c r="M363" s="62">
        <v>7</v>
      </c>
      <c r="N363" s="19" t="s">
        <v>916</v>
      </c>
      <c r="O363" s="62">
        <v>1153</v>
      </c>
      <c r="P363" s="62" t="s">
        <v>5757</v>
      </c>
      <c r="Q363" s="19">
        <v>-0.38751949400000002</v>
      </c>
      <c r="R363" s="19">
        <v>11.313902955</v>
      </c>
      <c r="S363" s="19">
        <v>10.926383461</v>
      </c>
      <c r="T363" s="19" t="s">
        <v>668</v>
      </c>
      <c r="U363" s="19" t="s">
        <v>668</v>
      </c>
      <c r="V363" s="19" t="s">
        <v>668</v>
      </c>
      <c r="W363" s="19" t="s">
        <v>668</v>
      </c>
      <c r="X363" s="19" t="s">
        <v>668</v>
      </c>
      <c r="Y363" s="19" t="s">
        <v>668</v>
      </c>
      <c r="Z363" s="19" t="s">
        <v>668</v>
      </c>
      <c r="AA363" s="19" t="s">
        <v>668</v>
      </c>
      <c r="AB363" s="10" t="s">
        <v>668</v>
      </c>
      <c r="AC363" s="10" t="s">
        <v>668</v>
      </c>
      <c r="AD363" s="10" t="s">
        <v>668</v>
      </c>
      <c r="AE363" s="10" t="s">
        <v>668</v>
      </c>
      <c r="AF363" s="10" t="s">
        <v>668</v>
      </c>
      <c r="AG363" s="19" t="s">
        <v>668</v>
      </c>
      <c r="AH363" s="19" t="s">
        <v>668</v>
      </c>
      <c r="AI363" s="19" t="s">
        <v>668</v>
      </c>
      <c r="AJ363" s="19" t="s">
        <v>668</v>
      </c>
    </row>
    <row r="364" spans="1:36" ht="14.25" customHeight="1" x14ac:dyDescent="0.25">
      <c r="A364" s="10" t="s">
        <v>715</v>
      </c>
      <c r="B364" s="10" t="s">
        <v>1575</v>
      </c>
      <c r="C364" s="10" t="s">
        <v>5521</v>
      </c>
      <c r="D364" s="10" t="s">
        <v>668</v>
      </c>
      <c r="E364" s="33" t="s">
        <v>5602</v>
      </c>
      <c r="F364" s="60" t="s">
        <v>668</v>
      </c>
      <c r="G364" s="10" t="s">
        <v>288</v>
      </c>
      <c r="H364" s="10" t="s">
        <v>5617</v>
      </c>
      <c r="I364" s="33" t="s">
        <v>915</v>
      </c>
      <c r="J364" s="62">
        <v>12</v>
      </c>
      <c r="K364" s="62" t="s">
        <v>668</v>
      </c>
      <c r="L364" s="62">
        <v>1</v>
      </c>
      <c r="M364" s="62">
        <v>7</v>
      </c>
      <c r="N364" s="19" t="s">
        <v>916</v>
      </c>
      <c r="O364" s="62">
        <v>1175</v>
      </c>
      <c r="P364" s="62" t="s">
        <v>5757</v>
      </c>
      <c r="Q364" s="19">
        <v>15.12132604</v>
      </c>
      <c r="R364" s="19">
        <v>7.8146387822000003</v>
      </c>
      <c r="S364" s="19">
        <v>22.935964821999999</v>
      </c>
      <c r="T364" s="19" t="s">
        <v>668</v>
      </c>
      <c r="U364" s="19" t="s">
        <v>668</v>
      </c>
      <c r="V364" s="19" t="s">
        <v>668</v>
      </c>
      <c r="W364" s="19" t="s">
        <v>668</v>
      </c>
      <c r="X364" s="19" t="s">
        <v>668</v>
      </c>
      <c r="Y364" s="19" t="s">
        <v>668</v>
      </c>
      <c r="Z364" s="19" t="s">
        <v>668</v>
      </c>
      <c r="AA364" s="19" t="s">
        <v>668</v>
      </c>
      <c r="AB364" s="10" t="s">
        <v>668</v>
      </c>
      <c r="AC364" s="10" t="s">
        <v>668</v>
      </c>
      <c r="AD364" s="10" t="s">
        <v>668</v>
      </c>
      <c r="AE364" s="10" t="s">
        <v>668</v>
      </c>
      <c r="AF364" s="10" t="s">
        <v>668</v>
      </c>
      <c r="AG364" s="19" t="s">
        <v>668</v>
      </c>
      <c r="AH364" s="19" t="s">
        <v>668</v>
      </c>
      <c r="AI364" s="19" t="s">
        <v>668</v>
      </c>
      <c r="AJ364" s="19" t="s">
        <v>668</v>
      </c>
    </row>
    <row r="365" spans="1:36" ht="14.25" customHeight="1" x14ac:dyDescent="0.25">
      <c r="A365" s="10" t="s">
        <v>716</v>
      </c>
      <c r="B365" s="10" t="s">
        <v>1575</v>
      </c>
      <c r="C365" s="10" t="s">
        <v>5521</v>
      </c>
      <c r="D365" s="10" t="s">
        <v>668</v>
      </c>
      <c r="E365" s="33" t="s">
        <v>5602</v>
      </c>
      <c r="F365" s="60" t="s">
        <v>668</v>
      </c>
      <c r="G365" s="10" t="s">
        <v>288</v>
      </c>
      <c r="H365" s="10" t="s">
        <v>5617</v>
      </c>
      <c r="I365" s="33" t="s">
        <v>915</v>
      </c>
      <c r="J365" s="62">
        <v>16</v>
      </c>
      <c r="K365" s="62" t="s">
        <v>668</v>
      </c>
      <c r="L365" s="62">
        <v>1</v>
      </c>
      <c r="M365" s="62">
        <v>7</v>
      </c>
      <c r="N365" s="19" t="s">
        <v>916</v>
      </c>
      <c r="O365" s="62">
        <v>1157</v>
      </c>
      <c r="P365" s="62" t="s">
        <v>5757</v>
      </c>
      <c r="Q365" s="19">
        <v>5.1187135922999998</v>
      </c>
      <c r="R365" s="19">
        <v>12.194340606000001</v>
      </c>
      <c r="S365" s="19">
        <v>17.313054198</v>
      </c>
      <c r="T365" s="19" t="s">
        <v>668</v>
      </c>
      <c r="U365" s="19" t="s">
        <v>668</v>
      </c>
      <c r="V365" s="19" t="s">
        <v>668</v>
      </c>
      <c r="W365" s="19" t="s">
        <v>668</v>
      </c>
      <c r="X365" s="19" t="s">
        <v>668</v>
      </c>
      <c r="Y365" s="19" t="s">
        <v>668</v>
      </c>
      <c r="Z365" s="19" t="s">
        <v>668</v>
      </c>
      <c r="AA365" s="19" t="s">
        <v>668</v>
      </c>
      <c r="AB365" s="10" t="s">
        <v>668</v>
      </c>
      <c r="AC365" s="10" t="s">
        <v>668</v>
      </c>
      <c r="AD365" s="10" t="s">
        <v>668</v>
      </c>
      <c r="AE365" s="10" t="s">
        <v>668</v>
      </c>
      <c r="AF365" s="10" t="s">
        <v>668</v>
      </c>
      <c r="AG365" s="19" t="s">
        <v>668</v>
      </c>
      <c r="AH365" s="19" t="s">
        <v>668</v>
      </c>
      <c r="AI365" s="19" t="s">
        <v>668</v>
      </c>
      <c r="AJ365" s="19" t="s">
        <v>668</v>
      </c>
    </row>
    <row r="366" spans="1:36" ht="14.25" customHeight="1" x14ac:dyDescent="0.25">
      <c r="A366" s="10" t="s">
        <v>717</v>
      </c>
      <c r="B366" s="10" t="s">
        <v>1575</v>
      </c>
      <c r="C366" s="10" t="s">
        <v>5521</v>
      </c>
      <c r="D366" s="10" t="s">
        <v>668</v>
      </c>
      <c r="E366" s="33" t="s">
        <v>5602</v>
      </c>
      <c r="F366" s="60" t="s">
        <v>668</v>
      </c>
      <c r="G366" s="10" t="s">
        <v>288</v>
      </c>
      <c r="H366" s="10" t="s">
        <v>5617</v>
      </c>
      <c r="I366" s="33" t="s">
        <v>915</v>
      </c>
      <c r="J366" s="62">
        <v>17</v>
      </c>
      <c r="K366" s="62" t="s">
        <v>668</v>
      </c>
      <c r="L366" s="62">
        <v>1</v>
      </c>
      <c r="M366" s="62">
        <v>7</v>
      </c>
      <c r="N366" s="19" t="s">
        <v>916</v>
      </c>
      <c r="O366" s="62">
        <v>1168</v>
      </c>
      <c r="P366" s="62" t="s">
        <v>5757</v>
      </c>
      <c r="Q366" s="19">
        <v>6.8714850451</v>
      </c>
      <c r="R366" s="19">
        <v>10.046479523</v>
      </c>
      <c r="S366" s="19">
        <v>16.917964567999999</v>
      </c>
      <c r="T366" s="19" t="s">
        <v>668</v>
      </c>
      <c r="U366" s="19" t="s">
        <v>668</v>
      </c>
      <c r="V366" s="19" t="s">
        <v>668</v>
      </c>
      <c r="W366" s="19" t="s">
        <v>668</v>
      </c>
      <c r="X366" s="19" t="s">
        <v>668</v>
      </c>
      <c r="Y366" s="19" t="s">
        <v>668</v>
      </c>
      <c r="Z366" s="19" t="s">
        <v>668</v>
      </c>
      <c r="AA366" s="19" t="s">
        <v>668</v>
      </c>
      <c r="AB366" s="10" t="s">
        <v>668</v>
      </c>
      <c r="AC366" s="10" t="s">
        <v>668</v>
      </c>
      <c r="AD366" s="10" t="s">
        <v>668</v>
      </c>
      <c r="AE366" s="10" t="s">
        <v>668</v>
      </c>
      <c r="AF366" s="10" t="s">
        <v>668</v>
      </c>
      <c r="AG366" s="19" t="s">
        <v>668</v>
      </c>
      <c r="AH366" s="19" t="s">
        <v>668</v>
      </c>
      <c r="AI366" s="19" t="s">
        <v>668</v>
      </c>
      <c r="AJ366" s="19" t="s">
        <v>668</v>
      </c>
    </row>
    <row r="367" spans="1:36" ht="14.25" customHeight="1" x14ac:dyDescent="0.25">
      <c r="A367" s="10" t="s">
        <v>718</v>
      </c>
      <c r="B367" s="10" t="s">
        <v>1575</v>
      </c>
      <c r="C367" s="10" t="s">
        <v>5521</v>
      </c>
      <c r="D367" s="10" t="s">
        <v>668</v>
      </c>
      <c r="E367" s="33" t="s">
        <v>5602</v>
      </c>
      <c r="F367" s="60" t="s">
        <v>668</v>
      </c>
      <c r="G367" s="10" t="s">
        <v>288</v>
      </c>
      <c r="H367" s="10" t="s">
        <v>5617</v>
      </c>
      <c r="I367" s="33" t="s">
        <v>915</v>
      </c>
      <c r="J367" s="62">
        <v>21</v>
      </c>
      <c r="K367" s="62" t="s">
        <v>668</v>
      </c>
      <c r="L367" s="62">
        <v>1</v>
      </c>
      <c r="M367" s="62">
        <v>7</v>
      </c>
      <c r="N367" s="19" t="s">
        <v>916</v>
      </c>
      <c r="O367" s="62">
        <v>1175</v>
      </c>
      <c r="P367" s="62" t="s">
        <v>5757</v>
      </c>
      <c r="Q367" s="19">
        <v>15.12132604</v>
      </c>
      <c r="R367" s="19">
        <v>2.6091066317</v>
      </c>
      <c r="S367" s="19">
        <v>17.730432670999999</v>
      </c>
      <c r="T367" s="19" t="s">
        <v>668</v>
      </c>
      <c r="U367" s="19" t="s">
        <v>668</v>
      </c>
      <c r="V367" s="19" t="s">
        <v>668</v>
      </c>
      <c r="W367" s="19" t="s">
        <v>668</v>
      </c>
      <c r="X367" s="19" t="s">
        <v>668</v>
      </c>
      <c r="Y367" s="19" t="s">
        <v>668</v>
      </c>
      <c r="Z367" s="19" t="s">
        <v>668</v>
      </c>
      <c r="AA367" s="19" t="s">
        <v>668</v>
      </c>
      <c r="AB367" s="10" t="s">
        <v>668</v>
      </c>
      <c r="AC367" s="10" t="s">
        <v>668</v>
      </c>
      <c r="AD367" s="10" t="s">
        <v>668</v>
      </c>
      <c r="AE367" s="10" t="s">
        <v>668</v>
      </c>
      <c r="AF367" s="10" t="s">
        <v>668</v>
      </c>
      <c r="AG367" s="19" t="s">
        <v>668</v>
      </c>
      <c r="AH367" s="19" t="s">
        <v>668</v>
      </c>
      <c r="AI367" s="19" t="s">
        <v>668</v>
      </c>
      <c r="AJ367" s="19" t="s">
        <v>668</v>
      </c>
    </row>
    <row r="368" spans="1:36" ht="14.25" customHeight="1" x14ac:dyDescent="0.25">
      <c r="A368" s="10" t="s">
        <v>719</v>
      </c>
      <c r="B368" s="10" t="s">
        <v>1575</v>
      </c>
      <c r="C368" s="10" t="s">
        <v>5521</v>
      </c>
      <c r="D368" s="10" t="s">
        <v>668</v>
      </c>
      <c r="E368" s="33" t="s">
        <v>5602</v>
      </c>
      <c r="F368" s="60" t="s">
        <v>668</v>
      </c>
      <c r="G368" s="10" t="s">
        <v>288</v>
      </c>
      <c r="H368" s="10" t="s">
        <v>5617</v>
      </c>
      <c r="I368" s="33" t="s">
        <v>915</v>
      </c>
      <c r="J368" s="62">
        <v>24</v>
      </c>
      <c r="K368" s="62" t="s">
        <v>668</v>
      </c>
      <c r="L368" s="62">
        <v>1</v>
      </c>
      <c r="M368" s="62">
        <v>7</v>
      </c>
      <c r="N368" s="19" t="s">
        <v>916</v>
      </c>
      <c r="O368" s="62">
        <v>1175</v>
      </c>
      <c r="P368" s="62" t="s">
        <v>5757</v>
      </c>
      <c r="Q368" s="19">
        <v>15.12132604</v>
      </c>
      <c r="R368" s="19">
        <v>3.2282774221000001</v>
      </c>
      <c r="S368" s="19">
        <v>18.349603462000001</v>
      </c>
      <c r="T368" s="19" t="s">
        <v>668</v>
      </c>
      <c r="U368" s="19" t="s">
        <v>668</v>
      </c>
      <c r="V368" s="19" t="s">
        <v>668</v>
      </c>
      <c r="W368" s="19" t="s">
        <v>668</v>
      </c>
      <c r="X368" s="19" t="s">
        <v>668</v>
      </c>
      <c r="Y368" s="19" t="s">
        <v>668</v>
      </c>
      <c r="Z368" s="19" t="s">
        <v>668</v>
      </c>
      <c r="AA368" s="19" t="s">
        <v>668</v>
      </c>
      <c r="AB368" s="10" t="s">
        <v>668</v>
      </c>
      <c r="AC368" s="10" t="s">
        <v>668</v>
      </c>
      <c r="AD368" s="10" t="s">
        <v>668</v>
      </c>
      <c r="AE368" s="10" t="s">
        <v>668</v>
      </c>
      <c r="AF368" s="10" t="s">
        <v>668</v>
      </c>
      <c r="AG368" s="19" t="s">
        <v>668</v>
      </c>
      <c r="AH368" s="19" t="s">
        <v>668</v>
      </c>
      <c r="AI368" s="19" t="s">
        <v>668</v>
      </c>
      <c r="AJ368" s="19" t="s">
        <v>668</v>
      </c>
    </row>
    <row r="369" spans="1:36" ht="14.25" customHeight="1" x14ac:dyDescent="0.25">
      <c r="A369" s="109" t="s">
        <v>4707</v>
      </c>
      <c r="B369" s="10" t="s">
        <v>1575</v>
      </c>
      <c r="C369" s="10" t="s">
        <v>5521</v>
      </c>
      <c r="D369" s="10" t="s">
        <v>668</v>
      </c>
      <c r="E369" s="33" t="s">
        <v>5602</v>
      </c>
      <c r="F369" s="10" t="s">
        <v>6017</v>
      </c>
      <c r="G369" s="10" t="s">
        <v>1050</v>
      </c>
      <c r="H369" s="10" t="s">
        <v>1051</v>
      </c>
      <c r="I369" s="33" t="s">
        <v>1049</v>
      </c>
      <c r="J369" s="62" t="s">
        <v>668</v>
      </c>
      <c r="K369" s="62" t="s">
        <v>668</v>
      </c>
      <c r="L369" s="62" t="s">
        <v>668</v>
      </c>
      <c r="M369" s="62">
        <v>4</v>
      </c>
      <c r="N369" s="19" t="s">
        <v>2635</v>
      </c>
      <c r="O369" s="62">
        <v>23</v>
      </c>
      <c r="P369" s="62" t="s">
        <v>5757</v>
      </c>
      <c r="Q369" s="19" t="s">
        <v>668</v>
      </c>
      <c r="R369" s="19" t="s">
        <v>668</v>
      </c>
      <c r="S369" s="19" t="s">
        <v>668</v>
      </c>
      <c r="T369" s="19" t="s">
        <v>668</v>
      </c>
      <c r="U369" s="10" t="s">
        <v>5114</v>
      </c>
      <c r="V369" s="19" t="s">
        <v>668</v>
      </c>
      <c r="W369" s="19" t="s">
        <v>668</v>
      </c>
      <c r="X369" s="19" t="s">
        <v>668</v>
      </c>
      <c r="Y369" s="19" t="s">
        <v>668</v>
      </c>
      <c r="Z369" s="19" t="s">
        <v>668</v>
      </c>
      <c r="AA369" s="19" t="s">
        <v>668</v>
      </c>
      <c r="AB369" s="10" t="s">
        <v>668</v>
      </c>
      <c r="AC369" s="10" t="s">
        <v>668</v>
      </c>
      <c r="AD369" s="10" t="s">
        <v>668</v>
      </c>
      <c r="AE369" s="10" t="s">
        <v>668</v>
      </c>
      <c r="AF369" s="10" t="s">
        <v>668</v>
      </c>
      <c r="AG369" s="19" t="s">
        <v>668</v>
      </c>
      <c r="AH369" s="19" t="s">
        <v>668</v>
      </c>
      <c r="AI369" s="19" t="s">
        <v>668</v>
      </c>
      <c r="AJ369" s="19" t="s">
        <v>668</v>
      </c>
    </row>
    <row r="370" spans="1:36" ht="14.25" customHeight="1" x14ac:dyDescent="0.25">
      <c r="A370" s="109" t="s">
        <v>4708</v>
      </c>
      <c r="B370" s="10" t="s">
        <v>1575</v>
      </c>
      <c r="C370" s="10" t="s">
        <v>5521</v>
      </c>
      <c r="D370" s="10" t="s">
        <v>668</v>
      </c>
      <c r="E370" s="33" t="s">
        <v>5602</v>
      </c>
      <c r="F370" s="10" t="s">
        <v>5677</v>
      </c>
      <c r="G370" s="10" t="s">
        <v>1050</v>
      </c>
      <c r="H370" s="10" t="s">
        <v>1051</v>
      </c>
      <c r="I370" s="33" t="s">
        <v>1124</v>
      </c>
      <c r="J370" s="62" t="s">
        <v>668</v>
      </c>
      <c r="K370" s="62" t="s">
        <v>668</v>
      </c>
      <c r="L370" s="62" t="s">
        <v>668</v>
      </c>
      <c r="M370" s="62">
        <v>4</v>
      </c>
      <c r="N370" s="19" t="s">
        <v>2635</v>
      </c>
      <c r="O370" s="62">
        <v>36</v>
      </c>
      <c r="P370" s="62" t="s">
        <v>5757</v>
      </c>
      <c r="Q370" s="19" t="s">
        <v>668</v>
      </c>
      <c r="R370" s="19" t="s">
        <v>668</v>
      </c>
      <c r="S370" s="19" t="s">
        <v>668</v>
      </c>
      <c r="T370" s="19" t="s">
        <v>668</v>
      </c>
      <c r="U370" s="10" t="s">
        <v>5115</v>
      </c>
      <c r="V370" s="19" t="s">
        <v>668</v>
      </c>
      <c r="W370" s="19" t="s">
        <v>668</v>
      </c>
      <c r="X370" s="19" t="s">
        <v>668</v>
      </c>
      <c r="Y370" s="19" t="s">
        <v>668</v>
      </c>
      <c r="Z370" s="19" t="s">
        <v>668</v>
      </c>
      <c r="AA370" s="19" t="s">
        <v>668</v>
      </c>
      <c r="AB370" s="10" t="s">
        <v>668</v>
      </c>
      <c r="AC370" s="10" t="s">
        <v>668</v>
      </c>
      <c r="AD370" s="10" t="s">
        <v>668</v>
      </c>
      <c r="AE370" s="10" t="s">
        <v>668</v>
      </c>
      <c r="AF370" s="10" t="s">
        <v>668</v>
      </c>
      <c r="AG370" s="19" t="s">
        <v>668</v>
      </c>
      <c r="AH370" s="19" t="s">
        <v>668</v>
      </c>
      <c r="AI370" s="19" t="s">
        <v>668</v>
      </c>
      <c r="AJ370" s="19" t="s">
        <v>668</v>
      </c>
    </row>
    <row r="371" spans="1:36" ht="14.25" customHeight="1" x14ac:dyDescent="0.25">
      <c r="A371" s="109" t="s">
        <v>4709</v>
      </c>
      <c r="B371" s="10" t="s">
        <v>1575</v>
      </c>
      <c r="C371" s="10" t="s">
        <v>5521</v>
      </c>
      <c r="D371" s="10" t="s">
        <v>668</v>
      </c>
      <c r="E371" s="33" t="s">
        <v>5602</v>
      </c>
      <c r="F371" s="10" t="s">
        <v>5678</v>
      </c>
      <c r="G371" s="10" t="s">
        <v>1050</v>
      </c>
      <c r="H371" s="10" t="s">
        <v>1051</v>
      </c>
      <c r="I371" s="33" t="s">
        <v>1049</v>
      </c>
      <c r="J371" s="62" t="s">
        <v>668</v>
      </c>
      <c r="K371" s="62" t="s">
        <v>668</v>
      </c>
      <c r="L371" s="62" t="s">
        <v>668</v>
      </c>
      <c r="M371" s="62">
        <v>78</v>
      </c>
      <c r="N371" s="19" t="s">
        <v>4723</v>
      </c>
      <c r="O371" s="62">
        <v>78</v>
      </c>
      <c r="P371" s="62" t="s">
        <v>5757</v>
      </c>
      <c r="Q371" s="19" t="s">
        <v>668</v>
      </c>
      <c r="R371" s="19" t="s">
        <v>668</v>
      </c>
      <c r="S371" s="19" t="s">
        <v>668</v>
      </c>
      <c r="T371" s="10" t="s">
        <v>4722</v>
      </c>
      <c r="U371" s="10" t="s">
        <v>5116</v>
      </c>
      <c r="V371" s="19" t="s">
        <v>668</v>
      </c>
      <c r="W371" s="19" t="s">
        <v>668</v>
      </c>
      <c r="X371" s="19" t="s">
        <v>668</v>
      </c>
      <c r="Y371" s="19" t="s">
        <v>668</v>
      </c>
      <c r="Z371" s="19" t="s">
        <v>668</v>
      </c>
      <c r="AA371" s="19" t="s">
        <v>668</v>
      </c>
      <c r="AB371" s="10" t="s">
        <v>668</v>
      </c>
      <c r="AC371" s="10" t="s">
        <v>668</v>
      </c>
      <c r="AD371" s="10" t="s">
        <v>668</v>
      </c>
      <c r="AE371" s="10" t="s">
        <v>668</v>
      </c>
      <c r="AF371" s="10" t="s">
        <v>668</v>
      </c>
      <c r="AG371" s="19" t="s">
        <v>668</v>
      </c>
      <c r="AH371" s="19" t="s">
        <v>668</v>
      </c>
      <c r="AI371" s="19" t="s">
        <v>668</v>
      </c>
      <c r="AJ371" s="19" t="s">
        <v>668</v>
      </c>
    </row>
    <row r="372" spans="1:36" ht="14.25" customHeight="1" x14ac:dyDescent="0.25">
      <c r="A372" s="109" t="s">
        <v>4710</v>
      </c>
      <c r="B372" s="10" t="s">
        <v>1575</v>
      </c>
      <c r="C372" s="10" t="s">
        <v>5521</v>
      </c>
      <c r="D372" s="10" t="s">
        <v>668</v>
      </c>
      <c r="E372" s="33" t="s">
        <v>5602</v>
      </c>
      <c r="F372" s="10" t="s">
        <v>5679</v>
      </c>
      <c r="G372" s="10" t="s">
        <v>1050</v>
      </c>
      <c r="H372" s="10" t="s">
        <v>1051</v>
      </c>
      <c r="I372" s="33" t="s">
        <v>1049</v>
      </c>
      <c r="J372" s="62" t="s">
        <v>668</v>
      </c>
      <c r="K372" s="62" t="s">
        <v>668</v>
      </c>
      <c r="L372" s="62" t="s">
        <v>668</v>
      </c>
      <c r="M372" s="62">
        <v>80</v>
      </c>
      <c r="N372" s="19" t="s">
        <v>4724</v>
      </c>
      <c r="O372" s="62">
        <v>80</v>
      </c>
      <c r="P372" s="62" t="s">
        <v>5757</v>
      </c>
      <c r="Q372" s="19" t="s">
        <v>668</v>
      </c>
      <c r="R372" s="19" t="s">
        <v>668</v>
      </c>
      <c r="S372" s="19" t="s">
        <v>668</v>
      </c>
      <c r="T372" s="10" t="s">
        <v>4705</v>
      </c>
      <c r="U372" s="10" t="s">
        <v>5117</v>
      </c>
      <c r="V372" s="19" t="s">
        <v>668</v>
      </c>
      <c r="W372" s="19" t="s">
        <v>668</v>
      </c>
      <c r="X372" s="19" t="s">
        <v>668</v>
      </c>
      <c r="Y372" s="19" t="s">
        <v>668</v>
      </c>
      <c r="Z372" s="19" t="s">
        <v>668</v>
      </c>
      <c r="AA372" s="19" t="s">
        <v>668</v>
      </c>
      <c r="AB372" s="10" t="s">
        <v>668</v>
      </c>
      <c r="AC372" s="10" t="s">
        <v>668</v>
      </c>
      <c r="AD372" s="10" t="s">
        <v>668</v>
      </c>
      <c r="AE372" s="10" t="s">
        <v>668</v>
      </c>
      <c r="AF372" s="10" t="s">
        <v>668</v>
      </c>
      <c r="AG372" s="19" t="s">
        <v>668</v>
      </c>
      <c r="AH372" s="19" t="s">
        <v>668</v>
      </c>
      <c r="AI372" s="19" t="s">
        <v>668</v>
      </c>
      <c r="AJ372" s="19" t="s">
        <v>668</v>
      </c>
    </row>
    <row r="373" spans="1:36" ht="14.25" customHeight="1" x14ac:dyDescent="0.25">
      <c r="A373" s="109" t="s">
        <v>4711</v>
      </c>
      <c r="B373" s="10" t="s">
        <v>1575</v>
      </c>
      <c r="C373" s="10" t="s">
        <v>5521</v>
      </c>
      <c r="D373" s="10" t="s">
        <v>668</v>
      </c>
      <c r="E373" s="33" t="s">
        <v>5602</v>
      </c>
      <c r="F373" s="10" t="s">
        <v>6015</v>
      </c>
      <c r="G373" s="10" t="s">
        <v>1050</v>
      </c>
      <c r="H373" s="10" t="s">
        <v>1051</v>
      </c>
      <c r="I373" s="33" t="s">
        <v>1049</v>
      </c>
      <c r="J373" s="62" t="s">
        <v>668</v>
      </c>
      <c r="K373" s="62" t="s">
        <v>668</v>
      </c>
      <c r="L373" s="62" t="s">
        <v>668</v>
      </c>
      <c r="M373" s="62">
        <v>81</v>
      </c>
      <c r="N373" s="19" t="s">
        <v>948</v>
      </c>
      <c r="O373" s="62">
        <v>81</v>
      </c>
      <c r="P373" s="62" t="s">
        <v>5757</v>
      </c>
      <c r="Q373" s="19" t="s">
        <v>668</v>
      </c>
      <c r="R373" s="19" t="s">
        <v>668</v>
      </c>
      <c r="S373" s="19" t="s">
        <v>668</v>
      </c>
      <c r="T373" s="10" t="s">
        <v>4706</v>
      </c>
      <c r="U373" s="10" t="s">
        <v>5118</v>
      </c>
      <c r="V373" s="19" t="s">
        <v>668</v>
      </c>
      <c r="W373" s="19" t="s">
        <v>668</v>
      </c>
      <c r="X373" s="19" t="s">
        <v>668</v>
      </c>
      <c r="Y373" s="19" t="s">
        <v>668</v>
      </c>
      <c r="Z373" s="19" t="s">
        <v>668</v>
      </c>
      <c r="AA373" s="19" t="s">
        <v>668</v>
      </c>
      <c r="AB373" s="10" t="s">
        <v>668</v>
      </c>
      <c r="AC373" s="10" t="s">
        <v>668</v>
      </c>
      <c r="AD373" s="10" t="s">
        <v>668</v>
      </c>
      <c r="AE373" s="10" t="s">
        <v>668</v>
      </c>
      <c r="AF373" s="10" t="s">
        <v>668</v>
      </c>
      <c r="AG373" s="19" t="s">
        <v>668</v>
      </c>
      <c r="AH373" s="19" t="s">
        <v>668</v>
      </c>
      <c r="AI373" s="19" t="s">
        <v>668</v>
      </c>
      <c r="AJ373" s="19" t="s">
        <v>668</v>
      </c>
    </row>
    <row r="374" spans="1:36" ht="14.25" customHeight="1" x14ac:dyDescent="0.25">
      <c r="A374" s="109" t="s">
        <v>4712</v>
      </c>
      <c r="B374" s="10" t="s">
        <v>1575</v>
      </c>
      <c r="C374" s="10" t="s">
        <v>5521</v>
      </c>
      <c r="D374" s="10" t="s">
        <v>668</v>
      </c>
      <c r="E374" s="33" t="s">
        <v>5602</v>
      </c>
      <c r="F374" s="10" t="s">
        <v>5680</v>
      </c>
      <c r="G374" s="10" t="s">
        <v>1050</v>
      </c>
      <c r="H374" s="10" t="s">
        <v>1051</v>
      </c>
      <c r="I374" s="33" t="s">
        <v>1124</v>
      </c>
      <c r="J374" s="62" t="s">
        <v>668</v>
      </c>
      <c r="K374" s="62" t="s">
        <v>668</v>
      </c>
      <c r="L374" s="62" t="s">
        <v>668</v>
      </c>
      <c r="M374" s="62">
        <v>81</v>
      </c>
      <c r="N374" s="19" t="s">
        <v>948</v>
      </c>
      <c r="O374" s="62">
        <v>81</v>
      </c>
      <c r="P374" s="62" t="s">
        <v>5757</v>
      </c>
      <c r="Q374" s="19" t="s">
        <v>668</v>
      </c>
      <c r="R374" s="19" t="s">
        <v>668</v>
      </c>
      <c r="S374" s="19" t="s">
        <v>668</v>
      </c>
      <c r="T374" s="10" t="s">
        <v>4706</v>
      </c>
      <c r="U374" s="10" t="s">
        <v>5119</v>
      </c>
      <c r="V374" s="19" t="s">
        <v>668</v>
      </c>
      <c r="W374" s="19" t="s">
        <v>668</v>
      </c>
      <c r="X374" s="19" t="s">
        <v>668</v>
      </c>
      <c r="Y374" s="19" t="s">
        <v>668</v>
      </c>
      <c r="Z374" s="19" t="s">
        <v>668</v>
      </c>
      <c r="AA374" s="19" t="s">
        <v>668</v>
      </c>
      <c r="AB374" s="10" t="s">
        <v>668</v>
      </c>
      <c r="AC374" s="10" t="s">
        <v>668</v>
      </c>
      <c r="AD374" s="10" t="s">
        <v>668</v>
      </c>
      <c r="AE374" s="10" t="s">
        <v>668</v>
      </c>
      <c r="AF374" s="10" t="s">
        <v>668</v>
      </c>
      <c r="AG374" s="19" t="s">
        <v>668</v>
      </c>
      <c r="AH374" s="19" t="s">
        <v>668</v>
      </c>
      <c r="AI374" s="19" t="s">
        <v>668</v>
      </c>
      <c r="AJ374" s="19" t="s">
        <v>668</v>
      </c>
    </row>
    <row r="375" spans="1:36" ht="14.25" customHeight="1" x14ac:dyDescent="0.25">
      <c r="A375" s="109" t="s">
        <v>4713</v>
      </c>
      <c r="B375" s="10" t="s">
        <v>1575</v>
      </c>
      <c r="C375" s="10" t="s">
        <v>5521</v>
      </c>
      <c r="D375" s="10" t="s">
        <v>668</v>
      </c>
      <c r="E375" s="33" t="s">
        <v>5602</v>
      </c>
      <c r="F375" s="10" t="s">
        <v>5681</v>
      </c>
      <c r="G375" s="10" t="s">
        <v>1050</v>
      </c>
      <c r="H375" s="10" t="s">
        <v>1051</v>
      </c>
      <c r="I375" s="33" t="s">
        <v>1049</v>
      </c>
      <c r="J375" s="62" t="s">
        <v>668</v>
      </c>
      <c r="K375" s="62" t="s">
        <v>668</v>
      </c>
      <c r="L375" s="62" t="s">
        <v>668</v>
      </c>
      <c r="M375" s="62">
        <v>1</v>
      </c>
      <c r="N375" s="10" t="s">
        <v>1117</v>
      </c>
      <c r="O375" s="62">
        <v>164</v>
      </c>
      <c r="P375" s="62" t="s">
        <v>5757</v>
      </c>
      <c r="Q375" s="19" t="s">
        <v>668</v>
      </c>
      <c r="R375" s="19" t="s">
        <v>668</v>
      </c>
      <c r="S375" s="19" t="s">
        <v>668</v>
      </c>
      <c r="T375" s="19" t="s">
        <v>668</v>
      </c>
      <c r="U375" s="10" t="s">
        <v>5120</v>
      </c>
      <c r="V375" s="19" t="s">
        <v>668</v>
      </c>
      <c r="W375" s="19" t="s">
        <v>668</v>
      </c>
      <c r="X375" s="19" t="s">
        <v>668</v>
      </c>
      <c r="Y375" s="19" t="s">
        <v>668</v>
      </c>
      <c r="Z375" s="19" t="s">
        <v>668</v>
      </c>
      <c r="AA375" s="19" t="s">
        <v>668</v>
      </c>
      <c r="AB375" s="10" t="s">
        <v>668</v>
      </c>
      <c r="AC375" s="10" t="s">
        <v>668</v>
      </c>
      <c r="AD375" s="10" t="s">
        <v>668</v>
      </c>
      <c r="AE375" s="10" t="s">
        <v>668</v>
      </c>
      <c r="AF375" s="10" t="s">
        <v>668</v>
      </c>
      <c r="AG375" s="19" t="s">
        <v>668</v>
      </c>
      <c r="AH375" s="19" t="s">
        <v>668</v>
      </c>
      <c r="AI375" s="19" t="s">
        <v>668</v>
      </c>
      <c r="AJ375" s="19" t="s">
        <v>668</v>
      </c>
    </row>
    <row r="376" spans="1:36" ht="14.25" customHeight="1" x14ac:dyDescent="0.25">
      <c r="A376" s="109" t="s">
        <v>4714</v>
      </c>
      <c r="B376" s="10" t="s">
        <v>1575</v>
      </c>
      <c r="C376" s="10" t="s">
        <v>5521</v>
      </c>
      <c r="D376" s="10" t="s">
        <v>668</v>
      </c>
      <c r="E376" s="33" t="s">
        <v>5602</v>
      </c>
      <c r="F376" s="10" t="s">
        <v>5682</v>
      </c>
      <c r="G376" s="10" t="s">
        <v>1050</v>
      </c>
      <c r="H376" s="10" t="s">
        <v>1051</v>
      </c>
      <c r="I376" s="33" t="s">
        <v>1049</v>
      </c>
      <c r="J376" s="62" t="s">
        <v>668</v>
      </c>
      <c r="K376" s="62" t="s">
        <v>668</v>
      </c>
      <c r="L376" s="62" t="s">
        <v>668</v>
      </c>
      <c r="M376" s="62">
        <v>1</v>
      </c>
      <c r="N376" s="10" t="s">
        <v>1117</v>
      </c>
      <c r="O376" s="62">
        <v>173</v>
      </c>
      <c r="P376" s="62" t="s">
        <v>5757</v>
      </c>
      <c r="Q376" s="19" t="s">
        <v>668</v>
      </c>
      <c r="R376" s="19" t="s">
        <v>668</v>
      </c>
      <c r="S376" s="19" t="s">
        <v>668</v>
      </c>
      <c r="T376" s="19" t="s">
        <v>668</v>
      </c>
      <c r="U376" s="10" t="s">
        <v>5121</v>
      </c>
      <c r="V376" s="19" t="s">
        <v>668</v>
      </c>
      <c r="W376" s="19" t="s">
        <v>668</v>
      </c>
      <c r="X376" s="19" t="s">
        <v>668</v>
      </c>
      <c r="Y376" s="19" t="s">
        <v>668</v>
      </c>
      <c r="Z376" s="19" t="s">
        <v>668</v>
      </c>
      <c r="AA376" s="19" t="s">
        <v>668</v>
      </c>
      <c r="AB376" s="10" t="s">
        <v>668</v>
      </c>
      <c r="AC376" s="10" t="s">
        <v>668</v>
      </c>
      <c r="AD376" s="10" t="s">
        <v>668</v>
      </c>
      <c r="AE376" s="10" t="s">
        <v>668</v>
      </c>
      <c r="AF376" s="10" t="s">
        <v>668</v>
      </c>
      <c r="AG376" s="19" t="s">
        <v>668</v>
      </c>
      <c r="AH376" s="19" t="s">
        <v>668</v>
      </c>
      <c r="AI376" s="19" t="s">
        <v>668</v>
      </c>
      <c r="AJ376" s="19" t="s">
        <v>668</v>
      </c>
    </row>
    <row r="377" spans="1:36" ht="14.25" customHeight="1" x14ac:dyDescent="0.25">
      <c r="A377" s="109" t="s">
        <v>4715</v>
      </c>
      <c r="B377" s="10" t="s">
        <v>1575</v>
      </c>
      <c r="C377" s="10" t="s">
        <v>5521</v>
      </c>
      <c r="D377" s="10" t="s">
        <v>668</v>
      </c>
      <c r="E377" s="33" t="s">
        <v>5602</v>
      </c>
      <c r="F377" s="10" t="s">
        <v>5683</v>
      </c>
      <c r="G377" s="10" t="s">
        <v>1050</v>
      </c>
      <c r="H377" s="10" t="s">
        <v>1051</v>
      </c>
      <c r="I377" s="33" t="s">
        <v>1049</v>
      </c>
      <c r="J377" s="62" t="s">
        <v>668</v>
      </c>
      <c r="K377" s="62" t="s">
        <v>668</v>
      </c>
      <c r="L377" s="62" t="s">
        <v>668</v>
      </c>
      <c r="M377" s="62">
        <v>5</v>
      </c>
      <c r="N377" s="10" t="s">
        <v>1141</v>
      </c>
      <c r="O377" s="62">
        <v>179</v>
      </c>
      <c r="P377" s="62" t="s">
        <v>5757</v>
      </c>
      <c r="Q377" s="19" t="s">
        <v>668</v>
      </c>
      <c r="R377" s="19" t="s">
        <v>668</v>
      </c>
      <c r="S377" s="19" t="s">
        <v>668</v>
      </c>
      <c r="T377" s="19" t="s">
        <v>668</v>
      </c>
      <c r="U377" s="10" t="s">
        <v>5122</v>
      </c>
      <c r="V377" s="19" t="s">
        <v>668</v>
      </c>
      <c r="W377" s="19" t="s">
        <v>668</v>
      </c>
      <c r="X377" s="19" t="s">
        <v>668</v>
      </c>
      <c r="Y377" s="19" t="s">
        <v>668</v>
      </c>
      <c r="Z377" s="19" t="s">
        <v>668</v>
      </c>
      <c r="AA377" s="19" t="s">
        <v>668</v>
      </c>
      <c r="AB377" s="10" t="s">
        <v>668</v>
      </c>
      <c r="AC377" s="10" t="s">
        <v>668</v>
      </c>
      <c r="AD377" s="10" t="s">
        <v>668</v>
      </c>
      <c r="AE377" s="10" t="s">
        <v>668</v>
      </c>
      <c r="AF377" s="10" t="s">
        <v>668</v>
      </c>
      <c r="AG377" s="19" t="s">
        <v>668</v>
      </c>
      <c r="AH377" s="19" t="s">
        <v>668</v>
      </c>
      <c r="AI377" s="19" t="s">
        <v>668</v>
      </c>
      <c r="AJ377" s="19" t="s">
        <v>668</v>
      </c>
    </row>
    <row r="378" spans="1:36" ht="14.25" customHeight="1" x14ac:dyDescent="0.25">
      <c r="A378" s="109" t="s">
        <v>4716</v>
      </c>
      <c r="B378" s="10" t="s">
        <v>1575</v>
      </c>
      <c r="C378" s="10" t="s">
        <v>5521</v>
      </c>
      <c r="D378" s="10" t="s">
        <v>668</v>
      </c>
      <c r="E378" s="33" t="s">
        <v>5602</v>
      </c>
      <c r="F378" s="10" t="s">
        <v>5684</v>
      </c>
      <c r="G378" s="10" t="s">
        <v>1050</v>
      </c>
      <c r="H378" s="10" t="s">
        <v>1051</v>
      </c>
      <c r="I378" s="33" t="s">
        <v>1124</v>
      </c>
      <c r="J378" s="62" t="s">
        <v>668</v>
      </c>
      <c r="K378" s="62" t="s">
        <v>668</v>
      </c>
      <c r="L378" s="62" t="s">
        <v>668</v>
      </c>
      <c r="M378" s="62">
        <v>5</v>
      </c>
      <c r="N378" s="10" t="s">
        <v>1141</v>
      </c>
      <c r="O378" s="62">
        <v>189</v>
      </c>
      <c r="P378" s="62" t="s">
        <v>5757</v>
      </c>
      <c r="Q378" s="19" t="s">
        <v>668</v>
      </c>
      <c r="R378" s="19" t="s">
        <v>668</v>
      </c>
      <c r="S378" s="19" t="s">
        <v>668</v>
      </c>
      <c r="T378" s="19" t="s">
        <v>668</v>
      </c>
      <c r="U378" s="10" t="s">
        <v>5123</v>
      </c>
      <c r="V378" s="19" t="s">
        <v>668</v>
      </c>
      <c r="W378" s="19" t="s">
        <v>668</v>
      </c>
      <c r="X378" s="19" t="s">
        <v>668</v>
      </c>
      <c r="Y378" s="19" t="s">
        <v>668</v>
      </c>
      <c r="Z378" s="19" t="s">
        <v>668</v>
      </c>
      <c r="AA378" s="19" t="s">
        <v>668</v>
      </c>
      <c r="AB378" s="10" t="s">
        <v>668</v>
      </c>
      <c r="AC378" s="10" t="s">
        <v>668</v>
      </c>
      <c r="AD378" s="10" t="s">
        <v>668</v>
      </c>
      <c r="AE378" s="10" t="s">
        <v>668</v>
      </c>
      <c r="AF378" s="10" t="s">
        <v>668</v>
      </c>
      <c r="AG378" s="19" t="s">
        <v>668</v>
      </c>
      <c r="AH378" s="19" t="s">
        <v>668</v>
      </c>
      <c r="AI378" s="19" t="s">
        <v>668</v>
      </c>
      <c r="AJ378" s="19" t="s">
        <v>668</v>
      </c>
    </row>
    <row r="379" spans="1:36" ht="14.25" customHeight="1" x14ac:dyDescent="0.25">
      <c r="A379" s="109" t="s">
        <v>4717</v>
      </c>
      <c r="B379" s="10" t="s">
        <v>1575</v>
      </c>
      <c r="C379" s="10" t="s">
        <v>5521</v>
      </c>
      <c r="D379" s="10" t="s">
        <v>668</v>
      </c>
      <c r="E379" s="33" t="s">
        <v>5602</v>
      </c>
      <c r="F379" s="10" t="s">
        <v>5685</v>
      </c>
      <c r="G379" s="10" t="s">
        <v>1050</v>
      </c>
      <c r="H379" s="10" t="s">
        <v>1051</v>
      </c>
      <c r="I379" s="33" t="s">
        <v>1049</v>
      </c>
      <c r="J379" s="62" t="s">
        <v>668</v>
      </c>
      <c r="K379" s="62" t="s">
        <v>668</v>
      </c>
      <c r="L379" s="62" t="s">
        <v>668</v>
      </c>
      <c r="M379" s="62">
        <v>1</v>
      </c>
      <c r="N379" s="10" t="s">
        <v>948</v>
      </c>
      <c r="O379" s="62">
        <v>230</v>
      </c>
      <c r="P379" s="62" t="s">
        <v>5757</v>
      </c>
      <c r="Q379" s="19" t="s">
        <v>668</v>
      </c>
      <c r="R379" s="19" t="s">
        <v>668</v>
      </c>
      <c r="S379" s="19" t="s">
        <v>668</v>
      </c>
      <c r="T379" s="19" t="s">
        <v>668</v>
      </c>
      <c r="U379" s="10" t="s">
        <v>5124</v>
      </c>
      <c r="V379" s="19" t="s">
        <v>668</v>
      </c>
      <c r="W379" s="19" t="s">
        <v>668</v>
      </c>
      <c r="X379" s="19" t="s">
        <v>668</v>
      </c>
      <c r="Y379" s="19" t="s">
        <v>668</v>
      </c>
      <c r="Z379" s="19" t="s">
        <v>668</v>
      </c>
      <c r="AA379" s="19" t="s">
        <v>668</v>
      </c>
      <c r="AB379" s="10" t="s">
        <v>668</v>
      </c>
      <c r="AC379" s="10" t="s">
        <v>668</v>
      </c>
      <c r="AD379" s="10" t="s">
        <v>668</v>
      </c>
      <c r="AE379" s="10" t="s">
        <v>668</v>
      </c>
      <c r="AF379" s="10" t="s">
        <v>668</v>
      </c>
      <c r="AG379" s="19" t="s">
        <v>668</v>
      </c>
      <c r="AH379" s="19" t="s">
        <v>668</v>
      </c>
      <c r="AI379" s="19" t="s">
        <v>668</v>
      </c>
      <c r="AJ379" s="19" t="s">
        <v>668</v>
      </c>
    </row>
    <row r="380" spans="1:36" ht="14.25" customHeight="1" x14ac:dyDescent="0.25">
      <c r="A380" s="109" t="s">
        <v>4718</v>
      </c>
      <c r="B380" s="10" t="s">
        <v>1575</v>
      </c>
      <c r="C380" s="10" t="s">
        <v>5521</v>
      </c>
      <c r="D380" s="10" t="s">
        <v>668</v>
      </c>
      <c r="E380" s="33" t="s">
        <v>5602</v>
      </c>
      <c r="F380" s="10" t="s">
        <v>5686</v>
      </c>
      <c r="G380" s="10" t="s">
        <v>1050</v>
      </c>
      <c r="H380" s="10" t="s">
        <v>1051</v>
      </c>
      <c r="I380" s="33" t="s">
        <v>1124</v>
      </c>
      <c r="J380" s="62" t="s">
        <v>668</v>
      </c>
      <c r="K380" s="62" t="s">
        <v>668</v>
      </c>
      <c r="L380" s="62" t="s">
        <v>668</v>
      </c>
      <c r="M380" s="62">
        <v>1</v>
      </c>
      <c r="N380" s="10" t="s">
        <v>948</v>
      </c>
      <c r="O380" s="62">
        <v>235</v>
      </c>
      <c r="P380" s="62" t="s">
        <v>5757</v>
      </c>
      <c r="Q380" s="19" t="s">
        <v>668</v>
      </c>
      <c r="R380" s="19" t="s">
        <v>668</v>
      </c>
      <c r="S380" s="19" t="s">
        <v>668</v>
      </c>
      <c r="T380" s="19" t="s">
        <v>668</v>
      </c>
      <c r="U380" s="10" t="s">
        <v>5125</v>
      </c>
      <c r="V380" s="19" t="s">
        <v>668</v>
      </c>
      <c r="W380" s="19" t="s">
        <v>668</v>
      </c>
      <c r="X380" s="19" t="s">
        <v>668</v>
      </c>
      <c r="Y380" s="19" t="s">
        <v>668</v>
      </c>
      <c r="Z380" s="19" t="s">
        <v>668</v>
      </c>
      <c r="AA380" s="19" t="s">
        <v>668</v>
      </c>
      <c r="AB380" s="10" t="s">
        <v>668</v>
      </c>
      <c r="AC380" s="10" t="s">
        <v>668</v>
      </c>
      <c r="AD380" s="10" t="s">
        <v>668</v>
      </c>
      <c r="AE380" s="10" t="s">
        <v>668</v>
      </c>
      <c r="AF380" s="10" t="s">
        <v>668</v>
      </c>
      <c r="AG380" s="19" t="s">
        <v>668</v>
      </c>
      <c r="AH380" s="19" t="s">
        <v>668</v>
      </c>
      <c r="AI380" s="19" t="s">
        <v>668</v>
      </c>
      <c r="AJ380" s="19" t="s">
        <v>668</v>
      </c>
    </row>
    <row r="381" spans="1:36" ht="14.25" customHeight="1" x14ac:dyDescent="0.25">
      <c r="A381" s="109" t="s">
        <v>4719</v>
      </c>
      <c r="B381" s="10" t="s">
        <v>1575</v>
      </c>
      <c r="C381" s="10" t="s">
        <v>5521</v>
      </c>
      <c r="D381" s="10" t="s">
        <v>668</v>
      </c>
      <c r="E381" s="33" t="s">
        <v>5602</v>
      </c>
      <c r="F381" s="10" t="s">
        <v>5687</v>
      </c>
      <c r="G381" s="10" t="s">
        <v>1050</v>
      </c>
      <c r="H381" s="10" t="s">
        <v>1051</v>
      </c>
      <c r="I381" s="33" t="s">
        <v>1049</v>
      </c>
      <c r="J381" s="62" t="s">
        <v>668</v>
      </c>
      <c r="K381" s="62" t="s">
        <v>668</v>
      </c>
      <c r="L381" s="62" t="s">
        <v>668</v>
      </c>
      <c r="M381" s="62">
        <v>1</v>
      </c>
      <c r="N381" s="10" t="s">
        <v>948</v>
      </c>
      <c r="O381" s="62">
        <v>241</v>
      </c>
      <c r="P381" s="62" t="s">
        <v>5757</v>
      </c>
      <c r="Q381" s="19" t="s">
        <v>668</v>
      </c>
      <c r="R381" s="19" t="s">
        <v>668</v>
      </c>
      <c r="S381" s="19" t="s">
        <v>668</v>
      </c>
      <c r="T381" s="19" t="s">
        <v>668</v>
      </c>
      <c r="U381" s="10" t="s">
        <v>5126</v>
      </c>
      <c r="V381" s="19" t="s">
        <v>668</v>
      </c>
      <c r="W381" s="19" t="s">
        <v>668</v>
      </c>
      <c r="X381" s="19" t="s">
        <v>668</v>
      </c>
      <c r="Y381" s="19" t="s">
        <v>668</v>
      </c>
      <c r="Z381" s="19" t="s">
        <v>668</v>
      </c>
      <c r="AA381" s="19" t="s">
        <v>668</v>
      </c>
      <c r="AB381" s="10" t="s">
        <v>668</v>
      </c>
      <c r="AC381" s="10" t="s">
        <v>668</v>
      </c>
      <c r="AD381" s="10" t="s">
        <v>668</v>
      </c>
      <c r="AE381" s="10" t="s">
        <v>668</v>
      </c>
      <c r="AF381" s="10" t="s">
        <v>668</v>
      </c>
      <c r="AG381" s="19" t="s">
        <v>668</v>
      </c>
      <c r="AH381" s="19" t="s">
        <v>668</v>
      </c>
      <c r="AI381" s="19" t="s">
        <v>668</v>
      </c>
      <c r="AJ381" s="19" t="s">
        <v>668</v>
      </c>
    </row>
    <row r="382" spans="1:36" ht="14.25" customHeight="1" x14ac:dyDescent="0.25">
      <c r="A382" s="109" t="s">
        <v>4720</v>
      </c>
      <c r="B382" s="10" t="s">
        <v>1575</v>
      </c>
      <c r="C382" s="10" t="s">
        <v>5521</v>
      </c>
      <c r="D382" s="10" t="s">
        <v>668</v>
      </c>
      <c r="E382" s="33" t="s">
        <v>5602</v>
      </c>
      <c r="F382" s="10" t="s">
        <v>5688</v>
      </c>
      <c r="G382" s="10" t="s">
        <v>1050</v>
      </c>
      <c r="H382" s="10" t="s">
        <v>1051</v>
      </c>
      <c r="I382" s="33" t="s">
        <v>1124</v>
      </c>
      <c r="J382" s="62" t="s">
        <v>668</v>
      </c>
      <c r="K382" s="62" t="s">
        <v>668</v>
      </c>
      <c r="L382" s="62" t="s">
        <v>668</v>
      </c>
      <c r="M382" s="62">
        <v>2</v>
      </c>
      <c r="N382" s="10" t="s">
        <v>2640</v>
      </c>
      <c r="O382" s="62">
        <v>297</v>
      </c>
      <c r="P382" s="62" t="s">
        <v>5757</v>
      </c>
      <c r="Q382" s="19" t="s">
        <v>668</v>
      </c>
      <c r="R382" s="19" t="s">
        <v>668</v>
      </c>
      <c r="S382" s="19" t="s">
        <v>668</v>
      </c>
      <c r="T382" s="19" t="s">
        <v>668</v>
      </c>
      <c r="U382" s="10" t="s">
        <v>5127</v>
      </c>
      <c r="V382" s="19" t="s">
        <v>668</v>
      </c>
      <c r="W382" s="19" t="s">
        <v>668</v>
      </c>
      <c r="X382" s="19" t="s">
        <v>668</v>
      </c>
      <c r="Y382" s="19" t="s">
        <v>668</v>
      </c>
      <c r="Z382" s="19" t="s">
        <v>668</v>
      </c>
      <c r="AA382" s="19" t="s">
        <v>668</v>
      </c>
      <c r="AB382" s="10" t="s">
        <v>668</v>
      </c>
      <c r="AC382" s="10" t="s">
        <v>668</v>
      </c>
      <c r="AD382" s="10" t="s">
        <v>668</v>
      </c>
      <c r="AE382" s="10" t="s">
        <v>668</v>
      </c>
      <c r="AF382" s="10" t="s">
        <v>668</v>
      </c>
      <c r="AG382" s="19" t="s">
        <v>668</v>
      </c>
      <c r="AH382" s="19" t="s">
        <v>668</v>
      </c>
      <c r="AI382" s="19" t="s">
        <v>668</v>
      </c>
      <c r="AJ382" s="19" t="s">
        <v>668</v>
      </c>
    </row>
    <row r="383" spans="1:36" ht="14.25" customHeight="1" x14ac:dyDescent="0.25">
      <c r="A383" s="109" t="s">
        <v>4721</v>
      </c>
      <c r="B383" s="10" t="s">
        <v>1575</v>
      </c>
      <c r="C383" s="10" t="s">
        <v>5521</v>
      </c>
      <c r="D383" s="10" t="s">
        <v>668</v>
      </c>
      <c r="E383" s="33" t="s">
        <v>5602</v>
      </c>
      <c r="F383" s="10" t="s">
        <v>5689</v>
      </c>
      <c r="G383" s="10" t="s">
        <v>1050</v>
      </c>
      <c r="H383" s="10" t="s">
        <v>1051</v>
      </c>
      <c r="I383" s="33" t="s">
        <v>1049</v>
      </c>
      <c r="J383" s="62" t="s">
        <v>668</v>
      </c>
      <c r="K383" s="62" t="s">
        <v>668</v>
      </c>
      <c r="L383" s="62" t="s">
        <v>668</v>
      </c>
      <c r="M383" s="62">
        <v>2</v>
      </c>
      <c r="N383" s="10" t="s">
        <v>2640</v>
      </c>
      <c r="O383" s="62">
        <v>320</v>
      </c>
      <c r="P383" s="62" t="s">
        <v>5757</v>
      </c>
      <c r="Q383" s="19" t="s">
        <v>668</v>
      </c>
      <c r="R383" s="19" t="s">
        <v>668</v>
      </c>
      <c r="S383" s="19" t="s">
        <v>668</v>
      </c>
      <c r="T383" s="19" t="s">
        <v>668</v>
      </c>
      <c r="U383" s="10" t="s">
        <v>5128</v>
      </c>
      <c r="V383" s="19" t="s">
        <v>668</v>
      </c>
      <c r="W383" s="19" t="s">
        <v>668</v>
      </c>
      <c r="X383" s="19" t="s">
        <v>668</v>
      </c>
      <c r="Y383" s="19" t="s">
        <v>668</v>
      </c>
      <c r="Z383" s="19" t="s">
        <v>668</v>
      </c>
      <c r="AA383" s="19" t="s">
        <v>668</v>
      </c>
      <c r="AB383" s="10" t="s">
        <v>668</v>
      </c>
      <c r="AC383" s="10" t="s">
        <v>668</v>
      </c>
      <c r="AD383" s="10" t="s">
        <v>668</v>
      </c>
      <c r="AE383" s="10" t="s">
        <v>668</v>
      </c>
      <c r="AF383" s="10" t="s">
        <v>668</v>
      </c>
      <c r="AG383" s="19" t="s">
        <v>668</v>
      </c>
      <c r="AH383" s="19" t="s">
        <v>668</v>
      </c>
      <c r="AI383" s="19" t="s">
        <v>668</v>
      </c>
      <c r="AJ383" s="19" t="s">
        <v>668</v>
      </c>
    </row>
    <row r="384" spans="1:36" ht="14.25" customHeight="1" x14ac:dyDescent="0.25">
      <c r="A384" s="109" t="s">
        <v>5108</v>
      </c>
      <c r="B384" s="10" t="s">
        <v>1575</v>
      </c>
      <c r="C384" s="10" t="s">
        <v>5521</v>
      </c>
      <c r="D384" s="10" t="s">
        <v>668</v>
      </c>
      <c r="E384" s="33" t="s">
        <v>5602</v>
      </c>
      <c r="F384" s="10" t="s">
        <v>5676</v>
      </c>
      <c r="G384" s="10" t="s">
        <v>1050</v>
      </c>
      <c r="H384" s="10" t="s">
        <v>1051</v>
      </c>
      <c r="I384" s="33" t="s">
        <v>1049</v>
      </c>
      <c r="J384" s="62" t="s">
        <v>668</v>
      </c>
      <c r="K384" s="62" t="s">
        <v>668</v>
      </c>
      <c r="L384" s="62" t="s">
        <v>668</v>
      </c>
      <c r="M384" s="62">
        <v>4</v>
      </c>
      <c r="N384" s="19" t="s">
        <v>2635</v>
      </c>
      <c r="O384" s="62">
        <v>28</v>
      </c>
      <c r="P384" s="62" t="s">
        <v>5757</v>
      </c>
      <c r="Q384" s="19" t="s">
        <v>668</v>
      </c>
      <c r="R384" s="19" t="s">
        <v>668</v>
      </c>
      <c r="S384" s="19" t="s">
        <v>668</v>
      </c>
      <c r="T384" s="19" t="s">
        <v>668</v>
      </c>
      <c r="U384" s="10" t="s">
        <v>5114</v>
      </c>
      <c r="V384" s="19" t="s">
        <v>668</v>
      </c>
      <c r="W384" s="19" t="s">
        <v>668</v>
      </c>
      <c r="X384" s="19" t="s">
        <v>668</v>
      </c>
      <c r="Y384" s="19" t="s">
        <v>668</v>
      </c>
      <c r="Z384" s="19" t="s">
        <v>668</v>
      </c>
      <c r="AA384" s="19" t="s">
        <v>668</v>
      </c>
      <c r="AB384" s="10" t="s">
        <v>668</v>
      </c>
      <c r="AC384" s="10" t="s">
        <v>668</v>
      </c>
      <c r="AD384" s="10" t="s">
        <v>668</v>
      </c>
      <c r="AE384" s="10" t="s">
        <v>668</v>
      </c>
      <c r="AF384" s="10" t="s">
        <v>668</v>
      </c>
      <c r="AG384" s="19" t="s">
        <v>668</v>
      </c>
      <c r="AH384" s="19" t="s">
        <v>668</v>
      </c>
      <c r="AI384" s="19" t="s">
        <v>668</v>
      </c>
      <c r="AJ384" s="19" t="s">
        <v>668</v>
      </c>
    </row>
    <row r="385" spans="1:36" ht="14.25" customHeight="1" x14ac:dyDescent="0.25">
      <c r="A385" s="110" t="s">
        <v>5109</v>
      </c>
      <c r="B385" s="10" t="s">
        <v>1575</v>
      </c>
      <c r="C385" s="10" t="s">
        <v>5521</v>
      </c>
      <c r="D385" s="10" t="s">
        <v>668</v>
      </c>
      <c r="E385" s="47" t="s">
        <v>5611</v>
      </c>
      <c r="F385" s="10" t="s">
        <v>5690</v>
      </c>
      <c r="G385" s="10" t="s">
        <v>1050</v>
      </c>
      <c r="H385" s="10" t="s">
        <v>1051</v>
      </c>
      <c r="I385" s="33" t="s">
        <v>668</v>
      </c>
      <c r="J385" s="62" t="s">
        <v>668</v>
      </c>
      <c r="K385" s="62" t="s">
        <v>668</v>
      </c>
      <c r="L385" s="62" t="s">
        <v>668</v>
      </c>
      <c r="M385" s="62">
        <v>0</v>
      </c>
      <c r="N385" s="10" t="s">
        <v>5592</v>
      </c>
      <c r="O385" s="62" t="s">
        <v>5526</v>
      </c>
      <c r="P385" s="62" t="s">
        <v>5757</v>
      </c>
      <c r="Q385" s="19" t="s">
        <v>668</v>
      </c>
      <c r="R385" s="19" t="s">
        <v>668</v>
      </c>
      <c r="S385" s="19" t="s">
        <v>668</v>
      </c>
      <c r="T385" s="19" t="s">
        <v>668</v>
      </c>
      <c r="U385" s="10" t="s">
        <v>5111</v>
      </c>
      <c r="V385" s="19" t="s">
        <v>668</v>
      </c>
      <c r="W385" s="19" t="s">
        <v>668</v>
      </c>
      <c r="X385" s="19" t="s">
        <v>668</v>
      </c>
      <c r="Y385" s="19" t="s">
        <v>668</v>
      </c>
      <c r="Z385" s="19" t="s">
        <v>668</v>
      </c>
      <c r="AA385" s="19" t="s">
        <v>668</v>
      </c>
      <c r="AB385" s="10" t="s">
        <v>668</v>
      </c>
      <c r="AC385" s="10" t="s">
        <v>668</v>
      </c>
      <c r="AD385" s="10" t="s">
        <v>668</v>
      </c>
      <c r="AE385" s="10" t="s">
        <v>668</v>
      </c>
      <c r="AF385" s="10" t="s">
        <v>668</v>
      </c>
      <c r="AG385" s="19" t="s">
        <v>668</v>
      </c>
      <c r="AH385" s="19" t="s">
        <v>668</v>
      </c>
      <c r="AI385" s="19" t="s">
        <v>668</v>
      </c>
      <c r="AJ385" s="19" t="s">
        <v>668</v>
      </c>
    </row>
    <row r="386" spans="1:36" ht="14.25" customHeight="1" x14ac:dyDescent="0.25">
      <c r="A386" s="110" t="s">
        <v>5129</v>
      </c>
      <c r="B386" s="10" t="s">
        <v>1575</v>
      </c>
      <c r="C386" s="10" t="s">
        <v>5521</v>
      </c>
      <c r="D386" s="10" t="s">
        <v>668</v>
      </c>
      <c r="E386" s="47" t="s">
        <v>5611</v>
      </c>
      <c r="F386" s="10" t="s">
        <v>5691</v>
      </c>
      <c r="G386" s="10" t="s">
        <v>1050</v>
      </c>
      <c r="H386" s="10" t="s">
        <v>1051</v>
      </c>
      <c r="I386" s="33" t="s">
        <v>668</v>
      </c>
      <c r="J386" s="62" t="s">
        <v>668</v>
      </c>
      <c r="K386" s="62" t="s">
        <v>668</v>
      </c>
      <c r="L386" s="62" t="s">
        <v>668</v>
      </c>
      <c r="M386" s="62">
        <v>0</v>
      </c>
      <c r="N386" s="10" t="s">
        <v>5592</v>
      </c>
      <c r="O386" s="62" t="s">
        <v>5527</v>
      </c>
      <c r="P386" s="62" t="s">
        <v>5757</v>
      </c>
      <c r="Q386" s="19" t="s">
        <v>668</v>
      </c>
      <c r="R386" s="19" t="s">
        <v>668</v>
      </c>
      <c r="S386" s="19" t="s">
        <v>668</v>
      </c>
      <c r="T386" s="19" t="s">
        <v>668</v>
      </c>
      <c r="U386" s="10" t="s">
        <v>5112</v>
      </c>
      <c r="V386" s="19" t="s">
        <v>668</v>
      </c>
      <c r="W386" s="19" t="s">
        <v>668</v>
      </c>
      <c r="X386" s="19" t="s">
        <v>668</v>
      </c>
      <c r="Y386" s="19" t="s">
        <v>668</v>
      </c>
      <c r="Z386" s="19" t="s">
        <v>668</v>
      </c>
      <c r="AA386" s="19" t="s">
        <v>668</v>
      </c>
      <c r="AB386" s="10" t="s">
        <v>668</v>
      </c>
      <c r="AC386" s="10" t="s">
        <v>668</v>
      </c>
      <c r="AD386" s="10" t="s">
        <v>668</v>
      </c>
      <c r="AE386" s="10" t="s">
        <v>668</v>
      </c>
      <c r="AF386" s="10" t="s">
        <v>668</v>
      </c>
      <c r="AG386" s="19" t="s">
        <v>668</v>
      </c>
      <c r="AH386" s="19" t="s">
        <v>668</v>
      </c>
      <c r="AI386" s="19" t="s">
        <v>668</v>
      </c>
      <c r="AJ386" s="19" t="s">
        <v>668</v>
      </c>
    </row>
    <row r="387" spans="1:36" ht="14.25" customHeight="1" x14ac:dyDescent="0.25">
      <c r="A387" s="110" t="s">
        <v>5130</v>
      </c>
      <c r="B387" s="10" t="s">
        <v>1575</v>
      </c>
      <c r="C387" s="10" t="s">
        <v>5521</v>
      </c>
      <c r="D387" s="10" t="s">
        <v>668</v>
      </c>
      <c r="E387" s="47" t="s">
        <v>5611</v>
      </c>
      <c r="F387" s="10" t="s">
        <v>5692</v>
      </c>
      <c r="G387" s="10" t="s">
        <v>1050</v>
      </c>
      <c r="H387" s="10" t="s">
        <v>1051</v>
      </c>
      <c r="I387" s="33" t="s">
        <v>668</v>
      </c>
      <c r="J387" s="62" t="s">
        <v>668</v>
      </c>
      <c r="K387" s="62" t="s">
        <v>668</v>
      </c>
      <c r="L387" s="62" t="s">
        <v>668</v>
      </c>
      <c r="M387" s="62">
        <v>0</v>
      </c>
      <c r="N387" s="10" t="s">
        <v>5592</v>
      </c>
      <c r="O387" s="62" t="s">
        <v>5528</v>
      </c>
      <c r="P387" s="62" t="s">
        <v>5757</v>
      </c>
      <c r="Q387" s="19" t="s">
        <v>668</v>
      </c>
      <c r="R387" s="19" t="s">
        <v>668</v>
      </c>
      <c r="S387" s="19" t="s">
        <v>668</v>
      </c>
      <c r="T387" s="19" t="s">
        <v>668</v>
      </c>
      <c r="U387" s="10" t="s">
        <v>5193</v>
      </c>
      <c r="V387" s="19" t="s">
        <v>668</v>
      </c>
      <c r="W387" s="19" t="s">
        <v>668</v>
      </c>
      <c r="X387" s="19" t="s">
        <v>668</v>
      </c>
      <c r="Y387" s="19" t="s">
        <v>668</v>
      </c>
      <c r="Z387" s="19" t="s">
        <v>668</v>
      </c>
      <c r="AA387" s="19" t="s">
        <v>668</v>
      </c>
      <c r="AB387" s="10" t="s">
        <v>668</v>
      </c>
      <c r="AC387" s="10" t="s">
        <v>668</v>
      </c>
      <c r="AD387" s="10" t="s">
        <v>668</v>
      </c>
      <c r="AE387" s="10" t="s">
        <v>668</v>
      </c>
      <c r="AF387" s="10" t="s">
        <v>668</v>
      </c>
      <c r="AG387" s="19" t="s">
        <v>668</v>
      </c>
      <c r="AH387" s="19" t="s">
        <v>668</v>
      </c>
      <c r="AI387" s="19" t="s">
        <v>668</v>
      </c>
      <c r="AJ387" s="19" t="s">
        <v>668</v>
      </c>
    </row>
    <row r="388" spans="1:36" ht="14.25" customHeight="1" x14ac:dyDescent="0.25">
      <c r="A388" s="110" t="s">
        <v>5131</v>
      </c>
      <c r="B388" s="10" t="s">
        <v>1575</v>
      </c>
      <c r="C388" s="10" t="s">
        <v>5521</v>
      </c>
      <c r="D388" s="10" t="s">
        <v>668</v>
      </c>
      <c r="E388" s="47" t="s">
        <v>5611</v>
      </c>
      <c r="F388" s="10" t="s">
        <v>5693</v>
      </c>
      <c r="G388" s="10" t="s">
        <v>1050</v>
      </c>
      <c r="H388" s="10" t="s">
        <v>1051</v>
      </c>
      <c r="I388" s="33" t="s">
        <v>668</v>
      </c>
      <c r="J388" s="62" t="s">
        <v>668</v>
      </c>
      <c r="K388" s="62" t="s">
        <v>668</v>
      </c>
      <c r="L388" s="62" t="s">
        <v>668</v>
      </c>
      <c r="M388" s="62">
        <v>0</v>
      </c>
      <c r="N388" s="10" t="s">
        <v>5592</v>
      </c>
      <c r="O388" s="62" t="s">
        <v>5529</v>
      </c>
      <c r="P388" s="62" t="s">
        <v>5757</v>
      </c>
      <c r="Q388" s="19" t="s">
        <v>668</v>
      </c>
      <c r="R388" s="19" t="s">
        <v>668</v>
      </c>
      <c r="S388" s="19" t="s">
        <v>668</v>
      </c>
      <c r="T388" s="19" t="s">
        <v>668</v>
      </c>
      <c r="U388" s="10" t="s">
        <v>5194</v>
      </c>
      <c r="V388" s="19" t="s">
        <v>668</v>
      </c>
      <c r="W388" s="19" t="s">
        <v>668</v>
      </c>
      <c r="X388" s="19" t="s">
        <v>668</v>
      </c>
      <c r="Y388" s="19" t="s">
        <v>668</v>
      </c>
      <c r="Z388" s="19" t="s">
        <v>668</v>
      </c>
      <c r="AA388" s="19" t="s">
        <v>668</v>
      </c>
      <c r="AB388" s="10" t="s">
        <v>668</v>
      </c>
      <c r="AC388" s="10" t="s">
        <v>668</v>
      </c>
      <c r="AD388" s="10" t="s">
        <v>668</v>
      </c>
      <c r="AE388" s="10" t="s">
        <v>668</v>
      </c>
      <c r="AF388" s="10" t="s">
        <v>668</v>
      </c>
      <c r="AG388" s="19" t="s">
        <v>668</v>
      </c>
      <c r="AH388" s="19" t="s">
        <v>668</v>
      </c>
      <c r="AI388" s="19" t="s">
        <v>668</v>
      </c>
      <c r="AJ388" s="19" t="s">
        <v>668</v>
      </c>
    </row>
    <row r="389" spans="1:36" ht="14.25" customHeight="1" x14ac:dyDescent="0.25">
      <c r="A389" s="110" t="s">
        <v>5132</v>
      </c>
      <c r="B389" s="10" t="s">
        <v>1575</v>
      </c>
      <c r="C389" s="10" t="s">
        <v>5521</v>
      </c>
      <c r="D389" s="10" t="s">
        <v>668</v>
      </c>
      <c r="E389" s="47" t="s">
        <v>5611</v>
      </c>
      <c r="F389" s="10" t="s">
        <v>5694</v>
      </c>
      <c r="G389" s="10" t="s">
        <v>1050</v>
      </c>
      <c r="H389" s="10" t="s">
        <v>1051</v>
      </c>
      <c r="I389" s="33" t="s">
        <v>668</v>
      </c>
      <c r="J389" s="62" t="s">
        <v>668</v>
      </c>
      <c r="K389" s="62" t="s">
        <v>668</v>
      </c>
      <c r="L389" s="62" t="s">
        <v>668</v>
      </c>
      <c r="M389" s="62">
        <v>0</v>
      </c>
      <c r="N389" s="10" t="s">
        <v>5592</v>
      </c>
      <c r="O389" s="62" t="s">
        <v>5530</v>
      </c>
      <c r="P389" s="62" t="s">
        <v>5757</v>
      </c>
      <c r="Q389" s="52" t="s">
        <v>668</v>
      </c>
      <c r="R389" s="19" t="s">
        <v>668</v>
      </c>
      <c r="S389" s="19" t="s">
        <v>668</v>
      </c>
      <c r="T389" s="19" t="s">
        <v>668</v>
      </c>
      <c r="U389" s="10" t="s">
        <v>5195</v>
      </c>
      <c r="V389" s="19" t="s">
        <v>668</v>
      </c>
      <c r="W389" s="19" t="s">
        <v>668</v>
      </c>
      <c r="X389" s="19" t="s">
        <v>668</v>
      </c>
      <c r="Y389" s="19" t="s">
        <v>668</v>
      </c>
      <c r="Z389" s="19" t="s">
        <v>668</v>
      </c>
      <c r="AA389" s="19" t="s">
        <v>668</v>
      </c>
      <c r="AB389" s="10" t="s">
        <v>668</v>
      </c>
      <c r="AC389" s="10" t="s">
        <v>668</v>
      </c>
      <c r="AD389" s="10" t="s">
        <v>668</v>
      </c>
      <c r="AE389" s="10" t="s">
        <v>668</v>
      </c>
      <c r="AF389" s="10" t="s">
        <v>668</v>
      </c>
      <c r="AG389" s="19" t="s">
        <v>668</v>
      </c>
      <c r="AH389" s="19" t="s">
        <v>668</v>
      </c>
      <c r="AI389" s="19" t="s">
        <v>668</v>
      </c>
      <c r="AJ389" s="19" t="s">
        <v>668</v>
      </c>
    </row>
    <row r="390" spans="1:36" ht="14.25" customHeight="1" x14ac:dyDescent="0.25">
      <c r="A390" s="110" t="s">
        <v>5133</v>
      </c>
      <c r="B390" s="10" t="s">
        <v>1575</v>
      </c>
      <c r="C390" s="10" t="s">
        <v>5521</v>
      </c>
      <c r="D390" s="10" t="s">
        <v>668</v>
      </c>
      <c r="E390" s="47" t="s">
        <v>5611</v>
      </c>
      <c r="F390" s="10" t="s">
        <v>5695</v>
      </c>
      <c r="G390" s="10" t="s">
        <v>1050</v>
      </c>
      <c r="H390" s="10" t="s">
        <v>1051</v>
      </c>
      <c r="I390" s="33" t="s">
        <v>668</v>
      </c>
      <c r="J390" s="62" t="s">
        <v>668</v>
      </c>
      <c r="K390" s="62" t="s">
        <v>668</v>
      </c>
      <c r="L390" s="62" t="s">
        <v>668</v>
      </c>
      <c r="M390" s="62">
        <v>0</v>
      </c>
      <c r="N390" s="10" t="s">
        <v>5592</v>
      </c>
      <c r="O390" s="62" t="s">
        <v>5531</v>
      </c>
      <c r="P390" s="62" t="s">
        <v>5757</v>
      </c>
      <c r="Q390" s="52" t="s">
        <v>668</v>
      </c>
      <c r="R390" s="19" t="s">
        <v>668</v>
      </c>
      <c r="S390" s="19" t="s">
        <v>668</v>
      </c>
      <c r="T390" s="19" t="s">
        <v>668</v>
      </c>
      <c r="U390" s="10" t="s">
        <v>5196</v>
      </c>
      <c r="V390" s="19" t="s">
        <v>668</v>
      </c>
      <c r="W390" s="19" t="s">
        <v>668</v>
      </c>
      <c r="X390" s="19" t="s">
        <v>668</v>
      </c>
      <c r="Y390" s="19" t="s">
        <v>668</v>
      </c>
      <c r="Z390" s="19" t="s">
        <v>668</v>
      </c>
      <c r="AA390" s="19" t="s">
        <v>668</v>
      </c>
      <c r="AB390" s="10" t="s">
        <v>668</v>
      </c>
      <c r="AC390" s="10" t="s">
        <v>668</v>
      </c>
      <c r="AD390" s="10" t="s">
        <v>668</v>
      </c>
      <c r="AE390" s="10" t="s">
        <v>668</v>
      </c>
      <c r="AF390" s="10" t="s">
        <v>668</v>
      </c>
      <c r="AG390" s="19" t="s">
        <v>668</v>
      </c>
      <c r="AH390" s="19" t="s">
        <v>668</v>
      </c>
      <c r="AI390" s="19" t="s">
        <v>668</v>
      </c>
      <c r="AJ390" s="19" t="s">
        <v>668</v>
      </c>
    </row>
    <row r="391" spans="1:36" ht="14.25" customHeight="1" x14ac:dyDescent="0.25">
      <c r="A391" s="110" t="s">
        <v>5134</v>
      </c>
      <c r="B391" s="10" t="s">
        <v>1575</v>
      </c>
      <c r="C391" s="10" t="s">
        <v>5521</v>
      </c>
      <c r="D391" s="10" t="s">
        <v>668</v>
      </c>
      <c r="E391" s="47" t="s">
        <v>5611</v>
      </c>
      <c r="F391" s="10" t="s">
        <v>5696</v>
      </c>
      <c r="G391" s="10" t="s">
        <v>1050</v>
      </c>
      <c r="H391" s="10" t="s">
        <v>1051</v>
      </c>
      <c r="I391" s="33" t="s">
        <v>668</v>
      </c>
      <c r="J391" s="62" t="s">
        <v>668</v>
      </c>
      <c r="K391" s="62" t="s">
        <v>668</v>
      </c>
      <c r="L391" s="62" t="s">
        <v>668</v>
      </c>
      <c r="M391" s="62">
        <v>0</v>
      </c>
      <c r="N391" s="10" t="s">
        <v>5592</v>
      </c>
      <c r="O391" s="62" t="s">
        <v>5532</v>
      </c>
      <c r="P391" s="62" t="s">
        <v>5757</v>
      </c>
      <c r="Q391" s="19" t="s">
        <v>668</v>
      </c>
      <c r="R391" s="19" t="s">
        <v>668</v>
      </c>
      <c r="S391" s="19" t="s">
        <v>668</v>
      </c>
      <c r="T391" s="19" t="s">
        <v>668</v>
      </c>
      <c r="U391" s="10" t="s">
        <v>5197</v>
      </c>
      <c r="V391" s="19" t="s">
        <v>668</v>
      </c>
      <c r="W391" s="19" t="s">
        <v>668</v>
      </c>
      <c r="X391" s="19" t="s">
        <v>668</v>
      </c>
      <c r="Y391" s="19" t="s">
        <v>668</v>
      </c>
      <c r="Z391" s="19" t="s">
        <v>668</v>
      </c>
      <c r="AA391" s="19" t="s">
        <v>668</v>
      </c>
      <c r="AB391" s="10" t="s">
        <v>668</v>
      </c>
      <c r="AC391" s="10" t="s">
        <v>668</v>
      </c>
      <c r="AD391" s="10" t="s">
        <v>668</v>
      </c>
      <c r="AE391" s="10" t="s">
        <v>668</v>
      </c>
      <c r="AF391" s="10" t="s">
        <v>668</v>
      </c>
      <c r="AG391" s="19" t="s">
        <v>668</v>
      </c>
      <c r="AH391" s="19" t="s">
        <v>668</v>
      </c>
      <c r="AI391" s="19" t="s">
        <v>668</v>
      </c>
      <c r="AJ391" s="19" t="s">
        <v>668</v>
      </c>
    </row>
    <row r="392" spans="1:36" ht="14.25" customHeight="1" x14ac:dyDescent="0.25">
      <c r="A392" s="110" t="s">
        <v>5135</v>
      </c>
      <c r="B392" s="10" t="s">
        <v>1575</v>
      </c>
      <c r="C392" s="10" t="s">
        <v>5521</v>
      </c>
      <c r="D392" s="10" t="s">
        <v>668</v>
      </c>
      <c r="E392" s="47" t="s">
        <v>5611</v>
      </c>
      <c r="F392" s="10" t="s">
        <v>5697</v>
      </c>
      <c r="G392" s="10" t="s">
        <v>1050</v>
      </c>
      <c r="H392" s="10" t="s">
        <v>1051</v>
      </c>
      <c r="I392" s="33" t="s">
        <v>668</v>
      </c>
      <c r="J392" s="62" t="s">
        <v>668</v>
      </c>
      <c r="K392" s="62" t="s">
        <v>668</v>
      </c>
      <c r="L392" s="62" t="s">
        <v>668</v>
      </c>
      <c r="M392" s="62">
        <v>0</v>
      </c>
      <c r="N392" s="10" t="s">
        <v>5592</v>
      </c>
      <c r="O392" s="62" t="s">
        <v>5533</v>
      </c>
      <c r="P392" s="62" t="s">
        <v>5757</v>
      </c>
      <c r="Q392" s="19" t="s">
        <v>668</v>
      </c>
      <c r="R392" s="19" t="s">
        <v>668</v>
      </c>
      <c r="S392" s="19" t="s">
        <v>668</v>
      </c>
      <c r="T392" s="19" t="s">
        <v>668</v>
      </c>
      <c r="U392" s="10" t="s">
        <v>5198</v>
      </c>
      <c r="V392" s="19" t="s">
        <v>668</v>
      </c>
      <c r="W392" s="19" t="s">
        <v>668</v>
      </c>
      <c r="X392" s="19" t="s">
        <v>668</v>
      </c>
      <c r="Y392" s="19" t="s">
        <v>668</v>
      </c>
      <c r="Z392" s="19" t="s">
        <v>668</v>
      </c>
      <c r="AA392" s="19" t="s">
        <v>668</v>
      </c>
      <c r="AB392" s="10" t="s">
        <v>668</v>
      </c>
      <c r="AC392" s="10" t="s">
        <v>668</v>
      </c>
      <c r="AD392" s="10" t="s">
        <v>668</v>
      </c>
      <c r="AE392" s="10" t="s">
        <v>668</v>
      </c>
      <c r="AF392" s="10" t="s">
        <v>668</v>
      </c>
      <c r="AG392" s="19" t="s">
        <v>668</v>
      </c>
      <c r="AH392" s="19" t="s">
        <v>668</v>
      </c>
      <c r="AI392" s="19" t="s">
        <v>668</v>
      </c>
      <c r="AJ392" s="19" t="s">
        <v>668</v>
      </c>
    </row>
    <row r="393" spans="1:36" ht="14.25" customHeight="1" x14ac:dyDescent="0.25">
      <c r="A393" s="110" t="s">
        <v>5136</v>
      </c>
      <c r="B393" s="10" t="s">
        <v>1575</v>
      </c>
      <c r="C393" s="10" t="s">
        <v>5521</v>
      </c>
      <c r="D393" s="10" t="s">
        <v>668</v>
      </c>
      <c r="E393" s="47" t="s">
        <v>5611</v>
      </c>
      <c r="F393" s="10" t="s">
        <v>5698</v>
      </c>
      <c r="G393" s="10" t="s">
        <v>1050</v>
      </c>
      <c r="H393" s="10" t="s">
        <v>1051</v>
      </c>
      <c r="I393" s="33" t="s">
        <v>668</v>
      </c>
      <c r="J393" s="62" t="s">
        <v>668</v>
      </c>
      <c r="K393" s="62" t="s">
        <v>668</v>
      </c>
      <c r="L393" s="62" t="s">
        <v>668</v>
      </c>
      <c r="M393" s="62">
        <v>0</v>
      </c>
      <c r="N393" s="10" t="s">
        <v>5592</v>
      </c>
      <c r="O393" s="62" t="s">
        <v>5534</v>
      </c>
      <c r="P393" s="62" t="s">
        <v>5757</v>
      </c>
      <c r="Q393" s="19" t="s">
        <v>668</v>
      </c>
      <c r="R393" s="19" t="s">
        <v>668</v>
      </c>
      <c r="S393" s="19" t="s">
        <v>668</v>
      </c>
      <c r="T393" s="19" t="s">
        <v>668</v>
      </c>
      <c r="U393" s="10" t="s">
        <v>5199</v>
      </c>
      <c r="V393" s="19" t="s">
        <v>668</v>
      </c>
      <c r="W393" s="19" t="s">
        <v>668</v>
      </c>
      <c r="X393" s="19" t="s">
        <v>668</v>
      </c>
      <c r="Y393" s="19" t="s">
        <v>668</v>
      </c>
      <c r="Z393" s="19" t="s">
        <v>668</v>
      </c>
      <c r="AA393" s="19" t="s">
        <v>668</v>
      </c>
      <c r="AB393" s="10" t="s">
        <v>668</v>
      </c>
      <c r="AC393" s="10" t="s">
        <v>668</v>
      </c>
      <c r="AD393" s="10" t="s">
        <v>668</v>
      </c>
      <c r="AE393" s="10" t="s">
        <v>668</v>
      </c>
      <c r="AF393" s="10" t="s">
        <v>668</v>
      </c>
      <c r="AG393" s="19" t="s">
        <v>668</v>
      </c>
      <c r="AH393" s="19" t="s">
        <v>668</v>
      </c>
      <c r="AI393" s="19" t="s">
        <v>668</v>
      </c>
      <c r="AJ393" s="19" t="s">
        <v>668</v>
      </c>
    </row>
    <row r="394" spans="1:36" ht="14.25" customHeight="1" x14ac:dyDescent="0.25">
      <c r="A394" s="110" t="s">
        <v>5137</v>
      </c>
      <c r="B394" s="10" t="s">
        <v>1575</v>
      </c>
      <c r="C394" s="10" t="s">
        <v>5521</v>
      </c>
      <c r="D394" s="10" t="s">
        <v>668</v>
      </c>
      <c r="E394" s="47" t="s">
        <v>5611</v>
      </c>
      <c r="F394" s="10" t="s">
        <v>5699</v>
      </c>
      <c r="G394" s="10" t="s">
        <v>1050</v>
      </c>
      <c r="H394" s="10" t="s">
        <v>1051</v>
      </c>
      <c r="I394" s="33" t="s">
        <v>668</v>
      </c>
      <c r="J394" s="62" t="s">
        <v>668</v>
      </c>
      <c r="K394" s="62" t="s">
        <v>668</v>
      </c>
      <c r="L394" s="62" t="s">
        <v>668</v>
      </c>
      <c r="M394" s="62">
        <v>0</v>
      </c>
      <c r="N394" s="10" t="s">
        <v>5592</v>
      </c>
      <c r="O394" s="62" t="s">
        <v>5535</v>
      </c>
      <c r="P394" s="62" t="s">
        <v>5757</v>
      </c>
      <c r="Q394" s="19" t="s">
        <v>668</v>
      </c>
      <c r="R394" s="19" t="s">
        <v>668</v>
      </c>
      <c r="S394" s="19" t="s">
        <v>668</v>
      </c>
      <c r="T394" s="19" t="s">
        <v>668</v>
      </c>
      <c r="U394" s="10" t="s">
        <v>5200</v>
      </c>
      <c r="V394" s="19" t="s">
        <v>668</v>
      </c>
      <c r="W394" s="19" t="s">
        <v>668</v>
      </c>
      <c r="X394" s="19" t="s">
        <v>668</v>
      </c>
      <c r="Y394" s="19" t="s">
        <v>668</v>
      </c>
      <c r="Z394" s="19" t="s">
        <v>668</v>
      </c>
      <c r="AA394" s="19" t="s">
        <v>668</v>
      </c>
      <c r="AB394" s="10" t="s">
        <v>668</v>
      </c>
      <c r="AC394" s="10" t="s">
        <v>668</v>
      </c>
      <c r="AD394" s="10" t="s">
        <v>668</v>
      </c>
      <c r="AE394" s="10" t="s">
        <v>668</v>
      </c>
      <c r="AF394" s="10" t="s">
        <v>668</v>
      </c>
      <c r="AG394" s="19" t="s">
        <v>668</v>
      </c>
      <c r="AH394" s="19" t="s">
        <v>668</v>
      </c>
      <c r="AI394" s="19" t="s">
        <v>668</v>
      </c>
      <c r="AJ394" s="19" t="s">
        <v>668</v>
      </c>
    </row>
    <row r="395" spans="1:36" ht="14.25" customHeight="1" x14ac:dyDescent="0.25">
      <c r="A395" s="110" t="s">
        <v>5138</v>
      </c>
      <c r="B395" s="10" t="s">
        <v>1575</v>
      </c>
      <c r="C395" s="10" t="s">
        <v>5521</v>
      </c>
      <c r="D395" s="10" t="s">
        <v>668</v>
      </c>
      <c r="E395" s="47" t="s">
        <v>5611</v>
      </c>
      <c r="F395" s="10" t="s">
        <v>5700</v>
      </c>
      <c r="G395" s="10" t="s">
        <v>1050</v>
      </c>
      <c r="H395" s="10" t="s">
        <v>1051</v>
      </c>
      <c r="I395" s="33" t="s">
        <v>668</v>
      </c>
      <c r="J395" s="62" t="s">
        <v>668</v>
      </c>
      <c r="K395" s="62" t="s">
        <v>668</v>
      </c>
      <c r="L395" s="62" t="s">
        <v>668</v>
      </c>
      <c r="M395" s="62">
        <v>0</v>
      </c>
      <c r="N395" s="10" t="s">
        <v>5592</v>
      </c>
      <c r="O395" s="62" t="s">
        <v>5536</v>
      </c>
      <c r="P395" s="62" t="s">
        <v>5757</v>
      </c>
      <c r="Q395" s="19" t="s">
        <v>668</v>
      </c>
      <c r="R395" s="19" t="s">
        <v>668</v>
      </c>
      <c r="S395" s="19" t="s">
        <v>668</v>
      </c>
      <c r="T395" s="19" t="s">
        <v>668</v>
      </c>
      <c r="U395" s="10" t="s">
        <v>5201</v>
      </c>
      <c r="V395" s="19" t="s">
        <v>668</v>
      </c>
      <c r="W395" s="19" t="s">
        <v>668</v>
      </c>
      <c r="X395" s="19" t="s">
        <v>668</v>
      </c>
      <c r="Y395" s="19" t="s">
        <v>668</v>
      </c>
      <c r="Z395" s="19" t="s">
        <v>668</v>
      </c>
      <c r="AA395" s="19" t="s">
        <v>668</v>
      </c>
      <c r="AB395" s="10" t="s">
        <v>668</v>
      </c>
      <c r="AC395" s="10" t="s">
        <v>668</v>
      </c>
      <c r="AD395" s="10" t="s">
        <v>668</v>
      </c>
      <c r="AE395" s="10" t="s">
        <v>668</v>
      </c>
      <c r="AF395" s="10" t="s">
        <v>668</v>
      </c>
      <c r="AG395" s="19" t="s">
        <v>668</v>
      </c>
      <c r="AH395" s="19" t="s">
        <v>668</v>
      </c>
      <c r="AI395" s="19" t="s">
        <v>668</v>
      </c>
      <c r="AJ395" s="19" t="s">
        <v>668</v>
      </c>
    </row>
    <row r="396" spans="1:36" ht="14.25" customHeight="1" x14ac:dyDescent="0.25">
      <c r="A396" s="110" t="s">
        <v>5139</v>
      </c>
      <c r="B396" s="10" t="s">
        <v>1575</v>
      </c>
      <c r="C396" s="10" t="s">
        <v>5521</v>
      </c>
      <c r="D396" s="10" t="s">
        <v>668</v>
      </c>
      <c r="E396" s="47" t="s">
        <v>5611</v>
      </c>
      <c r="F396" s="10" t="s">
        <v>5701</v>
      </c>
      <c r="G396" s="10" t="s">
        <v>1050</v>
      </c>
      <c r="H396" s="10" t="s">
        <v>1051</v>
      </c>
      <c r="I396" s="33" t="s">
        <v>668</v>
      </c>
      <c r="J396" s="62" t="s">
        <v>668</v>
      </c>
      <c r="K396" s="62" t="s">
        <v>668</v>
      </c>
      <c r="L396" s="62" t="s">
        <v>668</v>
      </c>
      <c r="M396" s="62">
        <v>0</v>
      </c>
      <c r="N396" s="10" t="s">
        <v>5592</v>
      </c>
      <c r="O396" s="62" t="s">
        <v>5537</v>
      </c>
      <c r="P396" s="62" t="s">
        <v>5757</v>
      </c>
      <c r="Q396" s="19" t="s">
        <v>668</v>
      </c>
      <c r="R396" s="19" t="s">
        <v>668</v>
      </c>
      <c r="S396" s="19" t="s">
        <v>668</v>
      </c>
      <c r="T396" s="19" t="s">
        <v>668</v>
      </c>
      <c r="U396" s="10" t="s">
        <v>5202</v>
      </c>
      <c r="V396" s="19" t="s">
        <v>668</v>
      </c>
      <c r="W396" s="19" t="s">
        <v>668</v>
      </c>
      <c r="X396" s="19" t="s">
        <v>668</v>
      </c>
      <c r="Y396" s="19" t="s">
        <v>668</v>
      </c>
      <c r="Z396" s="19" t="s">
        <v>668</v>
      </c>
      <c r="AA396" s="19" t="s">
        <v>668</v>
      </c>
      <c r="AB396" s="10" t="s">
        <v>668</v>
      </c>
      <c r="AC396" s="10" t="s">
        <v>668</v>
      </c>
      <c r="AD396" s="10" t="s">
        <v>668</v>
      </c>
      <c r="AE396" s="10" t="s">
        <v>668</v>
      </c>
      <c r="AF396" s="10" t="s">
        <v>668</v>
      </c>
      <c r="AG396" s="19" t="s">
        <v>668</v>
      </c>
      <c r="AH396" s="19" t="s">
        <v>668</v>
      </c>
      <c r="AI396" s="19" t="s">
        <v>668</v>
      </c>
      <c r="AJ396" s="19" t="s">
        <v>668</v>
      </c>
    </row>
    <row r="397" spans="1:36" ht="14.25" customHeight="1" x14ac:dyDescent="0.25">
      <c r="A397" s="110" t="s">
        <v>5140</v>
      </c>
      <c r="B397" s="10" t="s">
        <v>1575</v>
      </c>
      <c r="C397" s="10" t="s">
        <v>5521</v>
      </c>
      <c r="D397" s="10" t="s">
        <v>668</v>
      </c>
      <c r="E397" s="47" t="s">
        <v>5611</v>
      </c>
      <c r="F397" s="10" t="s">
        <v>5702</v>
      </c>
      <c r="G397" s="10" t="s">
        <v>1050</v>
      </c>
      <c r="H397" s="10" t="s">
        <v>1051</v>
      </c>
      <c r="I397" s="33" t="s">
        <v>668</v>
      </c>
      <c r="J397" s="62" t="s">
        <v>668</v>
      </c>
      <c r="K397" s="62" t="s">
        <v>668</v>
      </c>
      <c r="L397" s="62" t="s">
        <v>668</v>
      </c>
      <c r="M397" s="62">
        <v>0</v>
      </c>
      <c r="N397" s="10" t="s">
        <v>5592</v>
      </c>
      <c r="O397" s="62" t="s">
        <v>5538</v>
      </c>
      <c r="P397" s="62" t="s">
        <v>5757</v>
      </c>
      <c r="Q397" s="19" t="s">
        <v>668</v>
      </c>
      <c r="R397" s="19" t="s">
        <v>668</v>
      </c>
      <c r="S397" s="19" t="s">
        <v>668</v>
      </c>
      <c r="T397" s="19" t="s">
        <v>668</v>
      </c>
      <c r="U397" s="10" t="s">
        <v>5203</v>
      </c>
      <c r="V397" s="19" t="s">
        <v>668</v>
      </c>
      <c r="W397" s="19" t="s">
        <v>668</v>
      </c>
      <c r="X397" s="19" t="s">
        <v>668</v>
      </c>
      <c r="Y397" s="19" t="s">
        <v>668</v>
      </c>
      <c r="Z397" s="19" t="s">
        <v>668</v>
      </c>
      <c r="AA397" s="19" t="s">
        <v>668</v>
      </c>
      <c r="AB397" s="10" t="s">
        <v>668</v>
      </c>
      <c r="AC397" s="10" t="s">
        <v>668</v>
      </c>
      <c r="AD397" s="10" t="s">
        <v>668</v>
      </c>
      <c r="AE397" s="10" t="s">
        <v>668</v>
      </c>
      <c r="AF397" s="10" t="s">
        <v>668</v>
      </c>
      <c r="AG397" s="19" t="s">
        <v>668</v>
      </c>
      <c r="AH397" s="19" t="s">
        <v>668</v>
      </c>
      <c r="AI397" s="19" t="s">
        <v>668</v>
      </c>
      <c r="AJ397" s="19" t="s">
        <v>668</v>
      </c>
    </row>
    <row r="398" spans="1:36" ht="14.25" customHeight="1" x14ac:dyDescent="0.25">
      <c r="A398" s="110" t="s">
        <v>5141</v>
      </c>
      <c r="B398" s="10" t="s">
        <v>1575</v>
      </c>
      <c r="C398" s="10" t="s">
        <v>5521</v>
      </c>
      <c r="D398" s="10" t="s">
        <v>668</v>
      </c>
      <c r="E398" s="47" t="s">
        <v>5611</v>
      </c>
      <c r="F398" s="10" t="s">
        <v>5703</v>
      </c>
      <c r="G398" s="10" t="s">
        <v>1050</v>
      </c>
      <c r="H398" s="10" t="s">
        <v>1051</v>
      </c>
      <c r="I398" s="33" t="s">
        <v>668</v>
      </c>
      <c r="J398" s="62" t="s">
        <v>668</v>
      </c>
      <c r="K398" s="62" t="s">
        <v>668</v>
      </c>
      <c r="L398" s="62" t="s">
        <v>668</v>
      </c>
      <c r="M398" s="62">
        <v>0</v>
      </c>
      <c r="N398" s="10" t="s">
        <v>5592</v>
      </c>
      <c r="O398" s="62" t="s">
        <v>5539</v>
      </c>
      <c r="P398" s="62" t="s">
        <v>5757</v>
      </c>
      <c r="Q398" s="19" t="s">
        <v>668</v>
      </c>
      <c r="R398" s="19" t="s">
        <v>668</v>
      </c>
      <c r="S398" s="19" t="s">
        <v>668</v>
      </c>
      <c r="T398" s="19" t="s">
        <v>668</v>
      </c>
      <c r="U398" s="10" t="s">
        <v>5204</v>
      </c>
      <c r="V398" s="19" t="s">
        <v>668</v>
      </c>
      <c r="W398" s="19" t="s">
        <v>668</v>
      </c>
      <c r="X398" s="19" t="s">
        <v>668</v>
      </c>
      <c r="Y398" s="19" t="s">
        <v>668</v>
      </c>
      <c r="Z398" s="19" t="s">
        <v>668</v>
      </c>
      <c r="AA398" s="19" t="s">
        <v>668</v>
      </c>
      <c r="AB398" s="10" t="s">
        <v>668</v>
      </c>
      <c r="AC398" s="10" t="s">
        <v>668</v>
      </c>
      <c r="AD398" s="10" t="s">
        <v>668</v>
      </c>
      <c r="AE398" s="10" t="s">
        <v>668</v>
      </c>
      <c r="AF398" s="10" t="s">
        <v>668</v>
      </c>
      <c r="AG398" s="19" t="s">
        <v>668</v>
      </c>
      <c r="AH398" s="19" t="s">
        <v>668</v>
      </c>
      <c r="AI398" s="19" t="s">
        <v>668</v>
      </c>
      <c r="AJ398" s="19" t="s">
        <v>668</v>
      </c>
    </row>
    <row r="399" spans="1:36" ht="14.25" customHeight="1" x14ac:dyDescent="0.25">
      <c r="A399" s="110" t="s">
        <v>5142</v>
      </c>
      <c r="B399" s="10" t="s">
        <v>1575</v>
      </c>
      <c r="C399" s="10" t="s">
        <v>5521</v>
      </c>
      <c r="D399" s="10" t="s">
        <v>668</v>
      </c>
      <c r="E399" s="47" t="s">
        <v>5611</v>
      </c>
      <c r="F399" s="10" t="s">
        <v>5704</v>
      </c>
      <c r="G399" s="10" t="s">
        <v>1050</v>
      </c>
      <c r="H399" s="10" t="s">
        <v>1051</v>
      </c>
      <c r="I399" s="33" t="s">
        <v>668</v>
      </c>
      <c r="J399" s="62" t="s">
        <v>668</v>
      </c>
      <c r="K399" s="62" t="s">
        <v>668</v>
      </c>
      <c r="L399" s="62" t="s">
        <v>668</v>
      </c>
      <c r="M399" s="62">
        <v>0</v>
      </c>
      <c r="N399" s="10" t="s">
        <v>5592</v>
      </c>
      <c r="O399" s="62" t="s">
        <v>5540</v>
      </c>
      <c r="P399" s="62" t="s">
        <v>5757</v>
      </c>
      <c r="Q399" s="19" t="s">
        <v>668</v>
      </c>
      <c r="R399" s="19" t="s">
        <v>668</v>
      </c>
      <c r="S399" s="19" t="s">
        <v>668</v>
      </c>
      <c r="T399" s="19" t="s">
        <v>668</v>
      </c>
      <c r="U399" s="10" t="s">
        <v>5205</v>
      </c>
      <c r="V399" s="19" t="s">
        <v>668</v>
      </c>
      <c r="W399" s="19" t="s">
        <v>668</v>
      </c>
      <c r="X399" s="19" t="s">
        <v>668</v>
      </c>
      <c r="Y399" s="19" t="s">
        <v>668</v>
      </c>
      <c r="Z399" s="19" t="s">
        <v>668</v>
      </c>
      <c r="AA399" s="19" t="s">
        <v>668</v>
      </c>
      <c r="AB399" s="10" t="s">
        <v>668</v>
      </c>
      <c r="AC399" s="10" t="s">
        <v>668</v>
      </c>
      <c r="AD399" s="10" t="s">
        <v>668</v>
      </c>
      <c r="AE399" s="10" t="s">
        <v>668</v>
      </c>
      <c r="AF399" s="10" t="s">
        <v>668</v>
      </c>
      <c r="AG399" s="19" t="s">
        <v>668</v>
      </c>
      <c r="AH399" s="19" t="s">
        <v>668</v>
      </c>
      <c r="AI399" s="19" t="s">
        <v>668</v>
      </c>
      <c r="AJ399" s="19" t="s">
        <v>668</v>
      </c>
    </row>
    <row r="400" spans="1:36" ht="14.25" customHeight="1" x14ac:dyDescent="0.25">
      <c r="A400" s="110" t="s">
        <v>5143</v>
      </c>
      <c r="B400" s="10" t="s">
        <v>1575</v>
      </c>
      <c r="C400" s="10" t="s">
        <v>5521</v>
      </c>
      <c r="D400" s="10" t="s">
        <v>668</v>
      </c>
      <c r="E400" s="47" t="s">
        <v>5611</v>
      </c>
      <c r="F400" s="10" t="s">
        <v>5705</v>
      </c>
      <c r="G400" s="10" t="s">
        <v>1050</v>
      </c>
      <c r="H400" s="10" t="s">
        <v>1051</v>
      </c>
      <c r="I400" s="33" t="s">
        <v>668</v>
      </c>
      <c r="J400" s="62" t="s">
        <v>668</v>
      </c>
      <c r="K400" s="62" t="s">
        <v>668</v>
      </c>
      <c r="L400" s="62" t="s">
        <v>668</v>
      </c>
      <c r="M400" s="62">
        <v>0</v>
      </c>
      <c r="N400" s="10" t="s">
        <v>5592</v>
      </c>
      <c r="O400" s="62" t="s">
        <v>5541</v>
      </c>
      <c r="P400" s="62" t="s">
        <v>5757</v>
      </c>
      <c r="Q400" s="19" t="s">
        <v>668</v>
      </c>
      <c r="R400" s="19" t="s">
        <v>668</v>
      </c>
      <c r="S400" s="19" t="s">
        <v>668</v>
      </c>
      <c r="T400" s="19" t="s">
        <v>668</v>
      </c>
      <c r="U400" s="10" t="s">
        <v>5206</v>
      </c>
      <c r="V400" s="19" t="s">
        <v>668</v>
      </c>
      <c r="W400" s="19" t="s">
        <v>668</v>
      </c>
      <c r="X400" s="19" t="s">
        <v>668</v>
      </c>
      <c r="Y400" s="19" t="s">
        <v>668</v>
      </c>
      <c r="Z400" s="19" t="s">
        <v>668</v>
      </c>
      <c r="AA400" s="19" t="s">
        <v>668</v>
      </c>
      <c r="AB400" s="10" t="s">
        <v>668</v>
      </c>
      <c r="AC400" s="10" t="s">
        <v>668</v>
      </c>
      <c r="AD400" s="10" t="s">
        <v>668</v>
      </c>
      <c r="AE400" s="10" t="s">
        <v>668</v>
      </c>
      <c r="AF400" s="10" t="s">
        <v>668</v>
      </c>
      <c r="AG400" s="19" t="s">
        <v>668</v>
      </c>
      <c r="AH400" s="19" t="s">
        <v>668</v>
      </c>
      <c r="AI400" s="19" t="s">
        <v>668</v>
      </c>
      <c r="AJ400" s="19" t="s">
        <v>668</v>
      </c>
    </row>
    <row r="401" spans="1:36" ht="14.25" customHeight="1" x14ac:dyDescent="0.25">
      <c r="A401" s="110" t="s">
        <v>5144</v>
      </c>
      <c r="B401" s="10" t="s">
        <v>1575</v>
      </c>
      <c r="C401" s="10" t="s">
        <v>5521</v>
      </c>
      <c r="D401" s="10" t="s">
        <v>668</v>
      </c>
      <c r="E401" s="47" t="s">
        <v>5611</v>
      </c>
      <c r="F401" s="10" t="s">
        <v>5706</v>
      </c>
      <c r="G401" s="10" t="s">
        <v>1050</v>
      </c>
      <c r="H401" s="10" t="s">
        <v>1051</v>
      </c>
      <c r="I401" s="33" t="s">
        <v>668</v>
      </c>
      <c r="J401" s="62" t="s">
        <v>668</v>
      </c>
      <c r="K401" s="62" t="s">
        <v>668</v>
      </c>
      <c r="L401" s="62" t="s">
        <v>668</v>
      </c>
      <c r="M401" s="62">
        <v>0</v>
      </c>
      <c r="N401" s="10" t="s">
        <v>5592</v>
      </c>
      <c r="O401" s="62" t="s">
        <v>5542</v>
      </c>
      <c r="P401" s="62" t="s">
        <v>5757</v>
      </c>
      <c r="Q401" s="19" t="s">
        <v>668</v>
      </c>
      <c r="R401" s="19" t="s">
        <v>668</v>
      </c>
      <c r="S401" s="19" t="s">
        <v>668</v>
      </c>
      <c r="T401" s="19" t="s">
        <v>668</v>
      </c>
      <c r="U401" s="10" t="s">
        <v>5207</v>
      </c>
      <c r="V401" s="19" t="s">
        <v>668</v>
      </c>
      <c r="W401" s="19" t="s">
        <v>668</v>
      </c>
      <c r="X401" s="19" t="s">
        <v>668</v>
      </c>
      <c r="Y401" s="19" t="s">
        <v>668</v>
      </c>
      <c r="Z401" s="19" t="s">
        <v>668</v>
      </c>
      <c r="AA401" s="19" t="s">
        <v>668</v>
      </c>
      <c r="AB401" s="10" t="s">
        <v>668</v>
      </c>
      <c r="AC401" s="10" t="s">
        <v>668</v>
      </c>
      <c r="AD401" s="10" t="s">
        <v>668</v>
      </c>
      <c r="AE401" s="10" t="s">
        <v>668</v>
      </c>
      <c r="AF401" s="10" t="s">
        <v>668</v>
      </c>
      <c r="AG401" s="19" t="s">
        <v>668</v>
      </c>
      <c r="AH401" s="19" t="s">
        <v>668</v>
      </c>
      <c r="AI401" s="19" t="s">
        <v>668</v>
      </c>
      <c r="AJ401" s="19" t="s">
        <v>668</v>
      </c>
    </row>
    <row r="402" spans="1:36" ht="14.25" customHeight="1" x14ac:dyDescent="0.25">
      <c r="A402" s="110" t="s">
        <v>5145</v>
      </c>
      <c r="B402" s="10" t="s">
        <v>1575</v>
      </c>
      <c r="C402" s="10" t="s">
        <v>5521</v>
      </c>
      <c r="D402" s="10" t="s">
        <v>668</v>
      </c>
      <c r="E402" s="47" t="s">
        <v>5611</v>
      </c>
      <c r="F402" s="10" t="s">
        <v>5707</v>
      </c>
      <c r="G402" s="10" t="s">
        <v>1050</v>
      </c>
      <c r="H402" s="10" t="s">
        <v>1051</v>
      </c>
      <c r="I402" s="33" t="s">
        <v>668</v>
      </c>
      <c r="J402" s="62" t="s">
        <v>668</v>
      </c>
      <c r="K402" s="62" t="s">
        <v>668</v>
      </c>
      <c r="L402" s="62" t="s">
        <v>668</v>
      </c>
      <c r="M402" s="62">
        <v>0</v>
      </c>
      <c r="N402" s="10" t="s">
        <v>5592</v>
      </c>
      <c r="O402" s="62" t="s">
        <v>5543</v>
      </c>
      <c r="P402" s="62" t="s">
        <v>5757</v>
      </c>
      <c r="Q402" s="19" t="s">
        <v>668</v>
      </c>
      <c r="R402" s="19" t="s">
        <v>668</v>
      </c>
      <c r="S402" s="19" t="s">
        <v>668</v>
      </c>
      <c r="T402" s="19" t="s">
        <v>668</v>
      </c>
      <c r="U402" s="10" t="s">
        <v>5208</v>
      </c>
      <c r="V402" s="19" t="s">
        <v>668</v>
      </c>
      <c r="W402" s="19" t="s">
        <v>668</v>
      </c>
      <c r="X402" s="19" t="s">
        <v>668</v>
      </c>
      <c r="Y402" s="19" t="s">
        <v>668</v>
      </c>
      <c r="Z402" s="19" t="s">
        <v>668</v>
      </c>
      <c r="AA402" s="19" t="s">
        <v>668</v>
      </c>
      <c r="AB402" s="10" t="s">
        <v>668</v>
      </c>
      <c r="AC402" s="10" t="s">
        <v>668</v>
      </c>
      <c r="AD402" s="10" t="s">
        <v>668</v>
      </c>
      <c r="AE402" s="10" t="s">
        <v>668</v>
      </c>
      <c r="AF402" s="10" t="s">
        <v>668</v>
      </c>
      <c r="AG402" s="19" t="s">
        <v>668</v>
      </c>
      <c r="AH402" s="19" t="s">
        <v>668</v>
      </c>
      <c r="AI402" s="19" t="s">
        <v>668</v>
      </c>
      <c r="AJ402" s="19" t="s">
        <v>668</v>
      </c>
    </row>
    <row r="403" spans="1:36" ht="14.25" customHeight="1" x14ac:dyDescent="0.25">
      <c r="A403" s="110" t="s">
        <v>5146</v>
      </c>
      <c r="B403" s="10" t="s">
        <v>1575</v>
      </c>
      <c r="C403" s="10" t="s">
        <v>5521</v>
      </c>
      <c r="D403" s="10" t="s">
        <v>668</v>
      </c>
      <c r="E403" s="47" t="s">
        <v>5611</v>
      </c>
      <c r="F403" s="10" t="s">
        <v>5708</v>
      </c>
      <c r="G403" s="10" t="s">
        <v>1050</v>
      </c>
      <c r="H403" s="10" t="s">
        <v>1051</v>
      </c>
      <c r="I403" s="33" t="s">
        <v>668</v>
      </c>
      <c r="J403" s="62" t="s">
        <v>668</v>
      </c>
      <c r="K403" s="62" t="s">
        <v>668</v>
      </c>
      <c r="L403" s="62" t="s">
        <v>668</v>
      </c>
      <c r="M403" s="62">
        <v>0</v>
      </c>
      <c r="N403" s="10" t="s">
        <v>5592</v>
      </c>
      <c r="O403" s="62" t="s">
        <v>5544</v>
      </c>
      <c r="P403" s="62" t="s">
        <v>5757</v>
      </c>
      <c r="Q403" s="19" t="s">
        <v>668</v>
      </c>
      <c r="R403" s="19" t="s">
        <v>668</v>
      </c>
      <c r="S403" s="19" t="s">
        <v>668</v>
      </c>
      <c r="T403" s="19" t="s">
        <v>668</v>
      </c>
      <c r="U403" s="10" t="s">
        <v>5209</v>
      </c>
      <c r="V403" s="19" t="s">
        <v>668</v>
      </c>
      <c r="W403" s="19" t="s">
        <v>668</v>
      </c>
      <c r="X403" s="19" t="s">
        <v>668</v>
      </c>
      <c r="Y403" s="19" t="s">
        <v>668</v>
      </c>
      <c r="Z403" s="19" t="s">
        <v>668</v>
      </c>
      <c r="AA403" s="19" t="s">
        <v>668</v>
      </c>
      <c r="AB403" s="10" t="s">
        <v>668</v>
      </c>
      <c r="AC403" s="10" t="s">
        <v>668</v>
      </c>
      <c r="AD403" s="10" t="s">
        <v>668</v>
      </c>
      <c r="AE403" s="10" t="s">
        <v>668</v>
      </c>
      <c r="AF403" s="10" t="s">
        <v>668</v>
      </c>
      <c r="AG403" s="19" t="s">
        <v>668</v>
      </c>
      <c r="AH403" s="19" t="s">
        <v>668</v>
      </c>
      <c r="AI403" s="19" t="s">
        <v>668</v>
      </c>
      <c r="AJ403" s="19" t="s">
        <v>668</v>
      </c>
    </row>
    <row r="404" spans="1:36" ht="14.25" customHeight="1" x14ac:dyDescent="0.25">
      <c r="A404" s="110" t="s">
        <v>5147</v>
      </c>
      <c r="B404" s="10" t="s">
        <v>1575</v>
      </c>
      <c r="C404" s="10" t="s">
        <v>5521</v>
      </c>
      <c r="D404" s="10" t="s">
        <v>668</v>
      </c>
      <c r="E404" s="47" t="s">
        <v>5611</v>
      </c>
      <c r="F404" s="10" t="s">
        <v>5709</v>
      </c>
      <c r="G404" s="10" t="s">
        <v>1050</v>
      </c>
      <c r="H404" s="10" t="s">
        <v>1051</v>
      </c>
      <c r="I404" s="33" t="s">
        <v>668</v>
      </c>
      <c r="J404" s="62" t="s">
        <v>668</v>
      </c>
      <c r="K404" s="62" t="s">
        <v>668</v>
      </c>
      <c r="L404" s="62" t="s">
        <v>668</v>
      </c>
      <c r="M404" s="62">
        <v>0</v>
      </c>
      <c r="N404" s="10" t="s">
        <v>5592</v>
      </c>
      <c r="O404" s="62" t="s">
        <v>5545</v>
      </c>
      <c r="P404" s="62" t="s">
        <v>5757</v>
      </c>
      <c r="Q404" s="19" t="s">
        <v>668</v>
      </c>
      <c r="R404" s="19" t="s">
        <v>668</v>
      </c>
      <c r="S404" s="19" t="s">
        <v>668</v>
      </c>
      <c r="T404" s="19" t="s">
        <v>668</v>
      </c>
      <c r="U404" s="10" t="s">
        <v>5210</v>
      </c>
      <c r="V404" s="19" t="s">
        <v>668</v>
      </c>
      <c r="W404" s="19" t="s">
        <v>668</v>
      </c>
      <c r="X404" s="19" t="s">
        <v>668</v>
      </c>
      <c r="Y404" s="19" t="s">
        <v>668</v>
      </c>
      <c r="Z404" s="19" t="s">
        <v>668</v>
      </c>
      <c r="AA404" s="19" t="s">
        <v>668</v>
      </c>
      <c r="AB404" s="10" t="s">
        <v>668</v>
      </c>
      <c r="AC404" s="10" t="s">
        <v>668</v>
      </c>
      <c r="AD404" s="10" t="s">
        <v>668</v>
      </c>
      <c r="AE404" s="10" t="s">
        <v>668</v>
      </c>
      <c r="AF404" s="10" t="s">
        <v>668</v>
      </c>
      <c r="AG404" s="19" t="s">
        <v>668</v>
      </c>
      <c r="AH404" s="19" t="s">
        <v>668</v>
      </c>
      <c r="AI404" s="19" t="s">
        <v>668</v>
      </c>
      <c r="AJ404" s="19" t="s">
        <v>668</v>
      </c>
    </row>
    <row r="405" spans="1:36" ht="14.25" customHeight="1" x14ac:dyDescent="0.25">
      <c r="A405" s="110" t="s">
        <v>5148</v>
      </c>
      <c r="B405" s="10" t="s">
        <v>1575</v>
      </c>
      <c r="C405" s="10" t="s">
        <v>5521</v>
      </c>
      <c r="D405" s="10" t="s">
        <v>668</v>
      </c>
      <c r="E405" s="47" t="s">
        <v>5611</v>
      </c>
      <c r="F405" s="10" t="s">
        <v>5710</v>
      </c>
      <c r="G405" s="10" t="s">
        <v>1050</v>
      </c>
      <c r="H405" s="10" t="s">
        <v>1051</v>
      </c>
      <c r="I405" s="33" t="s">
        <v>668</v>
      </c>
      <c r="J405" s="62" t="s">
        <v>668</v>
      </c>
      <c r="K405" s="62" t="s">
        <v>668</v>
      </c>
      <c r="L405" s="62" t="s">
        <v>668</v>
      </c>
      <c r="M405" s="62">
        <v>0</v>
      </c>
      <c r="N405" s="10" t="s">
        <v>5592</v>
      </c>
      <c r="O405" s="62" t="s">
        <v>5546</v>
      </c>
      <c r="P405" s="62" t="s">
        <v>5757</v>
      </c>
      <c r="Q405" s="19" t="s">
        <v>668</v>
      </c>
      <c r="R405" s="19" t="s">
        <v>668</v>
      </c>
      <c r="S405" s="19" t="s">
        <v>668</v>
      </c>
      <c r="T405" s="19" t="s">
        <v>668</v>
      </c>
      <c r="U405" s="10" t="s">
        <v>5211</v>
      </c>
      <c r="V405" s="19" t="s">
        <v>668</v>
      </c>
      <c r="W405" s="19" t="s">
        <v>668</v>
      </c>
      <c r="X405" s="19" t="s">
        <v>668</v>
      </c>
      <c r="Y405" s="19" t="s">
        <v>668</v>
      </c>
      <c r="Z405" s="19" t="s">
        <v>668</v>
      </c>
      <c r="AA405" s="19" t="s">
        <v>668</v>
      </c>
      <c r="AB405" s="10" t="s">
        <v>668</v>
      </c>
      <c r="AC405" s="10" t="s">
        <v>668</v>
      </c>
      <c r="AD405" s="10" t="s">
        <v>668</v>
      </c>
      <c r="AE405" s="10" t="s">
        <v>668</v>
      </c>
      <c r="AF405" s="10" t="s">
        <v>668</v>
      </c>
      <c r="AG405" s="19" t="s">
        <v>668</v>
      </c>
      <c r="AH405" s="19" t="s">
        <v>668</v>
      </c>
      <c r="AI405" s="19" t="s">
        <v>668</v>
      </c>
      <c r="AJ405" s="19" t="s">
        <v>668</v>
      </c>
    </row>
    <row r="406" spans="1:36" ht="14.25" customHeight="1" x14ac:dyDescent="0.25">
      <c r="A406" s="110" t="s">
        <v>5149</v>
      </c>
      <c r="B406" s="10" t="s">
        <v>1575</v>
      </c>
      <c r="C406" s="10" t="s">
        <v>5521</v>
      </c>
      <c r="D406" s="10" t="s">
        <v>668</v>
      </c>
      <c r="E406" s="47" t="s">
        <v>5611</v>
      </c>
      <c r="F406" s="10" t="s">
        <v>5711</v>
      </c>
      <c r="G406" s="10" t="s">
        <v>1050</v>
      </c>
      <c r="H406" s="10" t="s">
        <v>1051</v>
      </c>
      <c r="I406" s="33" t="s">
        <v>668</v>
      </c>
      <c r="J406" s="62" t="s">
        <v>668</v>
      </c>
      <c r="K406" s="62" t="s">
        <v>668</v>
      </c>
      <c r="L406" s="62" t="s">
        <v>668</v>
      </c>
      <c r="M406" s="62">
        <v>0</v>
      </c>
      <c r="N406" s="10" t="s">
        <v>5592</v>
      </c>
      <c r="O406" s="62" t="s">
        <v>5547</v>
      </c>
      <c r="P406" s="62" t="s">
        <v>5757</v>
      </c>
      <c r="Q406" s="19" t="s">
        <v>668</v>
      </c>
      <c r="R406" s="19" t="s">
        <v>668</v>
      </c>
      <c r="S406" s="19" t="s">
        <v>668</v>
      </c>
      <c r="T406" s="19" t="s">
        <v>668</v>
      </c>
      <c r="U406" s="10" t="s">
        <v>5212</v>
      </c>
      <c r="V406" s="19" t="s">
        <v>668</v>
      </c>
      <c r="W406" s="19" t="s">
        <v>668</v>
      </c>
      <c r="X406" s="19" t="s">
        <v>668</v>
      </c>
      <c r="Y406" s="19" t="s">
        <v>668</v>
      </c>
      <c r="Z406" s="19" t="s">
        <v>668</v>
      </c>
      <c r="AA406" s="19" t="s">
        <v>668</v>
      </c>
      <c r="AB406" s="10" t="s">
        <v>668</v>
      </c>
      <c r="AC406" s="10" t="s">
        <v>668</v>
      </c>
      <c r="AD406" s="10" t="s">
        <v>668</v>
      </c>
      <c r="AE406" s="10" t="s">
        <v>668</v>
      </c>
      <c r="AF406" s="10" t="s">
        <v>668</v>
      </c>
      <c r="AG406" s="19" t="s">
        <v>668</v>
      </c>
      <c r="AH406" s="19" t="s">
        <v>668</v>
      </c>
      <c r="AI406" s="19" t="s">
        <v>668</v>
      </c>
      <c r="AJ406" s="19" t="s">
        <v>668</v>
      </c>
    </row>
    <row r="407" spans="1:36" ht="14.25" customHeight="1" x14ac:dyDescent="0.25">
      <c r="A407" s="110" t="s">
        <v>5150</v>
      </c>
      <c r="B407" s="10" t="s">
        <v>1575</v>
      </c>
      <c r="C407" s="10" t="s">
        <v>5521</v>
      </c>
      <c r="D407" s="10" t="s">
        <v>668</v>
      </c>
      <c r="E407" s="47" t="s">
        <v>5611</v>
      </c>
      <c r="F407" s="10" t="s">
        <v>5712</v>
      </c>
      <c r="G407" s="10" t="s">
        <v>1050</v>
      </c>
      <c r="H407" s="10" t="s">
        <v>1051</v>
      </c>
      <c r="I407" s="33" t="s">
        <v>668</v>
      </c>
      <c r="J407" s="62" t="s">
        <v>668</v>
      </c>
      <c r="K407" s="62" t="s">
        <v>668</v>
      </c>
      <c r="L407" s="62" t="s">
        <v>668</v>
      </c>
      <c r="M407" s="62">
        <v>0</v>
      </c>
      <c r="N407" s="10" t="s">
        <v>5592</v>
      </c>
      <c r="O407" s="62" t="s">
        <v>5548</v>
      </c>
      <c r="P407" s="62" t="s">
        <v>5757</v>
      </c>
      <c r="Q407" s="19" t="s">
        <v>668</v>
      </c>
      <c r="R407" s="19" t="s">
        <v>668</v>
      </c>
      <c r="S407" s="19" t="s">
        <v>668</v>
      </c>
      <c r="T407" s="19" t="s">
        <v>668</v>
      </c>
      <c r="U407" s="10" t="s">
        <v>5213</v>
      </c>
      <c r="V407" s="19" t="s">
        <v>668</v>
      </c>
      <c r="W407" s="19" t="s">
        <v>668</v>
      </c>
      <c r="X407" s="19" t="s">
        <v>668</v>
      </c>
      <c r="Y407" s="19" t="s">
        <v>668</v>
      </c>
      <c r="Z407" s="19" t="s">
        <v>668</v>
      </c>
      <c r="AA407" s="19" t="s">
        <v>668</v>
      </c>
      <c r="AB407" s="10" t="s">
        <v>668</v>
      </c>
      <c r="AC407" s="10" t="s">
        <v>668</v>
      </c>
      <c r="AD407" s="10" t="s">
        <v>668</v>
      </c>
      <c r="AE407" s="10" t="s">
        <v>668</v>
      </c>
      <c r="AF407" s="10" t="s">
        <v>668</v>
      </c>
      <c r="AG407" s="19" t="s">
        <v>668</v>
      </c>
      <c r="AH407" s="19" t="s">
        <v>668</v>
      </c>
      <c r="AI407" s="19" t="s">
        <v>668</v>
      </c>
      <c r="AJ407" s="19" t="s">
        <v>668</v>
      </c>
    </row>
    <row r="408" spans="1:36" ht="14.25" customHeight="1" x14ac:dyDescent="0.25">
      <c r="A408" s="110" t="s">
        <v>5151</v>
      </c>
      <c r="B408" s="10" t="s">
        <v>1575</v>
      </c>
      <c r="C408" s="10" t="s">
        <v>5521</v>
      </c>
      <c r="D408" s="10" t="s">
        <v>668</v>
      </c>
      <c r="E408" s="47" t="s">
        <v>5611</v>
      </c>
      <c r="F408" s="10" t="s">
        <v>5713</v>
      </c>
      <c r="G408" s="10" t="s">
        <v>1050</v>
      </c>
      <c r="H408" s="10" t="s">
        <v>1051</v>
      </c>
      <c r="I408" s="33" t="s">
        <v>668</v>
      </c>
      <c r="J408" s="62" t="s">
        <v>668</v>
      </c>
      <c r="K408" s="62" t="s">
        <v>668</v>
      </c>
      <c r="L408" s="62" t="s">
        <v>668</v>
      </c>
      <c r="M408" s="62">
        <v>0</v>
      </c>
      <c r="N408" s="10" t="s">
        <v>5592</v>
      </c>
      <c r="O408" s="62" t="s">
        <v>5549</v>
      </c>
      <c r="P408" s="62" t="s">
        <v>5757</v>
      </c>
      <c r="Q408" s="19" t="s">
        <v>668</v>
      </c>
      <c r="R408" s="19" t="s">
        <v>668</v>
      </c>
      <c r="S408" s="19" t="s">
        <v>668</v>
      </c>
      <c r="T408" s="19" t="s">
        <v>668</v>
      </c>
      <c r="U408" s="10" t="s">
        <v>5214</v>
      </c>
      <c r="V408" s="19" t="s">
        <v>668</v>
      </c>
      <c r="W408" s="19" t="s">
        <v>668</v>
      </c>
      <c r="X408" s="19" t="s">
        <v>668</v>
      </c>
      <c r="Y408" s="19" t="s">
        <v>668</v>
      </c>
      <c r="Z408" s="19" t="s">
        <v>668</v>
      </c>
      <c r="AA408" s="19" t="s">
        <v>668</v>
      </c>
      <c r="AB408" s="10" t="s">
        <v>668</v>
      </c>
      <c r="AC408" s="10" t="s">
        <v>668</v>
      </c>
      <c r="AD408" s="10" t="s">
        <v>668</v>
      </c>
      <c r="AE408" s="10" t="s">
        <v>668</v>
      </c>
      <c r="AF408" s="10" t="s">
        <v>668</v>
      </c>
      <c r="AG408" s="19" t="s">
        <v>668</v>
      </c>
      <c r="AH408" s="19" t="s">
        <v>668</v>
      </c>
      <c r="AI408" s="19" t="s">
        <v>668</v>
      </c>
      <c r="AJ408" s="19" t="s">
        <v>668</v>
      </c>
    </row>
    <row r="409" spans="1:36" ht="14.25" customHeight="1" x14ac:dyDescent="0.25">
      <c r="A409" s="110" t="s">
        <v>5152</v>
      </c>
      <c r="B409" s="10" t="s">
        <v>1575</v>
      </c>
      <c r="C409" s="10" t="s">
        <v>5521</v>
      </c>
      <c r="D409" s="10" t="s">
        <v>668</v>
      </c>
      <c r="E409" s="47" t="s">
        <v>5611</v>
      </c>
      <c r="F409" s="10" t="s">
        <v>5714</v>
      </c>
      <c r="G409" s="10" t="s">
        <v>1050</v>
      </c>
      <c r="H409" s="10" t="s">
        <v>1051</v>
      </c>
      <c r="I409" s="33" t="s">
        <v>668</v>
      </c>
      <c r="J409" s="62" t="s">
        <v>668</v>
      </c>
      <c r="K409" s="62" t="s">
        <v>668</v>
      </c>
      <c r="L409" s="62" t="s">
        <v>668</v>
      </c>
      <c r="M409" s="62">
        <v>0</v>
      </c>
      <c r="N409" s="10" t="s">
        <v>5592</v>
      </c>
      <c r="O409" s="62" t="s">
        <v>5550</v>
      </c>
      <c r="P409" s="62" t="s">
        <v>5757</v>
      </c>
      <c r="Q409" s="19" t="s">
        <v>668</v>
      </c>
      <c r="R409" s="19" t="s">
        <v>668</v>
      </c>
      <c r="S409" s="19" t="s">
        <v>668</v>
      </c>
      <c r="T409" s="19" t="s">
        <v>668</v>
      </c>
      <c r="U409" s="10" t="s">
        <v>5215</v>
      </c>
      <c r="V409" s="19" t="s">
        <v>668</v>
      </c>
      <c r="W409" s="19" t="s">
        <v>668</v>
      </c>
      <c r="X409" s="19" t="s">
        <v>668</v>
      </c>
      <c r="Y409" s="19" t="s">
        <v>668</v>
      </c>
      <c r="Z409" s="19" t="s">
        <v>668</v>
      </c>
      <c r="AA409" s="19" t="s">
        <v>668</v>
      </c>
      <c r="AB409" s="10" t="s">
        <v>668</v>
      </c>
      <c r="AC409" s="10" t="s">
        <v>668</v>
      </c>
      <c r="AD409" s="10" t="s">
        <v>668</v>
      </c>
      <c r="AE409" s="10" t="s">
        <v>668</v>
      </c>
      <c r="AF409" s="10" t="s">
        <v>668</v>
      </c>
      <c r="AG409" s="19" t="s">
        <v>668</v>
      </c>
      <c r="AH409" s="19" t="s">
        <v>668</v>
      </c>
      <c r="AI409" s="19" t="s">
        <v>668</v>
      </c>
      <c r="AJ409" s="19" t="s">
        <v>668</v>
      </c>
    </row>
    <row r="410" spans="1:36" ht="14.25" customHeight="1" x14ac:dyDescent="0.25">
      <c r="A410" s="110" t="s">
        <v>5153</v>
      </c>
      <c r="B410" s="10" t="s">
        <v>1575</v>
      </c>
      <c r="C410" s="10" t="s">
        <v>5521</v>
      </c>
      <c r="D410" s="10" t="s">
        <v>668</v>
      </c>
      <c r="E410" s="47" t="s">
        <v>5611</v>
      </c>
      <c r="F410" s="10" t="s">
        <v>5715</v>
      </c>
      <c r="G410" s="10" t="s">
        <v>1050</v>
      </c>
      <c r="H410" s="10" t="s">
        <v>1051</v>
      </c>
      <c r="I410" s="33" t="s">
        <v>668</v>
      </c>
      <c r="J410" s="62" t="s">
        <v>668</v>
      </c>
      <c r="K410" s="62" t="s">
        <v>668</v>
      </c>
      <c r="L410" s="62" t="s">
        <v>668</v>
      </c>
      <c r="M410" s="62">
        <v>0</v>
      </c>
      <c r="N410" s="10" t="s">
        <v>5592</v>
      </c>
      <c r="O410" s="62" t="s">
        <v>5551</v>
      </c>
      <c r="P410" s="62" t="s">
        <v>5757</v>
      </c>
      <c r="Q410" s="19" t="s">
        <v>668</v>
      </c>
      <c r="R410" s="19" t="s">
        <v>668</v>
      </c>
      <c r="S410" s="19" t="s">
        <v>668</v>
      </c>
      <c r="T410" s="19" t="s">
        <v>668</v>
      </c>
      <c r="U410" s="10" t="s">
        <v>5216</v>
      </c>
      <c r="V410" s="19" t="s">
        <v>668</v>
      </c>
      <c r="W410" s="19" t="s">
        <v>668</v>
      </c>
      <c r="X410" s="19" t="s">
        <v>668</v>
      </c>
      <c r="Y410" s="19" t="s">
        <v>668</v>
      </c>
      <c r="Z410" s="19" t="s">
        <v>668</v>
      </c>
      <c r="AA410" s="19" t="s">
        <v>668</v>
      </c>
      <c r="AB410" s="10" t="s">
        <v>668</v>
      </c>
      <c r="AC410" s="10" t="s">
        <v>668</v>
      </c>
      <c r="AD410" s="10" t="s">
        <v>668</v>
      </c>
      <c r="AE410" s="10" t="s">
        <v>668</v>
      </c>
      <c r="AF410" s="10" t="s">
        <v>668</v>
      </c>
      <c r="AG410" s="19" t="s">
        <v>668</v>
      </c>
      <c r="AH410" s="19" t="s">
        <v>668</v>
      </c>
      <c r="AI410" s="19" t="s">
        <v>668</v>
      </c>
      <c r="AJ410" s="19" t="s">
        <v>668</v>
      </c>
    </row>
    <row r="411" spans="1:36" ht="14.25" customHeight="1" x14ac:dyDescent="0.25">
      <c r="A411" s="110" t="s">
        <v>5154</v>
      </c>
      <c r="B411" s="10" t="s">
        <v>1575</v>
      </c>
      <c r="C411" s="10" t="s">
        <v>5521</v>
      </c>
      <c r="D411" s="10" t="s">
        <v>668</v>
      </c>
      <c r="E411" s="47" t="s">
        <v>5611</v>
      </c>
      <c r="F411" s="10" t="s">
        <v>5716</v>
      </c>
      <c r="G411" s="10" t="s">
        <v>1050</v>
      </c>
      <c r="H411" s="10" t="s">
        <v>1051</v>
      </c>
      <c r="I411" s="33" t="s">
        <v>668</v>
      </c>
      <c r="J411" s="62" t="s">
        <v>668</v>
      </c>
      <c r="K411" s="62" t="s">
        <v>668</v>
      </c>
      <c r="L411" s="62" t="s">
        <v>668</v>
      </c>
      <c r="M411" s="62">
        <v>0</v>
      </c>
      <c r="N411" s="10" t="s">
        <v>5592</v>
      </c>
      <c r="O411" s="62" t="s">
        <v>5552</v>
      </c>
      <c r="P411" s="62" t="s">
        <v>5757</v>
      </c>
      <c r="Q411" s="19" t="s">
        <v>668</v>
      </c>
      <c r="R411" s="19" t="s">
        <v>668</v>
      </c>
      <c r="S411" s="19" t="s">
        <v>668</v>
      </c>
      <c r="T411" s="19" t="s">
        <v>668</v>
      </c>
      <c r="U411" s="10" t="s">
        <v>5217</v>
      </c>
      <c r="V411" s="19" t="s">
        <v>668</v>
      </c>
      <c r="W411" s="19" t="s">
        <v>668</v>
      </c>
      <c r="X411" s="19" t="s">
        <v>668</v>
      </c>
      <c r="Y411" s="19" t="s">
        <v>668</v>
      </c>
      <c r="Z411" s="19" t="s">
        <v>668</v>
      </c>
      <c r="AA411" s="19" t="s">
        <v>668</v>
      </c>
      <c r="AB411" s="10" t="s">
        <v>668</v>
      </c>
      <c r="AC411" s="10" t="s">
        <v>668</v>
      </c>
      <c r="AD411" s="10" t="s">
        <v>668</v>
      </c>
      <c r="AE411" s="10" t="s">
        <v>668</v>
      </c>
      <c r="AF411" s="10" t="s">
        <v>668</v>
      </c>
      <c r="AG411" s="19" t="s">
        <v>668</v>
      </c>
      <c r="AH411" s="19" t="s">
        <v>668</v>
      </c>
      <c r="AI411" s="19" t="s">
        <v>668</v>
      </c>
      <c r="AJ411" s="19" t="s">
        <v>668</v>
      </c>
    </row>
    <row r="412" spans="1:36" ht="14.25" customHeight="1" x14ac:dyDescent="0.25">
      <c r="A412" s="110" t="s">
        <v>5155</v>
      </c>
      <c r="B412" s="10" t="s">
        <v>1575</v>
      </c>
      <c r="C412" s="10" t="s">
        <v>5521</v>
      </c>
      <c r="D412" s="10" t="s">
        <v>668</v>
      </c>
      <c r="E412" s="47" t="s">
        <v>5611</v>
      </c>
      <c r="F412" s="10" t="s">
        <v>5717</v>
      </c>
      <c r="G412" s="10" t="s">
        <v>1050</v>
      </c>
      <c r="H412" s="10" t="s">
        <v>1051</v>
      </c>
      <c r="I412" s="33" t="s">
        <v>668</v>
      </c>
      <c r="J412" s="62" t="s">
        <v>668</v>
      </c>
      <c r="K412" s="62" t="s">
        <v>668</v>
      </c>
      <c r="L412" s="62" t="s">
        <v>668</v>
      </c>
      <c r="M412" s="62">
        <v>0</v>
      </c>
      <c r="N412" s="10" t="s">
        <v>5592</v>
      </c>
      <c r="O412" s="62" t="s">
        <v>5553</v>
      </c>
      <c r="P412" s="62" t="s">
        <v>5757</v>
      </c>
      <c r="Q412" s="19" t="s">
        <v>668</v>
      </c>
      <c r="R412" s="19" t="s">
        <v>668</v>
      </c>
      <c r="S412" s="19" t="s">
        <v>668</v>
      </c>
      <c r="T412" s="19" t="s">
        <v>668</v>
      </c>
      <c r="U412" s="10" t="s">
        <v>5218</v>
      </c>
      <c r="V412" s="19" t="s">
        <v>668</v>
      </c>
      <c r="W412" s="19" t="s">
        <v>668</v>
      </c>
      <c r="X412" s="19" t="s">
        <v>668</v>
      </c>
      <c r="Y412" s="19" t="s">
        <v>668</v>
      </c>
      <c r="Z412" s="19" t="s">
        <v>668</v>
      </c>
      <c r="AA412" s="19" t="s">
        <v>668</v>
      </c>
      <c r="AB412" s="10" t="s">
        <v>668</v>
      </c>
      <c r="AC412" s="10" t="s">
        <v>668</v>
      </c>
      <c r="AD412" s="10" t="s">
        <v>668</v>
      </c>
      <c r="AE412" s="10" t="s">
        <v>668</v>
      </c>
      <c r="AF412" s="10" t="s">
        <v>668</v>
      </c>
      <c r="AG412" s="19" t="s">
        <v>668</v>
      </c>
      <c r="AH412" s="19" t="s">
        <v>668</v>
      </c>
      <c r="AI412" s="19" t="s">
        <v>668</v>
      </c>
      <c r="AJ412" s="19" t="s">
        <v>668</v>
      </c>
    </row>
    <row r="413" spans="1:36" ht="14.25" customHeight="1" x14ac:dyDescent="0.25">
      <c r="A413" s="110" t="s">
        <v>5156</v>
      </c>
      <c r="B413" s="10" t="s">
        <v>1575</v>
      </c>
      <c r="C413" s="10" t="s">
        <v>5521</v>
      </c>
      <c r="D413" s="10" t="s">
        <v>668</v>
      </c>
      <c r="E413" s="47" t="s">
        <v>5611</v>
      </c>
      <c r="F413" s="10" t="s">
        <v>5718</v>
      </c>
      <c r="G413" s="10" t="s">
        <v>1050</v>
      </c>
      <c r="H413" s="10" t="s">
        <v>1051</v>
      </c>
      <c r="I413" s="33" t="s">
        <v>668</v>
      </c>
      <c r="J413" s="62" t="s">
        <v>668</v>
      </c>
      <c r="K413" s="62" t="s">
        <v>668</v>
      </c>
      <c r="L413" s="62" t="s">
        <v>668</v>
      </c>
      <c r="M413" s="62">
        <v>0</v>
      </c>
      <c r="N413" s="10" t="s">
        <v>5592</v>
      </c>
      <c r="O413" s="62" t="s">
        <v>5554</v>
      </c>
      <c r="P413" s="62" t="s">
        <v>5757</v>
      </c>
      <c r="Q413" s="19" t="s">
        <v>668</v>
      </c>
      <c r="R413" s="19" t="s">
        <v>668</v>
      </c>
      <c r="S413" s="19" t="s">
        <v>668</v>
      </c>
      <c r="T413" s="19" t="s">
        <v>668</v>
      </c>
      <c r="U413" s="10" t="s">
        <v>5219</v>
      </c>
      <c r="V413" s="19" t="s">
        <v>668</v>
      </c>
      <c r="W413" s="19" t="s">
        <v>668</v>
      </c>
      <c r="X413" s="19" t="s">
        <v>668</v>
      </c>
      <c r="Y413" s="19" t="s">
        <v>668</v>
      </c>
      <c r="Z413" s="19" t="s">
        <v>668</v>
      </c>
      <c r="AA413" s="19" t="s">
        <v>668</v>
      </c>
      <c r="AB413" s="10" t="s">
        <v>668</v>
      </c>
      <c r="AC413" s="10" t="s">
        <v>668</v>
      </c>
      <c r="AD413" s="10" t="s">
        <v>668</v>
      </c>
      <c r="AE413" s="10" t="s">
        <v>668</v>
      </c>
      <c r="AF413" s="10" t="s">
        <v>668</v>
      </c>
      <c r="AG413" s="19" t="s">
        <v>668</v>
      </c>
      <c r="AH413" s="19" t="s">
        <v>668</v>
      </c>
      <c r="AI413" s="19" t="s">
        <v>668</v>
      </c>
      <c r="AJ413" s="19" t="s">
        <v>668</v>
      </c>
    </row>
    <row r="414" spans="1:36" ht="14.25" customHeight="1" x14ac:dyDescent="0.25">
      <c r="A414" s="110" t="s">
        <v>5157</v>
      </c>
      <c r="B414" s="10" t="s">
        <v>1575</v>
      </c>
      <c r="C414" s="10" t="s">
        <v>5521</v>
      </c>
      <c r="D414" s="10" t="s">
        <v>668</v>
      </c>
      <c r="E414" s="47" t="s">
        <v>5611</v>
      </c>
      <c r="F414" s="10" t="s">
        <v>5719</v>
      </c>
      <c r="G414" s="10" t="s">
        <v>1050</v>
      </c>
      <c r="H414" s="10" t="s">
        <v>1051</v>
      </c>
      <c r="I414" s="33" t="s">
        <v>668</v>
      </c>
      <c r="J414" s="62" t="s">
        <v>668</v>
      </c>
      <c r="K414" s="62" t="s">
        <v>668</v>
      </c>
      <c r="L414" s="62" t="s">
        <v>668</v>
      </c>
      <c r="M414" s="62">
        <v>0</v>
      </c>
      <c r="N414" s="10" t="s">
        <v>5592</v>
      </c>
      <c r="O414" s="62" t="s">
        <v>5555</v>
      </c>
      <c r="P414" s="62" t="s">
        <v>5757</v>
      </c>
      <c r="Q414" s="19" t="s">
        <v>668</v>
      </c>
      <c r="R414" s="19" t="s">
        <v>668</v>
      </c>
      <c r="S414" s="19" t="s">
        <v>668</v>
      </c>
      <c r="T414" s="19" t="s">
        <v>668</v>
      </c>
      <c r="U414" s="10" t="s">
        <v>5220</v>
      </c>
      <c r="V414" s="19" t="s">
        <v>668</v>
      </c>
      <c r="W414" s="19" t="s">
        <v>668</v>
      </c>
      <c r="X414" s="19" t="s">
        <v>668</v>
      </c>
      <c r="Y414" s="19" t="s">
        <v>668</v>
      </c>
      <c r="Z414" s="19" t="s">
        <v>668</v>
      </c>
      <c r="AA414" s="19" t="s">
        <v>668</v>
      </c>
      <c r="AB414" s="10" t="s">
        <v>668</v>
      </c>
      <c r="AC414" s="10" t="s">
        <v>668</v>
      </c>
      <c r="AD414" s="10" t="s">
        <v>668</v>
      </c>
      <c r="AE414" s="10" t="s">
        <v>668</v>
      </c>
      <c r="AF414" s="10" t="s">
        <v>668</v>
      </c>
      <c r="AG414" s="19" t="s">
        <v>668</v>
      </c>
      <c r="AH414" s="19" t="s">
        <v>668</v>
      </c>
      <c r="AI414" s="19" t="s">
        <v>668</v>
      </c>
      <c r="AJ414" s="19" t="s">
        <v>668</v>
      </c>
    </row>
    <row r="415" spans="1:36" ht="14.25" customHeight="1" x14ac:dyDescent="0.25">
      <c r="A415" s="110" t="s">
        <v>5158</v>
      </c>
      <c r="B415" s="10" t="s">
        <v>1575</v>
      </c>
      <c r="C415" s="10" t="s">
        <v>5521</v>
      </c>
      <c r="D415" s="10" t="s">
        <v>668</v>
      </c>
      <c r="E415" s="47" t="s">
        <v>5611</v>
      </c>
      <c r="F415" s="10" t="s">
        <v>5720</v>
      </c>
      <c r="G415" s="10" t="s">
        <v>1050</v>
      </c>
      <c r="H415" s="10" t="s">
        <v>1051</v>
      </c>
      <c r="I415" s="33" t="s">
        <v>668</v>
      </c>
      <c r="J415" s="62" t="s">
        <v>668</v>
      </c>
      <c r="K415" s="62" t="s">
        <v>668</v>
      </c>
      <c r="L415" s="62" t="s">
        <v>668</v>
      </c>
      <c r="M415" s="62">
        <v>0</v>
      </c>
      <c r="N415" s="10" t="s">
        <v>5592</v>
      </c>
      <c r="O415" s="62" t="s">
        <v>5556</v>
      </c>
      <c r="P415" s="62" t="s">
        <v>5757</v>
      </c>
      <c r="Q415" s="19" t="s">
        <v>668</v>
      </c>
      <c r="R415" s="19" t="s">
        <v>668</v>
      </c>
      <c r="S415" s="19" t="s">
        <v>668</v>
      </c>
      <c r="T415" s="19" t="s">
        <v>668</v>
      </c>
      <c r="U415" s="10" t="s">
        <v>5221</v>
      </c>
      <c r="V415" s="19" t="s">
        <v>668</v>
      </c>
      <c r="W415" s="19" t="s">
        <v>668</v>
      </c>
      <c r="X415" s="19" t="s">
        <v>668</v>
      </c>
      <c r="Y415" s="19" t="s">
        <v>668</v>
      </c>
      <c r="Z415" s="19" t="s">
        <v>668</v>
      </c>
      <c r="AA415" s="19" t="s">
        <v>668</v>
      </c>
      <c r="AB415" s="10" t="s">
        <v>668</v>
      </c>
      <c r="AC415" s="10" t="s">
        <v>668</v>
      </c>
      <c r="AD415" s="10" t="s">
        <v>668</v>
      </c>
      <c r="AE415" s="10" t="s">
        <v>668</v>
      </c>
      <c r="AF415" s="10" t="s">
        <v>668</v>
      </c>
      <c r="AG415" s="19" t="s">
        <v>668</v>
      </c>
      <c r="AH415" s="19" t="s">
        <v>668</v>
      </c>
      <c r="AI415" s="19" t="s">
        <v>668</v>
      </c>
      <c r="AJ415" s="19" t="s">
        <v>668</v>
      </c>
    </row>
    <row r="416" spans="1:36" ht="14.25" customHeight="1" x14ac:dyDescent="0.25">
      <c r="A416" s="110" t="s">
        <v>5159</v>
      </c>
      <c r="B416" s="10" t="s">
        <v>1575</v>
      </c>
      <c r="C416" s="10" t="s">
        <v>5521</v>
      </c>
      <c r="D416" s="10" t="s">
        <v>668</v>
      </c>
      <c r="E416" s="47" t="s">
        <v>5611</v>
      </c>
      <c r="F416" s="10" t="s">
        <v>5721</v>
      </c>
      <c r="G416" s="10" t="s">
        <v>1050</v>
      </c>
      <c r="H416" s="10" t="s">
        <v>1051</v>
      </c>
      <c r="I416" s="33" t="s">
        <v>668</v>
      </c>
      <c r="J416" s="62" t="s">
        <v>668</v>
      </c>
      <c r="K416" s="62" t="s">
        <v>668</v>
      </c>
      <c r="L416" s="62" t="s">
        <v>668</v>
      </c>
      <c r="M416" s="62">
        <v>0</v>
      </c>
      <c r="N416" s="10" t="s">
        <v>5592</v>
      </c>
      <c r="O416" s="62" t="s">
        <v>5557</v>
      </c>
      <c r="P416" s="62" t="s">
        <v>5757</v>
      </c>
      <c r="Q416" s="19" t="s">
        <v>668</v>
      </c>
      <c r="R416" s="19" t="s">
        <v>668</v>
      </c>
      <c r="S416" s="19" t="s">
        <v>668</v>
      </c>
      <c r="T416" s="19" t="s">
        <v>668</v>
      </c>
      <c r="U416" s="10" t="s">
        <v>5222</v>
      </c>
      <c r="V416" s="19" t="s">
        <v>668</v>
      </c>
      <c r="W416" s="19" t="s">
        <v>668</v>
      </c>
      <c r="X416" s="19" t="s">
        <v>668</v>
      </c>
      <c r="Y416" s="19" t="s">
        <v>668</v>
      </c>
      <c r="Z416" s="19" t="s">
        <v>668</v>
      </c>
      <c r="AA416" s="19" t="s">
        <v>668</v>
      </c>
      <c r="AB416" s="10" t="s">
        <v>668</v>
      </c>
      <c r="AC416" s="10" t="s">
        <v>668</v>
      </c>
      <c r="AD416" s="10" t="s">
        <v>668</v>
      </c>
      <c r="AE416" s="10" t="s">
        <v>668</v>
      </c>
      <c r="AF416" s="10" t="s">
        <v>668</v>
      </c>
      <c r="AG416" s="19" t="s">
        <v>668</v>
      </c>
      <c r="AH416" s="19" t="s">
        <v>668</v>
      </c>
      <c r="AI416" s="19" t="s">
        <v>668</v>
      </c>
      <c r="AJ416" s="19" t="s">
        <v>668</v>
      </c>
    </row>
    <row r="417" spans="1:36" ht="14.25" customHeight="1" x14ac:dyDescent="0.25">
      <c r="A417" s="110" t="s">
        <v>5160</v>
      </c>
      <c r="B417" s="10" t="s">
        <v>1575</v>
      </c>
      <c r="C417" s="10" t="s">
        <v>5521</v>
      </c>
      <c r="D417" s="10" t="s">
        <v>668</v>
      </c>
      <c r="E417" s="47" t="s">
        <v>5611</v>
      </c>
      <c r="F417" s="10" t="s">
        <v>5722</v>
      </c>
      <c r="G417" s="10" t="s">
        <v>1050</v>
      </c>
      <c r="H417" s="10" t="s">
        <v>1051</v>
      </c>
      <c r="I417" s="33" t="s">
        <v>668</v>
      </c>
      <c r="J417" s="62" t="s">
        <v>668</v>
      </c>
      <c r="K417" s="62" t="s">
        <v>668</v>
      </c>
      <c r="L417" s="62" t="s">
        <v>668</v>
      </c>
      <c r="M417" s="62">
        <v>0</v>
      </c>
      <c r="N417" s="10" t="s">
        <v>5592</v>
      </c>
      <c r="O417" s="62" t="s">
        <v>5558</v>
      </c>
      <c r="P417" s="62" t="s">
        <v>5757</v>
      </c>
      <c r="Q417" s="19" t="s">
        <v>668</v>
      </c>
      <c r="R417" s="19" t="s">
        <v>668</v>
      </c>
      <c r="S417" s="19" t="s">
        <v>668</v>
      </c>
      <c r="T417" s="19" t="s">
        <v>668</v>
      </c>
      <c r="U417" s="10" t="s">
        <v>5223</v>
      </c>
      <c r="V417" s="19" t="s">
        <v>668</v>
      </c>
      <c r="W417" s="19" t="s">
        <v>668</v>
      </c>
      <c r="X417" s="19" t="s">
        <v>668</v>
      </c>
      <c r="Y417" s="19" t="s">
        <v>668</v>
      </c>
      <c r="Z417" s="19" t="s">
        <v>668</v>
      </c>
      <c r="AA417" s="19" t="s">
        <v>668</v>
      </c>
      <c r="AB417" s="10" t="s">
        <v>668</v>
      </c>
      <c r="AC417" s="10" t="s">
        <v>668</v>
      </c>
      <c r="AD417" s="10" t="s">
        <v>668</v>
      </c>
      <c r="AE417" s="10" t="s">
        <v>668</v>
      </c>
      <c r="AF417" s="10" t="s">
        <v>668</v>
      </c>
      <c r="AG417" s="19" t="s">
        <v>668</v>
      </c>
      <c r="AH417" s="19" t="s">
        <v>668</v>
      </c>
      <c r="AI417" s="19" t="s">
        <v>668</v>
      </c>
      <c r="AJ417" s="19" t="s">
        <v>668</v>
      </c>
    </row>
    <row r="418" spans="1:36" ht="14.25" customHeight="1" x14ac:dyDescent="0.25">
      <c r="A418" s="110" t="s">
        <v>5161</v>
      </c>
      <c r="B418" s="10" t="s">
        <v>1575</v>
      </c>
      <c r="C418" s="10" t="s">
        <v>5521</v>
      </c>
      <c r="D418" s="10" t="s">
        <v>668</v>
      </c>
      <c r="E418" s="47" t="s">
        <v>5611</v>
      </c>
      <c r="F418" s="10" t="s">
        <v>5723</v>
      </c>
      <c r="G418" s="10" t="s">
        <v>1050</v>
      </c>
      <c r="H418" s="10" t="s">
        <v>1051</v>
      </c>
      <c r="I418" s="33" t="s">
        <v>668</v>
      </c>
      <c r="J418" s="62" t="s">
        <v>668</v>
      </c>
      <c r="K418" s="62" t="s">
        <v>668</v>
      </c>
      <c r="L418" s="62" t="s">
        <v>668</v>
      </c>
      <c r="M418" s="62">
        <v>0</v>
      </c>
      <c r="N418" s="10" t="s">
        <v>5592</v>
      </c>
      <c r="O418" s="62" t="s">
        <v>5559</v>
      </c>
      <c r="P418" s="62" t="s">
        <v>5757</v>
      </c>
      <c r="Q418" s="19" t="s">
        <v>668</v>
      </c>
      <c r="R418" s="19" t="s">
        <v>668</v>
      </c>
      <c r="S418" s="19" t="s">
        <v>668</v>
      </c>
      <c r="T418" s="19" t="s">
        <v>668</v>
      </c>
      <c r="U418" s="10" t="s">
        <v>5224</v>
      </c>
      <c r="V418" s="19" t="s">
        <v>668</v>
      </c>
      <c r="W418" s="19" t="s">
        <v>668</v>
      </c>
      <c r="X418" s="19" t="s">
        <v>668</v>
      </c>
      <c r="Y418" s="19" t="s">
        <v>668</v>
      </c>
      <c r="Z418" s="19" t="s">
        <v>668</v>
      </c>
      <c r="AA418" s="19" t="s">
        <v>668</v>
      </c>
      <c r="AB418" s="10" t="s">
        <v>668</v>
      </c>
      <c r="AC418" s="10" t="s">
        <v>668</v>
      </c>
      <c r="AD418" s="10" t="s">
        <v>668</v>
      </c>
      <c r="AE418" s="10" t="s">
        <v>668</v>
      </c>
      <c r="AF418" s="10" t="s">
        <v>668</v>
      </c>
      <c r="AG418" s="19" t="s">
        <v>668</v>
      </c>
      <c r="AH418" s="19" t="s">
        <v>668</v>
      </c>
      <c r="AI418" s="19" t="s">
        <v>668</v>
      </c>
      <c r="AJ418" s="19" t="s">
        <v>668</v>
      </c>
    </row>
    <row r="419" spans="1:36" ht="14.25" customHeight="1" x14ac:dyDescent="0.25">
      <c r="A419" s="110" t="s">
        <v>5162</v>
      </c>
      <c r="B419" s="10" t="s">
        <v>1575</v>
      </c>
      <c r="C419" s="10" t="s">
        <v>5521</v>
      </c>
      <c r="D419" s="10" t="s">
        <v>668</v>
      </c>
      <c r="E419" s="47" t="s">
        <v>5611</v>
      </c>
      <c r="F419" s="10" t="s">
        <v>5724</v>
      </c>
      <c r="G419" s="10" t="s">
        <v>1050</v>
      </c>
      <c r="H419" s="10" t="s">
        <v>1051</v>
      </c>
      <c r="I419" s="33" t="s">
        <v>668</v>
      </c>
      <c r="J419" s="62" t="s">
        <v>668</v>
      </c>
      <c r="K419" s="62" t="s">
        <v>668</v>
      </c>
      <c r="L419" s="62" t="s">
        <v>668</v>
      </c>
      <c r="M419" s="62">
        <v>0</v>
      </c>
      <c r="N419" s="10" t="s">
        <v>5592</v>
      </c>
      <c r="O419" s="62" t="s">
        <v>5560</v>
      </c>
      <c r="P419" s="62" t="s">
        <v>5757</v>
      </c>
      <c r="Q419" s="19" t="s">
        <v>668</v>
      </c>
      <c r="R419" s="19" t="s">
        <v>668</v>
      </c>
      <c r="S419" s="19" t="s">
        <v>668</v>
      </c>
      <c r="T419" s="19" t="s">
        <v>668</v>
      </c>
      <c r="U419" s="10" t="s">
        <v>5225</v>
      </c>
      <c r="V419" s="19" t="s">
        <v>668</v>
      </c>
      <c r="W419" s="19" t="s">
        <v>668</v>
      </c>
      <c r="X419" s="19" t="s">
        <v>668</v>
      </c>
      <c r="Y419" s="19" t="s">
        <v>668</v>
      </c>
      <c r="Z419" s="19" t="s">
        <v>668</v>
      </c>
      <c r="AA419" s="19" t="s">
        <v>668</v>
      </c>
      <c r="AB419" s="10" t="s">
        <v>668</v>
      </c>
      <c r="AC419" s="10" t="s">
        <v>668</v>
      </c>
      <c r="AD419" s="10" t="s">
        <v>668</v>
      </c>
      <c r="AE419" s="10" t="s">
        <v>668</v>
      </c>
      <c r="AF419" s="10" t="s">
        <v>668</v>
      </c>
      <c r="AG419" s="19" t="s">
        <v>668</v>
      </c>
      <c r="AH419" s="19" t="s">
        <v>668</v>
      </c>
      <c r="AI419" s="19" t="s">
        <v>668</v>
      </c>
      <c r="AJ419" s="19" t="s">
        <v>668</v>
      </c>
    </row>
    <row r="420" spans="1:36" ht="14.25" customHeight="1" x14ac:dyDescent="0.25">
      <c r="A420" s="110" t="s">
        <v>5163</v>
      </c>
      <c r="B420" s="10" t="s">
        <v>1575</v>
      </c>
      <c r="C420" s="10" t="s">
        <v>5521</v>
      </c>
      <c r="D420" s="10" t="s">
        <v>668</v>
      </c>
      <c r="E420" s="47" t="s">
        <v>5611</v>
      </c>
      <c r="F420" s="10" t="s">
        <v>5725</v>
      </c>
      <c r="G420" s="10" t="s">
        <v>1050</v>
      </c>
      <c r="H420" s="10" t="s">
        <v>1051</v>
      </c>
      <c r="I420" s="33" t="s">
        <v>668</v>
      </c>
      <c r="J420" s="62" t="s">
        <v>668</v>
      </c>
      <c r="K420" s="62" t="s">
        <v>668</v>
      </c>
      <c r="L420" s="62" t="s">
        <v>668</v>
      </c>
      <c r="M420" s="62">
        <v>0</v>
      </c>
      <c r="N420" s="10" t="s">
        <v>5592</v>
      </c>
      <c r="O420" s="62" t="s">
        <v>5561</v>
      </c>
      <c r="P420" s="62" t="s">
        <v>5757</v>
      </c>
      <c r="Q420" s="19" t="s">
        <v>668</v>
      </c>
      <c r="R420" s="19" t="s">
        <v>668</v>
      </c>
      <c r="S420" s="19" t="s">
        <v>668</v>
      </c>
      <c r="T420" s="19" t="s">
        <v>668</v>
      </c>
      <c r="U420" s="10" t="s">
        <v>5226</v>
      </c>
      <c r="V420" s="19" t="s">
        <v>668</v>
      </c>
      <c r="W420" s="19" t="s">
        <v>668</v>
      </c>
      <c r="X420" s="19" t="s">
        <v>668</v>
      </c>
      <c r="Y420" s="19" t="s">
        <v>668</v>
      </c>
      <c r="Z420" s="19" t="s">
        <v>668</v>
      </c>
      <c r="AA420" s="19" t="s">
        <v>668</v>
      </c>
      <c r="AB420" s="10" t="s">
        <v>668</v>
      </c>
      <c r="AC420" s="10" t="s">
        <v>668</v>
      </c>
      <c r="AD420" s="10" t="s">
        <v>668</v>
      </c>
      <c r="AE420" s="10" t="s">
        <v>668</v>
      </c>
      <c r="AF420" s="10" t="s">
        <v>668</v>
      </c>
      <c r="AG420" s="19" t="s">
        <v>668</v>
      </c>
      <c r="AH420" s="19" t="s">
        <v>668</v>
      </c>
      <c r="AI420" s="19" t="s">
        <v>668</v>
      </c>
      <c r="AJ420" s="19" t="s">
        <v>668</v>
      </c>
    </row>
    <row r="421" spans="1:36" ht="14.25" customHeight="1" x14ac:dyDescent="0.25">
      <c r="A421" s="110" t="s">
        <v>5164</v>
      </c>
      <c r="B421" s="10" t="s">
        <v>1575</v>
      </c>
      <c r="C421" s="10" t="s">
        <v>5521</v>
      </c>
      <c r="D421" s="10" t="s">
        <v>668</v>
      </c>
      <c r="E421" s="47" t="s">
        <v>5611</v>
      </c>
      <c r="F421" s="10" t="s">
        <v>5726</v>
      </c>
      <c r="G421" s="10" t="s">
        <v>1050</v>
      </c>
      <c r="H421" s="10" t="s">
        <v>1051</v>
      </c>
      <c r="I421" s="33" t="s">
        <v>668</v>
      </c>
      <c r="J421" s="62" t="s">
        <v>668</v>
      </c>
      <c r="K421" s="62" t="s">
        <v>668</v>
      </c>
      <c r="L421" s="62" t="s">
        <v>668</v>
      </c>
      <c r="M421" s="62">
        <v>0</v>
      </c>
      <c r="N421" s="10" t="s">
        <v>5592</v>
      </c>
      <c r="O421" s="62" t="s">
        <v>5562</v>
      </c>
      <c r="P421" s="62" t="s">
        <v>5757</v>
      </c>
      <c r="Q421" s="19" t="s">
        <v>668</v>
      </c>
      <c r="R421" s="19" t="s">
        <v>668</v>
      </c>
      <c r="S421" s="19" t="s">
        <v>668</v>
      </c>
      <c r="T421" s="19" t="s">
        <v>668</v>
      </c>
      <c r="U421" s="10" t="s">
        <v>5227</v>
      </c>
      <c r="V421" s="19" t="s">
        <v>668</v>
      </c>
      <c r="W421" s="19" t="s">
        <v>668</v>
      </c>
      <c r="X421" s="19" t="s">
        <v>668</v>
      </c>
      <c r="Y421" s="19" t="s">
        <v>668</v>
      </c>
      <c r="Z421" s="19" t="s">
        <v>668</v>
      </c>
      <c r="AA421" s="19" t="s">
        <v>668</v>
      </c>
      <c r="AB421" s="10" t="s">
        <v>668</v>
      </c>
      <c r="AC421" s="10" t="s">
        <v>668</v>
      </c>
      <c r="AD421" s="10" t="s">
        <v>668</v>
      </c>
      <c r="AE421" s="10" t="s">
        <v>668</v>
      </c>
      <c r="AF421" s="10" t="s">
        <v>668</v>
      </c>
      <c r="AG421" s="19" t="s">
        <v>668</v>
      </c>
      <c r="AH421" s="19" t="s">
        <v>668</v>
      </c>
      <c r="AI421" s="19" t="s">
        <v>668</v>
      </c>
      <c r="AJ421" s="19" t="s">
        <v>668</v>
      </c>
    </row>
    <row r="422" spans="1:36" ht="14.25" customHeight="1" x14ac:dyDescent="0.25">
      <c r="A422" s="110" t="s">
        <v>5165</v>
      </c>
      <c r="B422" s="10" t="s">
        <v>1575</v>
      </c>
      <c r="C422" s="10" t="s">
        <v>5521</v>
      </c>
      <c r="D422" s="10" t="s">
        <v>668</v>
      </c>
      <c r="E422" s="47" t="s">
        <v>5611</v>
      </c>
      <c r="F422" s="10" t="s">
        <v>5727</v>
      </c>
      <c r="G422" s="10" t="s">
        <v>1050</v>
      </c>
      <c r="H422" s="10" t="s">
        <v>1051</v>
      </c>
      <c r="I422" s="33" t="s">
        <v>668</v>
      </c>
      <c r="J422" s="62" t="s">
        <v>668</v>
      </c>
      <c r="K422" s="62" t="s">
        <v>668</v>
      </c>
      <c r="L422" s="62" t="s">
        <v>668</v>
      </c>
      <c r="M422" s="62">
        <v>0</v>
      </c>
      <c r="N422" s="10" t="s">
        <v>5592</v>
      </c>
      <c r="O422" s="62" t="s">
        <v>5563</v>
      </c>
      <c r="P422" s="62" t="s">
        <v>5757</v>
      </c>
      <c r="Q422" s="19" t="s">
        <v>668</v>
      </c>
      <c r="R422" s="19" t="s">
        <v>668</v>
      </c>
      <c r="S422" s="19" t="s">
        <v>668</v>
      </c>
      <c r="T422" s="19" t="s">
        <v>668</v>
      </c>
      <c r="U422" s="10" t="s">
        <v>5228</v>
      </c>
      <c r="V422" s="19" t="s">
        <v>668</v>
      </c>
      <c r="W422" s="19" t="s">
        <v>668</v>
      </c>
      <c r="X422" s="19" t="s">
        <v>668</v>
      </c>
      <c r="Y422" s="19" t="s">
        <v>668</v>
      </c>
      <c r="Z422" s="19" t="s">
        <v>668</v>
      </c>
      <c r="AA422" s="19" t="s">
        <v>668</v>
      </c>
      <c r="AB422" s="10" t="s">
        <v>668</v>
      </c>
      <c r="AC422" s="10" t="s">
        <v>668</v>
      </c>
      <c r="AD422" s="10" t="s">
        <v>668</v>
      </c>
      <c r="AE422" s="10" t="s">
        <v>668</v>
      </c>
      <c r="AF422" s="10" t="s">
        <v>668</v>
      </c>
      <c r="AG422" s="19" t="s">
        <v>668</v>
      </c>
      <c r="AH422" s="19" t="s">
        <v>668</v>
      </c>
      <c r="AI422" s="19" t="s">
        <v>668</v>
      </c>
      <c r="AJ422" s="19" t="s">
        <v>668</v>
      </c>
    </row>
    <row r="423" spans="1:36" ht="14.25" customHeight="1" x14ac:dyDescent="0.25">
      <c r="A423" s="110" t="s">
        <v>5166</v>
      </c>
      <c r="B423" s="10" t="s">
        <v>1575</v>
      </c>
      <c r="C423" s="10" t="s">
        <v>5521</v>
      </c>
      <c r="D423" s="10" t="s">
        <v>668</v>
      </c>
      <c r="E423" s="47" t="s">
        <v>5611</v>
      </c>
      <c r="F423" s="10" t="s">
        <v>5728</v>
      </c>
      <c r="G423" s="10" t="s">
        <v>1050</v>
      </c>
      <c r="H423" s="10" t="s">
        <v>1051</v>
      </c>
      <c r="I423" s="33" t="s">
        <v>668</v>
      </c>
      <c r="J423" s="62" t="s">
        <v>668</v>
      </c>
      <c r="K423" s="62" t="s">
        <v>668</v>
      </c>
      <c r="L423" s="62" t="s">
        <v>668</v>
      </c>
      <c r="M423" s="62">
        <v>0</v>
      </c>
      <c r="N423" s="10" t="s">
        <v>5592</v>
      </c>
      <c r="O423" s="62" t="s">
        <v>5564</v>
      </c>
      <c r="P423" s="62" t="s">
        <v>5757</v>
      </c>
      <c r="Q423" s="19" t="s">
        <v>668</v>
      </c>
      <c r="R423" s="19" t="s">
        <v>668</v>
      </c>
      <c r="S423" s="19" t="s">
        <v>668</v>
      </c>
      <c r="T423" s="19" t="s">
        <v>668</v>
      </c>
      <c r="U423" s="10" t="s">
        <v>5229</v>
      </c>
      <c r="V423" s="19" t="s">
        <v>668</v>
      </c>
      <c r="W423" s="19" t="s">
        <v>668</v>
      </c>
      <c r="X423" s="19" t="s">
        <v>668</v>
      </c>
      <c r="Y423" s="19" t="s">
        <v>668</v>
      </c>
      <c r="Z423" s="19" t="s">
        <v>668</v>
      </c>
      <c r="AA423" s="19" t="s">
        <v>668</v>
      </c>
      <c r="AB423" s="10" t="s">
        <v>668</v>
      </c>
      <c r="AC423" s="10" t="s">
        <v>668</v>
      </c>
      <c r="AD423" s="10" t="s">
        <v>668</v>
      </c>
      <c r="AE423" s="10" t="s">
        <v>668</v>
      </c>
      <c r="AF423" s="10" t="s">
        <v>668</v>
      </c>
      <c r="AG423" s="19" t="s">
        <v>668</v>
      </c>
      <c r="AH423" s="19" t="s">
        <v>668</v>
      </c>
      <c r="AI423" s="19" t="s">
        <v>668</v>
      </c>
      <c r="AJ423" s="19" t="s">
        <v>668</v>
      </c>
    </row>
    <row r="424" spans="1:36" ht="14.25" customHeight="1" x14ac:dyDescent="0.25">
      <c r="A424" s="110" t="s">
        <v>5167</v>
      </c>
      <c r="B424" s="10" t="s">
        <v>1575</v>
      </c>
      <c r="C424" s="10" t="s">
        <v>5521</v>
      </c>
      <c r="D424" s="10" t="s">
        <v>668</v>
      </c>
      <c r="E424" s="47" t="s">
        <v>5611</v>
      </c>
      <c r="F424" s="10" t="s">
        <v>5729</v>
      </c>
      <c r="G424" s="10" t="s">
        <v>1050</v>
      </c>
      <c r="H424" s="10" t="s">
        <v>1051</v>
      </c>
      <c r="I424" s="33" t="s">
        <v>668</v>
      </c>
      <c r="J424" s="62" t="s">
        <v>668</v>
      </c>
      <c r="K424" s="62" t="s">
        <v>668</v>
      </c>
      <c r="L424" s="62" t="s">
        <v>668</v>
      </c>
      <c r="M424" s="62">
        <v>0</v>
      </c>
      <c r="N424" s="10" t="s">
        <v>5592</v>
      </c>
      <c r="O424" s="62" t="s">
        <v>5565</v>
      </c>
      <c r="P424" s="62" t="s">
        <v>5757</v>
      </c>
      <c r="Q424" s="19" t="s">
        <v>668</v>
      </c>
      <c r="R424" s="19" t="s">
        <v>668</v>
      </c>
      <c r="S424" s="19" t="s">
        <v>668</v>
      </c>
      <c r="T424" s="19" t="s">
        <v>668</v>
      </c>
      <c r="U424" s="10" t="s">
        <v>5230</v>
      </c>
      <c r="V424" s="19" t="s">
        <v>668</v>
      </c>
      <c r="W424" s="19" t="s">
        <v>668</v>
      </c>
      <c r="X424" s="19" t="s">
        <v>668</v>
      </c>
      <c r="Y424" s="19" t="s">
        <v>668</v>
      </c>
      <c r="Z424" s="19" t="s">
        <v>668</v>
      </c>
      <c r="AA424" s="19" t="s">
        <v>668</v>
      </c>
      <c r="AB424" s="10" t="s">
        <v>668</v>
      </c>
      <c r="AC424" s="10" t="s">
        <v>668</v>
      </c>
      <c r="AD424" s="10" t="s">
        <v>668</v>
      </c>
      <c r="AE424" s="10" t="s">
        <v>668</v>
      </c>
      <c r="AF424" s="10" t="s">
        <v>668</v>
      </c>
      <c r="AG424" s="19" t="s">
        <v>668</v>
      </c>
      <c r="AH424" s="19" t="s">
        <v>668</v>
      </c>
      <c r="AI424" s="19" t="s">
        <v>668</v>
      </c>
      <c r="AJ424" s="19" t="s">
        <v>668</v>
      </c>
    </row>
    <row r="425" spans="1:36" ht="14.25" customHeight="1" x14ac:dyDescent="0.25">
      <c r="A425" s="110" t="s">
        <v>5168</v>
      </c>
      <c r="B425" s="10" t="s">
        <v>1575</v>
      </c>
      <c r="C425" s="10" t="s">
        <v>5521</v>
      </c>
      <c r="D425" s="10" t="s">
        <v>668</v>
      </c>
      <c r="E425" s="47" t="s">
        <v>5611</v>
      </c>
      <c r="F425" s="10" t="s">
        <v>5730</v>
      </c>
      <c r="G425" s="10" t="s">
        <v>1050</v>
      </c>
      <c r="H425" s="10" t="s">
        <v>1051</v>
      </c>
      <c r="I425" s="33" t="s">
        <v>668</v>
      </c>
      <c r="J425" s="62" t="s">
        <v>668</v>
      </c>
      <c r="K425" s="62" t="s">
        <v>668</v>
      </c>
      <c r="L425" s="62" t="s">
        <v>668</v>
      </c>
      <c r="M425" s="62">
        <v>0</v>
      </c>
      <c r="N425" s="10" t="s">
        <v>5592</v>
      </c>
      <c r="O425" s="62" t="s">
        <v>5566</v>
      </c>
      <c r="P425" s="62" t="s">
        <v>5757</v>
      </c>
      <c r="Q425" s="19" t="s">
        <v>668</v>
      </c>
      <c r="R425" s="19" t="s">
        <v>668</v>
      </c>
      <c r="S425" s="19" t="s">
        <v>668</v>
      </c>
      <c r="T425" s="19" t="s">
        <v>668</v>
      </c>
      <c r="U425" s="10" t="s">
        <v>5231</v>
      </c>
      <c r="V425" s="19" t="s">
        <v>668</v>
      </c>
      <c r="W425" s="19" t="s">
        <v>668</v>
      </c>
      <c r="X425" s="19" t="s">
        <v>668</v>
      </c>
      <c r="Y425" s="19" t="s">
        <v>668</v>
      </c>
      <c r="Z425" s="19" t="s">
        <v>668</v>
      </c>
      <c r="AA425" s="19" t="s">
        <v>668</v>
      </c>
      <c r="AB425" s="10" t="s">
        <v>668</v>
      </c>
      <c r="AC425" s="10" t="s">
        <v>668</v>
      </c>
      <c r="AD425" s="10" t="s">
        <v>668</v>
      </c>
      <c r="AE425" s="10" t="s">
        <v>668</v>
      </c>
      <c r="AF425" s="10" t="s">
        <v>668</v>
      </c>
      <c r="AG425" s="19" t="s">
        <v>668</v>
      </c>
      <c r="AH425" s="19" t="s">
        <v>668</v>
      </c>
      <c r="AI425" s="19" t="s">
        <v>668</v>
      </c>
      <c r="AJ425" s="19" t="s">
        <v>668</v>
      </c>
    </row>
    <row r="426" spans="1:36" ht="14.25" customHeight="1" x14ac:dyDescent="0.25">
      <c r="A426" s="110" t="s">
        <v>5169</v>
      </c>
      <c r="B426" s="10" t="s">
        <v>1575</v>
      </c>
      <c r="C426" s="10" t="s">
        <v>5521</v>
      </c>
      <c r="D426" s="10" t="s">
        <v>668</v>
      </c>
      <c r="E426" s="47" t="s">
        <v>5611</v>
      </c>
      <c r="F426" s="10" t="s">
        <v>5731</v>
      </c>
      <c r="G426" s="10" t="s">
        <v>1050</v>
      </c>
      <c r="H426" s="10" t="s">
        <v>1051</v>
      </c>
      <c r="I426" s="33" t="s">
        <v>668</v>
      </c>
      <c r="J426" s="62" t="s">
        <v>668</v>
      </c>
      <c r="K426" s="62" t="s">
        <v>668</v>
      </c>
      <c r="L426" s="62" t="s">
        <v>668</v>
      </c>
      <c r="M426" s="62">
        <v>0</v>
      </c>
      <c r="N426" s="10" t="s">
        <v>5592</v>
      </c>
      <c r="O426" s="62" t="s">
        <v>5567</v>
      </c>
      <c r="P426" s="62" t="s">
        <v>5757</v>
      </c>
      <c r="Q426" s="19" t="s">
        <v>668</v>
      </c>
      <c r="R426" s="19" t="s">
        <v>668</v>
      </c>
      <c r="S426" s="19" t="s">
        <v>668</v>
      </c>
      <c r="T426" s="19" t="s">
        <v>668</v>
      </c>
      <c r="U426" s="10" t="s">
        <v>5232</v>
      </c>
      <c r="V426" s="19" t="s">
        <v>668</v>
      </c>
      <c r="W426" s="19" t="s">
        <v>668</v>
      </c>
      <c r="X426" s="19" t="s">
        <v>668</v>
      </c>
      <c r="Y426" s="19" t="s">
        <v>668</v>
      </c>
      <c r="Z426" s="19" t="s">
        <v>668</v>
      </c>
      <c r="AA426" s="19" t="s">
        <v>668</v>
      </c>
      <c r="AB426" s="10" t="s">
        <v>668</v>
      </c>
      <c r="AC426" s="10" t="s">
        <v>668</v>
      </c>
      <c r="AD426" s="10" t="s">
        <v>668</v>
      </c>
      <c r="AE426" s="10" t="s">
        <v>668</v>
      </c>
      <c r="AF426" s="10" t="s">
        <v>668</v>
      </c>
      <c r="AG426" s="19" t="s">
        <v>668</v>
      </c>
      <c r="AH426" s="19" t="s">
        <v>668</v>
      </c>
      <c r="AI426" s="19" t="s">
        <v>668</v>
      </c>
      <c r="AJ426" s="19" t="s">
        <v>668</v>
      </c>
    </row>
    <row r="427" spans="1:36" ht="14.25" customHeight="1" x14ac:dyDescent="0.25">
      <c r="A427" s="110" t="s">
        <v>5170</v>
      </c>
      <c r="B427" s="10" t="s">
        <v>1575</v>
      </c>
      <c r="C427" s="10" t="s">
        <v>5521</v>
      </c>
      <c r="D427" s="10" t="s">
        <v>668</v>
      </c>
      <c r="E427" s="47" t="s">
        <v>5611</v>
      </c>
      <c r="F427" s="10" t="s">
        <v>5732</v>
      </c>
      <c r="G427" s="10" t="s">
        <v>1050</v>
      </c>
      <c r="H427" s="10" t="s">
        <v>1051</v>
      </c>
      <c r="I427" s="33" t="s">
        <v>668</v>
      </c>
      <c r="J427" s="62" t="s">
        <v>668</v>
      </c>
      <c r="K427" s="62" t="s">
        <v>668</v>
      </c>
      <c r="L427" s="62" t="s">
        <v>668</v>
      </c>
      <c r="M427" s="62">
        <v>0</v>
      </c>
      <c r="N427" s="10" t="s">
        <v>5592</v>
      </c>
      <c r="O427" s="62" t="s">
        <v>5568</v>
      </c>
      <c r="P427" s="62" t="s">
        <v>5757</v>
      </c>
      <c r="Q427" s="19" t="s">
        <v>668</v>
      </c>
      <c r="R427" s="19" t="s">
        <v>668</v>
      </c>
      <c r="S427" s="19" t="s">
        <v>668</v>
      </c>
      <c r="T427" s="19" t="s">
        <v>668</v>
      </c>
      <c r="U427" s="10" t="s">
        <v>5233</v>
      </c>
      <c r="V427" s="19" t="s">
        <v>668</v>
      </c>
      <c r="W427" s="19" t="s">
        <v>668</v>
      </c>
      <c r="X427" s="19" t="s">
        <v>668</v>
      </c>
      <c r="Y427" s="19" t="s">
        <v>668</v>
      </c>
      <c r="Z427" s="19" t="s">
        <v>668</v>
      </c>
      <c r="AA427" s="19" t="s">
        <v>668</v>
      </c>
      <c r="AB427" s="10" t="s">
        <v>668</v>
      </c>
      <c r="AC427" s="10" t="s">
        <v>668</v>
      </c>
      <c r="AD427" s="10" t="s">
        <v>668</v>
      </c>
      <c r="AE427" s="10" t="s">
        <v>668</v>
      </c>
      <c r="AF427" s="10" t="s">
        <v>668</v>
      </c>
      <c r="AG427" s="19" t="s">
        <v>668</v>
      </c>
      <c r="AH427" s="19" t="s">
        <v>668</v>
      </c>
      <c r="AI427" s="19" t="s">
        <v>668</v>
      </c>
      <c r="AJ427" s="19" t="s">
        <v>668</v>
      </c>
    </row>
    <row r="428" spans="1:36" ht="14.25" customHeight="1" x14ac:dyDescent="0.25">
      <c r="A428" s="110" t="s">
        <v>5171</v>
      </c>
      <c r="B428" s="10" t="s">
        <v>1575</v>
      </c>
      <c r="C428" s="10" t="s">
        <v>5521</v>
      </c>
      <c r="D428" s="10" t="s">
        <v>668</v>
      </c>
      <c r="E428" s="47" t="s">
        <v>5611</v>
      </c>
      <c r="F428" s="10" t="s">
        <v>5733</v>
      </c>
      <c r="G428" s="10" t="s">
        <v>1050</v>
      </c>
      <c r="H428" s="10" t="s">
        <v>1051</v>
      </c>
      <c r="I428" s="33" t="s">
        <v>668</v>
      </c>
      <c r="J428" s="62" t="s">
        <v>668</v>
      </c>
      <c r="K428" s="62" t="s">
        <v>668</v>
      </c>
      <c r="L428" s="62" t="s">
        <v>668</v>
      </c>
      <c r="M428" s="62">
        <v>0</v>
      </c>
      <c r="N428" s="10" t="s">
        <v>5592</v>
      </c>
      <c r="O428" s="62" t="s">
        <v>5569</v>
      </c>
      <c r="P428" s="62" t="s">
        <v>5757</v>
      </c>
      <c r="Q428" s="19" t="s">
        <v>668</v>
      </c>
      <c r="R428" s="19" t="s">
        <v>668</v>
      </c>
      <c r="S428" s="19" t="s">
        <v>668</v>
      </c>
      <c r="T428" s="19" t="s">
        <v>668</v>
      </c>
      <c r="U428" s="10" t="s">
        <v>5234</v>
      </c>
      <c r="V428" s="19" t="s">
        <v>668</v>
      </c>
      <c r="W428" s="19" t="s">
        <v>668</v>
      </c>
      <c r="X428" s="19" t="s">
        <v>668</v>
      </c>
      <c r="Y428" s="19" t="s">
        <v>668</v>
      </c>
      <c r="Z428" s="19" t="s">
        <v>668</v>
      </c>
      <c r="AA428" s="19" t="s">
        <v>668</v>
      </c>
      <c r="AB428" s="10" t="s">
        <v>668</v>
      </c>
      <c r="AC428" s="10" t="s">
        <v>668</v>
      </c>
      <c r="AD428" s="10" t="s">
        <v>668</v>
      </c>
      <c r="AE428" s="10" t="s">
        <v>668</v>
      </c>
      <c r="AF428" s="10" t="s">
        <v>668</v>
      </c>
      <c r="AG428" s="19" t="s">
        <v>668</v>
      </c>
      <c r="AH428" s="19" t="s">
        <v>668</v>
      </c>
      <c r="AI428" s="19" t="s">
        <v>668</v>
      </c>
      <c r="AJ428" s="19" t="s">
        <v>668</v>
      </c>
    </row>
    <row r="429" spans="1:36" ht="14.25" customHeight="1" x14ac:dyDescent="0.25">
      <c r="A429" s="110" t="s">
        <v>5172</v>
      </c>
      <c r="B429" s="10" t="s">
        <v>1575</v>
      </c>
      <c r="C429" s="10" t="s">
        <v>5521</v>
      </c>
      <c r="D429" s="10" t="s">
        <v>668</v>
      </c>
      <c r="E429" s="47" t="s">
        <v>5611</v>
      </c>
      <c r="F429" s="10" t="s">
        <v>5734</v>
      </c>
      <c r="G429" s="10" t="s">
        <v>1050</v>
      </c>
      <c r="H429" s="10" t="s">
        <v>1051</v>
      </c>
      <c r="I429" s="33" t="s">
        <v>668</v>
      </c>
      <c r="J429" s="62" t="s">
        <v>668</v>
      </c>
      <c r="K429" s="62" t="s">
        <v>668</v>
      </c>
      <c r="L429" s="62" t="s">
        <v>668</v>
      </c>
      <c r="M429" s="62">
        <v>0</v>
      </c>
      <c r="N429" s="10" t="s">
        <v>5592</v>
      </c>
      <c r="O429" s="62" t="s">
        <v>5570</v>
      </c>
      <c r="P429" s="62" t="s">
        <v>5757</v>
      </c>
      <c r="Q429" s="19" t="s">
        <v>668</v>
      </c>
      <c r="R429" s="19" t="s">
        <v>668</v>
      </c>
      <c r="S429" s="19" t="s">
        <v>668</v>
      </c>
      <c r="T429" s="19" t="s">
        <v>668</v>
      </c>
      <c r="U429" s="10" t="s">
        <v>5235</v>
      </c>
      <c r="V429" s="19" t="s">
        <v>668</v>
      </c>
      <c r="W429" s="19" t="s">
        <v>668</v>
      </c>
      <c r="X429" s="19" t="s">
        <v>668</v>
      </c>
      <c r="Y429" s="19" t="s">
        <v>668</v>
      </c>
      <c r="Z429" s="19" t="s">
        <v>668</v>
      </c>
      <c r="AA429" s="19" t="s">
        <v>668</v>
      </c>
      <c r="AB429" s="10" t="s">
        <v>668</v>
      </c>
      <c r="AC429" s="10" t="s">
        <v>668</v>
      </c>
      <c r="AD429" s="10" t="s">
        <v>668</v>
      </c>
      <c r="AE429" s="10" t="s">
        <v>668</v>
      </c>
      <c r="AF429" s="10" t="s">
        <v>668</v>
      </c>
      <c r="AG429" s="19" t="s">
        <v>668</v>
      </c>
      <c r="AH429" s="19" t="s">
        <v>668</v>
      </c>
      <c r="AI429" s="19" t="s">
        <v>668</v>
      </c>
      <c r="AJ429" s="19" t="s">
        <v>668</v>
      </c>
    </row>
    <row r="430" spans="1:36" ht="14.25" customHeight="1" x14ac:dyDescent="0.25">
      <c r="A430" s="110" t="s">
        <v>5173</v>
      </c>
      <c r="B430" s="10" t="s">
        <v>1575</v>
      </c>
      <c r="C430" s="10" t="s">
        <v>5521</v>
      </c>
      <c r="D430" s="10" t="s">
        <v>668</v>
      </c>
      <c r="E430" s="47" t="s">
        <v>5611</v>
      </c>
      <c r="F430" s="10" t="s">
        <v>5735</v>
      </c>
      <c r="G430" s="10" t="s">
        <v>1050</v>
      </c>
      <c r="H430" s="10" t="s">
        <v>1051</v>
      </c>
      <c r="I430" s="33" t="s">
        <v>668</v>
      </c>
      <c r="J430" s="62" t="s">
        <v>668</v>
      </c>
      <c r="K430" s="62" t="s">
        <v>668</v>
      </c>
      <c r="L430" s="62" t="s">
        <v>668</v>
      </c>
      <c r="M430" s="62">
        <v>0</v>
      </c>
      <c r="N430" s="10" t="s">
        <v>5592</v>
      </c>
      <c r="O430" s="62" t="s">
        <v>5571</v>
      </c>
      <c r="P430" s="62" t="s">
        <v>5757</v>
      </c>
      <c r="Q430" s="19" t="s">
        <v>668</v>
      </c>
      <c r="R430" s="19" t="s">
        <v>668</v>
      </c>
      <c r="S430" s="19" t="s">
        <v>668</v>
      </c>
      <c r="T430" s="19" t="s">
        <v>668</v>
      </c>
      <c r="U430" s="10" t="s">
        <v>5236</v>
      </c>
      <c r="V430" s="19" t="s">
        <v>668</v>
      </c>
      <c r="W430" s="19" t="s">
        <v>668</v>
      </c>
      <c r="X430" s="19" t="s">
        <v>668</v>
      </c>
      <c r="Y430" s="19" t="s">
        <v>668</v>
      </c>
      <c r="Z430" s="19" t="s">
        <v>668</v>
      </c>
      <c r="AA430" s="19" t="s">
        <v>668</v>
      </c>
      <c r="AB430" s="10" t="s">
        <v>668</v>
      </c>
      <c r="AC430" s="10" t="s">
        <v>668</v>
      </c>
      <c r="AD430" s="10" t="s">
        <v>668</v>
      </c>
      <c r="AE430" s="10" t="s">
        <v>668</v>
      </c>
      <c r="AF430" s="10" t="s">
        <v>668</v>
      </c>
      <c r="AG430" s="19" t="s">
        <v>668</v>
      </c>
      <c r="AH430" s="19" t="s">
        <v>668</v>
      </c>
      <c r="AI430" s="19" t="s">
        <v>668</v>
      </c>
      <c r="AJ430" s="19" t="s">
        <v>668</v>
      </c>
    </row>
    <row r="431" spans="1:36" ht="14.25" customHeight="1" x14ac:dyDescent="0.25">
      <c r="A431" s="110" t="s">
        <v>5174</v>
      </c>
      <c r="B431" s="10" t="s">
        <v>1575</v>
      </c>
      <c r="C431" s="10" t="s">
        <v>5521</v>
      </c>
      <c r="D431" s="10" t="s">
        <v>668</v>
      </c>
      <c r="E431" s="47" t="s">
        <v>5611</v>
      </c>
      <c r="F431" s="10" t="s">
        <v>5736</v>
      </c>
      <c r="G431" s="10" t="s">
        <v>1050</v>
      </c>
      <c r="H431" s="10" t="s">
        <v>1051</v>
      </c>
      <c r="I431" s="33" t="s">
        <v>668</v>
      </c>
      <c r="J431" s="62" t="s">
        <v>668</v>
      </c>
      <c r="K431" s="62" t="s">
        <v>668</v>
      </c>
      <c r="L431" s="62" t="s">
        <v>668</v>
      </c>
      <c r="M431" s="62">
        <v>0</v>
      </c>
      <c r="N431" s="10" t="s">
        <v>5592</v>
      </c>
      <c r="O431" s="62" t="s">
        <v>5572</v>
      </c>
      <c r="P431" s="62" t="s">
        <v>5757</v>
      </c>
      <c r="Q431" s="19" t="s">
        <v>668</v>
      </c>
      <c r="R431" s="19" t="s">
        <v>668</v>
      </c>
      <c r="S431" s="19" t="s">
        <v>668</v>
      </c>
      <c r="T431" s="19" t="s">
        <v>668</v>
      </c>
      <c r="U431" s="10" t="s">
        <v>5237</v>
      </c>
      <c r="V431" s="19" t="s">
        <v>668</v>
      </c>
      <c r="W431" s="19" t="s">
        <v>668</v>
      </c>
      <c r="X431" s="19" t="s">
        <v>668</v>
      </c>
      <c r="Y431" s="19" t="s">
        <v>668</v>
      </c>
      <c r="Z431" s="19" t="s">
        <v>668</v>
      </c>
      <c r="AA431" s="19" t="s">
        <v>668</v>
      </c>
      <c r="AB431" s="10" t="s">
        <v>668</v>
      </c>
      <c r="AC431" s="10" t="s">
        <v>668</v>
      </c>
      <c r="AD431" s="10" t="s">
        <v>668</v>
      </c>
      <c r="AE431" s="10" t="s">
        <v>668</v>
      </c>
      <c r="AF431" s="10" t="s">
        <v>668</v>
      </c>
      <c r="AG431" s="19" t="s">
        <v>668</v>
      </c>
      <c r="AH431" s="19" t="s">
        <v>668</v>
      </c>
      <c r="AI431" s="19" t="s">
        <v>668</v>
      </c>
      <c r="AJ431" s="19" t="s">
        <v>668</v>
      </c>
    </row>
    <row r="432" spans="1:36" ht="14.25" customHeight="1" x14ac:dyDescent="0.25">
      <c r="A432" s="110" t="s">
        <v>5175</v>
      </c>
      <c r="B432" s="10" t="s">
        <v>1575</v>
      </c>
      <c r="C432" s="10" t="s">
        <v>5521</v>
      </c>
      <c r="D432" s="10" t="s">
        <v>668</v>
      </c>
      <c r="E432" s="47" t="s">
        <v>5611</v>
      </c>
      <c r="F432" s="10" t="s">
        <v>5737</v>
      </c>
      <c r="G432" s="10" t="s">
        <v>1050</v>
      </c>
      <c r="H432" s="10" t="s">
        <v>1051</v>
      </c>
      <c r="I432" s="33" t="s">
        <v>668</v>
      </c>
      <c r="J432" s="62" t="s">
        <v>668</v>
      </c>
      <c r="K432" s="62" t="s">
        <v>668</v>
      </c>
      <c r="L432" s="62" t="s">
        <v>668</v>
      </c>
      <c r="M432" s="62">
        <v>0</v>
      </c>
      <c r="N432" s="10" t="s">
        <v>5592</v>
      </c>
      <c r="O432" s="62" t="s">
        <v>5573</v>
      </c>
      <c r="P432" s="62" t="s">
        <v>5757</v>
      </c>
      <c r="Q432" s="19" t="s">
        <v>668</v>
      </c>
      <c r="R432" s="19" t="s">
        <v>668</v>
      </c>
      <c r="S432" s="19" t="s">
        <v>668</v>
      </c>
      <c r="T432" s="19" t="s">
        <v>668</v>
      </c>
      <c r="U432" s="10" t="s">
        <v>5238</v>
      </c>
      <c r="V432" s="19" t="s">
        <v>668</v>
      </c>
      <c r="W432" s="19" t="s">
        <v>668</v>
      </c>
      <c r="X432" s="19" t="s">
        <v>668</v>
      </c>
      <c r="Y432" s="19" t="s">
        <v>668</v>
      </c>
      <c r="Z432" s="19" t="s">
        <v>668</v>
      </c>
      <c r="AA432" s="19" t="s">
        <v>668</v>
      </c>
      <c r="AB432" s="10" t="s">
        <v>668</v>
      </c>
      <c r="AC432" s="10" t="s">
        <v>668</v>
      </c>
      <c r="AD432" s="10" t="s">
        <v>668</v>
      </c>
      <c r="AE432" s="10" t="s">
        <v>668</v>
      </c>
      <c r="AF432" s="10" t="s">
        <v>668</v>
      </c>
      <c r="AG432" s="19" t="s">
        <v>668</v>
      </c>
      <c r="AH432" s="19" t="s">
        <v>668</v>
      </c>
      <c r="AI432" s="19" t="s">
        <v>668</v>
      </c>
      <c r="AJ432" s="19" t="s">
        <v>668</v>
      </c>
    </row>
    <row r="433" spans="1:36" ht="14.25" customHeight="1" x14ac:dyDescent="0.25">
      <c r="A433" s="110" t="s">
        <v>5176</v>
      </c>
      <c r="B433" s="10" t="s">
        <v>1575</v>
      </c>
      <c r="C433" s="10" t="s">
        <v>5521</v>
      </c>
      <c r="D433" s="10" t="s">
        <v>668</v>
      </c>
      <c r="E433" s="47" t="s">
        <v>5611</v>
      </c>
      <c r="F433" s="10" t="s">
        <v>5738</v>
      </c>
      <c r="G433" s="10" t="s">
        <v>1050</v>
      </c>
      <c r="H433" s="10" t="s">
        <v>1051</v>
      </c>
      <c r="I433" s="33" t="s">
        <v>668</v>
      </c>
      <c r="J433" s="62" t="s">
        <v>668</v>
      </c>
      <c r="K433" s="62" t="s">
        <v>668</v>
      </c>
      <c r="L433" s="62" t="s">
        <v>668</v>
      </c>
      <c r="M433" s="62">
        <v>0</v>
      </c>
      <c r="N433" s="10" t="s">
        <v>5592</v>
      </c>
      <c r="O433" s="62" t="s">
        <v>5574</v>
      </c>
      <c r="P433" s="62" t="s">
        <v>5757</v>
      </c>
      <c r="Q433" s="19" t="s">
        <v>668</v>
      </c>
      <c r="R433" s="19" t="s">
        <v>668</v>
      </c>
      <c r="S433" s="19" t="s">
        <v>668</v>
      </c>
      <c r="T433" s="19" t="s">
        <v>668</v>
      </c>
      <c r="U433" s="10" t="s">
        <v>5239</v>
      </c>
      <c r="V433" s="19" t="s">
        <v>668</v>
      </c>
      <c r="W433" s="19" t="s">
        <v>668</v>
      </c>
      <c r="X433" s="19" t="s">
        <v>668</v>
      </c>
      <c r="Y433" s="19" t="s">
        <v>668</v>
      </c>
      <c r="Z433" s="19" t="s">
        <v>668</v>
      </c>
      <c r="AA433" s="19" t="s">
        <v>668</v>
      </c>
      <c r="AB433" s="10" t="s">
        <v>668</v>
      </c>
      <c r="AC433" s="10" t="s">
        <v>668</v>
      </c>
      <c r="AD433" s="10" t="s">
        <v>668</v>
      </c>
      <c r="AE433" s="10" t="s">
        <v>668</v>
      </c>
      <c r="AF433" s="10" t="s">
        <v>668</v>
      </c>
      <c r="AG433" s="19" t="s">
        <v>668</v>
      </c>
      <c r="AH433" s="19" t="s">
        <v>668</v>
      </c>
      <c r="AI433" s="19" t="s">
        <v>668</v>
      </c>
      <c r="AJ433" s="19" t="s">
        <v>668</v>
      </c>
    </row>
    <row r="434" spans="1:36" ht="14.25" customHeight="1" x14ac:dyDescent="0.25">
      <c r="A434" s="110" t="s">
        <v>5177</v>
      </c>
      <c r="B434" s="10" t="s">
        <v>1575</v>
      </c>
      <c r="C434" s="10" t="s">
        <v>5521</v>
      </c>
      <c r="D434" s="10" t="s">
        <v>668</v>
      </c>
      <c r="E434" s="47" t="s">
        <v>5611</v>
      </c>
      <c r="F434" s="10" t="s">
        <v>5739</v>
      </c>
      <c r="G434" s="10" t="s">
        <v>1050</v>
      </c>
      <c r="H434" s="10" t="s">
        <v>1051</v>
      </c>
      <c r="I434" s="33" t="s">
        <v>668</v>
      </c>
      <c r="J434" s="62" t="s">
        <v>668</v>
      </c>
      <c r="K434" s="62" t="s">
        <v>668</v>
      </c>
      <c r="L434" s="62" t="s">
        <v>668</v>
      </c>
      <c r="M434" s="62">
        <v>0</v>
      </c>
      <c r="N434" s="10" t="s">
        <v>5592</v>
      </c>
      <c r="O434" s="62" t="s">
        <v>5575</v>
      </c>
      <c r="P434" s="62" t="s">
        <v>5757</v>
      </c>
      <c r="Q434" s="19" t="s">
        <v>668</v>
      </c>
      <c r="R434" s="19" t="s">
        <v>668</v>
      </c>
      <c r="S434" s="19" t="s">
        <v>668</v>
      </c>
      <c r="T434" s="19" t="s">
        <v>668</v>
      </c>
      <c r="U434" s="10" t="s">
        <v>5240</v>
      </c>
      <c r="V434" s="19" t="s">
        <v>668</v>
      </c>
      <c r="W434" s="19" t="s">
        <v>668</v>
      </c>
      <c r="X434" s="19" t="s">
        <v>668</v>
      </c>
      <c r="Y434" s="19" t="s">
        <v>668</v>
      </c>
      <c r="Z434" s="19" t="s">
        <v>668</v>
      </c>
      <c r="AA434" s="19" t="s">
        <v>668</v>
      </c>
      <c r="AB434" s="10" t="s">
        <v>668</v>
      </c>
      <c r="AC434" s="10" t="s">
        <v>668</v>
      </c>
      <c r="AD434" s="10" t="s">
        <v>668</v>
      </c>
      <c r="AE434" s="10" t="s">
        <v>668</v>
      </c>
      <c r="AF434" s="10" t="s">
        <v>668</v>
      </c>
      <c r="AG434" s="19" t="s">
        <v>668</v>
      </c>
      <c r="AH434" s="19" t="s">
        <v>668</v>
      </c>
      <c r="AI434" s="19" t="s">
        <v>668</v>
      </c>
      <c r="AJ434" s="19" t="s">
        <v>668</v>
      </c>
    </row>
    <row r="435" spans="1:36" ht="14.25" customHeight="1" x14ac:dyDescent="0.25">
      <c r="A435" s="110" t="s">
        <v>5178</v>
      </c>
      <c r="B435" s="10" t="s">
        <v>1575</v>
      </c>
      <c r="C435" s="10" t="s">
        <v>5521</v>
      </c>
      <c r="D435" s="10" t="s">
        <v>668</v>
      </c>
      <c r="E435" s="47" t="s">
        <v>5611</v>
      </c>
      <c r="F435" s="10" t="s">
        <v>5740</v>
      </c>
      <c r="G435" s="10" t="s">
        <v>1050</v>
      </c>
      <c r="H435" s="10" t="s">
        <v>1051</v>
      </c>
      <c r="I435" s="33" t="s">
        <v>668</v>
      </c>
      <c r="J435" s="62" t="s">
        <v>668</v>
      </c>
      <c r="K435" s="62" t="s">
        <v>668</v>
      </c>
      <c r="L435" s="62" t="s">
        <v>668</v>
      </c>
      <c r="M435" s="62">
        <v>0</v>
      </c>
      <c r="N435" s="10" t="s">
        <v>5592</v>
      </c>
      <c r="O435" s="62" t="s">
        <v>5576</v>
      </c>
      <c r="P435" s="62" t="s">
        <v>5757</v>
      </c>
      <c r="Q435" s="19" t="s">
        <v>668</v>
      </c>
      <c r="R435" s="19" t="s">
        <v>668</v>
      </c>
      <c r="S435" s="19" t="s">
        <v>668</v>
      </c>
      <c r="T435" s="19" t="s">
        <v>668</v>
      </c>
      <c r="U435" s="10" t="s">
        <v>5241</v>
      </c>
      <c r="V435" s="19" t="s">
        <v>668</v>
      </c>
      <c r="W435" s="19" t="s">
        <v>668</v>
      </c>
      <c r="X435" s="19" t="s">
        <v>668</v>
      </c>
      <c r="Y435" s="19" t="s">
        <v>668</v>
      </c>
      <c r="Z435" s="19" t="s">
        <v>668</v>
      </c>
      <c r="AA435" s="19" t="s">
        <v>668</v>
      </c>
      <c r="AB435" s="10" t="s">
        <v>668</v>
      </c>
      <c r="AC435" s="10" t="s">
        <v>668</v>
      </c>
      <c r="AD435" s="10" t="s">
        <v>668</v>
      </c>
      <c r="AE435" s="10" t="s">
        <v>668</v>
      </c>
      <c r="AF435" s="10" t="s">
        <v>668</v>
      </c>
      <c r="AG435" s="19" t="s">
        <v>668</v>
      </c>
      <c r="AH435" s="19" t="s">
        <v>668</v>
      </c>
      <c r="AI435" s="19" t="s">
        <v>668</v>
      </c>
      <c r="AJ435" s="19" t="s">
        <v>668</v>
      </c>
    </row>
    <row r="436" spans="1:36" ht="14.25" customHeight="1" x14ac:dyDescent="0.25">
      <c r="A436" s="110" t="s">
        <v>5179</v>
      </c>
      <c r="B436" s="10" t="s">
        <v>1575</v>
      </c>
      <c r="C436" s="10" t="s">
        <v>5521</v>
      </c>
      <c r="D436" s="10" t="s">
        <v>668</v>
      </c>
      <c r="E436" s="47" t="s">
        <v>5611</v>
      </c>
      <c r="F436" s="10" t="s">
        <v>5741</v>
      </c>
      <c r="G436" s="10" t="s">
        <v>1050</v>
      </c>
      <c r="H436" s="10" t="s">
        <v>1051</v>
      </c>
      <c r="I436" s="33" t="s">
        <v>668</v>
      </c>
      <c r="J436" s="62" t="s">
        <v>668</v>
      </c>
      <c r="K436" s="62" t="s">
        <v>668</v>
      </c>
      <c r="L436" s="62" t="s">
        <v>668</v>
      </c>
      <c r="M436" s="62">
        <v>0</v>
      </c>
      <c r="N436" s="10" t="s">
        <v>5592</v>
      </c>
      <c r="O436" s="62" t="s">
        <v>5577</v>
      </c>
      <c r="P436" s="62" t="s">
        <v>5757</v>
      </c>
      <c r="Q436" s="19" t="s">
        <v>668</v>
      </c>
      <c r="R436" s="19" t="s">
        <v>668</v>
      </c>
      <c r="S436" s="19" t="s">
        <v>668</v>
      </c>
      <c r="T436" s="19" t="s">
        <v>668</v>
      </c>
      <c r="U436" s="10" t="s">
        <v>5242</v>
      </c>
      <c r="V436" s="19" t="s">
        <v>668</v>
      </c>
      <c r="W436" s="19" t="s">
        <v>668</v>
      </c>
      <c r="X436" s="19" t="s">
        <v>668</v>
      </c>
      <c r="Y436" s="19" t="s">
        <v>668</v>
      </c>
      <c r="Z436" s="19" t="s">
        <v>668</v>
      </c>
      <c r="AA436" s="19" t="s">
        <v>668</v>
      </c>
      <c r="AB436" s="10" t="s">
        <v>668</v>
      </c>
      <c r="AC436" s="10" t="s">
        <v>668</v>
      </c>
      <c r="AD436" s="10" t="s">
        <v>668</v>
      </c>
      <c r="AE436" s="10" t="s">
        <v>668</v>
      </c>
      <c r="AF436" s="10" t="s">
        <v>668</v>
      </c>
      <c r="AG436" s="19" t="s">
        <v>668</v>
      </c>
      <c r="AH436" s="19" t="s">
        <v>668</v>
      </c>
      <c r="AI436" s="19" t="s">
        <v>668</v>
      </c>
      <c r="AJ436" s="19" t="s">
        <v>668</v>
      </c>
    </row>
    <row r="437" spans="1:36" ht="14.25" customHeight="1" x14ac:dyDescent="0.25">
      <c r="A437" s="110" t="s">
        <v>5180</v>
      </c>
      <c r="B437" s="10" t="s">
        <v>1575</v>
      </c>
      <c r="C437" s="10" t="s">
        <v>5521</v>
      </c>
      <c r="D437" s="10" t="s">
        <v>668</v>
      </c>
      <c r="E437" s="47" t="s">
        <v>5611</v>
      </c>
      <c r="F437" s="10" t="s">
        <v>5742</v>
      </c>
      <c r="G437" s="10" t="s">
        <v>1050</v>
      </c>
      <c r="H437" s="10" t="s">
        <v>1051</v>
      </c>
      <c r="I437" s="33" t="s">
        <v>668</v>
      </c>
      <c r="J437" s="62" t="s">
        <v>668</v>
      </c>
      <c r="K437" s="62" t="s">
        <v>668</v>
      </c>
      <c r="L437" s="62" t="s">
        <v>668</v>
      </c>
      <c r="M437" s="62">
        <v>0</v>
      </c>
      <c r="N437" s="10" t="s">
        <v>5592</v>
      </c>
      <c r="O437" s="62" t="s">
        <v>5578</v>
      </c>
      <c r="P437" s="62" t="s">
        <v>5757</v>
      </c>
      <c r="Q437" s="19" t="s">
        <v>668</v>
      </c>
      <c r="R437" s="19" t="s">
        <v>668</v>
      </c>
      <c r="S437" s="19" t="s">
        <v>668</v>
      </c>
      <c r="T437" s="19" t="s">
        <v>668</v>
      </c>
      <c r="U437" s="10" t="s">
        <v>5243</v>
      </c>
      <c r="V437" s="19" t="s">
        <v>668</v>
      </c>
      <c r="W437" s="19" t="s">
        <v>668</v>
      </c>
      <c r="X437" s="19" t="s">
        <v>668</v>
      </c>
      <c r="Y437" s="19" t="s">
        <v>668</v>
      </c>
      <c r="Z437" s="19" t="s">
        <v>668</v>
      </c>
      <c r="AA437" s="19" t="s">
        <v>668</v>
      </c>
      <c r="AB437" s="10" t="s">
        <v>668</v>
      </c>
      <c r="AC437" s="10" t="s">
        <v>668</v>
      </c>
      <c r="AD437" s="10" t="s">
        <v>668</v>
      </c>
      <c r="AE437" s="10" t="s">
        <v>668</v>
      </c>
      <c r="AF437" s="10" t="s">
        <v>668</v>
      </c>
      <c r="AG437" s="19" t="s">
        <v>668</v>
      </c>
      <c r="AH437" s="19" t="s">
        <v>668</v>
      </c>
      <c r="AI437" s="19" t="s">
        <v>668</v>
      </c>
      <c r="AJ437" s="19" t="s">
        <v>668</v>
      </c>
    </row>
    <row r="438" spans="1:36" ht="14.25" customHeight="1" x14ac:dyDescent="0.25">
      <c r="A438" s="110" t="s">
        <v>5181</v>
      </c>
      <c r="B438" s="10" t="s">
        <v>1575</v>
      </c>
      <c r="C438" s="10" t="s">
        <v>5521</v>
      </c>
      <c r="D438" s="10" t="s">
        <v>668</v>
      </c>
      <c r="E438" s="47" t="s">
        <v>5611</v>
      </c>
      <c r="F438" s="10" t="s">
        <v>5743</v>
      </c>
      <c r="G438" s="10" t="s">
        <v>1050</v>
      </c>
      <c r="H438" s="10" t="s">
        <v>1051</v>
      </c>
      <c r="I438" s="33" t="s">
        <v>668</v>
      </c>
      <c r="J438" s="62" t="s">
        <v>668</v>
      </c>
      <c r="K438" s="62" t="s">
        <v>668</v>
      </c>
      <c r="L438" s="62" t="s">
        <v>668</v>
      </c>
      <c r="M438" s="62">
        <v>0</v>
      </c>
      <c r="N438" s="10" t="s">
        <v>5592</v>
      </c>
      <c r="O438" s="62" t="s">
        <v>5579</v>
      </c>
      <c r="P438" s="62" t="s">
        <v>5757</v>
      </c>
      <c r="Q438" s="19" t="s">
        <v>668</v>
      </c>
      <c r="R438" s="19" t="s">
        <v>668</v>
      </c>
      <c r="S438" s="19" t="s">
        <v>668</v>
      </c>
      <c r="T438" s="19" t="s">
        <v>668</v>
      </c>
      <c r="U438" s="10" t="s">
        <v>5244</v>
      </c>
      <c r="V438" s="19" t="s">
        <v>668</v>
      </c>
      <c r="W438" s="19" t="s">
        <v>668</v>
      </c>
      <c r="X438" s="19" t="s">
        <v>668</v>
      </c>
      <c r="Y438" s="19" t="s">
        <v>668</v>
      </c>
      <c r="Z438" s="19" t="s">
        <v>668</v>
      </c>
      <c r="AA438" s="19" t="s">
        <v>668</v>
      </c>
      <c r="AB438" s="10" t="s">
        <v>668</v>
      </c>
      <c r="AC438" s="10" t="s">
        <v>668</v>
      </c>
      <c r="AD438" s="10" t="s">
        <v>668</v>
      </c>
      <c r="AE438" s="10" t="s">
        <v>668</v>
      </c>
      <c r="AF438" s="10" t="s">
        <v>668</v>
      </c>
      <c r="AG438" s="19" t="s">
        <v>668</v>
      </c>
      <c r="AH438" s="19" t="s">
        <v>668</v>
      </c>
      <c r="AI438" s="19" t="s">
        <v>668</v>
      </c>
      <c r="AJ438" s="19" t="s">
        <v>668</v>
      </c>
    </row>
    <row r="439" spans="1:36" ht="14.25" customHeight="1" x14ac:dyDescent="0.25">
      <c r="A439" s="110" t="s">
        <v>5182</v>
      </c>
      <c r="B439" s="10" t="s">
        <v>1575</v>
      </c>
      <c r="C439" s="10" t="s">
        <v>5521</v>
      </c>
      <c r="D439" s="10" t="s">
        <v>668</v>
      </c>
      <c r="E439" s="47" t="s">
        <v>5611</v>
      </c>
      <c r="F439" s="10" t="s">
        <v>5744</v>
      </c>
      <c r="G439" s="10" t="s">
        <v>1050</v>
      </c>
      <c r="H439" s="10" t="s">
        <v>1051</v>
      </c>
      <c r="I439" s="33" t="s">
        <v>668</v>
      </c>
      <c r="J439" s="62" t="s">
        <v>668</v>
      </c>
      <c r="K439" s="62" t="s">
        <v>668</v>
      </c>
      <c r="L439" s="62" t="s">
        <v>668</v>
      </c>
      <c r="M439" s="62">
        <v>0</v>
      </c>
      <c r="N439" s="10" t="s">
        <v>5592</v>
      </c>
      <c r="O439" s="62" t="s">
        <v>5580</v>
      </c>
      <c r="P439" s="62" t="s">
        <v>5757</v>
      </c>
      <c r="Q439" s="19" t="s">
        <v>668</v>
      </c>
      <c r="R439" s="19" t="s">
        <v>668</v>
      </c>
      <c r="S439" s="19" t="s">
        <v>668</v>
      </c>
      <c r="T439" s="19" t="s">
        <v>668</v>
      </c>
      <c r="U439" s="10" t="s">
        <v>5245</v>
      </c>
      <c r="V439" s="19" t="s">
        <v>668</v>
      </c>
      <c r="W439" s="19" t="s">
        <v>668</v>
      </c>
      <c r="X439" s="19" t="s">
        <v>668</v>
      </c>
      <c r="Y439" s="19" t="s">
        <v>668</v>
      </c>
      <c r="Z439" s="19" t="s">
        <v>668</v>
      </c>
      <c r="AA439" s="19" t="s">
        <v>668</v>
      </c>
      <c r="AB439" s="10" t="s">
        <v>668</v>
      </c>
      <c r="AC439" s="10" t="s">
        <v>668</v>
      </c>
      <c r="AD439" s="10" t="s">
        <v>668</v>
      </c>
      <c r="AE439" s="10" t="s">
        <v>668</v>
      </c>
      <c r="AF439" s="10" t="s">
        <v>668</v>
      </c>
      <c r="AG439" s="19" t="s">
        <v>668</v>
      </c>
      <c r="AH439" s="19" t="s">
        <v>668</v>
      </c>
      <c r="AI439" s="19" t="s">
        <v>668</v>
      </c>
      <c r="AJ439" s="19" t="s">
        <v>668</v>
      </c>
    </row>
    <row r="440" spans="1:36" ht="14.25" customHeight="1" x14ac:dyDescent="0.25">
      <c r="A440" s="110" t="s">
        <v>5183</v>
      </c>
      <c r="B440" s="10" t="s">
        <v>1575</v>
      </c>
      <c r="C440" s="10" t="s">
        <v>5521</v>
      </c>
      <c r="D440" s="10" t="s">
        <v>668</v>
      </c>
      <c r="E440" s="47" t="s">
        <v>5611</v>
      </c>
      <c r="F440" s="10" t="s">
        <v>5745</v>
      </c>
      <c r="G440" s="10" t="s">
        <v>1050</v>
      </c>
      <c r="H440" s="10" t="s">
        <v>1051</v>
      </c>
      <c r="I440" s="33" t="s">
        <v>668</v>
      </c>
      <c r="J440" s="62" t="s">
        <v>668</v>
      </c>
      <c r="K440" s="62" t="s">
        <v>668</v>
      </c>
      <c r="L440" s="62" t="s">
        <v>668</v>
      </c>
      <c r="M440" s="62">
        <v>0</v>
      </c>
      <c r="N440" s="10" t="s">
        <v>5592</v>
      </c>
      <c r="O440" s="62" t="s">
        <v>5581</v>
      </c>
      <c r="P440" s="62" t="s">
        <v>5757</v>
      </c>
      <c r="Q440" s="19" t="s">
        <v>668</v>
      </c>
      <c r="R440" s="19" t="s">
        <v>668</v>
      </c>
      <c r="S440" s="19" t="s">
        <v>668</v>
      </c>
      <c r="T440" s="19" t="s">
        <v>668</v>
      </c>
      <c r="U440" s="10" t="s">
        <v>5246</v>
      </c>
      <c r="V440" s="19" t="s">
        <v>668</v>
      </c>
      <c r="W440" s="19" t="s">
        <v>668</v>
      </c>
      <c r="X440" s="19" t="s">
        <v>668</v>
      </c>
      <c r="Y440" s="19" t="s">
        <v>668</v>
      </c>
      <c r="Z440" s="19" t="s">
        <v>668</v>
      </c>
      <c r="AA440" s="19" t="s">
        <v>668</v>
      </c>
      <c r="AB440" s="10" t="s">
        <v>668</v>
      </c>
      <c r="AC440" s="10" t="s">
        <v>668</v>
      </c>
      <c r="AD440" s="10" t="s">
        <v>668</v>
      </c>
      <c r="AE440" s="10" t="s">
        <v>668</v>
      </c>
      <c r="AF440" s="10" t="s">
        <v>668</v>
      </c>
      <c r="AG440" s="19" t="s">
        <v>668</v>
      </c>
      <c r="AH440" s="19" t="s">
        <v>668</v>
      </c>
      <c r="AI440" s="19" t="s">
        <v>668</v>
      </c>
      <c r="AJ440" s="19" t="s">
        <v>668</v>
      </c>
    </row>
    <row r="441" spans="1:36" ht="14.25" customHeight="1" x14ac:dyDescent="0.25">
      <c r="A441" s="110" t="s">
        <v>5184</v>
      </c>
      <c r="B441" s="10" t="s">
        <v>1575</v>
      </c>
      <c r="C441" s="10" t="s">
        <v>5521</v>
      </c>
      <c r="D441" s="10" t="s">
        <v>668</v>
      </c>
      <c r="E441" s="47" t="s">
        <v>5611</v>
      </c>
      <c r="F441" s="10" t="s">
        <v>5746</v>
      </c>
      <c r="G441" s="10" t="s">
        <v>1050</v>
      </c>
      <c r="H441" s="10" t="s">
        <v>1051</v>
      </c>
      <c r="I441" s="33" t="s">
        <v>668</v>
      </c>
      <c r="J441" s="62" t="s">
        <v>668</v>
      </c>
      <c r="K441" s="62" t="s">
        <v>668</v>
      </c>
      <c r="L441" s="62" t="s">
        <v>668</v>
      </c>
      <c r="M441" s="62">
        <v>0</v>
      </c>
      <c r="N441" s="10" t="s">
        <v>5592</v>
      </c>
      <c r="O441" s="62" t="s">
        <v>5582</v>
      </c>
      <c r="P441" s="62" t="s">
        <v>5757</v>
      </c>
      <c r="Q441" s="19" t="s">
        <v>668</v>
      </c>
      <c r="R441" s="19" t="s">
        <v>668</v>
      </c>
      <c r="S441" s="19" t="s">
        <v>668</v>
      </c>
      <c r="T441" s="19" t="s">
        <v>668</v>
      </c>
      <c r="U441" s="10" t="s">
        <v>5247</v>
      </c>
      <c r="V441" s="19" t="s">
        <v>668</v>
      </c>
      <c r="W441" s="19" t="s">
        <v>668</v>
      </c>
      <c r="X441" s="19" t="s">
        <v>668</v>
      </c>
      <c r="Y441" s="19" t="s">
        <v>668</v>
      </c>
      <c r="Z441" s="19" t="s">
        <v>668</v>
      </c>
      <c r="AA441" s="19" t="s">
        <v>668</v>
      </c>
      <c r="AB441" s="10" t="s">
        <v>668</v>
      </c>
      <c r="AC441" s="10" t="s">
        <v>668</v>
      </c>
      <c r="AD441" s="10" t="s">
        <v>668</v>
      </c>
      <c r="AE441" s="10" t="s">
        <v>668</v>
      </c>
      <c r="AF441" s="10" t="s">
        <v>668</v>
      </c>
      <c r="AG441" s="19" t="s">
        <v>668</v>
      </c>
      <c r="AH441" s="19" t="s">
        <v>668</v>
      </c>
      <c r="AI441" s="19" t="s">
        <v>668</v>
      </c>
      <c r="AJ441" s="19" t="s">
        <v>668</v>
      </c>
    </row>
    <row r="442" spans="1:36" ht="14.25" customHeight="1" x14ac:dyDescent="0.25">
      <c r="A442" s="110" t="s">
        <v>5185</v>
      </c>
      <c r="B442" s="10" t="s">
        <v>1575</v>
      </c>
      <c r="C442" s="10" t="s">
        <v>5521</v>
      </c>
      <c r="D442" s="10" t="s">
        <v>668</v>
      </c>
      <c r="E442" s="47" t="s">
        <v>5611</v>
      </c>
      <c r="F442" s="10" t="s">
        <v>5747</v>
      </c>
      <c r="G442" s="10" t="s">
        <v>1050</v>
      </c>
      <c r="H442" s="10" t="s">
        <v>1051</v>
      </c>
      <c r="I442" s="33" t="s">
        <v>668</v>
      </c>
      <c r="J442" s="62" t="s">
        <v>668</v>
      </c>
      <c r="K442" s="62" t="s">
        <v>668</v>
      </c>
      <c r="L442" s="62" t="s">
        <v>668</v>
      </c>
      <c r="M442" s="62">
        <v>0</v>
      </c>
      <c r="N442" s="10" t="s">
        <v>5592</v>
      </c>
      <c r="O442" s="62" t="s">
        <v>5583</v>
      </c>
      <c r="P442" s="62" t="s">
        <v>5757</v>
      </c>
      <c r="Q442" s="19" t="s">
        <v>668</v>
      </c>
      <c r="R442" s="19" t="s">
        <v>668</v>
      </c>
      <c r="S442" s="19" t="s">
        <v>668</v>
      </c>
      <c r="T442" s="19" t="s">
        <v>668</v>
      </c>
      <c r="U442" s="10" t="s">
        <v>5248</v>
      </c>
      <c r="V442" s="19" t="s">
        <v>668</v>
      </c>
      <c r="W442" s="19" t="s">
        <v>668</v>
      </c>
      <c r="X442" s="19" t="s">
        <v>668</v>
      </c>
      <c r="Y442" s="19" t="s">
        <v>668</v>
      </c>
      <c r="Z442" s="19" t="s">
        <v>668</v>
      </c>
      <c r="AA442" s="19" t="s">
        <v>668</v>
      </c>
      <c r="AB442" s="10" t="s">
        <v>668</v>
      </c>
      <c r="AC442" s="10" t="s">
        <v>668</v>
      </c>
      <c r="AD442" s="10" t="s">
        <v>668</v>
      </c>
      <c r="AE442" s="10" t="s">
        <v>668</v>
      </c>
      <c r="AF442" s="10" t="s">
        <v>668</v>
      </c>
      <c r="AG442" s="19" t="s">
        <v>668</v>
      </c>
      <c r="AH442" s="19" t="s">
        <v>668</v>
      </c>
      <c r="AI442" s="19" t="s">
        <v>668</v>
      </c>
      <c r="AJ442" s="19" t="s">
        <v>668</v>
      </c>
    </row>
    <row r="443" spans="1:36" ht="14.25" customHeight="1" x14ac:dyDescent="0.25">
      <c r="A443" s="110" t="s">
        <v>5186</v>
      </c>
      <c r="B443" s="10" t="s">
        <v>1575</v>
      </c>
      <c r="C443" s="10" t="s">
        <v>5521</v>
      </c>
      <c r="D443" s="10" t="s">
        <v>668</v>
      </c>
      <c r="E443" s="47" t="s">
        <v>5611</v>
      </c>
      <c r="F443" s="10" t="s">
        <v>5748</v>
      </c>
      <c r="G443" s="10" t="s">
        <v>1050</v>
      </c>
      <c r="H443" s="10" t="s">
        <v>1051</v>
      </c>
      <c r="I443" s="33" t="s">
        <v>668</v>
      </c>
      <c r="J443" s="62" t="s">
        <v>668</v>
      </c>
      <c r="K443" s="62" t="s">
        <v>668</v>
      </c>
      <c r="L443" s="62" t="s">
        <v>668</v>
      </c>
      <c r="M443" s="62">
        <v>0</v>
      </c>
      <c r="N443" s="10" t="s">
        <v>5592</v>
      </c>
      <c r="O443" s="62" t="s">
        <v>5584</v>
      </c>
      <c r="P443" s="62" t="s">
        <v>5757</v>
      </c>
      <c r="Q443" s="19" t="s">
        <v>668</v>
      </c>
      <c r="R443" s="19" t="s">
        <v>668</v>
      </c>
      <c r="S443" s="19" t="s">
        <v>668</v>
      </c>
      <c r="T443" s="19" t="s">
        <v>668</v>
      </c>
      <c r="U443" s="10" t="s">
        <v>5249</v>
      </c>
      <c r="V443" s="19" t="s">
        <v>668</v>
      </c>
      <c r="W443" s="19" t="s">
        <v>668</v>
      </c>
      <c r="X443" s="19" t="s">
        <v>668</v>
      </c>
      <c r="Y443" s="19" t="s">
        <v>668</v>
      </c>
      <c r="Z443" s="19" t="s">
        <v>668</v>
      </c>
      <c r="AA443" s="19" t="s">
        <v>668</v>
      </c>
      <c r="AB443" s="10" t="s">
        <v>668</v>
      </c>
      <c r="AC443" s="10" t="s">
        <v>668</v>
      </c>
      <c r="AD443" s="10" t="s">
        <v>668</v>
      </c>
      <c r="AE443" s="10" t="s">
        <v>668</v>
      </c>
      <c r="AF443" s="10" t="s">
        <v>668</v>
      </c>
      <c r="AG443" s="19" t="s">
        <v>668</v>
      </c>
      <c r="AH443" s="19" t="s">
        <v>668</v>
      </c>
      <c r="AI443" s="19" t="s">
        <v>668</v>
      </c>
      <c r="AJ443" s="19" t="s">
        <v>668</v>
      </c>
    </row>
    <row r="444" spans="1:36" ht="14.25" customHeight="1" x14ac:dyDescent="0.25">
      <c r="A444" s="110" t="s">
        <v>5187</v>
      </c>
      <c r="B444" s="10" t="s">
        <v>1575</v>
      </c>
      <c r="C444" s="10" t="s">
        <v>5521</v>
      </c>
      <c r="D444" s="10" t="s">
        <v>668</v>
      </c>
      <c r="E444" s="47" t="s">
        <v>5611</v>
      </c>
      <c r="F444" s="10" t="s">
        <v>5749</v>
      </c>
      <c r="G444" s="10" t="s">
        <v>1050</v>
      </c>
      <c r="H444" s="10" t="s">
        <v>1051</v>
      </c>
      <c r="I444" s="33" t="s">
        <v>668</v>
      </c>
      <c r="J444" s="62" t="s">
        <v>668</v>
      </c>
      <c r="K444" s="62" t="s">
        <v>668</v>
      </c>
      <c r="L444" s="62" t="s">
        <v>668</v>
      </c>
      <c r="M444" s="62">
        <v>0</v>
      </c>
      <c r="N444" s="10" t="s">
        <v>5592</v>
      </c>
      <c r="O444" s="62" t="s">
        <v>5585</v>
      </c>
      <c r="P444" s="62" t="s">
        <v>5757</v>
      </c>
      <c r="Q444" s="19" t="s">
        <v>668</v>
      </c>
      <c r="R444" s="19" t="s">
        <v>668</v>
      </c>
      <c r="S444" s="19" t="s">
        <v>668</v>
      </c>
      <c r="T444" s="19" t="s">
        <v>668</v>
      </c>
      <c r="U444" s="10" t="s">
        <v>5250</v>
      </c>
      <c r="V444" s="19" t="s">
        <v>668</v>
      </c>
      <c r="W444" s="19" t="s">
        <v>668</v>
      </c>
      <c r="X444" s="19" t="s">
        <v>668</v>
      </c>
      <c r="Y444" s="19" t="s">
        <v>668</v>
      </c>
      <c r="Z444" s="19" t="s">
        <v>668</v>
      </c>
      <c r="AA444" s="19" t="s">
        <v>668</v>
      </c>
      <c r="AB444" s="10" t="s">
        <v>668</v>
      </c>
      <c r="AC444" s="10" t="s">
        <v>668</v>
      </c>
      <c r="AD444" s="10" t="s">
        <v>668</v>
      </c>
      <c r="AE444" s="10" t="s">
        <v>668</v>
      </c>
      <c r="AF444" s="10" t="s">
        <v>668</v>
      </c>
      <c r="AG444" s="19" t="s">
        <v>668</v>
      </c>
      <c r="AH444" s="19" t="s">
        <v>668</v>
      </c>
      <c r="AI444" s="19" t="s">
        <v>668</v>
      </c>
      <c r="AJ444" s="19" t="s">
        <v>668</v>
      </c>
    </row>
    <row r="445" spans="1:36" ht="14.25" customHeight="1" x14ac:dyDescent="0.25">
      <c r="A445" s="110" t="s">
        <v>5188</v>
      </c>
      <c r="B445" s="10" t="s">
        <v>1575</v>
      </c>
      <c r="C445" s="10" t="s">
        <v>5521</v>
      </c>
      <c r="D445" s="10" t="s">
        <v>668</v>
      </c>
      <c r="E445" s="47" t="s">
        <v>5611</v>
      </c>
      <c r="F445" s="10" t="s">
        <v>5750</v>
      </c>
      <c r="G445" s="10" t="s">
        <v>1050</v>
      </c>
      <c r="H445" s="10" t="s">
        <v>1051</v>
      </c>
      <c r="I445" s="33" t="s">
        <v>668</v>
      </c>
      <c r="J445" s="62" t="s">
        <v>668</v>
      </c>
      <c r="K445" s="62" t="s">
        <v>668</v>
      </c>
      <c r="L445" s="62" t="s">
        <v>668</v>
      </c>
      <c r="M445" s="62">
        <v>0</v>
      </c>
      <c r="N445" s="10" t="s">
        <v>5592</v>
      </c>
      <c r="O445" s="62" t="s">
        <v>5586</v>
      </c>
      <c r="P445" s="62" t="s">
        <v>5757</v>
      </c>
      <c r="Q445" s="19" t="s">
        <v>668</v>
      </c>
      <c r="R445" s="19" t="s">
        <v>668</v>
      </c>
      <c r="S445" s="19" t="s">
        <v>668</v>
      </c>
      <c r="T445" s="19" t="s">
        <v>668</v>
      </c>
      <c r="U445" s="10" t="s">
        <v>5251</v>
      </c>
      <c r="V445" s="19" t="s">
        <v>668</v>
      </c>
      <c r="W445" s="19" t="s">
        <v>668</v>
      </c>
      <c r="X445" s="19" t="s">
        <v>668</v>
      </c>
      <c r="Y445" s="19" t="s">
        <v>668</v>
      </c>
      <c r="Z445" s="19" t="s">
        <v>668</v>
      </c>
      <c r="AA445" s="19" t="s">
        <v>668</v>
      </c>
      <c r="AB445" s="10" t="s">
        <v>668</v>
      </c>
      <c r="AC445" s="10" t="s">
        <v>668</v>
      </c>
      <c r="AD445" s="10" t="s">
        <v>668</v>
      </c>
      <c r="AE445" s="10" t="s">
        <v>668</v>
      </c>
      <c r="AF445" s="10" t="s">
        <v>668</v>
      </c>
      <c r="AG445" s="19" t="s">
        <v>668</v>
      </c>
      <c r="AH445" s="19" t="s">
        <v>668</v>
      </c>
      <c r="AI445" s="19" t="s">
        <v>668</v>
      </c>
      <c r="AJ445" s="19" t="s">
        <v>668</v>
      </c>
    </row>
    <row r="446" spans="1:36" ht="14.25" customHeight="1" x14ac:dyDescent="0.25">
      <c r="A446" s="110" t="s">
        <v>5189</v>
      </c>
      <c r="B446" s="10" t="s">
        <v>1575</v>
      </c>
      <c r="C446" s="10" t="s">
        <v>5521</v>
      </c>
      <c r="D446" s="10" t="s">
        <v>668</v>
      </c>
      <c r="E446" s="47" t="s">
        <v>5611</v>
      </c>
      <c r="F446" s="10" t="s">
        <v>5751</v>
      </c>
      <c r="G446" s="10" t="s">
        <v>1050</v>
      </c>
      <c r="H446" s="10" t="s">
        <v>1051</v>
      </c>
      <c r="I446" s="33" t="s">
        <v>668</v>
      </c>
      <c r="J446" s="62" t="s">
        <v>668</v>
      </c>
      <c r="K446" s="62" t="s">
        <v>668</v>
      </c>
      <c r="L446" s="62" t="s">
        <v>668</v>
      </c>
      <c r="M446" s="62">
        <v>0</v>
      </c>
      <c r="N446" s="10" t="s">
        <v>5592</v>
      </c>
      <c r="O446" s="62" t="s">
        <v>5587</v>
      </c>
      <c r="P446" s="62" t="s">
        <v>5757</v>
      </c>
      <c r="Q446" s="19" t="s">
        <v>668</v>
      </c>
      <c r="R446" s="19" t="s">
        <v>668</v>
      </c>
      <c r="S446" s="19" t="s">
        <v>668</v>
      </c>
      <c r="T446" s="19" t="s">
        <v>668</v>
      </c>
      <c r="U446" s="10" t="s">
        <v>5252</v>
      </c>
      <c r="V446" s="19" t="s">
        <v>668</v>
      </c>
      <c r="W446" s="19" t="s">
        <v>668</v>
      </c>
      <c r="X446" s="19" t="s">
        <v>668</v>
      </c>
      <c r="Y446" s="19" t="s">
        <v>668</v>
      </c>
      <c r="Z446" s="19" t="s">
        <v>668</v>
      </c>
      <c r="AA446" s="19" t="s">
        <v>668</v>
      </c>
      <c r="AB446" s="10" t="s">
        <v>668</v>
      </c>
      <c r="AC446" s="10" t="s">
        <v>668</v>
      </c>
      <c r="AD446" s="10" t="s">
        <v>668</v>
      </c>
      <c r="AE446" s="10" t="s">
        <v>668</v>
      </c>
      <c r="AF446" s="10" t="s">
        <v>668</v>
      </c>
      <c r="AG446" s="19" t="s">
        <v>668</v>
      </c>
      <c r="AH446" s="19" t="s">
        <v>668</v>
      </c>
      <c r="AI446" s="19" t="s">
        <v>668</v>
      </c>
      <c r="AJ446" s="19" t="s">
        <v>668</v>
      </c>
    </row>
    <row r="447" spans="1:36" ht="14.25" customHeight="1" x14ac:dyDescent="0.25">
      <c r="A447" s="110" t="s">
        <v>5190</v>
      </c>
      <c r="B447" s="10" t="s">
        <v>1575</v>
      </c>
      <c r="C447" s="10" t="s">
        <v>5521</v>
      </c>
      <c r="D447" s="10" t="s">
        <v>668</v>
      </c>
      <c r="E447" s="47" t="s">
        <v>5611</v>
      </c>
      <c r="F447" s="10" t="s">
        <v>5752</v>
      </c>
      <c r="G447" s="10" t="s">
        <v>1050</v>
      </c>
      <c r="H447" s="10" t="s">
        <v>1051</v>
      </c>
      <c r="I447" s="33" t="s">
        <v>668</v>
      </c>
      <c r="J447" s="62" t="s">
        <v>668</v>
      </c>
      <c r="K447" s="62" t="s">
        <v>668</v>
      </c>
      <c r="L447" s="62" t="s">
        <v>668</v>
      </c>
      <c r="M447" s="62">
        <v>0</v>
      </c>
      <c r="N447" s="10" t="s">
        <v>5592</v>
      </c>
      <c r="O447" s="62" t="s">
        <v>5588</v>
      </c>
      <c r="P447" s="62" t="s">
        <v>5757</v>
      </c>
      <c r="Q447" s="19" t="s">
        <v>668</v>
      </c>
      <c r="R447" s="19" t="s">
        <v>668</v>
      </c>
      <c r="S447" s="19" t="s">
        <v>668</v>
      </c>
      <c r="T447" s="19" t="s">
        <v>668</v>
      </c>
      <c r="U447" s="10" t="s">
        <v>5253</v>
      </c>
      <c r="V447" s="19" t="s">
        <v>668</v>
      </c>
      <c r="W447" s="19" t="s">
        <v>668</v>
      </c>
      <c r="X447" s="19" t="s">
        <v>668</v>
      </c>
      <c r="Y447" s="19" t="s">
        <v>668</v>
      </c>
      <c r="Z447" s="19" t="s">
        <v>668</v>
      </c>
      <c r="AA447" s="19" t="s">
        <v>668</v>
      </c>
      <c r="AB447" s="10" t="s">
        <v>668</v>
      </c>
      <c r="AC447" s="10" t="s">
        <v>668</v>
      </c>
      <c r="AD447" s="10" t="s">
        <v>668</v>
      </c>
      <c r="AE447" s="10" t="s">
        <v>668</v>
      </c>
      <c r="AF447" s="10" t="s">
        <v>668</v>
      </c>
      <c r="AG447" s="19" t="s">
        <v>668</v>
      </c>
      <c r="AH447" s="19" t="s">
        <v>668</v>
      </c>
      <c r="AI447" s="19" t="s">
        <v>668</v>
      </c>
      <c r="AJ447" s="19" t="s">
        <v>668</v>
      </c>
    </row>
    <row r="448" spans="1:36" ht="14.25" customHeight="1" x14ac:dyDescent="0.25">
      <c r="A448" s="110" t="s">
        <v>5191</v>
      </c>
      <c r="B448" s="10" t="s">
        <v>1575</v>
      </c>
      <c r="C448" s="10" t="s">
        <v>5521</v>
      </c>
      <c r="D448" s="10" t="s">
        <v>668</v>
      </c>
      <c r="E448" s="47" t="s">
        <v>5611</v>
      </c>
      <c r="F448" s="10" t="s">
        <v>5753</v>
      </c>
      <c r="G448" s="10" t="s">
        <v>1050</v>
      </c>
      <c r="H448" s="10" t="s">
        <v>1051</v>
      </c>
      <c r="I448" s="33" t="s">
        <v>668</v>
      </c>
      <c r="J448" s="62" t="s">
        <v>668</v>
      </c>
      <c r="K448" s="62" t="s">
        <v>668</v>
      </c>
      <c r="L448" s="62" t="s">
        <v>668</v>
      </c>
      <c r="M448" s="62">
        <v>0</v>
      </c>
      <c r="N448" s="10" t="s">
        <v>5592</v>
      </c>
      <c r="O448" s="62" t="s">
        <v>5589</v>
      </c>
      <c r="P448" s="62" t="s">
        <v>5757</v>
      </c>
      <c r="Q448" s="19" t="s">
        <v>668</v>
      </c>
      <c r="R448" s="19" t="s">
        <v>668</v>
      </c>
      <c r="S448" s="19" t="s">
        <v>668</v>
      </c>
      <c r="T448" s="19" t="s">
        <v>668</v>
      </c>
      <c r="U448" s="10" t="s">
        <v>5254</v>
      </c>
      <c r="V448" s="19" t="s">
        <v>668</v>
      </c>
      <c r="W448" s="19" t="s">
        <v>668</v>
      </c>
      <c r="X448" s="19" t="s">
        <v>668</v>
      </c>
      <c r="Y448" s="19" t="s">
        <v>668</v>
      </c>
      <c r="Z448" s="19" t="s">
        <v>668</v>
      </c>
      <c r="AA448" s="19" t="s">
        <v>668</v>
      </c>
      <c r="AB448" s="10" t="s">
        <v>668</v>
      </c>
      <c r="AC448" s="10" t="s">
        <v>668</v>
      </c>
      <c r="AD448" s="10" t="s">
        <v>668</v>
      </c>
      <c r="AE448" s="10" t="s">
        <v>668</v>
      </c>
      <c r="AF448" s="10" t="s">
        <v>668</v>
      </c>
      <c r="AG448" s="19" t="s">
        <v>668</v>
      </c>
      <c r="AH448" s="19" t="s">
        <v>668</v>
      </c>
      <c r="AI448" s="19" t="s">
        <v>668</v>
      </c>
      <c r="AJ448" s="19" t="s">
        <v>668</v>
      </c>
    </row>
    <row r="449" spans="1:36" ht="14.25" customHeight="1" x14ac:dyDescent="0.25">
      <c r="A449" s="110" t="s">
        <v>5192</v>
      </c>
      <c r="B449" s="10" t="s">
        <v>1575</v>
      </c>
      <c r="C449" s="10" t="s">
        <v>5521</v>
      </c>
      <c r="D449" s="10" t="s">
        <v>668</v>
      </c>
      <c r="E449" s="47" t="s">
        <v>5611</v>
      </c>
      <c r="F449" s="10" t="s">
        <v>5754</v>
      </c>
      <c r="G449" s="10" t="s">
        <v>1050</v>
      </c>
      <c r="H449" s="10" t="s">
        <v>1051</v>
      </c>
      <c r="I449" s="33" t="s">
        <v>668</v>
      </c>
      <c r="J449" s="62" t="s">
        <v>668</v>
      </c>
      <c r="K449" s="62" t="s">
        <v>668</v>
      </c>
      <c r="L449" s="62" t="s">
        <v>668</v>
      </c>
      <c r="M449" s="62">
        <v>0</v>
      </c>
      <c r="N449" s="10" t="s">
        <v>5592</v>
      </c>
      <c r="O449" s="62" t="s">
        <v>5590</v>
      </c>
      <c r="P449" s="62" t="s">
        <v>5757</v>
      </c>
      <c r="Q449" s="19" t="s">
        <v>668</v>
      </c>
      <c r="R449" s="19" t="s">
        <v>668</v>
      </c>
      <c r="S449" s="19" t="s">
        <v>668</v>
      </c>
      <c r="T449" s="19" t="s">
        <v>668</v>
      </c>
      <c r="U449" s="10" t="s">
        <v>5255</v>
      </c>
      <c r="V449" s="19" t="s">
        <v>668</v>
      </c>
      <c r="W449" s="19" t="s">
        <v>668</v>
      </c>
      <c r="X449" s="19" t="s">
        <v>668</v>
      </c>
      <c r="Y449" s="19" t="s">
        <v>668</v>
      </c>
      <c r="Z449" s="19" t="s">
        <v>668</v>
      </c>
      <c r="AA449" s="19" t="s">
        <v>668</v>
      </c>
      <c r="AB449" s="10" t="s">
        <v>668</v>
      </c>
      <c r="AC449" s="10" t="s">
        <v>668</v>
      </c>
      <c r="AD449" s="10" t="s">
        <v>668</v>
      </c>
      <c r="AE449" s="10" t="s">
        <v>668</v>
      </c>
      <c r="AF449" s="10" t="s">
        <v>668</v>
      </c>
      <c r="AG449" s="19" t="s">
        <v>668</v>
      </c>
      <c r="AH449" s="19" t="s">
        <v>668</v>
      </c>
      <c r="AI449" s="19" t="s">
        <v>668</v>
      </c>
      <c r="AJ449" s="19" t="s">
        <v>668</v>
      </c>
    </row>
    <row r="450" spans="1:36" ht="14.25" customHeight="1" x14ac:dyDescent="0.25">
      <c r="A450" s="110" t="s">
        <v>5110</v>
      </c>
      <c r="B450" s="10" t="s">
        <v>1575</v>
      </c>
      <c r="C450" s="10" t="s">
        <v>5521</v>
      </c>
      <c r="D450" s="10" t="s">
        <v>668</v>
      </c>
      <c r="E450" s="47" t="s">
        <v>5611</v>
      </c>
      <c r="F450" s="10" t="s">
        <v>5755</v>
      </c>
      <c r="G450" s="10" t="s">
        <v>1050</v>
      </c>
      <c r="H450" s="10" t="s">
        <v>1051</v>
      </c>
      <c r="I450" s="33" t="s">
        <v>668</v>
      </c>
      <c r="J450" s="62" t="s">
        <v>668</v>
      </c>
      <c r="K450" s="62" t="s">
        <v>668</v>
      </c>
      <c r="L450" s="62" t="s">
        <v>668</v>
      </c>
      <c r="M450" s="62">
        <v>0</v>
      </c>
      <c r="N450" s="10" t="s">
        <v>5592</v>
      </c>
      <c r="O450" s="62" t="s">
        <v>5591</v>
      </c>
      <c r="P450" s="62" t="s">
        <v>5757</v>
      </c>
      <c r="Q450" s="19" t="s">
        <v>668</v>
      </c>
      <c r="R450" s="19" t="s">
        <v>668</v>
      </c>
      <c r="S450" s="19" t="s">
        <v>668</v>
      </c>
      <c r="T450" s="19" t="s">
        <v>668</v>
      </c>
      <c r="U450" s="10" t="s">
        <v>5113</v>
      </c>
      <c r="V450" s="19" t="s">
        <v>668</v>
      </c>
      <c r="W450" s="19" t="s">
        <v>668</v>
      </c>
      <c r="X450" s="19" t="s">
        <v>668</v>
      </c>
      <c r="Y450" s="19" t="s">
        <v>668</v>
      </c>
      <c r="Z450" s="19" t="s">
        <v>668</v>
      </c>
      <c r="AA450" s="19" t="s">
        <v>668</v>
      </c>
      <c r="AB450" s="10" t="s">
        <v>668</v>
      </c>
      <c r="AC450" s="10" t="s">
        <v>668</v>
      </c>
      <c r="AD450" s="10" t="s">
        <v>668</v>
      </c>
      <c r="AE450" s="10" t="s">
        <v>668</v>
      </c>
      <c r="AF450" s="10" t="s">
        <v>668</v>
      </c>
      <c r="AG450" s="19" t="s">
        <v>668</v>
      </c>
      <c r="AH450" s="19" t="s">
        <v>668</v>
      </c>
      <c r="AI450" s="19" t="s">
        <v>668</v>
      </c>
      <c r="AJ450" s="19" t="s">
        <v>668</v>
      </c>
    </row>
    <row r="451" spans="1:36" ht="14.25" customHeight="1" x14ac:dyDescent="0.25">
      <c r="A451" s="11" t="s">
        <v>2375</v>
      </c>
      <c r="B451" s="8" t="s">
        <v>1583</v>
      </c>
      <c r="C451" s="8" t="s">
        <v>5593</v>
      </c>
      <c r="D451" s="10" t="s">
        <v>668</v>
      </c>
      <c r="E451" s="33" t="s">
        <v>5606</v>
      </c>
      <c r="F451" s="10" t="s">
        <v>668</v>
      </c>
      <c r="G451" s="8" t="s">
        <v>3063</v>
      </c>
      <c r="H451" s="10" t="s">
        <v>6218</v>
      </c>
      <c r="I451" s="11" t="s">
        <v>5654</v>
      </c>
      <c r="J451" s="63">
        <v>2</v>
      </c>
      <c r="K451" s="63" t="s">
        <v>668</v>
      </c>
      <c r="L451" s="63">
        <v>2</v>
      </c>
      <c r="M451" s="63">
        <v>71</v>
      </c>
      <c r="N451" s="8" t="s">
        <v>2374</v>
      </c>
      <c r="O451" s="63">
        <v>75</v>
      </c>
      <c r="P451" s="62" t="s">
        <v>5757</v>
      </c>
      <c r="Q451" s="20">
        <v>40.787371</v>
      </c>
      <c r="R451" s="20">
        <v>32.497711000000002</v>
      </c>
      <c r="S451" s="20">
        <v>73.285082000000003</v>
      </c>
      <c r="T451" s="53" t="s">
        <v>668</v>
      </c>
      <c r="U451" s="8" t="s">
        <v>668</v>
      </c>
      <c r="V451" s="8" t="s">
        <v>668</v>
      </c>
      <c r="W451" s="20" t="s">
        <v>668</v>
      </c>
      <c r="X451" s="8" t="s">
        <v>668</v>
      </c>
      <c r="Y451" s="8" t="s">
        <v>668</v>
      </c>
      <c r="Z451" s="8" t="s">
        <v>668</v>
      </c>
      <c r="AA451" s="20" t="s">
        <v>668</v>
      </c>
      <c r="AB451" s="10" t="s">
        <v>668</v>
      </c>
      <c r="AC451" s="10" t="s">
        <v>668</v>
      </c>
      <c r="AD451" s="10" t="s">
        <v>668</v>
      </c>
      <c r="AE451" s="10" t="s">
        <v>668</v>
      </c>
      <c r="AF451" s="10" t="s">
        <v>668</v>
      </c>
      <c r="AG451" s="19" t="s">
        <v>668</v>
      </c>
      <c r="AH451" s="19" t="s">
        <v>668</v>
      </c>
      <c r="AI451" s="19" t="s">
        <v>668</v>
      </c>
      <c r="AJ451" s="19" t="s">
        <v>668</v>
      </c>
    </row>
    <row r="452" spans="1:36" ht="14.25" customHeight="1" x14ac:dyDescent="0.25">
      <c r="A452" s="11" t="s">
        <v>2376</v>
      </c>
      <c r="B452" s="8" t="s">
        <v>1583</v>
      </c>
      <c r="C452" s="8" t="s">
        <v>5593</v>
      </c>
      <c r="D452" s="10" t="s">
        <v>668</v>
      </c>
      <c r="E452" s="33" t="s">
        <v>5606</v>
      </c>
      <c r="F452" s="10" t="s">
        <v>668</v>
      </c>
      <c r="G452" s="8" t="s">
        <v>3063</v>
      </c>
      <c r="H452" s="10" t="s">
        <v>6218</v>
      </c>
      <c r="I452" s="11" t="s">
        <v>5654</v>
      </c>
      <c r="J452" s="63">
        <v>9</v>
      </c>
      <c r="K452" s="63" t="s">
        <v>668</v>
      </c>
      <c r="L452" s="63">
        <v>3</v>
      </c>
      <c r="M452" s="63">
        <v>71</v>
      </c>
      <c r="N452" s="8" t="s">
        <v>2374</v>
      </c>
      <c r="O452" s="63">
        <v>84</v>
      </c>
      <c r="P452" s="62" t="s">
        <v>5757</v>
      </c>
      <c r="Q452" s="20">
        <v>33.093997999999999</v>
      </c>
      <c r="R452" s="20">
        <v>20.513096999999998</v>
      </c>
      <c r="S452" s="20">
        <v>53.607093999999996</v>
      </c>
      <c r="T452" s="53" t="s">
        <v>668</v>
      </c>
      <c r="U452" s="8" t="s">
        <v>668</v>
      </c>
      <c r="V452" s="8" t="s">
        <v>668</v>
      </c>
      <c r="W452" s="20" t="s">
        <v>668</v>
      </c>
      <c r="X452" s="8" t="s">
        <v>668</v>
      </c>
      <c r="Y452" s="8" t="s">
        <v>668</v>
      </c>
      <c r="Z452" s="8" t="s">
        <v>668</v>
      </c>
      <c r="AA452" s="20" t="s">
        <v>668</v>
      </c>
      <c r="AB452" s="10" t="s">
        <v>668</v>
      </c>
      <c r="AC452" s="10" t="s">
        <v>668</v>
      </c>
      <c r="AD452" s="10" t="s">
        <v>668</v>
      </c>
      <c r="AE452" s="10" t="s">
        <v>668</v>
      </c>
      <c r="AF452" s="10" t="s">
        <v>668</v>
      </c>
      <c r="AG452" s="19" t="s">
        <v>668</v>
      </c>
      <c r="AH452" s="19" t="s">
        <v>668</v>
      </c>
      <c r="AI452" s="19" t="s">
        <v>668</v>
      </c>
      <c r="AJ452" s="19" t="s">
        <v>668</v>
      </c>
    </row>
    <row r="453" spans="1:36" ht="14.25" customHeight="1" x14ac:dyDescent="0.25">
      <c r="A453" s="11" t="s">
        <v>2377</v>
      </c>
      <c r="B453" s="8" t="s">
        <v>1583</v>
      </c>
      <c r="C453" s="8" t="s">
        <v>5593</v>
      </c>
      <c r="D453" s="10" t="s">
        <v>668</v>
      </c>
      <c r="E453" s="33" t="s">
        <v>5606</v>
      </c>
      <c r="F453" s="10" t="s">
        <v>668</v>
      </c>
      <c r="G453" s="8" t="s">
        <v>3063</v>
      </c>
      <c r="H453" s="10" t="s">
        <v>6218</v>
      </c>
      <c r="I453" s="11" t="s">
        <v>5654</v>
      </c>
      <c r="J453" s="63">
        <v>9</v>
      </c>
      <c r="K453" s="63" t="s">
        <v>668</v>
      </c>
      <c r="L453" s="63">
        <v>4</v>
      </c>
      <c r="M453" s="63">
        <v>71</v>
      </c>
      <c r="N453" s="8" t="s">
        <v>2374</v>
      </c>
      <c r="O453" s="63">
        <v>80</v>
      </c>
      <c r="P453" s="62" t="s">
        <v>5757</v>
      </c>
      <c r="Q453" s="20">
        <v>50.797677999999998</v>
      </c>
      <c r="R453" s="20">
        <v>9.0247390000000003</v>
      </c>
      <c r="S453" s="20">
        <v>59.822417999999999</v>
      </c>
      <c r="T453" s="53" t="s">
        <v>668</v>
      </c>
      <c r="U453" s="8" t="s">
        <v>668</v>
      </c>
      <c r="V453" s="8" t="s">
        <v>668</v>
      </c>
      <c r="W453" s="20" t="s">
        <v>668</v>
      </c>
      <c r="X453" s="8" t="s">
        <v>668</v>
      </c>
      <c r="Y453" s="8" t="s">
        <v>668</v>
      </c>
      <c r="Z453" s="8" t="s">
        <v>668</v>
      </c>
      <c r="AA453" s="20" t="s">
        <v>668</v>
      </c>
      <c r="AB453" s="10" t="s">
        <v>668</v>
      </c>
      <c r="AC453" s="10" t="s">
        <v>668</v>
      </c>
      <c r="AD453" s="10" t="s">
        <v>668</v>
      </c>
      <c r="AE453" s="10" t="s">
        <v>668</v>
      </c>
      <c r="AF453" s="10" t="s">
        <v>668</v>
      </c>
      <c r="AG453" s="19" t="s">
        <v>668</v>
      </c>
      <c r="AH453" s="19" t="s">
        <v>668</v>
      </c>
      <c r="AI453" s="19" t="s">
        <v>668</v>
      </c>
      <c r="AJ453" s="19" t="s">
        <v>668</v>
      </c>
    </row>
    <row r="454" spans="1:36" ht="14.25" customHeight="1" x14ac:dyDescent="0.25">
      <c r="A454" s="11" t="s">
        <v>2378</v>
      </c>
      <c r="B454" s="8" t="s">
        <v>1583</v>
      </c>
      <c r="C454" s="8" t="s">
        <v>5593</v>
      </c>
      <c r="D454" s="10" t="s">
        <v>668</v>
      </c>
      <c r="E454" s="33" t="s">
        <v>5606</v>
      </c>
      <c r="F454" s="10" t="s">
        <v>668</v>
      </c>
      <c r="G454" s="8" t="s">
        <v>3063</v>
      </c>
      <c r="H454" s="10" t="s">
        <v>6218</v>
      </c>
      <c r="I454" s="11" t="s">
        <v>5654</v>
      </c>
      <c r="J454" s="63">
        <v>7</v>
      </c>
      <c r="K454" s="63" t="s">
        <v>668</v>
      </c>
      <c r="L454" s="63">
        <v>5</v>
      </c>
      <c r="M454" s="63">
        <v>71</v>
      </c>
      <c r="N454" s="8" t="s">
        <v>2374</v>
      </c>
      <c r="O454" s="63">
        <v>71</v>
      </c>
      <c r="P454" s="62" t="s">
        <v>5757</v>
      </c>
      <c r="Q454" s="20">
        <v>43.076019000000002</v>
      </c>
      <c r="R454" s="20">
        <v>11.434896999999999</v>
      </c>
      <c r="S454" s="20">
        <v>54.510916000000002</v>
      </c>
      <c r="T454" s="53" t="s">
        <v>668</v>
      </c>
      <c r="U454" s="8" t="s">
        <v>668</v>
      </c>
      <c r="V454" s="8" t="s">
        <v>668</v>
      </c>
      <c r="W454" s="20" t="s">
        <v>668</v>
      </c>
      <c r="X454" s="8" t="s">
        <v>668</v>
      </c>
      <c r="Y454" s="8" t="s">
        <v>668</v>
      </c>
      <c r="Z454" s="8" t="s">
        <v>668</v>
      </c>
      <c r="AA454" s="20" t="s">
        <v>668</v>
      </c>
      <c r="AB454" s="10" t="s">
        <v>668</v>
      </c>
      <c r="AC454" s="10" t="s">
        <v>668</v>
      </c>
      <c r="AD454" s="10" t="s">
        <v>668</v>
      </c>
      <c r="AE454" s="10" t="s">
        <v>668</v>
      </c>
      <c r="AF454" s="10" t="s">
        <v>668</v>
      </c>
      <c r="AG454" s="19" t="s">
        <v>668</v>
      </c>
      <c r="AH454" s="19" t="s">
        <v>668</v>
      </c>
      <c r="AI454" s="19" t="s">
        <v>668</v>
      </c>
      <c r="AJ454" s="19" t="s">
        <v>668</v>
      </c>
    </row>
    <row r="455" spans="1:36" ht="14.25" customHeight="1" x14ac:dyDescent="0.25">
      <c r="A455" s="11" t="s">
        <v>2379</v>
      </c>
      <c r="B455" s="8" t="s">
        <v>1583</v>
      </c>
      <c r="C455" s="8" t="s">
        <v>5593</v>
      </c>
      <c r="D455" s="10" t="s">
        <v>668</v>
      </c>
      <c r="E455" s="33" t="s">
        <v>5606</v>
      </c>
      <c r="F455" s="10" t="s">
        <v>668</v>
      </c>
      <c r="G455" s="8" t="s">
        <v>3063</v>
      </c>
      <c r="H455" s="10" t="s">
        <v>6218</v>
      </c>
      <c r="I455" s="11" t="s">
        <v>5654</v>
      </c>
      <c r="J455" s="63">
        <v>3</v>
      </c>
      <c r="K455" s="63" t="s">
        <v>668</v>
      </c>
      <c r="L455" s="63">
        <v>6</v>
      </c>
      <c r="M455" s="63">
        <v>71</v>
      </c>
      <c r="N455" s="8" t="s">
        <v>2374</v>
      </c>
      <c r="O455" s="63">
        <v>70</v>
      </c>
      <c r="P455" s="62" t="s">
        <v>5757</v>
      </c>
      <c r="Q455" s="20">
        <v>45.768596000000002</v>
      </c>
      <c r="R455" s="20">
        <v>11.976069000000001</v>
      </c>
      <c r="S455" s="20">
        <v>57.744664999999998</v>
      </c>
      <c r="T455" s="53" t="s">
        <v>668</v>
      </c>
      <c r="U455" s="8" t="s">
        <v>668</v>
      </c>
      <c r="V455" s="8" t="s">
        <v>668</v>
      </c>
      <c r="W455" s="20" t="s">
        <v>668</v>
      </c>
      <c r="X455" s="8" t="s">
        <v>668</v>
      </c>
      <c r="Y455" s="8" t="s">
        <v>668</v>
      </c>
      <c r="Z455" s="8" t="s">
        <v>668</v>
      </c>
      <c r="AA455" s="20" t="s">
        <v>668</v>
      </c>
      <c r="AB455" s="10" t="s">
        <v>668</v>
      </c>
      <c r="AC455" s="10" t="s">
        <v>668</v>
      </c>
      <c r="AD455" s="10" t="s">
        <v>668</v>
      </c>
      <c r="AE455" s="10" t="s">
        <v>668</v>
      </c>
      <c r="AF455" s="10" t="s">
        <v>668</v>
      </c>
      <c r="AG455" s="19" t="s">
        <v>668</v>
      </c>
      <c r="AH455" s="19" t="s">
        <v>668</v>
      </c>
      <c r="AI455" s="19" t="s">
        <v>668</v>
      </c>
      <c r="AJ455" s="19" t="s">
        <v>668</v>
      </c>
    </row>
    <row r="456" spans="1:36" ht="14.25" customHeight="1" x14ac:dyDescent="0.25">
      <c r="A456" s="11" t="s">
        <v>2380</v>
      </c>
      <c r="B456" s="8" t="s">
        <v>1583</v>
      </c>
      <c r="C456" s="8" t="s">
        <v>5593</v>
      </c>
      <c r="D456" s="10" t="s">
        <v>668</v>
      </c>
      <c r="E456" s="33" t="s">
        <v>5606</v>
      </c>
      <c r="F456" s="10" t="s">
        <v>668</v>
      </c>
      <c r="G456" s="8" t="s">
        <v>3063</v>
      </c>
      <c r="H456" s="10" t="s">
        <v>6218</v>
      </c>
      <c r="I456" s="11" t="s">
        <v>5654</v>
      </c>
      <c r="J456" s="63">
        <v>7</v>
      </c>
      <c r="K456" s="63" t="s">
        <v>668</v>
      </c>
      <c r="L456" s="63">
        <v>3</v>
      </c>
      <c r="M456" s="63">
        <v>71</v>
      </c>
      <c r="N456" s="8" t="s">
        <v>2374</v>
      </c>
      <c r="O456" s="63">
        <v>79</v>
      </c>
      <c r="P456" s="62" t="s">
        <v>5757</v>
      </c>
      <c r="Q456" s="20">
        <v>42.905388000000002</v>
      </c>
      <c r="R456" s="20">
        <v>11.94467</v>
      </c>
      <c r="S456" s="20">
        <v>54.850057999999997</v>
      </c>
      <c r="T456" s="53" t="s">
        <v>668</v>
      </c>
      <c r="U456" s="8" t="s">
        <v>668</v>
      </c>
      <c r="V456" s="8" t="s">
        <v>668</v>
      </c>
      <c r="W456" s="20" t="s">
        <v>668</v>
      </c>
      <c r="X456" s="8" t="s">
        <v>668</v>
      </c>
      <c r="Y456" s="8" t="s">
        <v>668</v>
      </c>
      <c r="Z456" s="8" t="s">
        <v>668</v>
      </c>
      <c r="AA456" s="20" t="s">
        <v>668</v>
      </c>
      <c r="AB456" s="10" t="s">
        <v>668</v>
      </c>
      <c r="AC456" s="10" t="s">
        <v>668</v>
      </c>
      <c r="AD456" s="10" t="s">
        <v>668</v>
      </c>
      <c r="AE456" s="10" t="s">
        <v>668</v>
      </c>
      <c r="AF456" s="10" t="s">
        <v>668</v>
      </c>
      <c r="AG456" s="19" t="s">
        <v>668</v>
      </c>
      <c r="AH456" s="19" t="s">
        <v>668</v>
      </c>
      <c r="AI456" s="19" t="s">
        <v>668</v>
      </c>
      <c r="AJ456" s="19" t="s">
        <v>668</v>
      </c>
    </row>
    <row r="457" spans="1:36" ht="14.25" customHeight="1" x14ac:dyDescent="0.25">
      <c r="A457" s="11" t="s">
        <v>2381</v>
      </c>
      <c r="B457" s="8" t="s">
        <v>1583</v>
      </c>
      <c r="C457" s="8" t="s">
        <v>5593</v>
      </c>
      <c r="D457" s="10" t="s">
        <v>668</v>
      </c>
      <c r="E457" s="33" t="s">
        <v>5606</v>
      </c>
      <c r="F457" s="10" t="s">
        <v>668</v>
      </c>
      <c r="G457" s="8" t="s">
        <v>3063</v>
      </c>
      <c r="H457" s="10" t="s">
        <v>6218</v>
      </c>
      <c r="I457" s="11" t="s">
        <v>5654</v>
      </c>
      <c r="J457" s="63">
        <v>9</v>
      </c>
      <c r="K457" s="63" t="s">
        <v>668</v>
      </c>
      <c r="L457" s="63">
        <v>6</v>
      </c>
      <c r="M457" s="63">
        <v>71</v>
      </c>
      <c r="N457" s="8" t="s">
        <v>2374</v>
      </c>
      <c r="O457" s="63">
        <v>45</v>
      </c>
      <c r="P457" s="62" t="s">
        <v>5757</v>
      </c>
      <c r="Q457" s="20">
        <v>28.196311999999999</v>
      </c>
      <c r="R457" s="20">
        <v>20.796271999999998</v>
      </c>
      <c r="S457" s="20">
        <v>48.992584000000001</v>
      </c>
      <c r="T457" s="53" t="s">
        <v>668</v>
      </c>
      <c r="U457" s="8" t="s">
        <v>668</v>
      </c>
      <c r="V457" s="8" t="s">
        <v>668</v>
      </c>
      <c r="W457" s="20" t="s">
        <v>668</v>
      </c>
      <c r="X457" s="8" t="s">
        <v>668</v>
      </c>
      <c r="Y457" s="8" t="s">
        <v>668</v>
      </c>
      <c r="Z457" s="8" t="s">
        <v>668</v>
      </c>
      <c r="AA457" s="20" t="s">
        <v>668</v>
      </c>
      <c r="AB457" s="10" t="s">
        <v>668</v>
      </c>
      <c r="AC457" s="10" t="s">
        <v>668</v>
      </c>
      <c r="AD457" s="10" t="s">
        <v>668</v>
      </c>
      <c r="AE457" s="10" t="s">
        <v>668</v>
      </c>
      <c r="AF457" s="10" t="s">
        <v>668</v>
      </c>
      <c r="AG457" s="19" t="s">
        <v>668</v>
      </c>
      <c r="AH457" s="19" t="s">
        <v>668</v>
      </c>
      <c r="AI457" s="19" t="s">
        <v>668</v>
      </c>
      <c r="AJ457" s="19" t="s">
        <v>668</v>
      </c>
    </row>
    <row r="458" spans="1:36" ht="14.25" customHeight="1" x14ac:dyDescent="0.25">
      <c r="A458" s="11" t="s">
        <v>2382</v>
      </c>
      <c r="B458" s="8" t="s">
        <v>1583</v>
      </c>
      <c r="C458" s="8" t="s">
        <v>5593</v>
      </c>
      <c r="D458" s="10" t="s">
        <v>668</v>
      </c>
      <c r="E458" s="33" t="s">
        <v>5606</v>
      </c>
      <c r="F458" s="10" t="s">
        <v>668</v>
      </c>
      <c r="G458" s="8" t="s">
        <v>3063</v>
      </c>
      <c r="H458" s="10" t="s">
        <v>6218</v>
      </c>
      <c r="I458" s="11" t="s">
        <v>5654</v>
      </c>
      <c r="J458" s="63">
        <v>6</v>
      </c>
      <c r="K458" s="63" t="s">
        <v>668</v>
      </c>
      <c r="L458" s="63">
        <v>1</v>
      </c>
      <c r="M458" s="63">
        <v>71</v>
      </c>
      <c r="N458" s="8" t="s">
        <v>2374</v>
      </c>
      <c r="O458" s="63">
        <v>10</v>
      </c>
      <c r="P458" s="62" t="s">
        <v>5757</v>
      </c>
      <c r="Q458" s="20">
        <v>37.177124999999997</v>
      </c>
      <c r="R458" s="20">
        <v>14.44481</v>
      </c>
      <c r="S458" s="20">
        <v>51.621935000000001</v>
      </c>
      <c r="T458" s="53" t="s">
        <v>668</v>
      </c>
      <c r="U458" s="8" t="s">
        <v>668</v>
      </c>
      <c r="V458" s="8" t="s">
        <v>668</v>
      </c>
      <c r="W458" s="20" t="s">
        <v>668</v>
      </c>
      <c r="X458" s="8" t="s">
        <v>668</v>
      </c>
      <c r="Y458" s="8" t="s">
        <v>668</v>
      </c>
      <c r="Z458" s="8" t="s">
        <v>668</v>
      </c>
      <c r="AA458" s="20" t="s">
        <v>668</v>
      </c>
      <c r="AB458" s="10" t="s">
        <v>668</v>
      </c>
      <c r="AC458" s="10" t="s">
        <v>668</v>
      </c>
      <c r="AD458" s="10" t="s">
        <v>668</v>
      </c>
      <c r="AE458" s="10" t="s">
        <v>668</v>
      </c>
      <c r="AF458" s="10" t="s">
        <v>668</v>
      </c>
      <c r="AG458" s="19" t="s">
        <v>668</v>
      </c>
      <c r="AH458" s="19" t="s">
        <v>668</v>
      </c>
      <c r="AI458" s="19" t="s">
        <v>668</v>
      </c>
      <c r="AJ458" s="19" t="s">
        <v>668</v>
      </c>
    </row>
    <row r="459" spans="1:36" ht="14.25" customHeight="1" x14ac:dyDescent="0.25">
      <c r="A459" s="11" t="s">
        <v>2383</v>
      </c>
      <c r="B459" s="8" t="s">
        <v>1583</v>
      </c>
      <c r="C459" s="8" t="s">
        <v>5593</v>
      </c>
      <c r="D459" s="10" t="s">
        <v>668</v>
      </c>
      <c r="E459" s="33" t="s">
        <v>5606</v>
      </c>
      <c r="F459" s="10" t="s">
        <v>668</v>
      </c>
      <c r="G459" s="8" t="s">
        <v>3063</v>
      </c>
      <c r="H459" s="10" t="s">
        <v>6218</v>
      </c>
      <c r="I459" s="11" t="s">
        <v>5654</v>
      </c>
      <c r="J459" s="63">
        <v>4</v>
      </c>
      <c r="K459" s="63" t="s">
        <v>668</v>
      </c>
      <c r="L459" s="63">
        <v>3</v>
      </c>
      <c r="M459" s="63">
        <v>71</v>
      </c>
      <c r="N459" s="8" t="s">
        <v>2374</v>
      </c>
      <c r="O459" s="63">
        <v>10</v>
      </c>
      <c r="P459" s="62" t="s">
        <v>5757</v>
      </c>
      <c r="Q459" s="20">
        <v>37.177124999999997</v>
      </c>
      <c r="R459" s="20">
        <v>14.503921</v>
      </c>
      <c r="S459" s="20">
        <v>51.681046000000002</v>
      </c>
      <c r="T459" s="53" t="s">
        <v>668</v>
      </c>
      <c r="U459" s="8" t="s">
        <v>668</v>
      </c>
      <c r="V459" s="8" t="s">
        <v>668</v>
      </c>
      <c r="W459" s="20" t="s">
        <v>668</v>
      </c>
      <c r="X459" s="8" t="s">
        <v>668</v>
      </c>
      <c r="Y459" s="8" t="s">
        <v>668</v>
      </c>
      <c r="Z459" s="8" t="s">
        <v>668</v>
      </c>
      <c r="AA459" s="20" t="s">
        <v>668</v>
      </c>
      <c r="AB459" s="10" t="s">
        <v>668</v>
      </c>
      <c r="AC459" s="10" t="s">
        <v>668</v>
      </c>
      <c r="AD459" s="10" t="s">
        <v>668</v>
      </c>
      <c r="AE459" s="10" t="s">
        <v>668</v>
      </c>
      <c r="AF459" s="10" t="s">
        <v>668</v>
      </c>
      <c r="AG459" s="19" t="s">
        <v>668</v>
      </c>
      <c r="AH459" s="19" t="s">
        <v>668</v>
      </c>
      <c r="AI459" s="19" t="s">
        <v>668</v>
      </c>
      <c r="AJ459" s="19" t="s">
        <v>668</v>
      </c>
    </row>
    <row r="460" spans="1:36" ht="14.25" customHeight="1" x14ac:dyDescent="0.25">
      <c r="A460" s="11" t="s">
        <v>2384</v>
      </c>
      <c r="B460" s="8" t="s">
        <v>1583</v>
      </c>
      <c r="C460" s="8" t="s">
        <v>5593</v>
      </c>
      <c r="D460" s="10" t="s">
        <v>668</v>
      </c>
      <c r="E460" s="33" t="s">
        <v>5606</v>
      </c>
      <c r="F460" s="10" t="s">
        <v>668</v>
      </c>
      <c r="G460" s="8" t="s">
        <v>3063</v>
      </c>
      <c r="H460" s="10" t="s">
        <v>6218</v>
      </c>
      <c r="I460" s="11" t="s">
        <v>5654</v>
      </c>
      <c r="J460" s="63">
        <v>8</v>
      </c>
      <c r="K460" s="63" t="s">
        <v>668</v>
      </c>
      <c r="L460" s="63">
        <v>5</v>
      </c>
      <c r="M460" s="63">
        <v>71</v>
      </c>
      <c r="N460" s="8" t="s">
        <v>2374</v>
      </c>
      <c r="O460" s="63">
        <v>79</v>
      </c>
      <c r="P460" s="62" t="s">
        <v>5757</v>
      </c>
      <c r="Q460" s="20">
        <v>42.905388000000002</v>
      </c>
      <c r="R460" s="20">
        <v>8.6736199999999997</v>
      </c>
      <c r="S460" s="20">
        <v>51.579008000000002</v>
      </c>
      <c r="T460" s="53" t="s">
        <v>668</v>
      </c>
      <c r="U460" s="8" t="s">
        <v>668</v>
      </c>
      <c r="V460" s="8" t="s">
        <v>668</v>
      </c>
      <c r="W460" s="20" t="s">
        <v>668</v>
      </c>
      <c r="X460" s="8" t="s">
        <v>668</v>
      </c>
      <c r="Y460" s="8" t="s">
        <v>668</v>
      </c>
      <c r="Z460" s="8" t="s">
        <v>668</v>
      </c>
      <c r="AA460" s="20" t="s">
        <v>668</v>
      </c>
      <c r="AB460" s="10" t="s">
        <v>668</v>
      </c>
      <c r="AC460" s="10" t="s">
        <v>668</v>
      </c>
      <c r="AD460" s="10" t="s">
        <v>668</v>
      </c>
      <c r="AE460" s="10" t="s">
        <v>668</v>
      </c>
      <c r="AF460" s="10" t="s">
        <v>668</v>
      </c>
      <c r="AG460" s="19" t="s">
        <v>668</v>
      </c>
      <c r="AH460" s="19" t="s">
        <v>668</v>
      </c>
      <c r="AI460" s="19" t="s">
        <v>668</v>
      </c>
      <c r="AJ460" s="19" t="s">
        <v>668</v>
      </c>
    </row>
    <row r="461" spans="1:36" ht="14.25" customHeight="1" x14ac:dyDescent="0.25">
      <c r="A461" s="11" t="s">
        <v>2385</v>
      </c>
      <c r="B461" s="8" t="s">
        <v>1583</v>
      </c>
      <c r="C461" s="8" t="s">
        <v>5593</v>
      </c>
      <c r="D461" s="10" t="s">
        <v>668</v>
      </c>
      <c r="E461" s="33" t="s">
        <v>5606</v>
      </c>
      <c r="F461" s="10" t="s">
        <v>668</v>
      </c>
      <c r="G461" s="8" t="s">
        <v>3063</v>
      </c>
      <c r="H461" s="10" t="s">
        <v>6218</v>
      </c>
      <c r="I461" s="11" t="s">
        <v>5654</v>
      </c>
      <c r="J461" s="63">
        <v>7</v>
      </c>
      <c r="K461" s="63" t="s">
        <v>668</v>
      </c>
      <c r="L461" s="63">
        <v>3</v>
      </c>
      <c r="M461" s="63">
        <v>71</v>
      </c>
      <c r="N461" s="8" t="s">
        <v>2374</v>
      </c>
      <c r="O461" s="63">
        <v>42</v>
      </c>
      <c r="P461" s="62" t="s">
        <v>5757</v>
      </c>
      <c r="Q461" s="20">
        <v>47.207949999999997</v>
      </c>
      <c r="R461" s="20">
        <v>9.9745799999999996</v>
      </c>
      <c r="S461" s="20">
        <v>57.182529000000002</v>
      </c>
      <c r="T461" s="53" t="s">
        <v>668</v>
      </c>
      <c r="U461" s="8" t="s">
        <v>668</v>
      </c>
      <c r="V461" s="8" t="s">
        <v>668</v>
      </c>
      <c r="W461" s="20" t="s">
        <v>668</v>
      </c>
      <c r="X461" s="8" t="s">
        <v>668</v>
      </c>
      <c r="Y461" s="8" t="s">
        <v>668</v>
      </c>
      <c r="Z461" s="8" t="s">
        <v>668</v>
      </c>
      <c r="AA461" s="20" t="s">
        <v>668</v>
      </c>
      <c r="AB461" s="10" t="s">
        <v>668</v>
      </c>
      <c r="AC461" s="10" t="s">
        <v>668</v>
      </c>
      <c r="AD461" s="10" t="s">
        <v>668</v>
      </c>
      <c r="AE461" s="10" t="s">
        <v>668</v>
      </c>
      <c r="AF461" s="10" t="s">
        <v>668</v>
      </c>
      <c r="AG461" s="19" t="s">
        <v>668</v>
      </c>
      <c r="AH461" s="19" t="s">
        <v>668</v>
      </c>
      <c r="AI461" s="19" t="s">
        <v>668</v>
      </c>
      <c r="AJ461" s="19" t="s">
        <v>668</v>
      </c>
    </row>
    <row r="462" spans="1:36" ht="14.25" customHeight="1" x14ac:dyDescent="0.25">
      <c r="A462" s="11" t="s">
        <v>2386</v>
      </c>
      <c r="B462" s="8" t="s">
        <v>1583</v>
      </c>
      <c r="C462" s="8" t="s">
        <v>5593</v>
      </c>
      <c r="D462" s="10" t="s">
        <v>668</v>
      </c>
      <c r="E462" s="33" t="s">
        <v>5606</v>
      </c>
      <c r="F462" s="10" t="s">
        <v>668</v>
      </c>
      <c r="G462" s="8" t="s">
        <v>3063</v>
      </c>
      <c r="H462" s="10" t="s">
        <v>6218</v>
      </c>
      <c r="I462" s="11" t="s">
        <v>5654</v>
      </c>
      <c r="J462" s="63">
        <v>7</v>
      </c>
      <c r="K462" s="63" t="s">
        <v>668</v>
      </c>
      <c r="L462" s="63">
        <v>6</v>
      </c>
      <c r="M462" s="63">
        <v>71</v>
      </c>
      <c r="N462" s="8" t="s">
        <v>2374</v>
      </c>
      <c r="O462" s="63">
        <v>71</v>
      </c>
      <c r="P462" s="62" t="s">
        <v>5757</v>
      </c>
      <c r="Q462" s="20">
        <v>43.076019000000002</v>
      </c>
      <c r="R462" s="20">
        <v>7.2142049999999998</v>
      </c>
      <c r="S462" s="20">
        <v>50.290224000000002</v>
      </c>
      <c r="T462" s="53" t="s">
        <v>668</v>
      </c>
      <c r="U462" s="8" t="s">
        <v>668</v>
      </c>
      <c r="V462" s="8" t="s">
        <v>668</v>
      </c>
      <c r="W462" s="20" t="s">
        <v>668</v>
      </c>
      <c r="X462" s="8" t="s">
        <v>668</v>
      </c>
      <c r="Y462" s="8" t="s">
        <v>668</v>
      </c>
      <c r="Z462" s="8" t="s">
        <v>668</v>
      </c>
      <c r="AA462" s="20" t="s">
        <v>668</v>
      </c>
      <c r="AB462" s="10" t="s">
        <v>668</v>
      </c>
      <c r="AC462" s="10" t="s">
        <v>668</v>
      </c>
      <c r="AD462" s="10" t="s">
        <v>668</v>
      </c>
      <c r="AE462" s="10" t="s">
        <v>668</v>
      </c>
      <c r="AF462" s="10" t="s">
        <v>668</v>
      </c>
      <c r="AG462" s="19" t="s">
        <v>668</v>
      </c>
      <c r="AH462" s="19" t="s">
        <v>668</v>
      </c>
      <c r="AI462" s="19" t="s">
        <v>668</v>
      </c>
      <c r="AJ462" s="19" t="s">
        <v>668</v>
      </c>
    </row>
    <row r="463" spans="1:36" ht="14.25" customHeight="1" x14ac:dyDescent="0.25">
      <c r="A463" s="11" t="s">
        <v>2387</v>
      </c>
      <c r="B463" s="8" t="s">
        <v>1583</v>
      </c>
      <c r="C463" s="8" t="s">
        <v>5593</v>
      </c>
      <c r="D463" s="10" t="s">
        <v>668</v>
      </c>
      <c r="E463" s="33" t="s">
        <v>5606</v>
      </c>
      <c r="F463" s="10" t="s">
        <v>668</v>
      </c>
      <c r="G463" s="8" t="s">
        <v>3063</v>
      </c>
      <c r="H463" s="10" t="s">
        <v>6218</v>
      </c>
      <c r="I463" s="11" t="s">
        <v>5654</v>
      </c>
      <c r="J463" s="63">
        <v>1</v>
      </c>
      <c r="K463" s="63" t="s">
        <v>668</v>
      </c>
      <c r="L463" s="63">
        <v>3</v>
      </c>
      <c r="M463" s="63">
        <v>71</v>
      </c>
      <c r="N463" s="8" t="s">
        <v>2374</v>
      </c>
      <c r="O463" s="63">
        <v>53</v>
      </c>
      <c r="P463" s="62" t="s">
        <v>5757</v>
      </c>
      <c r="Q463" s="20">
        <v>31.127883000000001</v>
      </c>
      <c r="R463" s="20">
        <v>17.296085000000001</v>
      </c>
      <c r="S463" s="20">
        <v>48.423968000000002</v>
      </c>
      <c r="T463" s="53" t="s">
        <v>668</v>
      </c>
      <c r="U463" s="8" t="s">
        <v>668</v>
      </c>
      <c r="V463" s="8" t="s">
        <v>668</v>
      </c>
      <c r="W463" s="20" t="s">
        <v>668</v>
      </c>
      <c r="X463" s="8" t="s">
        <v>668</v>
      </c>
      <c r="Y463" s="8" t="s">
        <v>668</v>
      </c>
      <c r="Z463" s="8" t="s">
        <v>668</v>
      </c>
      <c r="AA463" s="20" t="s">
        <v>668</v>
      </c>
      <c r="AB463" s="10" t="s">
        <v>668</v>
      </c>
      <c r="AC463" s="10" t="s">
        <v>668</v>
      </c>
      <c r="AD463" s="10" t="s">
        <v>668</v>
      </c>
      <c r="AE463" s="10" t="s">
        <v>668</v>
      </c>
      <c r="AF463" s="10" t="s">
        <v>668</v>
      </c>
      <c r="AG463" s="19" t="s">
        <v>668</v>
      </c>
      <c r="AH463" s="19" t="s">
        <v>668</v>
      </c>
      <c r="AI463" s="19" t="s">
        <v>668</v>
      </c>
      <c r="AJ463" s="19" t="s">
        <v>668</v>
      </c>
    </row>
    <row r="464" spans="1:36" ht="14.25" customHeight="1" x14ac:dyDescent="0.25">
      <c r="A464" s="11" t="s">
        <v>2388</v>
      </c>
      <c r="B464" s="8" t="s">
        <v>1583</v>
      </c>
      <c r="C464" s="8" t="s">
        <v>5593</v>
      </c>
      <c r="D464" s="10" t="s">
        <v>668</v>
      </c>
      <c r="E464" s="33" t="s">
        <v>5606</v>
      </c>
      <c r="F464" s="10" t="s">
        <v>668</v>
      </c>
      <c r="G464" s="8" t="s">
        <v>3063</v>
      </c>
      <c r="H464" s="10" t="s">
        <v>6218</v>
      </c>
      <c r="I464" s="11" t="s">
        <v>5654</v>
      </c>
      <c r="J464" s="63">
        <v>3</v>
      </c>
      <c r="K464" s="63" t="s">
        <v>668</v>
      </c>
      <c r="L464" s="63">
        <v>3</v>
      </c>
      <c r="M464" s="63">
        <v>71</v>
      </c>
      <c r="N464" s="8" t="s">
        <v>2374</v>
      </c>
      <c r="O464" s="63">
        <v>4</v>
      </c>
      <c r="P464" s="62" t="s">
        <v>5757</v>
      </c>
      <c r="Q464" s="20">
        <v>50.299526</v>
      </c>
      <c r="R464" s="20">
        <v>8.8311659999999996</v>
      </c>
      <c r="S464" s="20">
        <v>59.130692000000003</v>
      </c>
      <c r="T464" s="53" t="s">
        <v>668</v>
      </c>
      <c r="U464" s="8" t="s">
        <v>668</v>
      </c>
      <c r="V464" s="8" t="s">
        <v>668</v>
      </c>
      <c r="W464" s="20" t="s">
        <v>668</v>
      </c>
      <c r="X464" s="8" t="s">
        <v>668</v>
      </c>
      <c r="Y464" s="8" t="s">
        <v>668</v>
      </c>
      <c r="Z464" s="8" t="s">
        <v>668</v>
      </c>
      <c r="AA464" s="20" t="s">
        <v>668</v>
      </c>
      <c r="AB464" s="10" t="s">
        <v>668</v>
      </c>
      <c r="AC464" s="10" t="s">
        <v>668</v>
      </c>
      <c r="AD464" s="10" t="s">
        <v>668</v>
      </c>
      <c r="AE464" s="10" t="s">
        <v>668</v>
      </c>
      <c r="AF464" s="10" t="s">
        <v>668</v>
      </c>
      <c r="AG464" s="19" t="s">
        <v>668</v>
      </c>
      <c r="AH464" s="19" t="s">
        <v>668</v>
      </c>
      <c r="AI464" s="19" t="s">
        <v>668</v>
      </c>
      <c r="AJ464" s="19" t="s">
        <v>668</v>
      </c>
    </row>
    <row r="465" spans="1:36" ht="14.25" customHeight="1" x14ac:dyDescent="0.25">
      <c r="A465" s="11" t="s">
        <v>2389</v>
      </c>
      <c r="B465" s="8" t="s">
        <v>1583</v>
      </c>
      <c r="C465" s="8" t="s">
        <v>5593</v>
      </c>
      <c r="D465" s="10" t="s">
        <v>668</v>
      </c>
      <c r="E465" s="33" t="s">
        <v>5606</v>
      </c>
      <c r="F465" s="10" t="s">
        <v>668</v>
      </c>
      <c r="G465" s="8" t="s">
        <v>3063</v>
      </c>
      <c r="H465" s="10" t="s">
        <v>6218</v>
      </c>
      <c r="I465" s="11" t="s">
        <v>5654</v>
      </c>
      <c r="J465" s="63">
        <v>5</v>
      </c>
      <c r="K465" s="63" t="s">
        <v>668</v>
      </c>
      <c r="L465" s="63">
        <v>5</v>
      </c>
      <c r="M465" s="63">
        <v>71</v>
      </c>
      <c r="N465" s="8" t="s">
        <v>2374</v>
      </c>
      <c r="O465" s="63">
        <v>1</v>
      </c>
      <c r="P465" s="62" t="s">
        <v>5757</v>
      </c>
      <c r="Q465" s="20">
        <v>43.619399999999999</v>
      </c>
      <c r="R465" s="20">
        <v>11.268967</v>
      </c>
      <c r="S465" s="20">
        <v>54.888368</v>
      </c>
      <c r="T465" s="53" t="s">
        <v>668</v>
      </c>
      <c r="U465" s="8" t="s">
        <v>668</v>
      </c>
      <c r="V465" s="8" t="s">
        <v>668</v>
      </c>
      <c r="W465" s="20" t="s">
        <v>668</v>
      </c>
      <c r="X465" s="8" t="s">
        <v>668</v>
      </c>
      <c r="Y465" s="8" t="s">
        <v>668</v>
      </c>
      <c r="Z465" s="8" t="s">
        <v>668</v>
      </c>
      <c r="AA465" s="20" t="s">
        <v>668</v>
      </c>
      <c r="AB465" s="10" t="s">
        <v>668</v>
      </c>
      <c r="AC465" s="10" t="s">
        <v>668</v>
      </c>
      <c r="AD465" s="10" t="s">
        <v>668</v>
      </c>
      <c r="AE465" s="10" t="s">
        <v>668</v>
      </c>
      <c r="AF465" s="10" t="s">
        <v>668</v>
      </c>
      <c r="AG465" s="19" t="s">
        <v>668</v>
      </c>
      <c r="AH465" s="19" t="s">
        <v>668</v>
      </c>
      <c r="AI465" s="19" t="s">
        <v>668</v>
      </c>
      <c r="AJ465" s="19" t="s">
        <v>668</v>
      </c>
    </row>
    <row r="466" spans="1:36" ht="14.25" customHeight="1" x14ac:dyDescent="0.25">
      <c r="A466" s="11" t="s">
        <v>2390</v>
      </c>
      <c r="B466" s="8" t="s">
        <v>1583</v>
      </c>
      <c r="C466" s="8" t="s">
        <v>5593</v>
      </c>
      <c r="D466" s="10" t="s">
        <v>668</v>
      </c>
      <c r="E466" s="33" t="s">
        <v>5606</v>
      </c>
      <c r="F466" s="10" t="s">
        <v>668</v>
      </c>
      <c r="G466" s="8" t="s">
        <v>3063</v>
      </c>
      <c r="H466" s="10" t="s">
        <v>6218</v>
      </c>
      <c r="I466" s="11" t="s">
        <v>5654</v>
      </c>
      <c r="J466" s="63">
        <v>2</v>
      </c>
      <c r="K466" s="63" t="s">
        <v>668</v>
      </c>
      <c r="L466" s="63">
        <v>1</v>
      </c>
      <c r="M466" s="63">
        <v>71</v>
      </c>
      <c r="N466" s="8" t="s">
        <v>2374</v>
      </c>
      <c r="O466" s="63">
        <v>77</v>
      </c>
      <c r="P466" s="62" t="s">
        <v>5757</v>
      </c>
      <c r="Q466" s="20">
        <v>45.850810000000003</v>
      </c>
      <c r="R466" s="20">
        <v>9.6288979999999995</v>
      </c>
      <c r="S466" s="20">
        <v>55.479706999999998</v>
      </c>
      <c r="T466" s="53" t="s">
        <v>668</v>
      </c>
      <c r="U466" s="8" t="s">
        <v>668</v>
      </c>
      <c r="V466" s="8" t="s">
        <v>668</v>
      </c>
      <c r="W466" s="20" t="s">
        <v>668</v>
      </c>
      <c r="X466" s="8" t="s">
        <v>668</v>
      </c>
      <c r="Y466" s="8" t="s">
        <v>668</v>
      </c>
      <c r="Z466" s="8" t="s">
        <v>668</v>
      </c>
      <c r="AA466" s="20" t="s">
        <v>668</v>
      </c>
      <c r="AB466" s="10" t="s">
        <v>668</v>
      </c>
      <c r="AC466" s="10" t="s">
        <v>668</v>
      </c>
      <c r="AD466" s="10" t="s">
        <v>668</v>
      </c>
      <c r="AE466" s="10" t="s">
        <v>668</v>
      </c>
      <c r="AF466" s="10" t="s">
        <v>668</v>
      </c>
      <c r="AG466" s="19" t="s">
        <v>668</v>
      </c>
      <c r="AH466" s="19" t="s">
        <v>668</v>
      </c>
      <c r="AI466" s="19" t="s">
        <v>668</v>
      </c>
      <c r="AJ466" s="19" t="s">
        <v>668</v>
      </c>
    </row>
    <row r="467" spans="1:36" ht="14.25" customHeight="1" x14ac:dyDescent="0.25">
      <c r="A467" s="11" t="s">
        <v>2391</v>
      </c>
      <c r="B467" s="8" t="s">
        <v>1583</v>
      </c>
      <c r="C467" s="8" t="s">
        <v>5593</v>
      </c>
      <c r="D467" s="10" t="s">
        <v>668</v>
      </c>
      <c r="E467" s="33" t="s">
        <v>5606</v>
      </c>
      <c r="F467" s="10" t="s">
        <v>668</v>
      </c>
      <c r="G467" s="8" t="s">
        <v>3063</v>
      </c>
      <c r="H467" s="10" t="s">
        <v>6218</v>
      </c>
      <c r="I467" s="11" t="s">
        <v>5654</v>
      </c>
      <c r="J467" s="63">
        <v>4</v>
      </c>
      <c r="K467" s="63" t="s">
        <v>668</v>
      </c>
      <c r="L467" s="63">
        <v>1</v>
      </c>
      <c r="M467" s="63">
        <v>71</v>
      </c>
      <c r="N467" s="8" t="s">
        <v>2374</v>
      </c>
      <c r="O467" s="63">
        <v>70</v>
      </c>
      <c r="P467" s="62" t="s">
        <v>5757</v>
      </c>
      <c r="Q467" s="20">
        <v>45.768596000000002</v>
      </c>
      <c r="R467" s="20">
        <v>6.9428150000000004</v>
      </c>
      <c r="S467" s="20">
        <v>52.711410999999998</v>
      </c>
      <c r="T467" s="53" t="s">
        <v>668</v>
      </c>
      <c r="U467" s="8" t="s">
        <v>668</v>
      </c>
      <c r="V467" s="8" t="s">
        <v>668</v>
      </c>
      <c r="W467" s="20" t="s">
        <v>668</v>
      </c>
      <c r="X467" s="8" t="s">
        <v>668</v>
      </c>
      <c r="Y467" s="8" t="s">
        <v>668</v>
      </c>
      <c r="Z467" s="8" t="s">
        <v>668</v>
      </c>
      <c r="AA467" s="20" t="s">
        <v>668</v>
      </c>
      <c r="AB467" s="10" t="s">
        <v>668</v>
      </c>
      <c r="AC467" s="10" t="s">
        <v>668</v>
      </c>
      <c r="AD467" s="10" t="s">
        <v>668</v>
      </c>
      <c r="AE467" s="10" t="s">
        <v>668</v>
      </c>
      <c r="AF467" s="10" t="s">
        <v>668</v>
      </c>
      <c r="AG467" s="19" t="s">
        <v>668</v>
      </c>
      <c r="AH467" s="19" t="s">
        <v>668</v>
      </c>
      <c r="AI467" s="19" t="s">
        <v>668</v>
      </c>
      <c r="AJ467" s="19" t="s">
        <v>668</v>
      </c>
    </row>
    <row r="468" spans="1:36" ht="14.25" customHeight="1" x14ac:dyDescent="0.25">
      <c r="A468" s="11" t="s">
        <v>2392</v>
      </c>
      <c r="B468" s="8" t="s">
        <v>1583</v>
      </c>
      <c r="C468" s="8" t="s">
        <v>5593</v>
      </c>
      <c r="D468" s="10" t="s">
        <v>668</v>
      </c>
      <c r="E468" s="33" t="s">
        <v>5606</v>
      </c>
      <c r="F468" s="10" t="s">
        <v>668</v>
      </c>
      <c r="G468" s="8" t="s">
        <v>3063</v>
      </c>
      <c r="H468" s="10" t="s">
        <v>6218</v>
      </c>
      <c r="I468" s="11" t="s">
        <v>5654</v>
      </c>
      <c r="J468" s="63">
        <v>9</v>
      </c>
      <c r="K468" s="63" t="s">
        <v>668</v>
      </c>
      <c r="L468" s="63">
        <v>6</v>
      </c>
      <c r="M468" s="63">
        <v>71</v>
      </c>
      <c r="N468" s="8" t="s">
        <v>2374</v>
      </c>
      <c r="O468" s="63">
        <v>72</v>
      </c>
      <c r="P468" s="62" t="s">
        <v>5757</v>
      </c>
      <c r="Q468" s="20">
        <v>30.19661</v>
      </c>
      <c r="R468" s="20">
        <v>17.323706999999999</v>
      </c>
      <c r="S468" s="20">
        <v>47.520316000000001</v>
      </c>
      <c r="T468" s="53" t="s">
        <v>668</v>
      </c>
      <c r="U468" s="8" t="s">
        <v>668</v>
      </c>
      <c r="V468" s="8" t="s">
        <v>668</v>
      </c>
      <c r="W468" s="20" t="s">
        <v>668</v>
      </c>
      <c r="X468" s="8" t="s">
        <v>668</v>
      </c>
      <c r="Y468" s="8" t="s">
        <v>668</v>
      </c>
      <c r="Z468" s="8" t="s">
        <v>668</v>
      </c>
      <c r="AA468" s="20" t="s">
        <v>668</v>
      </c>
      <c r="AB468" s="10" t="s">
        <v>668</v>
      </c>
      <c r="AC468" s="10" t="s">
        <v>668</v>
      </c>
      <c r="AD468" s="10" t="s">
        <v>668</v>
      </c>
      <c r="AE468" s="10" t="s">
        <v>668</v>
      </c>
      <c r="AF468" s="10" t="s">
        <v>668</v>
      </c>
      <c r="AG468" s="19" t="s">
        <v>668</v>
      </c>
      <c r="AH468" s="19" t="s">
        <v>668</v>
      </c>
      <c r="AI468" s="19" t="s">
        <v>668</v>
      </c>
      <c r="AJ468" s="19" t="s">
        <v>668</v>
      </c>
    </row>
    <row r="469" spans="1:36" ht="14.25" customHeight="1" x14ac:dyDescent="0.25">
      <c r="A469" s="11" t="s">
        <v>2393</v>
      </c>
      <c r="B469" s="8" t="s">
        <v>1583</v>
      </c>
      <c r="C469" s="8" t="s">
        <v>5593</v>
      </c>
      <c r="D469" s="10" t="s">
        <v>668</v>
      </c>
      <c r="E469" s="33" t="s">
        <v>5606</v>
      </c>
      <c r="F469" s="10" t="s">
        <v>668</v>
      </c>
      <c r="G469" s="8" t="s">
        <v>3063</v>
      </c>
      <c r="H469" s="10" t="s">
        <v>6218</v>
      </c>
      <c r="I469" s="11" t="s">
        <v>5655</v>
      </c>
      <c r="J469" s="63">
        <v>2</v>
      </c>
      <c r="K469" s="63" t="s">
        <v>668</v>
      </c>
      <c r="L469" s="63">
        <v>6</v>
      </c>
      <c r="M469" s="63">
        <v>71</v>
      </c>
      <c r="N469" s="8" t="s">
        <v>2374</v>
      </c>
      <c r="O469" s="63">
        <v>9331</v>
      </c>
      <c r="P469" s="62" t="s">
        <v>5757</v>
      </c>
      <c r="Q469" s="20">
        <v>45.672530000000002</v>
      </c>
      <c r="R469" s="20">
        <v>10.932947</v>
      </c>
      <c r="S469" s="20">
        <v>56.605477</v>
      </c>
      <c r="T469" s="53" t="s">
        <v>668</v>
      </c>
      <c r="U469" s="8" t="s">
        <v>668</v>
      </c>
      <c r="V469" s="8" t="s">
        <v>668</v>
      </c>
      <c r="W469" s="20" t="s">
        <v>668</v>
      </c>
      <c r="X469" s="8" t="s">
        <v>668</v>
      </c>
      <c r="Y469" s="8" t="s">
        <v>668</v>
      </c>
      <c r="Z469" s="8" t="s">
        <v>668</v>
      </c>
      <c r="AA469" s="20" t="s">
        <v>668</v>
      </c>
      <c r="AB469" s="10" t="s">
        <v>668</v>
      </c>
      <c r="AC469" s="10" t="s">
        <v>668</v>
      </c>
      <c r="AD469" s="10" t="s">
        <v>668</v>
      </c>
      <c r="AE469" s="10" t="s">
        <v>668</v>
      </c>
      <c r="AF469" s="10" t="s">
        <v>668</v>
      </c>
      <c r="AG469" s="19" t="s">
        <v>668</v>
      </c>
      <c r="AH469" s="19" t="s">
        <v>668</v>
      </c>
      <c r="AI469" s="19" t="s">
        <v>668</v>
      </c>
      <c r="AJ469" s="19" t="s">
        <v>668</v>
      </c>
    </row>
    <row r="470" spans="1:36" ht="14.25" customHeight="1" x14ac:dyDescent="0.25">
      <c r="A470" s="11" t="s">
        <v>2394</v>
      </c>
      <c r="B470" s="8" t="s">
        <v>1583</v>
      </c>
      <c r="C470" s="8" t="s">
        <v>5593</v>
      </c>
      <c r="D470" s="10" t="s">
        <v>668</v>
      </c>
      <c r="E470" s="33" t="s">
        <v>5606</v>
      </c>
      <c r="F470" s="10" t="s">
        <v>668</v>
      </c>
      <c r="G470" s="8" t="s">
        <v>3063</v>
      </c>
      <c r="H470" s="10" t="s">
        <v>6218</v>
      </c>
      <c r="I470" s="11" t="s">
        <v>5655</v>
      </c>
      <c r="J470" s="63">
        <v>1</v>
      </c>
      <c r="K470" s="63" t="s">
        <v>668</v>
      </c>
      <c r="L470" s="63">
        <v>6</v>
      </c>
      <c r="M470" s="63">
        <v>71</v>
      </c>
      <c r="N470" s="8" t="s">
        <v>2374</v>
      </c>
      <c r="O470" s="63">
        <v>9303</v>
      </c>
      <c r="P470" s="62" t="s">
        <v>5757</v>
      </c>
      <c r="Q470" s="20">
        <v>41.471727000000001</v>
      </c>
      <c r="R470" s="20">
        <v>11.711715999999999</v>
      </c>
      <c r="S470" s="20">
        <v>53.183442999999997</v>
      </c>
      <c r="T470" s="53" t="s">
        <v>668</v>
      </c>
      <c r="U470" s="8" t="s">
        <v>668</v>
      </c>
      <c r="V470" s="8" t="s">
        <v>668</v>
      </c>
      <c r="W470" s="20" t="s">
        <v>668</v>
      </c>
      <c r="X470" s="8" t="s">
        <v>668</v>
      </c>
      <c r="Y470" s="8" t="s">
        <v>668</v>
      </c>
      <c r="Z470" s="8" t="s">
        <v>668</v>
      </c>
      <c r="AA470" s="20" t="s">
        <v>668</v>
      </c>
      <c r="AB470" s="10" t="s">
        <v>668</v>
      </c>
      <c r="AC470" s="10" t="s">
        <v>668</v>
      </c>
      <c r="AD470" s="10" t="s">
        <v>668</v>
      </c>
      <c r="AE470" s="10" t="s">
        <v>668</v>
      </c>
      <c r="AF470" s="10" t="s">
        <v>668</v>
      </c>
      <c r="AG470" s="19" t="s">
        <v>668</v>
      </c>
      <c r="AH470" s="19" t="s">
        <v>668</v>
      </c>
      <c r="AI470" s="19" t="s">
        <v>668</v>
      </c>
      <c r="AJ470" s="19" t="s">
        <v>668</v>
      </c>
    </row>
    <row r="471" spans="1:36" ht="14.25" customHeight="1" x14ac:dyDescent="0.25">
      <c r="A471" s="11" t="s">
        <v>2395</v>
      </c>
      <c r="B471" s="8" t="s">
        <v>1583</v>
      </c>
      <c r="C471" s="8" t="s">
        <v>5593</v>
      </c>
      <c r="D471" s="10" t="s">
        <v>668</v>
      </c>
      <c r="E471" s="33" t="s">
        <v>5606</v>
      </c>
      <c r="F471" s="10" t="s">
        <v>668</v>
      </c>
      <c r="G471" s="8" t="s">
        <v>3063</v>
      </c>
      <c r="H471" s="10" t="s">
        <v>6218</v>
      </c>
      <c r="I471" s="11" t="s">
        <v>5655</v>
      </c>
      <c r="J471" s="63">
        <v>8</v>
      </c>
      <c r="K471" s="63" t="s">
        <v>668</v>
      </c>
      <c r="L471" s="63">
        <v>3</v>
      </c>
      <c r="M471" s="63">
        <v>71</v>
      </c>
      <c r="N471" s="8" t="s">
        <v>2374</v>
      </c>
      <c r="O471" s="63">
        <v>9209</v>
      </c>
      <c r="P471" s="62" t="s">
        <v>5757</v>
      </c>
      <c r="Q471" s="20">
        <v>39.260683</v>
      </c>
      <c r="R471" s="20">
        <v>14.250404</v>
      </c>
      <c r="S471" s="20">
        <v>53.511087000000003</v>
      </c>
      <c r="T471" s="53" t="s">
        <v>668</v>
      </c>
      <c r="U471" s="8" t="s">
        <v>668</v>
      </c>
      <c r="V471" s="8" t="s">
        <v>668</v>
      </c>
      <c r="W471" s="20" t="s">
        <v>668</v>
      </c>
      <c r="X471" s="8" t="s">
        <v>668</v>
      </c>
      <c r="Y471" s="8" t="s">
        <v>668</v>
      </c>
      <c r="Z471" s="8" t="s">
        <v>668</v>
      </c>
      <c r="AA471" s="20" t="s">
        <v>668</v>
      </c>
      <c r="AB471" s="10" t="s">
        <v>668</v>
      </c>
      <c r="AC471" s="10" t="s">
        <v>668</v>
      </c>
      <c r="AD471" s="10" t="s">
        <v>668</v>
      </c>
      <c r="AE471" s="10" t="s">
        <v>668</v>
      </c>
      <c r="AF471" s="10" t="s">
        <v>668</v>
      </c>
      <c r="AG471" s="19" t="s">
        <v>668</v>
      </c>
      <c r="AH471" s="19" t="s">
        <v>668</v>
      </c>
      <c r="AI471" s="19" t="s">
        <v>668</v>
      </c>
      <c r="AJ471" s="19" t="s">
        <v>668</v>
      </c>
    </row>
    <row r="472" spans="1:36" ht="14.25" customHeight="1" x14ac:dyDescent="0.25">
      <c r="A472" s="11" t="s">
        <v>2396</v>
      </c>
      <c r="B472" s="8" t="s">
        <v>1583</v>
      </c>
      <c r="C472" s="8" t="s">
        <v>5593</v>
      </c>
      <c r="D472" s="10" t="s">
        <v>668</v>
      </c>
      <c r="E472" s="33" t="s">
        <v>5606</v>
      </c>
      <c r="F472" s="10" t="s">
        <v>668</v>
      </c>
      <c r="G472" s="8" t="s">
        <v>3063</v>
      </c>
      <c r="H472" s="10" t="s">
        <v>6218</v>
      </c>
      <c r="I472" s="11" t="s">
        <v>5655</v>
      </c>
      <c r="J472" s="63">
        <v>2</v>
      </c>
      <c r="K472" s="63" t="s">
        <v>668</v>
      </c>
      <c r="L472" s="63">
        <v>2</v>
      </c>
      <c r="M472" s="63">
        <v>71</v>
      </c>
      <c r="N472" s="8" t="s">
        <v>2374</v>
      </c>
      <c r="O472" s="63">
        <v>9204</v>
      </c>
      <c r="P472" s="62" t="s">
        <v>5757</v>
      </c>
      <c r="Q472" s="20">
        <v>38.598816999999997</v>
      </c>
      <c r="R472" s="20">
        <v>12.084531999999999</v>
      </c>
      <c r="S472" s="20">
        <v>50.683349</v>
      </c>
      <c r="T472" s="53" t="s">
        <v>668</v>
      </c>
      <c r="U472" s="8" t="s">
        <v>668</v>
      </c>
      <c r="V472" s="8" t="s">
        <v>668</v>
      </c>
      <c r="W472" s="20" t="s">
        <v>668</v>
      </c>
      <c r="X472" s="8" t="s">
        <v>668</v>
      </c>
      <c r="Y472" s="8" t="s">
        <v>668</v>
      </c>
      <c r="Z472" s="8" t="s">
        <v>668</v>
      </c>
      <c r="AA472" s="20" t="s">
        <v>668</v>
      </c>
      <c r="AB472" s="10" t="s">
        <v>668</v>
      </c>
      <c r="AC472" s="10" t="s">
        <v>668</v>
      </c>
      <c r="AD472" s="10" t="s">
        <v>668</v>
      </c>
      <c r="AE472" s="10" t="s">
        <v>668</v>
      </c>
      <c r="AF472" s="10" t="s">
        <v>668</v>
      </c>
      <c r="AG472" s="19" t="s">
        <v>668</v>
      </c>
      <c r="AH472" s="19" t="s">
        <v>668</v>
      </c>
      <c r="AI472" s="19" t="s">
        <v>668</v>
      </c>
      <c r="AJ472" s="19" t="s">
        <v>668</v>
      </c>
    </row>
    <row r="473" spans="1:36" ht="14.25" customHeight="1" x14ac:dyDescent="0.25">
      <c r="A473" s="11" t="s">
        <v>2397</v>
      </c>
      <c r="B473" s="8" t="s">
        <v>1583</v>
      </c>
      <c r="C473" s="8" t="s">
        <v>5593</v>
      </c>
      <c r="D473" s="10" t="s">
        <v>668</v>
      </c>
      <c r="E473" s="33" t="s">
        <v>5606</v>
      </c>
      <c r="F473" s="10" t="s">
        <v>668</v>
      </c>
      <c r="G473" s="8" t="s">
        <v>3063</v>
      </c>
      <c r="H473" s="10" t="s">
        <v>6218</v>
      </c>
      <c r="I473" s="11" t="s">
        <v>5655</v>
      </c>
      <c r="J473" s="63">
        <v>9</v>
      </c>
      <c r="K473" s="63" t="s">
        <v>668</v>
      </c>
      <c r="L473" s="63">
        <v>1</v>
      </c>
      <c r="M473" s="63">
        <v>71</v>
      </c>
      <c r="N473" s="8" t="s">
        <v>2374</v>
      </c>
      <c r="O473" s="63">
        <v>9209</v>
      </c>
      <c r="P473" s="62" t="s">
        <v>5757</v>
      </c>
      <c r="Q473" s="20">
        <v>39.260683</v>
      </c>
      <c r="R473" s="20">
        <v>10.129192</v>
      </c>
      <c r="S473" s="20">
        <v>49.389875000000004</v>
      </c>
      <c r="T473" s="53" t="s">
        <v>668</v>
      </c>
      <c r="U473" s="8" t="s">
        <v>668</v>
      </c>
      <c r="V473" s="8" t="s">
        <v>668</v>
      </c>
      <c r="W473" s="20" t="s">
        <v>668</v>
      </c>
      <c r="X473" s="8" t="s">
        <v>668</v>
      </c>
      <c r="Y473" s="8" t="s">
        <v>668</v>
      </c>
      <c r="Z473" s="8" t="s">
        <v>668</v>
      </c>
      <c r="AA473" s="20" t="s">
        <v>668</v>
      </c>
      <c r="AB473" s="10" t="s">
        <v>668</v>
      </c>
      <c r="AC473" s="10" t="s">
        <v>668</v>
      </c>
      <c r="AD473" s="10" t="s">
        <v>668</v>
      </c>
      <c r="AE473" s="10" t="s">
        <v>668</v>
      </c>
      <c r="AF473" s="10" t="s">
        <v>668</v>
      </c>
      <c r="AG473" s="19" t="s">
        <v>668</v>
      </c>
      <c r="AH473" s="19" t="s">
        <v>668</v>
      </c>
      <c r="AI473" s="19" t="s">
        <v>668</v>
      </c>
      <c r="AJ473" s="19" t="s">
        <v>668</v>
      </c>
    </row>
    <row r="474" spans="1:36" ht="14.25" customHeight="1" x14ac:dyDescent="0.25">
      <c r="A474" s="11" t="s">
        <v>2398</v>
      </c>
      <c r="B474" s="8" t="s">
        <v>1583</v>
      </c>
      <c r="C474" s="8" t="s">
        <v>5593</v>
      </c>
      <c r="D474" s="10" t="s">
        <v>668</v>
      </c>
      <c r="E474" s="33" t="s">
        <v>5606</v>
      </c>
      <c r="F474" s="10" t="s">
        <v>668</v>
      </c>
      <c r="G474" s="8" t="s">
        <v>3063</v>
      </c>
      <c r="H474" s="10" t="s">
        <v>6218</v>
      </c>
      <c r="I474" s="11" t="s">
        <v>5655</v>
      </c>
      <c r="J474" s="63">
        <v>9</v>
      </c>
      <c r="K474" s="63" t="s">
        <v>668</v>
      </c>
      <c r="L474" s="63">
        <v>2</v>
      </c>
      <c r="M474" s="63">
        <v>71</v>
      </c>
      <c r="N474" s="8" t="s">
        <v>2374</v>
      </c>
      <c r="O474" s="63">
        <v>9200</v>
      </c>
      <c r="P474" s="62" t="s">
        <v>5757</v>
      </c>
      <c r="Q474" s="20">
        <v>38.210698000000001</v>
      </c>
      <c r="R474" s="20">
        <v>11.151056000000001</v>
      </c>
      <c r="S474" s="20">
        <v>49.361753999999998</v>
      </c>
      <c r="T474" s="53" t="s">
        <v>668</v>
      </c>
      <c r="U474" s="8" t="s">
        <v>668</v>
      </c>
      <c r="V474" s="8" t="s">
        <v>668</v>
      </c>
      <c r="W474" s="20" t="s">
        <v>668</v>
      </c>
      <c r="X474" s="8" t="s">
        <v>668</v>
      </c>
      <c r="Y474" s="8" t="s">
        <v>668</v>
      </c>
      <c r="Z474" s="8" t="s">
        <v>668</v>
      </c>
      <c r="AA474" s="20" t="s">
        <v>668</v>
      </c>
      <c r="AB474" s="10" t="s">
        <v>668</v>
      </c>
      <c r="AC474" s="10" t="s">
        <v>668</v>
      </c>
      <c r="AD474" s="10" t="s">
        <v>668</v>
      </c>
      <c r="AE474" s="10" t="s">
        <v>668</v>
      </c>
      <c r="AF474" s="10" t="s">
        <v>668</v>
      </c>
      <c r="AG474" s="19" t="s">
        <v>668</v>
      </c>
      <c r="AH474" s="19" t="s">
        <v>668</v>
      </c>
      <c r="AI474" s="19" t="s">
        <v>668</v>
      </c>
      <c r="AJ474" s="19" t="s">
        <v>668</v>
      </c>
    </row>
    <row r="475" spans="1:36" ht="14.25" customHeight="1" x14ac:dyDescent="0.25">
      <c r="A475" s="11" t="s">
        <v>2399</v>
      </c>
      <c r="B475" s="8" t="s">
        <v>1583</v>
      </c>
      <c r="C475" s="8" t="s">
        <v>5593</v>
      </c>
      <c r="D475" s="10" t="s">
        <v>668</v>
      </c>
      <c r="E475" s="33" t="s">
        <v>5606</v>
      </c>
      <c r="F475" s="10" t="s">
        <v>668</v>
      </c>
      <c r="G475" s="8" t="s">
        <v>3063</v>
      </c>
      <c r="H475" s="10" t="s">
        <v>6218</v>
      </c>
      <c r="I475" s="11" t="s">
        <v>5655</v>
      </c>
      <c r="J475" s="63">
        <v>1</v>
      </c>
      <c r="K475" s="63" t="s">
        <v>668</v>
      </c>
      <c r="L475" s="63">
        <v>2</v>
      </c>
      <c r="M475" s="63">
        <v>71</v>
      </c>
      <c r="N475" s="8" t="s">
        <v>2374</v>
      </c>
      <c r="O475" s="63">
        <v>9332</v>
      </c>
      <c r="P475" s="62" t="s">
        <v>5757</v>
      </c>
      <c r="Q475" s="20">
        <v>39.885612999999999</v>
      </c>
      <c r="R475" s="20">
        <v>7.0105839999999997</v>
      </c>
      <c r="S475" s="20">
        <v>46.896197000000001</v>
      </c>
      <c r="T475" s="53" t="s">
        <v>668</v>
      </c>
      <c r="U475" s="8" t="s">
        <v>668</v>
      </c>
      <c r="V475" s="8" t="s">
        <v>668</v>
      </c>
      <c r="W475" s="20" t="s">
        <v>668</v>
      </c>
      <c r="X475" s="8" t="s">
        <v>668</v>
      </c>
      <c r="Y475" s="8" t="s">
        <v>668</v>
      </c>
      <c r="Z475" s="8" t="s">
        <v>668</v>
      </c>
      <c r="AA475" s="20" t="s">
        <v>668</v>
      </c>
      <c r="AB475" s="10" t="s">
        <v>668</v>
      </c>
      <c r="AC475" s="10" t="s">
        <v>668</v>
      </c>
      <c r="AD475" s="10" t="s">
        <v>668</v>
      </c>
      <c r="AE475" s="10" t="s">
        <v>668</v>
      </c>
      <c r="AF475" s="10" t="s">
        <v>668</v>
      </c>
      <c r="AG475" s="19" t="s">
        <v>668</v>
      </c>
      <c r="AH475" s="19" t="s">
        <v>668</v>
      </c>
      <c r="AI475" s="19" t="s">
        <v>668</v>
      </c>
      <c r="AJ475" s="19" t="s">
        <v>668</v>
      </c>
    </row>
    <row r="476" spans="1:36" ht="14.25" customHeight="1" x14ac:dyDescent="0.25">
      <c r="A476" s="11" t="s">
        <v>2400</v>
      </c>
      <c r="B476" s="8" t="s">
        <v>1583</v>
      </c>
      <c r="C476" s="8" t="s">
        <v>5593</v>
      </c>
      <c r="D476" s="10" t="s">
        <v>668</v>
      </c>
      <c r="E476" s="33" t="s">
        <v>5606</v>
      </c>
      <c r="F476" s="10" t="s">
        <v>668</v>
      </c>
      <c r="G476" s="8" t="s">
        <v>3063</v>
      </c>
      <c r="H476" s="10" t="s">
        <v>6218</v>
      </c>
      <c r="I476" s="11" t="s">
        <v>5655</v>
      </c>
      <c r="J476" s="63">
        <v>9</v>
      </c>
      <c r="K476" s="63" t="s">
        <v>668</v>
      </c>
      <c r="L476" s="63">
        <v>4</v>
      </c>
      <c r="M476" s="63">
        <v>71</v>
      </c>
      <c r="N476" s="8" t="s">
        <v>2374</v>
      </c>
      <c r="O476" s="63">
        <v>9202</v>
      </c>
      <c r="P476" s="62" t="s">
        <v>5757</v>
      </c>
      <c r="Q476" s="20">
        <v>36.696722000000001</v>
      </c>
      <c r="R476" s="20">
        <v>10.734716000000001</v>
      </c>
      <c r="S476" s="20">
        <v>47.431438</v>
      </c>
      <c r="T476" s="53" t="s">
        <v>668</v>
      </c>
      <c r="U476" s="8" t="s">
        <v>668</v>
      </c>
      <c r="V476" s="8" t="s">
        <v>668</v>
      </c>
      <c r="W476" s="20" t="s">
        <v>668</v>
      </c>
      <c r="X476" s="8" t="s">
        <v>668</v>
      </c>
      <c r="Y476" s="8" t="s">
        <v>668</v>
      </c>
      <c r="Z476" s="8" t="s">
        <v>668</v>
      </c>
      <c r="AA476" s="20" t="s">
        <v>668</v>
      </c>
      <c r="AB476" s="10" t="s">
        <v>668</v>
      </c>
      <c r="AC476" s="10" t="s">
        <v>668</v>
      </c>
      <c r="AD476" s="10" t="s">
        <v>668</v>
      </c>
      <c r="AE476" s="10" t="s">
        <v>668</v>
      </c>
      <c r="AF476" s="10" t="s">
        <v>668</v>
      </c>
      <c r="AG476" s="19" t="s">
        <v>668</v>
      </c>
      <c r="AH476" s="19" t="s">
        <v>668</v>
      </c>
      <c r="AI476" s="19" t="s">
        <v>668</v>
      </c>
      <c r="AJ476" s="19" t="s">
        <v>668</v>
      </c>
    </row>
    <row r="477" spans="1:36" ht="14.25" customHeight="1" x14ac:dyDescent="0.25">
      <c r="A477" s="11" t="s">
        <v>2401</v>
      </c>
      <c r="B477" s="8" t="s">
        <v>1583</v>
      </c>
      <c r="C477" s="8" t="s">
        <v>5593</v>
      </c>
      <c r="D477" s="10" t="s">
        <v>668</v>
      </c>
      <c r="E477" s="33" t="s">
        <v>5606</v>
      </c>
      <c r="F477" s="10" t="s">
        <v>668</v>
      </c>
      <c r="G477" s="8" t="s">
        <v>3063</v>
      </c>
      <c r="H477" s="10" t="s">
        <v>6218</v>
      </c>
      <c r="I477" s="11" t="s">
        <v>5655</v>
      </c>
      <c r="J477" s="63">
        <v>1</v>
      </c>
      <c r="K477" s="63" t="s">
        <v>668</v>
      </c>
      <c r="L477" s="63">
        <v>1</v>
      </c>
      <c r="M477" s="63">
        <v>71</v>
      </c>
      <c r="N477" s="8" t="s">
        <v>2374</v>
      </c>
      <c r="O477" s="63">
        <v>9332</v>
      </c>
      <c r="P477" s="62" t="s">
        <v>5757</v>
      </c>
      <c r="Q477" s="20">
        <v>39.885612999999999</v>
      </c>
      <c r="R477" s="20">
        <v>5.4870340000000004</v>
      </c>
      <c r="S477" s="20">
        <v>45.372646000000003</v>
      </c>
      <c r="T477" s="53" t="s">
        <v>668</v>
      </c>
      <c r="U477" s="8" t="s">
        <v>668</v>
      </c>
      <c r="V477" s="8" t="s">
        <v>668</v>
      </c>
      <c r="W477" s="20" t="s">
        <v>668</v>
      </c>
      <c r="X477" s="8" t="s">
        <v>668</v>
      </c>
      <c r="Y477" s="8" t="s">
        <v>668</v>
      </c>
      <c r="Z477" s="8" t="s">
        <v>668</v>
      </c>
      <c r="AA477" s="20" t="s">
        <v>668</v>
      </c>
      <c r="AB477" s="10" t="s">
        <v>668</v>
      </c>
      <c r="AC477" s="10" t="s">
        <v>668</v>
      </c>
      <c r="AD477" s="10" t="s">
        <v>668</v>
      </c>
      <c r="AE477" s="10" t="s">
        <v>668</v>
      </c>
      <c r="AF477" s="10" t="s">
        <v>668</v>
      </c>
      <c r="AG477" s="19" t="s">
        <v>668</v>
      </c>
      <c r="AH477" s="19" t="s">
        <v>668</v>
      </c>
      <c r="AI477" s="19" t="s">
        <v>668</v>
      </c>
      <c r="AJ477" s="19" t="s">
        <v>668</v>
      </c>
    </row>
    <row r="478" spans="1:36" ht="14.25" customHeight="1" x14ac:dyDescent="0.25">
      <c r="A478" s="11" t="s">
        <v>2402</v>
      </c>
      <c r="B478" s="8" t="s">
        <v>1583</v>
      </c>
      <c r="C478" s="8" t="s">
        <v>5593</v>
      </c>
      <c r="D478" s="10" t="s">
        <v>668</v>
      </c>
      <c r="E478" s="33" t="s">
        <v>5606</v>
      </c>
      <c r="F478" s="10" t="s">
        <v>668</v>
      </c>
      <c r="G478" s="8" t="s">
        <v>3063</v>
      </c>
      <c r="H478" s="10" t="s">
        <v>6218</v>
      </c>
      <c r="I478" s="11" t="s">
        <v>5655</v>
      </c>
      <c r="J478" s="63">
        <v>6</v>
      </c>
      <c r="K478" s="63" t="s">
        <v>668</v>
      </c>
      <c r="L478" s="63">
        <v>5</v>
      </c>
      <c r="M478" s="63">
        <v>71</v>
      </c>
      <c r="N478" s="8" t="s">
        <v>2374</v>
      </c>
      <c r="O478" s="63">
        <v>9200</v>
      </c>
      <c r="P478" s="62" t="s">
        <v>5757</v>
      </c>
      <c r="Q478" s="20">
        <v>38.210698000000001</v>
      </c>
      <c r="R478" s="20">
        <v>7.1167189999999998</v>
      </c>
      <c r="S478" s="20">
        <v>45.327416999999997</v>
      </c>
      <c r="T478" s="53" t="s">
        <v>668</v>
      </c>
      <c r="U478" s="8" t="s">
        <v>668</v>
      </c>
      <c r="V478" s="8" t="s">
        <v>668</v>
      </c>
      <c r="W478" s="20" t="s">
        <v>668</v>
      </c>
      <c r="X478" s="8" t="s">
        <v>668</v>
      </c>
      <c r="Y478" s="8" t="s">
        <v>668</v>
      </c>
      <c r="Z478" s="8" t="s">
        <v>668</v>
      </c>
      <c r="AA478" s="20" t="s">
        <v>668</v>
      </c>
      <c r="AB478" s="10" t="s">
        <v>668</v>
      </c>
      <c r="AC478" s="10" t="s">
        <v>668</v>
      </c>
      <c r="AD478" s="10" t="s">
        <v>668</v>
      </c>
      <c r="AE478" s="10" t="s">
        <v>668</v>
      </c>
      <c r="AF478" s="10" t="s">
        <v>668</v>
      </c>
      <c r="AG478" s="19" t="s">
        <v>668</v>
      </c>
      <c r="AH478" s="19" t="s">
        <v>668</v>
      </c>
      <c r="AI478" s="19" t="s">
        <v>668</v>
      </c>
      <c r="AJ478" s="19" t="s">
        <v>668</v>
      </c>
    </row>
    <row r="479" spans="1:36" ht="14.25" customHeight="1" x14ac:dyDescent="0.25">
      <c r="A479" s="11" t="s">
        <v>2403</v>
      </c>
      <c r="B479" s="8" t="s">
        <v>1583</v>
      </c>
      <c r="C479" s="8" t="s">
        <v>5593</v>
      </c>
      <c r="D479" s="10" t="s">
        <v>668</v>
      </c>
      <c r="E479" s="33" t="s">
        <v>5606</v>
      </c>
      <c r="F479" s="10" t="s">
        <v>668</v>
      </c>
      <c r="G479" s="8" t="s">
        <v>3063</v>
      </c>
      <c r="H479" s="10" t="s">
        <v>6218</v>
      </c>
      <c r="I479" s="11" t="s">
        <v>5655</v>
      </c>
      <c r="J479" s="63">
        <v>7</v>
      </c>
      <c r="K479" s="63" t="s">
        <v>668</v>
      </c>
      <c r="L479" s="63">
        <v>4</v>
      </c>
      <c r="M479" s="63">
        <v>71</v>
      </c>
      <c r="N479" s="8" t="s">
        <v>2374</v>
      </c>
      <c r="O479" s="63">
        <v>9304</v>
      </c>
      <c r="P479" s="62" t="s">
        <v>5757</v>
      </c>
      <c r="Q479" s="20">
        <v>36.661841000000003</v>
      </c>
      <c r="R479" s="20">
        <v>8.9303109999999997</v>
      </c>
      <c r="S479" s="20">
        <v>45.592151000000001</v>
      </c>
      <c r="T479" s="53" t="s">
        <v>668</v>
      </c>
      <c r="U479" s="8" t="s">
        <v>668</v>
      </c>
      <c r="V479" s="8" t="s">
        <v>668</v>
      </c>
      <c r="W479" s="20" t="s">
        <v>668</v>
      </c>
      <c r="X479" s="8" t="s">
        <v>668</v>
      </c>
      <c r="Y479" s="8" t="s">
        <v>668</v>
      </c>
      <c r="Z479" s="8" t="s">
        <v>668</v>
      </c>
      <c r="AA479" s="20" t="s">
        <v>668</v>
      </c>
      <c r="AB479" s="10" t="s">
        <v>668</v>
      </c>
      <c r="AC479" s="10" t="s">
        <v>668</v>
      </c>
      <c r="AD479" s="10" t="s">
        <v>668</v>
      </c>
      <c r="AE479" s="10" t="s">
        <v>668</v>
      </c>
      <c r="AF479" s="10" t="s">
        <v>668</v>
      </c>
      <c r="AG479" s="19" t="s">
        <v>668</v>
      </c>
      <c r="AH479" s="19" t="s">
        <v>668</v>
      </c>
      <c r="AI479" s="19" t="s">
        <v>668</v>
      </c>
      <c r="AJ479" s="19" t="s">
        <v>668</v>
      </c>
    </row>
    <row r="480" spans="1:36" ht="14.25" customHeight="1" x14ac:dyDescent="0.25">
      <c r="A480" s="11" t="s">
        <v>2404</v>
      </c>
      <c r="B480" s="8" t="s">
        <v>1583</v>
      </c>
      <c r="C480" s="8" t="s">
        <v>5593</v>
      </c>
      <c r="D480" s="10" t="s">
        <v>668</v>
      </c>
      <c r="E480" s="33" t="s">
        <v>5606</v>
      </c>
      <c r="F480" s="10" t="s">
        <v>668</v>
      </c>
      <c r="G480" s="8" t="s">
        <v>3063</v>
      </c>
      <c r="H480" s="10" t="s">
        <v>6218</v>
      </c>
      <c r="I480" s="11" t="s">
        <v>5655</v>
      </c>
      <c r="J480" s="63">
        <v>9</v>
      </c>
      <c r="K480" s="63" t="s">
        <v>668</v>
      </c>
      <c r="L480" s="63">
        <v>3</v>
      </c>
      <c r="M480" s="63">
        <v>71</v>
      </c>
      <c r="N480" s="8" t="s">
        <v>2374</v>
      </c>
      <c r="O480" s="63">
        <v>9304</v>
      </c>
      <c r="P480" s="62" t="s">
        <v>5757</v>
      </c>
      <c r="Q480" s="20">
        <v>36.661841000000003</v>
      </c>
      <c r="R480" s="20">
        <v>8.7540460000000007</v>
      </c>
      <c r="S480" s="20">
        <v>45.415886999999998</v>
      </c>
      <c r="T480" s="53" t="s">
        <v>668</v>
      </c>
      <c r="U480" s="8" t="s">
        <v>668</v>
      </c>
      <c r="V480" s="8" t="s">
        <v>668</v>
      </c>
      <c r="W480" s="20" t="s">
        <v>668</v>
      </c>
      <c r="X480" s="8" t="s">
        <v>668</v>
      </c>
      <c r="Y480" s="8" t="s">
        <v>668</v>
      </c>
      <c r="Z480" s="8" t="s">
        <v>668</v>
      </c>
      <c r="AA480" s="20" t="s">
        <v>668</v>
      </c>
      <c r="AB480" s="10" t="s">
        <v>668</v>
      </c>
      <c r="AC480" s="10" t="s">
        <v>668</v>
      </c>
      <c r="AD480" s="10" t="s">
        <v>668</v>
      </c>
      <c r="AE480" s="10" t="s">
        <v>668</v>
      </c>
      <c r="AF480" s="10" t="s">
        <v>668</v>
      </c>
      <c r="AG480" s="19" t="s">
        <v>668</v>
      </c>
      <c r="AH480" s="19" t="s">
        <v>668</v>
      </c>
      <c r="AI480" s="19" t="s">
        <v>668</v>
      </c>
      <c r="AJ480" s="19" t="s">
        <v>668</v>
      </c>
    </row>
    <row r="481" spans="1:36" ht="14.25" customHeight="1" x14ac:dyDescent="0.25">
      <c r="A481" s="11" t="s">
        <v>2405</v>
      </c>
      <c r="B481" s="8" t="s">
        <v>1583</v>
      </c>
      <c r="C481" s="8" t="s">
        <v>5593</v>
      </c>
      <c r="D481" s="10" t="s">
        <v>668</v>
      </c>
      <c r="E481" s="33" t="s">
        <v>5606</v>
      </c>
      <c r="F481" s="10" t="s">
        <v>668</v>
      </c>
      <c r="G481" s="8" t="s">
        <v>3063</v>
      </c>
      <c r="H481" s="10" t="s">
        <v>6218</v>
      </c>
      <c r="I481" s="11" t="s">
        <v>5655</v>
      </c>
      <c r="J481" s="63">
        <v>5</v>
      </c>
      <c r="K481" s="63" t="s">
        <v>668</v>
      </c>
      <c r="L481" s="63">
        <v>1</v>
      </c>
      <c r="M481" s="63">
        <v>71</v>
      </c>
      <c r="N481" s="8" t="s">
        <v>2374</v>
      </c>
      <c r="O481" s="63">
        <v>9202</v>
      </c>
      <c r="P481" s="62" t="s">
        <v>5757</v>
      </c>
      <c r="Q481" s="20">
        <v>36.696722000000001</v>
      </c>
      <c r="R481" s="20">
        <v>8.2990820000000003</v>
      </c>
      <c r="S481" s="20">
        <v>44.995804</v>
      </c>
      <c r="T481" s="53" t="s">
        <v>668</v>
      </c>
      <c r="U481" s="8" t="s">
        <v>668</v>
      </c>
      <c r="V481" s="8" t="s">
        <v>668</v>
      </c>
      <c r="W481" s="20" t="s">
        <v>668</v>
      </c>
      <c r="X481" s="8" t="s">
        <v>668</v>
      </c>
      <c r="Y481" s="8" t="s">
        <v>668</v>
      </c>
      <c r="Z481" s="8" t="s">
        <v>668</v>
      </c>
      <c r="AA481" s="20" t="s">
        <v>668</v>
      </c>
      <c r="AB481" s="10" t="s">
        <v>668</v>
      </c>
      <c r="AC481" s="10" t="s">
        <v>668</v>
      </c>
      <c r="AD481" s="10" t="s">
        <v>668</v>
      </c>
      <c r="AE481" s="10" t="s">
        <v>668</v>
      </c>
      <c r="AF481" s="10" t="s">
        <v>668</v>
      </c>
      <c r="AG481" s="19" t="s">
        <v>668</v>
      </c>
      <c r="AH481" s="19" t="s">
        <v>668</v>
      </c>
      <c r="AI481" s="19" t="s">
        <v>668</v>
      </c>
      <c r="AJ481" s="19" t="s">
        <v>668</v>
      </c>
    </row>
    <row r="482" spans="1:36" ht="14.25" customHeight="1" x14ac:dyDescent="0.25">
      <c r="A482" s="11" t="s">
        <v>2406</v>
      </c>
      <c r="B482" s="8" t="s">
        <v>1583</v>
      </c>
      <c r="C482" s="8" t="s">
        <v>5593</v>
      </c>
      <c r="D482" s="10" t="s">
        <v>668</v>
      </c>
      <c r="E482" s="33" t="s">
        <v>5606</v>
      </c>
      <c r="F482" s="10" t="s">
        <v>668</v>
      </c>
      <c r="G482" s="8" t="s">
        <v>3063</v>
      </c>
      <c r="H482" s="10" t="s">
        <v>6218</v>
      </c>
      <c r="I482" s="11" t="s">
        <v>5655</v>
      </c>
      <c r="J482" s="63">
        <v>8</v>
      </c>
      <c r="K482" s="63" t="s">
        <v>668</v>
      </c>
      <c r="L482" s="63">
        <v>1</v>
      </c>
      <c r="M482" s="63">
        <v>71</v>
      </c>
      <c r="N482" s="8" t="s">
        <v>2374</v>
      </c>
      <c r="O482" s="63">
        <v>9201</v>
      </c>
      <c r="P482" s="62" t="s">
        <v>5757</v>
      </c>
      <c r="Q482" s="20">
        <v>32.848886999999998</v>
      </c>
      <c r="R482" s="20">
        <v>13.254623</v>
      </c>
      <c r="S482" s="20">
        <v>46.10351</v>
      </c>
      <c r="T482" s="53" t="s">
        <v>668</v>
      </c>
      <c r="U482" s="8" t="s">
        <v>668</v>
      </c>
      <c r="V482" s="8" t="s">
        <v>668</v>
      </c>
      <c r="W482" s="20" t="s">
        <v>668</v>
      </c>
      <c r="X482" s="8" t="s">
        <v>668</v>
      </c>
      <c r="Y482" s="8" t="s">
        <v>668</v>
      </c>
      <c r="Z482" s="8" t="s">
        <v>668</v>
      </c>
      <c r="AA482" s="20" t="s">
        <v>668</v>
      </c>
      <c r="AB482" s="10" t="s">
        <v>668</v>
      </c>
      <c r="AC482" s="10" t="s">
        <v>668</v>
      </c>
      <c r="AD482" s="10" t="s">
        <v>668</v>
      </c>
      <c r="AE482" s="10" t="s">
        <v>668</v>
      </c>
      <c r="AF482" s="10" t="s">
        <v>668</v>
      </c>
      <c r="AG482" s="19" t="s">
        <v>668</v>
      </c>
      <c r="AH482" s="19" t="s">
        <v>668</v>
      </c>
      <c r="AI482" s="19" t="s">
        <v>668</v>
      </c>
      <c r="AJ482" s="19" t="s">
        <v>668</v>
      </c>
    </row>
    <row r="483" spans="1:36" ht="14.25" customHeight="1" x14ac:dyDescent="0.25">
      <c r="A483" s="11" t="s">
        <v>2407</v>
      </c>
      <c r="B483" s="8" t="s">
        <v>1583</v>
      </c>
      <c r="C483" s="8" t="s">
        <v>5593</v>
      </c>
      <c r="D483" s="10" t="s">
        <v>668</v>
      </c>
      <c r="E483" s="33" t="s">
        <v>5606</v>
      </c>
      <c r="F483" s="10" t="s">
        <v>668</v>
      </c>
      <c r="G483" s="8" t="s">
        <v>3063</v>
      </c>
      <c r="H483" s="10" t="s">
        <v>6218</v>
      </c>
      <c r="I483" s="11" t="s">
        <v>5656</v>
      </c>
      <c r="J483" s="63">
        <v>9</v>
      </c>
      <c r="K483" s="63" t="s">
        <v>668</v>
      </c>
      <c r="L483" s="63">
        <v>2</v>
      </c>
      <c r="M483" s="63">
        <v>71</v>
      </c>
      <c r="N483" s="8" t="s">
        <v>2374</v>
      </c>
      <c r="O483" s="63">
        <v>40</v>
      </c>
      <c r="P483" s="62" t="s">
        <v>5757</v>
      </c>
      <c r="Q483" s="20">
        <v>49.990462000000001</v>
      </c>
      <c r="R483" s="20">
        <v>12.801088</v>
      </c>
      <c r="S483" s="20">
        <v>62.791550000000001</v>
      </c>
      <c r="T483" s="53" t="s">
        <v>668</v>
      </c>
      <c r="U483" s="8" t="s">
        <v>668</v>
      </c>
      <c r="V483" s="8" t="s">
        <v>668</v>
      </c>
      <c r="W483" s="20" t="s">
        <v>668</v>
      </c>
      <c r="X483" s="8" t="s">
        <v>668</v>
      </c>
      <c r="Y483" s="8" t="s">
        <v>668</v>
      </c>
      <c r="Z483" s="8" t="s">
        <v>668</v>
      </c>
      <c r="AA483" s="20" t="s">
        <v>668</v>
      </c>
      <c r="AB483" s="10" t="s">
        <v>668</v>
      </c>
      <c r="AC483" s="10" t="s">
        <v>668</v>
      </c>
      <c r="AD483" s="10" t="s">
        <v>668</v>
      </c>
      <c r="AE483" s="10" t="s">
        <v>668</v>
      </c>
      <c r="AF483" s="10" t="s">
        <v>668</v>
      </c>
      <c r="AG483" s="19" t="s">
        <v>668</v>
      </c>
      <c r="AH483" s="19" t="s">
        <v>668</v>
      </c>
      <c r="AI483" s="19" t="s">
        <v>668</v>
      </c>
      <c r="AJ483" s="19" t="s">
        <v>668</v>
      </c>
    </row>
    <row r="484" spans="1:36" ht="14.25" customHeight="1" x14ac:dyDescent="0.25">
      <c r="A484" s="11" t="s">
        <v>2408</v>
      </c>
      <c r="B484" s="8" t="s">
        <v>1583</v>
      </c>
      <c r="C484" s="8" t="s">
        <v>5593</v>
      </c>
      <c r="D484" s="10" t="s">
        <v>668</v>
      </c>
      <c r="E484" s="33" t="s">
        <v>5606</v>
      </c>
      <c r="F484" s="10" t="s">
        <v>668</v>
      </c>
      <c r="G484" s="8" t="s">
        <v>3063</v>
      </c>
      <c r="H484" s="10" t="s">
        <v>6218</v>
      </c>
      <c r="I484" s="11" t="s">
        <v>5656</v>
      </c>
      <c r="J484" s="63">
        <v>9</v>
      </c>
      <c r="K484" s="63" t="s">
        <v>668</v>
      </c>
      <c r="L484" s="63">
        <v>1</v>
      </c>
      <c r="M484" s="63">
        <v>71</v>
      </c>
      <c r="N484" s="8" t="s">
        <v>2374</v>
      </c>
      <c r="O484" s="63">
        <v>29</v>
      </c>
      <c r="P484" s="62" t="s">
        <v>5757</v>
      </c>
      <c r="Q484" s="20">
        <v>45.096358000000002</v>
      </c>
      <c r="R484" s="20">
        <v>12.377836</v>
      </c>
      <c r="S484" s="20">
        <v>57.474193999999997</v>
      </c>
      <c r="T484" s="53" t="s">
        <v>668</v>
      </c>
      <c r="U484" s="8" t="s">
        <v>668</v>
      </c>
      <c r="V484" s="8" t="s">
        <v>668</v>
      </c>
      <c r="W484" s="20" t="s">
        <v>668</v>
      </c>
      <c r="X484" s="8" t="s">
        <v>668</v>
      </c>
      <c r="Y484" s="8" t="s">
        <v>668</v>
      </c>
      <c r="Z484" s="8" t="s">
        <v>668</v>
      </c>
      <c r="AA484" s="20" t="s">
        <v>668</v>
      </c>
      <c r="AB484" s="10" t="s">
        <v>668</v>
      </c>
      <c r="AC484" s="10" t="s">
        <v>668</v>
      </c>
      <c r="AD484" s="10" t="s">
        <v>668</v>
      </c>
      <c r="AE484" s="10" t="s">
        <v>668</v>
      </c>
      <c r="AF484" s="10" t="s">
        <v>668</v>
      </c>
      <c r="AG484" s="19" t="s">
        <v>668</v>
      </c>
      <c r="AH484" s="19" t="s">
        <v>668</v>
      </c>
      <c r="AI484" s="19" t="s">
        <v>668</v>
      </c>
      <c r="AJ484" s="19" t="s">
        <v>668</v>
      </c>
    </row>
    <row r="485" spans="1:36" ht="14.25" customHeight="1" x14ac:dyDescent="0.25">
      <c r="A485" s="11" t="s">
        <v>2409</v>
      </c>
      <c r="B485" s="8" t="s">
        <v>1583</v>
      </c>
      <c r="C485" s="8" t="s">
        <v>5593</v>
      </c>
      <c r="D485" s="10" t="s">
        <v>668</v>
      </c>
      <c r="E485" s="33" t="s">
        <v>5606</v>
      </c>
      <c r="F485" s="10" t="s">
        <v>668</v>
      </c>
      <c r="G485" s="8" t="s">
        <v>3063</v>
      </c>
      <c r="H485" s="10" t="s">
        <v>6218</v>
      </c>
      <c r="I485" s="11" t="s">
        <v>5656</v>
      </c>
      <c r="J485" s="63">
        <v>1</v>
      </c>
      <c r="K485" s="63" t="s">
        <v>668</v>
      </c>
      <c r="L485" s="63">
        <v>6</v>
      </c>
      <c r="M485" s="63">
        <v>71</v>
      </c>
      <c r="N485" s="8" t="s">
        <v>2374</v>
      </c>
      <c r="O485" s="63">
        <v>30</v>
      </c>
      <c r="P485" s="62" t="s">
        <v>5757</v>
      </c>
      <c r="Q485" s="20">
        <v>34.695906000000001</v>
      </c>
      <c r="R485" s="20">
        <v>10.266438000000001</v>
      </c>
      <c r="S485" s="20">
        <v>44.962344999999999</v>
      </c>
      <c r="T485" s="53" t="s">
        <v>668</v>
      </c>
      <c r="U485" s="8" t="s">
        <v>668</v>
      </c>
      <c r="V485" s="8" t="s">
        <v>668</v>
      </c>
      <c r="W485" s="20" t="s">
        <v>668</v>
      </c>
      <c r="X485" s="8" t="s">
        <v>668</v>
      </c>
      <c r="Y485" s="8" t="s">
        <v>668</v>
      </c>
      <c r="Z485" s="8" t="s">
        <v>668</v>
      </c>
      <c r="AA485" s="20" t="s">
        <v>668</v>
      </c>
      <c r="AB485" s="10" t="s">
        <v>668</v>
      </c>
      <c r="AC485" s="10" t="s">
        <v>668</v>
      </c>
      <c r="AD485" s="10" t="s">
        <v>668</v>
      </c>
      <c r="AE485" s="10" t="s">
        <v>668</v>
      </c>
      <c r="AF485" s="10" t="s">
        <v>668</v>
      </c>
      <c r="AG485" s="19" t="s">
        <v>668</v>
      </c>
      <c r="AH485" s="19" t="s">
        <v>668</v>
      </c>
      <c r="AI485" s="19" t="s">
        <v>668</v>
      </c>
      <c r="AJ485" s="19" t="s">
        <v>668</v>
      </c>
    </row>
    <row r="486" spans="1:36" ht="14.25" customHeight="1" x14ac:dyDescent="0.25">
      <c r="A486" s="11" t="s">
        <v>2410</v>
      </c>
      <c r="B486" s="8" t="s">
        <v>1583</v>
      </c>
      <c r="C486" s="8" t="s">
        <v>5593</v>
      </c>
      <c r="D486" s="10" t="s">
        <v>668</v>
      </c>
      <c r="E486" s="33" t="s">
        <v>5606</v>
      </c>
      <c r="F486" s="10" t="s">
        <v>668</v>
      </c>
      <c r="G486" s="8" t="s">
        <v>3063</v>
      </c>
      <c r="H486" s="10" t="s">
        <v>6218</v>
      </c>
      <c r="I486" s="11" t="s">
        <v>5656</v>
      </c>
      <c r="J486" s="63">
        <v>9</v>
      </c>
      <c r="K486" s="63" t="s">
        <v>668</v>
      </c>
      <c r="L486" s="63">
        <v>2</v>
      </c>
      <c r="M486" s="63">
        <v>71</v>
      </c>
      <c r="N486" s="8" t="s">
        <v>2374</v>
      </c>
      <c r="O486" s="63">
        <v>29</v>
      </c>
      <c r="P486" s="62" t="s">
        <v>5757</v>
      </c>
      <c r="Q486" s="20">
        <v>45.096358000000002</v>
      </c>
      <c r="R486" s="20">
        <v>5.9864040000000003</v>
      </c>
      <c r="S486" s="20">
        <v>51.082762000000002</v>
      </c>
      <c r="T486" s="53" t="s">
        <v>668</v>
      </c>
      <c r="U486" s="8" t="s">
        <v>668</v>
      </c>
      <c r="V486" s="8" t="s">
        <v>668</v>
      </c>
      <c r="W486" s="20" t="s">
        <v>668</v>
      </c>
      <c r="X486" s="8" t="s">
        <v>668</v>
      </c>
      <c r="Y486" s="8" t="s">
        <v>668</v>
      </c>
      <c r="Z486" s="8" t="s">
        <v>668</v>
      </c>
      <c r="AA486" s="20" t="s">
        <v>668</v>
      </c>
      <c r="AB486" s="10" t="s">
        <v>668</v>
      </c>
      <c r="AC486" s="10" t="s">
        <v>668</v>
      </c>
      <c r="AD486" s="10" t="s">
        <v>668</v>
      </c>
      <c r="AE486" s="10" t="s">
        <v>668</v>
      </c>
      <c r="AF486" s="10" t="s">
        <v>668</v>
      </c>
      <c r="AG486" s="19" t="s">
        <v>668</v>
      </c>
      <c r="AH486" s="19" t="s">
        <v>668</v>
      </c>
      <c r="AI486" s="19" t="s">
        <v>668</v>
      </c>
      <c r="AJ486" s="19" t="s">
        <v>668</v>
      </c>
    </row>
    <row r="487" spans="1:36" ht="14.25" customHeight="1" x14ac:dyDescent="0.25">
      <c r="A487" s="11" t="s">
        <v>2411</v>
      </c>
      <c r="B487" s="8" t="s">
        <v>1583</v>
      </c>
      <c r="C487" s="8" t="s">
        <v>5593</v>
      </c>
      <c r="D487" s="10" t="s">
        <v>668</v>
      </c>
      <c r="E487" s="33" t="s">
        <v>5606</v>
      </c>
      <c r="F487" s="10" t="s">
        <v>668</v>
      </c>
      <c r="G487" s="8" t="s">
        <v>3063</v>
      </c>
      <c r="H487" s="10" t="s">
        <v>6218</v>
      </c>
      <c r="I487" s="11" t="s">
        <v>5656</v>
      </c>
      <c r="J487" s="63">
        <v>9</v>
      </c>
      <c r="K487" s="63" t="s">
        <v>668</v>
      </c>
      <c r="L487" s="63">
        <v>2</v>
      </c>
      <c r="M487" s="63">
        <v>71</v>
      </c>
      <c r="N487" s="8" t="s">
        <v>2374</v>
      </c>
      <c r="O487" s="63">
        <v>23</v>
      </c>
      <c r="P487" s="62" t="s">
        <v>5757</v>
      </c>
      <c r="Q487" s="20">
        <v>35.673045999999999</v>
      </c>
      <c r="R487" s="20">
        <v>12.503130000000001</v>
      </c>
      <c r="S487" s="20">
        <v>48.176177000000003</v>
      </c>
      <c r="T487" s="53" t="s">
        <v>668</v>
      </c>
      <c r="U487" s="8" t="s">
        <v>668</v>
      </c>
      <c r="V487" s="8" t="s">
        <v>668</v>
      </c>
      <c r="W487" s="20" t="s">
        <v>668</v>
      </c>
      <c r="X487" s="8" t="s">
        <v>668</v>
      </c>
      <c r="Y487" s="8" t="s">
        <v>668</v>
      </c>
      <c r="Z487" s="8" t="s">
        <v>668</v>
      </c>
      <c r="AA487" s="20" t="s">
        <v>668</v>
      </c>
      <c r="AB487" s="10" t="s">
        <v>668</v>
      </c>
      <c r="AC487" s="10" t="s">
        <v>668</v>
      </c>
      <c r="AD487" s="10" t="s">
        <v>668</v>
      </c>
      <c r="AE487" s="10" t="s">
        <v>668</v>
      </c>
      <c r="AF487" s="10" t="s">
        <v>668</v>
      </c>
      <c r="AG487" s="19" t="s">
        <v>668</v>
      </c>
      <c r="AH487" s="19" t="s">
        <v>668</v>
      </c>
      <c r="AI487" s="19" t="s">
        <v>668</v>
      </c>
      <c r="AJ487" s="19" t="s">
        <v>668</v>
      </c>
    </row>
    <row r="488" spans="1:36" ht="14.25" customHeight="1" x14ac:dyDescent="0.25">
      <c r="A488" s="11" t="s">
        <v>2412</v>
      </c>
      <c r="B488" s="8" t="s">
        <v>1583</v>
      </c>
      <c r="C488" s="8" t="s">
        <v>5593</v>
      </c>
      <c r="D488" s="10" t="s">
        <v>668</v>
      </c>
      <c r="E488" s="33" t="s">
        <v>5606</v>
      </c>
      <c r="F488" s="10" t="s">
        <v>668</v>
      </c>
      <c r="G488" s="8" t="s">
        <v>3063</v>
      </c>
      <c r="H488" s="10" t="s">
        <v>6218</v>
      </c>
      <c r="I488" s="11" t="s">
        <v>5656</v>
      </c>
      <c r="J488" s="63">
        <v>6</v>
      </c>
      <c r="K488" s="63" t="s">
        <v>668</v>
      </c>
      <c r="L488" s="63">
        <v>4</v>
      </c>
      <c r="M488" s="63">
        <v>71</v>
      </c>
      <c r="N488" s="8" t="s">
        <v>2374</v>
      </c>
      <c r="O488" s="63">
        <v>91</v>
      </c>
      <c r="P488" s="62" t="s">
        <v>5757</v>
      </c>
      <c r="Q488" s="20">
        <v>39.69455</v>
      </c>
      <c r="R488" s="20">
        <v>9.2504740000000005</v>
      </c>
      <c r="S488" s="20">
        <v>48.945022999999999</v>
      </c>
      <c r="T488" s="53" t="s">
        <v>668</v>
      </c>
      <c r="U488" s="8" t="s">
        <v>668</v>
      </c>
      <c r="V488" s="8" t="s">
        <v>668</v>
      </c>
      <c r="W488" s="20" t="s">
        <v>668</v>
      </c>
      <c r="X488" s="8" t="s">
        <v>668</v>
      </c>
      <c r="Y488" s="8" t="s">
        <v>668</v>
      </c>
      <c r="Z488" s="8" t="s">
        <v>668</v>
      </c>
      <c r="AA488" s="20" t="s">
        <v>668</v>
      </c>
      <c r="AB488" s="10" t="s">
        <v>668</v>
      </c>
      <c r="AC488" s="10" t="s">
        <v>668</v>
      </c>
      <c r="AD488" s="10" t="s">
        <v>668</v>
      </c>
      <c r="AE488" s="10" t="s">
        <v>668</v>
      </c>
      <c r="AF488" s="10" t="s">
        <v>668</v>
      </c>
      <c r="AG488" s="19" t="s">
        <v>668</v>
      </c>
      <c r="AH488" s="19" t="s">
        <v>668</v>
      </c>
      <c r="AI488" s="19" t="s">
        <v>668</v>
      </c>
      <c r="AJ488" s="19" t="s">
        <v>668</v>
      </c>
    </row>
    <row r="489" spans="1:36" ht="14.25" customHeight="1" x14ac:dyDescent="0.25">
      <c r="A489" s="11" t="s">
        <v>2413</v>
      </c>
      <c r="B489" s="8" t="s">
        <v>1583</v>
      </c>
      <c r="C489" s="8" t="s">
        <v>5593</v>
      </c>
      <c r="D489" s="10" t="s">
        <v>668</v>
      </c>
      <c r="E489" s="33" t="s">
        <v>5606</v>
      </c>
      <c r="F489" s="10" t="s">
        <v>668</v>
      </c>
      <c r="G489" s="8" t="s">
        <v>3063</v>
      </c>
      <c r="H489" s="10" t="s">
        <v>6218</v>
      </c>
      <c r="I489" s="11" t="s">
        <v>5656</v>
      </c>
      <c r="J489" s="63">
        <v>9</v>
      </c>
      <c r="K489" s="63" t="s">
        <v>668</v>
      </c>
      <c r="L489" s="63">
        <v>2</v>
      </c>
      <c r="M489" s="63">
        <v>71</v>
      </c>
      <c r="N489" s="8" t="s">
        <v>2374</v>
      </c>
      <c r="O489" s="63">
        <v>27</v>
      </c>
      <c r="P489" s="62" t="s">
        <v>5757</v>
      </c>
      <c r="Q489" s="20">
        <v>51.731655000000003</v>
      </c>
      <c r="R489" s="20">
        <v>5.7960700000000003</v>
      </c>
      <c r="S489" s="20">
        <v>57.527724999999997</v>
      </c>
      <c r="T489" s="53" t="s">
        <v>668</v>
      </c>
      <c r="U489" s="8" t="s">
        <v>668</v>
      </c>
      <c r="V489" s="8" t="s">
        <v>668</v>
      </c>
      <c r="W489" s="20" t="s">
        <v>668</v>
      </c>
      <c r="X489" s="8" t="s">
        <v>668</v>
      </c>
      <c r="Y489" s="8" t="s">
        <v>668</v>
      </c>
      <c r="Z489" s="8" t="s">
        <v>668</v>
      </c>
      <c r="AA489" s="20" t="s">
        <v>668</v>
      </c>
      <c r="AB489" s="10" t="s">
        <v>668</v>
      </c>
      <c r="AC489" s="10" t="s">
        <v>668</v>
      </c>
      <c r="AD489" s="10" t="s">
        <v>668</v>
      </c>
      <c r="AE489" s="10" t="s">
        <v>668</v>
      </c>
      <c r="AF489" s="10" t="s">
        <v>668</v>
      </c>
      <c r="AG489" s="19" t="s">
        <v>668</v>
      </c>
      <c r="AH489" s="19" t="s">
        <v>668</v>
      </c>
      <c r="AI489" s="19" t="s">
        <v>668</v>
      </c>
      <c r="AJ489" s="19" t="s">
        <v>668</v>
      </c>
    </row>
    <row r="490" spans="1:36" ht="14.25" customHeight="1" x14ac:dyDescent="0.25">
      <c r="A490" s="11" t="s">
        <v>2414</v>
      </c>
      <c r="B490" s="8" t="s">
        <v>1583</v>
      </c>
      <c r="C490" s="8" t="s">
        <v>5593</v>
      </c>
      <c r="D490" s="10" t="s">
        <v>668</v>
      </c>
      <c r="E490" s="33" t="s">
        <v>5606</v>
      </c>
      <c r="F490" s="10" t="s">
        <v>668</v>
      </c>
      <c r="G490" s="8" t="s">
        <v>3063</v>
      </c>
      <c r="H490" s="10" t="s">
        <v>6218</v>
      </c>
      <c r="I490" s="11" t="s">
        <v>5656</v>
      </c>
      <c r="J490" s="63">
        <v>9</v>
      </c>
      <c r="K490" s="63" t="s">
        <v>668</v>
      </c>
      <c r="L490" s="63">
        <v>6</v>
      </c>
      <c r="M490" s="63">
        <v>71</v>
      </c>
      <c r="N490" s="8" t="s">
        <v>2374</v>
      </c>
      <c r="O490" s="63">
        <v>92</v>
      </c>
      <c r="P490" s="62" t="s">
        <v>5757</v>
      </c>
      <c r="Q490" s="20">
        <v>42.395175999999999</v>
      </c>
      <c r="R490" s="20">
        <v>7.6610820000000004</v>
      </c>
      <c r="S490" s="20">
        <v>50.056258</v>
      </c>
      <c r="T490" s="53" t="s">
        <v>668</v>
      </c>
      <c r="U490" s="8" t="s">
        <v>668</v>
      </c>
      <c r="V490" s="8" t="s">
        <v>668</v>
      </c>
      <c r="W490" s="20" t="s">
        <v>668</v>
      </c>
      <c r="X490" s="8" t="s">
        <v>668</v>
      </c>
      <c r="Y490" s="8" t="s">
        <v>668</v>
      </c>
      <c r="Z490" s="8" t="s">
        <v>668</v>
      </c>
      <c r="AA490" s="20" t="s">
        <v>668</v>
      </c>
      <c r="AB490" s="10" t="s">
        <v>668</v>
      </c>
      <c r="AC490" s="10" t="s">
        <v>668</v>
      </c>
      <c r="AD490" s="10" t="s">
        <v>668</v>
      </c>
      <c r="AE490" s="10" t="s">
        <v>668</v>
      </c>
      <c r="AF490" s="10" t="s">
        <v>668</v>
      </c>
      <c r="AG490" s="19" t="s">
        <v>668</v>
      </c>
      <c r="AH490" s="19" t="s">
        <v>668</v>
      </c>
      <c r="AI490" s="19" t="s">
        <v>668</v>
      </c>
      <c r="AJ490" s="19" t="s">
        <v>668</v>
      </c>
    </row>
    <row r="491" spans="1:36" ht="14.25" customHeight="1" x14ac:dyDescent="0.25">
      <c r="A491" s="11" t="s">
        <v>2415</v>
      </c>
      <c r="B491" s="8" t="s">
        <v>1583</v>
      </c>
      <c r="C491" s="8" t="s">
        <v>5593</v>
      </c>
      <c r="D491" s="10" t="s">
        <v>668</v>
      </c>
      <c r="E491" s="33" t="s">
        <v>5606</v>
      </c>
      <c r="F491" s="10" t="s">
        <v>668</v>
      </c>
      <c r="G491" s="8" t="s">
        <v>3063</v>
      </c>
      <c r="H491" s="10" t="s">
        <v>6218</v>
      </c>
      <c r="I491" s="11" t="s">
        <v>5656</v>
      </c>
      <c r="J491" s="63">
        <v>6</v>
      </c>
      <c r="K491" s="63" t="s">
        <v>668</v>
      </c>
      <c r="L491" s="63">
        <v>6</v>
      </c>
      <c r="M491" s="63">
        <v>71</v>
      </c>
      <c r="N491" s="8" t="s">
        <v>2374</v>
      </c>
      <c r="O491" s="63">
        <v>92</v>
      </c>
      <c r="P491" s="62" t="s">
        <v>5757</v>
      </c>
      <c r="Q491" s="20">
        <v>42.395175999999999</v>
      </c>
      <c r="R491" s="20">
        <v>7.3823169999999996</v>
      </c>
      <c r="S491" s="20">
        <v>49.777493999999997</v>
      </c>
      <c r="T491" s="53" t="s">
        <v>668</v>
      </c>
      <c r="U491" s="8" t="s">
        <v>668</v>
      </c>
      <c r="V491" s="8" t="s">
        <v>668</v>
      </c>
      <c r="W491" s="20" t="s">
        <v>668</v>
      </c>
      <c r="X491" s="8" t="s">
        <v>668</v>
      </c>
      <c r="Y491" s="8" t="s">
        <v>668</v>
      </c>
      <c r="Z491" s="8" t="s">
        <v>668</v>
      </c>
      <c r="AA491" s="20" t="s">
        <v>668</v>
      </c>
      <c r="AB491" s="10" t="s">
        <v>668</v>
      </c>
      <c r="AC491" s="10" t="s">
        <v>668</v>
      </c>
      <c r="AD491" s="10" t="s">
        <v>668</v>
      </c>
      <c r="AE491" s="10" t="s">
        <v>668</v>
      </c>
      <c r="AF491" s="10" t="s">
        <v>668</v>
      </c>
      <c r="AG491" s="19" t="s">
        <v>668</v>
      </c>
      <c r="AH491" s="19" t="s">
        <v>668</v>
      </c>
      <c r="AI491" s="19" t="s">
        <v>668</v>
      </c>
      <c r="AJ491" s="19" t="s">
        <v>668</v>
      </c>
    </row>
    <row r="492" spans="1:36" ht="14.25" customHeight="1" x14ac:dyDescent="0.25">
      <c r="A492" s="11" t="s">
        <v>2416</v>
      </c>
      <c r="B492" s="8" t="s">
        <v>1583</v>
      </c>
      <c r="C492" s="8" t="s">
        <v>5593</v>
      </c>
      <c r="D492" s="10" t="s">
        <v>668</v>
      </c>
      <c r="E492" s="33" t="s">
        <v>5606</v>
      </c>
      <c r="F492" s="10" t="s">
        <v>668</v>
      </c>
      <c r="G492" s="8" t="s">
        <v>3063</v>
      </c>
      <c r="H492" s="10" t="s">
        <v>6218</v>
      </c>
      <c r="I492" s="11" t="s">
        <v>5656</v>
      </c>
      <c r="J492" s="63">
        <v>9</v>
      </c>
      <c r="K492" s="63" t="s">
        <v>668</v>
      </c>
      <c r="L492" s="63">
        <v>2</v>
      </c>
      <c r="M492" s="63">
        <v>71</v>
      </c>
      <c r="N492" s="8" t="s">
        <v>2374</v>
      </c>
      <c r="O492" s="63">
        <v>95</v>
      </c>
      <c r="P492" s="62" t="s">
        <v>5757</v>
      </c>
      <c r="Q492" s="20">
        <v>31.383265999999999</v>
      </c>
      <c r="R492" s="20">
        <v>9.8191749999999995</v>
      </c>
      <c r="S492" s="20">
        <v>41.202441</v>
      </c>
      <c r="T492" s="53" t="s">
        <v>668</v>
      </c>
      <c r="U492" s="8" t="s">
        <v>668</v>
      </c>
      <c r="V492" s="8" t="s">
        <v>668</v>
      </c>
      <c r="W492" s="20" t="s">
        <v>668</v>
      </c>
      <c r="X492" s="8" t="s">
        <v>668</v>
      </c>
      <c r="Y492" s="8" t="s">
        <v>668</v>
      </c>
      <c r="Z492" s="8" t="s">
        <v>668</v>
      </c>
      <c r="AA492" s="20" t="s">
        <v>668</v>
      </c>
      <c r="AB492" s="10" t="s">
        <v>668</v>
      </c>
      <c r="AC492" s="10" t="s">
        <v>668</v>
      </c>
      <c r="AD492" s="10" t="s">
        <v>668</v>
      </c>
      <c r="AE492" s="10" t="s">
        <v>668</v>
      </c>
      <c r="AF492" s="10" t="s">
        <v>668</v>
      </c>
      <c r="AG492" s="19" t="s">
        <v>668</v>
      </c>
      <c r="AH492" s="19" t="s">
        <v>668</v>
      </c>
      <c r="AI492" s="19" t="s">
        <v>668</v>
      </c>
      <c r="AJ492" s="19" t="s">
        <v>668</v>
      </c>
    </row>
    <row r="493" spans="1:36" ht="14.25" customHeight="1" x14ac:dyDescent="0.25">
      <c r="A493" s="11" t="s">
        <v>2417</v>
      </c>
      <c r="B493" s="8" t="s">
        <v>1583</v>
      </c>
      <c r="C493" s="8" t="s">
        <v>5593</v>
      </c>
      <c r="D493" s="10" t="s">
        <v>668</v>
      </c>
      <c r="E493" s="33" t="s">
        <v>5606</v>
      </c>
      <c r="F493" s="10" t="s">
        <v>668</v>
      </c>
      <c r="G493" s="8" t="s">
        <v>3063</v>
      </c>
      <c r="H493" s="10" t="s">
        <v>6218</v>
      </c>
      <c r="I493" s="11" t="s">
        <v>5656</v>
      </c>
      <c r="J493" s="63">
        <v>4</v>
      </c>
      <c r="K493" s="63" t="s">
        <v>668</v>
      </c>
      <c r="L493" s="63">
        <v>6</v>
      </c>
      <c r="M493" s="63">
        <v>71</v>
      </c>
      <c r="N493" s="8" t="s">
        <v>2374</v>
      </c>
      <c r="O493" s="63">
        <v>27</v>
      </c>
      <c r="P493" s="62" t="s">
        <v>5757</v>
      </c>
      <c r="Q493" s="20">
        <v>51.731655000000003</v>
      </c>
      <c r="R493" s="20">
        <v>5.4036140000000001</v>
      </c>
      <c r="S493" s="20">
        <v>57.135269000000001</v>
      </c>
      <c r="T493" s="53" t="s">
        <v>668</v>
      </c>
      <c r="U493" s="8" t="s">
        <v>668</v>
      </c>
      <c r="V493" s="8" t="s">
        <v>668</v>
      </c>
      <c r="W493" s="20" t="s">
        <v>668</v>
      </c>
      <c r="X493" s="8" t="s">
        <v>668</v>
      </c>
      <c r="Y493" s="8" t="s">
        <v>668</v>
      </c>
      <c r="Z493" s="8" t="s">
        <v>668</v>
      </c>
      <c r="AA493" s="20" t="s">
        <v>668</v>
      </c>
      <c r="AB493" s="10" t="s">
        <v>668</v>
      </c>
      <c r="AC493" s="10" t="s">
        <v>668</v>
      </c>
      <c r="AD493" s="10" t="s">
        <v>668</v>
      </c>
      <c r="AE493" s="10" t="s">
        <v>668</v>
      </c>
      <c r="AF493" s="10" t="s">
        <v>668</v>
      </c>
      <c r="AG493" s="19" t="s">
        <v>668</v>
      </c>
      <c r="AH493" s="19" t="s">
        <v>668</v>
      </c>
      <c r="AI493" s="19" t="s">
        <v>668</v>
      </c>
      <c r="AJ493" s="19" t="s">
        <v>668</v>
      </c>
    </row>
    <row r="494" spans="1:36" ht="14.25" customHeight="1" x14ac:dyDescent="0.25">
      <c r="A494" s="11" t="s">
        <v>2418</v>
      </c>
      <c r="B494" s="8" t="s">
        <v>1583</v>
      </c>
      <c r="C494" s="8" t="s">
        <v>5593</v>
      </c>
      <c r="D494" s="10" t="s">
        <v>668</v>
      </c>
      <c r="E494" s="33" t="s">
        <v>5606</v>
      </c>
      <c r="F494" s="10" t="s">
        <v>668</v>
      </c>
      <c r="G494" s="8" t="s">
        <v>3063</v>
      </c>
      <c r="H494" s="10" t="s">
        <v>6218</v>
      </c>
      <c r="I494" s="11" t="s">
        <v>5656</v>
      </c>
      <c r="J494" s="63">
        <v>6</v>
      </c>
      <c r="K494" s="63" t="s">
        <v>668</v>
      </c>
      <c r="L494" s="63">
        <v>2</v>
      </c>
      <c r="M494" s="63">
        <v>71</v>
      </c>
      <c r="N494" s="8" t="s">
        <v>2374</v>
      </c>
      <c r="O494" s="63">
        <v>32</v>
      </c>
      <c r="P494" s="62" t="s">
        <v>5757</v>
      </c>
      <c r="Q494" s="20">
        <v>23.439647999999998</v>
      </c>
      <c r="R494" s="20">
        <v>15.947609999999999</v>
      </c>
      <c r="S494" s="20">
        <v>39.387258000000003</v>
      </c>
      <c r="T494" s="53" t="s">
        <v>668</v>
      </c>
      <c r="U494" s="8" t="s">
        <v>668</v>
      </c>
      <c r="V494" s="8" t="s">
        <v>668</v>
      </c>
      <c r="W494" s="20" t="s">
        <v>668</v>
      </c>
      <c r="X494" s="8" t="s">
        <v>668</v>
      </c>
      <c r="Y494" s="8" t="s">
        <v>668</v>
      </c>
      <c r="Z494" s="8" t="s">
        <v>668</v>
      </c>
      <c r="AA494" s="20" t="s">
        <v>668</v>
      </c>
      <c r="AB494" s="10" t="s">
        <v>668</v>
      </c>
      <c r="AC494" s="10" t="s">
        <v>668</v>
      </c>
      <c r="AD494" s="10" t="s">
        <v>668</v>
      </c>
      <c r="AE494" s="10" t="s">
        <v>668</v>
      </c>
      <c r="AF494" s="10" t="s">
        <v>668</v>
      </c>
      <c r="AG494" s="19" t="s">
        <v>668</v>
      </c>
      <c r="AH494" s="19" t="s">
        <v>668</v>
      </c>
      <c r="AI494" s="19" t="s">
        <v>668</v>
      </c>
      <c r="AJ494" s="19" t="s">
        <v>668</v>
      </c>
    </row>
    <row r="495" spans="1:36" ht="14.25" customHeight="1" x14ac:dyDescent="0.25">
      <c r="A495" s="11" t="s">
        <v>2419</v>
      </c>
      <c r="B495" s="8" t="s">
        <v>1583</v>
      </c>
      <c r="C495" s="8" t="s">
        <v>5593</v>
      </c>
      <c r="D495" s="10" t="s">
        <v>668</v>
      </c>
      <c r="E495" s="33" t="s">
        <v>5606</v>
      </c>
      <c r="F495" s="10" t="s">
        <v>668</v>
      </c>
      <c r="G495" s="8" t="s">
        <v>3063</v>
      </c>
      <c r="H495" s="10" t="s">
        <v>6218</v>
      </c>
      <c r="I495" s="11" t="s">
        <v>5656</v>
      </c>
      <c r="J495" s="63">
        <v>9</v>
      </c>
      <c r="K495" s="63" t="s">
        <v>668</v>
      </c>
      <c r="L495" s="63">
        <v>4</v>
      </c>
      <c r="M495" s="63">
        <v>71</v>
      </c>
      <c r="N495" s="8" t="s">
        <v>2374</v>
      </c>
      <c r="O495" s="63">
        <v>96</v>
      </c>
      <c r="P495" s="62" t="s">
        <v>5757</v>
      </c>
      <c r="Q495" s="20">
        <v>39.954202000000002</v>
      </c>
      <c r="R495" s="20">
        <v>8.9785470000000007</v>
      </c>
      <c r="S495" s="20">
        <v>48.932749000000001</v>
      </c>
      <c r="T495" s="53" t="s">
        <v>668</v>
      </c>
      <c r="U495" s="8" t="s">
        <v>668</v>
      </c>
      <c r="V495" s="8" t="s">
        <v>668</v>
      </c>
      <c r="W495" s="20" t="s">
        <v>668</v>
      </c>
      <c r="X495" s="8" t="s">
        <v>668</v>
      </c>
      <c r="Y495" s="8" t="s">
        <v>668</v>
      </c>
      <c r="Z495" s="8" t="s">
        <v>668</v>
      </c>
      <c r="AA495" s="20" t="s">
        <v>668</v>
      </c>
      <c r="AB495" s="10" t="s">
        <v>668</v>
      </c>
      <c r="AC495" s="10" t="s">
        <v>668</v>
      </c>
      <c r="AD495" s="10" t="s">
        <v>668</v>
      </c>
      <c r="AE495" s="10" t="s">
        <v>668</v>
      </c>
      <c r="AF495" s="10" t="s">
        <v>668</v>
      </c>
      <c r="AG495" s="19" t="s">
        <v>668</v>
      </c>
      <c r="AH495" s="19" t="s">
        <v>668</v>
      </c>
      <c r="AI495" s="19" t="s">
        <v>668</v>
      </c>
      <c r="AJ495" s="19" t="s">
        <v>668</v>
      </c>
    </row>
    <row r="496" spans="1:36" ht="14.25" customHeight="1" x14ac:dyDescent="0.25">
      <c r="A496" s="11" t="s">
        <v>2420</v>
      </c>
      <c r="B496" s="8" t="s">
        <v>1583</v>
      </c>
      <c r="C496" s="8" t="s">
        <v>5593</v>
      </c>
      <c r="D496" s="10" t="s">
        <v>668</v>
      </c>
      <c r="E496" s="33" t="s">
        <v>5606</v>
      </c>
      <c r="F496" s="10" t="s">
        <v>668</v>
      </c>
      <c r="G496" s="8" t="s">
        <v>3063</v>
      </c>
      <c r="H496" s="10" t="s">
        <v>6218</v>
      </c>
      <c r="I496" s="11" t="s">
        <v>5656</v>
      </c>
      <c r="J496" s="63">
        <v>8</v>
      </c>
      <c r="K496" s="63" t="s">
        <v>668</v>
      </c>
      <c r="L496" s="63">
        <v>6</v>
      </c>
      <c r="M496" s="63">
        <v>71</v>
      </c>
      <c r="N496" s="8" t="s">
        <v>2374</v>
      </c>
      <c r="O496" s="63">
        <v>35</v>
      </c>
      <c r="P496" s="62" t="s">
        <v>5757</v>
      </c>
      <c r="Q496" s="20">
        <v>36.466783999999997</v>
      </c>
      <c r="R496" s="20">
        <v>8.7070380000000007</v>
      </c>
      <c r="S496" s="20">
        <v>45.173820999999997</v>
      </c>
      <c r="T496" s="53" t="s">
        <v>668</v>
      </c>
      <c r="U496" s="8" t="s">
        <v>668</v>
      </c>
      <c r="V496" s="8" t="s">
        <v>668</v>
      </c>
      <c r="W496" s="20" t="s">
        <v>668</v>
      </c>
      <c r="X496" s="8" t="s">
        <v>668</v>
      </c>
      <c r="Y496" s="8" t="s">
        <v>668</v>
      </c>
      <c r="Z496" s="8" t="s">
        <v>668</v>
      </c>
      <c r="AA496" s="20" t="s">
        <v>668</v>
      </c>
      <c r="AB496" s="10" t="s">
        <v>668</v>
      </c>
      <c r="AC496" s="10" t="s">
        <v>668</v>
      </c>
      <c r="AD496" s="10" t="s">
        <v>668</v>
      </c>
      <c r="AE496" s="10" t="s">
        <v>668</v>
      </c>
      <c r="AF496" s="10" t="s">
        <v>668</v>
      </c>
      <c r="AG496" s="19" t="s">
        <v>668</v>
      </c>
      <c r="AH496" s="19" t="s">
        <v>668</v>
      </c>
      <c r="AI496" s="19" t="s">
        <v>668</v>
      </c>
      <c r="AJ496" s="19" t="s">
        <v>668</v>
      </c>
    </row>
    <row r="497" spans="1:36" ht="14.25" customHeight="1" x14ac:dyDescent="0.25">
      <c r="A497" s="11" t="s">
        <v>2421</v>
      </c>
      <c r="B497" s="8" t="s">
        <v>1583</v>
      </c>
      <c r="C497" s="8" t="s">
        <v>5593</v>
      </c>
      <c r="D497" s="10" t="s">
        <v>668</v>
      </c>
      <c r="E497" s="33" t="s">
        <v>5606</v>
      </c>
      <c r="F497" s="10" t="s">
        <v>668</v>
      </c>
      <c r="G497" s="8" t="s">
        <v>3063</v>
      </c>
      <c r="H497" s="10" t="s">
        <v>6218</v>
      </c>
      <c r="I497" s="11" t="s">
        <v>5656</v>
      </c>
      <c r="J497" s="63">
        <v>2</v>
      </c>
      <c r="K497" s="63" t="s">
        <v>668</v>
      </c>
      <c r="L497" s="63">
        <v>4</v>
      </c>
      <c r="M497" s="63">
        <v>71</v>
      </c>
      <c r="N497" s="8" t="s">
        <v>2374</v>
      </c>
      <c r="O497" s="63">
        <v>41</v>
      </c>
      <c r="P497" s="62" t="s">
        <v>5757</v>
      </c>
      <c r="Q497" s="20">
        <v>39.825958999999997</v>
      </c>
      <c r="R497" s="20">
        <v>6.5608630000000003</v>
      </c>
      <c r="S497" s="20">
        <v>46.386820999999998</v>
      </c>
      <c r="T497" s="53" t="s">
        <v>668</v>
      </c>
      <c r="U497" s="8" t="s">
        <v>668</v>
      </c>
      <c r="V497" s="8" t="s">
        <v>668</v>
      </c>
      <c r="W497" s="20" t="s">
        <v>668</v>
      </c>
      <c r="X497" s="8" t="s">
        <v>668</v>
      </c>
      <c r="Y497" s="8" t="s">
        <v>668</v>
      </c>
      <c r="Z497" s="8" t="s">
        <v>668</v>
      </c>
      <c r="AA497" s="20" t="s">
        <v>668</v>
      </c>
      <c r="AB497" s="10" t="s">
        <v>668</v>
      </c>
      <c r="AC497" s="10" t="s">
        <v>668</v>
      </c>
      <c r="AD497" s="10" t="s">
        <v>668</v>
      </c>
      <c r="AE497" s="10" t="s">
        <v>668</v>
      </c>
      <c r="AF497" s="10" t="s">
        <v>668</v>
      </c>
      <c r="AG497" s="19" t="s">
        <v>668</v>
      </c>
      <c r="AH497" s="19" t="s">
        <v>668</v>
      </c>
      <c r="AI497" s="19" t="s">
        <v>668</v>
      </c>
      <c r="AJ497" s="19" t="s">
        <v>668</v>
      </c>
    </row>
    <row r="498" spans="1:36" ht="14.25" customHeight="1" x14ac:dyDescent="0.25">
      <c r="A498" s="11" t="s">
        <v>2422</v>
      </c>
      <c r="B498" s="8" t="s">
        <v>1583</v>
      </c>
      <c r="C498" s="8" t="s">
        <v>5593</v>
      </c>
      <c r="D498" s="10" t="s">
        <v>668</v>
      </c>
      <c r="E498" s="33" t="s">
        <v>5606</v>
      </c>
      <c r="F498" s="10" t="s">
        <v>668</v>
      </c>
      <c r="G498" s="8" t="s">
        <v>3063</v>
      </c>
      <c r="H498" s="10" t="s">
        <v>6218</v>
      </c>
      <c r="I498" s="11" t="s">
        <v>5656</v>
      </c>
      <c r="J498" s="63">
        <v>4</v>
      </c>
      <c r="K498" s="63" t="s">
        <v>668</v>
      </c>
      <c r="L498" s="63">
        <v>1</v>
      </c>
      <c r="M498" s="63">
        <v>71</v>
      </c>
      <c r="N498" s="8" t="s">
        <v>2374</v>
      </c>
      <c r="O498" s="63">
        <v>91</v>
      </c>
      <c r="P498" s="62" t="s">
        <v>5757</v>
      </c>
      <c r="Q498" s="20">
        <v>39.69455</v>
      </c>
      <c r="R498" s="20">
        <v>6.6807119999999998</v>
      </c>
      <c r="S498" s="20">
        <v>46.375261999999999</v>
      </c>
      <c r="T498" s="53" t="s">
        <v>668</v>
      </c>
      <c r="U498" s="8" t="s">
        <v>668</v>
      </c>
      <c r="V498" s="8" t="s">
        <v>668</v>
      </c>
      <c r="W498" s="20" t="s">
        <v>668</v>
      </c>
      <c r="X498" s="8" t="s">
        <v>668</v>
      </c>
      <c r="Y498" s="8" t="s">
        <v>668</v>
      </c>
      <c r="Z498" s="8" t="s">
        <v>668</v>
      </c>
      <c r="AA498" s="20" t="s">
        <v>668</v>
      </c>
      <c r="AB498" s="10" t="s">
        <v>668</v>
      </c>
      <c r="AC498" s="10" t="s">
        <v>668</v>
      </c>
      <c r="AD498" s="10" t="s">
        <v>668</v>
      </c>
      <c r="AE498" s="10" t="s">
        <v>668</v>
      </c>
      <c r="AF498" s="10" t="s">
        <v>668</v>
      </c>
      <c r="AG498" s="19" t="s">
        <v>668</v>
      </c>
      <c r="AH498" s="19" t="s">
        <v>668</v>
      </c>
      <c r="AI498" s="19" t="s">
        <v>668</v>
      </c>
      <c r="AJ498" s="19" t="s">
        <v>668</v>
      </c>
    </row>
    <row r="499" spans="1:36" ht="14.25" customHeight="1" x14ac:dyDescent="0.25">
      <c r="A499" s="11" t="s">
        <v>2423</v>
      </c>
      <c r="B499" s="8" t="s">
        <v>1583</v>
      </c>
      <c r="C499" s="8" t="s">
        <v>5593</v>
      </c>
      <c r="D499" s="10" t="s">
        <v>668</v>
      </c>
      <c r="E499" s="33" t="s">
        <v>5606</v>
      </c>
      <c r="F499" s="10" t="s">
        <v>668</v>
      </c>
      <c r="G499" s="8" t="s">
        <v>3063</v>
      </c>
      <c r="H499" s="10" t="s">
        <v>6218</v>
      </c>
      <c r="I499" s="11" t="s">
        <v>5656</v>
      </c>
      <c r="J499" s="63">
        <v>9</v>
      </c>
      <c r="K499" s="63" t="s">
        <v>668</v>
      </c>
      <c r="L499" s="63">
        <v>6</v>
      </c>
      <c r="M499" s="63">
        <v>71</v>
      </c>
      <c r="N499" s="8" t="s">
        <v>2374</v>
      </c>
      <c r="O499" s="63">
        <v>30</v>
      </c>
      <c r="P499" s="62" t="s">
        <v>5757</v>
      </c>
      <c r="Q499" s="20">
        <v>34.695906000000001</v>
      </c>
      <c r="R499" s="20">
        <v>6.3897310000000003</v>
      </c>
      <c r="S499" s="20">
        <v>41.085638000000003</v>
      </c>
      <c r="T499" s="53" t="s">
        <v>668</v>
      </c>
      <c r="U499" s="8" t="s">
        <v>668</v>
      </c>
      <c r="V499" s="8" t="s">
        <v>668</v>
      </c>
      <c r="W499" s="20" t="s">
        <v>668</v>
      </c>
      <c r="X499" s="8" t="s">
        <v>668</v>
      </c>
      <c r="Y499" s="8" t="s">
        <v>668</v>
      </c>
      <c r="Z499" s="8" t="s">
        <v>668</v>
      </c>
      <c r="AA499" s="20" t="s">
        <v>668</v>
      </c>
      <c r="AB499" s="10" t="s">
        <v>668</v>
      </c>
      <c r="AC499" s="10" t="s">
        <v>668</v>
      </c>
      <c r="AD499" s="10" t="s">
        <v>668</v>
      </c>
      <c r="AE499" s="10" t="s">
        <v>668</v>
      </c>
      <c r="AF499" s="10" t="s">
        <v>668</v>
      </c>
      <c r="AG499" s="19" t="s">
        <v>668</v>
      </c>
      <c r="AH499" s="19" t="s">
        <v>668</v>
      </c>
      <c r="AI499" s="19" t="s">
        <v>668</v>
      </c>
      <c r="AJ499" s="19" t="s">
        <v>668</v>
      </c>
    </row>
    <row r="500" spans="1:36" s="4" customFormat="1" ht="14.25" customHeight="1" x14ac:dyDescent="0.25">
      <c r="A500" s="10" t="s">
        <v>6272</v>
      </c>
      <c r="B500" s="8" t="s">
        <v>6426</v>
      </c>
      <c r="C500" s="8" t="s">
        <v>6427</v>
      </c>
      <c r="D500" s="8" t="s">
        <v>668</v>
      </c>
      <c r="E500" s="33">
        <v>90001</v>
      </c>
      <c r="F500" s="10" t="s">
        <v>668</v>
      </c>
      <c r="G500" s="8" t="s">
        <v>3063</v>
      </c>
      <c r="H500" s="10" t="s">
        <v>6218</v>
      </c>
      <c r="I500" s="33" t="s">
        <v>6478</v>
      </c>
      <c r="J500" s="62">
        <v>1</v>
      </c>
      <c r="K500" s="62" t="s">
        <v>668</v>
      </c>
      <c r="L500" s="62">
        <v>5</v>
      </c>
      <c r="M500" s="62" t="s">
        <v>668</v>
      </c>
      <c r="N500" s="10" t="s">
        <v>6428</v>
      </c>
      <c r="O500" s="62">
        <v>2</v>
      </c>
      <c r="P500" s="62" t="s">
        <v>668</v>
      </c>
      <c r="Q500" s="19" t="s">
        <v>668</v>
      </c>
      <c r="R500" s="19" t="s">
        <v>668</v>
      </c>
      <c r="S500" s="19" t="s">
        <v>668</v>
      </c>
      <c r="T500" s="54" t="s">
        <v>668</v>
      </c>
      <c r="U500" s="54" t="s">
        <v>668</v>
      </c>
      <c r="V500" s="54" t="s">
        <v>668</v>
      </c>
      <c r="W500" s="20" t="s">
        <v>668</v>
      </c>
      <c r="X500" s="20" t="s">
        <v>668</v>
      </c>
      <c r="Y500" s="20" t="s">
        <v>668</v>
      </c>
      <c r="Z500" s="20" t="s">
        <v>668</v>
      </c>
      <c r="AA500" s="20" t="s">
        <v>668</v>
      </c>
      <c r="AB500" s="20" t="s">
        <v>668</v>
      </c>
      <c r="AC500" s="20" t="s">
        <v>668</v>
      </c>
      <c r="AD500" s="20" t="s">
        <v>668</v>
      </c>
      <c r="AE500" s="20" t="s">
        <v>668</v>
      </c>
      <c r="AF500" s="20" t="s">
        <v>668</v>
      </c>
      <c r="AG500" s="19" t="s">
        <v>668</v>
      </c>
      <c r="AH500" s="19" t="s">
        <v>668</v>
      </c>
      <c r="AI500" s="19" t="s">
        <v>668</v>
      </c>
      <c r="AJ500" s="19" t="s">
        <v>668</v>
      </c>
    </row>
    <row r="501" spans="1:36" s="4" customFormat="1" ht="14.25" customHeight="1" x14ac:dyDescent="0.25">
      <c r="A501" s="10" t="s">
        <v>6273</v>
      </c>
      <c r="B501" s="8" t="s">
        <v>6426</v>
      </c>
      <c r="C501" s="8" t="s">
        <v>6427</v>
      </c>
      <c r="D501" s="8" t="s">
        <v>668</v>
      </c>
      <c r="E501" s="33">
        <v>90001</v>
      </c>
      <c r="F501" s="10" t="s">
        <v>668</v>
      </c>
      <c r="G501" s="8" t="s">
        <v>3063</v>
      </c>
      <c r="H501" s="10" t="s">
        <v>6218</v>
      </c>
      <c r="I501" s="33" t="s">
        <v>6478</v>
      </c>
      <c r="J501" s="62">
        <v>2</v>
      </c>
      <c r="K501" s="62" t="s">
        <v>668</v>
      </c>
      <c r="L501" s="62">
        <v>2</v>
      </c>
      <c r="M501" s="62" t="s">
        <v>668</v>
      </c>
      <c r="N501" s="10" t="s">
        <v>6428</v>
      </c>
      <c r="O501" s="62">
        <v>11</v>
      </c>
      <c r="P501" s="62" t="s">
        <v>668</v>
      </c>
      <c r="Q501" s="19" t="s">
        <v>668</v>
      </c>
      <c r="R501" s="19" t="s">
        <v>668</v>
      </c>
      <c r="S501" s="19" t="s">
        <v>668</v>
      </c>
      <c r="T501" s="54" t="s">
        <v>668</v>
      </c>
      <c r="U501" s="54" t="s">
        <v>668</v>
      </c>
      <c r="V501" s="54" t="s">
        <v>668</v>
      </c>
      <c r="W501" s="20" t="s">
        <v>668</v>
      </c>
      <c r="X501" s="20" t="s">
        <v>668</v>
      </c>
      <c r="Y501" s="20" t="s">
        <v>668</v>
      </c>
      <c r="Z501" s="20" t="s">
        <v>668</v>
      </c>
      <c r="AA501" s="20" t="s">
        <v>668</v>
      </c>
      <c r="AB501" s="20" t="s">
        <v>668</v>
      </c>
      <c r="AC501" s="20" t="s">
        <v>668</v>
      </c>
      <c r="AD501" s="20" t="s">
        <v>668</v>
      </c>
      <c r="AE501" s="20" t="s">
        <v>668</v>
      </c>
      <c r="AF501" s="20" t="s">
        <v>668</v>
      </c>
      <c r="AG501" s="19" t="s">
        <v>668</v>
      </c>
      <c r="AH501" s="19" t="s">
        <v>668</v>
      </c>
      <c r="AI501" s="19" t="s">
        <v>668</v>
      </c>
      <c r="AJ501" s="19" t="s">
        <v>668</v>
      </c>
    </row>
    <row r="502" spans="1:36" s="4" customFormat="1" ht="14.25" customHeight="1" x14ac:dyDescent="0.25">
      <c r="A502" s="10" t="s">
        <v>6274</v>
      </c>
      <c r="B502" s="8" t="s">
        <v>6426</v>
      </c>
      <c r="C502" s="8" t="s">
        <v>6427</v>
      </c>
      <c r="D502" s="8" t="s">
        <v>668</v>
      </c>
      <c r="E502" s="33">
        <v>90001</v>
      </c>
      <c r="F502" s="10" t="s">
        <v>668</v>
      </c>
      <c r="G502" s="8" t="s">
        <v>3063</v>
      </c>
      <c r="H502" s="10" t="s">
        <v>6218</v>
      </c>
      <c r="I502" s="33" t="s">
        <v>6478</v>
      </c>
      <c r="J502" s="62">
        <v>2</v>
      </c>
      <c r="K502" s="62" t="s">
        <v>668</v>
      </c>
      <c r="L502" s="62">
        <v>4</v>
      </c>
      <c r="M502" s="62" t="s">
        <v>668</v>
      </c>
      <c r="N502" s="10" t="s">
        <v>6428</v>
      </c>
      <c r="O502" s="62">
        <v>14</v>
      </c>
      <c r="P502" s="62" t="s">
        <v>668</v>
      </c>
      <c r="Q502" s="19" t="s">
        <v>668</v>
      </c>
      <c r="R502" s="19" t="s">
        <v>668</v>
      </c>
      <c r="S502" s="19" t="s">
        <v>668</v>
      </c>
      <c r="T502" s="54" t="s">
        <v>668</v>
      </c>
      <c r="U502" s="54" t="s">
        <v>668</v>
      </c>
      <c r="V502" s="54" t="s">
        <v>668</v>
      </c>
      <c r="W502" s="20" t="s">
        <v>668</v>
      </c>
      <c r="X502" s="20" t="s">
        <v>668</v>
      </c>
      <c r="Y502" s="20" t="s">
        <v>668</v>
      </c>
      <c r="Z502" s="20" t="s">
        <v>668</v>
      </c>
      <c r="AA502" s="20" t="s">
        <v>668</v>
      </c>
      <c r="AB502" s="20" t="s">
        <v>668</v>
      </c>
      <c r="AC502" s="20" t="s">
        <v>668</v>
      </c>
      <c r="AD502" s="20" t="s">
        <v>668</v>
      </c>
      <c r="AE502" s="20" t="s">
        <v>668</v>
      </c>
      <c r="AF502" s="20" t="s">
        <v>668</v>
      </c>
      <c r="AG502" s="19" t="s">
        <v>668</v>
      </c>
      <c r="AH502" s="19" t="s">
        <v>668</v>
      </c>
      <c r="AI502" s="19" t="s">
        <v>668</v>
      </c>
      <c r="AJ502" s="19" t="s">
        <v>668</v>
      </c>
    </row>
    <row r="503" spans="1:36" s="4" customFormat="1" ht="14.25" customHeight="1" x14ac:dyDescent="0.25">
      <c r="A503" s="10" t="s">
        <v>6275</v>
      </c>
      <c r="B503" s="8" t="s">
        <v>6426</v>
      </c>
      <c r="C503" s="8" t="s">
        <v>6427</v>
      </c>
      <c r="D503" s="8" t="s">
        <v>668</v>
      </c>
      <c r="E503" s="33">
        <v>90001</v>
      </c>
      <c r="F503" s="10" t="s">
        <v>668</v>
      </c>
      <c r="G503" s="8" t="s">
        <v>3063</v>
      </c>
      <c r="H503" s="10" t="s">
        <v>6218</v>
      </c>
      <c r="I503" s="33" t="s">
        <v>6478</v>
      </c>
      <c r="J503" s="62">
        <v>7</v>
      </c>
      <c r="K503" s="62" t="s">
        <v>668</v>
      </c>
      <c r="L503" s="62">
        <v>2</v>
      </c>
      <c r="M503" s="62" t="s">
        <v>668</v>
      </c>
      <c r="N503" s="10" t="s">
        <v>6428</v>
      </c>
      <c r="O503" s="62">
        <v>14</v>
      </c>
      <c r="P503" s="62" t="s">
        <v>668</v>
      </c>
      <c r="Q503" s="19" t="s">
        <v>668</v>
      </c>
      <c r="R503" s="19" t="s">
        <v>668</v>
      </c>
      <c r="S503" s="19" t="s">
        <v>668</v>
      </c>
      <c r="T503" s="54" t="s">
        <v>668</v>
      </c>
      <c r="U503" s="54" t="s">
        <v>668</v>
      </c>
      <c r="V503" s="54" t="s">
        <v>668</v>
      </c>
      <c r="W503" s="20" t="s">
        <v>668</v>
      </c>
      <c r="X503" s="20" t="s">
        <v>668</v>
      </c>
      <c r="Y503" s="20" t="s">
        <v>668</v>
      </c>
      <c r="Z503" s="20" t="s">
        <v>668</v>
      </c>
      <c r="AA503" s="20" t="s">
        <v>668</v>
      </c>
      <c r="AB503" s="20" t="s">
        <v>668</v>
      </c>
      <c r="AC503" s="20" t="s">
        <v>668</v>
      </c>
      <c r="AD503" s="20" t="s">
        <v>668</v>
      </c>
      <c r="AE503" s="20" t="s">
        <v>668</v>
      </c>
      <c r="AF503" s="20" t="s">
        <v>668</v>
      </c>
      <c r="AG503" s="19" t="s">
        <v>668</v>
      </c>
      <c r="AH503" s="19" t="s">
        <v>668</v>
      </c>
      <c r="AI503" s="19" t="s">
        <v>668</v>
      </c>
      <c r="AJ503" s="19" t="s">
        <v>668</v>
      </c>
    </row>
    <row r="504" spans="1:36" s="4" customFormat="1" ht="14.25" customHeight="1" x14ac:dyDescent="0.25">
      <c r="A504" s="10" t="s">
        <v>6276</v>
      </c>
      <c r="B504" s="8" t="s">
        <v>6426</v>
      </c>
      <c r="C504" s="8" t="s">
        <v>6427</v>
      </c>
      <c r="D504" s="8" t="s">
        <v>668</v>
      </c>
      <c r="E504" s="33">
        <v>90001</v>
      </c>
      <c r="F504" s="10" t="s">
        <v>668</v>
      </c>
      <c r="G504" s="8" t="s">
        <v>3063</v>
      </c>
      <c r="H504" s="10" t="s">
        <v>6218</v>
      </c>
      <c r="I504" s="33" t="s">
        <v>6478</v>
      </c>
      <c r="J504" s="62">
        <v>2</v>
      </c>
      <c r="K504" s="62" t="s">
        <v>668</v>
      </c>
      <c r="L504" s="62">
        <v>5</v>
      </c>
      <c r="M504" s="62" t="s">
        <v>668</v>
      </c>
      <c r="N504" s="10" t="s">
        <v>6428</v>
      </c>
      <c r="O504" s="62">
        <v>15</v>
      </c>
      <c r="P504" s="62" t="s">
        <v>668</v>
      </c>
      <c r="Q504" s="19" t="s">
        <v>668</v>
      </c>
      <c r="R504" s="19" t="s">
        <v>668</v>
      </c>
      <c r="S504" s="19" t="s">
        <v>668</v>
      </c>
      <c r="T504" s="54" t="s">
        <v>668</v>
      </c>
      <c r="U504" s="54" t="s">
        <v>668</v>
      </c>
      <c r="V504" s="54" t="s">
        <v>668</v>
      </c>
      <c r="W504" s="20" t="s">
        <v>668</v>
      </c>
      <c r="X504" s="20" t="s">
        <v>668</v>
      </c>
      <c r="Y504" s="20" t="s">
        <v>668</v>
      </c>
      <c r="Z504" s="20" t="s">
        <v>668</v>
      </c>
      <c r="AA504" s="20" t="s">
        <v>668</v>
      </c>
      <c r="AB504" s="20" t="s">
        <v>668</v>
      </c>
      <c r="AC504" s="20" t="s">
        <v>668</v>
      </c>
      <c r="AD504" s="20" t="s">
        <v>668</v>
      </c>
      <c r="AE504" s="20" t="s">
        <v>668</v>
      </c>
      <c r="AF504" s="20" t="s">
        <v>668</v>
      </c>
      <c r="AG504" s="19" t="s">
        <v>668</v>
      </c>
      <c r="AH504" s="19" t="s">
        <v>668</v>
      </c>
      <c r="AI504" s="19" t="s">
        <v>668</v>
      </c>
      <c r="AJ504" s="19" t="s">
        <v>668</v>
      </c>
    </row>
    <row r="505" spans="1:36" s="4" customFormat="1" ht="14.25" customHeight="1" x14ac:dyDescent="0.25">
      <c r="A505" s="10" t="s">
        <v>6277</v>
      </c>
      <c r="B505" s="8" t="s">
        <v>6426</v>
      </c>
      <c r="C505" s="8" t="s">
        <v>6427</v>
      </c>
      <c r="D505" s="8" t="s">
        <v>668</v>
      </c>
      <c r="E505" s="33">
        <v>90001</v>
      </c>
      <c r="F505" s="10" t="s">
        <v>668</v>
      </c>
      <c r="G505" s="8" t="s">
        <v>3063</v>
      </c>
      <c r="H505" s="10" t="s">
        <v>6218</v>
      </c>
      <c r="I505" s="33" t="s">
        <v>6478</v>
      </c>
      <c r="J505" s="62">
        <v>2</v>
      </c>
      <c r="K505" s="62" t="s">
        <v>668</v>
      </c>
      <c r="L505" s="62">
        <v>3</v>
      </c>
      <c r="M505" s="62" t="s">
        <v>668</v>
      </c>
      <c r="N505" s="10" t="s">
        <v>6428</v>
      </c>
      <c r="O505" s="62">
        <v>17</v>
      </c>
      <c r="P505" s="62" t="s">
        <v>668</v>
      </c>
      <c r="Q505" s="19" t="s">
        <v>668</v>
      </c>
      <c r="R505" s="19" t="s">
        <v>668</v>
      </c>
      <c r="S505" s="19" t="s">
        <v>668</v>
      </c>
      <c r="T505" s="54" t="s">
        <v>668</v>
      </c>
      <c r="U505" s="54" t="s">
        <v>668</v>
      </c>
      <c r="V505" s="54" t="s">
        <v>668</v>
      </c>
      <c r="W505" s="20" t="s">
        <v>668</v>
      </c>
      <c r="X505" s="20" t="s">
        <v>668</v>
      </c>
      <c r="Y505" s="20" t="s">
        <v>668</v>
      </c>
      <c r="Z505" s="20" t="s">
        <v>668</v>
      </c>
      <c r="AA505" s="20" t="s">
        <v>668</v>
      </c>
      <c r="AB505" s="20" t="s">
        <v>668</v>
      </c>
      <c r="AC505" s="20" t="s">
        <v>668</v>
      </c>
      <c r="AD505" s="20" t="s">
        <v>668</v>
      </c>
      <c r="AE505" s="20" t="s">
        <v>668</v>
      </c>
      <c r="AF505" s="20" t="s">
        <v>668</v>
      </c>
      <c r="AG505" s="19" t="s">
        <v>668</v>
      </c>
      <c r="AH505" s="19" t="s">
        <v>668</v>
      </c>
      <c r="AI505" s="19" t="s">
        <v>668</v>
      </c>
      <c r="AJ505" s="19" t="s">
        <v>668</v>
      </c>
    </row>
    <row r="506" spans="1:36" s="4" customFormat="1" ht="14.25" customHeight="1" x14ac:dyDescent="0.25">
      <c r="A506" s="10" t="s">
        <v>6278</v>
      </c>
      <c r="B506" s="8" t="s">
        <v>6426</v>
      </c>
      <c r="C506" s="8" t="s">
        <v>6427</v>
      </c>
      <c r="D506" s="8" t="s">
        <v>668</v>
      </c>
      <c r="E506" s="33">
        <v>90001</v>
      </c>
      <c r="F506" s="10" t="s">
        <v>668</v>
      </c>
      <c r="G506" s="8" t="s">
        <v>3063</v>
      </c>
      <c r="H506" s="10" t="s">
        <v>6218</v>
      </c>
      <c r="I506" s="33" t="s">
        <v>6478</v>
      </c>
      <c r="J506" s="62">
        <v>3</v>
      </c>
      <c r="K506" s="62" t="s">
        <v>668</v>
      </c>
      <c r="L506" s="62">
        <v>5</v>
      </c>
      <c r="M506" s="62" t="s">
        <v>668</v>
      </c>
      <c r="N506" s="10" t="s">
        <v>6428</v>
      </c>
      <c r="O506" s="62">
        <v>19</v>
      </c>
      <c r="P506" s="62" t="s">
        <v>668</v>
      </c>
      <c r="Q506" s="19" t="s">
        <v>668</v>
      </c>
      <c r="R506" s="19" t="s">
        <v>668</v>
      </c>
      <c r="S506" s="19" t="s">
        <v>668</v>
      </c>
      <c r="T506" s="54" t="s">
        <v>668</v>
      </c>
      <c r="U506" s="54" t="s">
        <v>668</v>
      </c>
      <c r="V506" s="54" t="s">
        <v>668</v>
      </c>
      <c r="W506" s="20" t="s">
        <v>668</v>
      </c>
      <c r="X506" s="20" t="s">
        <v>668</v>
      </c>
      <c r="Y506" s="20" t="s">
        <v>668</v>
      </c>
      <c r="Z506" s="20" t="s">
        <v>668</v>
      </c>
      <c r="AA506" s="20" t="s">
        <v>668</v>
      </c>
      <c r="AB506" s="20" t="s">
        <v>668</v>
      </c>
      <c r="AC506" s="20" t="s">
        <v>668</v>
      </c>
      <c r="AD506" s="20" t="s">
        <v>668</v>
      </c>
      <c r="AE506" s="20" t="s">
        <v>668</v>
      </c>
      <c r="AF506" s="20" t="s">
        <v>668</v>
      </c>
      <c r="AG506" s="19" t="s">
        <v>668</v>
      </c>
      <c r="AH506" s="19" t="s">
        <v>668</v>
      </c>
      <c r="AI506" s="19" t="s">
        <v>668</v>
      </c>
      <c r="AJ506" s="19" t="s">
        <v>668</v>
      </c>
    </row>
    <row r="507" spans="1:36" s="4" customFormat="1" ht="14.25" customHeight="1" x14ac:dyDescent="0.25">
      <c r="A507" s="10" t="s">
        <v>6279</v>
      </c>
      <c r="B507" s="8" t="s">
        <v>6426</v>
      </c>
      <c r="C507" s="8" t="s">
        <v>6427</v>
      </c>
      <c r="D507" s="8" t="s">
        <v>668</v>
      </c>
      <c r="E507" s="33">
        <v>90001</v>
      </c>
      <c r="F507" s="10" t="s">
        <v>668</v>
      </c>
      <c r="G507" s="8" t="s">
        <v>3063</v>
      </c>
      <c r="H507" s="10" t="s">
        <v>6218</v>
      </c>
      <c r="I507" s="33" t="s">
        <v>6478</v>
      </c>
      <c r="J507" s="62">
        <v>5</v>
      </c>
      <c r="K507" s="62" t="s">
        <v>668</v>
      </c>
      <c r="L507" s="62">
        <v>1</v>
      </c>
      <c r="M507" s="62" t="s">
        <v>668</v>
      </c>
      <c r="N507" s="10" t="s">
        <v>6428</v>
      </c>
      <c r="O507" s="62">
        <v>20</v>
      </c>
      <c r="P507" s="62" t="s">
        <v>668</v>
      </c>
      <c r="Q507" s="19" t="s">
        <v>668</v>
      </c>
      <c r="R507" s="19" t="s">
        <v>668</v>
      </c>
      <c r="S507" s="19" t="s">
        <v>668</v>
      </c>
      <c r="T507" s="54" t="s">
        <v>668</v>
      </c>
      <c r="U507" s="54" t="s">
        <v>668</v>
      </c>
      <c r="V507" s="54" t="s">
        <v>668</v>
      </c>
      <c r="W507" s="20" t="s">
        <v>668</v>
      </c>
      <c r="X507" s="20" t="s">
        <v>668</v>
      </c>
      <c r="Y507" s="20" t="s">
        <v>668</v>
      </c>
      <c r="Z507" s="20" t="s">
        <v>668</v>
      </c>
      <c r="AA507" s="20" t="s">
        <v>668</v>
      </c>
      <c r="AB507" s="20" t="s">
        <v>668</v>
      </c>
      <c r="AC507" s="20" t="s">
        <v>668</v>
      </c>
      <c r="AD507" s="20" t="s">
        <v>668</v>
      </c>
      <c r="AE507" s="20" t="s">
        <v>668</v>
      </c>
      <c r="AF507" s="20" t="s">
        <v>668</v>
      </c>
      <c r="AG507" s="19" t="s">
        <v>668</v>
      </c>
      <c r="AH507" s="19" t="s">
        <v>668</v>
      </c>
      <c r="AI507" s="19" t="s">
        <v>668</v>
      </c>
      <c r="AJ507" s="19" t="s">
        <v>668</v>
      </c>
    </row>
    <row r="508" spans="1:36" s="4" customFormat="1" ht="14.25" customHeight="1" x14ac:dyDescent="0.25">
      <c r="A508" s="10" t="s">
        <v>6280</v>
      </c>
      <c r="B508" s="8" t="s">
        <v>6426</v>
      </c>
      <c r="C508" s="8" t="s">
        <v>6427</v>
      </c>
      <c r="D508" s="8" t="s">
        <v>668</v>
      </c>
      <c r="E508" s="33">
        <v>90001</v>
      </c>
      <c r="F508" s="10" t="s">
        <v>668</v>
      </c>
      <c r="G508" s="8" t="s">
        <v>3063</v>
      </c>
      <c r="H508" s="10" t="s">
        <v>6218</v>
      </c>
      <c r="I508" s="33" t="s">
        <v>6478</v>
      </c>
      <c r="J508" s="62">
        <v>2</v>
      </c>
      <c r="K508" s="62" t="s">
        <v>668</v>
      </c>
      <c r="L508" s="62">
        <v>1</v>
      </c>
      <c r="M508" s="62" t="s">
        <v>668</v>
      </c>
      <c r="N508" s="10" t="s">
        <v>6428</v>
      </c>
      <c r="O508" s="62">
        <v>22</v>
      </c>
      <c r="P508" s="62" t="s">
        <v>668</v>
      </c>
      <c r="Q508" s="19" t="s">
        <v>668</v>
      </c>
      <c r="R508" s="19" t="s">
        <v>668</v>
      </c>
      <c r="S508" s="19" t="s">
        <v>668</v>
      </c>
      <c r="T508" s="54" t="s">
        <v>668</v>
      </c>
      <c r="U508" s="54" t="s">
        <v>668</v>
      </c>
      <c r="V508" s="54" t="s">
        <v>668</v>
      </c>
      <c r="W508" s="20" t="s">
        <v>668</v>
      </c>
      <c r="X508" s="20" t="s">
        <v>668</v>
      </c>
      <c r="Y508" s="20" t="s">
        <v>668</v>
      </c>
      <c r="Z508" s="20" t="s">
        <v>668</v>
      </c>
      <c r="AA508" s="20" t="s">
        <v>668</v>
      </c>
      <c r="AB508" s="20" t="s">
        <v>668</v>
      </c>
      <c r="AC508" s="20" t="s">
        <v>668</v>
      </c>
      <c r="AD508" s="20" t="s">
        <v>668</v>
      </c>
      <c r="AE508" s="20" t="s">
        <v>668</v>
      </c>
      <c r="AF508" s="20" t="s">
        <v>668</v>
      </c>
      <c r="AG508" s="19" t="s">
        <v>668</v>
      </c>
      <c r="AH508" s="19" t="s">
        <v>668</v>
      </c>
      <c r="AI508" s="19" t="s">
        <v>668</v>
      </c>
      <c r="AJ508" s="19" t="s">
        <v>668</v>
      </c>
    </row>
    <row r="509" spans="1:36" s="4" customFormat="1" ht="14.25" customHeight="1" x14ac:dyDescent="0.25">
      <c r="A509" s="10" t="s">
        <v>6281</v>
      </c>
      <c r="B509" s="8" t="s">
        <v>6426</v>
      </c>
      <c r="C509" s="8" t="s">
        <v>6427</v>
      </c>
      <c r="D509" s="8" t="s">
        <v>668</v>
      </c>
      <c r="E509" s="33">
        <v>90001</v>
      </c>
      <c r="F509" s="10" t="s">
        <v>668</v>
      </c>
      <c r="G509" s="8" t="s">
        <v>3063</v>
      </c>
      <c r="H509" s="10" t="s">
        <v>6218</v>
      </c>
      <c r="I509" s="33" t="s">
        <v>6478</v>
      </c>
      <c r="J509" s="62">
        <v>1</v>
      </c>
      <c r="K509" s="62" t="s">
        <v>668</v>
      </c>
      <c r="L509" s="62">
        <v>3</v>
      </c>
      <c r="M509" s="62" t="s">
        <v>668</v>
      </c>
      <c r="N509" s="10" t="s">
        <v>6428</v>
      </c>
      <c r="O509" s="62">
        <v>22</v>
      </c>
      <c r="P509" s="62" t="s">
        <v>668</v>
      </c>
      <c r="Q509" s="19" t="s">
        <v>668</v>
      </c>
      <c r="R509" s="19" t="s">
        <v>668</v>
      </c>
      <c r="S509" s="19" t="s">
        <v>668</v>
      </c>
      <c r="T509" s="54" t="s">
        <v>668</v>
      </c>
      <c r="U509" s="54" t="s">
        <v>668</v>
      </c>
      <c r="V509" s="54" t="s">
        <v>668</v>
      </c>
      <c r="W509" s="20" t="s">
        <v>668</v>
      </c>
      <c r="X509" s="20" t="s">
        <v>668</v>
      </c>
      <c r="Y509" s="20" t="s">
        <v>668</v>
      </c>
      <c r="Z509" s="20" t="s">
        <v>668</v>
      </c>
      <c r="AA509" s="20" t="s">
        <v>668</v>
      </c>
      <c r="AB509" s="20" t="s">
        <v>668</v>
      </c>
      <c r="AC509" s="20" t="s">
        <v>668</v>
      </c>
      <c r="AD509" s="20" t="s">
        <v>668</v>
      </c>
      <c r="AE509" s="20" t="s">
        <v>668</v>
      </c>
      <c r="AF509" s="20" t="s">
        <v>668</v>
      </c>
      <c r="AG509" s="19" t="s">
        <v>668</v>
      </c>
      <c r="AH509" s="19" t="s">
        <v>668</v>
      </c>
      <c r="AI509" s="19" t="s">
        <v>668</v>
      </c>
      <c r="AJ509" s="19" t="s">
        <v>668</v>
      </c>
    </row>
    <row r="510" spans="1:36" s="4" customFormat="1" ht="14.25" customHeight="1" x14ac:dyDescent="0.25">
      <c r="A510" s="10" t="s">
        <v>6282</v>
      </c>
      <c r="B510" s="8" t="s">
        <v>6426</v>
      </c>
      <c r="C510" s="8" t="s">
        <v>6427</v>
      </c>
      <c r="D510" s="8" t="s">
        <v>668</v>
      </c>
      <c r="E510" s="33">
        <v>90001</v>
      </c>
      <c r="F510" s="10" t="s">
        <v>668</v>
      </c>
      <c r="G510" s="8" t="s">
        <v>3063</v>
      </c>
      <c r="H510" s="10" t="s">
        <v>6218</v>
      </c>
      <c r="I510" s="33" t="s">
        <v>6478</v>
      </c>
      <c r="J510" s="62">
        <v>3</v>
      </c>
      <c r="K510" s="62" t="s">
        <v>668</v>
      </c>
      <c r="L510" s="62">
        <v>3</v>
      </c>
      <c r="M510" s="62" t="s">
        <v>668</v>
      </c>
      <c r="N510" s="10" t="s">
        <v>6428</v>
      </c>
      <c r="O510" s="62">
        <v>24</v>
      </c>
      <c r="P510" s="62" t="s">
        <v>668</v>
      </c>
      <c r="Q510" s="19" t="s">
        <v>668</v>
      </c>
      <c r="R510" s="19" t="s">
        <v>668</v>
      </c>
      <c r="S510" s="19" t="s">
        <v>668</v>
      </c>
      <c r="T510" s="54" t="s">
        <v>668</v>
      </c>
      <c r="U510" s="54" t="s">
        <v>668</v>
      </c>
      <c r="V510" s="54" t="s">
        <v>668</v>
      </c>
      <c r="W510" s="20" t="s">
        <v>668</v>
      </c>
      <c r="X510" s="20" t="s">
        <v>668</v>
      </c>
      <c r="Y510" s="20" t="s">
        <v>668</v>
      </c>
      <c r="Z510" s="20" t="s">
        <v>668</v>
      </c>
      <c r="AA510" s="20" t="s">
        <v>668</v>
      </c>
      <c r="AB510" s="20" t="s">
        <v>668</v>
      </c>
      <c r="AC510" s="20" t="s">
        <v>668</v>
      </c>
      <c r="AD510" s="20" t="s">
        <v>668</v>
      </c>
      <c r="AE510" s="20" t="s">
        <v>668</v>
      </c>
      <c r="AF510" s="20" t="s">
        <v>668</v>
      </c>
      <c r="AG510" s="19" t="s">
        <v>668</v>
      </c>
      <c r="AH510" s="19" t="s">
        <v>668</v>
      </c>
      <c r="AI510" s="19" t="s">
        <v>668</v>
      </c>
      <c r="AJ510" s="19" t="s">
        <v>668</v>
      </c>
    </row>
    <row r="511" spans="1:36" s="4" customFormat="1" ht="14.25" customHeight="1" x14ac:dyDescent="0.25">
      <c r="A511" s="10" t="s">
        <v>6283</v>
      </c>
      <c r="B511" s="8" t="s">
        <v>6426</v>
      </c>
      <c r="C511" s="8" t="s">
        <v>6427</v>
      </c>
      <c r="D511" s="8" t="s">
        <v>668</v>
      </c>
      <c r="E511" s="33">
        <v>90001</v>
      </c>
      <c r="F511" s="10" t="s">
        <v>668</v>
      </c>
      <c r="G511" s="8" t="s">
        <v>3063</v>
      </c>
      <c r="H511" s="10" t="s">
        <v>6218</v>
      </c>
      <c r="I511" s="33" t="s">
        <v>6478</v>
      </c>
      <c r="J511" s="62">
        <v>1</v>
      </c>
      <c r="K511" s="62" t="s">
        <v>668</v>
      </c>
      <c r="L511" s="62">
        <v>2</v>
      </c>
      <c r="M511" s="62" t="s">
        <v>668</v>
      </c>
      <c r="N511" s="10" t="s">
        <v>6428</v>
      </c>
      <c r="O511" s="62">
        <v>24</v>
      </c>
      <c r="P511" s="62" t="s">
        <v>668</v>
      </c>
      <c r="Q511" s="19" t="s">
        <v>668</v>
      </c>
      <c r="R511" s="19" t="s">
        <v>668</v>
      </c>
      <c r="S511" s="19" t="s">
        <v>668</v>
      </c>
      <c r="T511" s="54" t="s">
        <v>668</v>
      </c>
      <c r="U511" s="54" t="s">
        <v>668</v>
      </c>
      <c r="V511" s="54" t="s">
        <v>668</v>
      </c>
      <c r="W511" s="20" t="s">
        <v>668</v>
      </c>
      <c r="X511" s="20" t="s">
        <v>668</v>
      </c>
      <c r="Y511" s="20" t="s">
        <v>668</v>
      </c>
      <c r="Z511" s="20" t="s">
        <v>668</v>
      </c>
      <c r="AA511" s="20" t="s">
        <v>668</v>
      </c>
      <c r="AB511" s="20" t="s">
        <v>668</v>
      </c>
      <c r="AC511" s="20" t="s">
        <v>668</v>
      </c>
      <c r="AD511" s="20" t="s">
        <v>668</v>
      </c>
      <c r="AE511" s="20" t="s">
        <v>668</v>
      </c>
      <c r="AF511" s="20" t="s">
        <v>668</v>
      </c>
      <c r="AG511" s="19" t="s">
        <v>668</v>
      </c>
      <c r="AH511" s="19" t="s">
        <v>668</v>
      </c>
      <c r="AI511" s="19" t="s">
        <v>668</v>
      </c>
      <c r="AJ511" s="19" t="s">
        <v>668</v>
      </c>
    </row>
    <row r="512" spans="1:36" s="4" customFormat="1" ht="14.25" customHeight="1" x14ac:dyDescent="0.25">
      <c r="A512" s="10" t="s">
        <v>6284</v>
      </c>
      <c r="B512" s="8" t="s">
        <v>6426</v>
      </c>
      <c r="C512" s="8" t="s">
        <v>6427</v>
      </c>
      <c r="D512" s="8" t="s">
        <v>668</v>
      </c>
      <c r="E512" s="33">
        <v>90001</v>
      </c>
      <c r="F512" s="10" t="s">
        <v>668</v>
      </c>
      <c r="G512" s="8" t="s">
        <v>3063</v>
      </c>
      <c r="H512" s="10" t="s">
        <v>6218</v>
      </c>
      <c r="I512" s="33" t="s">
        <v>6478</v>
      </c>
      <c r="J512" s="62">
        <v>1</v>
      </c>
      <c r="K512" s="62" t="s">
        <v>668</v>
      </c>
      <c r="L512" s="62">
        <v>6</v>
      </c>
      <c r="M512" s="62" t="s">
        <v>668</v>
      </c>
      <c r="N512" s="10" t="s">
        <v>6428</v>
      </c>
      <c r="O512" s="62">
        <v>26</v>
      </c>
      <c r="P512" s="62" t="s">
        <v>668</v>
      </c>
      <c r="Q512" s="19" t="s">
        <v>668</v>
      </c>
      <c r="R512" s="19" t="s">
        <v>668</v>
      </c>
      <c r="S512" s="19" t="s">
        <v>668</v>
      </c>
      <c r="T512" s="54" t="s">
        <v>668</v>
      </c>
      <c r="U512" s="54" t="s">
        <v>668</v>
      </c>
      <c r="V512" s="54" t="s">
        <v>668</v>
      </c>
      <c r="W512" s="20" t="s">
        <v>668</v>
      </c>
      <c r="X512" s="20" t="s">
        <v>668</v>
      </c>
      <c r="Y512" s="20" t="s">
        <v>668</v>
      </c>
      <c r="Z512" s="20" t="s">
        <v>668</v>
      </c>
      <c r="AA512" s="20" t="s">
        <v>668</v>
      </c>
      <c r="AB512" s="20" t="s">
        <v>668</v>
      </c>
      <c r="AC512" s="20" t="s">
        <v>668</v>
      </c>
      <c r="AD512" s="20" t="s">
        <v>668</v>
      </c>
      <c r="AE512" s="20" t="s">
        <v>668</v>
      </c>
      <c r="AF512" s="20" t="s">
        <v>668</v>
      </c>
      <c r="AG512" s="19" t="s">
        <v>668</v>
      </c>
      <c r="AH512" s="19" t="s">
        <v>668</v>
      </c>
      <c r="AI512" s="19" t="s">
        <v>668</v>
      </c>
      <c r="AJ512" s="19" t="s">
        <v>668</v>
      </c>
    </row>
    <row r="513" spans="1:36" s="4" customFormat="1" ht="14.25" customHeight="1" x14ac:dyDescent="0.25">
      <c r="A513" s="10" t="s">
        <v>6285</v>
      </c>
      <c r="B513" s="8" t="s">
        <v>6426</v>
      </c>
      <c r="C513" s="8" t="s">
        <v>6427</v>
      </c>
      <c r="D513" s="8" t="s">
        <v>668</v>
      </c>
      <c r="E513" s="33">
        <v>90001</v>
      </c>
      <c r="F513" s="10" t="s">
        <v>668</v>
      </c>
      <c r="G513" s="8" t="s">
        <v>3063</v>
      </c>
      <c r="H513" s="10" t="s">
        <v>6218</v>
      </c>
      <c r="I513" s="33" t="s">
        <v>6478</v>
      </c>
      <c r="J513" s="62">
        <v>6</v>
      </c>
      <c r="K513" s="62" t="s">
        <v>668</v>
      </c>
      <c r="L513" s="62">
        <v>2</v>
      </c>
      <c r="M513" s="62" t="s">
        <v>668</v>
      </c>
      <c r="N513" s="10" t="s">
        <v>6428</v>
      </c>
      <c r="O513" s="62">
        <v>28</v>
      </c>
      <c r="P513" s="62" t="s">
        <v>668</v>
      </c>
      <c r="Q513" s="19" t="s">
        <v>668</v>
      </c>
      <c r="R513" s="19" t="s">
        <v>668</v>
      </c>
      <c r="S513" s="19" t="s">
        <v>668</v>
      </c>
      <c r="T513" s="54" t="s">
        <v>668</v>
      </c>
      <c r="U513" s="54" t="s">
        <v>668</v>
      </c>
      <c r="V513" s="54" t="s">
        <v>668</v>
      </c>
      <c r="W513" s="20" t="s">
        <v>668</v>
      </c>
      <c r="X513" s="20" t="s">
        <v>668</v>
      </c>
      <c r="Y513" s="20" t="s">
        <v>668</v>
      </c>
      <c r="Z513" s="20" t="s">
        <v>668</v>
      </c>
      <c r="AA513" s="20" t="s">
        <v>668</v>
      </c>
      <c r="AB513" s="20" t="s">
        <v>668</v>
      </c>
      <c r="AC513" s="20" t="s">
        <v>668</v>
      </c>
      <c r="AD513" s="20" t="s">
        <v>668</v>
      </c>
      <c r="AE513" s="20" t="s">
        <v>668</v>
      </c>
      <c r="AF513" s="20" t="s">
        <v>668</v>
      </c>
      <c r="AG513" s="19" t="s">
        <v>668</v>
      </c>
      <c r="AH513" s="19" t="s">
        <v>668</v>
      </c>
      <c r="AI513" s="19" t="s">
        <v>668</v>
      </c>
      <c r="AJ513" s="19" t="s">
        <v>668</v>
      </c>
    </row>
    <row r="514" spans="1:36" s="4" customFormat="1" ht="14.25" customHeight="1" x14ac:dyDescent="0.25">
      <c r="A514" s="10" t="s">
        <v>6286</v>
      </c>
      <c r="B514" s="8" t="s">
        <v>6426</v>
      </c>
      <c r="C514" s="8" t="s">
        <v>6427</v>
      </c>
      <c r="D514" s="8" t="s">
        <v>668</v>
      </c>
      <c r="E514" s="33">
        <v>90001</v>
      </c>
      <c r="F514" s="10" t="s">
        <v>668</v>
      </c>
      <c r="G514" s="8" t="s">
        <v>3063</v>
      </c>
      <c r="H514" s="10" t="s">
        <v>6218</v>
      </c>
      <c r="I514" s="33" t="s">
        <v>6478</v>
      </c>
      <c r="J514" s="62">
        <v>5</v>
      </c>
      <c r="K514" s="62" t="s">
        <v>668</v>
      </c>
      <c r="L514" s="62">
        <v>4</v>
      </c>
      <c r="M514" s="62" t="s">
        <v>668</v>
      </c>
      <c r="N514" s="10" t="s">
        <v>6428</v>
      </c>
      <c r="O514" s="62">
        <v>30</v>
      </c>
      <c r="P514" s="62" t="s">
        <v>668</v>
      </c>
      <c r="Q514" s="19" t="s">
        <v>668</v>
      </c>
      <c r="R514" s="19" t="s">
        <v>668</v>
      </c>
      <c r="S514" s="19" t="s">
        <v>668</v>
      </c>
      <c r="T514" s="54" t="s">
        <v>668</v>
      </c>
      <c r="U514" s="54" t="s">
        <v>668</v>
      </c>
      <c r="V514" s="54" t="s">
        <v>668</v>
      </c>
      <c r="W514" s="20" t="s">
        <v>668</v>
      </c>
      <c r="X514" s="20" t="s">
        <v>668</v>
      </c>
      <c r="Y514" s="20" t="s">
        <v>668</v>
      </c>
      <c r="Z514" s="20" t="s">
        <v>668</v>
      </c>
      <c r="AA514" s="20" t="s">
        <v>668</v>
      </c>
      <c r="AB514" s="20" t="s">
        <v>668</v>
      </c>
      <c r="AC514" s="20" t="s">
        <v>668</v>
      </c>
      <c r="AD514" s="20" t="s">
        <v>668</v>
      </c>
      <c r="AE514" s="20" t="s">
        <v>668</v>
      </c>
      <c r="AF514" s="20" t="s">
        <v>668</v>
      </c>
      <c r="AG514" s="19" t="s">
        <v>668</v>
      </c>
      <c r="AH514" s="19" t="s">
        <v>668</v>
      </c>
      <c r="AI514" s="19" t="s">
        <v>668</v>
      </c>
      <c r="AJ514" s="19" t="s">
        <v>668</v>
      </c>
    </row>
    <row r="515" spans="1:36" s="4" customFormat="1" ht="14.25" customHeight="1" x14ac:dyDescent="0.25">
      <c r="A515" s="10" t="s">
        <v>6287</v>
      </c>
      <c r="B515" s="8" t="s">
        <v>6426</v>
      </c>
      <c r="C515" s="8" t="s">
        <v>6427</v>
      </c>
      <c r="D515" s="8" t="s">
        <v>668</v>
      </c>
      <c r="E515" s="33">
        <v>90001</v>
      </c>
      <c r="F515" s="10" t="s">
        <v>668</v>
      </c>
      <c r="G515" s="8" t="s">
        <v>3063</v>
      </c>
      <c r="H515" s="10" t="s">
        <v>6218</v>
      </c>
      <c r="I515" s="33" t="s">
        <v>6478</v>
      </c>
      <c r="J515" s="62">
        <v>3</v>
      </c>
      <c r="K515" s="62" t="s">
        <v>668</v>
      </c>
      <c r="L515" s="62">
        <v>5</v>
      </c>
      <c r="M515" s="62" t="s">
        <v>668</v>
      </c>
      <c r="N515" s="10" t="s">
        <v>6428</v>
      </c>
      <c r="O515" s="62">
        <v>30</v>
      </c>
      <c r="P515" s="62" t="s">
        <v>668</v>
      </c>
      <c r="Q515" s="19" t="s">
        <v>668</v>
      </c>
      <c r="R515" s="19" t="s">
        <v>668</v>
      </c>
      <c r="S515" s="19" t="s">
        <v>668</v>
      </c>
      <c r="T515" s="54" t="s">
        <v>668</v>
      </c>
      <c r="U515" s="54" t="s">
        <v>668</v>
      </c>
      <c r="V515" s="54" t="s">
        <v>668</v>
      </c>
      <c r="W515" s="20" t="s">
        <v>668</v>
      </c>
      <c r="X515" s="20" t="s">
        <v>668</v>
      </c>
      <c r="Y515" s="20" t="s">
        <v>668</v>
      </c>
      <c r="Z515" s="20" t="s">
        <v>668</v>
      </c>
      <c r="AA515" s="20" t="s">
        <v>668</v>
      </c>
      <c r="AB515" s="20" t="s">
        <v>668</v>
      </c>
      <c r="AC515" s="20" t="s">
        <v>668</v>
      </c>
      <c r="AD515" s="20" t="s">
        <v>668</v>
      </c>
      <c r="AE515" s="20" t="s">
        <v>668</v>
      </c>
      <c r="AF515" s="20" t="s">
        <v>668</v>
      </c>
      <c r="AG515" s="19" t="s">
        <v>668</v>
      </c>
      <c r="AH515" s="19" t="s">
        <v>668</v>
      </c>
      <c r="AI515" s="19" t="s">
        <v>668</v>
      </c>
      <c r="AJ515" s="19" t="s">
        <v>668</v>
      </c>
    </row>
    <row r="516" spans="1:36" s="4" customFormat="1" ht="14.25" customHeight="1" x14ac:dyDescent="0.25">
      <c r="A516" s="10" t="s">
        <v>6288</v>
      </c>
      <c r="B516" s="8" t="s">
        <v>6426</v>
      </c>
      <c r="C516" s="8" t="s">
        <v>6427</v>
      </c>
      <c r="D516" s="8" t="s">
        <v>668</v>
      </c>
      <c r="E516" s="33">
        <v>90001</v>
      </c>
      <c r="F516" s="10" t="s">
        <v>668</v>
      </c>
      <c r="G516" s="8" t="s">
        <v>3063</v>
      </c>
      <c r="H516" s="10" t="s">
        <v>6218</v>
      </c>
      <c r="I516" s="33" t="s">
        <v>6478</v>
      </c>
      <c r="J516" s="62">
        <v>4</v>
      </c>
      <c r="K516" s="62" t="s">
        <v>668</v>
      </c>
      <c r="L516" s="62">
        <v>5</v>
      </c>
      <c r="M516" s="62" t="s">
        <v>668</v>
      </c>
      <c r="N516" s="10" t="s">
        <v>6428</v>
      </c>
      <c r="O516" s="62">
        <v>33</v>
      </c>
      <c r="P516" s="62" t="s">
        <v>668</v>
      </c>
      <c r="Q516" s="19" t="s">
        <v>668</v>
      </c>
      <c r="R516" s="19" t="s">
        <v>668</v>
      </c>
      <c r="S516" s="19" t="s">
        <v>668</v>
      </c>
      <c r="T516" s="54" t="s">
        <v>668</v>
      </c>
      <c r="U516" s="54" t="s">
        <v>668</v>
      </c>
      <c r="V516" s="54" t="s">
        <v>668</v>
      </c>
      <c r="W516" s="20" t="s">
        <v>668</v>
      </c>
      <c r="X516" s="20" t="s">
        <v>668</v>
      </c>
      <c r="Y516" s="20" t="s">
        <v>668</v>
      </c>
      <c r="Z516" s="20" t="s">
        <v>668</v>
      </c>
      <c r="AA516" s="20" t="s">
        <v>668</v>
      </c>
      <c r="AB516" s="20" t="s">
        <v>668</v>
      </c>
      <c r="AC516" s="20" t="s">
        <v>668</v>
      </c>
      <c r="AD516" s="20" t="s">
        <v>668</v>
      </c>
      <c r="AE516" s="20" t="s">
        <v>668</v>
      </c>
      <c r="AF516" s="20" t="s">
        <v>668</v>
      </c>
      <c r="AG516" s="19" t="s">
        <v>668</v>
      </c>
      <c r="AH516" s="19" t="s">
        <v>668</v>
      </c>
      <c r="AI516" s="19" t="s">
        <v>668</v>
      </c>
      <c r="AJ516" s="19" t="s">
        <v>668</v>
      </c>
    </row>
    <row r="517" spans="1:36" s="4" customFormat="1" ht="14.25" customHeight="1" x14ac:dyDescent="0.25">
      <c r="A517" s="10" t="s">
        <v>6289</v>
      </c>
      <c r="B517" s="8" t="s">
        <v>6426</v>
      </c>
      <c r="C517" s="8" t="s">
        <v>6427</v>
      </c>
      <c r="D517" s="8" t="s">
        <v>668</v>
      </c>
      <c r="E517" s="33">
        <v>90001</v>
      </c>
      <c r="F517" s="10" t="s">
        <v>668</v>
      </c>
      <c r="G517" s="8" t="s">
        <v>3063</v>
      </c>
      <c r="H517" s="10" t="s">
        <v>6218</v>
      </c>
      <c r="I517" s="33" t="s">
        <v>6478</v>
      </c>
      <c r="J517" s="62">
        <v>8</v>
      </c>
      <c r="K517" s="62" t="s">
        <v>668</v>
      </c>
      <c r="L517" s="62">
        <v>5</v>
      </c>
      <c r="M517" s="62" t="s">
        <v>668</v>
      </c>
      <c r="N517" s="10" t="s">
        <v>6428</v>
      </c>
      <c r="O517" s="62">
        <v>36</v>
      </c>
      <c r="P517" s="62" t="s">
        <v>668</v>
      </c>
      <c r="Q517" s="19" t="s">
        <v>668</v>
      </c>
      <c r="R517" s="19" t="s">
        <v>668</v>
      </c>
      <c r="S517" s="19" t="s">
        <v>668</v>
      </c>
      <c r="T517" s="54" t="s">
        <v>668</v>
      </c>
      <c r="U517" s="54" t="s">
        <v>668</v>
      </c>
      <c r="V517" s="54" t="s">
        <v>668</v>
      </c>
      <c r="W517" s="20" t="s">
        <v>668</v>
      </c>
      <c r="X517" s="20" t="s">
        <v>668</v>
      </c>
      <c r="Y517" s="20" t="s">
        <v>668</v>
      </c>
      <c r="Z517" s="20" t="s">
        <v>668</v>
      </c>
      <c r="AA517" s="20" t="s">
        <v>668</v>
      </c>
      <c r="AB517" s="20" t="s">
        <v>668</v>
      </c>
      <c r="AC517" s="20" t="s">
        <v>668</v>
      </c>
      <c r="AD517" s="20" t="s">
        <v>668</v>
      </c>
      <c r="AE517" s="20" t="s">
        <v>668</v>
      </c>
      <c r="AF517" s="20" t="s">
        <v>668</v>
      </c>
      <c r="AG517" s="19" t="s">
        <v>668</v>
      </c>
      <c r="AH517" s="19" t="s">
        <v>668</v>
      </c>
      <c r="AI517" s="19" t="s">
        <v>668</v>
      </c>
      <c r="AJ517" s="19" t="s">
        <v>668</v>
      </c>
    </row>
    <row r="518" spans="1:36" s="4" customFormat="1" ht="14.25" customHeight="1" x14ac:dyDescent="0.25">
      <c r="A518" s="10" t="s">
        <v>6290</v>
      </c>
      <c r="B518" s="8" t="s">
        <v>6426</v>
      </c>
      <c r="C518" s="8" t="s">
        <v>6427</v>
      </c>
      <c r="D518" s="8" t="s">
        <v>668</v>
      </c>
      <c r="E518" s="33">
        <v>90001</v>
      </c>
      <c r="F518" s="10" t="s">
        <v>668</v>
      </c>
      <c r="G518" s="8" t="s">
        <v>3063</v>
      </c>
      <c r="H518" s="10" t="s">
        <v>6218</v>
      </c>
      <c r="I518" s="33" t="s">
        <v>6478</v>
      </c>
      <c r="J518" s="62">
        <v>1</v>
      </c>
      <c r="K518" s="62" t="s">
        <v>668</v>
      </c>
      <c r="L518" s="62">
        <v>1</v>
      </c>
      <c r="M518" s="62" t="s">
        <v>668</v>
      </c>
      <c r="N518" s="10" t="s">
        <v>6429</v>
      </c>
      <c r="O518" s="62">
        <v>47</v>
      </c>
      <c r="P518" s="62" t="s">
        <v>668</v>
      </c>
      <c r="Q518" s="19" t="s">
        <v>668</v>
      </c>
      <c r="R518" s="19" t="s">
        <v>668</v>
      </c>
      <c r="S518" s="19" t="s">
        <v>668</v>
      </c>
      <c r="T518" s="54" t="s">
        <v>668</v>
      </c>
      <c r="U518" s="54" t="s">
        <v>668</v>
      </c>
      <c r="V518" s="54" t="s">
        <v>668</v>
      </c>
      <c r="W518" s="20" t="s">
        <v>668</v>
      </c>
      <c r="X518" s="20" t="s">
        <v>668</v>
      </c>
      <c r="Y518" s="20" t="s">
        <v>668</v>
      </c>
      <c r="Z518" s="20" t="s">
        <v>668</v>
      </c>
      <c r="AA518" s="20" t="s">
        <v>668</v>
      </c>
      <c r="AB518" s="20" t="s">
        <v>668</v>
      </c>
      <c r="AC518" s="20" t="s">
        <v>668</v>
      </c>
      <c r="AD518" s="20" t="s">
        <v>668</v>
      </c>
      <c r="AE518" s="20" t="s">
        <v>668</v>
      </c>
      <c r="AF518" s="20" t="s">
        <v>668</v>
      </c>
      <c r="AG518" s="19" t="s">
        <v>668</v>
      </c>
      <c r="AH518" s="19" t="s">
        <v>668</v>
      </c>
      <c r="AI518" s="19" t="s">
        <v>668</v>
      </c>
      <c r="AJ518" s="19" t="s">
        <v>668</v>
      </c>
    </row>
    <row r="519" spans="1:36" s="4" customFormat="1" ht="14.25" customHeight="1" x14ac:dyDescent="0.25">
      <c r="A519" s="10" t="s">
        <v>6291</v>
      </c>
      <c r="B519" s="8" t="s">
        <v>6426</v>
      </c>
      <c r="C519" s="8" t="s">
        <v>6427</v>
      </c>
      <c r="D519" s="8" t="s">
        <v>668</v>
      </c>
      <c r="E519" s="33">
        <v>90001</v>
      </c>
      <c r="F519" s="10" t="s">
        <v>668</v>
      </c>
      <c r="G519" s="8" t="s">
        <v>3063</v>
      </c>
      <c r="H519" s="10" t="s">
        <v>6218</v>
      </c>
      <c r="I519" s="33" t="s">
        <v>6478</v>
      </c>
      <c r="J519" s="62">
        <v>6</v>
      </c>
      <c r="K519" s="62" t="s">
        <v>668</v>
      </c>
      <c r="L519" s="62">
        <v>4</v>
      </c>
      <c r="M519" s="62" t="s">
        <v>668</v>
      </c>
      <c r="N519" s="10" t="s">
        <v>6429</v>
      </c>
      <c r="O519" s="62">
        <v>49</v>
      </c>
      <c r="P519" s="62" t="s">
        <v>668</v>
      </c>
      <c r="Q519" s="19" t="s">
        <v>668</v>
      </c>
      <c r="R519" s="19" t="s">
        <v>668</v>
      </c>
      <c r="S519" s="19" t="s">
        <v>668</v>
      </c>
      <c r="T519" s="54" t="s">
        <v>668</v>
      </c>
      <c r="U519" s="54" t="s">
        <v>668</v>
      </c>
      <c r="V519" s="54" t="s">
        <v>668</v>
      </c>
      <c r="W519" s="20" t="s">
        <v>668</v>
      </c>
      <c r="X519" s="20" t="s">
        <v>668</v>
      </c>
      <c r="Y519" s="20" t="s">
        <v>668</v>
      </c>
      <c r="Z519" s="20" t="s">
        <v>668</v>
      </c>
      <c r="AA519" s="20" t="s">
        <v>668</v>
      </c>
      <c r="AB519" s="20" t="s">
        <v>668</v>
      </c>
      <c r="AC519" s="20" t="s">
        <v>668</v>
      </c>
      <c r="AD519" s="20" t="s">
        <v>668</v>
      </c>
      <c r="AE519" s="20" t="s">
        <v>668</v>
      </c>
      <c r="AF519" s="20" t="s">
        <v>668</v>
      </c>
      <c r="AG519" s="19" t="s">
        <v>668</v>
      </c>
      <c r="AH519" s="19" t="s">
        <v>668</v>
      </c>
      <c r="AI519" s="19" t="s">
        <v>668</v>
      </c>
      <c r="AJ519" s="19" t="s">
        <v>668</v>
      </c>
    </row>
    <row r="520" spans="1:36" s="4" customFormat="1" ht="14.25" customHeight="1" x14ac:dyDescent="0.25">
      <c r="A520" s="10" t="s">
        <v>6292</v>
      </c>
      <c r="B520" s="8" t="s">
        <v>6426</v>
      </c>
      <c r="C520" s="8" t="s">
        <v>6427</v>
      </c>
      <c r="D520" s="8" t="s">
        <v>668</v>
      </c>
      <c r="E520" s="33">
        <v>90001</v>
      </c>
      <c r="F520" s="10" t="s">
        <v>668</v>
      </c>
      <c r="G520" s="8" t="s">
        <v>3063</v>
      </c>
      <c r="H520" s="10" t="s">
        <v>6218</v>
      </c>
      <c r="I520" s="33" t="s">
        <v>6478</v>
      </c>
      <c r="J520" s="62">
        <v>2</v>
      </c>
      <c r="K520" s="62" t="s">
        <v>668</v>
      </c>
      <c r="L520" s="62">
        <v>5</v>
      </c>
      <c r="M520" s="62" t="s">
        <v>668</v>
      </c>
      <c r="N520" s="10" t="s">
        <v>6429</v>
      </c>
      <c r="O520" s="62">
        <v>49</v>
      </c>
      <c r="P520" s="62" t="s">
        <v>668</v>
      </c>
      <c r="Q520" s="19" t="s">
        <v>668</v>
      </c>
      <c r="R520" s="19" t="s">
        <v>668</v>
      </c>
      <c r="S520" s="19" t="s">
        <v>668</v>
      </c>
      <c r="T520" s="54" t="s">
        <v>668</v>
      </c>
      <c r="U520" s="54" t="s">
        <v>668</v>
      </c>
      <c r="V520" s="54" t="s">
        <v>668</v>
      </c>
      <c r="W520" s="20" t="s">
        <v>668</v>
      </c>
      <c r="X520" s="20" t="s">
        <v>668</v>
      </c>
      <c r="Y520" s="20" t="s">
        <v>668</v>
      </c>
      <c r="Z520" s="20" t="s">
        <v>668</v>
      </c>
      <c r="AA520" s="20" t="s">
        <v>668</v>
      </c>
      <c r="AB520" s="20" t="s">
        <v>668</v>
      </c>
      <c r="AC520" s="20" t="s">
        <v>668</v>
      </c>
      <c r="AD520" s="20" t="s">
        <v>668</v>
      </c>
      <c r="AE520" s="20" t="s">
        <v>668</v>
      </c>
      <c r="AF520" s="20" t="s">
        <v>668</v>
      </c>
      <c r="AG520" s="19" t="s">
        <v>668</v>
      </c>
      <c r="AH520" s="19" t="s">
        <v>668</v>
      </c>
      <c r="AI520" s="19" t="s">
        <v>668</v>
      </c>
      <c r="AJ520" s="19" t="s">
        <v>668</v>
      </c>
    </row>
    <row r="521" spans="1:36" s="4" customFormat="1" ht="14.25" customHeight="1" x14ac:dyDescent="0.25">
      <c r="A521" s="10" t="s">
        <v>6293</v>
      </c>
      <c r="B521" s="8" t="s">
        <v>6426</v>
      </c>
      <c r="C521" s="8" t="s">
        <v>6427</v>
      </c>
      <c r="D521" s="8" t="s">
        <v>668</v>
      </c>
      <c r="E521" s="33">
        <v>90001</v>
      </c>
      <c r="F521" s="10" t="s">
        <v>668</v>
      </c>
      <c r="G521" s="8" t="s">
        <v>3063</v>
      </c>
      <c r="H521" s="10" t="s">
        <v>6218</v>
      </c>
      <c r="I521" s="33" t="s">
        <v>6478</v>
      </c>
      <c r="J521" s="62">
        <v>3</v>
      </c>
      <c r="K521" s="62" t="s">
        <v>668</v>
      </c>
      <c r="L521" s="62">
        <v>6</v>
      </c>
      <c r="M521" s="62" t="s">
        <v>668</v>
      </c>
      <c r="N521" s="10" t="s">
        <v>6429</v>
      </c>
      <c r="O521" s="62">
        <v>50</v>
      </c>
      <c r="P521" s="62" t="s">
        <v>668</v>
      </c>
      <c r="Q521" s="19" t="s">
        <v>668</v>
      </c>
      <c r="R521" s="19" t="s">
        <v>668</v>
      </c>
      <c r="S521" s="19" t="s">
        <v>668</v>
      </c>
      <c r="T521" s="54" t="s">
        <v>668</v>
      </c>
      <c r="U521" s="54" t="s">
        <v>668</v>
      </c>
      <c r="V521" s="54" t="s">
        <v>668</v>
      </c>
      <c r="W521" s="20" t="s">
        <v>668</v>
      </c>
      <c r="X521" s="20" t="s">
        <v>668</v>
      </c>
      <c r="Y521" s="20" t="s">
        <v>668</v>
      </c>
      <c r="Z521" s="20" t="s">
        <v>668</v>
      </c>
      <c r="AA521" s="20" t="s">
        <v>668</v>
      </c>
      <c r="AB521" s="20" t="s">
        <v>668</v>
      </c>
      <c r="AC521" s="20" t="s">
        <v>668</v>
      </c>
      <c r="AD521" s="20" t="s">
        <v>668</v>
      </c>
      <c r="AE521" s="20" t="s">
        <v>668</v>
      </c>
      <c r="AF521" s="20" t="s">
        <v>668</v>
      </c>
      <c r="AG521" s="19" t="s">
        <v>668</v>
      </c>
      <c r="AH521" s="19" t="s">
        <v>668</v>
      </c>
      <c r="AI521" s="19" t="s">
        <v>668</v>
      </c>
      <c r="AJ521" s="19" t="s">
        <v>668</v>
      </c>
    </row>
    <row r="522" spans="1:36" s="4" customFormat="1" ht="14.25" customHeight="1" x14ac:dyDescent="0.25">
      <c r="A522" s="10" t="s">
        <v>6294</v>
      </c>
      <c r="B522" s="8" t="s">
        <v>6426</v>
      </c>
      <c r="C522" s="8" t="s">
        <v>6427</v>
      </c>
      <c r="D522" s="8" t="s">
        <v>668</v>
      </c>
      <c r="E522" s="33">
        <v>90001</v>
      </c>
      <c r="F522" s="10" t="s">
        <v>668</v>
      </c>
      <c r="G522" s="8" t="s">
        <v>3063</v>
      </c>
      <c r="H522" s="10" t="s">
        <v>6218</v>
      </c>
      <c r="I522" s="33" t="s">
        <v>6478</v>
      </c>
      <c r="J522" s="62">
        <v>5</v>
      </c>
      <c r="K522" s="62" t="s">
        <v>668</v>
      </c>
      <c r="L522" s="62">
        <v>3</v>
      </c>
      <c r="M522" s="62" t="s">
        <v>668</v>
      </c>
      <c r="N522" s="10" t="s">
        <v>6429</v>
      </c>
      <c r="O522" s="62">
        <v>50</v>
      </c>
      <c r="P522" s="62" t="s">
        <v>668</v>
      </c>
      <c r="Q522" s="19" t="s">
        <v>668</v>
      </c>
      <c r="R522" s="19" t="s">
        <v>668</v>
      </c>
      <c r="S522" s="19" t="s">
        <v>668</v>
      </c>
      <c r="T522" s="54" t="s">
        <v>668</v>
      </c>
      <c r="U522" s="54" t="s">
        <v>668</v>
      </c>
      <c r="V522" s="54" t="s">
        <v>668</v>
      </c>
      <c r="W522" s="20" t="s">
        <v>668</v>
      </c>
      <c r="X522" s="20" t="s">
        <v>668</v>
      </c>
      <c r="Y522" s="20" t="s">
        <v>668</v>
      </c>
      <c r="Z522" s="20" t="s">
        <v>668</v>
      </c>
      <c r="AA522" s="20" t="s">
        <v>668</v>
      </c>
      <c r="AB522" s="20" t="s">
        <v>668</v>
      </c>
      <c r="AC522" s="20" t="s">
        <v>668</v>
      </c>
      <c r="AD522" s="20" t="s">
        <v>668</v>
      </c>
      <c r="AE522" s="20" t="s">
        <v>668</v>
      </c>
      <c r="AF522" s="20" t="s">
        <v>668</v>
      </c>
      <c r="AG522" s="19" t="s">
        <v>668</v>
      </c>
      <c r="AH522" s="19" t="s">
        <v>668</v>
      </c>
      <c r="AI522" s="19" t="s">
        <v>668</v>
      </c>
      <c r="AJ522" s="19" t="s">
        <v>668</v>
      </c>
    </row>
    <row r="523" spans="1:36" s="4" customFormat="1" ht="14.25" customHeight="1" x14ac:dyDescent="0.25">
      <c r="A523" s="10" t="s">
        <v>6295</v>
      </c>
      <c r="B523" s="8" t="s">
        <v>6426</v>
      </c>
      <c r="C523" s="8" t="s">
        <v>6427</v>
      </c>
      <c r="D523" s="8" t="s">
        <v>668</v>
      </c>
      <c r="E523" s="33">
        <v>90001</v>
      </c>
      <c r="F523" s="10" t="s">
        <v>668</v>
      </c>
      <c r="G523" s="8" t="s">
        <v>3063</v>
      </c>
      <c r="H523" s="10" t="s">
        <v>6218</v>
      </c>
      <c r="I523" s="33" t="s">
        <v>6478</v>
      </c>
      <c r="J523" s="62">
        <v>2</v>
      </c>
      <c r="K523" s="62" t="s">
        <v>668</v>
      </c>
      <c r="L523" s="62">
        <v>3</v>
      </c>
      <c r="M523" s="62" t="s">
        <v>668</v>
      </c>
      <c r="N523" s="10" t="s">
        <v>6429</v>
      </c>
      <c r="O523" s="62">
        <v>52</v>
      </c>
      <c r="P523" s="62" t="s">
        <v>668</v>
      </c>
      <c r="Q523" s="19" t="s">
        <v>668</v>
      </c>
      <c r="R523" s="19" t="s">
        <v>668</v>
      </c>
      <c r="S523" s="19" t="s">
        <v>668</v>
      </c>
      <c r="T523" s="54" t="s">
        <v>668</v>
      </c>
      <c r="U523" s="54" t="s">
        <v>668</v>
      </c>
      <c r="V523" s="54" t="s">
        <v>668</v>
      </c>
      <c r="W523" s="20" t="s">
        <v>668</v>
      </c>
      <c r="X523" s="20" t="s">
        <v>668</v>
      </c>
      <c r="Y523" s="20" t="s">
        <v>668</v>
      </c>
      <c r="Z523" s="20" t="s">
        <v>668</v>
      </c>
      <c r="AA523" s="20" t="s">
        <v>668</v>
      </c>
      <c r="AB523" s="20" t="s">
        <v>668</v>
      </c>
      <c r="AC523" s="20" t="s">
        <v>668</v>
      </c>
      <c r="AD523" s="20" t="s">
        <v>668</v>
      </c>
      <c r="AE523" s="20" t="s">
        <v>668</v>
      </c>
      <c r="AF523" s="20" t="s">
        <v>668</v>
      </c>
      <c r="AG523" s="19" t="s">
        <v>668</v>
      </c>
      <c r="AH523" s="19" t="s">
        <v>668</v>
      </c>
      <c r="AI523" s="19" t="s">
        <v>668</v>
      </c>
      <c r="AJ523" s="19" t="s">
        <v>668</v>
      </c>
    </row>
    <row r="524" spans="1:36" s="4" customFormat="1" ht="14.25" customHeight="1" x14ac:dyDescent="0.25">
      <c r="A524" s="10" t="s">
        <v>6296</v>
      </c>
      <c r="B524" s="8" t="s">
        <v>6426</v>
      </c>
      <c r="C524" s="8" t="s">
        <v>6427</v>
      </c>
      <c r="D524" s="8" t="s">
        <v>668</v>
      </c>
      <c r="E524" s="33">
        <v>90001</v>
      </c>
      <c r="F524" s="10" t="s">
        <v>668</v>
      </c>
      <c r="G524" s="8" t="s">
        <v>3063</v>
      </c>
      <c r="H524" s="10" t="s">
        <v>6218</v>
      </c>
      <c r="I524" s="33" t="s">
        <v>6478</v>
      </c>
      <c r="J524" s="62">
        <v>9</v>
      </c>
      <c r="K524" s="62" t="s">
        <v>668</v>
      </c>
      <c r="L524" s="62">
        <v>1</v>
      </c>
      <c r="M524" s="62" t="s">
        <v>668</v>
      </c>
      <c r="N524" s="10" t="s">
        <v>6429</v>
      </c>
      <c r="O524" s="62">
        <v>52</v>
      </c>
      <c r="P524" s="62" t="s">
        <v>668</v>
      </c>
      <c r="Q524" s="19" t="s">
        <v>668</v>
      </c>
      <c r="R524" s="19" t="s">
        <v>668</v>
      </c>
      <c r="S524" s="19" t="s">
        <v>668</v>
      </c>
      <c r="T524" s="54" t="s">
        <v>668</v>
      </c>
      <c r="U524" s="54" t="s">
        <v>668</v>
      </c>
      <c r="V524" s="54" t="s">
        <v>668</v>
      </c>
      <c r="W524" s="20" t="s">
        <v>668</v>
      </c>
      <c r="X524" s="20" t="s">
        <v>668</v>
      </c>
      <c r="Y524" s="20" t="s">
        <v>668</v>
      </c>
      <c r="Z524" s="20" t="s">
        <v>668</v>
      </c>
      <c r="AA524" s="20" t="s">
        <v>668</v>
      </c>
      <c r="AB524" s="20" t="s">
        <v>668</v>
      </c>
      <c r="AC524" s="20" t="s">
        <v>668</v>
      </c>
      <c r="AD524" s="20" t="s">
        <v>668</v>
      </c>
      <c r="AE524" s="20" t="s">
        <v>668</v>
      </c>
      <c r="AF524" s="20" t="s">
        <v>668</v>
      </c>
      <c r="AG524" s="19" t="s">
        <v>668</v>
      </c>
      <c r="AH524" s="19" t="s">
        <v>668</v>
      </c>
      <c r="AI524" s="19" t="s">
        <v>668</v>
      </c>
      <c r="AJ524" s="19" t="s">
        <v>668</v>
      </c>
    </row>
    <row r="525" spans="1:36" s="4" customFormat="1" ht="14.25" customHeight="1" x14ac:dyDescent="0.25">
      <c r="A525" s="10" t="s">
        <v>6297</v>
      </c>
      <c r="B525" s="8" t="s">
        <v>6426</v>
      </c>
      <c r="C525" s="8" t="s">
        <v>6427</v>
      </c>
      <c r="D525" s="8" t="s">
        <v>668</v>
      </c>
      <c r="E525" s="33">
        <v>90001</v>
      </c>
      <c r="F525" s="10" t="s">
        <v>668</v>
      </c>
      <c r="G525" s="8" t="s">
        <v>3063</v>
      </c>
      <c r="H525" s="10" t="s">
        <v>6218</v>
      </c>
      <c r="I525" s="33" t="s">
        <v>6478</v>
      </c>
      <c r="J525" s="62">
        <v>3</v>
      </c>
      <c r="K525" s="62" t="s">
        <v>668</v>
      </c>
      <c r="L525" s="62">
        <v>4</v>
      </c>
      <c r="M525" s="62" t="s">
        <v>668</v>
      </c>
      <c r="N525" s="10" t="s">
        <v>6429</v>
      </c>
      <c r="O525" s="62">
        <v>54</v>
      </c>
      <c r="P525" s="62" t="s">
        <v>668</v>
      </c>
      <c r="Q525" s="19" t="s">
        <v>668</v>
      </c>
      <c r="R525" s="19" t="s">
        <v>668</v>
      </c>
      <c r="S525" s="19" t="s">
        <v>668</v>
      </c>
      <c r="T525" s="54" t="s">
        <v>668</v>
      </c>
      <c r="U525" s="54" t="s">
        <v>668</v>
      </c>
      <c r="V525" s="54" t="s">
        <v>668</v>
      </c>
      <c r="W525" s="20" t="s">
        <v>668</v>
      </c>
      <c r="X525" s="20" t="s">
        <v>668</v>
      </c>
      <c r="Y525" s="20" t="s">
        <v>668</v>
      </c>
      <c r="Z525" s="20" t="s">
        <v>668</v>
      </c>
      <c r="AA525" s="20" t="s">
        <v>668</v>
      </c>
      <c r="AB525" s="20" t="s">
        <v>668</v>
      </c>
      <c r="AC525" s="20" t="s">
        <v>668</v>
      </c>
      <c r="AD525" s="20" t="s">
        <v>668</v>
      </c>
      <c r="AE525" s="20" t="s">
        <v>668</v>
      </c>
      <c r="AF525" s="20" t="s">
        <v>668</v>
      </c>
      <c r="AG525" s="19" t="s">
        <v>668</v>
      </c>
      <c r="AH525" s="19" t="s">
        <v>668</v>
      </c>
      <c r="AI525" s="19" t="s">
        <v>668</v>
      </c>
      <c r="AJ525" s="19" t="s">
        <v>668</v>
      </c>
    </row>
    <row r="526" spans="1:36" s="4" customFormat="1" ht="14.25" customHeight="1" x14ac:dyDescent="0.25">
      <c r="A526" s="10" t="s">
        <v>6298</v>
      </c>
      <c r="B526" s="8" t="s">
        <v>6426</v>
      </c>
      <c r="C526" s="8" t="s">
        <v>6427</v>
      </c>
      <c r="D526" s="8" t="s">
        <v>668</v>
      </c>
      <c r="E526" s="33">
        <v>90001</v>
      </c>
      <c r="F526" s="10" t="s">
        <v>668</v>
      </c>
      <c r="G526" s="8" t="s">
        <v>3063</v>
      </c>
      <c r="H526" s="10" t="s">
        <v>6218</v>
      </c>
      <c r="I526" s="33" t="s">
        <v>6478</v>
      </c>
      <c r="J526" s="62">
        <v>8</v>
      </c>
      <c r="K526" s="62" t="s">
        <v>668</v>
      </c>
      <c r="L526" s="62">
        <v>2</v>
      </c>
      <c r="M526" s="62" t="s">
        <v>668</v>
      </c>
      <c r="N526" s="10" t="s">
        <v>6429</v>
      </c>
      <c r="O526" s="62">
        <v>54</v>
      </c>
      <c r="P526" s="62" t="s">
        <v>668</v>
      </c>
      <c r="Q526" s="19" t="s">
        <v>668</v>
      </c>
      <c r="R526" s="19" t="s">
        <v>668</v>
      </c>
      <c r="S526" s="19" t="s">
        <v>668</v>
      </c>
      <c r="T526" s="54" t="s">
        <v>668</v>
      </c>
      <c r="U526" s="54" t="s">
        <v>668</v>
      </c>
      <c r="V526" s="54" t="s">
        <v>668</v>
      </c>
      <c r="W526" s="20" t="s">
        <v>668</v>
      </c>
      <c r="X526" s="20" t="s">
        <v>668</v>
      </c>
      <c r="Y526" s="20" t="s">
        <v>668</v>
      </c>
      <c r="Z526" s="20" t="s">
        <v>668</v>
      </c>
      <c r="AA526" s="20" t="s">
        <v>668</v>
      </c>
      <c r="AB526" s="20" t="s">
        <v>668</v>
      </c>
      <c r="AC526" s="20" t="s">
        <v>668</v>
      </c>
      <c r="AD526" s="20" t="s">
        <v>668</v>
      </c>
      <c r="AE526" s="20" t="s">
        <v>668</v>
      </c>
      <c r="AF526" s="20" t="s">
        <v>668</v>
      </c>
      <c r="AG526" s="19" t="s">
        <v>668</v>
      </c>
      <c r="AH526" s="19" t="s">
        <v>668</v>
      </c>
      <c r="AI526" s="19" t="s">
        <v>668</v>
      </c>
      <c r="AJ526" s="19" t="s">
        <v>668</v>
      </c>
    </row>
    <row r="527" spans="1:36" s="4" customFormat="1" ht="14.25" customHeight="1" x14ac:dyDescent="0.25">
      <c r="A527" s="10" t="s">
        <v>6299</v>
      </c>
      <c r="B527" s="8" t="s">
        <v>6426</v>
      </c>
      <c r="C527" s="8" t="s">
        <v>6427</v>
      </c>
      <c r="D527" s="8" t="s">
        <v>668</v>
      </c>
      <c r="E527" s="33">
        <v>90001</v>
      </c>
      <c r="F527" s="10" t="s">
        <v>668</v>
      </c>
      <c r="G527" s="8" t="s">
        <v>3063</v>
      </c>
      <c r="H527" s="10" t="s">
        <v>6218</v>
      </c>
      <c r="I527" s="33" t="s">
        <v>6478</v>
      </c>
      <c r="J527" s="62">
        <v>1</v>
      </c>
      <c r="K527" s="62" t="s">
        <v>668</v>
      </c>
      <c r="L527" s="62">
        <v>4</v>
      </c>
      <c r="M527" s="62" t="s">
        <v>668</v>
      </c>
      <c r="N527" s="10" t="s">
        <v>6429</v>
      </c>
      <c r="O527" s="62">
        <v>56</v>
      </c>
      <c r="P527" s="62" t="s">
        <v>668</v>
      </c>
      <c r="Q527" s="19" t="s">
        <v>668</v>
      </c>
      <c r="R527" s="19" t="s">
        <v>668</v>
      </c>
      <c r="S527" s="19" t="s">
        <v>668</v>
      </c>
      <c r="T527" s="54" t="s">
        <v>668</v>
      </c>
      <c r="U527" s="54" t="s">
        <v>668</v>
      </c>
      <c r="V527" s="54" t="s">
        <v>668</v>
      </c>
      <c r="W527" s="20" t="s">
        <v>668</v>
      </c>
      <c r="X527" s="20" t="s">
        <v>668</v>
      </c>
      <c r="Y527" s="20" t="s">
        <v>668</v>
      </c>
      <c r="Z527" s="20" t="s">
        <v>668</v>
      </c>
      <c r="AA527" s="20" t="s">
        <v>668</v>
      </c>
      <c r="AB527" s="20" t="s">
        <v>668</v>
      </c>
      <c r="AC527" s="20" t="s">
        <v>668</v>
      </c>
      <c r="AD527" s="20" t="s">
        <v>668</v>
      </c>
      <c r="AE527" s="20" t="s">
        <v>668</v>
      </c>
      <c r="AF527" s="20" t="s">
        <v>668</v>
      </c>
      <c r="AG527" s="19" t="s">
        <v>668</v>
      </c>
      <c r="AH527" s="19" t="s">
        <v>668</v>
      </c>
      <c r="AI527" s="19" t="s">
        <v>668</v>
      </c>
      <c r="AJ527" s="19" t="s">
        <v>668</v>
      </c>
    </row>
    <row r="528" spans="1:36" s="4" customFormat="1" ht="14.25" customHeight="1" x14ac:dyDescent="0.25">
      <c r="A528" s="10" t="s">
        <v>6300</v>
      </c>
      <c r="B528" s="8" t="s">
        <v>6426</v>
      </c>
      <c r="C528" s="8" t="s">
        <v>6427</v>
      </c>
      <c r="D528" s="8" t="s">
        <v>668</v>
      </c>
      <c r="E528" s="33">
        <v>90001</v>
      </c>
      <c r="F528" s="10" t="s">
        <v>668</v>
      </c>
      <c r="G528" s="8" t="s">
        <v>3063</v>
      </c>
      <c r="H528" s="10" t="s">
        <v>6218</v>
      </c>
      <c r="I528" s="33" t="s">
        <v>6478</v>
      </c>
      <c r="J528" s="62">
        <v>6</v>
      </c>
      <c r="K528" s="62" t="s">
        <v>668</v>
      </c>
      <c r="L528" s="62">
        <v>1</v>
      </c>
      <c r="M528" s="62" t="s">
        <v>668</v>
      </c>
      <c r="N528" s="10" t="s">
        <v>6429</v>
      </c>
      <c r="O528" s="62">
        <v>56</v>
      </c>
      <c r="P528" s="62" t="s">
        <v>668</v>
      </c>
      <c r="Q528" s="19" t="s">
        <v>668</v>
      </c>
      <c r="R528" s="19" t="s">
        <v>668</v>
      </c>
      <c r="S528" s="19" t="s">
        <v>668</v>
      </c>
      <c r="T528" s="54" t="s">
        <v>668</v>
      </c>
      <c r="U528" s="54" t="s">
        <v>668</v>
      </c>
      <c r="V528" s="54" t="s">
        <v>668</v>
      </c>
      <c r="W528" s="20" t="s">
        <v>668</v>
      </c>
      <c r="X528" s="20" t="s">
        <v>668</v>
      </c>
      <c r="Y528" s="20" t="s">
        <v>668</v>
      </c>
      <c r="Z528" s="20" t="s">
        <v>668</v>
      </c>
      <c r="AA528" s="20" t="s">
        <v>668</v>
      </c>
      <c r="AB528" s="20" t="s">
        <v>668</v>
      </c>
      <c r="AC528" s="20" t="s">
        <v>668</v>
      </c>
      <c r="AD528" s="20" t="s">
        <v>668</v>
      </c>
      <c r="AE528" s="20" t="s">
        <v>668</v>
      </c>
      <c r="AF528" s="20" t="s">
        <v>668</v>
      </c>
      <c r="AG528" s="19" t="s">
        <v>668</v>
      </c>
      <c r="AH528" s="19" t="s">
        <v>668</v>
      </c>
      <c r="AI528" s="19" t="s">
        <v>668</v>
      </c>
      <c r="AJ528" s="19" t="s">
        <v>668</v>
      </c>
    </row>
    <row r="529" spans="1:36" s="4" customFormat="1" ht="14.25" customHeight="1" x14ac:dyDescent="0.25">
      <c r="A529" s="10" t="s">
        <v>6301</v>
      </c>
      <c r="B529" s="8" t="s">
        <v>6426</v>
      </c>
      <c r="C529" s="8" t="s">
        <v>6427</v>
      </c>
      <c r="D529" s="8" t="s">
        <v>668</v>
      </c>
      <c r="E529" s="33">
        <v>90001</v>
      </c>
      <c r="F529" s="10" t="s">
        <v>668</v>
      </c>
      <c r="G529" s="8" t="s">
        <v>3063</v>
      </c>
      <c r="H529" s="10" t="s">
        <v>6218</v>
      </c>
      <c r="I529" s="33" t="s">
        <v>6478</v>
      </c>
      <c r="J529" s="62">
        <v>1</v>
      </c>
      <c r="K529" s="62" t="s">
        <v>668</v>
      </c>
      <c r="L529" s="62">
        <v>1</v>
      </c>
      <c r="M529" s="62" t="s">
        <v>668</v>
      </c>
      <c r="N529" s="10" t="s">
        <v>6429</v>
      </c>
      <c r="O529" s="62">
        <v>57</v>
      </c>
      <c r="P529" s="62" t="s">
        <v>668</v>
      </c>
      <c r="Q529" s="19" t="s">
        <v>668</v>
      </c>
      <c r="R529" s="19" t="s">
        <v>668</v>
      </c>
      <c r="S529" s="19" t="s">
        <v>668</v>
      </c>
      <c r="T529" s="54" t="s">
        <v>668</v>
      </c>
      <c r="U529" s="54" t="s">
        <v>668</v>
      </c>
      <c r="V529" s="54" t="s">
        <v>668</v>
      </c>
      <c r="W529" s="20" t="s">
        <v>668</v>
      </c>
      <c r="X529" s="20" t="s">
        <v>668</v>
      </c>
      <c r="Y529" s="20" t="s">
        <v>668</v>
      </c>
      <c r="Z529" s="20" t="s">
        <v>668</v>
      </c>
      <c r="AA529" s="20" t="s">
        <v>668</v>
      </c>
      <c r="AB529" s="20" t="s">
        <v>668</v>
      </c>
      <c r="AC529" s="20" t="s">
        <v>668</v>
      </c>
      <c r="AD529" s="20" t="s">
        <v>668</v>
      </c>
      <c r="AE529" s="20" t="s">
        <v>668</v>
      </c>
      <c r="AF529" s="20" t="s">
        <v>668</v>
      </c>
      <c r="AG529" s="19" t="s">
        <v>668</v>
      </c>
      <c r="AH529" s="19" t="s">
        <v>668</v>
      </c>
      <c r="AI529" s="19" t="s">
        <v>668</v>
      </c>
      <c r="AJ529" s="19" t="s">
        <v>668</v>
      </c>
    </row>
    <row r="530" spans="1:36" s="4" customFormat="1" ht="14.25" customHeight="1" x14ac:dyDescent="0.25">
      <c r="A530" s="10" t="s">
        <v>6302</v>
      </c>
      <c r="B530" s="8" t="s">
        <v>6426</v>
      </c>
      <c r="C530" s="8" t="s">
        <v>6427</v>
      </c>
      <c r="D530" s="8" t="s">
        <v>668</v>
      </c>
      <c r="E530" s="33">
        <v>90001</v>
      </c>
      <c r="F530" s="10" t="s">
        <v>668</v>
      </c>
      <c r="G530" s="8" t="s">
        <v>3063</v>
      </c>
      <c r="H530" s="10" t="s">
        <v>6218</v>
      </c>
      <c r="I530" s="33" t="s">
        <v>6478</v>
      </c>
      <c r="J530" s="62">
        <v>5</v>
      </c>
      <c r="K530" s="62" t="s">
        <v>668</v>
      </c>
      <c r="L530" s="62">
        <v>5</v>
      </c>
      <c r="M530" s="62" t="s">
        <v>668</v>
      </c>
      <c r="N530" s="10" t="s">
        <v>6429</v>
      </c>
      <c r="O530" s="62">
        <v>57</v>
      </c>
      <c r="P530" s="62" t="s">
        <v>668</v>
      </c>
      <c r="Q530" s="19" t="s">
        <v>668</v>
      </c>
      <c r="R530" s="19" t="s">
        <v>668</v>
      </c>
      <c r="S530" s="19" t="s">
        <v>668</v>
      </c>
      <c r="T530" s="54" t="s">
        <v>668</v>
      </c>
      <c r="U530" s="54" t="s">
        <v>668</v>
      </c>
      <c r="V530" s="54" t="s">
        <v>668</v>
      </c>
      <c r="W530" s="20" t="s">
        <v>668</v>
      </c>
      <c r="X530" s="20" t="s">
        <v>668</v>
      </c>
      <c r="Y530" s="20" t="s">
        <v>668</v>
      </c>
      <c r="Z530" s="20" t="s">
        <v>668</v>
      </c>
      <c r="AA530" s="20" t="s">
        <v>668</v>
      </c>
      <c r="AB530" s="20" t="s">
        <v>668</v>
      </c>
      <c r="AC530" s="20" t="s">
        <v>668</v>
      </c>
      <c r="AD530" s="20" t="s">
        <v>668</v>
      </c>
      <c r="AE530" s="20" t="s">
        <v>668</v>
      </c>
      <c r="AF530" s="20" t="s">
        <v>668</v>
      </c>
      <c r="AG530" s="19" t="s">
        <v>668</v>
      </c>
      <c r="AH530" s="19" t="s">
        <v>668</v>
      </c>
      <c r="AI530" s="19" t="s">
        <v>668</v>
      </c>
      <c r="AJ530" s="19" t="s">
        <v>668</v>
      </c>
    </row>
    <row r="531" spans="1:36" s="4" customFormat="1" ht="14.25" customHeight="1" x14ac:dyDescent="0.25">
      <c r="A531" s="10" t="s">
        <v>6303</v>
      </c>
      <c r="B531" s="8" t="s">
        <v>6426</v>
      </c>
      <c r="C531" s="8" t="s">
        <v>6427</v>
      </c>
      <c r="D531" s="8" t="s">
        <v>668</v>
      </c>
      <c r="E531" s="33">
        <v>90001</v>
      </c>
      <c r="F531" s="10" t="s">
        <v>668</v>
      </c>
      <c r="G531" s="8" t="s">
        <v>3063</v>
      </c>
      <c r="H531" s="10" t="s">
        <v>6218</v>
      </c>
      <c r="I531" s="33" t="s">
        <v>6478</v>
      </c>
      <c r="J531" s="62">
        <v>1</v>
      </c>
      <c r="K531" s="62" t="s">
        <v>668</v>
      </c>
      <c r="L531" s="62">
        <v>6</v>
      </c>
      <c r="M531" s="62" t="s">
        <v>668</v>
      </c>
      <c r="N531" s="10" t="s">
        <v>6429</v>
      </c>
      <c r="O531" s="62">
        <v>59</v>
      </c>
      <c r="P531" s="62" t="s">
        <v>668</v>
      </c>
      <c r="Q531" s="19" t="s">
        <v>668</v>
      </c>
      <c r="R531" s="19" t="s">
        <v>668</v>
      </c>
      <c r="S531" s="19" t="s">
        <v>668</v>
      </c>
      <c r="T531" s="54" t="s">
        <v>668</v>
      </c>
      <c r="U531" s="54" t="s">
        <v>668</v>
      </c>
      <c r="V531" s="54" t="s">
        <v>668</v>
      </c>
      <c r="W531" s="20" t="s">
        <v>668</v>
      </c>
      <c r="X531" s="20" t="s">
        <v>668</v>
      </c>
      <c r="Y531" s="20" t="s">
        <v>668</v>
      </c>
      <c r="Z531" s="20" t="s">
        <v>668</v>
      </c>
      <c r="AA531" s="20" t="s">
        <v>668</v>
      </c>
      <c r="AB531" s="20" t="s">
        <v>668</v>
      </c>
      <c r="AC531" s="20" t="s">
        <v>668</v>
      </c>
      <c r="AD531" s="20" t="s">
        <v>668</v>
      </c>
      <c r="AE531" s="20" t="s">
        <v>668</v>
      </c>
      <c r="AF531" s="20" t="s">
        <v>668</v>
      </c>
      <c r="AG531" s="19" t="s">
        <v>668</v>
      </c>
      <c r="AH531" s="19" t="s">
        <v>668</v>
      </c>
      <c r="AI531" s="19" t="s">
        <v>668</v>
      </c>
      <c r="AJ531" s="19" t="s">
        <v>668</v>
      </c>
    </row>
    <row r="532" spans="1:36" s="4" customFormat="1" ht="14.25" customHeight="1" x14ac:dyDescent="0.25">
      <c r="A532" s="10" t="s">
        <v>6304</v>
      </c>
      <c r="B532" s="8" t="s">
        <v>6426</v>
      </c>
      <c r="C532" s="8" t="s">
        <v>6427</v>
      </c>
      <c r="D532" s="8" t="s">
        <v>668</v>
      </c>
      <c r="E532" s="33">
        <v>90001</v>
      </c>
      <c r="F532" s="10" t="s">
        <v>668</v>
      </c>
      <c r="G532" s="8" t="s">
        <v>3063</v>
      </c>
      <c r="H532" s="10" t="s">
        <v>6218</v>
      </c>
      <c r="I532" s="33" t="s">
        <v>6478</v>
      </c>
      <c r="J532" s="62">
        <v>3</v>
      </c>
      <c r="K532" s="62" t="s">
        <v>668</v>
      </c>
      <c r="L532" s="62">
        <v>6</v>
      </c>
      <c r="M532" s="62" t="s">
        <v>668</v>
      </c>
      <c r="N532" s="10" t="s">
        <v>6429</v>
      </c>
      <c r="O532" s="62">
        <v>61</v>
      </c>
      <c r="P532" s="62" t="s">
        <v>668</v>
      </c>
      <c r="Q532" s="19" t="s">
        <v>668</v>
      </c>
      <c r="R532" s="19" t="s">
        <v>668</v>
      </c>
      <c r="S532" s="19" t="s">
        <v>668</v>
      </c>
      <c r="T532" s="54" t="s">
        <v>668</v>
      </c>
      <c r="U532" s="54" t="s">
        <v>668</v>
      </c>
      <c r="V532" s="54" t="s">
        <v>668</v>
      </c>
      <c r="W532" s="20" t="s">
        <v>668</v>
      </c>
      <c r="X532" s="20" t="s">
        <v>668</v>
      </c>
      <c r="Y532" s="20" t="s">
        <v>668</v>
      </c>
      <c r="Z532" s="20" t="s">
        <v>668</v>
      </c>
      <c r="AA532" s="20" t="s">
        <v>668</v>
      </c>
      <c r="AB532" s="20" t="s">
        <v>668</v>
      </c>
      <c r="AC532" s="20" t="s">
        <v>668</v>
      </c>
      <c r="AD532" s="20" t="s">
        <v>668</v>
      </c>
      <c r="AE532" s="20" t="s">
        <v>668</v>
      </c>
      <c r="AF532" s="20" t="s">
        <v>668</v>
      </c>
      <c r="AG532" s="19" t="s">
        <v>668</v>
      </c>
      <c r="AH532" s="19" t="s">
        <v>668</v>
      </c>
      <c r="AI532" s="19" t="s">
        <v>668</v>
      </c>
      <c r="AJ532" s="19" t="s">
        <v>668</v>
      </c>
    </row>
    <row r="533" spans="1:36" s="4" customFormat="1" ht="14.25" customHeight="1" x14ac:dyDescent="0.25">
      <c r="A533" s="10" t="s">
        <v>6305</v>
      </c>
      <c r="B533" s="8" t="s">
        <v>6426</v>
      </c>
      <c r="C533" s="8" t="s">
        <v>6427</v>
      </c>
      <c r="D533" s="8" t="s">
        <v>668</v>
      </c>
      <c r="E533" s="33">
        <v>90001</v>
      </c>
      <c r="F533" s="10" t="s">
        <v>668</v>
      </c>
      <c r="G533" s="8" t="s">
        <v>3063</v>
      </c>
      <c r="H533" s="10" t="s">
        <v>6218</v>
      </c>
      <c r="I533" s="33" t="s">
        <v>6478</v>
      </c>
      <c r="J533" s="62">
        <v>8</v>
      </c>
      <c r="K533" s="62" t="s">
        <v>668</v>
      </c>
      <c r="L533" s="62">
        <v>6</v>
      </c>
      <c r="M533" s="62" t="s">
        <v>668</v>
      </c>
      <c r="N533" s="10" t="s">
        <v>6429</v>
      </c>
      <c r="O533" s="62">
        <v>63</v>
      </c>
      <c r="P533" s="62" t="s">
        <v>668</v>
      </c>
      <c r="Q533" s="19" t="s">
        <v>668</v>
      </c>
      <c r="R533" s="19" t="s">
        <v>668</v>
      </c>
      <c r="S533" s="19" t="s">
        <v>668</v>
      </c>
      <c r="T533" s="54" t="s">
        <v>668</v>
      </c>
      <c r="U533" s="54" t="s">
        <v>668</v>
      </c>
      <c r="V533" s="54" t="s">
        <v>668</v>
      </c>
      <c r="W533" s="20" t="s">
        <v>668</v>
      </c>
      <c r="X533" s="20" t="s">
        <v>668</v>
      </c>
      <c r="Y533" s="20" t="s">
        <v>668</v>
      </c>
      <c r="Z533" s="20" t="s">
        <v>668</v>
      </c>
      <c r="AA533" s="20" t="s">
        <v>668</v>
      </c>
      <c r="AB533" s="20" t="s">
        <v>668</v>
      </c>
      <c r="AC533" s="20" t="s">
        <v>668</v>
      </c>
      <c r="AD533" s="20" t="s">
        <v>668</v>
      </c>
      <c r="AE533" s="20" t="s">
        <v>668</v>
      </c>
      <c r="AF533" s="20" t="s">
        <v>668</v>
      </c>
      <c r="AG533" s="19" t="s">
        <v>668</v>
      </c>
      <c r="AH533" s="19" t="s">
        <v>668</v>
      </c>
      <c r="AI533" s="19" t="s">
        <v>668</v>
      </c>
      <c r="AJ533" s="19" t="s">
        <v>668</v>
      </c>
    </row>
    <row r="534" spans="1:36" s="4" customFormat="1" ht="14.25" customHeight="1" x14ac:dyDescent="0.25">
      <c r="A534" s="10" t="s">
        <v>6306</v>
      </c>
      <c r="B534" s="8" t="s">
        <v>6426</v>
      </c>
      <c r="C534" s="8" t="s">
        <v>6427</v>
      </c>
      <c r="D534" s="8" t="s">
        <v>668</v>
      </c>
      <c r="E534" s="33">
        <v>90001</v>
      </c>
      <c r="F534" s="10" t="s">
        <v>668</v>
      </c>
      <c r="G534" s="8" t="s">
        <v>3063</v>
      </c>
      <c r="H534" s="10" t="s">
        <v>6218</v>
      </c>
      <c r="I534" s="33" t="s">
        <v>6478</v>
      </c>
      <c r="J534" s="62">
        <v>3</v>
      </c>
      <c r="K534" s="62" t="s">
        <v>668</v>
      </c>
      <c r="L534" s="62">
        <v>2</v>
      </c>
      <c r="M534" s="62" t="s">
        <v>668</v>
      </c>
      <c r="N534" s="10" t="s">
        <v>6429</v>
      </c>
      <c r="O534" s="62">
        <v>65</v>
      </c>
      <c r="P534" s="62" t="s">
        <v>668</v>
      </c>
      <c r="Q534" s="19" t="s">
        <v>668</v>
      </c>
      <c r="R534" s="19" t="s">
        <v>668</v>
      </c>
      <c r="S534" s="19" t="s">
        <v>668</v>
      </c>
      <c r="T534" s="54" t="s">
        <v>668</v>
      </c>
      <c r="U534" s="54" t="s">
        <v>668</v>
      </c>
      <c r="V534" s="54" t="s">
        <v>668</v>
      </c>
      <c r="W534" s="20" t="s">
        <v>668</v>
      </c>
      <c r="X534" s="20" t="s">
        <v>668</v>
      </c>
      <c r="Y534" s="20" t="s">
        <v>668</v>
      </c>
      <c r="Z534" s="20" t="s">
        <v>668</v>
      </c>
      <c r="AA534" s="20" t="s">
        <v>668</v>
      </c>
      <c r="AB534" s="20" t="s">
        <v>668</v>
      </c>
      <c r="AC534" s="20" t="s">
        <v>668</v>
      </c>
      <c r="AD534" s="20" t="s">
        <v>668</v>
      </c>
      <c r="AE534" s="20" t="s">
        <v>668</v>
      </c>
      <c r="AF534" s="20" t="s">
        <v>668</v>
      </c>
      <c r="AG534" s="19" t="s">
        <v>668</v>
      </c>
      <c r="AH534" s="19" t="s">
        <v>668</v>
      </c>
      <c r="AI534" s="19" t="s">
        <v>668</v>
      </c>
      <c r="AJ534" s="19" t="s">
        <v>668</v>
      </c>
    </row>
    <row r="535" spans="1:36" s="4" customFormat="1" ht="14.25" customHeight="1" x14ac:dyDescent="0.25">
      <c r="A535" s="10" t="s">
        <v>6307</v>
      </c>
      <c r="B535" s="8" t="s">
        <v>6426</v>
      </c>
      <c r="C535" s="8" t="s">
        <v>6427</v>
      </c>
      <c r="D535" s="8" t="s">
        <v>668</v>
      </c>
      <c r="E535" s="33">
        <v>90001</v>
      </c>
      <c r="F535" s="10" t="s">
        <v>668</v>
      </c>
      <c r="G535" s="8" t="s">
        <v>3063</v>
      </c>
      <c r="H535" s="10" t="s">
        <v>6218</v>
      </c>
      <c r="I535" s="33" t="s">
        <v>6478</v>
      </c>
      <c r="J535" s="62">
        <v>5</v>
      </c>
      <c r="K535" s="62" t="s">
        <v>668</v>
      </c>
      <c r="L535" s="62">
        <v>4</v>
      </c>
      <c r="M535" s="62" t="s">
        <v>668</v>
      </c>
      <c r="N535" s="10" t="s">
        <v>6429</v>
      </c>
      <c r="O535" s="62">
        <v>65</v>
      </c>
      <c r="P535" s="62" t="s">
        <v>668</v>
      </c>
      <c r="Q535" s="19" t="s">
        <v>668</v>
      </c>
      <c r="R535" s="19" t="s">
        <v>668</v>
      </c>
      <c r="S535" s="19" t="s">
        <v>668</v>
      </c>
      <c r="T535" s="54" t="s">
        <v>668</v>
      </c>
      <c r="U535" s="54" t="s">
        <v>668</v>
      </c>
      <c r="V535" s="54" t="s">
        <v>668</v>
      </c>
      <c r="W535" s="20" t="s">
        <v>668</v>
      </c>
      <c r="X535" s="20" t="s">
        <v>668</v>
      </c>
      <c r="Y535" s="20" t="s">
        <v>668</v>
      </c>
      <c r="Z535" s="20" t="s">
        <v>668</v>
      </c>
      <c r="AA535" s="20" t="s">
        <v>668</v>
      </c>
      <c r="AB535" s="20" t="s">
        <v>668</v>
      </c>
      <c r="AC535" s="20" t="s">
        <v>668</v>
      </c>
      <c r="AD535" s="20" t="s">
        <v>668</v>
      </c>
      <c r="AE535" s="20" t="s">
        <v>668</v>
      </c>
      <c r="AF535" s="20" t="s">
        <v>668</v>
      </c>
      <c r="AG535" s="19" t="s">
        <v>668</v>
      </c>
      <c r="AH535" s="19" t="s">
        <v>668</v>
      </c>
      <c r="AI535" s="19" t="s">
        <v>668</v>
      </c>
      <c r="AJ535" s="19" t="s">
        <v>668</v>
      </c>
    </row>
    <row r="536" spans="1:36" s="4" customFormat="1" ht="14.25" customHeight="1" x14ac:dyDescent="0.25">
      <c r="A536" s="10" t="s">
        <v>6308</v>
      </c>
      <c r="B536" s="8" t="s">
        <v>6426</v>
      </c>
      <c r="C536" s="8" t="s">
        <v>6427</v>
      </c>
      <c r="D536" s="8" t="s">
        <v>668</v>
      </c>
      <c r="E536" s="33">
        <v>90001</v>
      </c>
      <c r="F536" s="10" t="s">
        <v>668</v>
      </c>
      <c r="G536" s="8" t="s">
        <v>3063</v>
      </c>
      <c r="H536" s="10" t="s">
        <v>6218</v>
      </c>
      <c r="I536" s="33" t="s">
        <v>6478</v>
      </c>
      <c r="J536" s="62">
        <v>2</v>
      </c>
      <c r="K536" s="62" t="s">
        <v>668</v>
      </c>
      <c r="L536" s="62">
        <v>5</v>
      </c>
      <c r="M536" s="62" t="s">
        <v>668</v>
      </c>
      <c r="N536" s="10" t="s">
        <v>6430</v>
      </c>
      <c r="O536" s="62">
        <v>101</v>
      </c>
      <c r="P536" s="62" t="s">
        <v>668</v>
      </c>
      <c r="Q536" s="19" t="s">
        <v>668</v>
      </c>
      <c r="R536" s="19" t="s">
        <v>668</v>
      </c>
      <c r="S536" s="19" t="s">
        <v>668</v>
      </c>
      <c r="T536" s="54" t="s">
        <v>668</v>
      </c>
      <c r="U536" s="54" t="s">
        <v>668</v>
      </c>
      <c r="V536" s="54" t="s">
        <v>668</v>
      </c>
      <c r="W536" s="20" t="s">
        <v>668</v>
      </c>
      <c r="X536" s="20" t="s">
        <v>668</v>
      </c>
      <c r="Y536" s="20" t="s">
        <v>668</v>
      </c>
      <c r="Z536" s="20" t="s">
        <v>668</v>
      </c>
      <c r="AA536" s="20" t="s">
        <v>668</v>
      </c>
      <c r="AB536" s="20" t="s">
        <v>668</v>
      </c>
      <c r="AC536" s="20" t="s">
        <v>668</v>
      </c>
      <c r="AD536" s="20" t="s">
        <v>668</v>
      </c>
      <c r="AE536" s="20" t="s">
        <v>668</v>
      </c>
      <c r="AF536" s="20" t="s">
        <v>668</v>
      </c>
      <c r="AG536" s="19" t="s">
        <v>668</v>
      </c>
      <c r="AH536" s="19" t="s">
        <v>668</v>
      </c>
      <c r="AI536" s="19" t="s">
        <v>668</v>
      </c>
      <c r="AJ536" s="19" t="s">
        <v>668</v>
      </c>
    </row>
    <row r="537" spans="1:36" s="4" customFormat="1" ht="14.25" customHeight="1" x14ac:dyDescent="0.25">
      <c r="A537" s="10" t="s">
        <v>6309</v>
      </c>
      <c r="B537" s="8" t="s">
        <v>6426</v>
      </c>
      <c r="C537" s="8" t="s">
        <v>6427</v>
      </c>
      <c r="D537" s="8" t="s">
        <v>668</v>
      </c>
      <c r="E537" s="33">
        <v>90001</v>
      </c>
      <c r="F537" s="10" t="s">
        <v>668</v>
      </c>
      <c r="G537" s="8" t="s">
        <v>3063</v>
      </c>
      <c r="H537" s="10" t="s">
        <v>6218</v>
      </c>
      <c r="I537" s="33" t="s">
        <v>6478</v>
      </c>
      <c r="J537" s="62">
        <v>3</v>
      </c>
      <c r="K537" s="62" t="s">
        <v>668</v>
      </c>
      <c r="L537" s="62">
        <v>5</v>
      </c>
      <c r="M537" s="62" t="s">
        <v>668</v>
      </c>
      <c r="N537" s="10" t="s">
        <v>6430</v>
      </c>
      <c r="O537" s="62">
        <v>104</v>
      </c>
      <c r="P537" s="62" t="s">
        <v>668</v>
      </c>
      <c r="Q537" s="19" t="s">
        <v>668</v>
      </c>
      <c r="R537" s="19" t="s">
        <v>668</v>
      </c>
      <c r="S537" s="19" t="s">
        <v>668</v>
      </c>
      <c r="T537" s="54" t="s">
        <v>668</v>
      </c>
      <c r="U537" s="54" t="s">
        <v>668</v>
      </c>
      <c r="V537" s="54" t="s">
        <v>668</v>
      </c>
      <c r="W537" s="20" t="s">
        <v>668</v>
      </c>
      <c r="X537" s="20" t="s">
        <v>668</v>
      </c>
      <c r="Y537" s="20" t="s">
        <v>668</v>
      </c>
      <c r="Z537" s="20" t="s">
        <v>668</v>
      </c>
      <c r="AA537" s="20" t="s">
        <v>668</v>
      </c>
      <c r="AB537" s="20" t="s">
        <v>668</v>
      </c>
      <c r="AC537" s="20" t="s">
        <v>668</v>
      </c>
      <c r="AD537" s="20" t="s">
        <v>668</v>
      </c>
      <c r="AE537" s="20" t="s">
        <v>668</v>
      </c>
      <c r="AF537" s="20" t="s">
        <v>668</v>
      </c>
      <c r="AG537" s="19" t="s">
        <v>668</v>
      </c>
      <c r="AH537" s="19" t="s">
        <v>668</v>
      </c>
      <c r="AI537" s="19" t="s">
        <v>668</v>
      </c>
      <c r="AJ537" s="19" t="s">
        <v>668</v>
      </c>
    </row>
    <row r="538" spans="1:36" s="4" customFormat="1" ht="14.25" customHeight="1" x14ac:dyDescent="0.25">
      <c r="A538" s="10" t="s">
        <v>6310</v>
      </c>
      <c r="B538" s="8" t="s">
        <v>6426</v>
      </c>
      <c r="C538" s="8" t="s">
        <v>6427</v>
      </c>
      <c r="D538" s="8" t="s">
        <v>668</v>
      </c>
      <c r="E538" s="33">
        <v>90001</v>
      </c>
      <c r="F538" s="10" t="s">
        <v>668</v>
      </c>
      <c r="G538" s="8" t="s">
        <v>3063</v>
      </c>
      <c r="H538" s="10" t="s">
        <v>6218</v>
      </c>
      <c r="I538" s="33" t="s">
        <v>6478</v>
      </c>
      <c r="J538" s="62">
        <v>6</v>
      </c>
      <c r="K538" s="62" t="s">
        <v>668</v>
      </c>
      <c r="L538" s="62">
        <v>5</v>
      </c>
      <c r="M538" s="62" t="s">
        <v>668</v>
      </c>
      <c r="N538" s="10" t="s">
        <v>6430</v>
      </c>
      <c r="O538" s="62">
        <v>104</v>
      </c>
      <c r="P538" s="62" t="s">
        <v>668</v>
      </c>
      <c r="Q538" s="19" t="s">
        <v>668</v>
      </c>
      <c r="R538" s="19" t="s">
        <v>668</v>
      </c>
      <c r="S538" s="19" t="s">
        <v>668</v>
      </c>
      <c r="T538" s="54" t="s">
        <v>668</v>
      </c>
      <c r="U538" s="54" t="s">
        <v>668</v>
      </c>
      <c r="V538" s="54" t="s">
        <v>668</v>
      </c>
      <c r="W538" s="20" t="s">
        <v>668</v>
      </c>
      <c r="X538" s="20" t="s">
        <v>668</v>
      </c>
      <c r="Y538" s="20" t="s">
        <v>668</v>
      </c>
      <c r="Z538" s="20" t="s">
        <v>668</v>
      </c>
      <c r="AA538" s="20" t="s">
        <v>668</v>
      </c>
      <c r="AB538" s="20" t="s">
        <v>668</v>
      </c>
      <c r="AC538" s="20" t="s">
        <v>668</v>
      </c>
      <c r="AD538" s="20" t="s">
        <v>668</v>
      </c>
      <c r="AE538" s="20" t="s">
        <v>668</v>
      </c>
      <c r="AF538" s="20" t="s">
        <v>668</v>
      </c>
      <c r="AG538" s="19" t="s">
        <v>668</v>
      </c>
      <c r="AH538" s="19" t="s">
        <v>668</v>
      </c>
      <c r="AI538" s="19" t="s">
        <v>668</v>
      </c>
      <c r="AJ538" s="19" t="s">
        <v>668</v>
      </c>
    </row>
    <row r="539" spans="1:36" s="4" customFormat="1" ht="14.25" customHeight="1" x14ac:dyDescent="0.25">
      <c r="A539" s="10" t="s">
        <v>6311</v>
      </c>
      <c r="B539" s="8" t="s">
        <v>6426</v>
      </c>
      <c r="C539" s="8" t="s">
        <v>6427</v>
      </c>
      <c r="D539" s="8" t="s">
        <v>668</v>
      </c>
      <c r="E539" s="33">
        <v>90001</v>
      </c>
      <c r="F539" s="10" t="s">
        <v>668</v>
      </c>
      <c r="G539" s="8" t="s">
        <v>3063</v>
      </c>
      <c r="H539" s="10" t="s">
        <v>6218</v>
      </c>
      <c r="I539" s="33" t="s">
        <v>6478</v>
      </c>
      <c r="J539" s="62">
        <v>9</v>
      </c>
      <c r="K539" s="62" t="s">
        <v>668</v>
      </c>
      <c r="L539" s="62">
        <v>5</v>
      </c>
      <c r="M539" s="62" t="s">
        <v>668</v>
      </c>
      <c r="N539" s="10" t="s">
        <v>6430</v>
      </c>
      <c r="O539" s="62">
        <v>105</v>
      </c>
      <c r="P539" s="62" t="s">
        <v>668</v>
      </c>
      <c r="Q539" s="19" t="s">
        <v>668</v>
      </c>
      <c r="R539" s="19" t="s">
        <v>668</v>
      </c>
      <c r="S539" s="19" t="s">
        <v>668</v>
      </c>
      <c r="T539" s="54" t="s">
        <v>668</v>
      </c>
      <c r="U539" s="54" t="s">
        <v>668</v>
      </c>
      <c r="V539" s="54" t="s">
        <v>668</v>
      </c>
      <c r="W539" s="20" t="s">
        <v>668</v>
      </c>
      <c r="X539" s="20" t="s">
        <v>668</v>
      </c>
      <c r="Y539" s="20" t="s">
        <v>668</v>
      </c>
      <c r="Z539" s="20" t="s">
        <v>668</v>
      </c>
      <c r="AA539" s="20" t="s">
        <v>668</v>
      </c>
      <c r="AB539" s="20" t="s">
        <v>668</v>
      </c>
      <c r="AC539" s="20" t="s">
        <v>668</v>
      </c>
      <c r="AD539" s="20" t="s">
        <v>668</v>
      </c>
      <c r="AE539" s="20" t="s">
        <v>668</v>
      </c>
      <c r="AF539" s="20" t="s">
        <v>668</v>
      </c>
      <c r="AG539" s="19" t="s">
        <v>668</v>
      </c>
      <c r="AH539" s="19" t="s">
        <v>668</v>
      </c>
      <c r="AI539" s="19" t="s">
        <v>668</v>
      </c>
      <c r="AJ539" s="19" t="s">
        <v>668</v>
      </c>
    </row>
    <row r="540" spans="1:36" s="4" customFormat="1" ht="14.25" customHeight="1" x14ac:dyDescent="0.25">
      <c r="A540" s="10" t="s">
        <v>6312</v>
      </c>
      <c r="B540" s="8" t="s">
        <v>6426</v>
      </c>
      <c r="C540" s="8" t="s">
        <v>6427</v>
      </c>
      <c r="D540" s="8" t="s">
        <v>668</v>
      </c>
      <c r="E540" s="33">
        <v>90001</v>
      </c>
      <c r="F540" s="10" t="s">
        <v>668</v>
      </c>
      <c r="G540" s="8" t="s">
        <v>3063</v>
      </c>
      <c r="H540" s="10" t="s">
        <v>6218</v>
      </c>
      <c r="I540" s="33" t="s">
        <v>6478</v>
      </c>
      <c r="J540" s="62">
        <v>2</v>
      </c>
      <c r="K540" s="62" t="s">
        <v>668</v>
      </c>
      <c r="L540" s="62">
        <v>1</v>
      </c>
      <c r="M540" s="62" t="s">
        <v>668</v>
      </c>
      <c r="N540" s="10" t="s">
        <v>6430</v>
      </c>
      <c r="O540" s="62">
        <v>108</v>
      </c>
      <c r="P540" s="62" t="s">
        <v>668</v>
      </c>
      <c r="Q540" s="19" t="s">
        <v>668</v>
      </c>
      <c r="R540" s="19" t="s">
        <v>668</v>
      </c>
      <c r="S540" s="19" t="s">
        <v>668</v>
      </c>
      <c r="T540" s="54" t="s">
        <v>668</v>
      </c>
      <c r="U540" s="54" t="s">
        <v>668</v>
      </c>
      <c r="V540" s="54" t="s">
        <v>668</v>
      </c>
      <c r="W540" s="20" t="s">
        <v>668</v>
      </c>
      <c r="X540" s="20" t="s">
        <v>668</v>
      </c>
      <c r="Y540" s="20" t="s">
        <v>668</v>
      </c>
      <c r="Z540" s="20" t="s">
        <v>668</v>
      </c>
      <c r="AA540" s="20" t="s">
        <v>668</v>
      </c>
      <c r="AB540" s="20" t="s">
        <v>668</v>
      </c>
      <c r="AC540" s="20" t="s">
        <v>668</v>
      </c>
      <c r="AD540" s="20" t="s">
        <v>668</v>
      </c>
      <c r="AE540" s="20" t="s">
        <v>668</v>
      </c>
      <c r="AF540" s="20" t="s">
        <v>668</v>
      </c>
      <c r="AG540" s="19" t="s">
        <v>668</v>
      </c>
      <c r="AH540" s="19" t="s">
        <v>668</v>
      </c>
      <c r="AI540" s="19" t="s">
        <v>668</v>
      </c>
      <c r="AJ540" s="19" t="s">
        <v>668</v>
      </c>
    </row>
    <row r="541" spans="1:36" s="4" customFormat="1" ht="14.25" customHeight="1" x14ac:dyDescent="0.25">
      <c r="A541" s="10" t="s">
        <v>6313</v>
      </c>
      <c r="B541" s="8" t="s">
        <v>6426</v>
      </c>
      <c r="C541" s="8" t="s">
        <v>6427</v>
      </c>
      <c r="D541" s="8" t="s">
        <v>668</v>
      </c>
      <c r="E541" s="33">
        <v>90001</v>
      </c>
      <c r="F541" s="10" t="s">
        <v>668</v>
      </c>
      <c r="G541" s="8" t="s">
        <v>3063</v>
      </c>
      <c r="H541" s="10" t="s">
        <v>6218</v>
      </c>
      <c r="I541" s="33" t="s">
        <v>6478</v>
      </c>
      <c r="J541" s="62">
        <v>7</v>
      </c>
      <c r="K541" s="62" t="s">
        <v>668</v>
      </c>
      <c r="L541" s="62">
        <v>2</v>
      </c>
      <c r="M541" s="62" t="s">
        <v>668</v>
      </c>
      <c r="N541" s="10" t="s">
        <v>6430</v>
      </c>
      <c r="O541" s="62">
        <v>105</v>
      </c>
      <c r="P541" s="62" t="s">
        <v>668</v>
      </c>
      <c r="Q541" s="19" t="s">
        <v>668</v>
      </c>
      <c r="R541" s="19" t="s">
        <v>668</v>
      </c>
      <c r="S541" s="19" t="s">
        <v>668</v>
      </c>
      <c r="T541" s="54" t="s">
        <v>668</v>
      </c>
      <c r="U541" s="54" t="s">
        <v>668</v>
      </c>
      <c r="V541" s="54" t="s">
        <v>668</v>
      </c>
      <c r="W541" s="20" t="s">
        <v>668</v>
      </c>
      <c r="X541" s="20" t="s">
        <v>668</v>
      </c>
      <c r="Y541" s="20" t="s">
        <v>668</v>
      </c>
      <c r="Z541" s="20" t="s">
        <v>668</v>
      </c>
      <c r="AA541" s="20" t="s">
        <v>668</v>
      </c>
      <c r="AB541" s="20" t="s">
        <v>668</v>
      </c>
      <c r="AC541" s="20" t="s">
        <v>668</v>
      </c>
      <c r="AD541" s="20" t="s">
        <v>668</v>
      </c>
      <c r="AE541" s="20" t="s">
        <v>668</v>
      </c>
      <c r="AF541" s="20" t="s">
        <v>668</v>
      </c>
      <c r="AG541" s="19" t="s">
        <v>668</v>
      </c>
      <c r="AH541" s="19" t="s">
        <v>668</v>
      </c>
      <c r="AI541" s="19" t="s">
        <v>668</v>
      </c>
      <c r="AJ541" s="19" t="s">
        <v>668</v>
      </c>
    </row>
    <row r="542" spans="1:36" s="4" customFormat="1" ht="14.25" customHeight="1" x14ac:dyDescent="0.25">
      <c r="A542" s="10" t="s">
        <v>6314</v>
      </c>
      <c r="B542" s="8" t="s">
        <v>6426</v>
      </c>
      <c r="C542" s="8" t="s">
        <v>6427</v>
      </c>
      <c r="D542" s="8" t="s">
        <v>668</v>
      </c>
      <c r="E542" s="33">
        <v>90001</v>
      </c>
      <c r="F542" s="10" t="s">
        <v>668</v>
      </c>
      <c r="G542" s="8" t="s">
        <v>3063</v>
      </c>
      <c r="H542" s="10" t="s">
        <v>6218</v>
      </c>
      <c r="I542" s="33" t="s">
        <v>6478</v>
      </c>
      <c r="J542" s="62">
        <v>7</v>
      </c>
      <c r="K542" s="62" t="s">
        <v>668</v>
      </c>
      <c r="L542" s="62">
        <v>2</v>
      </c>
      <c r="M542" s="62" t="s">
        <v>668</v>
      </c>
      <c r="N542" s="10" t="s">
        <v>6430</v>
      </c>
      <c r="O542" s="62">
        <v>108</v>
      </c>
      <c r="P542" s="62" t="s">
        <v>668</v>
      </c>
      <c r="Q542" s="19" t="s">
        <v>668</v>
      </c>
      <c r="R542" s="19" t="s">
        <v>668</v>
      </c>
      <c r="S542" s="19" t="s">
        <v>668</v>
      </c>
      <c r="T542" s="54" t="s">
        <v>668</v>
      </c>
      <c r="U542" s="54" t="s">
        <v>668</v>
      </c>
      <c r="V542" s="54" t="s">
        <v>668</v>
      </c>
      <c r="W542" s="20" t="s">
        <v>668</v>
      </c>
      <c r="X542" s="20" t="s">
        <v>668</v>
      </c>
      <c r="Y542" s="20" t="s">
        <v>668</v>
      </c>
      <c r="Z542" s="20" t="s">
        <v>668</v>
      </c>
      <c r="AA542" s="20" t="s">
        <v>668</v>
      </c>
      <c r="AB542" s="20" t="s">
        <v>668</v>
      </c>
      <c r="AC542" s="20" t="s">
        <v>668</v>
      </c>
      <c r="AD542" s="20" t="s">
        <v>668</v>
      </c>
      <c r="AE542" s="20" t="s">
        <v>668</v>
      </c>
      <c r="AF542" s="20" t="s">
        <v>668</v>
      </c>
      <c r="AG542" s="19" t="s">
        <v>668</v>
      </c>
      <c r="AH542" s="19" t="s">
        <v>668</v>
      </c>
      <c r="AI542" s="19" t="s">
        <v>668</v>
      </c>
      <c r="AJ542" s="19" t="s">
        <v>668</v>
      </c>
    </row>
    <row r="543" spans="1:36" s="4" customFormat="1" ht="14.25" customHeight="1" x14ac:dyDescent="0.25">
      <c r="A543" s="10" t="s">
        <v>6315</v>
      </c>
      <c r="B543" s="8" t="s">
        <v>6426</v>
      </c>
      <c r="C543" s="8" t="s">
        <v>6427</v>
      </c>
      <c r="D543" s="8" t="s">
        <v>668</v>
      </c>
      <c r="E543" s="33">
        <v>90001</v>
      </c>
      <c r="F543" s="10" t="s">
        <v>668</v>
      </c>
      <c r="G543" s="8" t="s">
        <v>3063</v>
      </c>
      <c r="H543" s="10" t="s">
        <v>6218</v>
      </c>
      <c r="I543" s="33" t="s">
        <v>6478</v>
      </c>
      <c r="J543" s="62">
        <v>9</v>
      </c>
      <c r="K543" s="62" t="s">
        <v>668</v>
      </c>
      <c r="L543" s="62">
        <v>4</v>
      </c>
      <c r="M543" s="62" t="s">
        <v>668</v>
      </c>
      <c r="N543" s="10" t="s">
        <v>6430</v>
      </c>
      <c r="O543" s="62">
        <v>110</v>
      </c>
      <c r="P543" s="62" t="s">
        <v>668</v>
      </c>
      <c r="Q543" s="19" t="s">
        <v>668</v>
      </c>
      <c r="R543" s="19" t="s">
        <v>668</v>
      </c>
      <c r="S543" s="19" t="s">
        <v>668</v>
      </c>
      <c r="T543" s="54" t="s">
        <v>668</v>
      </c>
      <c r="U543" s="54" t="s">
        <v>668</v>
      </c>
      <c r="V543" s="54" t="s">
        <v>668</v>
      </c>
      <c r="W543" s="20" t="s">
        <v>668</v>
      </c>
      <c r="X543" s="20" t="s">
        <v>668</v>
      </c>
      <c r="Y543" s="20" t="s">
        <v>668</v>
      </c>
      <c r="Z543" s="20" t="s">
        <v>668</v>
      </c>
      <c r="AA543" s="20" t="s">
        <v>668</v>
      </c>
      <c r="AB543" s="20" t="s">
        <v>668</v>
      </c>
      <c r="AC543" s="20" t="s">
        <v>668</v>
      </c>
      <c r="AD543" s="20" t="s">
        <v>668</v>
      </c>
      <c r="AE543" s="20" t="s">
        <v>668</v>
      </c>
      <c r="AF543" s="20" t="s">
        <v>668</v>
      </c>
      <c r="AG543" s="19" t="s">
        <v>668</v>
      </c>
      <c r="AH543" s="19" t="s">
        <v>668</v>
      </c>
      <c r="AI543" s="19" t="s">
        <v>668</v>
      </c>
      <c r="AJ543" s="19" t="s">
        <v>668</v>
      </c>
    </row>
    <row r="544" spans="1:36" s="4" customFormat="1" ht="14.25" customHeight="1" x14ac:dyDescent="0.25">
      <c r="A544" s="10" t="s">
        <v>6316</v>
      </c>
      <c r="B544" s="8" t="s">
        <v>6426</v>
      </c>
      <c r="C544" s="8" t="s">
        <v>6427</v>
      </c>
      <c r="D544" s="8" t="s">
        <v>668</v>
      </c>
      <c r="E544" s="33">
        <v>90001</v>
      </c>
      <c r="F544" s="10" t="s">
        <v>668</v>
      </c>
      <c r="G544" s="8" t="s">
        <v>3063</v>
      </c>
      <c r="H544" s="10" t="s">
        <v>6218</v>
      </c>
      <c r="I544" s="33" t="s">
        <v>6478</v>
      </c>
      <c r="J544" s="62">
        <v>1</v>
      </c>
      <c r="K544" s="62" t="s">
        <v>668</v>
      </c>
      <c r="L544" s="62">
        <v>2</v>
      </c>
      <c r="M544" s="62" t="s">
        <v>668</v>
      </c>
      <c r="N544" s="10" t="s">
        <v>6430</v>
      </c>
      <c r="O544" s="62">
        <v>111</v>
      </c>
      <c r="P544" s="62" t="s">
        <v>668</v>
      </c>
      <c r="Q544" s="19" t="s">
        <v>668</v>
      </c>
      <c r="R544" s="19" t="s">
        <v>668</v>
      </c>
      <c r="S544" s="19" t="s">
        <v>668</v>
      </c>
      <c r="T544" s="54" t="s">
        <v>668</v>
      </c>
      <c r="U544" s="54" t="s">
        <v>668</v>
      </c>
      <c r="V544" s="54" t="s">
        <v>668</v>
      </c>
      <c r="W544" s="20" t="s">
        <v>668</v>
      </c>
      <c r="X544" s="20" t="s">
        <v>668</v>
      </c>
      <c r="Y544" s="20" t="s">
        <v>668</v>
      </c>
      <c r="Z544" s="20" t="s">
        <v>668</v>
      </c>
      <c r="AA544" s="20" t="s">
        <v>668</v>
      </c>
      <c r="AB544" s="20" t="s">
        <v>668</v>
      </c>
      <c r="AC544" s="20" t="s">
        <v>668</v>
      </c>
      <c r="AD544" s="20" t="s">
        <v>668</v>
      </c>
      <c r="AE544" s="20" t="s">
        <v>668</v>
      </c>
      <c r="AF544" s="20" t="s">
        <v>668</v>
      </c>
      <c r="AG544" s="19" t="s">
        <v>668</v>
      </c>
      <c r="AH544" s="19" t="s">
        <v>668</v>
      </c>
      <c r="AI544" s="19" t="s">
        <v>668</v>
      </c>
      <c r="AJ544" s="19" t="s">
        <v>668</v>
      </c>
    </row>
    <row r="545" spans="1:36" s="4" customFormat="1" ht="14.25" customHeight="1" x14ac:dyDescent="0.25">
      <c r="A545" s="10" t="s">
        <v>6317</v>
      </c>
      <c r="B545" s="8" t="s">
        <v>6426</v>
      </c>
      <c r="C545" s="8" t="s">
        <v>6427</v>
      </c>
      <c r="D545" s="8" t="s">
        <v>668</v>
      </c>
      <c r="E545" s="33">
        <v>90001</v>
      </c>
      <c r="F545" s="10" t="s">
        <v>668</v>
      </c>
      <c r="G545" s="8" t="s">
        <v>3063</v>
      </c>
      <c r="H545" s="10" t="s">
        <v>6218</v>
      </c>
      <c r="I545" s="33" t="s">
        <v>6478</v>
      </c>
      <c r="J545" s="62">
        <v>8</v>
      </c>
      <c r="K545" s="62" t="s">
        <v>668</v>
      </c>
      <c r="L545" s="62">
        <v>5</v>
      </c>
      <c r="M545" s="62" t="s">
        <v>668</v>
      </c>
      <c r="N545" s="10" t="s">
        <v>6430</v>
      </c>
      <c r="O545" s="62">
        <v>113</v>
      </c>
      <c r="P545" s="62" t="s">
        <v>668</v>
      </c>
      <c r="Q545" s="19" t="s">
        <v>668</v>
      </c>
      <c r="R545" s="19" t="s">
        <v>668</v>
      </c>
      <c r="S545" s="19" t="s">
        <v>668</v>
      </c>
      <c r="T545" s="54" t="s">
        <v>668</v>
      </c>
      <c r="U545" s="54" t="s">
        <v>668</v>
      </c>
      <c r="V545" s="54" t="s">
        <v>668</v>
      </c>
      <c r="W545" s="20" t="s">
        <v>668</v>
      </c>
      <c r="X545" s="20" t="s">
        <v>668</v>
      </c>
      <c r="Y545" s="20" t="s">
        <v>668</v>
      </c>
      <c r="Z545" s="20" t="s">
        <v>668</v>
      </c>
      <c r="AA545" s="20" t="s">
        <v>668</v>
      </c>
      <c r="AB545" s="20" t="s">
        <v>668</v>
      </c>
      <c r="AC545" s="20" t="s">
        <v>668</v>
      </c>
      <c r="AD545" s="20" t="s">
        <v>668</v>
      </c>
      <c r="AE545" s="20" t="s">
        <v>668</v>
      </c>
      <c r="AF545" s="20" t="s">
        <v>668</v>
      </c>
      <c r="AG545" s="19" t="s">
        <v>668</v>
      </c>
      <c r="AH545" s="19" t="s">
        <v>668</v>
      </c>
      <c r="AI545" s="19" t="s">
        <v>668</v>
      </c>
      <c r="AJ545" s="19" t="s">
        <v>668</v>
      </c>
    </row>
    <row r="546" spans="1:36" s="4" customFormat="1" ht="14.25" customHeight="1" x14ac:dyDescent="0.25">
      <c r="A546" s="10" t="s">
        <v>6318</v>
      </c>
      <c r="B546" s="8" t="s">
        <v>6426</v>
      </c>
      <c r="C546" s="8" t="s">
        <v>6427</v>
      </c>
      <c r="D546" s="8" t="s">
        <v>668</v>
      </c>
      <c r="E546" s="33">
        <v>90001</v>
      </c>
      <c r="F546" s="10" t="s">
        <v>668</v>
      </c>
      <c r="G546" s="8" t="s">
        <v>3063</v>
      </c>
      <c r="H546" s="10" t="s">
        <v>6218</v>
      </c>
      <c r="I546" s="33" t="s">
        <v>6478</v>
      </c>
      <c r="J546" s="62">
        <v>5</v>
      </c>
      <c r="K546" s="62" t="s">
        <v>668</v>
      </c>
      <c r="L546" s="62">
        <v>4</v>
      </c>
      <c r="M546" s="62" t="s">
        <v>668</v>
      </c>
      <c r="N546" s="10" t="s">
        <v>6430</v>
      </c>
      <c r="O546" s="62">
        <v>114</v>
      </c>
      <c r="P546" s="62" t="s">
        <v>668</v>
      </c>
      <c r="Q546" s="19" t="s">
        <v>668</v>
      </c>
      <c r="R546" s="19" t="s">
        <v>668</v>
      </c>
      <c r="S546" s="19" t="s">
        <v>668</v>
      </c>
      <c r="T546" s="54" t="s">
        <v>668</v>
      </c>
      <c r="U546" s="54" t="s">
        <v>668</v>
      </c>
      <c r="V546" s="54" t="s">
        <v>668</v>
      </c>
      <c r="W546" s="20" t="s">
        <v>668</v>
      </c>
      <c r="X546" s="20" t="s">
        <v>668</v>
      </c>
      <c r="Y546" s="20" t="s">
        <v>668</v>
      </c>
      <c r="Z546" s="20" t="s">
        <v>668</v>
      </c>
      <c r="AA546" s="20" t="s">
        <v>668</v>
      </c>
      <c r="AB546" s="20" t="s">
        <v>668</v>
      </c>
      <c r="AC546" s="20" t="s">
        <v>668</v>
      </c>
      <c r="AD546" s="20" t="s">
        <v>668</v>
      </c>
      <c r="AE546" s="20" t="s">
        <v>668</v>
      </c>
      <c r="AF546" s="20" t="s">
        <v>668</v>
      </c>
      <c r="AG546" s="19" t="s">
        <v>668</v>
      </c>
      <c r="AH546" s="19" t="s">
        <v>668</v>
      </c>
      <c r="AI546" s="19" t="s">
        <v>668</v>
      </c>
      <c r="AJ546" s="19" t="s">
        <v>668</v>
      </c>
    </row>
    <row r="547" spans="1:36" s="4" customFormat="1" ht="14.25" customHeight="1" x14ac:dyDescent="0.25">
      <c r="A547" s="10" t="s">
        <v>6319</v>
      </c>
      <c r="B547" s="8" t="s">
        <v>6426</v>
      </c>
      <c r="C547" s="8" t="s">
        <v>6427</v>
      </c>
      <c r="D547" s="8" t="s">
        <v>668</v>
      </c>
      <c r="E547" s="33">
        <v>90001</v>
      </c>
      <c r="F547" s="10" t="s">
        <v>668</v>
      </c>
      <c r="G547" s="8" t="s">
        <v>3063</v>
      </c>
      <c r="H547" s="10" t="s">
        <v>6218</v>
      </c>
      <c r="I547" s="33" t="s">
        <v>6478</v>
      </c>
      <c r="J547" s="62">
        <v>6</v>
      </c>
      <c r="K547" s="62" t="s">
        <v>668</v>
      </c>
      <c r="L547" s="62">
        <v>3</v>
      </c>
      <c r="M547" s="62" t="s">
        <v>668</v>
      </c>
      <c r="N547" s="10" t="s">
        <v>6430</v>
      </c>
      <c r="O547" s="62">
        <v>115</v>
      </c>
      <c r="P547" s="62" t="s">
        <v>668</v>
      </c>
      <c r="Q547" s="19" t="s">
        <v>668</v>
      </c>
      <c r="R547" s="19" t="s">
        <v>668</v>
      </c>
      <c r="S547" s="19" t="s">
        <v>668</v>
      </c>
      <c r="T547" s="54" t="s">
        <v>668</v>
      </c>
      <c r="U547" s="54" t="s">
        <v>668</v>
      </c>
      <c r="V547" s="54" t="s">
        <v>668</v>
      </c>
      <c r="W547" s="20" t="s">
        <v>668</v>
      </c>
      <c r="X547" s="20" t="s">
        <v>668</v>
      </c>
      <c r="Y547" s="20" t="s">
        <v>668</v>
      </c>
      <c r="Z547" s="20" t="s">
        <v>668</v>
      </c>
      <c r="AA547" s="20" t="s">
        <v>668</v>
      </c>
      <c r="AB547" s="20" t="s">
        <v>668</v>
      </c>
      <c r="AC547" s="20" t="s">
        <v>668</v>
      </c>
      <c r="AD547" s="20" t="s">
        <v>668</v>
      </c>
      <c r="AE547" s="20" t="s">
        <v>668</v>
      </c>
      <c r="AF547" s="20" t="s">
        <v>668</v>
      </c>
      <c r="AG547" s="19" t="s">
        <v>668</v>
      </c>
      <c r="AH547" s="19" t="s">
        <v>668</v>
      </c>
      <c r="AI547" s="19" t="s">
        <v>668</v>
      </c>
      <c r="AJ547" s="19" t="s">
        <v>668</v>
      </c>
    </row>
    <row r="548" spans="1:36" s="4" customFormat="1" ht="14.25" customHeight="1" x14ac:dyDescent="0.25">
      <c r="A548" s="10" t="s">
        <v>6320</v>
      </c>
      <c r="B548" s="8" t="s">
        <v>6426</v>
      </c>
      <c r="C548" s="8" t="s">
        <v>6427</v>
      </c>
      <c r="D548" s="8" t="s">
        <v>668</v>
      </c>
      <c r="E548" s="33">
        <v>90001</v>
      </c>
      <c r="F548" s="10" t="s">
        <v>668</v>
      </c>
      <c r="G548" s="8" t="s">
        <v>3063</v>
      </c>
      <c r="H548" s="10" t="s">
        <v>6218</v>
      </c>
      <c r="I548" s="33" t="s">
        <v>6478</v>
      </c>
      <c r="J548" s="62">
        <v>9</v>
      </c>
      <c r="K548" s="62" t="s">
        <v>668</v>
      </c>
      <c r="L548" s="62">
        <v>2</v>
      </c>
      <c r="M548" s="62" t="s">
        <v>668</v>
      </c>
      <c r="N548" s="10" t="s">
        <v>6430</v>
      </c>
      <c r="O548" s="62">
        <v>116</v>
      </c>
      <c r="P548" s="62" t="s">
        <v>668</v>
      </c>
      <c r="Q548" s="19" t="s">
        <v>668</v>
      </c>
      <c r="R548" s="19" t="s">
        <v>668</v>
      </c>
      <c r="S548" s="19" t="s">
        <v>668</v>
      </c>
      <c r="T548" s="54" t="s">
        <v>668</v>
      </c>
      <c r="U548" s="54" t="s">
        <v>668</v>
      </c>
      <c r="V548" s="54" t="s">
        <v>668</v>
      </c>
      <c r="W548" s="20" t="s">
        <v>668</v>
      </c>
      <c r="X548" s="20" t="s">
        <v>668</v>
      </c>
      <c r="Y548" s="20" t="s">
        <v>668</v>
      </c>
      <c r="Z548" s="20" t="s">
        <v>668</v>
      </c>
      <c r="AA548" s="20" t="s">
        <v>668</v>
      </c>
      <c r="AB548" s="20" t="s">
        <v>668</v>
      </c>
      <c r="AC548" s="20" t="s">
        <v>668</v>
      </c>
      <c r="AD548" s="20" t="s">
        <v>668</v>
      </c>
      <c r="AE548" s="20" t="s">
        <v>668</v>
      </c>
      <c r="AF548" s="20" t="s">
        <v>668</v>
      </c>
      <c r="AG548" s="19" t="s">
        <v>668</v>
      </c>
      <c r="AH548" s="19" t="s">
        <v>668</v>
      </c>
      <c r="AI548" s="19" t="s">
        <v>668</v>
      </c>
      <c r="AJ548" s="19" t="s">
        <v>668</v>
      </c>
    </row>
    <row r="549" spans="1:36" s="4" customFormat="1" ht="14.25" customHeight="1" x14ac:dyDescent="0.25">
      <c r="A549" s="10" t="s">
        <v>6321</v>
      </c>
      <c r="B549" s="8" t="s">
        <v>6426</v>
      </c>
      <c r="C549" s="8" t="s">
        <v>6427</v>
      </c>
      <c r="D549" s="8" t="s">
        <v>668</v>
      </c>
      <c r="E549" s="33">
        <v>90001</v>
      </c>
      <c r="F549" s="10" t="s">
        <v>668</v>
      </c>
      <c r="G549" s="8" t="s">
        <v>3063</v>
      </c>
      <c r="H549" s="10" t="s">
        <v>6218</v>
      </c>
      <c r="I549" s="33" t="s">
        <v>6478</v>
      </c>
      <c r="J549" s="62">
        <v>2</v>
      </c>
      <c r="K549" s="62" t="s">
        <v>668</v>
      </c>
      <c r="L549" s="62">
        <v>4</v>
      </c>
      <c r="M549" s="62" t="s">
        <v>668</v>
      </c>
      <c r="N549" s="10" t="s">
        <v>6430</v>
      </c>
      <c r="O549" s="62">
        <v>117</v>
      </c>
      <c r="P549" s="62" t="s">
        <v>668</v>
      </c>
      <c r="Q549" s="19" t="s">
        <v>668</v>
      </c>
      <c r="R549" s="19" t="s">
        <v>668</v>
      </c>
      <c r="S549" s="19" t="s">
        <v>668</v>
      </c>
      <c r="T549" s="54" t="s">
        <v>668</v>
      </c>
      <c r="U549" s="54" t="s">
        <v>668</v>
      </c>
      <c r="V549" s="54" t="s">
        <v>668</v>
      </c>
      <c r="W549" s="20" t="s">
        <v>668</v>
      </c>
      <c r="X549" s="20" t="s">
        <v>668</v>
      </c>
      <c r="Y549" s="20" t="s">
        <v>668</v>
      </c>
      <c r="Z549" s="20" t="s">
        <v>668</v>
      </c>
      <c r="AA549" s="20" t="s">
        <v>668</v>
      </c>
      <c r="AB549" s="20" t="s">
        <v>668</v>
      </c>
      <c r="AC549" s="20" t="s">
        <v>668</v>
      </c>
      <c r="AD549" s="20" t="s">
        <v>668</v>
      </c>
      <c r="AE549" s="20" t="s">
        <v>668</v>
      </c>
      <c r="AF549" s="20" t="s">
        <v>668</v>
      </c>
      <c r="AG549" s="19" t="s">
        <v>668</v>
      </c>
      <c r="AH549" s="19" t="s">
        <v>668</v>
      </c>
      <c r="AI549" s="19" t="s">
        <v>668</v>
      </c>
      <c r="AJ549" s="19" t="s">
        <v>668</v>
      </c>
    </row>
    <row r="550" spans="1:36" s="4" customFormat="1" ht="14.25" customHeight="1" x14ac:dyDescent="0.25">
      <c r="A550" s="10" t="s">
        <v>6322</v>
      </c>
      <c r="B550" s="8" t="s">
        <v>6426</v>
      </c>
      <c r="C550" s="8" t="s">
        <v>6427</v>
      </c>
      <c r="D550" s="8" t="s">
        <v>668</v>
      </c>
      <c r="E550" s="33">
        <v>90001</v>
      </c>
      <c r="F550" s="10" t="s">
        <v>668</v>
      </c>
      <c r="G550" s="8" t="s">
        <v>3063</v>
      </c>
      <c r="H550" s="10" t="s">
        <v>6218</v>
      </c>
      <c r="I550" s="33" t="s">
        <v>6478</v>
      </c>
      <c r="J550" s="62">
        <v>9</v>
      </c>
      <c r="K550" s="62" t="s">
        <v>668</v>
      </c>
      <c r="L550" s="62">
        <v>2</v>
      </c>
      <c r="M550" s="62" t="s">
        <v>668</v>
      </c>
      <c r="N550" s="10" t="s">
        <v>6430</v>
      </c>
      <c r="O550" s="62">
        <v>117</v>
      </c>
      <c r="P550" s="62" t="s">
        <v>668</v>
      </c>
      <c r="Q550" s="19" t="s">
        <v>668</v>
      </c>
      <c r="R550" s="19" t="s">
        <v>668</v>
      </c>
      <c r="S550" s="19" t="s">
        <v>668</v>
      </c>
      <c r="T550" s="54" t="s">
        <v>668</v>
      </c>
      <c r="U550" s="54" t="s">
        <v>668</v>
      </c>
      <c r="V550" s="54" t="s">
        <v>668</v>
      </c>
      <c r="W550" s="20" t="s">
        <v>668</v>
      </c>
      <c r="X550" s="20" t="s">
        <v>668</v>
      </c>
      <c r="Y550" s="20" t="s">
        <v>668</v>
      </c>
      <c r="Z550" s="20" t="s">
        <v>668</v>
      </c>
      <c r="AA550" s="20" t="s">
        <v>668</v>
      </c>
      <c r="AB550" s="20" t="s">
        <v>668</v>
      </c>
      <c r="AC550" s="20" t="s">
        <v>668</v>
      </c>
      <c r="AD550" s="20" t="s">
        <v>668</v>
      </c>
      <c r="AE550" s="20" t="s">
        <v>668</v>
      </c>
      <c r="AF550" s="20" t="s">
        <v>668</v>
      </c>
      <c r="AG550" s="19" t="s">
        <v>668</v>
      </c>
      <c r="AH550" s="19" t="s">
        <v>668</v>
      </c>
      <c r="AI550" s="19" t="s">
        <v>668</v>
      </c>
      <c r="AJ550" s="19" t="s">
        <v>668</v>
      </c>
    </row>
    <row r="551" spans="1:36" s="4" customFormat="1" ht="14.25" customHeight="1" x14ac:dyDescent="0.25">
      <c r="A551" s="10" t="s">
        <v>6323</v>
      </c>
      <c r="B551" s="8" t="s">
        <v>6426</v>
      </c>
      <c r="C551" s="8" t="s">
        <v>6427</v>
      </c>
      <c r="D551" s="8" t="s">
        <v>668</v>
      </c>
      <c r="E551" s="33">
        <v>90001</v>
      </c>
      <c r="F551" s="10" t="s">
        <v>668</v>
      </c>
      <c r="G551" s="8" t="s">
        <v>3063</v>
      </c>
      <c r="H551" s="10" t="s">
        <v>6218</v>
      </c>
      <c r="I551" s="33" t="s">
        <v>6478</v>
      </c>
      <c r="J551" s="62">
        <v>9</v>
      </c>
      <c r="K551" s="62" t="s">
        <v>668</v>
      </c>
      <c r="L551" s="62">
        <v>3</v>
      </c>
      <c r="M551" s="62" t="s">
        <v>668</v>
      </c>
      <c r="N551" s="10" t="s">
        <v>6430</v>
      </c>
      <c r="O551" s="62">
        <v>118</v>
      </c>
      <c r="P551" s="62" t="s">
        <v>668</v>
      </c>
      <c r="Q551" s="19" t="s">
        <v>668</v>
      </c>
      <c r="R551" s="19" t="s">
        <v>668</v>
      </c>
      <c r="S551" s="19" t="s">
        <v>668</v>
      </c>
      <c r="T551" s="54" t="s">
        <v>668</v>
      </c>
      <c r="U551" s="54" t="s">
        <v>668</v>
      </c>
      <c r="V551" s="54" t="s">
        <v>668</v>
      </c>
      <c r="W551" s="20" t="s">
        <v>668</v>
      </c>
      <c r="X551" s="20" t="s">
        <v>668</v>
      </c>
      <c r="Y551" s="20" t="s">
        <v>668</v>
      </c>
      <c r="Z551" s="20" t="s">
        <v>668</v>
      </c>
      <c r="AA551" s="20" t="s">
        <v>668</v>
      </c>
      <c r="AB551" s="20" t="s">
        <v>668</v>
      </c>
      <c r="AC551" s="20" t="s">
        <v>668</v>
      </c>
      <c r="AD551" s="20" t="s">
        <v>668</v>
      </c>
      <c r="AE551" s="20" t="s">
        <v>668</v>
      </c>
      <c r="AF551" s="20" t="s">
        <v>668</v>
      </c>
      <c r="AG551" s="19" t="s">
        <v>668</v>
      </c>
      <c r="AH551" s="19" t="s">
        <v>668</v>
      </c>
      <c r="AI551" s="19" t="s">
        <v>668</v>
      </c>
      <c r="AJ551" s="19" t="s">
        <v>668</v>
      </c>
    </row>
    <row r="552" spans="1:36" s="4" customFormat="1" ht="14.25" customHeight="1" x14ac:dyDescent="0.25">
      <c r="A552" s="10" t="s">
        <v>6324</v>
      </c>
      <c r="B552" s="8" t="s">
        <v>6426</v>
      </c>
      <c r="C552" s="8" t="s">
        <v>6427</v>
      </c>
      <c r="D552" s="8" t="s">
        <v>668</v>
      </c>
      <c r="E552" s="33">
        <v>90001</v>
      </c>
      <c r="F552" s="10" t="s">
        <v>668</v>
      </c>
      <c r="G552" s="8" t="s">
        <v>3063</v>
      </c>
      <c r="H552" s="10" t="s">
        <v>6218</v>
      </c>
      <c r="I552" s="33" t="s">
        <v>6478</v>
      </c>
      <c r="J552" s="62">
        <v>1</v>
      </c>
      <c r="K552" s="62" t="s">
        <v>668</v>
      </c>
      <c r="L552" s="62">
        <v>6</v>
      </c>
      <c r="M552" s="62" t="s">
        <v>668</v>
      </c>
      <c r="N552" s="10" t="s">
        <v>6430</v>
      </c>
      <c r="O552" s="62">
        <v>118</v>
      </c>
      <c r="P552" s="62" t="s">
        <v>668</v>
      </c>
      <c r="Q552" s="19" t="s">
        <v>668</v>
      </c>
      <c r="R552" s="19" t="s">
        <v>668</v>
      </c>
      <c r="S552" s="19" t="s">
        <v>668</v>
      </c>
      <c r="T552" s="54" t="s">
        <v>668</v>
      </c>
      <c r="U552" s="54" t="s">
        <v>668</v>
      </c>
      <c r="V552" s="54" t="s">
        <v>668</v>
      </c>
      <c r="W552" s="20" t="s">
        <v>668</v>
      </c>
      <c r="X552" s="20" t="s">
        <v>668</v>
      </c>
      <c r="Y552" s="20" t="s">
        <v>668</v>
      </c>
      <c r="Z552" s="20" t="s">
        <v>668</v>
      </c>
      <c r="AA552" s="20" t="s">
        <v>668</v>
      </c>
      <c r="AB552" s="20" t="s">
        <v>668</v>
      </c>
      <c r="AC552" s="20" t="s">
        <v>668</v>
      </c>
      <c r="AD552" s="20" t="s">
        <v>668</v>
      </c>
      <c r="AE552" s="20" t="s">
        <v>668</v>
      </c>
      <c r="AF552" s="20" t="s">
        <v>668</v>
      </c>
      <c r="AG552" s="19" t="s">
        <v>668</v>
      </c>
      <c r="AH552" s="19" t="s">
        <v>668</v>
      </c>
      <c r="AI552" s="19" t="s">
        <v>668</v>
      </c>
      <c r="AJ552" s="19" t="s">
        <v>668</v>
      </c>
    </row>
    <row r="553" spans="1:36" s="4" customFormat="1" ht="14.25" customHeight="1" x14ac:dyDescent="0.25">
      <c r="A553" s="10" t="s">
        <v>6325</v>
      </c>
      <c r="B553" s="8" t="s">
        <v>6426</v>
      </c>
      <c r="C553" s="8" t="s">
        <v>6427</v>
      </c>
      <c r="D553" s="8" t="s">
        <v>668</v>
      </c>
      <c r="E553" s="33">
        <v>90001</v>
      </c>
      <c r="F553" s="10" t="s">
        <v>668</v>
      </c>
      <c r="G553" s="8" t="s">
        <v>3063</v>
      </c>
      <c r="H553" s="10" t="s">
        <v>6218</v>
      </c>
      <c r="I553" s="33" t="s">
        <v>6478</v>
      </c>
      <c r="J553" s="62">
        <v>6</v>
      </c>
      <c r="K553" s="62" t="s">
        <v>668</v>
      </c>
      <c r="L553" s="62">
        <v>4</v>
      </c>
      <c r="M553" s="62" t="s">
        <v>668</v>
      </c>
      <c r="N553" s="10" t="s">
        <v>6430</v>
      </c>
      <c r="O553" s="62">
        <v>120</v>
      </c>
      <c r="P553" s="62" t="s">
        <v>668</v>
      </c>
      <c r="Q553" s="19" t="s">
        <v>668</v>
      </c>
      <c r="R553" s="19" t="s">
        <v>668</v>
      </c>
      <c r="S553" s="19" t="s">
        <v>668</v>
      </c>
      <c r="T553" s="54" t="s">
        <v>668</v>
      </c>
      <c r="U553" s="54" t="s">
        <v>668</v>
      </c>
      <c r="V553" s="54" t="s">
        <v>668</v>
      </c>
      <c r="W553" s="20" t="s">
        <v>668</v>
      </c>
      <c r="X553" s="20" t="s">
        <v>668</v>
      </c>
      <c r="Y553" s="20" t="s">
        <v>668</v>
      </c>
      <c r="Z553" s="20" t="s">
        <v>668</v>
      </c>
      <c r="AA553" s="20" t="s">
        <v>668</v>
      </c>
      <c r="AB553" s="20" t="s">
        <v>668</v>
      </c>
      <c r="AC553" s="20" t="s">
        <v>668</v>
      </c>
      <c r="AD553" s="20" t="s">
        <v>668</v>
      </c>
      <c r="AE553" s="20" t="s">
        <v>668</v>
      </c>
      <c r="AF553" s="20" t="s">
        <v>668</v>
      </c>
      <c r="AG553" s="19" t="s">
        <v>668</v>
      </c>
      <c r="AH553" s="19" t="s">
        <v>668</v>
      </c>
      <c r="AI553" s="19" t="s">
        <v>668</v>
      </c>
      <c r="AJ553" s="19" t="s">
        <v>668</v>
      </c>
    </row>
    <row r="554" spans="1:36" s="4" customFormat="1" ht="14.25" customHeight="1" x14ac:dyDescent="0.25">
      <c r="A554" s="10" t="s">
        <v>6326</v>
      </c>
      <c r="B554" s="8" t="s">
        <v>6426</v>
      </c>
      <c r="C554" s="8" t="s">
        <v>6427</v>
      </c>
      <c r="D554" s="8" t="s">
        <v>668</v>
      </c>
      <c r="E554" s="33">
        <v>90001</v>
      </c>
      <c r="F554" s="10" t="s">
        <v>668</v>
      </c>
      <c r="G554" s="8" t="s">
        <v>3063</v>
      </c>
      <c r="H554" s="10" t="s">
        <v>6218</v>
      </c>
      <c r="I554" s="33" t="s">
        <v>6478</v>
      </c>
      <c r="J554" s="62">
        <v>2</v>
      </c>
      <c r="K554" s="62" t="s">
        <v>668</v>
      </c>
      <c r="L554" s="62">
        <v>6</v>
      </c>
      <c r="M554" s="62" t="s">
        <v>668</v>
      </c>
      <c r="N554" s="10" t="s">
        <v>6430</v>
      </c>
      <c r="O554" s="62">
        <v>120</v>
      </c>
      <c r="P554" s="62" t="s">
        <v>668</v>
      </c>
      <c r="Q554" s="19" t="s">
        <v>668</v>
      </c>
      <c r="R554" s="19" t="s">
        <v>668</v>
      </c>
      <c r="S554" s="19" t="s">
        <v>668</v>
      </c>
      <c r="T554" s="54" t="s">
        <v>668</v>
      </c>
      <c r="U554" s="54" t="s">
        <v>668</v>
      </c>
      <c r="V554" s="54" t="s">
        <v>668</v>
      </c>
      <c r="W554" s="20" t="s">
        <v>668</v>
      </c>
      <c r="X554" s="20" t="s">
        <v>668</v>
      </c>
      <c r="Y554" s="20" t="s">
        <v>668</v>
      </c>
      <c r="Z554" s="20" t="s">
        <v>668</v>
      </c>
      <c r="AA554" s="20" t="s">
        <v>668</v>
      </c>
      <c r="AB554" s="20" t="s">
        <v>668</v>
      </c>
      <c r="AC554" s="20" t="s">
        <v>668</v>
      </c>
      <c r="AD554" s="20" t="s">
        <v>668</v>
      </c>
      <c r="AE554" s="20" t="s">
        <v>668</v>
      </c>
      <c r="AF554" s="20" t="s">
        <v>668</v>
      </c>
      <c r="AG554" s="19" t="s">
        <v>668</v>
      </c>
      <c r="AH554" s="19" t="s">
        <v>668</v>
      </c>
      <c r="AI554" s="19" t="s">
        <v>668</v>
      </c>
      <c r="AJ554" s="19" t="s">
        <v>668</v>
      </c>
    </row>
    <row r="555" spans="1:36" s="4" customFormat="1" ht="14.25" customHeight="1" x14ac:dyDescent="0.25">
      <c r="A555" s="10" t="s">
        <v>6327</v>
      </c>
      <c r="B555" s="8" t="s">
        <v>6426</v>
      </c>
      <c r="C555" s="8" t="s">
        <v>6427</v>
      </c>
      <c r="D555" s="8" t="s">
        <v>668</v>
      </c>
      <c r="E555" s="33">
        <v>90001</v>
      </c>
      <c r="F555" s="10" t="s">
        <v>668</v>
      </c>
      <c r="G555" s="8" t="s">
        <v>3063</v>
      </c>
      <c r="H555" s="10" t="s">
        <v>6218</v>
      </c>
      <c r="I555" s="33" t="s">
        <v>6478</v>
      </c>
      <c r="J555" s="62">
        <v>2</v>
      </c>
      <c r="K555" s="62" t="s">
        <v>668</v>
      </c>
      <c r="L555" s="62">
        <v>5</v>
      </c>
      <c r="M555" s="62" t="s">
        <v>668</v>
      </c>
      <c r="N555" s="10" t="s">
        <v>6430</v>
      </c>
      <c r="O555" s="62">
        <v>122</v>
      </c>
      <c r="P555" s="62" t="s">
        <v>668</v>
      </c>
      <c r="Q555" s="19" t="s">
        <v>668</v>
      </c>
      <c r="R555" s="19" t="s">
        <v>668</v>
      </c>
      <c r="S555" s="19" t="s">
        <v>668</v>
      </c>
      <c r="T555" s="54" t="s">
        <v>668</v>
      </c>
      <c r="U555" s="54" t="s">
        <v>668</v>
      </c>
      <c r="V555" s="54" t="s">
        <v>668</v>
      </c>
      <c r="W555" s="20" t="s">
        <v>668</v>
      </c>
      <c r="X555" s="20" t="s">
        <v>668</v>
      </c>
      <c r="Y555" s="20" t="s">
        <v>668</v>
      </c>
      <c r="Z555" s="20" t="s">
        <v>668</v>
      </c>
      <c r="AA555" s="20" t="s">
        <v>668</v>
      </c>
      <c r="AB555" s="20" t="s">
        <v>668</v>
      </c>
      <c r="AC555" s="20" t="s">
        <v>668</v>
      </c>
      <c r="AD555" s="20" t="s">
        <v>668</v>
      </c>
      <c r="AE555" s="20" t="s">
        <v>668</v>
      </c>
      <c r="AF555" s="20" t="s">
        <v>668</v>
      </c>
      <c r="AG555" s="19" t="s">
        <v>668</v>
      </c>
      <c r="AH555" s="19" t="s">
        <v>668</v>
      </c>
      <c r="AI555" s="19" t="s">
        <v>668</v>
      </c>
      <c r="AJ555" s="19" t="s">
        <v>668</v>
      </c>
    </row>
    <row r="556" spans="1:36" s="4" customFormat="1" ht="14.25" customHeight="1" x14ac:dyDescent="0.25">
      <c r="A556" s="10" t="s">
        <v>6328</v>
      </c>
      <c r="B556" s="8" t="s">
        <v>6426</v>
      </c>
      <c r="C556" s="8" t="s">
        <v>6427</v>
      </c>
      <c r="D556" s="8" t="s">
        <v>668</v>
      </c>
      <c r="E556" s="33">
        <v>90001</v>
      </c>
      <c r="F556" s="10" t="s">
        <v>668</v>
      </c>
      <c r="G556" s="8" t="s">
        <v>3063</v>
      </c>
      <c r="H556" s="10" t="s">
        <v>6218</v>
      </c>
      <c r="I556" s="33" t="s">
        <v>6478</v>
      </c>
      <c r="J556" s="62">
        <v>8</v>
      </c>
      <c r="K556" s="62" t="s">
        <v>668</v>
      </c>
      <c r="L556" s="62">
        <v>5</v>
      </c>
      <c r="M556" s="62" t="s">
        <v>668</v>
      </c>
      <c r="N556" s="10" t="s">
        <v>6430</v>
      </c>
      <c r="O556" s="62">
        <v>122</v>
      </c>
      <c r="P556" s="62" t="s">
        <v>668</v>
      </c>
      <c r="Q556" s="19" t="s">
        <v>668</v>
      </c>
      <c r="R556" s="19" t="s">
        <v>668</v>
      </c>
      <c r="S556" s="19" t="s">
        <v>668</v>
      </c>
      <c r="T556" s="54" t="s">
        <v>668</v>
      </c>
      <c r="U556" s="54" t="s">
        <v>668</v>
      </c>
      <c r="V556" s="54" t="s">
        <v>668</v>
      </c>
      <c r="W556" s="20" t="s">
        <v>668</v>
      </c>
      <c r="X556" s="20" t="s">
        <v>668</v>
      </c>
      <c r="Y556" s="20" t="s">
        <v>668</v>
      </c>
      <c r="Z556" s="20" t="s">
        <v>668</v>
      </c>
      <c r="AA556" s="20" t="s">
        <v>668</v>
      </c>
      <c r="AB556" s="20" t="s">
        <v>668</v>
      </c>
      <c r="AC556" s="20" t="s">
        <v>668</v>
      </c>
      <c r="AD556" s="20" t="s">
        <v>668</v>
      </c>
      <c r="AE556" s="20" t="s">
        <v>668</v>
      </c>
      <c r="AF556" s="20" t="s">
        <v>668</v>
      </c>
      <c r="AG556" s="19" t="s">
        <v>668</v>
      </c>
      <c r="AH556" s="19" t="s">
        <v>668</v>
      </c>
      <c r="AI556" s="19" t="s">
        <v>668</v>
      </c>
      <c r="AJ556" s="19" t="s">
        <v>668</v>
      </c>
    </row>
    <row r="557" spans="1:36" s="4" customFormat="1" ht="14.25" customHeight="1" x14ac:dyDescent="0.25">
      <c r="A557" s="10" t="s">
        <v>6329</v>
      </c>
      <c r="B557" s="8" t="s">
        <v>6426</v>
      </c>
      <c r="C557" s="8" t="s">
        <v>6427</v>
      </c>
      <c r="D557" s="8" t="s">
        <v>668</v>
      </c>
      <c r="E557" s="33">
        <v>90001</v>
      </c>
      <c r="F557" s="10" t="s">
        <v>668</v>
      </c>
      <c r="G557" s="8" t="s">
        <v>3063</v>
      </c>
      <c r="H557" s="10" t="s">
        <v>6218</v>
      </c>
      <c r="I557" s="33" t="s">
        <v>6478</v>
      </c>
      <c r="J557" s="62">
        <v>1</v>
      </c>
      <c r="K557" s="62" t="s">
        <v>668</v>
      </c>
      <c r="L557" s="62">
        <v>1</v>
      </c>
      <c r="M557" s="62" t="s">
        <v>668</v>
      </c>
      <c r="N557" s="10" t="s">
        <v>6430</v>
      </c>
      <c r="O557" s="62">
        <v>124</v>
      </c>
      <c r="P557" s="62" t="s">
        <v>668</v>
      </c>
      <c r="Q557" s="19" t="s">
        <v>668</v>
      </c>
      <c r="R557" s="19" t="s">
        <v>668</v>
      </c>
      <c r="S557" s="19" t="s">
        <v>668</v>
      </c>
      <c r="T557" s="54" t="s">
        <v>668</v>
      </c>
      <c r="U557" s="54" t="s">
        <v>668</v>
      </c>
      <c r="V557" s="54" t="s">
        <v>668</v>
      </c>
      <c r="W557" s="20" t="s">
        <v>668</v>
      </c>
      <c r="X557" s="20" t="s">
        <v>668</v>
      </c>
      <c r="Y557" s="20" t="s">
        <v>668</v>
      </c>
      <c r="Z557" s="20" t="s">
        <v>668</v>
      </c>
      <c r="AA557" s="20" t="s">
        <v>668</v>
      </c>
      <c r="AB557" s="20" t="s">
        <v>668</v>
      </c>
      <c r="AC557" s="20" t="s">
        <v>668</v>
      </c>
      <c r="AD557" s="20" t="s">
        <v>668</v>
      </c>
      <c r="AE557" s="20" t="s">
        <v>668</v>
      </c>
      <c r="AF557" s="20" t="s">
        <v>668</v>
      </c>
      <c r="AG557" s="19" t="s">
        <v>668</v>
      </c>
      <c r="AH557" s="19" t="s">
        <v>668</v>
      </c>
      <c r="AI557" s="19" t="s">
        <v>668</v>
      </c>
      <c r="AJ557" s="19" t="s">
        <v>668</v>
      </c>
    </row>
    <row r="558" spans="1:36" s="4" customFormat="1" ht="14.25" customHeight="1" x14ac:dyDescent="0.25">
      <c r="A558" s="10" t="s">
        <v>6330</v>
      </c>
      <c r="B558" s="8" t="s">
        <v>6426</v>
      </c>
      <c r="C558" s="8" t="s">
        <v>6427</v>
      </c>
      <c r="D558" s="8" t="s">
        <v>668</v>
      </c>
      <c r="E558" s="33">
        <v>90001</v>
      </c>
      <c r="F558" s="10" t="s">
        <v>668</v>
      </c>
      <c r="G558" s="8" t="s">
        <v>3063</v>
      </c>
      <c r="H558" s="10" t="s">
        <v>6218</v>
      </c>
      <c r="I558" s="33" t="s">
        <v>6478</v>
      </c>
      <c r="J558" s="62">
        <v>1</v>
      </c>
      <c r="K558" s="62" t="s">
        <v>668</v>
      </c>
      <c r="L558" s="62">
        <v>4</v>
      </c>
      <c r="M558" s="62" t="s">
        <v>668</v>
      </c>
      <c r="N558" s="10" t="s">
        <v>6430</v>
      </c>
      <c r="O558" s="62">
        <v>126</v>
      </c>
      <c r="P558" s="62" t="s">
        <v>668</v>
      </c>
      <c r="Q558" s="19" t="s">
        <v>668</v>
      </c>
      <c r="R558" s="19" t="s">
        <v>668</v>
      </c>
      <c r="S558" s="19" t="s">
        <v>668</v>
      </c>
      <c r="T558" s="54" t="s">
        <v>668</v>
      </c>
      <c r="U558" s="54" t="s">
        <v>668</v>
      </c>
      <c r="V558" s="54" t="s">
        <v>668</v>
      </c>
      <c r="W558" s="20" t="s">
        <v>668</v>
      </c>
      <c r="X558" s="20" t="s">
        <v>668</v>
      </c>
      <c r="Y558" s="20" t="s">
        <v>668</v>
      </c>
      <c r="Z558" s="20" t="s">
        <v>668</v>
      </c>
      <c r="AA558" s="20" t="s">
        <v>668</v>
      </c>
      <c r="AB558" s="20" t="s">
        <v>668</v>
      </c>
      <c r="AC558" s="20" t="s">
        <v>668</v>
      </c>
      <c r="AD558" s="20" t="s">
        <v>668</v>
      </c>
      <c r="AE558" s="20" t="s">
        <v>668</v>
      </c>
      <c r="AF558" s="20" t="s">
        <v>668</v>
      </c>
      <c r="AG558" s="19" t="s">
        <v>668</v>
      </c>
      <c r="AH558" s="19" t="s">
        <v>668</v>
      </c>
      <c r="AI558" s="19" t="s">
        <v>668</v>
      </c>
      <c r="AJ558" s="19" t="s">
        <v>668</v>
      </c>
    </row>
    <row r="559" spans="1:36" s="4" customFormat="1" ht="14.25" customHeight="1" x14ac:dyDescent="0.25">
      <c r="A559" s="10" t="s">
        <v>6331</v>
      </c>
      <c r="B559" s="8" t="s">
        <v>6426</v>
      </c>
      <c r="C559" s="8" t="s">
        <v>6427</v>
      </c>
      <c r="D559" s="8" t="s">
        <v>668</v>
      </c>
      <c r="E559" s="33">
        <v>90001</v>
      </c>
      <c r="F559" s="10" t="s">
        <v>668</v>
      </c>
      <c r="G559" s="8" t="s">
        <v>3063</v>
      </c>
      <c r="H559" s="10" t="s">
        <v>6218</v>
      </c>
      <c r="I559" s="33" t="s">
        <v>6479</v>
      </c>
      <c r="J559" s="62">
        <v>7</v>
      </c>
      <c r="K559" s="62" t="s">
        <v>668</v>
      </c>
      <c r="L559" s="62">
        <v>2</v>
      </c>
      <c r="M559" s="62" t="s">
        <v>668</v>
      </c>
      <c r="N559" s="10" t="s">
        <v>6428</v>
      </c>
      <c r="O559" s="62">
        <v>7</v>
      </c>
      <c r="P559" s="62" t="s">
        <v>668</v>
      </c>
      <c r="Q559" s="19" t="s">
        <v>668</v>
      </c>
      <c r="R559" s="19" t="s">
        <v>668</v>
      </c>
      <c r="S559" s="19" t="s">
        <v>668</v>
      </c>
      <c r="T559" s="54" t="s">
        <v>668</v>
      </c>
      <c r="U559" s="54" t="s">
        <v>668</v>
      </c>
      <c r="V559" s="54" t="s">
        <v>668</v>
      </c>
      <c r="W559" s="20" t="s">
        <v>668</v>
      </c>
      <c r="X559" s="20" t="s">
        <v>668</v>
      </c>
      <c r="Y559" s="20" t="s">
        <v>668</v>
      </c>
      <c r="Z559" s="20" t="s">
        <v>668</v>
      </c>
      <c r="AA559" s="20" t="s">
        <v>668</v>
      </c>
      <c r="AB559" s="20" t="s">
        <v>668</v>
      </c>
      <c r="AC559" s="20" t="s">
        <v>668</v>
      </c>
      <c r="AD559" s="20" t="s">
        <v>668</v>
      </c>
      <c r="AE559" s="20" t="s">
        <v>668</v>
      </c>
      <c r="AF559" s="20" t="s">
        <v>668</v>
      </c>
      <c r="AG559" s="19" t="s">
        <v>668</v>
      </c>
      <c r="AH559" s="19" t="s">
        <v>668</v>
      </c>
      <c r="AI559" s="19" t="s">
        <v>668</v>
      </c>
      <c r="AJ559" s="19" t="s">
        <v>668</v>
      </c>
    </row>
    <row r="560" spans="1:36" s="4" customFormat="1" ht="14.25" customHeight="1" x14ac:dyDescent="0.25">
      <c r="A560" s="10" t="s">
        <v>6332</v>
      </c>
      <c r="B560" s="8" t="s">
        <v>6426</v>
      </c>
      <c r="C560" s="8" t="s">
        <v>6427</v>
      </c>
      <c r="D560" s="8" t="s">
        <v>668</v>
      </c>
      <c r="E560" s="33">
        <v>90001</v>
      </c>
      <c r="F560" s="10" t="s">
        <v>668</v>
      </c>
      <c r="G560" s="8" t="s">
        <v>3063</v>
      </c>
      <c r="H560" s="10" t="s">
        <v>6218</v>
      </c>
      <c r="I560" s="33" t="s">
        <v>6479</v>
      </c>
      <c r="J560" s="62">
        <v>8</v>
      </c>
      <c r="K560" s="62" t="s">
        <v>668</v>
      </c>
      <c r="L560" s="62">
        <v>4</v>
      </c>
      <c r="M560" s="62" t="s">
        <v>668</v>
      </c>
      <c r="N560" s="10" t="s">
        <v>6431</v>
      </c>
      <c r="O560" s="62">
        <v>132</v>
      </c>
      <c r="P560" s="62" t="s">
        <v>668</v>
      </c>
      <c r="Q560" s="19" t="s">
        <v>668</v>
      </c>
      <c r="R560" s="19" t="s">
        <v>668</v>
      </c>
      <c r="S560" s="19" t="s">
        <v>668</v>
      </c>
      <c r="T560" s="54" t="s">
        <v>668</v>
      </c>
      <c r="U560" s="54" t="s">
        <v>668</v>
      </c>
      <c r="V560" s="54" t="s">
        <v>668</v>
      </c>
      <c r="W560" s="20" t="s">
        <v>668</v>
      </c>
      <c r="X560" s="20" t="s">
        <v>668</v>
      </c>
      <c r="Y560" s="20" t="s">
        <v>668</v>
      </c>
      <c r="Z560" s="20" t="s">
        <v>668</v>
      </c>
      <c r="AA560" s="20" t="s">
        <v>668</v>
      </c>
      <c r="AB560" s="20" t="s">
        <v>668</v>
      </c>
      <c r="AC560" s="20" t="s">
        <v>668</v>
      </c>
      <c r="AD560" s="20" t="s">
        <v>668</v>
      </c>
      <c r="AE560" s="20" t="s">
        <v>668</v>
      </c>
      <c r="AF560" s="20" t="s">
        <v>668</v>
      </c>
      <c r="AG560" s="19" t="s">
        <v>668</v>
      </c>
      <c r="AH560" s="19" t="s">
        <v>668</v>
      </c>
      <c r="AI560" s="19" t="s">
        <v>668</v>
      </c>
      <c r="AJ560" s="19" t="s">
        <v>668</v>
      </c>
    </row>
    <row r="561" spans="1:36" s="4" customFormat="1" ht="14.25" customHeight="1" x14ac:dyDescent="0.25">
      <c r="A561" s="10" t="s">
        <v>6333</v>
      </c>
      <c r="B561" s="8" t="s">
        <v>6426</v>
      </c>
      <c r="C561" s="8" t="s">
        <v>6427</v>
      </c>
      <c r="D561" s="8" t="s">
        <v>668</v>
      </c>
      <c r="E561" s="33">
        <v>90001</v>
      </c>
      <c r="F561" s="10" t="s">
        <v>668</v>
      </c>
      <c r="G561" s="8" t="s">
        <v>3063</v>
      </c>
      <c r="H561" s="10" t="s">
        <v>6218</v>
      </c>
      <c r="I561" s="33" t="s">
        <v>6479</v>
      </c>
      <c r="J561" s="62">
        <v>8</v>
      </c>
      <c r="K561" s="62" t="s">
        <v>668</v>
      </c>
      <c r="L561" s="62">
        <v>2</v>
      </c>
      <c r="M561" s="62" t="s">
        <v>668</v>
      </c>
      <c r="N561" s="10" t="s">
        <v>6431</v>
      </c>
      <c r="O561" s="62">
        <v>134</v>
      </c>
      <c r="P561" s="62" t="s">
        <v>668</v>
      </c>
      <c r="Q561" s="19" t="s">
        <v>668</v>
      </c>
      <c r="R561" s="19" t="s">
        <v>668</v>
      </c>
      <c r="S561" s="19" t="s">
        <v>668</v>
      </c>
      <c r="T561" s="54" t="s">
        <v>668</v>
      </c>
      <c r="U561" s="54" t="s">
        <v>668</v>
      </c>
      <c r="V561" s="54" t="s">
        <v>668</v>
      </c>
      <c r="W561" s="20" t="s">
        <v>668</v>
      </c>
      <c r="X561" s="20" t="s">
        <v>668</v>
      </c>
      <c r="Y561" s="20" t="s">
        <v>668</v>
      </c>
      <c r="Z561" s="20" t="s">
        <v>668</v>
      </c>
      <c r="AA561" s="20" t="s">
        <v>668</v>
      </c>
      <c r="AB561" s="20" t="s">
        <v>668</v>
      </c>
      <c r="AC561" s="20" t="s">
        <v>668</v>
      </c>
      <c r="AD561" s="20" t="s">
        <v>668</v>
      </c>
      <c r="AE561" s="20" t="s">
        <v>668</v>
      </c>
      <c r="AF561" s="20" t="s">
        <v>668</v>
      </c>
      <c r="AG561" s="19" t="s">
        <v>668</v>
      </c>
      <c r="AH561" s="19" t="s">
        <v>668</v>
      </c>
      <c r="AI561" s="19" t="s">
        <v>668</v>
      </c>
      <c r="AJ561" s="19" t="s">
        <v>668</v>
      </c>
    </row>
    <row r="562" spans="1:36" s="4" customFormat="1" ht="14.25" customHeight="1" x14ac:dyDescent="0.25">
      <c r="A562" s="10" t="s">
        <v>6334</v>
      </c>
      <c r="B562" s="8" t="s">
        <v>6426</v>
      </c>
      <c r="C562" s="8" t="s">
        <v>6427</v>
      </c>
      <c r="D562" s="8" t="s">
        <v>668</v>
      </c>
      <c r="E562" s="33">
        <v>90001</v>
      </c>
      <c r="F562" s="10" t="s">
        <v>668</v>
      </c>
      <c r="G562" s="8" t="s">
        <v>3063</v>
      </c>
      <c r="H562" s="10" t="s">
        <v>6218</v>
      </c>
      <c r="I562" s="33" t="s">
        <v>6479</v>
      </c>
      <c r="J562" s="62">
        <v>5</v>
      </c>
      <c r="K562" s="62" t="s">
        <v>668</v>
      </c>
      <c r="L562" s="62">
        <v>5</v>
      </c>
      <c r="M562" s="62" t="s">
        <v>668</v>
      </c>
      <c r="N562" s="10" t="s">
        <v>6431</v>
      </c>
      <c r="O562" s="62">
        <v>136</v>
      </c>
      <c r="P562" s="62" t="s">
        <v>668</v>
      </c>
      <c r="Q562" s="19" t="s">
        <v>668</v>
      </c>
      <c r="R562" s="19" t="s">
        <v>668</v>
      </c>
      <c r="S562" s="19" t="s">
        <v>668</v>
      </c>
      <c r="T562" s="54" t="s">
        <v>668</v>
      </c>
      <c r="U562" s="54" t="s">
        <v>668</v>
      </c>
      <c r="V562" s="54" t="s">
        <v>668</v>
      </c>
      <c r="W562" s="20" t="s">
        <v>668</v>
      </c>
      <c r="X562" s="20" t="s">
        <v>668</v>
      </c>
      <c r="Y562" s="20" t="s">
        <v>668</v>
      </c>
      <c r="Z562" s="20" t="s">
        <v>668</v>
      </c>
      <c r="AA562" s="20" t="s">
        <v>668</v>
      </c>
      <c r="AB562" s="20" t="s">
        <v>668</v>
      </c>
      <c r="AC562" s="20" t="s">
        <v>668</v>
      </c>
      <c r="AD562" s="20" t="s">
        <v>668</v>
      </c>
      <c r="AE562" s="20" t="s">
        <v>668</v>
      </c>
      <c r="AF562" s="20" t="s">
        <v>668</v>
      </c>
      <c r="AG562" s="19" t="s">
        <v>668</v>
      </c>
      <c r="AH562" s="19" t="s">
        <v>668</v>
      </c>
      <c r="AI562" s="19" t="s">
        <v>668</v>
      </c>
      <c r="AJ562" s="19" t="s">
        <v>668</v>
      </c>
    </row>
    <row r="563" spans="1:36" s="4" customFormat="1" ht="14.25" customHeight="1" x14ac:dyDescent="0.25">
      <c r="A563" s="10" t="s">
        <v>6335</v>
      </c>
      <c r="B563" s="8" t="s">
        <v>6426</v>
      </c>
      <c r="C563" s="8" t="s">
        <v>6427</v>
      </c>
      <c r="D563" s="8" t="s">
        <v>668</v>
      </c>
      <c r="E563" s="33">
        <v>90001</v>
      </c>
      <c r="F563" s="10" t="s">
        <v>668</v>
      </c>
      <c r="G563" s="8" t="s">
        <v>3063</v>
      </c>
      <c r="H563" s="10" t="s">
        <v>6218</v>
      </c>
      <c r="I563" s="33" t="s">
        <v>6479</v>
      </c>
      <c r="J563" s="62">
        <v>8</v>
      </c>
      <c r="K563" s="62" t="s">
        <v>668</v>
      </c>
      <c r="L563" s="62">
        <v>2</v>
      </c>
      <c r="M563" s="62" t="s">
        <v>668</v>
      </c>
      <c r="N563" s="10" t="s">
        <v>6431</v>
      </c>
      <c r="O563" s="62">
        <v>137</v>
      </c>
      <c r="P563" s="62" t="s">
        <v>668</v>
      </c>
      <c r="Q563" s="19" t="s">
        <v>668</v>
      </c>
      <c r="R563" s="19" t="s">
        <v>668</v>
      </c>
      <c r="S563" s="19" t="s">
        <v>668</v>
      </c>
      <c r="T563" s="54" t="s">
        <v>668</v>
      </c>
      <c r="U563" s="54" t="s">
        <v>668</v>
      </c>
      <c r="V563" s="54" t="s">
        <v>668</v>
      </c>
      <c r="W563" s="20" t="s">
        <v>668</v>
      </c>
      <c r="X563" s="20" t="s">
        <v>668</v>
      </c>
      <c r="Y563" s="20" t="s">
        <v>668</v>
      </c>
      <c r="Z563" s="20" t="s">
        <v>668</v>
      </c>
      <c r="AA563" s="20" t="s">
        <v>668</v>
      </c>
      <c r="AB563" s="20" t="s">
        <v>668</v>
      </c>
      <c r="AC563" s="20" t="s">
        <v>668</v>
      </c>
      <c r="AD563" s="20" t="s">
        <v>668</v>
      </c>
      <c r="AE563" s="20" t="s">
        <v>668</v>
      </c>
      <c r="AF563" s="20" t="s">
        <v>668</v>
      </c>
      <c r="AG563" s="19" t="s">
        <v>668</v>
      </c>
      <c r="AH563" s="19" t="s">
        <v>668</v>
      </c>
      <c r="AI563" s="19" t="s">
        <v>668</v>
      </c>
      <c r="AJ563" s="19" t="s">
        <v>668</v>
      </c>
    </row>
    <row r="564" spans="1:36" s="4" customFormat="1" ht="14.25" customHeight="1" x14ac:dyDescent="0.25">
      <c r="A564" s="10" t="s">
        <v>6336</v>
      </c>
      <c r="B564" s="8" t="s">
        <v>6426</v>
      </c>
      <c r="C564" s="8" t="s">
        <v>6427</v>
      </c>
      <c r="D564" s="8" t="s">
        <v>668</v>
      </c>
      <c r="E564" s="33">
        <v>90001</v>
      </c>
      <c r="F564" s="10" t="s">
        <v>668</v>
      </c>
      <c r="G564" s="8" t="s">
        <v>3063</v>
      </c>
      <c r="H564" s="10" t="s">
        <v>6218</v>
      </c>
      <c r="I564" s="33" t="s">
        <v>6479</v>
      </c>
      <c r="J564" s="62">
        <v>2</v>
      </c>
      <c r="K564" s="62" t="s">
        <v>668</v>
      </c>
      <c r="L564" s="62">
        <v>3</v>
      </c>
      <c r="M564" s="62" t="s">
        <v>668</v>
      </c>
      <c r="N564" s="10" t="s">
        <v>6431</v>
      </c>
      <c r="O564" s="62">
        <v>137</v>
      </c>
      <c r="P564" s="62" t="s">
        <v>668</v>
      </c>
      <c r="Q564" s="19" t="s">
        <v>668</v>
      </c>
      <c r="R564" s="19" t="s">
        <v>668</v>
      </c>
      <c r="S564" s="19" t="s">
        <v>668</v>
      </c>
      <c r="T564" s="54" t="s">
        <v>668</v>
      </c>
      <c r="U564" s="54" t="s">
        <v>668</v>
      </c>
      <c r="V564" s="54" t="s">
        <v>668</v>
      </c>
      <c r="W564" s="20" t="s">
        <v>668</v>
      </c>
      <c r="X564" s="20" t="s">
        <v>668</v>
      </c>
      <c r="Y564" s="20" t="s">
        <v>668</v>
      </c>
      <c r="Z564" s="20" t="s">
        <v>668</v>
      </c>
      <c r="AA564" s="20" t="s">
        <v>668</v>
      </c>
      <c r="AB564" s="20" t="s">
        <v>668</v>
      </c>
      <c r="AC564" s="20" t="s">
        <v>668</v>
      </c>
      <c r="AD564" s="20" t="s">
        <v>668</v>
      </c>
      <c r="AE564" s="20" t="s">
        <v>668</v>
      </c>
      <c r="AF564" s="20" t="s">
        <v>668</v>
      </c>
      <c r="AG564" s="19" t="s">
        <v>668</v>
      </c>
      <c r="AH564" s="19" t="s">
        <v>668</v>
      </c>
      <c r="AI564" s="19" t="s">
        <v>668</v>
      </c>
      <c r="AJ564" s="19" t="s">
        <v>668</v>
      </c>
    </row>
    <row r="565" spans="1:36" s="4" customFormat="1" ht="14.25" customHeight="1" x14ac:dyDescent="0.25">
      <c r="A565" s="10" t="s">
        <v>6337</v>
      </c>
      <c r="B565" s="8" t="s">
        <v>6426</v>
      </c>
      <c r="C565" s="8" t="s">
        <v>6427</v>
      </c>
      <c r="D565" s="8" t="s">
        <v>668</v>
      </c>
      <c r="E565" s="33">
        <v>90001</v>
      </c>
      <c r="F565" s="10" t="s">
        <v>668</v>
      </c>
      <c r="G565" s="8" t="s">
        <v>3063</v>
      </c>
      <c r="H565" s="10" t="s">
        <v>6218</v>
      </c>
      <c r="I565" s="33" t="s">
        <v>6479</v>
      </c>
      <c r="J565" s="62">
        <v>2</v>
      </c>
      <c r="K565" s="62" t="s">
        <v>668</v>
      </c>
      <c r="L565" s="62">
        <v>3</v>
      </c>
      <c r="M565" s="62" t="s">
        <v>668</v>
      </c>
      <c r="N565" s="10" t="s">
        <v>6431</v>
      </c>
      <c r="O565" s="62">
        <v>138</v>
      </c>
      <c r="P565" s="62" t="s">
        <v>668</v>
      </c>
      <c r="Q565" s="19" t="s">
        <v>668</v>
      </c>
      <c r="R565" s="19" t="s">
        <v>668</v>
      </c>
      <c r="S565" s="19" t="s">
        <v>668</v>
      </c>
      <c r="T565" s="54" t="s">
        <v>668</v>
      </c>
      <c r="U565" s="54" t="s">
        <v>668</v>
      </c>
      <c r="V565" s="54" t="s">
        <v>668</v>
      </c>
      <c r="W565" s="20" t="s">
        <v>668</v>
      </c>
      <c r="X565" s="20" t="s">
        <v>668</v>
      </c>
      <c r="Y565" s="20" t="s">
        <v>668</v>
      </c>
      <c r="Z565" s="20" t="s">
        <v>668</v>
      </c>
      <c r="AA565" s="20" t="s">
        <v>668</v>
      </c>
      <c r="AB565" s="20" t="s">
        <v>668</v>
      </c>
      <c r="AC565" s="20" t="s">
        <v>668</v>
      </c>
      <c r="AD565" s="20" t="s">
        <v>668</v>
      </c>
      <c r="AE565" s="20" t="s">
        <v>668</v>
      </c>
      <c r="AF565" s="20" t="s">
        <v>668</v>
      </c>
      <c r="AG565" s="19" t="s">
        <v>668</v>
      </c>
      <c r="AH565" s="19" t="s">
        <v>668</v>
      </c>
      <c r="AI565" s="19" t="s">
        <v>668</v>
      </c>
      <c r="AJ565" s="19" t="s">
        <v>668</v>
      </c>
    </row>
    <row r="566" spans="1:36" s="4" customFormat="1" ht="14.25" customHeight="1" x14ac:dyDescent="0.25">
      <c r="A566" s="10" t="s">
        <v>6338</v>
      </c>
      <c r="B566" s="8" t="s">
        <v>6426</v>
      </c>
      <c r="C566" s="8" t="s">
        <v>6427</v>
      </c>
      <c r="D566" s="8" t="s">
        <v>668</v>
      </c>
      <c r="E566" s="33">
        <v>90001</v>
      </c>
      <c r="F566" s="10" t="s">
        <v>668</v>
      </c>
      <c r="G566" s="8" t="s">
        <v>3063</v>
      </c>
      <c r="H566" s="10" t="s">
        <v>6218</v>
      </c>
      <c r="I566" s="33" t="s">
        <v>6479</v>
      </c>
      <c r="J566" s="62">
        <v>7</v>
      </c>
      <c r="K566" s="62" t="s">
        <v>668</v>
      </c>
      <c r="L566" s="62">
        <v>4</v>
      </c>
      <c r="M566" s="62" t="s">
        <v>668</v>
      </c>
      <c r="N566" s="10" t="s">
        <v>6431</v>
      </c>
      <c r="O566" s="62">
        <v>139</v>
      </c>
      <c r="P566" s="62" t="s">
        <v>668</v>
      </c>
      <c r="Q566" s="19" t="s">
        <v>668</v>
      </c>
      <c r="R566" s="19" t="s">
        <v>668</v>
      </c>
      <c r="S566" s="19" t="s">
        <v>668</v>
      </c>
      <c r="T566" s="54" t="s">
        <v>668</v>
      </c>
      <c r="U566" s="54" t="s">
        <v>668</v>
      </c>
      <c r="V566" s="54" t="s">
        <v>668</v>
      </c>
      <c r="W566" s="20" t="s">
        <v>668</v>
      </c>
      <c r="X566" s="20" t="s">
        <v>668</v>
      </c>
      <c r="Y566" s="20" t="s">
        <v>668</v>
      </c>
      <c r="Z566" s="20" t="s">
        <v>668</v>
      </c>
      <c r="AA566" s="20" t="s">
        <v>668</v>
      </c>
      <c r="AB566" s="20" t="s">
        <v>668</v>
      </c>
      <c r="AC566" s="20" t="s">
        <v>668</v>
      </c>
      <c r="AD566" s="20" t="s">
        <v>668</v>
      </c>
      <c r="AE566" s="20" t="s">
        <v>668</v>
      </c>
      <c r="AF566" s="20" t="s">
        <v>668</v>
      </c>
      <c r="AG566" s="19" t="s">
        <v>668</v>
      </c>
      <c r="AH566" s="19" t="s">
        <v>668</v>
      </c>
      <c r="AI566" s="19" t="s">
        <v>668</v>
      </c>
      <c r="AJ566" s="19" t="s">
        <v>668</v>
      </c>
    </row>
    <row r="567" spans="1:36" s="4" customFormat="1" ht="14.25" customHeight="1" x14ac:dyDescent="0.25">
      <c r="A567" s="10" t="s">
        <v>6339</v>
      </c>
      <c r="B567" s="8" t="s">
        <v>6426</v>
      </c>
      <c r="C567" s="8" t="s">
        <v>6427</v>
      </c>
      <c r="D567" s="8" t="s">
        <v>668</v>
      </c>
      <c r="E567" s="33">
        <v>90001</v>
      </c>
      <c r="F567" s="10" t="s">
        <v>668</v>
      </c>
      <c r="G567" s="8" t="s">
        <v>3063</v>
      </c>
      <c r="H567" s="10" t="s">
        <v>6218</v>
      </c>
      <c r="I567" s="33" t="s">
        <v>6479</v>
      </c>
      <c r="J567" s="62">
        <v>9</v>
      </c>
      <c r="K567" s="62" t="s">
        <v>668</v>
      </c>
      <c r="L567" s="62">
        <v>6</v>
      </c>
      <c r="M567" s="62" t="s">
        <v>668</v>
      </c>
      <c r="N567" s="10" t="s">
        <v>6431</v>
      </c>
      <c r="O567" s="62">
        <v>140</v>
      </c>
      <c r="P567" s="62" t="s">
        <v>668</v>
      </c>
      <c r="Q567" s="19" t="s">
        <v>668</v>
      </c>
      <c r="R567" s="19" t="s">
        <v>668</v>
      </c>
      <c r="S567" s="19" t="s">
        <v>668</v>
      </c>
      <c r="T567" s="54" t="s">
        <v>668</v>
      </c>
      <c r="U567" s="54" t="s">
        <v>668</v>
      </c>
      <c r="V567" s="54" t="s">
        <v>668</v>
      </c>
      <c r="W567" s="20" t="s">
        <v>668</v>
      </c>
      <c r="X567" s="20" t="s">
        <v>668</v>
      </c>
      <c r="Y567" s="20" t="s">
        <v>668</v>
      </c>
      <c r="Z567" s="20" t="s">
        <v>668</v>
      </c>
      <c r="AA567" s="20" t="s">
        <v>668</v>
      </c>
      <c r="AB567" s="20" t="s">
        <v>668</v>
      </c>
      <c r="AC567" s="20" t="s">
        <v>668</v>
      </c>
      <c r="AD567" s="20" t="s">
        <v>668</v>
      </c>
      <c r="AE567" s="20" t="s">
        <v>668</v>
      </c>
      <c r="AF567" s="20" t="s">
        <v>668</v>
      </c>
      <c r="AG567" s="19" t="s">
        <v>668</v>
      </c>
      <c r="AH567" s="19" t="s">
        <v>668</v>
      </c>
      <c r="AI567" s="19" t="s">
        <v>668</v>
      </c>
      <c r="AJ567" s="19" t="s">
        <v>668</v>
      </c>
    </row>
    <row r="568" spans="1:36" s="4" customFormat="1" ht="14.25" customHeight="1" x14ac:dyDescent="0.25">
      <c r="A568" s="10" t="s">
        <v>6340</v>
      </c>
      <c r="B568" s="8" t="s">
        <v>6426</v>
      </c>
      <c r="C568" s="8" t="s">
        <v>6427</v>
      </c>
      <c r="D568" s="8" t="s">
        <v>668</v>
      </c>
      <c r="E568" s="33">
        <v>90001</v>
      </c>
      <c r="F568" s="10" t="s">
        <v>668</v>
      </c>
      <c r="G568" s="8" t="s">
        <v>3063</v>
      </c>
      <c r="H568" s="10" t="s">
        <v>6218</v>
      </c>
      <c r="I568" s="33" t="s">
        <v>6479</v>
      </c>
      <c r="J568" s="62">
        <v>9</v>
      </c>
      <c r="K568" s="62" t="s">
        <v>668</v>
      </c>
      <c r="L568" s="62">
        <v>4</v>
      </c>
      <c r="M568" s="62" t="s">
        <v>668</v>
      </c>
      <c r="N568" s="10" t="s">
        <v>6431</v>
      </c>
      <c r="O568" s="62">
        <v>142</v>
      </c>
      <c r="P568" s="62" t="s">
        <v>668</v>
      </c>
      <c r="Q568" s="19" t="s">
        <v>668</v>
      </c>
      <c r="R568" s="19" t="s">
        <v>668</v>
      </c>
      <c r="S568" s="19" t="s">
        <v>668</v>
      </c>
      <c r="T568" s="54" t="s">
        <v>668</v>
      </c>
      <c r="U568" s="54" t="s">
        <v>668</v>
      </c>
      <c r="V568" s="54" t="s">
        <v>668</v>
      </c>
      <c r="W568" s="20" t="s">
        <v>668</v>
      </c>
      <c r="X568" s="20" t="s">
        <v>668</v>
      </c>
      <c r="Y568" s="20" t="s">
        <v>668</v>
      </c>
      <c r="Z568" s="20" t="s">
        <v>668</v>
      </c>
      <c r="AA568" s="20" t="s">
        <v>668</v>
      </c>
      <c r="AB568" s="20" t="s">
        <v>668</v>
      </c>
      <c r="AC568" s="20" t="s">
        <v>668</v>
      </c>
      <c r="AD568" s="20" t="s">
        <v>668</v>
      </c>
      <c r="AE568" s="20" t="s">
        <v>668</v>
      </c>
      <c r="AF568" s="20" t="s">
        <v>668</v>
      </c>
      <c r="AG568" s="19" t="s">
        <v>668</v>
      </c>
      <c r="AH568" s="19" t="s">
        <v>668</v>
      </c>
      <c r="AI568" s="19" t="s">
        <v>668</v>
      </c>
      <c r="AJ568" s="19" t="s">
        <v>668</v>
      </c>
    </row>
    <row r="569" spans="1:36" s="4" customFormat="1" ht="14.25" customHeight="1" x14ac:dyDescent="0.25">
      <c r="A569" s="10" t="s">
        <v>6341</v>
      </c>
      <c r="B569" s="8" t="s">
        <v>6426</v>
      </c>
      <c r="C569" s="8" t="s">
        <v>6427</v>
      </c>
      <c r="D569" s="8" t="s">
        <v>668</v>
      </c>
      <c r="E569" s="33">
        <v>90001</v>
      </c>
      <c r="F569" s="10" t="s">
        <v>668</v>
      </c>
      <c r="G569" s="8" t="s">
        <v>3063</v>
      </c>
      <c r="H569" s="10" t="s">
        <v>6218</v>
      </c>
      <c r="I569" s="33" t="s">
        <v>6479</v>
      </c>
      <c r="J569" s="62">
        <v>7</v>
      </c>
      <c r="K569" s="62" t="s">
        <v>668</v>
      </c>
      <c r="L569" s="62">
        <v>6</v>
      </c>
      <c r="M569" s="62" t="s">
        <v>668</v>
      </c>
      <c r="N569" s="10" t="s">
        <v>6431</v>
      </c>
      <c r="O569" s="62">
        <v>143</v>
      </c>
      <c r="P569" s="62" t="s">
        <v>668</v>
      </c>
      <c r="Q569" s="19" t="s">
        <v>668</v>
      </c>
      <c r="R569" s="19" t="s">
        <v>668</v>
      </c>
      <c r="S569" s="19" t="s">
        <v>668</v>
      </c>
      <c r="T569" s="54" t="s">
        <v>668</v>
      </c>
      <c r="U569" s="54" t="s">
        <v>668</v>
      </c>
      <c r="V569" s="54" t="s">
        <v>668</v>
      </c>
      <c r="W569" s="20" t="s">
        <v>668</v>
      </c>
      <c r="X569" s="20" t="s">
        <v>668</v>
      </c>
      <c r="Y569" s="20" t="s">
        <v>668</v>
      </c>
      <c r="Z569" s="20" t="s">
        <v>668</v>
      </c>
      <c r="AA569" s="20" t="s">
        <v>668</v>
      </c>
      <c r="AB569" s="20" t="s">
        <v>668</v>
      </c>
      <c r="AC569" s="20" t="s">
        <v>668</v>
      </c>
      <c r="AD569" s="20" t="s">
        <v>668</v>
      </c>
      <c r="AE569" s="20" t="s">
        <v>668</v>
      </c>
      <c r="AF569" s="20" t="s">
        <v>668</v>
      </c>
      <c r="AG569" s="19" t="s">
        <v>668</v>
      </c>
      <c r="AH569" s="19" t="s">
        <v>668</v>
      </c>
      <c r="AI569" s="19" t="s">
        <v>668</v>
      </c>
      <c r="AJ569" s="19" t="s">
        <v>668</v>
      </c>
    </row>
    <row r="570" spans="1:36" s="4" customFormat="1" ht="14.25" customHeight="1" x14ac:dyDescent="0.25">
      <c r="A570" s="10" t="s">
        <v>6342</v>
      </c>
      <c r="B570" s="8" t="s">
        <v>6426</v>
      </c>
      <c r="C570" s="8" t="s">
        <v>6427</v>
      </c>
      <c r="D570" s="8" t="s">
        <v>668</v>
      </c>
      <c r="E570" s="33">
        <v>90001</v>
      </c>
      <c r="F570" s="10" t="s">
        <v>668</v>
      </c>
      <c r="G570" s="8" t="s">
        <v>3063</v>
      </c>
      <c r="H570" s="10" t="s">
        <v>6218</v>
      </c>
      <c r="I570" s="33" t="s">
        <v>6479</v>
      </c>
      <c r="J570" s="62">
        <v>6</v>
      </c>
      <c r="K570" s="62" t="s">
        <v>668</v>
      </c>
      <c r="L570" s="62">
        <v>3</v>
      </c>
      <c r="M570" s="62" t="s">
        <v>668</v>
      </c>
      <c r="N570" s="10" t="s">
        <v>6431</v>
      </c>
      <c r="O570" s="62">
        <v>143</v>
      </c>
      <c r="P570" s="62" t="s">
        <v>668</v>
      </c>
      <c r="Q570" s="19" t="s">
        <v>668</v>
      </c>
      <c r="R570" s="19" t="s">
        <v>668</v>
      </c>
      <c r="S570" s="19" t="s">
        <v>668</v>
      </c>
      <c r="T570" s="54" t="s">
        <v>668</v>
      </c>
      <c r="U570" s="54" t="s">
        <v>668</v>
      </c>
      <c r="V570" s="54" t="s">
        <v>668</v>
      </c>
      <c r="W570" s="20" t="s">
        <v>668</v>
      </c>
      <c r="X570" s="20" t="s">
        <v>668</v>
      </c>
      <c r="Y570" s="20" t="s">
        <v>668</v>
      </c>
      <c r="Z570" s="20" t="s">
        <v>668</v>
      </c>
      <c r="AA570" s="20" t="s">
        <v>668</v>
      </c>
      <c r="AB570" s="20" t="s">
        <v>668</v>
      </c>
      <c r="AC570" s="20" t="s">
        <v>668</v>
      </c>
      <c r="AD570" s="20" t="s">
        <v>668</v>
      </c>
      <c r="AE570" s="20" t="s">
        <v>668</v>
      </c>
      <c r="AF570" s="20" t="s">
        <v>668</v>
      </c>
      <c r="AG570" s="19" t="s">
        <v>668</v>
      </c>
      <c r="AH570" s="19" t="s">
        <v>668</v>
      </c>
      <c r="AI570" s="19" t="s">
        <v>668</v>
      </c>
      <c r="AJ570" s="19" t="s">
        <v>668</v>
      </c>
    </row>
    <row r="571" spans="1:36" s="4" customFormat="1" ht="14.25" customHeight="1" x14ac:dyDescent="0.25">
      <c r="A571" s="10" t="s">
        <v>6343</v>
      </c>
      <c r="B571" s="8" t="s">
        <v>6426</v>
      </c>
      <c r="C571" s="8" t="s">
        <v>6427</v>
      </c>
      <c r="D571" s="8" t="s">
        <v>668</v>
      </c>
      <c r="E571" s="33">
        <v>90001</v>
      </c>
      <c r="F571" s="10" t="s">
        <v>668</v>
      </c>
      <c r="G571" s="8" t="s">
        <v>3063</v>
      </c>
      <c r="H571" s="10" t="s">
        <v>6218</v>
      </c>
      <c r="I571" s="33" t="s">
        <v>6479</v>
      </c>
      <c r="J571" s="62">
        <v>8</v>
      </c>
      <c r="K571" s="62" t="s">
        <v>668</v>
      </c>
      <c r="L571" s="62">
        <v>5</v>
      </c>
      <c r="M571" s="62" t="s">
        <v>668</v>
      </c>
      <c r="N571" s="10" t="s">
        <v>6431</v>
      </c>
      <c r="O571" s="62">
        <v>146</v>
      </c>
      <c r="P571" s="62" t="s">
        <v>668</v>
      </c>
      <c r="Q571" s="19" t="s">
        <v>668</v>
      </c>
      <c r="R571" s="19" t="s">
        <v>668</v>
      </c>
      <c r="S571" s="19" t="s">
        <v>668</v>
      </c>
      <c r="T571" s="54" t="s">
        <v>668</v>
      </c>
      <c r="U571" s="54" t="s">
        <v>668</v>
      </c>
      <c r="V571" s="54" t="s">
        <v>668</v>
      </c>
      <c r="W571" s="20" t="s">
        <v>668</v>
      </c>
      <c r="X571" s="20" t="s">
        <v>668</v>
      </c>
      <c r="Y571" s="20" t="s">
        <v>668</v>
      </c>
      <c r="Z571" s="20" t="s">
        <v>668</v>
      </c>
      <c r="AA571" s="20" t="s">
        <v>668</v>
      </c>
      <c r="AB571" s="20" t="s">
        <v>668</v>
      </c>
      <c r="AC571" s="20" t="s">
        <v>668</v>
      </c>
      <c r="AD571" s="20" t="s">
        <v>668</v>
      </c>
      <c r="AE571" s="20" t="s">
        <v>668</v>
      </c>
      <c r="AF571" s="20" t="s">
        <v>668</v>
      </c>
      <c r="AG571" s="19" t="s">
        <v>668</v>
      </c>
      <c r="AH571" s="19" t="s">
        <v>668</v>
      </c>
      <c r="AI571" s="19" t="s">
        <v>668</v>
      </c>
      <c r="AJ571" s="19" t="s">
        <v>668</v>
      </c>
    </row>
    <row r="572" spans="1:36" s="4" customFormat="1" ht="14.25" customHeight="1" x14ac:dyDescent="0.25">
      <c r="A572" s="10" t="s">
        <v>6344</v>
      </c>
      <c r="B572" s="8" t="s">
        <v>6426</v>
      </c>
      <c r="C572" s="8" t="s">
        <v>6427</v>
      </c>
      <c r="D572" s="8" t="s">
        <v>668</v>
      </c>
      <c r="E572" s="33">
        <v>90001</v>
      </c>
      <c r="F572" s="10" t="s">
        <v>668</v>
      </c>
      <c r="G572" s="8" t="s">
        <v>3063</v>
      </c>
      <c r="H572" s="10" t="s">
        <v>6218</v>
      </c>
      <c r="I572" s="33" t="s">
        <v>6479</v>
      </c>
      <c r="J572" s="62">
        <v>8</v>
      </c>
      <c r="K572" s="62" t="s">
        <v>668</v>
      </c>
      <c r="L572" s="62">
        <v>2</v>
      </c>
      <c r="M572" s="62" t="s">
        <v>668</v>
      </c>
      <c r="N572" s="10" t="s">
        <v>6431</v>
      </c>
      <c r="O572" s="62">
        <v>147</v>
      </c>
      <c r="P572" s="62" t="s">
        <v>668</v>
      </c>
      <c r="Q572" s="19" t="s">
        <v>668</v>
      </c>
      <c r="R572" s="19" t="s">
        <v>668</v>
      </c>
      <c r="S572" s="19" t="s">
        <v>668</v>
      </c>
      <c r="T572" s="54" t="s">
        <v>668</v>
      </c>
      <c r="U572" s="54" t="s">
        <v>668</v>
      </c>
      <c r="V572" s="54" t="s">
        <v>668</v>
      </c>
      <c r="W572" s="20" t="s">
        <v>668</v>
      </c>
      <c r="X572" s="20" t="s">
        <v>668</v>
      </c>
      <c r="Y572" s="20" t="s">
        <v>668</v>
      </c>
      <c r="Z572" s="20" t="s">
        <v>668</v>
      </c>
      <c r="AA572" s="20" t="s">
        <v>668</v>
      </c>
      <c r="AB572" s="20" t="s">
        <v>668</v>
      </c>
      <c r="AC572" s="20" t="s">
        <v>668</v>
      </c>
      <c r="AD572" s="20" t="s">
        <v>668</v>
      </c>
      <c r="AE572" s="20" t="s">
        <v>668</v>
      </c>
      <c r="AF572" s="20" t="s">
        <v>668</v>
      </c>
      <c r="AG572" s="19" t="s">
        <v>668</v>
      </c>
      <c r="AH572" s="19" t="s">
        <v>668</v>
      </c>
      <c r="AI572" s="19" t="s">
        <v>668</v>
      </c>
      <c r="AJ572" s="19" t="s">
        <v>668</v>
      </c>
    </row>
    <row r="573" spans="1:36" s="4" customFormat="1" ht="14.25" customHeight="1" x14ac:dyDescent="0.25">
      <c r="A573" s="10" t="s">
        <v>6345</v>
      </c>
      <c r="B573" s="8" t="s">
        <v>6426</v>
      </c>
      <c r="C573" s="8" t="s">
        <v>6427</v>
      </c>
      <c r="D573" s="8" t="s">
        <v>668</v>
      </c>
      <c r="E573" s="33">
        <v>90001</v>
      </c>
      <c r="F573" s="10" t="s">
        <v>668</v>
      </c>
      <c r="G573" s="8" t="s">
        <v>3063</v>
      </c>
      <c r="H573" s="10" t="s">
        <v>6218</v>
      </c>
      <c r="I573" s="33" t="s">
        <v>6479</v>
      </c>
      <c r="J573" s="62">
        <v>1</v>
      </c>
      <c r="K573" s="62" t="s">
        <v>668</v>
      </c>
      <c r="L573" s="62">
        <v>5</v>
      </c>
      <c r="M573" s="62" t="s">
        <v>668</v>
      </c>
      <c r="N573" s="10" t="s">
        <v>6432</v>
      </c>
      <c r="O573" s="62">
        <v>152</v>
      </c>
      <c r="P573" s="62" t="s">
        <v>668</v>
      </c>
      <c r="Q573" s="19" t="s">
        <v>668</v>
      </c>
      <c r="R573" s="19" t="s">
        <v>668</v>
      </c>
      <c r="S573" s="19" t="s">
        <v>668</v>
      </c>
      <c r="T573" s="54" t="s">
        <v>668</v>
      </c>
      <c r="U573" s="54" t="s">
        <v>668</v>
      </c>
      <c r="V573" s="54" t="s">
        <v>668</v>
      </c>
      <c r="W573" s="20" t="s">
        <v>668</v>
      </c>
      <c r="X573" s="20" t="s">
        <v>668</v>
      </c>
      <c r="Y573" s="20" t="s">
        <v>668</v>
      </c>
      <c r="Z573" s="20" t="s">
        <v>668</v>
      </c>
      <c r="AA573" s="20" t="s">
        <v>668</v>
      </c>
      <c r="AB573" s="20" t="s">
        <v>668</v>
      </c>
      <c r="AC573" s="20" t="s">
        <v>668</v>
      </c>
      <c r="AD573" s="20" t="s">
        <v>668</v>
      </c>
      <c r="AE573" s="20" t="s">
        <v>668</v>
      </c>
      <c r="AF573" s="20" t="s">
        <v>668</v>
      </c>
      <c r="AG573" s="19" t="s">
        <v>668</v>
      </c>
      <c r="AH573" s="19" t="s">
        <v>668</v>
      </c>
      <c r="AI573" s="19" t="s">
        <v>668</v>
      </c>
      <c r="AJ573" s="19" t="s">
        <v>668</v>
      </c>
    </row>
    <row r="574" spans="1:36" s="4" customFormat="1" ht="14.25" customHeight="1" x14ac:dyDescent="0.25">
      <c r="A574" s="10" t="s">
        <v>6346</v>
      </c>
      <c r="B574" s="8" t="s">
        <v>6426</v>
      </c>
      <c r="C574" s="8" t="s">
        <v>6427</v>
      </c>
      <c r="D574" s="8" t="s">
        <v>668</v>
      </c>
      <c r="E574" s="33">
        <v>90001</v>
      </c>
      <c r="F574" s="10" t="s">
        <v>668</v>
      </c>
      <c r="G574" s="8" t="s">
        <v>3063</v>
      </c>
      <c r="H574" s="10" t="s">
        <v>6218</v>
      </c>
      <c r="I574" s="33" t="s">
        <v>6479</v>
      </c>
      <c r="J574" s="62">
        <v>7</v>
      </c>
      <c r="K574" s="62" t="s">
        <v>668</v>
      </c>
      <c r="L574" s="62">
        <v>1</v>
      </c>
      <c r="M574" s="62" t="s">
        <v>668</v>
      </c>
      <c r="N574" s="10" t="s">
        <v>6432</v>
      </c>
      <c r="O574" s="62">
        <v>153</v>
      </c>
      <c r="P574" s="62" t="s">
        <v>668</v>
      </c>
      <c r="Q574" s="19" t="s">
        <v>668</v>
      </c>
      <c r="R574" s="19" t="s">
        <v>668</v>
      </c>
      <c r="S574" s="19" t="s">
        <v>668</v>
      </c>
      <c r="T574" s="54" t="s">
        <v>668</v>
      </c>
      <c r="U574" s="54" t="s">
        <v>668</v>
      </c>
      <c r="V574" s="54" t="s">
        <v>668</v>
      </c>
      <c r="W574" s="20" t="s">
        <v>668</v>
      </c>
      <c r="X574" s="20" t="s">
        <v>668</v>
      </c>
      <c r="Y574" s="20" t="s">
        <v>668</v>
      </c>
      <c r="Z574" s="20" t="s">
        <v>668</v>
      </c>
      <c r="AA574" s="20" t="s">
        <v>668</v>
      </c>
      <c r="AB574" s="20" t="s">
        <v>668</v>
      </c>
      <c r="AC574" s="20" t="s">
        <v>668</v>
      </c>
      <c r="AD574" s="20" t="s">
        <v>668</v>
      </c>
      <c r="AE574" s="20" t="s">
        <v>668</v>
      </c>
      <c r="AF574" s="20" t="s">
        <v>668</v>
      </c>
      <c r="AG574" s="19" t="s">
        <v>668</v>
      </c>
      <c r="AH574" s="19" t="s">
        <v>668</v>
      </c>
      <c r="AI574" s="19" t="s">
        <v>668</v>
      </c>
      <c r="AJ574" s="19" t="s">
        <v>668</v>
      </c>
    </row>
    <row r="575" spans="1:36" s="4" customFormat="1" ht="14.25" customHeight="1" x14ac:dyDescent="0.25">
      <c r="A575" s="10" t="s">
        <v>6347</v>
      </c>
      <c r="B575" s="8" t="s">
        <v>6426</v>
      </c>
      <c r="C575" s="8" t="s">
        <v>6427</v>
      </c>
      <c r="D575" s="8" t="s">
        <v>668</v>
      </c>
      <c r="E575" s="33">
        <v>90001</v>
      </c>
      <c r="F575" s="10" t="s">
        <v>668</v>
      </c>
      <c r="G575" s="8" t="s">
        <v>3063</v>
      </c>
      <c r="H575" s="10" t="s">
        <v>6218</v>
      </c>
      <c r="I575" s="33" t="s">
        <v>6479</v>
      </c>
      <c r="J575" s="62">
        <v>3</v>
      </c>
      <c r="K575" s="62" t="s">
        <v>668</v>
      </c>
      <c r="L575" s="62">
        <v>4</v>
      </c>
      <c r="M575" s="62" t="s">
        <v>668</v>
      </c>
      <c r="N575" s="10" t="s">
        <v>6432</v>
      </c>
      <c r="O575" s="62">
        <v>154</v>
      </c>
      <c r="P575" s="62" t="s">
        <v>668</v>
      </c>
      <c r="Q575" s="19" t="s">
        <v>668</v>
      </c>
      <c r="R575" s="19" t="s">
        <v>668</v>
      </c>
      <c r="S575" s="19" t="s">
        <v>668</v>
      </c>
      <c r="T575" s="54" t="s">
        <v>668</v>
      </c>
      <c r="U575" s="54" t="s">
        <v>668</v>
      </c>
      <c r="V575" s="54" t="s">
        <v>668</v>
      </c>
      <c r="W575" s="20" t="s">
        <v>668</v>
      </c>
      <c r="X575" s="20" t="s">
        <v>668</v>
      </c>
      <c r="Y575" s="20" t="s">
        <v>668</v>
      </c>
      <c r="Z575" s="20" t="s">
        <v>668</v>
      </c>
      <c r="AA575" s="20" t="s">
        <v>668</v>
      </c>
      <c r="AB575" s="20" t="s">
        <v>668</v>
      </c>
      <c r="AC575" s="20" t="s">
        <v>668</v>
      </c>
      <c r="AD575" s="20" t="s">
        <v>668</v>
      </c>
      <c r="AE575" s="20" t="s">
        <v>668</v>
      </c>
      <c r="AF575" s="20" t="s">
        <v>668</v>
      </c>
      <c r="AG575" s="19" t="s">
        <v>668</v>
      </c>
      <c r="AH575" s="19" t="s">
        <v>668</v>
      </c>
      <c r="AI575" s="19" t="s">
        <v>668</v>
      </c>
      <c r="AJ575" s="19" t="s">
        <v>668</v>
      </c>
    </row>
    <row r="576" spans="1:36" s="4" customFormat="1" ht="14.25" customHeight="1" x14ac:dyDescent="0.25">
      <c r="A576" s="10" t="s">
        <v>6348</v>
      </c>
      <c r="B576" s="8" t="s">
        <v>6426</v>
      </c>
      <c r="C576" s="8" t="s">
        <v>6427</v>
      </c>
      <c r="D576" s="8" t="s">
        <v>668</v>
      </c>
      <c r="E576" s="33">
        <v>90001</v>
      </c>
      <c r="F576" s="10" t="s">
        <v>668</v>
      </c>
      <c r="G576" s="8" t="s">
        <v>3063</v>
      </c>
      <c r="H576" s="10" t="s">
        <v>6218</v>
      </c>
      <c r="I576" s="33" t="s">
        <v>6479</v>
      </c>
      <c r="J576" s="62">
        <v>2</v>
      </c>
      <c r="K576" s="62" t="s">
        <v>668</v>
      </c>
      <c r="L576" s="62">
        <v>3</v>
      </c>
      <c r="M576" s="62" t="s">
        <v>668</v>
      </c>
      <c r="N576" s="10" t="s">
        <v>6432</v>
      </c>
      <c r="O576" s="62">
        <v>156</v>
      </c>
      <c r="P576" s="62" t="s">
        <v>668</v>
      </c>
      <c r="Q576" s="19" t="s">
        <v>668</v>
      </c>
      <c r="R576" s="19" t="s">
        <v>668</v>
      </c>
      <c r="S576" s="19" t="s">
        <v>668</v>
      </c>
      <c r="T576" s="54" t="s">
        <v>668</v>
      </c>
      <c r="U576" s="54" t="s">
        <v>668</v>
      </c>
      <c r="V576" s="54" t="s">
        <v>668</v>
      </c>
      <c r="W576" s="20" t="s">
        <v>668</v>
      </c>
      <c r="X576" s="20" t="s">
        <v>668</v>
      </c>
      <c r="Y576" s="20" t="s">
        <v>668</v>
      </c>
      <c r="Z576" s="20" t="s">
        <v>668</v>
      </c>
      <c r="AA576" s="20" t="s">
        <v>668</v>
      </c>
      <c r="AB576" s="20" t="s">
        <v>668</v>
      </c>
      <c r="AC576" s="20" t="s">
        <v>668</v>
      </c>
      <c r="AD576" s="20" t="s">
        <v>668</v>
      </c>
      <c r="AE576" s="20" t="s">
        <v>668</v>
      </c>
      <c r="AF576" s="20" t="s">
        <v>668</v>
      </c>
      <c r="AG576" s="19" t="s">
        <v>668</v>
      </c>
      <c r="AH576" s="19" t="s">
        <v>668</v>
      </c>
      <c r="AI576" s="19" t="s">
        <v>668</v>
      </c>
      <c r="AJ576" s="19" t="s">
        <v>668</v>
      </c>
    </row>
    <row r="577" spans="1:36" s="4" customFormat="1" ht="14.25" customHeight="1" x14ac:dyDescent="0.25">
      <c r="A577" s="10" t="s">
        <v>6349</v>
      </c>
      <c r="B577" s="8" t="s">
        <v>6426</v>
      </c>
      <c r="C577" s="8" t="s">
        <v>6427</v>
      </c>
      <c r="D577" s="8" t="s">
        <v>668</v>
      </c>
      <c r="E577" s="33">
        <v>90001</v>
      </c>
      <c r="F577" s="10" t="s">
        <v>668</v>
      </c>
      <c r="G577" s="8" t="s">
        <v>3063</v>
      </c>
      <c r="H577" s="10" t="s">
        <v>6218</v>
      </c>
      <c r="I577" s="33" t="s">
        <v>6479</v>
      </c>
      <c r="J577" s="62">
        <v>7</v>
      </c>
      <c r="K577" s="62" t="s">
        <v>668</v>
      </c>
      <c r="L577" s="62">
        <v>4</v>
      </c>
      <c r="M577" s="62" t="s">
        <v>668</v>
      </c>
      <c r="N577" s="10" t="s">
        <v>6432</v>
      </c>
      <c r="O577" s="62">
        <v>158</v>
      </c>
      <c r="P577" s="62" t="s">
        <v>668</v>
      </c>
      <c r="Q577" s="19" t="s">
        <v>668</v>
      </c>
      <c r="R577" s="19" t="s">
        <v>668</v>
      </c>
      <c r="S577" s="19" t="s">
        <v>668</v>
      </c>
      <c r="T577" s="54" t="s">
        <v>668</v>
      </c>
      <c r="U577" s="54" t="s">
        <v>668</v>
      </c>
      <c r="V577" s="54" t="s">
        <v>668</v>
      </c>
      <c r="W577" s="20" t="s">
        <v>668</v>
      </c>
      <c r="X577" s="20" t="s">
        <v>668</v>
      </c>
      <c r="Y577" s="20" t="s">
        <v>668</v>
      </c>
      <c r="Z577" s="20" t="s">
        <v>668</v>
      </c>
      <c r="AA577" s="20" t="s">
        <v>668</v>
      </c>
      <c r="AB577" s="20" t="s">
        <v>668</v>
      </c>
      <c r="AC577" s="20" t="s">
        <v>668</v>
      </c>
      <c r="AD577" s="20" t="s">
        <v>668</v>
      </c>
      <c r="AE577" s="20" t="s">
        <v>668</v>
      </c>
      <c r="AF577" s="20" t="s">
        <v>668</v>
      </c>
      <c r="AG577" s="19" t="s">
        <v>668</v>
      </c>
      <c r="AH577" s="19" t="s">
        <v>668</v>
      </c>
      <c r="AI577" s="19" t="s">
        <v>668</v>
      </c>
      <c r="AJ577" s="19" t="s">
        <v>668</v>
      </c>
    </row>
    <row r="578" spans="1:36" ht="14.25" customHeight="1" x14ac:dyDescent="0.25">
      <c r="A578" s="10" t="s">
        <v>6350</v>
      </c>
      <c r="B578" s="8" t="s">
        <v>6426</v>
      </c>
      <c r="C578" s="8" t="s">
        <v>6427</v>
      </c>
      <c r="D578" s="8" t="s">
        <v>668</v>
      </c>
      <c r="E578" s="33">
        <v>90001</v>
      </c>
      <c r="F578" s="10" t="s">
        <v>668</v>
      </c>
      <c r="G578" s="8" t="s">
        <v>3063</v>
      </c>
      <c r="H578" s="10" t="s">
        <v>6218</v>
      </c>
      <c r="I578" s="33" t="s">
        <v>6479</v>
      </c>
      <c r="J578" s="62">
        <v>5</v>
      </c>
      <c r="K578" s="62" t="s">
        <v>668</v>
      </c>
      <c r="L578" s="62">
        <v>4</v>
      </c>
      <c r="M578" s="62" t="s">
        <v>668</v>
      </c>
      <c r="N578" s="10" t="s">
        <v>6432</v>
      </c>
      <c r="O578" s="62">
        <v>160</v>
      </c>
      <c r="P578" s="62" t="s">
        <v>668</v>
      </c>
      <c r="Q578" s="19" t="s">
        <v>668</v>
      </c>
      <c r="R578" s="19" t="s">
        <v>668</v>
      </c>
      <c r="S578" s="19" t="s">
        <v>668</v>
      </c>
      <c r="T578" s="54" t="s">
        <v>668</v>
      </c>
      <c r="U578" s="54" t="s">
        <v>668</v>
      </c>
      <c r="V578" s="54" t="s">
        <v>668</v>
      </c>
      <c r="W578" s="20" t="s">
        <v>668</v>
      </c>
      <c r="X578" s="20" t="s">
        <v>668</v>
      </c>
      <c r="Y578" s="20" t="s">
        <v>668</v>
      </c>
      <c r="Z578" s="20" t="s">
        <v>668</v>
      </c>
      <c r="AA578" s="20" t="s">
        <v>668</v>
      </c>
      <c r="AB578" s="20" t="s">
        <v>668</v>
      </c>
      <c r="AC578" s="20" t="s">
        <v>668</v>
      </c>
      <c r="AD578" s="20" t="s">
        <v>668</v>
      </c>
      <c r="AE578" s="20" t="s">
        <v>668</v>
      </c>
      <c r="AF578" s="20" t="s">
        <v>668</v>
      </c>
      <c r="AG578" s="19" t="s">
        <v>668</v>
      </c>
      <c r="AH578" s="19" t="s">
        <v>668</v>
      </c>
      <c r="AI578" s="19" t="s">
        <v>668</v>
      </c>
      <c r="AJ578" s="19" t="s">
        <v>668</v>
      </c>
    </row>
    <row r="579" spans="1:36" ht="14.25" customHeight="1" x14ac:dyDescent="0.25">
      <c r="A579" s="10" t="s">
        <v>6351</v>
      </c>
      <c r="B579" s="8" t="s">
        <v>6426</v>
      </c>
      <c r="C579" s="8" t="s">
        <v>6427</v>
      </c>
      <c r="D579" s="8" t="s">
        <v>668</v>
      </c>
      <c r="E579" s="33">
        <v>90001</v>
      </c>
      <c r="F579" s="10" t="s">
        <v>668</v>
      </c>
      <c r="G579" s="8" t="s">
        <v>3063</v>
      </c>
      <c r="H579" s="10" t="s">
        <v>6218</v>
      </c>
      <c r="I579" s="33" t="s">
        <v>6479</v>
      </c>
      <c r="J579" s="62">
        <v>3</v>
      </c>
      <c r="K579" s="62" t="s">
        <v>668</v>
      </c>
      <c r="L579" s="62">
        <v>1</v>
      </c>
      <c r="M579" s="62" t="s">
        <v>668</v>
      </c>
      <c r="N579" s="10" t="s">
        <v>6432</v>
      </c>
      <c r="O579" s="62">
        <v>163</v>
      </c>
      <c r="P579" s="62" t="s">
        <v>668</v>
      </c>
      <c r="Q579" s="19" t="s">
        <v>668</v>
      </c>
      <c r="R579" s="19" t="s">
        <v>668</v>
      </c>
      <c r="S579" s="19" t="s">
        <v>668</v>
      </c>
      <c r="T579" s="54" t="s">
        <v>668</v>
      </c>
      <c r="U579" s="54" t="s">
        <v>668</v>
      </c>
      <c r="V579" s="54" t="s">
        <v>668</v>
      </c>
      <c r="W579" s="20" t="s">
        <v>668</v>
      </c>
      <c r="X579" s="20" t="s">
        <v>668</v>
      </c>
      <c r="Y579" s="20" t="s">
        <v>668</v>
      </c>
      <c r="Z579" s="20" t="s">
        <v>668</v>
      </c>
      <c r="AA579" s="20" t="s">
        <v>668</v>
      </c>
      <c r="AB579" s="20" t="s">
        <v>668</v>
      </c>
      <c r="AC579" s="20" t="s">
        <v>668</v>
      </c>
      <c r="AD579" s="20" t="s">
        <v>668</v>
      </c>
      <c r="AE579" s="20" t="s">
        <v>668</v>
      </c>
      <c r="AF579" s="20" t="s">
        <v>668</v>
      </c>
      <c r="AG579" s="19" t="s">
        <v>668</v>
      </c>
      <c r="AH579" s="19" t="s">
        <v>668</v>
      </c>
      <c r="AI579" s="19" t="s">
        <v>668</v>
      </c>
      <c r="AJ579" s="19" t="s">
        <v>668</v>
      </c>
    </row>
    <row r="580" spans="1:36" ht="14.25" customHeight="1" x14ac:dyDescent="0.25">
      <c r="A580" s="10" t="s">
        <v>6352</v>
      </c>
      <c r="B580" s="8" t="s">
        <v>6426</v>
      </c>
      <c r="C580" s="8" t="s">
        <v>6427</v>
      </c>
      <c r="D580" s="8" t="s">
        <v>668</v>
      </c>
      <c r="E580" s="33">
        <v>90001</v>
      </c>
      <c r="F580" s="10" t="s">
        <v>668</v>
      </c>
      <c r="G580" s="8" t="s">
        <v>3063</v>
      </c>
      <c r="H580" s="10" t="s">
        <v>6218</v>
      </c>
      <c r="I580" s="33" t="s">
        <v>6479</v>
      </c>
      <c r="J580" s="62">
        <v>2</v>
      </c>
      <c r="K580" s="62" t="s">
        <v>668</v>
      </c>
      <c r="L580" s="62">
        <v>1</v>
      </c>
      <c r="M580" s="62" t="s">
        <v>668</v>
      </c>
      <c r="N580" s="10" t="s">
        <v>6432</v>
      </c>
      <c r="O580" s="62">
        <v>165</v>
      </c>
      <c r="P580" s="62" t="s">
        <v>668</v>
      </c>
      <c r="Q580" s="19" t="s">
        <v>668</v>
      </c>
      <c r="R580" s="19" t="s">
        <v>668</v>
      </c>
      <c r="S580" s="19" t="s">
        <v>668</v>
      </c>
      <c r="T580" s="54" t="s">
        <v>668</v>
      </c>
      <c r="U580" s="54" t="s">
        <v>668</v>
      </c>
      <c r="V580" s="54" t="s">
        <v>668</v>
      </c>
      <c r="W580" s="20" t="s">
        <v>668</v>
      </c>
      <c r="X580" s="20" t="s">
        <v>668</v>
      </c>
      <c r="Y580" s="20" t="s">
        <v>668</v>
      </c>
      <c r="Z580" s="20" t="s">
        <v>668</v>
      </c>
      <c r="AA580" s="20" t="s">
        <v>668</v>
      </c>
      <c r="AB580" s="20" t="s">
        <v>668</v>
      </c>
      <c r="AC580" s="20" t="s">
        <v>668</v>
      </c>
      <c r="AD580" s="20" t="s">
        <v>668</v>
      </c>
      <c r="AE580" s="20" t="s">
        <v>668</v>
      </c>
      <c r="AF580" s="20" t="s">
        <v>668</v>
      </c>
      <c r="AG580" s="19" t="s">
        <v>668</v>
      </c>
      <c r="AH580" s="19" t="s">
        <v>668</v>
      </c>
      <c r="AI580" s="19" t="s">
        <v>668</v>
      </c>
      <c r="AJ580" s="19" t="s">
        <v>668</v>
      </c>
    </row>
    <row r="581" spans="1:36" ht="14.25" customHeight="1" x14ac:dyDescent="0.25">
      <c r="A581" s="10" t="s">
        <v>6353</v>
      </c>
      <c r="B581" s="8" t="s">
        <v>6426</v>
      </c>
      <c r="C581" s="8" t="s">
        <v>6427</v>
      </c>
      <c r="D581" s="8" t="s">
        <v>668</v>
      </c>
      <c r="E581" s="33">
        <v>90001</v>
      </c>
      <c r="F581" s="10" t="s">
        <v>668</v>
      </c>
      <c r="G581" s="8" t="s">
        <v>3063</v>
      </c>
      <c r="H581" s="10" t="s">
        <v>6218</v>
      </c>
      <c r="I581" s="33" t="s">
        <v>6479</v>
      </c>
      <c r="J581" s="62">
        <v>9</v>
      </c>
      <c r="K581" s="62" t="s">
        <v>668</v>
      </c>
      <c r="L581" s="62">
        <v>2</v>
      </c>
      <c r="M581" s="62" t="s">
        <v>668</v>
      </c>
      <c r="N581" s="10" t="s">
        <v>6432</v>
      </c>
      <c r="O581" s="62">
        <v>166</v>
      </c>
      <c r="P581" s="62" t="s">
        <v>668</v>
      </c>
      <c r="Q581" s="19" t="s">
        <v>668</v>
      </c>
      <c r="R581" s="19" t="s">
        <v>668</v>
      </c>
      <c r="S581" s="19" t="s">
        <v>668</v>
      </c>
      <c r="T581" s="54" t="s">
        <v>668</v>
      </c>
      <c r="U581" s="54" t="s">
        <v>668</v>
      </c>
      <c r="V581" s="54" t="s">
        <v>668</v>
      </c>
      <c r="W581" s="20" t="s">
        <v>668</v>
      </c>
      <c r="X581" s="20" t="s">
        <v>668</v>
      </c>
      <c r="Y581" s="20" t="s">
        <v>668</v>
      </c>
      <c r="Z581" s="20" t="s">
        <v>668</v>
      </c>
      <c r="AA581" s="20" t="s">
        <v>668</v>
      </c>
      <c r="AB581" s="20" t="s">
        <v>668</v>
      </c>
      <c r="AC581" s="20" t="s">
        <v>668</v>
      </c>
      <c r="AD581" s="20" t="s">
        <v>668</v>
      </c>
      <c r="AE581" s="20" t="s">
        <v>668</v>
      </c>
      <c r="AF581" s="20" t="s">
        <v>668</v>
      </c>
      <c r="AG581" s="19" t="s">
        <v>668</v>
      </c>
      <c r="AH581" s="19" t="s">
        <v>668</v>
      </c>
      <c r="AI581" s="19" t="s">
        <v>668</v>
      </c>
      <c r="AJ581" s="19" t="s">
        <v>668</v>
      </c>
    </row>
    <row r="582" spans="1:36" ht="14.25" customHeight="1" x14ac:dyDescent="0.25">
      <c r="A582" s="10" t="s">
        <v>6354</v>
      </c>
      <c r="B582" s="8" t="s">
        <v>6426</v>
      </c>
      <c r="C582" s="8" t="s">
        <v>6427</v>
      </c>
      <c r="D582" s="8" t="s">
        <v>668</v>
      </c>
      <c r="E582" s="33">
        <v>90001</v>
      </c>
      <c r="F582" s="10" t="s">
        <v>668</v>
      </c>
      <c r="G582" s="8" t="s">
        <v>3063</v>
      </c>
      <c r="H582" s="10" t="s">
        <v>6218</v>
      </c>
      <c r="I582" s="33" t="s">
        <v>6479</v>
      </c>
      <c r="J582" s="62">
        <v>3</v>
      </c>
      <c r="K582" s="62" t="s">
        <v>668</v>
      </c>
      <c r="L582" s="62">
        <v>2</v>
      </c>
      <c r="M582" s="62" t="s">
        <v>668</v>
      </c>
      <c r="N582" s="10" t="s">
        <v>6432</v>
      </c>
      <c r="O582" s="62">
        <v>170</v>
      </c>
      <c r="P582" s="62" t="s">
        <v>668</v>
      </c>
      <c r="Q582" s="19" t="s">
        <v>668</v>
      </c>
      <c r="R582" s="19" t="s">
        <v>668</v>
      </c>
      <c r="S582" s="19" t="s">
        <v>668</v>
      </c>
      <c r="T582" s="54" t="s">
        <v>668</v>
      </c>
      <c r="U582" s="54" t="s">
        <v>668</v>
      </c>
      <c r="V582" s="54" t="s">
        <v>668</v>
      </c>
      <c r="W582" s="20" t="s">
        <v>668</v>
      </c>
      <c r="X582" s="20" t="s">
        <v>668</v>
      </c>
      <c r="Y582" s="20" t="s">
        <v>668</v>
      </c>
      <c r="Z582" s="20" t="s">
        <v>668</v>
      </c>
      <c r="AA582" s="20" t="s">
        <v>668</v>
      </c>
      <c r="AB582" s="20" t="s">
        <v>668</v>
      </c>
      <c r="AC582" s="20" t="s">
        <v>668</v>
      </c>
      <c r="AD582" s="20" t="s">
        <v>668</v>
      </c>
      <c r="AE582" s="20" t="s">
        <v>668</v>
      </c>
      <c r="AF582" s="20" t="s">
        <v>668</v>
      </c>
      <c r="AG582" s="19" t="s">
        <v>668</v>
      </c>
      <c r="AH582" s="19" t="s">
        <v>668</v>
      </c>
      <c r="AI582" s="19" t="s">
        <v>668</v>
      </c>
      <c r="AJ582" s="19" t="s">
        <v>668</v>
      </c>
    </row>
    <row r="583" spans="1:36" ht="14.25" customHeight="1" x14ac:dyDescent="0.25">
      <c r="A583" s="10" t="s">
        <v>6355</v>
      </c>
      <c r="B583" s="8" t="s">
        <v>6426</v>
      </c>
      <c r="C583" s="8" t="s">
        <v>6427</v>
      </c>
      <c r="D583" s="8" t="s">
        <v>668</v>
      </c>
      <c r="E583" s="33">
        <v>90001</v>
      </c>
      <c r="F583" s="10" t="s">
        <v>668</v>
      </c>
      <c r="G583" s="8" t="s">
        <v>3063</v>
      </c>
      <c r="H583" s="10" t="s">
        <v>6218</v>
      </c>
      <c r="I583" s="33" t="s">
        <v>6479</v>
      </c>
      <c r="J583" s="62">
        <v>7</v>
      </c>
      <c r="K583" s="62" t="s">
        <v>668</v>
      </c>
      <c r="L583" s="62">
        <v>4</v>
      </c>
      <c r="M583" s="62" t="s">
        <v>668</v>
      </c>
      <c r="N583" s="10" t="s">
        <v>6432</v>
      </c>
      <c r="O583" s="62">
        <v>171</v>
      </c>
      <c r="P583" s="62" t="s">
        <v>668</v>
      </c>
      <c r="Q583" s="19" t="s">
        <v>668</v>
      </c>
      <c r="R583" s="19" t="s">
        <v>668</v>
      </c>
      <c r="S583" s="19" t="s">
        <v>668</v>
      </c>
      <c r="T583" s="54" t="s">
        <v>668</v>
      </c>
      <c r="U583" s="54" t="s">
        <v>668</v>
      </c>
      <c r="V583" s="54" t="s">
        <v>668</v>
      </c>
      <c r="W583" s="20" t="s">
        <v>668</v>
      </c>
      <c r="X583" s="20" t="s">
        <v>668</v>
      </c>
      <c r="Y583" s="20" t="s">
        <v>668</v>
      </c>
      <c r="Z583" s="20" t="s">
        <v>668</v>
      </c>
      <c r="AA583" s="20" t="s">
        <v>668</v>
      </c>
      <c r="AB583" s="20" t="s">
        <v>668</v>
      </c>
      <c r="AC583" s="20" t="s">
        <v>668</v>
      </c>
      <c r="AD583" s="20" t="s">
        <v>668</v>
      </c>
      <c r="AE583" s="20" t="s">
        <v>668</v>
      </c>
      <c r="AF583" s="20" t="s">
        <v>668</v>
      </c>
      <c r="AG583" s="19" t="s">
        <v>668</v>
      </c>
      <c r="AH583" s="19" t="s">
        <v>668</v>
      </c>
      <c r="AI583" s="19" t="s">
        <v>668</v>
      </c>
      <c r="AJ583" s="19" t="s">
        <v>668</v>
      </c>
    </row>
    <row r="584" spans="1:36" ht="14.25" customHeight="1" x14ac:dyDescent="0.25">
      <c r="A584" s="10" t="s">
        <v>6356</v>
      </c>
      <c r="B584" s="8" t="s">
        <v>6426</v>
      </c>
      <c r="C584" s="8" t="s">
        <v>6427</v>
      </c>
      <c r="D584" s="8" t="s">
        <v>668</v>
      </c>
      <c r="E584" s="33">
        <v>90001</v>
      </c>
      <c r="F584" s="10" t="s">
        <v>668</v>
      </c>
      <c r="G584" s="8" t="s">
        <v>3063</v>
      </c>
      <c r="H584" s="10" t="s">
        <v>6218</v>
      </c>
      <c r="I584" s="33" t="s">
        <v>6479</v>
      </c>
      <c r="J584" s="62">
        <v>7</v>
      </c>
      <c r="K584" s="62" t="s">
        <v>668</v>
      </c>
      <c r="L584" s="62">
        <v>3</v>
      </c>
      <c r="M584" s="62" t="s">
        <v>668</v>
      </c>
      <c r="N584" s="10" t="s">
        <v>3508</v>
      </c>
      <c r="O584" s="62">
        <v>211</v>
      </c>
      <c r="P584" s="62" t="s">
        <v>668</v>
      </c>
      <c r="Q584" s="19" t="s">
        <v>668</v>
      </c>
      <c r="R584" s="19" t="s">
        <v>668</v>
      </c>
      <c r="S584" s="19" t="s">
        <v>668</v>
      </c>
      <c r="T584" s="54" t="s">
        <v>668</v>
      </c>
      <c r="U584" s="54" t="s">
        <v>668</v>
      </c>
      <c r="V584" s="54" t="s">
        <v>668</v>
      </c>
      <c r="W584" s="20" t="s">
        <v>668</v>
      </c>
      <c r="X584" s="20" t="s">
        <v>668</v>
      </c>
      <c r="Y584" s="20" t="s">
        <v>668</v>
      </c>
      <c r="Z584" s="20" t="s">
        <v>668</v>
      </c>
      <c r="AA584" s="20" t="s">
        <v>668</v>
      </c>
      <c r="AB584" s="20" t="s">
        <v>668</v>
      </c>
      <c r="AC584" s="20" t="s">
        <v>668</v>
      </c>
      <c r="AD584" s="20" t="s">
        <v>668</v>
      </c>
      <c r="AE584" s="20" t="s">
        <v>668</v>
      </c>
      <c r="AF584" s="20" t="s">
        <v>668</v>
      </c>
      <c r="AG584" s="19" t="s">
        <v>668</v>
      </c>
      <c r="AH584" s="19" t="s">
        <v>668</v>
      </c>
      <c r="AI584" s="19" t="s">
        <v>668</v>
      </c>
      <c r="AJ584" s="19" t="s">
        <v>668</v>
      </c>
    </row>
    <row r="585" spans="1:36" ht="14.25" customHeight="1" x14ac:dyDescent="0.25">
      <c r="A585" s="10" t="s">
        <v>6357</v>
      </c>
      <c r="B585" s="8" t="s">
        <v>6426</v>
      </c>
      <c r="C585" s="8" t="s">
        <v>6427</v>
      </c>
      <c r="D585" s="8" t="s">
        <v>668</v>
      </c>
      <c r="E585" s="33">
        <v>90001</v>
      </c>
      <c r="F585" s="10" t="s">
        <v>668</v>
      </c>
      <c r="G585" s="8" t="s">
        <v>3063</v>
      </c>
      <c r="H585" s="10" t="s">
        <v>6218</v>
      </c>
      <c r="I585" s="33" t="s">
        <v>6479</v>
      </c>
      <c r="J585" s="62">
        <v>5</v>
      </c>
      <c r="K585" s="62" t="s">
        <v>668</v>
      </c>
      <c r="L585" s="62">
        <v>4</v>
      </c>
      <c r="M585" s="62" t="s">
        <v>668</v>
      </c>
      <c r="N585" s="10" t="s">
        <v>3508</v>
      </c>
      <c r="O585" s="62">
        <v>214</v>
      </c>
      <c r="P585" s="62" t="s">
        <v>668</v>
      </c>
      <c r="Q585" s="19" t="s">
        <v>668</v>
      </c>
      <c r="R585" s="19" t="s">
        <v>668</v>
      </c>
      <c r="S585" s="19" t="s">
        <v>668</v>
      </c>
      <c r="T585" s="54" t="s">
        <v>668</v>
      </c>
      <c r="U585" s="54" t="s">
        <v>668</v>
      </c>
      <c r="V585" s="54" t="s">
        <v>668</v>
      </c>
      <c r="W585" s="20" t="s">
        <v>668</v>
      </c>
      <c r="X585" s="20" t="s">
        <v>668</v>
      </c>
      <c r="Y585" s="20" t="s">
        <v>668</v>
      </c>
      <c r="Z585" s="20" t="s">
        <v>668</v>
      </c>
      <c r="AA585" s="20" t="s">
        <v>668</v>
      </c>
      <c r="AB585" s="20" t="s">
        <v>668</v>
      </c>
      <c r="AC585" s="20" t="s">
        <v>668</v>
      </c>
      <c r="AD585" s="20" t="s">
        <v>668</v>
      </c>
      <c r="AE585" s="20" t="s">
        <v>668</v>
      </c>
      <c r="AF585" s="20" t="s">
        <v>668</v>
      </c>
      <c r="AG585" s="19" t="s">
        <v>668</v>
      </c>
      <c r="AH585" s="19" t="s">
        <v>668</v>
      </c>
      <c r="AI585" s="19" t="s">
        <v>668</v>
      </c>
      <c r="AJ585" s="19" t="s">
        <v>668</v>
      </c>
    </row>
    <row r="586" spans="1:36" ht="14.25" customHeight="1" x14ac:dyDescent="0.25">
      <c r="A586" s="10" t="s">
        <v>6358</v>
      </c>
      <c r="B586" s="8" t="s">
        <v>6426</v>
      </c>
      <c r="C586" s="8" t="s">
        <v>6427</v>
      </c>
      <c r="D586" s="8" t="s">
        <v>668</v>
      </c>
      <c r="E586" s="33">
        <v>90001</v>
      </c>
      <c r="F586" s="10" t="s">
        <v>668</v>
      </c>
      <c r="G586" s="8" t="s">
        <v>3063</v>
      </c>
      <c r="H586" s="10" t="s">
        <v>6218</v>
      </c>
      <c r="I586" s="33" t="s">
        <v>6479</v>
      </c>
      <c r="J586" s="62">
        <v>4</v>
      </c>
      <c r="K586" s="62" t="s">
        <v>668</v>
      </c>
      <c r="L586" s="62">
        <v>2</v>
      </c>
      <c r="M586" s="62" t="s">
        <v>668</v>
      </c>
      <c r="N586" s="10" t="s">
        <v>3508</v>
      </c>
      <c r="O586" s="62">
        <v>216</v>
      </c>
      <c r="P586" s="62" t="s">
        <v>668</v>
      </c>
      <c r="Q586" s="19" t="s">
        <v>668</v>
      </c>
      <c r="R586" s="19" t="s">
        <v>668</v>
      </c>
      <c r="S586" s="19" t="s">
        <v>668</v>
      </c>
      <c r="T586" s="54" t="s">
        <v>668</v>
      </c>
      <c r="U586" s="54" t="s">
        <v>668</v>
      </c>
      <c r="V586" s="54" t="s">
        <v>668</v>
      </c>
      <c r="W586" s="20" t="s">
        <v>668</v>
      </c>
      <c r="X586" s="20" t="s">
        <v>668</v>
      </c>
      <c r="Y586" s="20" t="s">
        <v>668</v>
      </c>
      <c r="Z586" s="20" t="s">
        <v>668</v>
      </c>
      <c r="AA586" s="20" t="s">
        <v>668</v>
      </c>
      <c r="AB586" s="20" t="s">
        <v>668</v>
      </c>
      <c r="AC586" s="20" t="s">
        <v>668</v>
      </c>
      <c r="AD586" s="20" t="s">
        <v>668</v>
      </c>
      <c r="AE586" s="20" t="s">
        <v>668</v>
      </c>
      <c r="AF586" s="20" t="s">
        <v>668</v>
      </c>
      <c r="AG586" s="19" t="s">
        <v>668</v>
      </c>
      <c r="AH586" s="19" t="s">
        <v>668</v>
      </c>
      <c r="AI586" s="19" t="s">
        <v>668</v>
      </c>
      <c r="AJ586" s="19" t="s">
        <v>668</v>
      </c>
    </row>
    <row r="587" spans="1:36" ht="14.25" customHeight="1" x14ac:dyDescent="0.25">
      <c r="A587" s="10" t="s">
        <v>6359</v>
      </c>
      <c r="B587" s="8" t="s">
        <v>6426</v>
      </c>
      <c r="C587" s="8" t="s">
        <v>6427</v>
      </c>
      <c r="D587" s="8" t="s">
        <v>668</v>
      </c>
      <c r="E587" s="33">
        <v>90001</v>
      </c>
      <c r="F587" s="10" t="s">
        <v>668</v>
      </c>
      <c r="G587" s="8" t="s">
        <v>3063</v>
      </c>
      <c r="H587" s="10" t="s">
        <v>6218</v>
      </c>
      <c r="I587" s="33" t="s">
        <v>6479</v>
      </c>
      <c r="J587" s="62">
        <v>6</v>
      </c>
      <c r="K587" s="62" t="s">
        <v>668</v>
      </c>
      <c r="L587" s="62">
        <v>6</v>
      </c>
      <c r="M587" s="62" t="s">
        <v>668</v>
      </c>
      <c r="N587" s="10" t="s">
        <v>3508</v>
      </c>
      <c r="O587" s="62">
        <v>217</v>
      </c>
      <c r="P587" s="62" t="s">
        <v>668</v>
      </c>
      <c r="Q587" s="19" t="s">
        <v>668</v>
      </c>
      <c r="R587" s="19" t="s">
        <v>668</v>
      </c>
      <c r="S587" s="19" t="s">
        <v>668</v>
      </c>
      <c r="T587" s="54" t="s">
        <v>668</v>
      </c>
      <c r="U587" s="54" t="s">
        <v>668</v>
      </c>
      <c r="V587" s="54" t="s">
        <v>668</v>
      </c>
      <c r="W587" s="20" t="s">
        <v>668</v>
      </c>
      <c r="X587" s="20" t="s">
        <v>668</v>
      </c>
      <c r="Y587" s="20" t="s">
        <v>668</v>
      </c>
      <c r="Z587" s="20" t="s">
        <v>668</v>
      </c>
      <c r="AA587" s="20" t="s">
        <v>668</v>
      </c>
      <c r="AB587" s="20" t="s">
        <v>668</v>
      </c>
      <c r="AC587" s="20" t="s">
        <v>668</v>
      </c>
      <c r="AD587" s="20" t="s">
        <v>668</v>
      </c>
      <c r="AE587" s="20" t="s">
        <v>668</v>
      </c>
      <c r="AF587" s="20" t="s">
        <v>668</v>
      </c>
      <c r="AG587" s="19" t="s">
        <v>668</v>
      </c>
      <c r="AH587" s="19" t="s">
        <v>668</v>
      </c>
      <c r="AI587" s="19" t="s">
        <v>668</v>
      </c>
      <c r="AJ587" s="19" t="s">
        <v>668</v>
      </c>
    </row>
    <row r="588" spans="1:36" ht="14.25" customHeight="1" x14ac:dyDescent="0.25">
      <c r="A588" s="10" t="s">
        <v>6360</v>
      </c>
      <c r="B588" s="8" t="s">
        <v>6426</v>
      </c>
      <c r="C588" s="8" t="s">
        <v>6427</v>
      </c>
      <c r="D588" s="8" t="s">
        <v>668</v>
      </c>
      <c r="E588" s="33">
        <v>90001</v>
      </c>
      <c r="F588" s="10" t="s">
        <v>668</v>
      </c>
      <c r="G588" s="8" t="s">
        <v>3063</v>
      </c>
      <c r="H588" s="10" t="s">
        <v>6218</v>
      </c>
      <c r="I588" s="33" t="s">
        <v>6479</v>
      </c>
      <c r="J588" s="62">
        <v>7</v>
      </c>
      <c r="K588" s="62" t="s">
        <v>668</v>
      </c>
      <c r="L588" s="62">
        <v>6</v>
      </c>
      <c r="M588" s="62" t="s">
        <v>668</v>
      </c>
      <c r="N588" s="10" t="s">
        <v>3508</v>
      </c>
      <c r="O588" s="62">
        <v>219</v>
      </c>
      <c r="P588" s="62" t="s">
        <v>668</v>
      </c>
      <c r="Q588" s="19" t="s">
        <v>668</v>
      </c>
      <c r="R588" s="19" t="s">
        <v>668</v>
      </c>
      <c r="S588" s="19" t="s">
        <v>668</v>
      </c>
      <c r="T588" s="54" t="s">
        <v>668</v>
      </c>
      <c r="U588" s="54" t="s">
        <v>668</v>
      </c>
      <c r="V588" s="54" t="s">
        <v>668</v>
      </c>
      <c r="W588" s="20" t="s">
        <v>668</v>
      </c>
      <c r="X588" s="20" t="s">
        <v>668</v>
      </c>
      <c r="Y588" s="20" t="s">
        <v>668</v>
      </c>
      <c r="Z588" s="20" t="s">
        <v>668</v>
      </c>
      <c r="AA588" s="20" t="s">
        <v>668</v>
      </c>
      <c r="AB588" s="20" t="s">
        <v>668</v>
      </c>
      <c r="AC588" s="20" t="s">
        <v>668</v>
      </c>
      <c r="AD588" s="20" t="s">
        <v>668</v>
      </c>
      <c r="AE588" s="20" t="s">
        <v>668</v>
      </c>
      <c r="AF588" s="20" t="s">
        <v>668</v>
      </c>
      <c r="AG588" s="19" t="s">
        <v>668</v>
      </c>
      <c r="AH588" s="19" t="s">
        <v>668</v>
      </c>
      <c r="AI588" s="19" t="s">
        <v>668</v>
      </c>
      <c r="AJ588" s="19" t="s">
        <v>668</v>
      </c>
    </row>
    <row r="589" spans="1:36" ht="14.25" customHeight="1" x14ac:dyDescent="0.25">
      <c r="A589" s="10" t="s">
        <v>6361</v>
      </c>
      <c r="B589" s="8" t="s">
        <v>6426</v>
      </c>
      <c r="C589" s="8" t="s">
        <v>6427</v>
      </c>
      <c r="D589" s="8" t="s">
        <v>668</v>
      </c>
      <c r="E589" s="33">
        <v>90001</v>
      </c>
      <c r="F589" s="10" t="s">
        <v>668</v>
      </c>
      <c r="G589" s="8" t="s">
        <v>3063</v>
      </c>
      <c r="H589" s="10" t="s">
        <v>6218</v>
      </c>
      <c r="I589" s="33" t="s">
        <v>6479</v>
      </c>
      <c r="J589" s="62">
        <v>7</v>
      </c>
      <c r="K589" s="62" t="s">
        <v>668</v>
      </c>
      <c r="L589" s="62">
        <v>4</v>
      </c>
      <c r="M589" s="62" t="s">
        <v>668</v>
      </c>
      <c r="N589" s="10" t="s">
        <v>3508</v>
      </c>
      <c r="O589" s="62">
        <v>219</v>
      </c>
      <c r="P589" s="62" t="s">
        <v>668</v>
      </c>
      <c r="Q589" s="19" t="s">
        <v>668</v>
      </c>
      <c r="R589" s="19" t="s">
        <v>668</v>
      </c>
      <c r="S589" s="19" t="s">
        <v>668</v>
      </c>
      <c r="T589" s="54" t="s">
        <v>668</v>
      </c>
      <c r="U589" s="54" t="s">
        <v>668</v>
      </c>
      <c r="V589" s="54" t="s">
        <v>668</v>
      </c>
      <c r="W589" s="20" t="s">
        <v>668</v>
      </c>
      <c r="X589" s="20" t="s">
        <v>668</v>
      </c>
      <c r="Y589" s="20" t="s">
        <v>668</v>
      </c>
      <c r="Z589" s="20" t="s">
        <v>668</v>
      </c>
      <c r="AA589" s="20" t="s">
        <v>668</v>
      </c>
      <c r="AB589" s="20" t="s">
        <v>668</v>
      </c>
      <c r="AC589" s="20" t="s">
        <v>668</v>
      </c>
      <c r="AD589" s="20" t="s">
        <v>668</v>
      </c>
      <c r="AE589" s="20" t="s">
        <v>668</v>
      </c>
      <c r="AF589" s="20" t="s">
        <v>668</v>
      </c>
      <c r="AG589" s="19" t="s">
        <v>668</v>
      </c>
      <c r="AH589" s="19" t="s">
        <v>668</v>
      </c>
      <c r="AI589" s="19" t="s">
        <v>668</v>
      </c>
      <c r="AJ589" s="19" t="s">
        <v>668</v>
      </c>
    </row>
    <row r="590" spans="1:36" ht="14.25" customHeight="1" x14ac:dyDescent="0.25">
      <c r="A590" s="10" t="s">
        <v>6362</v>
      </c>
      <c r="B590" s="8" t="s">
        <v>6426</v>
      </c>
      <c r="C590" s="8" t="s">
        <v>6427</v>
      </c>
      <c r="D590" s="8" t="s">
        <v>668</v>
      </c>
      <c r="E590" s="33">
        <v>90001</v>
      </c>
      <c r="F590" s="10" t="s">
        <v>668</v>
      </c>
      <c r="G590" s="8" t="s">
        <v>3063</v>
      </c>
      <c r="H590" s="10" t="s">
        <v>6218</v>
      </c>
      <c r="I590" s="33" t="s">
        <v>6479</v>
      </c>
      <c r="J590" s="62">
        <v>9</v>
      </c>
      <c r="K590" s="62" t="s">
        <v>668</v>
      </c>
      <c r="L590" s="62">
        <v>3</v>
      </c>
      <c r="M590" s="62" t="s">
        <v>668</v>
      </c>
      <c r="N590" s="10" t="s">
        <v>3508</v>
      </c>
      <c r="O590" s="62">
        <v>221</v>
      </c>
      <c r="P590" s="62" t="s">
        <v>668</v>
      </c>
      <c r="Q590" s="19" t="s">
        <v>668</v>
      </c>
      <c r="R590" s="19" t="s">
        <v>668</v>
      </c>
      <c r="S590" s="19" t="s">
        <v>668</v>
      </c>
      <c r="T590" s="54" t="s">
        <v>668</v>
      </c>
      <c r="U590" s="54" t="s">
        <v>668</v>
      </c>
      <c r="V590" s="54" t="s">
        <v>668</v>
      </c>
      <c r="W590" s="20" t="s">
        <v>668</v>
      </c>
      <c r="X590" s="20" t="s">
        <v>668</v>
      </c>
      <c r="Y590" s="20" t="s">
        <v>668</v>
      </c>
      <c r="Z590" s="20" t="s">
        <v>668</v>
      </c>
      <c r="AA590" s="20" t="s">
        <v>668</v>
      </c>
      <c r="AB590" s="20" t="s">
        <v>668</v>
      </c>
      <c r="AC590" s="20" t="s">
        <v>668</v>
      </c>
      <c r="AD590" s="20" t="s">
        <v>668</v>
      </c>
      <c r="AE590" s="20" t="s">
        <v>668</v>
      </c>
      <c r="AF590" s="20" t="s">
        <v>668</v>
      </c>
      <c r="AG590" s="19" t="s">
        <v>668</v>
      </c>
      <c r="AH590" s="19" t="s">
        <v>668</v>
      </c>
      <c r="AI590" s="19" t="s">
        <v>668</v>
      </c>
      <c r="AJ590" s="19" t="s">
        <v>668</v>
      </c>
    </row>
    <row r="591" spans="1:36" ht="14.25" customHeight="1" x14ac:dyDescent="0.25">
      <c r="A591" s="10" t="s">
        <v>6363</v>
      </c>
      <c r="B591" s="8" t="s">
        <v>6426</v>
      </c>
      <c r="C591" s="8" t="s">
        <v>6427</v>
      </c>
      <c r="D591" s="8" t="s">
        <v>668</v>
      </c>
      <c r="E591" s="33">
        <v>90001</v>
      </c>
      <c r="F591" s="10" t="s">
        <v>668</v>
      </c>
      <c r="G591" s="8" t="s">
        <v>3063</v>
      </c>
      <c r="H591" s="10" t="s">
        <v>6218</v>
      </c>
      <c r="I591" s="33" t="s">
        <v>6479</v>
      </c>
      <c r="J591" s="62">
        <v>9</v>
      </c>
      <c r="K591" s="62" t="s">
        <v>668</v>
      </c>
      <c r="L591" s="62">
        <v>1</v>
      </c>
      <c r="M591" s="62" t="s">
        <v>668</v>
      </c>
      <c r="N591" s="10" t="s">
        <v>3508</v>
      </c>
      <c r="O591" s="62">
        <v>223</v>
      </c>
      <c r="P591" s="62" t="s">
        <v>668</v>
      </c>
      <c r="Q591" s="19" t="s">
        <v>668</v>
      </c>
      <c r="R591" s="19" t="s">
        <v>668</v>
      </c>
      <c r="S591" s="19" t="s">
        <v>668</v>
      </c>
      <c r="T591" s="54" t="s">
        <v>668</v>
      </c>
      <c r="U591" s="54" t="s">
        <v>668</v>
      </c>
      <c r="V591" s="54" t="s">
        <v>668</v>
      </c>
      <c r="W591" s="20" t="s">
        <v>668</v>
      </c>
      <c r="X591" s="20" t="s">
        <v>668</v>
      </c>
      <c r="Y591" s="20" t="s">
        <v>668</v>
      </c>
      <c r="Z591" s="20" t="s">
        <v>668</v>
      </c>
      <c r="AA591" s="20" t="s">
        <v>668</v>
      </c>
      <c r="AB591" s="20" t="s">
        <v>668</v>
      </c>
      <c r="AC591" s="20" t="s">
        <v>668</v>
      </c>
      <c r="AD591" s="20" t="s">
        <v>668</v>
      </c>
      <c r="AE591" s="20" t="s">
        <v>668</v>
      </c>
      <c r="AF591" s="20" t="s">
        <v>668</v>
      </c>
      <c r="AG591" s="19" t="s">
        <v>668</v>
      </c>
      <c r="AH591" s="19" t="s">
        <v>668</v>
      </c>
      <c r="AI591" s="19" t="s">
        <v>668</v>
      </c>
      <c r="AJ591" s="19" t="s">
        <v>668</v>
      </c>
    </row>
    <row r="592" spans="1:36" ht="14.25" customHeight="1" x14ac:dyDescent="0.25">
      <c r="A592" s="10" t="s">
        <v>6364</v>
      </c>
      <c r="B592" s="8" t="s">
        <v>6426</v>
      </c>
      <c r="C592" s="8" t="s">
        <v>6427</v>
      </c>
      <c r="D592" s="8" t="s">
        <v>668</v>
      </c>
      <c r="E592" s="33">
        <v>90001</v>
      </c>
      <c r="F592" s="10" t="s">
        <v>668</v>
      </c>
      <c r="G592" s="8" t="s">
        <v>3063</v>
      </c>
      <c r="H592" s="10" t="s">
        <v>6218</v>
      </c>
      <c r="I592" s="33" t="s">
        <v>6479</v>
      </c>
      <c r="J592" s="62">
        <v>9</v>
      </c>
      <c r="K592" s="62" t="s">
        <v>668</v>
      </c>
      <c r="L592" s="62">
        <v>6</v>
      </c>
      <c r="M592" s="62" t="s">
        <v>668</v>
      </c>
      <c r="N592" s="10" t="s">
        <v>3508</v>
      </c>
      <c r="O592" s="62">
        <v>229</v>
      </c>
      <c r="P592" s="62" t="s">
        <v>668</v>
      </c>
      <c r="Q592" s="19" t="s">
        <v>668</v>
      </c>
      <c r="R592" s="19" t="s">
        <v>668</v>
      </c>
      <c r="S592" s="19" t="s">
        <v>668</v>
      </c>
      <c r="T592" s="54" t="s">
        <v>668</v>
      </c>
      <c r="U592" s="54" t="s">
        <v>668</v>
      </c>
      <c r="V592" s="54" t="s">
        <v>668</v>
      </c>
      <c r="W592" s="20" t="s">
        <v>668</v>
      </c>
      <c r="X592" s="20" t="s">
        <v>668</v>
      </c>
      <c r="Y592" s="20" t="s">
        <v>668</v>
      </c>
      <c r="Z592" s="20" t="s">
        <v>668</v>
      </c>
      <c r="AA592" s="20" t="s">
        <v>668</v>
      </c>
      <c r="AB592" s="20" t="s">
        <v>668</v>
      </c>
      <c r="AC592" s="20" t="s">
        <v>668</v>
      </c>
      <c r="AD592" s="20" t="s">
        <v>668</v>
      </c>
      <c r="AE592" s="20" t="s">
        <v>668</v>
      </c>
      <c r="AF592" s="20" t="s">
        <v>668</v>
      </c>
      <c r="AG592" s="19" t="s">
        <v>668</v>
      </c>
      <c r="AH592" s="19" t="s">
        <v>668</v>
      </c>
      <c r="AI592" s="19" t="s">
        <v>668</v>
      </c>
      <c r="AJ592" s="19" t="s">
        <v>668</v>
      </c>
    </row>
    <row r="593" spans="1:36" ht="14.25" customHeight="1" x14ac:dyDescent="0.25">
      <c r="A593" s="10" t="s">
        <v>6365</v>
      </c>
      <c r="B593" s="8" t="s">
        <v>6426</v>
      </c>
      <c r="C593" s="8" t="s">
        <v>6427</v>
      </c>
      <c r="D593" s="8" t="s">
        <v>668</v>
      </c>
      <c r="E593" s="33">
        <v>90001</v>
      </c>
      <c r="F593" s="10" t="s">
        <v>668</v>
      </c>
      <c r="G593" s="8" t="s">
        <v>3063</v>
      </c>
      <c r="H593" s="10" t="s">
        <v>6218</v>
      </c>
      <c r="I593" s="33" t="s">
        <v>6479</v>
      </c>
      <c r="J593" s="62">
        <v>1</v>
      </c>
      <c r="K593" s="62" t="s">
        <v>668</v>
      </c>
      <c r="L593" s="62">
        <v>5</v>
      </c>
      <c r="M593" s="62" t="s">
        <v>668</v>
      </c>
      <c r="N593" s="10" t="s">
        <v>3508</v>
      </c>
      <c r="O593" s="62">
        <v>231</v>
      </c>
      <c r="P593" s="62" t="s">
        <v>668</v>
      </c>
      <c r="Q593" s="19" t="s">
        <v>668</v>
      </c>
      <c r="R593" s="19" t="s">
        <v>668</v>
      </c>
      <c r="S593" s="19" t="s">
        <v>668</v>
      </c>
      <c r="T593" s="54" t="s">
        <v>668</v>
      </c>
      <c r="U593" s="54" t="s">
        <v>668</v>
      </c>
      <c r="V593" s="54" t="s">
        <v>668</v>
      </c>
      <c r="W593" s="20" t="s">
        <v>668</v>
      </c>
      <c r="X593" s="20" t="s">
        <v>668</v>
      </c>
      <c r="Y593" s="20" t="s">
        <v>668</v>
      </c>
      <c r="Z593" s="20" t="s">
        <v>668</v>
      </c>
      <c r="AA593" s="20" t="s">
        <v>668</v>
      </c>
      <c r="AB593" s="20" t="s">
        <v>668</v>
      </c>
      <c r="AC593" s="20" t="s">
        <v>668</v>
      </c>
      <c r="AD593" s="20" t="s">
        <v>668</v>
      </c>
      <c r="AE593" s="20" t="s">
        <v>668</v>
      </c>
      <c r="AF593" s="20" t="s">
        <v>668</v>
      </c>
      <c r="AG593" s="19" t="s">
        <v>668</v>
      </c>
      <c r="AH593" s="19" t="s">
        <v>668</v>
      </c>
      <c r="AI593" s="19" t="s">
        <v>668</v>
      </c>
      <c r="AJ593" s="19" t="s">
        <v>668</v>
      </c>
    </row>
    <row r="594" spans="1:36" ht="14.25" customHeight="1" x14ac:dyDescent="0.25">
      <c r="A594" s="10" t="s">
        <v>6366</v>
      </c>
      <c r="B594" s="8" t="s">
        <v>6426</v>
      </c>
      <c r="C594" s="8" t="s">
        <v>6427</v>
      </c>
      <c r="D594" s="8" t="s">
        <v>668</v>
      </c>
      <c r="E594" s="33">
        <v>90001</v>
      </c>
      <c r="F594" s="10" t="s">
        <v>668</v>
      </c>
      <c r="G594" s="8" t="s">
        <v>3063</v>
      </c>
      <c r="H594" s="10" t="s">
        <v>6218</v>
      </c>
      <c r="I594" s="33" t="s">
        <v>6479</v>
      </c>
      <c r="J594" s="62">
        <v>7</v>
      </c>
      <c r="K594" s="62" t="s">
        <v>668</v>
      </c>
      <c r="L594" s="62">
        <v>5</v>
      </c>
      <c r="M594" s="62" t="s">
        <v>668</v>
      </c>
      <c r="N594" s="10" t="s">
        <v>3508</v>
      </c>
      <c r="O594" s="62">
        <v>232</v>
      </c>
      <c r="P594" s="62" t="s">
        <v>668</v>
      </c>
      <c r="Q594" s="19" t="s">
        <v>668</v>
      </c>
      <c r="R594" s="19" t="s">
        <v>668</v>
      </c>
      <c r="S594" s="19" t="s">
        <v>668</v>
      </c>
      <c r="T594" s="54" t="s">
        <v>668</v>
      </c>
      <c r="U594" s="54" t="s">
        <v>668</v>
      </c>
      <c r="V594" s="54" t="s">
        <v>668</v>
      </c>
      <c r="W594" s="20" t="s">
        <v>668</v>
      </c>
      <c r="X594" s="20" t="s">
        <v>668</v>
      </c>
      <c r="Y594" s="20" t="s">
        <v>668</v>
      </c>
      <c r="Z594" s="20" t="s">
        <v>668</v>
      </c>
      <c r="AA594" s="20" t="s">
        <v>668</v>
      </c>
      <c r="AB594" s="20" t="s">
        <v>668</v>
      </c>
      <c r="AC594" s="20" t="s">
        <v>668</v>
      </c>
      <c r="AD594" s="20" t="s">
        <v>668</v>
      </c>
      <c r="AE594" s="20" t="s">
        <v>668</v>
      </c>
      <c r="AF594" s="20" t="s">
        <v>668</v>
      </c>
      <c r="AG594" s="19" t="s">
        <v>668</v>
      </c>
      <c r="AH594" s="19" t="s">
        <v>668</v>
      </c>
      <c r="AI594" s="19" t="s">
        <v>668</v>
      </c>
      <c r="AJ594" s="19" t="s">
        <v>668</v>
      </c>
    </row>
    <row r="595" spans="1:36" ht="14.25" customHeight="1" x14ac:dyDescent="0.25">
      <c r="A595" s="10" t="s">
        <v>6367</v>
      </c>
      <c r="B595" s="8" t="s">
        <v>6426</v>
      </c>
      <c r="C595" s="8" t="s">
        <v>6427</v>
      </c>
      <c r="D595" s="8" t="s">
        <v>668</v>
      </c>
      <c r="E595" s="33">
        <v>90001</v>
      </c>
      <c r="F595" s="10" t="s">
        <v>668</v>
      </c>
      <c r="G595" s="8" t="s">
        <v>3063</v>
      </c>
      <c r="H595" s="10" t="s">
        <v>6218</v>
      </c>
      <c r="I595" s="33" t="s">
        <v>6479</v>
      </c>
      <c r="J595" s="62">
        <v>1</v>
      </c>
      <c r="K595" s="62" t="s">
        <v>668</v>
      </c>
      <c r="L595" s="62">
        <v>4</v>
      </c>
      <c r="M595" s="62" t="s">
        <v>668</v>
      </c>
      <c r="N595" s="10" t="s">
        <v>3508</v>
      </c>
      <c r="O595" s="62">
        <v>232</v>
      </c>
      <c r="P595" s="62" t="s">
        <v>668</v>
      </c>
      <c r="Q595" s="19" t="s">
        <v>668</v>
      </c>
      <c r="R595" s="19" t="s">
        <v>668</v>
      </c>
      <c r="S595" s="19" t="s">
        <v>668</v>
      </c>
      <c r="T595" s="54" t="s">
        <v>668</v>
      </c>
      <c r="U595" s="54" t="s">
        <v>668</v>
      </c>
      <c r="V595" s="54" t="s">
        <v>668</v>
      </c>
      <c r="W595" s="20" t="s">
        <v>668</v>
      </c>
      <c r="X595" s="20" t="s">
        <v>668</v>
      </c>
      <c r="Y595" s="20" t="s">
        <v>668</v>
      </c>
      <c r="Z595" s="20" t="s">
        <v>668</v>
      </c>
      <c r="AA595" s="20" t="s">
        <v>668</v>
      </c>
      <c r="AB595" s="20" t="s">
        <v>668</v>
      </c>
      <c r="AC595" s="20" t="s">
        <v>668</v>
      </c>
      <c r="AD595" s="20" t="s">
        <v>668</v>
      </c>
      <c r="AE595" s="20" t="s">
        <v>668</v>
      </c>
      <c r="AF595" s="20" t="s">
        <v>668</v>
      </c>
      <c r="AG595" s="19" t="s">
        <v>668</v>
      </c>
      <c r="AH595" s="19" t="s">
        <v>668</v>
      </c>
      <c r="AI595" s="19" t="s">
        <v>668</v>
      </c>
      <c r="AJ595" s="19" t="s">
        <v>668</v>
      </c>
    </row>
    <row r="596" spans="1:36" ht="14.25" customHeight="1" x14ac:dyDescent="0.25">
      <c r="A596" s="10" t="s">
        <v>6368</v>
      </c>
      <c r="B596" s="8" t="s">
        <v>6426</v>
      </c>
      <c r="C596" s="8" t="s">
        <v>6427</v>
      </c>
      <c r="D596" s="8" t="s">
        <v>668</v>
      </c>
      <c r="E596" s="33">
        <v>90001</v>
      </c>
      <c r="F596" s="10" t="s">
        <v>668</v>
      </c>
      <c r="G596" s="8" t="s">
        <v>3063</v>
      </c>
      <c r="H596" s="10" t="s">
        <v>6218</v>
      </c>
      <c r="I596" s="33" t="s">
        <v>6479</v>
      </c>
      <c r="J596" s="62">
        <v>4</v>
      </c>
      <c r="K596" s="62" t="s">
        <v>668</v>
      </c>
      <c r="L596" s="62">
        <v>4</v>
      </c>
      <c r="M596" s="62" t="s">
        <v>668</v>
      </c>
      <c r="N596" s="10" t="s">
        <v>3508</v>
      </c>
      <c r="O596" s="62">
        <v>234</v>
      </c>
      <c r="P596" s="62" t="s">
        <v>668</v>
      </c>
      <c r="Q596" s="19" t="s">
        <v>668</v>
      </c>
      <c r="R596" s="19" t="s">
        <v>668</v>
      </c>
      <c r="S596" s="19" t="s">
        <v>668</v>
      </c>
      <c r="T596" s="54" t="s">
        <v>668</v>
      </c>
      <c r="U596" s="54" t="s">
        <v>668</v>
      </c>
      <c r="V596" s="54" t="s">
        <v>668</v>
      </c>
      <c r="W596" s="20" t="s">
        <v>668</v>
      </c>
      <c r="X596" s="20" t="s">
        <v>668</v>
      </c>
      <c r="Y596" s="20" t="s">
        <v>668</v>
      </c>
      <c r="Z596" s="20" t="s">
        <v>668</v>
      </c>
      <c r="AA596" s="20" t="s">
        <v>668</v>
      </c>
      <c r="AB596" s="20" t="s">
        <v>668</v>
      </c>
      <c r="AC596" s="20" t="s">
        <v>668</v>
      </c>
      <c r="AD596" s="20" t="s">
        <v>668</v>
      </c>
      <c r="AE596" s="20" t="s">
        <v>668</v>
      </c>
      <c r="AF596" s="20" t="s">
        <v>668</v>
      </c>
      <c r="AG596" s="19" t="s">
        <v>668</v>
      </c>
      <c r="AH596" s="19" t="s">
        <v>668</v>
      </c>
      <c r="AI596" s="19" t="s">
        <v>668</v>
      </c>
      <c r="AJ596" s="19" t="s">
        <v>668</v>
      </c>
    </row>
    <row r="597" spans="1:36" ht="14.25" customHeight="1" x14ac:dyDescent="0.25">
      <c r="A597" s="10" t="s">
        <v>6369</v>
      </c>
      <c r="B597" s="8" t="s">
        <v>6426</v>
      </c>
      <c r="C597" s="8" t="s">
        <v>6427</v>
      </c>
      <c r="D597" s="8" t="s">
        <v>668</v>
      </c>
      <c r="E597" s="33">
        <v>90001</v>
      </c>
      <c r="F597" s="10" t="s">
        <v>668</v>
      </c>
      <c r="G597" s="8" t="s">
        <v>3063</v>
      </c>
      <c r="H597" s="10" t="s">
        <v>6218</v>
      </c>
      <c r="I597" s="33" t="s">
        <v>6479</v>
      </c>
      <c r="J597" s="62">
        <v>4</v>
      </c>
      <c r="K597" s="62" t="s">
        <v>668</v>
      </c>
      <c r="L597" s="62">
        <v>1</v>
      </c>
      <c r="M597" s="62" t="s">
        <v>668</v>
      </c>
      <c r="N597" s="10" t="s">
        <v>3508</v>
      </c>
      <c r="O597" s="62">
        <v>234</v>
      </c>
      <c r="P597" s="62" t="s">
        <v>668</v>
      </c>
      <c r="Q597" s="19" t="s">
        <v>668</v>
      </c>
      <c r="R597" s="19" t="s">
        <v>668</v>
      </c>
      <c r="S597" s="19" t="s">
        <v>668</v>
      </c>
      <c r="T597" s="54" t="s">
        <v>668</v>
      </c>
      <c r="U597" s="54" t="s">
        <v>668</v>
      </c>
      <c r="V597" s="54" t="s">
        <v>668</v>
      </c>
      <c r="W597" s="20" t="s">
        <v>668</v>
      </c>
      <c r="X597" s="20" t="s">
        <v>668</v>
      </c>
      <c r="Y597" s="20" t="s">
        <v>668</v>
      </c>
      <c r="Z597" s="20" t="s">
        <v>668</v>
      </c>
      <c r="AA597" s="20" t="s">
        <v>668</v>
      </c>
      <c r="AB597" s="20" t="s">
        <v>668</v>
      </c>
      <c r="AC597" s="20" t="s">
        <v>668</v>
      </c>
      <c r="AD597" s="20" t="s">
        <v>668</v>
      </c>
      <c r="AE597" s="20" t="s">
        <v>668</v>
      </c>
      <c r="AF597" s="20" t="s">
        <v>668</v>
      </c>
      <c r="AG597" s="19" t="s">
        <v>668</v>
      </c>
      <c r="AH597" s="19" t="s">
        <v>668</v>
      </c>
      <c r="AI597" s="19" t="s">
        <v>668</v>
      </c>
      <c r="AJ597" s="19" t="s">
        <v>668</v>
      </c>
    </row>
    <row r="598" spans="1:36" ht="14.25" customHeight="1" x14ac:dyDescent="0.25">
      <c r="A598" s="10" t="s">
        <v>6370</v>
      </c>
      <c r="B598" s="8" t="s">
        <v>6426</v>
      </c>
      <c r="C598" s="8" t="s">
        <v>6427</v>
      </c>
      <c r="D598" s="8" t="s">
        <v>668</v>
      </c>
      <c r="E598" s="33">
        <v>90001</v>
      </c>
      <c r="F598" s="10" t="s">
        <v>668</v>
      </c>
      <c r="G598" s="8" t="s">
        <v>3063</v>
      </c>
      <c r="H598" s="10" t="s">
        <v>6218</v>
      </c>
      <c r="I598" s="33" t="s">
        <v>6479</v>
      </c>
      <c r="J598" s="62">
        <v>1</v>
      </c>
      <c r="K598" s="62" t="s">
        <v>668</v>
      </c>
      <c r="L598" s="62">
        <v>6</v>
      </c>
      <c r="M598" s="62" t="s">
        <v>668</v>
      </c>
      <c r="N598" s="10" t="s">
        <v>3508</v>
      </c>
      <c r="O598" s="62">
        <v>236</v>
      </c>
      <c r="P598" s="62" t="s">
        <v>668</v>
      </c>
      <c r="Q598" s="19" t="s">
        <v>668</v>
      </c>
      <c r="R598" s="19" t="s">
        <v>668</v>
      </c>
      <c r="S598" s="19" t="s">
        <v>668</v>
      </c>
      <c r="T598" s="54" t="s">
        <v>668</v>
      </c>
      <c r="U598" s="54" t="s">
        <v>668</v>
      </c>
      <c r="V598" s="54" t="s">
        <v>668</v>
      </c>
      <c r="W598" s="20" t="s">
        <v>668</v>
      </c>
      <c r="X598" s="20" t="s">
        <v>668</v>
      </c>
      <c r="Y598" s="20" t="s">
        <v>668</v>
      </c>
      <c r="Z598" s="20" t="s">
        <v>668</v>
      </c>
      <c r="AA598" s="20" t="s">
        <v>668</v>
      </c>
      <c r="AB598" s="20" t="s">
        <v>668</v>
      </c>
      <c r="AC598" s="20" t="s">
        <v>668</v>
      </c>
      <c r="AD598" s="20" t="s">
        <v>668</v>
      </c>
      <c r="AE598" s="20" t="s">
        <v>668</v>
      </c>
      <c r="AF598" s="20" t="s">
        <v>668</v>
      </c>
      <c r="AG598" s="19" t="s">
        <v>668</v>
      </c>
      <c r="AH598" s="19" t="s">
        <v>668</v>
      </c>
      <c r="AI598" s="19" t="s">
        <v>668</v>
      </c>
      <c r="AJ598" s="19" t="s">
        <v>668</v>
      </c>
    </row>
    <row r="599" spans="1:36" ht="14.25" customHeight="1" x14ac:dyDescent="0.25">
      <c r="A599" s="10" t="s">
        <v>6371</v>
      </c>
      <c r="B599" s="8" t="s">
        <v>6426</v>
      </c>
      <c r="C599" s="8" t="s">
        <v>6427</v>
      </c>
      <c r="D599" s="8" t="s">
        <v>668</v>
      </c>
      <c r="E599" s="33">
        <v>90001</v>
      </c>
      <c r="F599" s="10" t="s">
        <v>668</v>
      </c>
      <c r="G599" s="8" t="s">
        <v>3063</v>
      </c>
      <c r="H599" s="10" t="s">
        <v>6218</v>
      </c>
      <c r="I599" s="33" t="s">
        <v>6479</v>
      </c>
      <c r="J599" s="62">
        <v>3</v>
      </c>
      <c r="K599" s="62" t="s">
        <v>668</v>
      </c>
      <c r="L599" s="62">
        <v>2</v>
      </c>
      <c r="M599" s="62" t="s">
        <v>668</v>
      </c>
      <c r="N599" s="10" t="s">
        <v>3508</v>
      </c>
      <c r="O599" s="62">
        <v>238</v>
      </c>
      <c r="P599" s="62" t="s">
        <v>668</v>
      </c>
      <c r="Q599" s="19" t="s">
        <v>668</v>
      </c>
      <c r="R599" s="19" t="s">
        <v>668</v>
      </c>
      <c r="S599" s="19" t="s">
        <v>668</v>
      </c>
      <c r="T599" s="54" t="s">
        <v>668</v>
      </c>
      <c r="U599" s="54" t="s">
        <v>668</v>
      </c>
      <c r="V599" s="54" t="s">
        <v>668</v>
      </c>
      <c r="W599" s="20" t="s">
        <v>668</v>
      </c>
      <c r="X599" s="20" t="s">
        <v>668</v>
      </c>
      <c r="Y599" s="20" t="s">
        <v>668</v>
      </c>
      <c r="Z599" s="20" t="s">
        <v>668</v>
      </c>
      <c r="AA599" s="20" t="s">
        <v>668</v>
      </c>
      <c r="AB599" s="20" t="s">
        <v>668</v>
      </c>
      <c r="AC599" s="20" t="s">
        <v>668</v>
      </c>
      <c r="AD599" s="20" t="s">
        <v>668</v>
      </c>
      <c r="AE599" s="20" t="s">
        <v>668</v>
      </c>
      <c r="AF599" s="20" t="s">
        <v>668</v>
      </c>
      <c r="AG599" s="19" t="s">
        <v>668</v>
      </c>
      <c r="AH599" s="19" t="s">
        <v>668</v>
      </c>
      <c r="AI599" s="19" t="s">
        <v>668</v>
      </c>
      <c r="AJ599" s="19" t="s">
        <v>668</v>
      </c>
    </row>
    <row r="600" spans="1:36" ht="14.25" customHeight="1" x14ac:dyDescent="0.25">
      <c r="A600" s="10" t="s">
        <v>6372</v>
      </c>
      <c r="B600" s="8" t="s">
        <v>6426</v>
      </c>
      <c r="C600" s="8" t="s">
        <v>6427</v>
      </c>
      <c r="D600" s="8" t="s">
        <v>668</v>
      </c>
      <c r="E600" s="33">
        <v>90001</v>
      </c>
      <c r="F600" s="10" t="s">
        <v>668</v>
      </c>
      <c r="G600" s="8" t="s">
        <v>3063</v>
      </c>
      <c r="H600" s="10" t="s">
        <v>6218</v>
      </c>
      <c r="I600" s="33" t="s">
        <v>6479</v>
      </c>
      <c r="J600" s="62">
        <v>9</v>
      </c>
      <c r="K600" s="62" t="s">
        <v>668</v>
      </c>
      <c r="L600" s="62">
        <v>4</v>
      </c>
      <c r="M600" s="62" t="s">
        <v>668</v>
      </c>
      <c r="N600" s="10" t="s">
        <v>3508</v>
      </c>
      <c r="O600" s="62">
        <v>238</v>
      </c>
      <c r="P600" s="62" t="s">
        <v>668</v>
      </c>
      <c r="Q600" s="19" t="s">
        <v>668</v>
      </c>
      <c r="R600" s="19" t="s">
        <v>668</v>
      </c>
      <c r="S600" s="19" t="s">
        <v>668</v>
      </c>
      <c r="T600" s="54" t="s">
        <v>668</v>
      </c>
      <c r="U600" s="54" t="s">
        <v>668</v>
      </c>
      <c r="V600" s="54" t="s">
        <v>668</v>
      </c>
      <c r="W600" s="20" t="s">
        <v>668</v>
      </c>
      <c r="X600" s="20" t="s">
        <v>668</v>
      </c>
      <c r="Y600" s="20" t="s">
        <v>668</v>
      </c>
      <c r="Z600" s="20" t="s">
        <v>668</v>
      </c>
      <c r="AA600" s="20" t="s">
        <v>668</v>
      </c>
      <c r="AB600" s="20" t="s">
        <v>668</v>
      </c>
      <c r="AC600" s="20" t="s">
        <v>668</v>
      </c>
      <c r="AD600" s="20" t="s">
        <v>668</v>
      </c>
      <c r="AE600" s="20" t="s">
        <v>668</v>
      </c>
      <c r="AF600" s="20" t="s">
        <v>668</v>
      </c>
      <c r="AG600" s="19" t="s">
        <v>668</v>
      </c>
      <c r="AH600" s="19" t="s">
        <v>668</v>
      </c>
      <c r="AI600" s="19" t="s">
        <v>668</v>
      </c>
      <c r="AJ600" s="19" t="s">
        <v>668</v>
      </c>
    </row>
    <row r="601" spans="1:36" ht="14.25" customHeight="1" x14ac:dyDescent="0.25">
      <c r="A601" s="10" t="s">
        <v>6373</v>
      </c>
      <c r="B601" s="8" t="s">
        <v>6426</v>
      </c>
      <c r="C601" s="8" t="s">
        <v>6427</v>
      </c>
      <c r="D601" s="8" t="s">
        <v>668</v>
      </c>
      <c r="E601" s="33">
        <v>90001</v>
      </c>
      <c r="F601" s="10" t="s">
        <v>668</v>
      </c>
      <c r="G601" s="8" t="s">
        <v>3063</v>
      </c>
      <c r="H601" s="10" t="s">
        <v>6218</v>
      </c>
      <c r="I601" s="33" t="s">
        <v>6479</v>
      </c>
      <c r="J601" s="62">
        <v>1</v>
      </c>
      <c r="K601" s="62" t="s">
        <v>668</v>
      </c>
      <c r="L601" s="62">
        <v>6</v>
      </c>
      <c r="M601" s="62" t="s">
        <v>668</v>
      </c>
      <c r="N601" s="10" t="s">
        <v>3508</v>
      </c>
      <c r="O601" s="62">
        <v>240</v>
      </c>
      <c r="P601" s="62" t="s">
        <v>668</v>
      </c>
      <c r="Q601" s="19" t="s">
        <v>668</v>
      </c>
      <c r="R601" s="19" t="s">
        <v>668</v>
      </c>
      <c r="S601" s="19" t="s">
        <v>668</v>
      </c>
      <c r="T601" s="54" t="s">
        <v>668</v>
      </c>
      <c r="U601" s="54" t="s">
        <v>668</v>
      </c>
      <c r="V601" s="54" t="s">
        <v>668</v>
      </c>
      <c r="W601" s="20" t="s">
        <v>668</v>
      </c>
      <c r="X601" s="20" t="s">
        <v>668</v>
      </c>
      <c r="Y601" s="20" t="s">
        <v>668</v>
      </c>
      <c r="Z601" s="20" t="s">
        <v>668</v>
      </c>
      <c r="AA601" s="20" t="s">
        <v>668</v>
      </c>
      <c r="AB601" s="20" t="s">
        <v>668</v>
      </c>
      <c r="AC601" s="20" t="s">
        <v>668</v>
      </c>
      <c r="AD601" s="20" t="s">
        <v>668</v>
      </c>
      <c r="AE601" s="20" t="s">
        <v>668</v>
      </c>
      <c r="AF601" s="20" t="s">
        <v>668</v>
      </c>
      <c r="AG601" s="19" t="s">
        <v>668</v>
      </c>
      <c r="AH601" s="19" t="s">
        <v>668</v>
      </c>
      <c r="AI601" s="19" t="s">
        <v>668</v>
      </c>
      <c r="AJ601" s="19" t="s">
        <v>668</v>
      </c>
    </row>
    <row r="602" spans="1:36" ht="14.25" customHeight="1" x14ac:dyDescent="0.25">
      <c r="A602" s="10" t="s">
        <v>6374</v>
      </c>
      <c r="B602" s="8" t="s">
        <v>6426</v>
      </c>
      <c r="C602" s="8" t="s">
        <v>6427</v>
      </c>
      <c r="D602" s="8" t="s">
        <v>668</v>
      </c>
      <c r="E602" s="33">
        <v>90001</v>
      </c>
      <c r="F602" s="10" t="s">
        <v>668</v>
      </c>
      <c r="G602" s="8" t="s">
        <v>3063</v>
      </c>
      <c r="H602" s="10" t="s">
        <v>6218</v>
      </c>
      <c r="I602" s="33" t="s">
        <v>6479</v>
      </c>
      <c r="J602" s="62">
        <v>7</v>
      </c>
      <c r="K602" s="62" t="s">
        <v>668</v>
      </c>
      <c r="L602" s="62">
        <v>5</v>
      </c>
      <c r="M602" s="62" t="s">
        <v>668</v>
      </c>
      <c r="N602" s="10" t="s">
        <v>6433</v>
      </c>
      <c r="O602" s="62">
        <v>258</v>
      </c>
      <c r="P602" s="62" t="s">
        <v>668</v>
      </c>
      <c r="Q602" s="19" t="s">
        <v>668</v>
      </c>
      <c r="R602" s="19" t="s">
        <v>668</v>
      </c>
      <c r="S602" s="19" t="s">
        <v>668</v>
      </c>
      <c r="T602" s="54" t="s">
        <v>668</v>
      </c>
      <c r="U602" s="54" t="s">
        <v>668</v>
      </c>
      <c r="V602" s="54" t="s">
        <v>668</v>
      </c>
      <c r="W602" s="20" t="s">
        <v>668</v>
      </c>
      <c r="X602" s="20" t="s">
        <v>668</v>
      </c>
      <c r="Y602" s="20" t="s">
        <v>668</v>
      </c>
      <c r="Z602" s="20" t="s">
        <v>668</v>
      </c>
      <c r="AA602" s="20" t="s">
        <v>668</v>
      </c>
      <c r="AB602" s="20" t="s">
        <v>668</v>
      </c>
      <c r="AC602" s="20" t="s">
        <v>668</v>
      </c>
      <c r="AD602" s="20" t="s">
        <v>668</v>
      </c>
      <c r="AE602" s="20" t="s">
        <v>668</v>
      </c>
      <c r="AF602" s="20" t="s">
        <v>668</v>
      </c>
      <c r="AG602" s="19" t="s">
        <v>668</v>
      </c>
      <c r="AH602" s="19" t="s">
        <v>668</v>
      </c>
      <c r="AI602" s="19" t="s">
        <v>668</v>
      </c>
      <c r="AJ602" s="19" t="s">
        <v>668</v>
      </c>
    </row>
    <row r="603" spans="1:36" ht="14.25" customHeight="1" x14ac:dyDescent="0.25">
      <c r="A603" s="10" t="s">
        <v>6375</v>
      </c>
      <c r="B603" s="8" t="s">
        <v>6426</v>
      </c>
      <c r="C603" s="8" t="s">
        <v>6427</v>
      </c>
      <c r="D603" s="8" t="s">
        <v>668</v>
      </c>
      <c r="E603" s="33">
        <v>90001</v>
      </c>
      <c r="F603" s="10" t="s">
        <v>668</v>
      </c>
      <c r="G603" s="8" t="s">
        <v>3063</v>
      </c>
      <c r="H603" s="10" t="s">
        <v>6218</v>
      </c>
      <c r="I603" s="33" t="s">
        <v>6479</v>
      </c>
      <c r="J603" s="62">
        <v>3</v>
      </c>
      <c r="K603" s="62" t="s">
        <v>668</v>
      </c>
      <c r="L603" s="62">
        <v>2</v>
      </c>
      <c r="M603" s="62" t="s">
        <v>668</v>
      </c>
      <c r="N603" s="10" t="s">
        <v>6433</v>
      </c>
      <c r="O603" s="62">
        <v>258</v>
      </c>
      <c r="P603" s="62" t="s">
        <v>668</v>
      </c>
      <c r="Q603" s="19" t="s">
        <v>668</v>
      </c>
      <c r="R603" s="19" t="s">
        <v>668</v>
      </c>
      <c r="S603" s="19" t="s">
        <v>668</v>
      </c>
      <c r="T603" s="54" t="s">
        <v>668</v>
      </c>
      <c r="U603" s="54" t="s">
        <v>668</v>
      </c>
      <c r="V603" s="54" t="s">
        <v>668</v>
      </c>
      <c r="W603" s="20" t="s">
        <v>668</v>
      </c>
      <c r="X603" s="20" t="s">
        <v>668</v>
      </c>
      <c r="Y603" s="20" t="s">
        <v>668</v>
      </c>
      <c r="Z603" s="20" t="s">
        <v>668</v>
      </c>
      <c r="AA603" s="20" t="s">
        <v>668</v>
      </c>
      <c r="AB603" s="20" t="s">
        <v>668</v>
      </c>
      <c r="AC603" s="20" t="s">
        <v>668</v>
      </c>
      <c r="AD603" s="20" t="s">
        <v>668</v>
      </c>
      <c r="AE603" s="20" t="s">
        <v>668</v>
      </c>
      <c r="AF603" s="20" t="s">
        <v>668</v>
      </c>
      <c r="AG603" s="19" t="s">
        <v>668</v>
      </c>
      <c r="AH603" s="19" t="s">
        <v>668</v>
      </c>
      <c r="AI603" s="19" t="s">
        <v>668</v>
      </c>
      <c r="AJ603" s="19" t="s">
        <v>668</v>
      </c>
    </row>
    <row r="604" spans="1:36" ht="14.25" customHeight="1" x14ac:dyDescent="0.25">
      <c r="A604" s="10" t="s">
        <v>6376</v>
      </c>
      <c r="B604" s="8" t="s">
        <v>6426</v>
      </c>
      <c r="C604" s="8" t="s">
        <v>6427</v>
      </c>
      <c r="D604" s="8" t="s">
        <v>668</v>
      </c>
      <c r="E604" s="33">
        <v>90001</v>
      </c>
      <c r="F604" s="10" t="s">
        <v>668</v>
      </c>
      <c r="G604" s="8" t="s">
        <v>3063</v>
      </c>
      <c r="H604" s="10" t="s">
        <v>6218</v>
      </c>
      <c r="I604" s="33" t="s">
        <v>6479</v>
      </c>
      <c r="J604" s="62">
        <v>4</v>
      </c>
      <c r="K604" s="62" t="s">
        <v>668</v>
      </c>
      <c r="L604" s="62">
        <v>2</v>
      </c>
      <c r="M604" s="62" t="s">
        <v>668</v>
      </c>
      <c r="N604" s="10" t="s">
        <v>6433</v>
      </c>
      <c r="O604" s="62">
        <v>260</v>
      </c>
      <c r="P604" s="62" t="s">
        <v>668</v>
      </c>
      <c r="Q604" s="19" t="s">
        <v>668</v>
      </c>
      <c r="R604" s="19" t="s">
        <v>668</v>
      </c>
      <c r="S604" s="19" t="s">
        <v>668</v>
      </c>
      <c r="T604" s="54" t="s">
        <v>668</v>
      </c>
      <c r="U604" s="54" t="s">
        <v>668</v>
      </c>
      <c r="V604" s="54" t="s">
        <v>668</v>
      </c>
      <c r="W604" s="20" t="s">
        <v>668</v>
      </c>
      <c r="X604" s="20" t="s">
        <v>668</v>
      </c>
      <c r="Y604" s="20" t="s">
        <v>668</v>
      </c>
      <c r="Z604" s="20" t="s">
        <v>668</v>
      </c>
      <c r="AA604" s="20" t="s">
        <v>668</v>
      </c>
      <c r="AB604" s="20" t="s">
        <v>668</v>
      </c>
      <c r="AC604" s="20" t="s">
        <v>668</v>
      </c>
      <c r="AD604" s="20" t="s">
        <v>668</v>
      </c>
      <c r="AE604" s="20" t="s">
        <v>668</v>
      </c>
      <c r="AF604" s="20" t="s">
        <v>668</v>
      </c>
      <c r="AG604" s="19" t="s">
        <v>668</v>
      </c>
      <c r="AH604" s="19" t="s">
        <v>668</v>
      </c>
      <c r="AI604" s="19" t="s">
        <v>668</v>
      </c>
      <c r="AJ604" s="19" t="s">
        <v>668</v>
      </c>
    </row>
    <row r="605" spans="1:36" ht="14.25" customHeight="1" x14ac:dyDescent="0.25">
      <c r="A605" s="10" t="s">
        <v>6377</v>
      </c>
      <c r="B605" s="8" t="s">
        <v>6426</v>
      </c>
      <c r="C605" s="8" t="s">
        <v>6427</v>
      </c>
      <c r="D605" s="8" t="s">
        <v>668</v>
      </c>
      <c r="E605" s="33">
        <v>90001</v>
      </c>
      <c r="F605" s="10" t="s">
        <v>668</v>
      </c>
      <c r="G605" s="8" t="s">
        <v>3063</v>
      </c>
      <c r="H605" s="10" t="s">
        <v>6218</v>
      </c>
      <c r="I605" s="33" t="s">
        <v>6479</v>
      </c>
      <c r="J605" s="62">
        <v>9</v>
      </c>
      <c r="K605" s="62" t="s">
        <v>668</v>
      </c>
      <c r="L605" s="62">
        <v>5</v>
      </c>
      <c r="M605" s="62" t="s">
        <v>668</v>
      </c>
      <c r="N605" s="10" t="s">
        <v>6433</v>
      </c>
      <c r="O605" s="62">
        <v>262</v>
      </c>
      <c r="P605" s="62" t="s">
        <v>668</v>
      </c>
      <c r="Q605" s="19" t="s">
        <v>668</v>
      </c>
      <c r="R605" s="19" t="s">
        <v>668</v>
      </c>
      <c r="S605" s="19" t="s">
        <v>668</v>
      </c>
      <c r="T605" s="54" t="s">
        <v>668</v>
      </c>
      <c r="U605" s="54" t="s">
        <v>668</v>
      </c>
      <c r="V605" s="54" t="s">
        <v>668</v>
      </c>
      <c r="W605" s="20" t="s">
        <v>668</v>
      </c>
      <c r="X605" s="20" t="s">
        <v>668</v>
      </c>
      <c r="Y605" s="20" t="s">
        <v>668</v>
      </c>
      <c r="Z605" s="20" t="s">
        <v>668</v>
      </c>
      <c r="AA605" s="20" t="s">
        <v>668</v>
      </c>
      <c r="AB605" s="20" t="s">
        <v>668</v>
      </c>
      <c r="AC605" s="20" t="s">
        <v>668</v>
      </c>
      <c r="AD605" s="20" t="s">
        <v>668</v>
      </c>
      <c r="AE605" s="20" t="s">
        <v>668</v>
      </c>
      <c r="AF605" s="20" t="s">
        <v>668</v>
      </c>
      <c r="AG605" s="19" t="s">
        <v>668</v>
      </c>
      <c r="AH605" s="19" t="s">
        <v>668</v>
      </c>
      <c r="AI605" s="19" t="s">
        <v>668</v>
      </c>
      <c r="AJ605" s="19" t="s">
        <v>668</v>
      </c>
    </row>
    <row r="606" spans="1:36" ht="14.25" customHeight="1" x14ac:dyDescent="0.25">
      <c r="A606" s="10" t="s">
        <v>6378</v>
      </c>
      <c r="B606" s="8" t="s">
        <v>6426</v>
      </c>
      <c r="C606" s="8" t="s">
        <v>6427</v>
      </c>
      <c r="D606" s="8" t="s">
        <v>668</v>
      </c>
      <c r="E606" s="33">
        <v>90001</v>
      </c>
      <c r="F606" s="10" t="s">
        <v>668</v>
      </c>
      <c r="G606" s="8" t="s">
        <v>3063</v>
      </c>
      <c r="H606" s="10" t="s">
        <v>6218</v>
      </c>
      <c r="I606" s="33" t="s">
        <v>6479</v>
      </c>
      <c r="J606" s="62">
        <v>4</v>
      </c>
      <c r="K606" s="62" t="s">
        <v>668</v>
      </c>
      <c r="L606" s="62">
        <v>1</v>
      </c>
      <c r="M606" s="62" t="s">
        <v>668</v>
      </c>
      <c r="N606" s="10" t="s">
        <v>6433</v>
      </c>
      <c r="O606" s="62">
        <v>262</v>
      </c>
      <c r="P606" s="62" t="s">
        <v>668</v>
      </c>
      <c r="Q606" s="19" t="s">
        <v>668</v>
      </c>
      <c r="R606" s="19" t="s">
        <v>668</v>
      </c>
      <c r="S606" s="19" t="s">
        <v>668</v>
      </c>
      <c r="T606" s="54" t="s">
        <v>668</v>
      </c>
      <c r="U606" s="54" t="s">
        <v>668</v>
      </c>
      <c r="V606" s="54" t="s">
        <v>668</v>
      </c>
      <c r="W606" s="20" t="s">
        <v>668</v>
      </c>
      <c r="X606" s="20" t="s">
        <v>668</v>
      </c>
      <c r="Y606" s="20" t="s">
        <v>668</v>
      </c>
      <c r="Z606" s="20" t="s">
        <v>668</v>
      </c>
      <c r="AA606" s="20" t="s">
        <v>668</v>
      </c>
      <c r="AB606" s="20" t="s">
        <v>668</v>
      </c>
      <c r="AC606" s="20" t="s">
        <v>668</v>
      </c>
      <c r="AD606" s="20" t="s">
        <v>668</v>
      </c>
      <c r="AE606" s="20" t="s">
        <v>668</v>
      </c>
      <c r="AF606" s="20" t="s">
        <v>668</v>
      </c>
      <c r="AG606" s="19" t="s">
        <v>668</v>
      </c>
      <c r="AH606" s="19" t="s">
        <v>668</v>
      </c>
      <c r="AI606" s="19" t="s">
        <v>668</v>
      </c>
      <c r="AJ606" s="19" t="s">
        <v>668</v>
      </c>
    </row>
    <row r="607" spans="1:36" ht="14.25" customHeight="1" x14ac:dyDescent="0.25">
      <c r="A607" s="10" t="s">
        <v>6379</v>
      </c>
      <c r="B607" s="8" t="s">
        <v>6426</v>
      </c>
      <c r="C607" s="8" t="s">
        <v>6427</v>
      </c>
      <c r="D607" s="8" t="s">
        <v>668</v>
      </c>
      <c r="E607" s="33">
        <v>90001</v>
      </c>
      <c r="F607" s="10" t="s">
        <v>668</v>
      </c>
      <c r="G607" s="8" t="s">
        <v>3063</v>
      </c>
      <c r="H607" s="10" t="s">
        <v>6218</v>
      </c>
      <c r="I607" s="33" t="s">
        <v>6479</v>
      </c>
      <c r="J607" s="62">
        <v>7</v>
      </c>
      <c r="K607" s="62" t="s">
        <v>668</v>
      </c>
      <c r="L607" s="62">
        <v>4</v>
      </c>
      <c r="M607" s="62" t="s">
        <v>668</v>
      </c>
      <c r="N607" s="10" t="s">
        <v>6433</v>
      </c>
      <c r="O607" s="62">
        <v>263</v>
      </c>
      <c r="P607" s="62" t="s">
        <v>668</v>
      </c>
      <c r="Q607" s="19" t="s">
        <v>668</v>
      </c>
      <c r="R607" s="19" t="s">
        <v>668</v>
      </c>
      <c r="S607" s="19" t="s">
        <v>668</v>
      </c>
      <c r="T607" s="54" t="s">
        <v>668</v>
      </c>
      <c r="U607" s="54" t="s">
        <v>668</v>
      </c>
      <c r="V607" s="54" t="s">
        <v>668</v>
      </c>
      <c r="W607" s="20" t="s">
        <v>668</v>
      </c>
      <c r="X607" s="20" t="s">
        <v>668</v>
      </c>
      <c r="Y607" s="20" t="s">
        <v>668</v>
      </c>
      <c r="Z607" s="20" t="s">
        <v>668</v>
      </c>
      <c r="AA607" s="20" t="s">
        <v>668</v>
      </c>
      <c r="AB607" s="20" t="s">
        <v>668</v>
      </c>
      <c r="AC607" s="20" t="s">
        <v>668</v>
      </c>
      <c r="AD607" s="20" t="s">
        <v>668</v>
      </c>
      <c r="AE607" s="20" t="s">
        <v>668</v>
      </c>
      <c r="AF607" s="20" t="s">
        <v>668</v>
      </c>
      <c r="AG607" s="19" t="s">
        <v>668</v>
      </c>
      <c r="AH607" s="19" t="s">
        <v>668</v>
      </c>
      <c r="AI607" s="19" t="s">
        <v>668</v>
      </c>
      <c r="AJ607" s="19" t="s">
        <v>668</v>
      </c>
    </row>
    <row r="608" spans="1:36" ht="14.25" customHeight="1" x14ac:dyDescent="0.25">
      <c r="A608" s="10" t="s">
        <v>6380</v>
      </c>
      <c r="B608" s="8" t="s">
        <v>6426</v>
      </c>
      <c r="C608" s="8" t="s">
        <v>6427</v>
      </c>
      <c r="D608" s="8" t="s">
        <v>668</v>
      </c>
      <c r="E608" s="33">
        <v>90001</v>
      </c>
      <c r="F608" s="10" t="s">
        <v>668</v>
      </c>
      <c r="G608" s="8" t="s">
        <v>3063</v>
      </c>
      <c r="H608" s="10" t="s">
        <v>6218</v>
      </c>
      <c r="I608" s="33" t="s">
        <v>6479</v>
      </c>
      <c r="J608" s="62">
        <v>9</v>
      </c>
      <c r="K608" s="62" t="s">
        <v>668</v>
      </c>
      <c r="L608" s="62">
        <v>3</v>
      </c>
      <c r="M608" s="62" t="s">
        <v>668</v>
      </c>
      <c r="N608" s="10" t="s">
        <v>6433</v>
      </c>
      <c r="O608" s="62">
        <v>268</v>
      </c>
      <c r="P608" s="62" t="s">
        <v>668</v>
      </c>
      <c r="Q608" s="19" t="s">
        <v>668</v>
      </c>
      <c r="R608" s="19" t="s">
        <v>668</v>
      </c>
      <c r="S608" s="19" t="s">
        <v>668</v>
      </c>
      <c r="T608" s="54" t="s">
        <v>668</v>
      </c>
      <c r="U608" s="54" t="s">
        <v>668</v>
      </c>
      <c r="V608" s="54" t="s">
        <v>668</v>
      </c>
      <c r="W608" s="20" t="s">
        <v>668</v>
      </c>
      <c r="X608" s="20" t="s">
        <v>668</v>
      </c>
      <c r="Y608" s="20" t="s">
        <v>668</v>
      </c>
      <c r="Z608" s="20" t="s">
        <v>668</v>
      </c>
      <c r="AA608" s="20" t="s">
        <v>668</v>
      </c>
      <c r="AB608" s="20" t="s">
        <v>668</v>
      </c>
      <c r="AC608" s="20" t="s">
        <v>668</v>
      </c>
      <c r="AD608" s="20" t="s">
        <v>668</v>
      </c>
      <c r="AE608" s="20" t="s">
        <v>668</v>
      </c>
      <c r="AF608" s="20" t="s">
        <v>668</v>
      </c>
      <c r="AG608" s="19" t="s">
        <v>668</v>
      </c>
      <c r="AH608" s="19" t="s">
        <v>668</v>
      </c>
      <c r="AI608" s="19" t="s">
        <v>668</v>
      </c>
      <c r="AJ608" s="19" t="s">
        <v>668</v>
      </c>
    </row>
    <row r="609" spans="1:36" ht="14.25" customHeight="1" x14ac:dyDescent="0.25">
      <c r="A609" s="10" t="s">
        <v>6381</v>
      </c>
      <c r="B609" s="8" t="s">
        <v>6426</v>
      </c>
      <c r="C609" s="8" t="s">
        <v>6427</v>
      </c>
      <c r="D609" s="8" t="s">
        <v>668</v>
      </c>
      <c r="E609" s="33">
        <v>90001</v>
      </c>
      <c r="F609" s="10" t="s">
        <v>668</v>
      </c>
      <c r="G609" s="8" t="s">
        <v>3063</v>
      </c>
      <c r="H609" s="10" t="s">
        <v>6218</v>
      </c>
      <c r="I609" s="33" t="s">
        <v>6479</v>
      </c>
      <c r="J609" s="62">
        <v>2</v>
      </c>
      <c r="K609" s="62" t="s">
        <v>668</v>
      </c>
      <c r="L609" s="62">
        <v>4</v>
      </c>
      <c r="M609" s="62" t="s">
        <v>668</v>
      </c>
      <c r="N609" s="10" t="s">
        <v>6433</v>
      </c>
      <c r="O609" s="62">
        <v>270</v>
      </c>
      <c r="P609" s="62" t="s">
        <v>668</v>
      </c>
      <c r="Q609" s="19" t="s">
        <v>668</v>
      </c>
      <c r="R609" s="19" t="s">
        <v>668</v>
      </c>
      <c r="S609" s="19" t="s">
        <v>668</v>
      </c>
      <c r="T609" s="54" t="s">
        <v>668</v>
      </c>
      <c r="U609" s="54" t="s">
        <v>668</v>
      </c>
      <c r="V609" s="54" t="s">
        <v>668</v>
      </c>
      <c r="W609" s="20" t="s">
        <v>668</v>
      </c>
      <c r="X609" s="20" t="s">
        <v>668</v>
      </c>
      <c r="Y609" s="20" t="s">
        <v>668</v>
      </c>
      <c r="Z609" s="20" t="s">
        <v>668</v>
      </c>
      <c r="AA609" s="20" t="s">
        <v>668</v>
      </c>
      <c r="AB609" s="20" t="s">
        <v>668</v>
      </c>
      <c r="AC609" s="20" t="s">
        <v>668</v>
      </c>
      <c r="AD609" s="20" t="s">
        <v>668</v>
      </c>
      <c r="AE609" s="20" t="s">
        <v>668</v>
      </c>
      <c r="AF609" s="20" t="s">
        <v>668</v>
      </c>
      <c r="AG609" s="19" t="s">
        <v>668</v>
      </c>
      <c r="AH609" s="19" t="s">
        <v>668</v>
      </c>
      <c r="AI609" s="19" t="s">
        <v>668</v>
      </c>
      <c r="AJ609" s="19" t="s">
        <v>668</v>
      </c>
    </row>
    <row r="610" spans="1:36" ht="14.25" customHeight="1" x14ac:dyDescent="0.25">
      <c r="A610" s="10" t="s">
        <v>6382</v>
      </c>
      <c r="B610" s="8" t="s">
        <v>6426</v>
      </c>
      <c r="C610" s="8" t="s">
        <v>6427</v>
      </c>
      <c r="D610" s="8" t="s">
        <v>668</v>
      </c>
      <c r="E610" s="33">
        <v>90001</v>
      </c>
      <c r="F610" s="10" t="s">
        <v>668</v>
      </c>
      <c r="G610" s="8" t="s">
        <v>3063</v>
      </c>
      <c r="H610" s="10" t="s">
        <v>6218</v>
      </c>
      <c r="I610" s="33" t="s">
        <v>6479</v>
      </c>
      <c r="J610" s="62">
        <v>7</v>
      </c>
      <c r="K610" s="62" t="s">
        <v>668</v>
      </c>
      <c r="L610" s="62">
        <v>2</v>
      </c>
      <c r="M610" s="62" t="s">
        <v>668</v>
      </c>
      <c r="N610" s="10" t="s">
        <v>6433</v>
      </c>
      <c r="O610" s="62">
        <v>270</v>
      </c>
      <c r="P610" s="62" t="s">
        <v>668</v>
      </c>
      <c r="Q610" s="19" t="s">
        <v>668</v>
      </c>
      <c r="R610" s="19" t="s">
        <v>668</v>
      </c>
      <c r="S610" s="19" t="s">
        <v>668</v>
      </c>
      <c r="T610" s="54" t="s">
        <v>668</v>
      </c>
      <c r="U610" s="54" t="s">
        <v>668</v>
      </c>
      <c r="V610" s="54" t="s">
        <v>668</v>
      </c>
      <c r="W610" s="20" t="s">
        <v>668</v>
      </c>
      <c r="X610" s="20" t="s">
        <v>668</v>
      </c>
      <c r="Y610" s="20" t="s">
        <v>668</v>
      </c>
      <c r="Z610" s="20" t="s">
        <v>668</v>
      </c>
      <c r="AA610" s="20" t="s">
        <v>668</v>
      </c>
      <c r="AB610" s="20" t="s">
        <v>668</v>
      </c>
      <c r="AC610" s="20" t="s">
        <v>668</v>
      </c>
      <c r="AD610" s="20" t="s">
        <v>668</v>
      </c>
      <c r="AE610" s="20" t="s">
        <v>668</v>
      </c>
      <c r="AF610" s="20" t="s">
        <v>668</v>
      </c>
      <c r="AG610" s="19" t="s">
        <v>668</v>
      </c>
      <c r="AH610" s="19" t="s">
        <v>668</v>
      </c>
      <c r="AI610" s="19" t="s">
        <v>668</v>
      </c>
      <c r="AJ610" s="19" t="s">
        <v>668</v>
      </c>
    </row>
    <row r="611" spans="1:36" ht="14.25" customHeight="1" x14ac:dyDescent="0.25">
      <c r="A611" s="10" t="s">
        <v>6383</v>
      </c>
      <c r="B611" s="8" t="s">
        <v>6426</v>
      </c>
      <c r="C611" s="8" t="s">
        <v>6427</v>
      </c>
      <c r="D611" s="8" t="s">
        <v>668</v>
      </c>
      <c r="E611" s="33">
        <v>90001</v>
      </c>
      <c r="F611" s="10" t="s">
        <v>668</v>
      </c>
      <c r="G611" s="8" t="s">
        <v>3063</v>
      </c>
      <c r="H611" s="10" t="s">
        <v>6218</v>
      </c>
      <c r="I611" s="33" t="s">
        <v>6479</v>
      </c>
      <c r="J611" s="62">
        <v>2</v>
      </c>
      <c r="K611" s="62" t="s">
        <v>668</v>
      </c>
      <c r="L611" s="62">
        <v>3</v>
      </c>
      <c r="M611" s="62" t="s">
        <v>668</v>
      </c>
      <c r="N611" s="10" t="s">
        <v>6433</v>
      </c>
      <c r="O611" s="62">
        <v>273</v>
      </c>
      <c r="P611" s="62" t="s">
        <v>668</v>
      </c>
      <c r="Q611" s="19" t="s">
        <v>668</v>
      </c>
      <c r="R611" s="19" t="s">
        <v>668</v>
      </c>
      <c r="S611" s="19" t="s">
        <v>668</v>
      </c>
      <c r="T611" s="54" t="s">
        <v>668</v>
      </c>
      <c r="U611" s="54" t="s">
        <v>668</v>
      </c>
      <c r="V611" s="54" t="s">
        <v>668</v>
      </c>
      <c r="W611" s="20" t="s">
        <v>668</v>
      </c>
      <c r="X611" s="20" t="s">
        <v>668</v>
      </c>
      <c r="Y611" s="20" t="s">
        <v>668</v>
      </c>
      <c r="Z611" s="20" t="s">
        <v>668</v>
      </c>
      <c r="AA611" s="20" t="s">
        <v>668</v>
      </c>
      <c r="AB611" s="20" t="s">
        <v>668</v>
      </c>
      <c r="AC611" s="20" t="s">
        <v>668</v>
      </c>
      <c r="AD611" s="20" t="s">
        <v>668</v>
      </c>
      <c r="AE611" s="20" t="s">
        <v>668</v>
      </c>
      <c r="AF611" s="20" t="s">
        <v>668</v>
      </c>
      <c r="AG611" s="19" t="s">
        <v>668</v>
      </c>
      <c r="AH611" s="19" t="s">
        <v>668</v>
      </c>
      <c r="AI611" s="19" t="s">
        <v>668</v>
      </c>
      <c r="AJ611" s="19" t="s">
        <v>668</v>
      </c>
    </row>
    <row r="612" spans="1:36" ht="14.25" customHeight="1" x14ac:dyDescent="0.25">
      <c r="A612" s="10" t="s">
        <v>6384</v>
      </c>
      <c r="B612" s="8" t="s">
        <v>6426</v>
      </c>
      <c r="C612" s="8" t="s">
        <v>6427</v>
      </c>
      <c r="D612" s="8" t="s">
        <v>668</v>
      </c>
      <c r="E612" s="33">
        <v>90001</v>
      </c>
      <c r="F612" s="10" t="s">
        <v>668</v>
      </c>
      <c r="G612" s="8" t="s">
        <v>3063</v>
      </c>
      <c r="H612" s="10" t="s">
        <v>6218</v>
      </c>
      <c r="I612" s="33" t="s">
        <v>6479</v>
      </c>
      <c r="J612" s="62">
        <v>1</v>
      </c>
      <c r="K612" s="62" t="s">
        <v>668</v>
      </c>
      <c r="L612" s="62">
        <v>1</v>
      </c>
      <c r="M612" s="62" t="s">
        <v>668</v>
      </c>
      <c r="N612" s="10" t="s">
        <v>6433</v>
      </c>
      <c r="O612" s="62">
        <v>278</v>
      </c>
      <c r="P612" s="62" t="s">
        <v>668</v>
      </c>
      <c r="Q612" s="19" t="s">
        <v>668</v>
      </c>
      <c r="R612" s="19" t="s">
        <v>668</v>
      </c>
      <c r="S612" s="19" t="s">
        <v>668</v>
      </c>
      <c r="T612" s="54" t="s">
        <v>668</v>
      </c>
      <c r="U612" s="54" t="s">
        <v>668</v>
      </c>
      <c r="V612" s="54" t="s">
        <v>668</v>
      </c>
      <c r="W612" s="20" t="s">
        <v>668</v>
      </c>
      <c r="X612" s="20" t="s">
        <v>668</v>
      </c>
      <c r="Y612" s="20" t="s">
        <v>668</v>
      </c>
      <c r="Z612" s="20" t="s">
        <v>668</v>
      </c>
      <c r="AA612" s="20" t="s">
        <v>668</v>
      </c>
      <c r="AB612" s="20" t="s">
        <v>668</v>
      </c>
      <c r="AC612" s="20" t="s">
        <v>668</v>
      </c>
      <c r="AD612" s="20" t="s">
        <v>668</v>
      </c>
      <c r="AE612" s="20" t="s">
        <v>668</v>
      </c>
      <c r="AF612" s="20" t="s">
        <v>668</v>
      </c>
      <c r="AG612" s="19" t="s">
        <v>668</v>
      </c>
      <c r="AH612" s="19" t="s">
        <v>668</v>
      </c>
      <c r="AI612" s="19" t="s">
        <v>668</v>
      </c>
      <c r="AJ612" s="19" t="s">
        <v>668</v>
      </c>
    </row>
    <row r="613" spans="1:36" ht="14.25" customHeight="1" x14ac:dyDescent="0.25">
      <c r="A613" s="10" t="s">
        <v>6385</v>
      </c>
      <c r="B613" s="8" t="s">
        <v>6426</v>
      </c>
      <c r="C613" s="8" t="s">
        <v>6427</v>
      </c>
      <c r="D613" s="8" t="s">
        <v>668</v>
      </c>
      <c r="E613" s="33">
        <v>90001</v>
      </c>
      <c r="F613" s="10" t="s">
        <v>668</v>
      </c>
      <c r="G613" s="8" t="s">
        <v>3063</v>
      </c>
      <c r="H613" s="10" t="s">
        <v>6218</v>
      </c>
      <c r="I613" s="33" t="s">
        <v>6479</v>
      </c>
      <c r="J613" s="62">
        <v>2</v>
      </c>
      <c r="K613" s="62" t="s">
        <v>668</v>
      </c>
      <c r="L613" s="62">
        <v>3</v>
      </c>
      <c r="M613" s="62" t="s">
        <v>668</v>
      </c>
      <c r="N613" s="10" t="s">
        <v>6433</v>
      </c>
      <c r="O613" s="62">
        <v>280</v>
      </c>
      <c r="P613" s="62" t="s">
        <v>668</v>
      </c>
      <c r="Q613" s="19" t="s">
        <v>668</v>
      </c>
      <c r="R613" s="19" t="s">
        <v>668</v>
      </c>
      <c r="S613" s="19" t="s">
        <v>668</v>
      </c>
      <c r="T613" s="54" t="s">
        <v>668</v>
      </c>
      <c r="U613" s="54" t="s">
        <v>668</v>
      </c>
      <c r="V613" s="54" t="s">
        <v>668</v>
      </c>
      <c r="W613" s="20" t="s">
        <v>668</v>
      </c>
      <c r="X613" s="20" t="s">
        <v>668</v>
      </c>
      <c r="Y613" s="20" t="s">
        <v>668</v>
      </c>
      <c r="Z613" s="20" t="s">
        <v>668</v>
      </c>
      <c r="AA613" s="20" t="s">
        <v>668</v>
      </c>
      <c r="AB613" s="20" t="s">
        <v>668</v>
      </c>
      <c r="AC613" s="20" t="s">
        <v>668</v>
      </c>
      <c r="AD613" s="20" t="s">
        <v>668</v>
      </c>
      <c r="AE613" s="20" t="s">
        <v>668</v>
      </c>
      <c r="AF613" s="20" t="s">
        <v>668</v>
      </c>
      <c r="AG613" s="19" t="s">
        <v>668</v>
      </c>
      <c r="AH613" s="19" t="s">
        <v>668</v>
      </c>
      <c r="AI613" s="19" t="s">
        <v>668</v>
      </c>
      <c r="AJ613" s="19" t="s">
        <v>668</v>
      </c>
    </row>
    <row r="614" spans="1:36" ht="14.25" customHeight="1" x14ac:dyDescent="0.25">
      <c r="A614" s="10" t="s">
        <v>6386</v>
      </c>
      <c r="B614" s="8" t="s">
        <v>6426</v>
      </c>
      <c r="C614" s="8" t="s">
        <v>6427</v>
      </c>
      <c r="D614" s="8" t="s">
        <v>668</v>
      </c>
      <c r="E614" s="33">
        <v>90001</v>
      </c>
      <c r="F614" s="10" t="s">
        <v>668</v>
      </c>
      <c r="G614" s="8" t="s">
        <v>3063</v>
      </c>
      <c r="H614" s="10" t="s">
        <v>6218</v>
      </c>
      <c r="I614" s="33" t="s">
        <v>6479</v>
      </c>
      <c r="J614" s="62">
        <v>9</v>
      </c>
      <c r="K614" s="62" t="s">
        <v>668</v>
      </c>
      <c r="L614" s="62">
        <v>1</v>
      </c>
      <c r="M614" s="62" t="s">
        <v>668</v>
      </c>
      <c r="N614" s="10" t="s">
        <v>6433</v>
      </c>
      <c r="O614" s="62">
        <v>280</v>
      </c>
      <c r="P614" s="62" t="s">
        <v>668</v>
      </c>
      <c r="Q614" s="19" t="s">
        <v>668</v>
      </c>
      <c r="R614" s="19" t="s">
        <v>668</v>
      </c>
      <c r="S614" s="19" t="s">
        <v>668</v>
      </c>
      <c r="T614" s="54" t="s">
        <v>668</v>
      </c>
      <c r="U614" s="54" t="s">
        <v>668</v>
      </c>
      <c r="V614" s="54" t="s">
        <v>668</v>
      </c>
      <c r="W614" s="20" t="s">
        <v>668</v>
      </c>
      <c r="X614" s="20" t="s">
        <v>668</v>
      </c>
      <c r="Y614" s="20" t="s">
        <v>668</v>
      </c>
      <c r="Z614" s="20" t="s">
        <v>668</v>
      </c>
      <c r="AA614" s="20" t="s">
        <v>668</v>
      </c>
      <c r="AB614" s="20" t="s">
        <v>668</v>
      </c>
      <c r="AC614" s="20" t="s">
        <v>668</v>
      </c>
      <c r="AD614" s="20" t="s">
        <v>668</v>
      </c>
      <c r="AE614" s="20" t="s">
        <v>668</v>
      </c>
      <c r="AF614" s="20" t="s">
        <v>668</v>
      </c>
      <c r="AG614" s="19" t="s">
        <v>668</v>
      </c>
      <c r="AH614" s="19" t="s">
        <v>668</v>
      </c>
      <c r="AI614" s="19" t="s">
        <v>668</v>
      </c>
      <c r="AJ614" s="19" t="s">
        <v>668</v>
      </c>
    </row>
    <row r="615" spans="1:36" ht="14.25" customHeight="1" x14ac:dyDescent="0.25">
      <c r="A615" s="10" t="s">
        <v>6387</v>
      </c>
      <c r="B615" s="8" t="s">
        <v>6426</v>
      </c>
      <c r="C615" s="8" t="s">
        <v>6427</v>
      </c>
      <c r="D615" s="8" t="s">
        <v>668</v>
      </c>
      <c r="E615" s="33">
        <v>90001</v>
      </c>
      <c r="F615" s="10" t="s">
        <v>668</v>
      </c>
      <c r="G615" s="8" t="s">
        <v>3063</v>
      </c>
      <c r="H615" s="10" t="s">
        <v>6218</v>
      </c>
      <c r="I615" s="33" t="s">
        <v>6480</v>
      </c>
      <c r="J615" s="62">
        <v>3</v>
      </c>
      <c r="K615" s="62" t="s">
        <v>668</v>
      </c>
      <c r="L615" s="62">
        <v>2</v>
      </c>
      <c r="M615" s="62" t="s">
        <v>668</v>
      </c>
      <c r="N615" s="10" t="s">
        <v>2034</v>
      </c>
      <c r="O615" s="62">
        <v>148</v>
      </c>
      <c r="P615" s="62" t="s">
        <v>668</v>
      </c>
      <c r="Q615" s="19" t="s">
        <v>668</v>
      </c>
      <c r="R615" s="19" t="s">
        <v>668</v>
      </c>
      <c r="S615" s="19" t="s">
        <v>668</v>
      </c>
      <c r="T615" s="54" t="s">
        <v>668</v>
      </c>
      <c r="U615" s="54" t="s">
        <v>668</v>
      </c>
      <c r="V615" s="54" t="s">
        <v>668</v>
      </c>
      <c r="W615" s="20" t="s">
        <v>668</v>
      </c>
      <c r="X615" s="20" t="s">
        <v>668</v>
      </c>
      <c r="Y615" s="20" t="s">
        <v>668</v>
      </c>
      <c r="Z615" s="20" t="s">
        <v>668</v>
      </c>
      <c r="AA615" s="20" t="s">
        <v>668</v>
      </c>
      <c r="AB615" s="20" t="s">
        <v>668</v>
      </c>
      <c r="AC615" s="20" t="s">
        <v>668</v>
      </c>
      <c r="AD615" s="20" t="s">
        <v>668</v>
      </c>
      <c r="AE615" s="20" t="s">
        <v>668</v>
      </c>
      <c r="AF615" s="20" t="s">
        <v>668</v>
      </c>
      <c r="AG615" s="19" t="s">
        <v>668</v>
      </c>
      <c r="AH615" s="19" t="s">
        <v>668</v>
      </c>
      <c r="AI615" s="19" t="s">
        <v>668</v>
      </c>
      <c r="AJ615" s="19" t="s">
        <v>668</v>
      </c>
    </row>
    <row r="616" spans="1:36" ht="14.25" customHeight="1" x14ac:dyDescent="0.25">
      <c r="A616" s="10" t="s">
        <v>6388</v>
      </c>
      <c r="B616" s="8" t="s">
        <v>6426</v>
      </c>
      <c r="C616" s="8" t="s">
        <v>6427</v>
      </c>
      <c r="D616" s="8" t="s">
        <v>668</v>
      </c>
      <c r="E616" s="33">
        <v>90001</v>
      </c>
      <c r="F616" s="10" t="s">
        <v>668</v>
      </c>
      <c r="G616" s="8" t="s">
        <v>3063</v>
      </c>
      <c r="H616" s="10" t="s">
        <v>6218</v>
      </c>
      <c r="I616" s="33" t="s">
        <v>6480</v>
      </c>
      <c r="J616" s="62">
        <v>2</v>
      </c>
      <c r="K616" s="62" t="s">
        <v>668</v>
      </c>
      <c r="L616" s="62">
        <v>5</v>
      </c>
      <c r="M616" s="62" t="s">
        <v>668</v>
      </c>
      <c r="N616" s="10" t="s">
        <v>2034</v>
      </c>
      <c r="O616" s="62">
        <v>150</v>
      </c>
      <c r="P616" s="62" t="s">
        <v>668</v>
      </c>
      <c r="Q616" s="19" t="s">
        <v>668</v>
      </c>
      <c r="R616" s="19" t="s">
        <v>668</v>
      </c>
      <c r="S616" s="19" t="s">
        <v>668</v>
      </c>
      <c r="T616" s="54" t="s">
        <v>668</v>
      </c>
      <c r="U616" s="54" t="s">
        <v>668</v>
      </c>
      <c r="V616" s="54" t="s">
        <v>668</v>
      </c>
      <c r="W616" s="20" t="s">
        <v>668</v>
      </c>
      <c r="X616" s="20" t="s">
        <v>668</v>
      </c>
      <c r="Y616" s="20" t="s">
        <v>668</v>
      </c>
      <c r="Z616" s="20" t="s">
        <v>668</v>
      </c>
      <c r="AA616" s="20" t="s">
        <v>668</v>
      </c>
      <c r="AB616" s="20" t="s">
        <v>668</v>
      </c>
      <c r="AC616" s="20" t="s">
        <v>668</v>
      </c>
      <c r="AD616" s="20" t="s">
        <v>668</v>
      </c>
      <c r="AE616" s="20" t="s">
        <v>668</v>
      </c>
      <c r="AF616" s="20" t="s">
        <v>668</v>
      </c>
      <c r="AG616" s="19" t="s">
        <v>668</v>
      </c>
      <c r="AH616" s="19" t="s">
        <v>668</v>
      </c>
      <c r="AI616" s="19" t="s">
        <v>668</v>
      </c>
      <c r="AJ616" s="19" t="s">
        <v>668</v>
      </c>
    </row>
    <row r="617" spans="1:36" ht="14.25" customHeight="1" x14ac:dyDescent="0.25">
      <c r="A617" s="10" t="s">
        <v>6389</v>
      </c>
      <c r="B617" s="8" t="s">
        <v>6426</v>
      </c>
      <c r="C617" s="8" t="s">
        <v>6427</v>
      </c>
      <c r="D617" s="8" t="s">
        <v>668</v>
      </c>
      <c r="E617" s="33">
        <v>90001</v>
      </c>
      <c r="F617" s="10" t="s">
        <v>668</v>
      </c>
      <c r="G617" s="8" t="s">
        <v>3063</v>
      </c>
      <c r="H617" s="10" t="s">
        <v>6218</v>
      </c>
      <c r="I617" s="33" t="s">
        <v>6480</v>
      </c>
      <c r="J617" s="62">
        <v>3</v>
      </c>
      <c r="K617" s="62" t="s">
        <v>668</v>
      </c>
      <c r="L617" s="62">
        <v>3</v>
      </c>
      <c r="M617" s="62" t="s">
        <v>668</v>
      </c>
      <c r="N617" s="10" t="s">
        <v>3508</v>
      </c>
      <c r="O617" s="62">
        <v>242</v>
      </c>
      <c r="P617" s="62" t="s">
        <v>668</v>
      </c>
      <c r="Q617" s="19" t="s">
        <v>668</v>
      </c>
      <c r="R617" s="19" t="s">
        <v>668</v>
      </c>
      <c r="S617" s="19" t="s">
        <v>668</v>
      </c>
      <c r="T617" s="54" t="s">
        <v>668</v>
      </c>
      <c r="U617" s="54" t="s">
        <v>668</v>
      </c>
      <c r="V617" s="54" t="s">
        <v>668</v>
      </c>
      <c r="W617" s="20" t="s">
        <v>668</v>
      </c>
      <c r="X617" s="20" t="s">
        <v>668</v>
      </c>
      <c r="Y617" s="20" t="s">
        <v>668</v>
      </c>
      <c r="Z617" s="20" t="s">
        <v>668</v>
      </c>
      <c r="AA617" s="20" t="s">
        <v>668</v>
      </c>
      <c r="AB617" s="20" t="s">
        <v>668</v>
      </c>
      <c r="AC617" s="20" t="s">
        <v>668</v>
      </c>
      <c r="AD617" s="20" t="s">
        <v>668</v>
      </c>
      <c r="AE617" s="20" t="s">
        <v>668</v>
      </c>
      <c r="AF617" s="20" t="s">
        <v>668</v>
      </c>
      <c r="AG617" s="19" t="s">
        <v>668</v>
      </c>
      <c r="AH617" s="19" t="s">
        <v>668</v>
      </c>
      <c r="AI617" s="19" t="s">
        <v>668</v>
      </c>
      <c r="AJ617" s="19" t="s">
        <v>668</v>
      </c>
    </row>
    <row r="618" spans="1:36" ht="14.25" customHeight="1" x14ac:dyDescent="0.25">
      <c r="A618" s="10" t="s">
        <v>6390</v>
      </c>
      <c r="B618" s="8" t="s">
        <v>6426</v>
      </c>
      <c r="C618" s="8" t="s">
        <v>6427</v>
      </c>
      <c r="D618" s="8" t="s">
        <v>668</v>
      </c>
      <c r="E618" s="33">
        <v>90001</v>
      </c>
      <c r="F618" s="10" t="s">
        <v>668</v>
      </c>
      <c r="G618" s="8" t="s">
        <v>3063</v>
      </c>
      <c r="H618" s="10" t="s">
        <v>6218</v>
      </c>
      <c r="I618" s="33" t="s">
        <v>6480</v>
      </c>
      <c r="J618" s="62">
        <v>4</v>
      </c>
      <c r="K618" s="62" t="s">
        <v>668</v>
      </c>
      <c r="L618" s="62">
        <v>1</v>
      </c>
      <c r="M618" s="62" t="s">
        <v>668</v>
      </c>
      <c r="N618" s="10" t="s">
        <v>3508</v>
      </c>
      <c r="O618" s="62">
        <v>245</v>
      </c>
      <c r="P618" s="62" t="s">
        <v>668</v>
      </c>
      <c r="Q618" s="19" t="s">
        <v>668</v>
      </c>
      <c r="R618" s="19" t="s">
        <v>668</v>
      </c>
      <c r="S618" s="19" t="s">
        <v>668</v>
      </c>
      <c r="T618" s="54" t="s">
        <v>668</v>
      </c>
      <c r="U618" s="54" t="s">
        <v>668</v>
      </c>
      <c r="V618" s="54" t="s">
        <v>668</v>
      </c>
      <c r="W618" s="20" t="s">
        <v>668</v>
      </c>
      <c r="X618" s="20" t="s">
        <v>668</v>
      </c>
      <c r="Y618" s="20" t="s">
        <v>668</v>
      </c>
      <c r="Z618" s="20" t="s">
        <v>668</v>
      </c>
      <c r="AA618" s="20" t="s">
        <v>668</v>
      </c>
      <c r="AB618" s="20" t="s">
        <v>668</v>
      </c>
      <c r="AC618" s="20" t="s">
        <v>668</v>
      </c>
      <c r="AD618" s="20" t="s">
        <v>668</v>
      </c>
      <c r="AE618" s="20" t="s">
        <v>668</v>
      </c>
      <c r="AF618" s="20" t="s">
        <v>668</v>
      </c>
      <c r="AG618" s="19" t="s">
        <v>668</v>
      </c>
      <c r="AH618" s="19" t="s">
        <v>668</v>
      </c>
      <c r="AI618" s="19" t="s">
        <v>668</v>
      </c>
      <c r="AJ618" s="19" t="s">
        <v>668</v>
      </c>
    </row>
    <row r="619" spans="1:36" ht="14.25" customHeight="1" x14ac:dyDescent="0.25">
      <c r="A619" s="10" t="s">
        <v>6391</v>
      </c>
      <c r="B619" s="8" t="s">
        <v>6426</v>
      </c>
      <c r="C619" s="8" t="s">
        <v>6427</v>
      </c>
      <c r="D619" s="8" t="s">
        <v>668</v>
      </c>
      <c r="E619" s="33">
        <v>90001</v>
      </c>
      <c r="F619" s="10" t="s">
        <v>668</v>
      </c>
      <c r="G619" s="8" t="s">
        <v>3063</v>
      </c>
      <c r="H619" s="10" t="s">
        <v>6218</v>
      </c>
      <c r="I619" s="33" t="s">
        <v>6480</v>
      </c>
      <c r="J619" s="62">
        <v>2</v>
      </c>
      <c r="K619" s="62" t="s">
        <v>668</v>
      </c>
      <c r="L619" s="62">
        <v>6</v>
      </c>
      <c r="M619" s="62" t="s">
        <v>668</v>
      </c>
      <c r="N619" s="10" t="s">
        <v>3508</v>
      </c>
      <c r="O619" s="62">
        <v>245</v>
      </c>
      <c r="P619" s="62" t="s">
        <v>668</v>
      </c>
      <c r="Q619" s="19" t="s">
        <v>668</v>
      </c>
      <c r="R619" s="19" t="s">
        <v>668</v>
      </c>
      <c r="S619" s="19" t="s">
        <v>668</v>
      </c>
      <c r="T619" s="54" t="s">
        <v>668</v>
      </c>
      <c r="U619" s="54" t="s">
        <v>668</v>
      </c>
      <c r="V619" s="54" t="s">
        <v>668</v>
      </c>
      <c r="W619" s="20" t="s">
        <v>668</v>
      </c>
      <c r="X619" s="20" t="s">
        <v>668</v>
      </c>
      <c r="Y619" s="20" t="s">
        <v>668</v>
      </c>
      <c r="Z619" s="20" t="s">
        <v>668</v>
      </c>
      <c r="AA619" s="20" t="s">
        <v>668</v>
      </c>
      <c r="AB619" s="20" t="s">
        <v>668</v>
      </c>
      <c r="AC619" s="20" t="s">
        <v>668</v>
      </c>
      <c r="AD619" s="20" t="s">
        <v>668</v>
      </c>
      <c r="AE619" s="20" t="s">
        <v>668</v>
      </c>
      <c r="AF619" s="20" t="s">
        <v>668</v>
      </c>
      <c r="AG619" s="19" t="s">
        <v>668</v>
      </c>
      <c r="AH619" s="19" t="s">
        <v>668</v>
      </c>
      <c r="AI619" s="19" t="s">
        <v>668</v>
      </c>
      <c r="AJ619" s="19" t="s">
        <v>668</v>
      </c>
    </row>
    <row r="620" spans="1:36" ht="14.25" customHeight="1" x14ac:dyDescent="0.25">
      <c r="A620" s="10" t="s">
        <v>6392</v>
      </c>
      <c r="B620" s="8" t="s">
        <v>6426</v>
      </c>
      <c r="C620" s="8" t="s">
        <v>6427</v>
      </c>
      <c r="D620" s="8" t="s">
        <v>668</v>
      </c>
      <c r="E620" s="33">
        <v>90001</v>
      </c>
      <c r="F620" s="10" t="s">
        <v>668</v>
      </c>
      <c r="G620" s="8" t="s">
        <v>3063</v>
      </c>
      <c r="H620" s="10" t="s">
        <v>6218</v>
      </c>
      <c r="I620" s="33" t="s">
        <v>6480</v>
      </c>
      <c r="J620" s="62">
        <v>1</v>
      </c>
      <c r="K620" s="62" t="s">
        <v>668</v>
      </c>
      <c r="L620" s="62">
        <v>2</v>
      </c>
      <c r="M620" s="62" t="s">
        <v>668</v>
      </c>
      <c r="N620" s="10" t="s">
        <v>3508</v>
      </c>
      <c r="O620" s="62">
        <v>249</v>
      </c>
      <c r="P620" s="62" t="s">
        <v>668</v>
      </c>
      <c r="Q620" s="19" t="s">
        <v>668</v>
      </c>
      <c r="R620" s="19" t="s">
        <v>668</v>
      </c>
      <c r="S620" s="19" t="s">
        <v>668</v>
      </c>
      <c r="T620" s="54" t="s">
        <v>668</v>
      </c>
      <c r="U620" s="54" t="s">
        <v>668</v>
      </c>
      <c r="V620" s="54" t="s">
        <v>668</v>
      </c>
      <c r="W620" s="20" t="s">
        <v>668</v>
      </c>
      <c r="X620" s="20" t="s">
        <v>668</v>
      </c>
      <c r="Y620" s="20" t="s">
        <v>668</v>
      </c>
      <c r="Z620" s="20" t="s">
        <v>668</v>
      </c>
      <c r="AA620" s="20" t="s">
        <v>668</v>
      </c>
      <c r="AB620" s="20" t="s">
        <v>668</v>
      </c>
      <c r="AC620" s="20" t="s">
        <v>668</v>
      </c>
      <c r="AD620" s="20" t="s">
        <v>668</v>
      </c>
      <c r="AE620" s="20" t="s">
        <v>668</v>
      </c>
      <c r="AF620" s="20" t="s">
        <v>668</v>
      </c>
      <c r="AG620" s="19" t="s">
        <v>668</v>
      </c>
      <c r="AH620" s="19" t="s">
        <v>668</v>
      </c>
      <c r="AI620" s="19" t="s">
        <v>668</v>
      </c>
      <c r="AJ620" s="19" t="s">
        <v>668</v>
      </c>
    </row>
    <row r="621" spans="1:36" ht="14.25" customHeight="1" x14ac:dyDescent="0.25">
      <c r="A621" s="10" t="s">
        <v>6393</v>
      </c>
      <c r="B621" s="8" t="s">
        <v>6426</v>
      </c>
      <c r="C621" s="8" t="s">
        <v>6427</v>
      </c>
      <c r="D621" s="8" t="s">
        <v>668</v>
      </c>
      <c r="E621" s="33">
        <v>90001</v>
      </c>
      <c r="F621" s="10" t="s">
        <v>668</v>
      </c>
      <c r="G621" s="8" t="s">
        <v>3063</v>
      </c>
      <c r="H621" s="10" t="s">
        <v>6218</v>
      </c>
      <c r="I621" s="33" t="s">
        <v>6480</v>
      </c>
      <c r="J621" s="62">
        <v>1</v>
      </c>
      <c r="K621" s="62" t="s">
        <v>668</v>
      </c>
      <c r="L621" s="62">
        <v>3</v>
      </c>
      <c r="M621" s="62" t="s">
        <v>668</v>
      </c>
      <c r="N621" s="10" t="s">
        <v>3508</v>
      </c>
      <c r="O621" s="62">
        <v>250</v>
      </c>
      <c r="P621" s="62" t="s">
        <v>668</v>
      </c>
      <c r="Q621" s="19" t="s">
        <v>668</v>
      </c>
      <c r="R621" s="19" t="s">
        <v>668</v>
      </c>
      <c r="S621" s="19" t="s">
        <v>668</v>
      </c>
      <c r="T621" s="54" t="s">
        <v>668</v>
      </c>
      <c r="U621" s="54" t="s">
        <v>668</v>
      </c>
      <c r="V621" s="54" t="s">
        <v>668</v>
      </c>
      <c r="W621" s="20" t="s">
        <v>668</v>
      </c>
      <c r="X621" s="20" t="s">
        <v>668</v>
      </c>
      <c r="Y621" s="20" t="s">
        <v>668</v>
      </c>
      <c r="Z621" s="20" t="s">
        <v>668</v>
      </c>
      <c r="AA621" s="20" t="s">
        <v>668</v>
      </c>
      <c r="AB621" s="20" t="s">
        <v>668</v>
      </c>
      <c r="AC621" s="20" t="s">
        <v>668</v>
      </c>
      <c r="AD621" s="20" t="s">
        <v>668</v>
      </c>
      <c r="AE621" s="20" t="s">
        <v>668</v>
      </c>
      <c r="AF621" s="20" t="s">
        <v>668</v>
      </c>
      <c r="AG621" s="19" t="s">
        <v>668</v>
      </c>
      <c r="AH621" s="19" t="s">
        <v>668</v>
      </c>
      <c r="AI621" s="19" t="s">
        <v>668</v>
      </c>
      <c r="AJ621" s="19" t="s">
        <v>668</v>
      </c>
    </row>
    <row r="622" spans="1:36" ht="14.25" customHeight="1" x14ac:dyDescent="0.25">
      <c r="A622" s="10" t="s">
        <v>6394</v>
      </c>
      <c r="B622" s="8" t="s">
        <v>6426</v>
      </c>
      <c r="C622" s="8" t="s">
        <v>6427</v>
      </c>
      <c r="D622" s="8" t="s">
        <v>668</v>
      </c>
      <c r="E622" s="33">
        <v>90001</v>
      </c>
      <c r="F622" s="10" t="s">
        <v>668</v>
      </c>
      <c r="G622" s="8" t="s">
        <v>3063</v>
      </c>
      <c r="H622" s="10" t="s">
        <v>6218</v>
      </c>
      <c r="I622" s="33" t="s">
        <v>6480</v>
      </c>
      <c r="J622" s="62">
        <v>6</v>
      </c>
      <c r="K622" s="62" t="s">
        <v>668</v>
      </c>
      <c r="L622" s="62">
        <v>1</v>
      </c>
      <c r="M622" s="62" t="s">
        <v>668</v>
      </c>
      <c r="N622" s="10" t="s">
        <v>3508</v>
      </c>
      <c r="O622" s="62">
        <v>253</v>
      </c>
      <c r="P622" s="62" t="s">
        <v>668</v>
      </c>
      <c r="Q622" s="19" t="s">
        <v>668</v>
      </c>
      <c r="R622" s="19" t="s">
        <v>668</v>
      </c>
      <c r="S622" s="19" t="s">
        <v>668</v>
      </c>
      <c r="T622" s="54" t="s">
        <v>668</v>
      </c>
      <c r="U622" s="54" t="s">
        <v>668</v>
      </c>
      <c r="V622" s="54" t="s">
        <v>668</v>
      </c>
      <c r="W622" s="20" t="s">
        <v>668</v>
      </c>
      <c r="X622" s="20" t="s">
        <v>668</v>
      </c>
      <c r="Y622" s="20" t="s">
        <v>668</v>
      </c>
      <c r="Z622" s="20" t="s">
        <v>668</v>
      </c>
      <c r="AA622" s="20" t="s">
        <v>668</v>
      </c>
      <c r="AB622" s="20" t="s">
        <v>668</v>
      </c>
      <c r="AC622" s="20" t="s">
        <v>668</v>
      </c>
      <c r="AD622" s="20" t="s">
        <v>668</v>
      </c>
      <c r="AE622" s="20" t="s">
        <v>668</v>
      </c>
      <c r="AF622" s="20" t="s">
        <v>668</v>
      </c>
      <c r="AG622" s="19" t="s">
        <v>668</v>
      </c>
      <c r="AH622" s="19" t="s">
        <v>668</v>
      </c>
      <c r="AI622" s="19" t="s">
        <v>668</v>
      </c>
      <c r="AJ622" s="19" t="s">
        <v>668</v>
      </c>
    </row>
    <row r="623" spans="1:36" ht="14.25" customHeight="1" x14ac:dyDescent="0.25">
      <c r="A623" s="10" t="s">
        <v>6395</v>
      </c>
      <c r="B623" s="8" t="s">
        <v>6426</v>
      </c>
      <c r="C623" s="8" t="s">
        <v>6427</v>
      </c>
      <c r="D623" s="8" t="s">
        <v>668</v>
      </c>
      <c r="E623" s="33">
        <v>90001</v>
      </c>
      <c r="F623" s="10" t="s">
        <v>668</v>
      </c>
      <c r="G623" s="8" t="s">
        <v>3063</v>
      </c>
      <c r="H623" s="10" t="s">
        <v>6218</v>
      </c>
      <c r="I623" s="33" t="s">
        <v>6480</v>
      </c>
      <c r="J623" s="62">
        <v>5</v>
      </c>
      <c r="K623" s="62" t="s">
        <v>668</v>
      </c>
      <c r="L623" s="62">
        <v>5</v>
      </c>
      <c r="M623" s="62" t="s">
        <v>668</v>
      </c>
      <c r="N623" s="10" t="s">
        <v>3508</v>
      </c>
      <c r="O623" s="62">
        <v>253</v>
      </c>
      <c r="P623" s="62" t="s">
        <v>668</v>
      </c>
      <c r="Q623" s="19" t="s">
        <v>668</v>
      </c>
      <c r="R623" s="19" t="s">
        <v>668</v>
      </c>
      <c r="S623" s="19" t="s">
        <v>668</v>
      </c>
      <c r="T623" s="54" t="s">
        <v>668</v>
      </c>
      <c r="U623" s="54" t="s">
        <v>668</v>
      </c>
      <c r="V623" s="54" t="s">
        <v>668</v>
      </c>
      <c r="W623" s="20" t="s">
        <v>668</v>
      </c>
      <c r="X623" s="20" t="s">
        <v>668</v>
      </c>
      <c r="Y623" s="20" t="s">
        <v>668</v>
      </c>
      <c r="Z623" s="20" t="s">
        <v>668</v>
      </c>
      <c r="AA623" s="20" t="s">
        <v>668</v>
      </c>
      <c r="AB623" s="20" t="s">
        <v>668</v>
      </c>
      <c r="AC623" s="20" t="s">
        <v>668</v>
      </c>
      <c r="AD623" s="20" t="s">
        <v>668</v>
      </c>
      <c r="AE623" s="20" t="s">
        <v>668</v>
      </c>
      <c r="AF623" s="20" t="s">
        <v>668</v>
      </c>
      <c r="AG623" s="19" t="s">
        <v>668</v>
      </c>
      <c r="AH623" s="19" t="s">
        <v>668</v>
      </c>
      <c r="AI623" s="19" t="s">
        <v>668</v>
      </c>
      <c r="AJ623" s="19" t="s">
        <v>668</v>
      </c>
    </row>
    <row r="624" spans="1:36" ht="14.25" customHeight="1" x14ac:dyDescent="0.25">
      <c r="A624" s="10" t="s">
        <v>6396</v>
      </c>
      <c r="B624" s="8" t="s">
        <v>6426</v>
      </c>
      <c r="C624" s="8" t="s">
        <v>6427</v>
      </c>
      <c r="D624" s="8" t="s">
        <v>668</v>
      </c>
      <c r="E624" s="33">
        <v>90001</v>
      </c>
      <c r="F624" s="10" t="s">
        <v>668</v>
      </c>
      <c r="G624" s="8" t="s">
        <v>3063</v>
      </c>
      <c r="H624" s="10" t="s">
        <v>6218</v>
      </c>
      <c r="I624" s="33" t="s">
        <v>6480</v>
      </c>
      <c r="J624" s="62">
        <v>6</v>
      </c>
      <c r="K624" s="62" t="s">
        <v>668</v>
      </c>
      <c r="L624" s="62">
        <v>6</v>
      </c>
      <c r="M624" s="62" t="s">
        <v>668</v>
      </c>
      <c r="N624" s="10" t="s">
        <v>3508</v>
      </c>
      <c r="O624" s="62">
        <v>255</v>
      </c>
      <c r="P624" s="62" t="s">
        <v>668</v>
      </c>
      <c r="Q624" s="19" t="s">
        <v>668</v>
      </c>
      <c r="R624" s="19" t="s">
        <v>668</v>
      </c>
      <c r="S624" s="19" t="s">
        <v>668</v>
      </c>
      <c r="T624" s="54" t="s">
        <v>668</v>
      </c>
      <c r="U624" s="54" t="s">
        <v>668</v>
      </c>
      <c r="V624" s="54" t="s">
        <v>668</v>
      </c>
      <c r="W624" s="20" t="s">
        <v>668</v>
      </c>
      <c r="X624" s="20" t="s">
        <v>668</v>
      </c>
      <c r="Y624" s="20" t="s">
        <v>668</v>
      </c>
      <c r="Z624" s="20" t="s">
        <v>668</v>
      </c>
      <c r="AA624" s="20" t="s">
        <v>668</v>
      </c>
      <c r="AB624" s="20" t="s">
        <v>668</v>
      </c>
      <c r="AC624" s="20" t="s">
        <v>668</v>
      </c>
      <c r="AD624" s="20" t="s">
        <v>668</v>
      </c>
      <c r="AE624" s="20" t="s">
        <v>668</v>
      </c>
      <c r="AF624" s="20" t="s">
        <v>668</v>
      </c>
      <c r="AG624" s="19" t="s">
        <v>668</v>
      </c>
      <c r="AH624" s="19" t="s">
        <v>668</v>
      </c>
      <c r="AI624" s="19" t="s">
        <v>668</v>
      </c>
      <c r="AJ624" s="19" t="s">
        <v>668</v>
      </c>
    </row>
    <row r="625" spans="1:36" ht="14.25" customHeight="1" x14ac:dyDescent="0.25">
      <c r="A625" s="10" t="s">
        <v>6397</v>
      </c>
      <c r="B625" s="8" t="s">
        <v>6426</v>
      </c>
      <c r="C625" s="8" t="s">
        <v>6427</v>
      </c>
      <c r="D625" s="8" t="s">
        <v>668</v>
      </c>
      <c r="E625" s="33">
        <v>90001</v>
      </c>
      <c r="F625" s="10" t="s">
        <v>668</v>
      </c>
      <c r="G625" s="8" t="s">
        <v>3063</v>
      </c>
      <c r="H625" s="10" t="s">
        <v>6218</v>
      </c>
      <c r="I625" s="33" t="s">
        <v>6480</v>
      </c>
      <c r="J625" s="62">
        <v>7</v>
      </c>
      <c r="K625" s="62" t="s">
        <v>668</v>
      </c>
      <c r="L625" s="62">
        <v>6</v>
      </c>
      <c r="M625" s="62" t="s">
        <v>668</v>
      </c>
      <c r="N625" s="10" t="s">
        <v>3508</v>
      </c>
      <c r="O625" s="62">
        <v>255</v>
      </c>
      <c r="P625" s="62" t="s">
        <v>668</v>
      </c>
      <c r="Q625" s="19" t="s">
        <v>668</v>
      </c>
      <c r="R625" s="19" t="s">
        <v>668</v>
      </c>
      <c r="S625" s="19" t="s">
        <v>668</v>
      </c>
      <c r="T625" s="54" t="s">
        <v>668</v>
      </c>
      <c r="U625" s="54" t="s">
        <v>668</v>
      </c>
      <c r="V625" s="54" t="s">
        <v>668</v>
      </c>
      <c r="W625" s="20" t="s">
        <v>668</v>
      </c>
      <c r="X625" s="20" t="s">
        <v>668</v>
      </c>
      <c r="Y625" s="20" t="s">
        <v>668</v>
      </c>
      <c r="Z625" s="20" t="s">
        <v>668</v>
      </c>
      <c r="AA625" s="20" t="s">
        <v>668</v>
      </c>
      <c r="AB625" s="20" t="s">
        <v>668</v>
      </c>
      <c r="AC625" s="20" t="s">
        <v>668</v>
      </c>
      <c r="AD625" s="20" t="s">
        <v>668</v>
      </c>
      <c r="AE625" s="20" t="s">
        <v>668</v>
      </c>
      <c r="AF625" s="20" t="s">
        <v>668</v>
      </c>
      <c r="AG625" s="19" t="s">
        <v>668</v>
      </c>
      <c r="AH625" s="19" t="s">
        <v>668</v>
      </c>
      <c r="AI625" s="19" t="s">
        <v>668</v>
      </c>
      <c r="AJ625" s="19" t="s">
        <v>668</v>
      </c>
    </row>
    <row r="626" spans="1:36" ht="14.25" customHeight="1" x14ac:dyDescent="0.25">
      <c r="A626" s="10" t="s">
        <v>6398</v>
      </c>
      <c r="B626" s="8" t="s">
        <v>6426</v>
      </c>
      <c r="C626" s="8" t="s">
        <v>6427</v>
      </c>
      <c r="D626" s="8" t="s">
        <v>668</v>
      </c>
      <c r="E626" s="33">
        <v>90001</v>
      </c>
      <c r="F626" s="10" t="s">
        <v>668</v>
      </c>
      <c r="G626" s="8" t="s">
        <v>3063</v>
      </c>
      <c r="H626" s="10" t="s">
        <v>6218</v>
      </c>
      <c r="I626" s="33" t="s">
        <v>6480</v>
      </c>
      <c r="J626" s="62">
        <v>1</v>
      </c>
      <c r="K626" s="62" t="s">
        <v>668</v>
      </c>
      <c r="L626" s="62">
        <v>1</v>
      </c>
      <c r="M626" s="62" t="s">
        <v>668</v>
      </c>
      <c r="N626" s="10" t="s">
        <v>3508</v>
      </c>
      <c r="O626" s="62">
        <v>256</v>
      </c>
      <c r="P626" s="62" t="s">
        <v>668</v>
      </c>
      <c r="Q626" s="19" t="s">
        <v>668</v>
      </c>
      <c r="R626" s="19" t="s">
        <v>668</v>
      </c>
      <c r="S626" s="19" t="s">
        <v>668</v>
      </c>
      <c r="T626" s="54" t="s">
        <v>668</v>
      </c>
      <c r="U626" s="54" t="s">
        <v>668</v>
      </c>
      <c r="V626" s="54" t="s">
        <v>668</v>
      </c>
      <c r="W626" s="20" t="s">
        <v>668</v>
      </c>
      <c r="X626" s="20" t="s">
        <v>668</v>
      </c>
      <c r="Y626" s="20" t="s">
        <v>668</v>
      </c>
      <c r="Z626" s="20" t="s">
        <v>668</v>
      </c>
      <c r="AA626" s="20" t="s">
        <v>668</v>
      </c>
      <c r="AB626" s="20" t="s">
        <v>668</v>
      </c>
      <c r="AC626" s="20" t="s">
        <v>668</v>
      </c>
      <c r="AD626" s="20" t="s">
        <v>668</v>
      </c>
      <c r="AE626" s="20" t="s">
        <v>668</v>
      </c>
      <c r="AF626" s="20" t="s">
        <v>668</v>
      </c>
      <c r="AG626" s="19" t="s">
        <v>668</v>
      </c>
      <c r="AH626" s="19" t="s">
        <v>668</v>
      </c>
      <c r="AI626" s="19" t="s">
        <v>668</v>
      </c>
      <c r="AJ626" s="19" t="s">
        <v>668</v>
      </c>
    </row>
    <row r="627" spans="1:36" ht="14.25" customHeight="1" x14ac:dyDescent="0.25">
      <c r="A627" s="10" t="s">
        <v>6399</v>
      </c>
      <c r="B627" s="8" t="s">
        <v>6426</v>
      </c>
      <c r="C627" s="8" t="s">
        <v>6427</v>
      </c>
      <c r="D627" s="8" t="s">
        <v>668</v>
      </c>
      <c r="E627" s="33">
        <v>90001</v>
      </c>
      <c r="F627" s="10" t="s">
        <v>668</v>
      </c>
      <c r="G627" s="8" t="s">
        <v>3063</v>
      </c>
      <c r="H627" s="10" t="s">
        <v>6218</v>
      </c>
      <c r="I627" s="33" t="s">
        <v>6480</v>
      </c>
      <c r="J627" s="62">
        <v>6</v>
      </c>
      <c r="K627" s="62" t="s">
        <v>668</v>
      </c>
      <c r="L627" s="62">
        <v>3</v>
      </c>
      <c r="M627" s="62" t="s">
        <v>668</v>
      </c>
      <c r="N627" s="10" t="s">
        <v>3508</v>
      </c>
      <c r="O627" s="62">
        <v>256</v>
      </c>
      <c r="P627" s="62" t="s">
        <v>668</v>
      </c>
      <c r="Q627" s="19" t="s">
        <v>668</v>
      </c>
      <c r="R627" s="19" t="s">
        <v>668</v>
      </c>
      <c r="S627" s="19" t="s">
        <v>668</v>
      </c>
      <c r="T627" s="54" t="s">
        <v>668</v>
      </c>
      <c r="U627" s="54" t="s">
        <v>668</v>
      </c>
      <c r="V627" s="54" t="s">
        <v>668</v>
      </c>
      <c r="W627" s="20" t="s">
        <v>668</v>
      </c>
      <c r="X627" s="20" t="s">
        <v>668</v>
      </c>
      <c r="Y627" s="20" t="s">
        <v>668</v>
      </c>
      <c r="Z627" s="20" t="s">
        <v>668</v>
      </c>
      <c r="AA627" s="20" t="s">
        <v>668</v>
      </c>
      <c r="AB627" s="20" t="s">
        <v>668</v>
      </c>
      <c r="AC627" s="20" t="s">
        <v>668</v>
      </c>
      <c r="AD627" s="20" t="s">
        <v>668</v>
      </c>
      <c r="AE627" s="20" t="s">
        <v>668</v>
      </c>
      <c r="AF627" s="20" t="s">
        <v>668</v>
      </c>
      <c r="AG627" s="19" t="s">
        <v>668</v>
      </c>
      <c r="AH627" s="19" t="s">
        <v>668</v>
      </c>
      <c r="AI627" s="19" t="s">
        <v>668</v>
      </c>
      <c r="AJ627" s="19" t="s">
        <v>668</v>
      </c>
    </row>
    <row r="628" spans="1:36" ht="14.25" customHeight="1" x14ac:dyDescent="0.25">
      <c r="A628" s="10" t="s">
        <v>6400</v>
      </c>
      <c r="B628" s="8" t="s">
        <v>6426</v>
      </c>
      <c r="C628" s="8" t="s">
        <v>6427</v>
      </c>
      <c r="D628" s="8" t="s">
        <v>668</v>
      </c>
      <c r="E628" s="33">
        <v>90001</v>
      </c>
      <c r="F628" s="10" t="s">
        <v>668</v>
      </c>
      <c r="G628" s="8" t="s">
        <v>3063</v>
      </c>
      <c r="H628" s="10" t="s">
        <v>6218</v>
      </c>
      <c r="I628" s="33" t="s">
        <v>6480</v>
      </c>
      <c r="J628" s="62">
        <v>3</v>
      </c>
      <c r="K628" s="62" t="s">
        <v>668</v>
      </c>
      <c r="L628" s="62">
        <v>4</v>
      </c>
      <c r="M628" s="62" t="s">
        <v>668</v>
      </c>
      <c r="N628" s="10" t="s">
        <v>6431</v>
      </c>
      <c r="O628" s="62">
        <v>283</v>
      </c>
      <c r="P628" s="62" t="s">
        <v>668</v>
      </c>
      <c r="Q628" s="19" t="s">
        <v>668</v>
      </c>
      <c r="R628" s="19" t="s">
        <v>668</v>
      </c>
      <c r="S628" s="19" t="s">
        <v>668</v>
      </c>
      <c r="T628" s="54" t="s">
        <v>668</v>
      </c>
      <c r="U628" s="54" t="s">
        <v>668</v>
      </c>
      <c r="V628" s="54" t="s">
        <v>668</v>
      </c>
      <c r="W628" s="20" t="s">
        <v>668</v>
      </c>
      <c r="X628" s="20" t="s">
        <v>668</v>
      </c>
      <c r="Y628" s="20" t="s">
        <v>668</v>
      </c>
      <c r="Z628" s="20" t="s">
        <v>668</v>
      </c>
      <c r="AA628" s="20" t="s">
        <v>668</v>
      </c>
      <c r="AB628" s="20" t="s">
        <v>668</v>
      </c>
      <c r="AC628" s="20" t="s">
        <v>668</v>
      </c>
      <c r="AD628" s="20" t="s">
        <v>668</v>
      </c>
      <c r="AE628" s="20" t="s">
        <v>668</v>
      </c>
      <c r="AF628" s="20" t="s">
        <v>668</v>
      </c>
      <c r="AG628" s="19" t="s">
        <v>668</v>
      </c>
      <c r="AH628" s="19" t="s">
        <v>668</v>
      </c>
      <c r="AI628" s="19" t="s">
        <v>668</v>
      </c>
      <c r="AJ628" s="19" t="s">
        <v>668</v>
      </c>
    </row>
    <row r="629" spans="1:36" ht="14.25" customHeight="1" x14ac:dyDescent="0.25">
      <c r="A629" s="10" t="s">
        <v>6401</v>
      </c>
      <c r="B629" s="8" t="s">
        <v>6426</v>
      </c>
      <c r="C629" s="8" t="s">
        <v>6427</v>
      </c>
      <c r="D629" s="8" t="s">
        <v>668</v>
      </c>
      <c r="E629" s="33">
        <v>90001</v>
      </c>
      <c r="F629" s="10" t="s">
        <v>668</v>
      </c>
      <c r="G629" s="8" t="s">
        <v>3063</v>
      </c>
      <c r="H629" s="10" t="s">
        <v>6218</v>
      </c>
      <c r="I629" s="33" t="s">
        <v>6480</v>
      </c>
      <c r="J629" s="62">
        <v>6</v>
      </c>
      <c r="K629" s="62" t="s">
        <v>668</v>
      </c>
      <c r="L629" s="62">
        <v>1</v>
      </c>
      <c r="M629" s="62" t="s">
        <v>668</v>
      </c>
      <c r="N629" s="10" t="s">
        <v>6431</v>
      </c>
      <c r="O629" s="62">
        <v>283</v>
      </c>
      <c r="P629" s="62" t="s">
        <v>668</v>
      </c>
      <c r="Q629" s="19" t="s">
        <v>668</v>
      </c>
      <c r="R629" s="19" t="s">
        <v>668</v>
      </c>
      <c r="S629" s="19" t="s">
        <v>668</v>
      </c>
      <c r="T629" s="54" t="s">
        <v>668</v>
      </c>
      <c r="U629" s="54" t="s">
        <v>668</v>
      </c>
      <c r="V629" s="54" t="s">
        <v>668</v>
      </c>
      <c r="W629" s="20" t="s">
        <v>668</v>
      </c>
      <c r="X629" s="20" t="s">
        <v>668</v>
      </c>
      <c r="Y629" s="20" t="s">
        <v>668</v>
      </c>
      <c r="Z629" s="20" t="s">
        <v>668</v>
      </c>
      <c r="AA629" s="20" t="s">
        <v>668</v>
      </c>
      <c r="AB629" s="20" t="s">
        <v>668</v>
      </c>
      <c r="AC629" s="20" t="s">
        <v>668</v>
      </c>
      <c r="AD629" s="20" t="s">
        <v>668</v>
      </c>
      <c r="AE629" s="20" t="s">
        <v>668</v>
      </c>
      <c r="AF629" s="20" t="s">
        <v>668</v>
      </c>
      <c r="AG629" s="19" t="s">
        <v>668</v>
      </c>
      <c r="AH629" s="19" t="s">
        <v>668</v>
      </c>
      <c r="AI629" s="19" t="s">
        <v>668</v>
      </c>
      <c r="AJ629" s="19" t="s">
        <v>668</v>
      </c>
    </row>
    <row r="630" spans="1:36" ht="14.25" customHeight="1" x14ac:dyDescent="0.25">
      <c r="A630" s="10" t="s">
        <v>6402</v>
      </c>
      <c r="B630" s="8" t="s">
        <v>6426</v>
      </c>
      <c r="C630" s="8" t="s">
        <v>6427</v>
      </c>
      <c r="D630" s="8" t="s">
        <v>668</v>
      </c>
      <c r="E630" s="33">
        <v>90001</v>
      </c>
      <c r="F630" s="10" t="s">
        <v>668</v>
      </c>
      <c r="G630" s="8" t="s">
        <v>3063</v>
      </c>
      <c r="H630" s="10" t="s">
        <v>6218</v>
      </c>
      <c r="I630" s="33" t="s">
        <v>6480</v>
      </c>
      <c r="J630" s="62">
        <v>4</v>
      </c>
      <c r="K630" s="62" t="s">
        <v>668</v>
      </c>
      <c r="L630" s="62">
        <v>4</v>
      </c>
      <c r="M630" s="62" t="s">
        <v>668</v>
      </c>
      <c r="N630" s="10" t="s">
        <v>6431</v>
      </c>
      <c r="O630" s="62">
        <v>284</v>
      </c>
      <c r="P630" s="62" t="s">
        <v>668</v>
      </c>
      <c r="Q630" s="19" t="s">
        <v>668</v>
      </c>
      <c r="R630" s="19" t="s">
        <v>668</v>
      </c>
      <c r="S630" s="19" t="s">
        <v>668</v>
      </c>
      <c r="T630" s="54" t="s">
        <v>668</v>
      </c>
      <c r="U630" s="54" t="s">
        <v>668</v>
      </c>
      <c r="V630" s="54" t="s">
        <v>668</v>
      </c>
      <c r="W630" s="20" t="s">
        <v>668</v>
      </c>
      <c r="X630" s="20" t="s">
        <v>668</v>
      </c>
      <c r="Y630" s="20" t="s">
        <v>668</v>
      </c>
      <c r="Z630" s="20" t="s">
        <v>668</v>
      </c>
      <c r="AA630" s="20" t="s">
        <v>668</v>
      </c>
      <c r="AB630" s="20" t="s">
        <v>668</v>
      </c>
      <c r="AC630" s="20" t="s">
        <v>668</v>
      </c>
      <c r="AD630" s="20" t="s">
        <v>668</v>
      </c>
      <c r="AE630" s="20" t="s">
        <v>668</v>
      </c>
      <c r="AF630" s="20" t="s">
        <v>668</v>
      </c>
      <c r="AG630" s="19" t="s">
        <v>668</v>
      </c>
      <c r="AH630" s="19" t="s">
        <v>668</v>
      </c>
      <c r="AI630" s="19" t="s">
        <v>668</v>
      </c>
      <c r="AJ630" s="19" t="s">
        <v>668</v>
      </c>
    </row>
    <row r="631" spans="1:36" ht="14.25" customHeight="1" x14ac:dyDescent="0.25">
      <c r="A631" s="10" t="s">
        <v>6403</v>
      </c>
      <c r="B631" s="8" t="s">
        <v>6426</v>
      </c>
      <c r="C631" s="8" t="s">
        <v>6427</v>
      </c>
      <c r="D631" s="8" t="s">
        <v>668</v>
      </c>
      <c r="E631" s="33">
        <v>90001</v>
      </c>
      <c r="F631" s="10" t="s">
        <v>668</v>
      </c>
      <c r="G631" s="8" t="s">
        <v>3063</v>
      </c>
      <c r="H631" s="10" t="s">
        <v>6218</v>
      </c>
      <c r="I631" s="33" t="s">
        <v>6480</v>
      </c>
      <c r="J631" s="62">
        <v>6</v>
      </c>
      <c r="K631" s="62" t="s">
        <v>668</v>
      </c>
      <c r="L631" s="62">
        <v>2</v>
      </c>
      <c r="M631" s="62" t="s">
        <v>668</v>
      </c>
      <c r="N631" s="10" t="s">
        <v>6431</v>
      </c>
      <c r="O631" s="62">
        <v>284</v>
      </c>
      <c r="P631" s="62" t="s">
        <v>668</v>
      </c>
      <c r="Q631" s="19" t="s">
        <v>668</v>
      </c>
      <c r="R631" s="19" t="s">
        <v>668</v>
      </c>
      <c r="S631" s="19" t="s">
        <v>668</v>
      </c>
      <c r="T631" s="54" t="s">
        <v>668</v>
      </c>
      <c r="U631" s="54" t="s">
        <v>668</v>
      </c>
      <c r="V631" s="54" t="s">
        <v>668</v>
      </c>
      <c r="W631" s="20" t="s">
        <v>668</v>
      </c>
      <c r="X631" s="20" t="s">
        <v>668</v>
      </c>
      <c r="Y631" s="20" t="s">
        <v>668</v>
      </c>
      <c r="Z631" s="20" t="s">
        <v>668</v>
      </c>
      <c r="AA631" s="20" t="s">
        <v>668</v>
      </c>
      <c r="AB631" s="20" t="s">
        <v>668</v>
      </c>
      <c r="AC631" s="20" t="s">
        <v>668</v>
      </c>
      <c r="AD631" s="20" t="s">
        <v>668</v>
      </c>
      <c r="AE631" s="20" t="s">
        <v>668</v>
      </c>
      <c r="AF631" s="20" t="s">
        <v>668</v>
      </c>
      <c r="AG631" s="19" t="s">
        <v>668</v>
      </c>
      <c r="AH631" s="19" t="s">
        <v>668</v>
      </c>
      <c r="AI631" s="19" t="s">
        <v>668</v>
      </c>
      <c r="AJ631" s="19" t="s">
        <v>668</v>
      </c>
    </row>
    <row r="632" spans="1:36" ht="14.25" customHeight="1" x14ac:dyDescent="0.25">
      <c r="A632" s="10" t="s">
        <v>6404</v>
      </c>
      <c r="B632" s="8" t="s">
        <v>6426</v>
      </c>
      <c r="C632" s="8" t="s">
        <v>6427</v>
      </c>
      <c r="D632" s="8" t="s">
        <v>668</v>
      </c>
      <c r="E632" s="33">
        <v>90001</v>
      </c>
      <c r="F632" s="10" t="s">
        <v>668</v>
      </c>
      <c r="G632" s="8" t="s">
        <v>3063</v>
      </c>
      <c r="H632" s="10" t="s">
        <v>6218</v>
      </c>
      <c r="I632" s="33" t="s">
        <v>6480</v>
      </c>
      <c r="J632" s="62">
        <v>5</v>
      </c>
      <c r="K632" s="62" t="s">
        <v>668</v>
      </c>
      <c r="L632" s="62">
        <v>4</v>
      </c>
      <c r="M632" s="62" t="s">
        <v>668</v>
      </c>
      <c r="N632" s="10" t="s">
        <v>6431</v>
      </c>
      <c r="O632" s="62">
        <v>290</v>
      </c>
      <c r="P632" s="62" t="s">
        <v>668</v>
      </c>
      <c r="Q632" s="19" t="s">
        <v>668</v>
      </c>
      <c r="R632" s="19" t="s">
        <v>668</v>
      </c>
      <c r="S632" s="19" t="s">
        <v>668</v>
      </c>
      <c r="T632" s="54" t="s">
        <v>668</v>
      </c>
      <c r="U632" s="54" t="s">
        <v>668</v>
      </c>
      <c r="V632" s="54" t="s">
        <v>668</v>
      </c>
      <c r="W632" s="20" t="s">
        <v>668</v>
      </c>
      <c r="X632" s="20" t="s">
        <v>668</v>
      </c>
      <c r="Y632" s="20" t="s">
        <v>668</v>
      </c>
      <c r="Z632" s="20" t="s">
        <v>668</v>
      </c>
      <c r="AA632" s="20" t="s">
        <v>668</v>
      </c>
      <c r="AB632" s="20" t="s">
        <v>668</v>
      </c>
      <c r="AC632" s="20" t="s">
        <v>668</v>
      </c>
      <c r="AD632" s="20" t="s">
        <v>668</v>
      </c>
      <c r="AE632" s="20" t="s">
        <v>668</v>
      </c>
      <c r="AF632" s="20" t="s">
        <v>668</v>
      </c>
      <c r="AG632" s="19" t="s">
        <v>668</v>
      </c>
      <c r="AH632" s="19" t="s">
        <v>668</v>
      </c>
      <c r="AI632" s="19" t="s">
        <v>668</v>
      </c>
      <c r="AJ632" s="19" t="s">
        <v>668</v>
      </c>
    </row>
    <row r="633" spans="1:36" ht="14.25" customHeight="1" x14ac:dyDescent="0.25">
      <c r="A633" s="10" t="s">
        <v>6405</v>
      </c>
      <c r="B633" s="8" t="s">
        <v>6426</v>
      </c>
      <c r="C633" s="8" t="s">
        <v>6427</v>
      </c>
      <c r="D633" s="8" t="s">
        <v>668</v>
      </c>
      <c r="E633" s="33">
        <v>90001</v>
      </c>
      <c r="F633" s="10" t="s">
        <v>668</v>
      </c>
      <c r="G633" s="8" t="s">
        <v>3063</v>
      </c>
      <c r="H633" s="10" t="s">
        <v>6218</v>
      </c>
      <c r="I633" s="33" t="s">
        <v>6480</v>
      </c>
      <c r="J633" s="62">
        <v>7</v>
      </c>
      <c r="K633" s="62" t="s">
        <v>668</v>
      </c>
      <c r="L633" s="62">
        <v>6</v>
      </c>
      <c r="M633" s="62" t="s">
        <v>668</v>
      </c>
      <c r="N633" s="10" t="s">
        <v>6431</v>
      </c>
      <c r="O633" s="62">
        <v>291</v>
      </c>
      <c r="P633" s="62" t="s">
        <v>668</v>
      </c>
      <c r="Q633" s="19" t="s">
        <v>668</v>
      </c>
      <c r="R633" s="19" t="s">
        <v>668</v>
      </c>
      <c r="S633" s="19" t="s">
        <v>668</v>
      </c>
      <c r="T633" s="54" t="s">
        <v>668</v>
      </c>
      <c r="U633" s="54" t="s">
        <v>668</v>
      </c>
      <c r="V633" s="54" t="s">
        <v>668</v>
      </c>
      <c r="W633" s="20" t="s">
        <v>668</v>
      </c>
      <c r="X633" s="20" t="s">
        <v>668</v>
      </c>
      <c r="Y633" s="20" t="s">
        <v>668</v>
      </c>
      <c r="Z633" s="20" t="s">
        <v>668</v>
      </c>
      <c r="AA633" s="20" t="s">
        <v>668</v>
      </c>
      <c r="AB633" s="20" t="s">
        <v>668</v>
      </c>
      <c r="AC633" s="20" t="s">
        <v>668</v>
      </c>
      <c r="AD633" s="20" t="s">
        <v>668</v>
      </c>
      <c r="AE633" s="20" t="s">
        <v>668</v>
      </c>
      <c r="AF633" s="20" t="s">
        <v>668</v>
      </c>
      <c r="AG633" s="19" t="s">
        <v>668</v>
      </c>
      <c r="AH633" s="19" t="s">
        <v>668</v>
      </c>
      <c r="AI633" s="19" t="s">
        <v>668</v>
      </c>
      <c r="AJ633" s="19" t="s">
        <v>668</v>
      </c>
    </row>
    <row r="634" spans="1:36" ht="14.25" customHeight="1" x14ac:dyDescent="0.25">
      <c r="A634" s="10" t="s">
        <v>6406</v>
      </c>
      <c r="B634" s="8" t="s">
        <v>6426</v>
      </c>
      <c r="C634" s="8" t="s">
        <v>6427</v>
      </c>
      <c r="D634" s="8" t="s">
        <v>668</v>
      </c>
      <c r="E634" s="33">
        <v>90001</v>
      </c>
      <c r="F634" s="10" t="s">
        <v>668</v>
      </c>
      <c r="G634" s="8" t="s">
        <v>3063</v>
      </c>
      <c r="H634" s="10" t="s">
        <v>6218</v>
      </c>
      <c r="I634" s="33" t="s">
        <v>6480</v>
      </c>
      <c r="J634" s="62">
        <v>1</v>
      </c>
      <c r="K634" s="62" t="s">
        <v>668</v>
      </c>
      <c r="L634" s="62">
        <v>4</v>
      </c>
      <c r="M634" s="62" t="s">
        <v>668</v>
      </c>
      <c r="N634" s="10" t="s">
        <v>6431</v>
      </c>
      <c r="O634" s="62">
        <v>292</v>
      </c>
      <c r="P634" s="62" t="s">
        <v>668</v>
      </c>
      <c r="Q634" s="19" t="s">
        <v>668</v>
      </c>
      <c r="R634" s="19" t="s">
        <v>668</v>
      </c>
      <c r="S634" s="19" t="s">
        <v>668</v>
      </c>
      <c r="T634" s="54" t="s">
        <v>668</v>
      </c>
      <c r="U634" s="54" t="s">
        <v>668</v>
      </c>
      <c r="V634" s="54" t="s">
        <v>668</v>
      </c>
      <c r="W634" s="20" t="s">
        <v>668</v>
      </c>
      <c r="X634" s="20" t="s">
        <v>668</v>
      </c>
      <c r="Y634" s="20" t="s">
        <v>668</v>
      </c>
      <c r="Z634" s="20" t="s">
        <v>668</v>
      </c>
      <c r="AA634" s="20" t="s">
        <v>668</v>
      </c>
      <c r="AB634" s="20" t="s">
        <v>668</v>
      </c>
      <c r="AC634" s="20" t="s">
        <v>668</v>
      </c>
      <c r="AD634" s="20" t="s">
        <v>668</v>
      </c>
      <c r="AE634" s="20" t="s">
        <v>668</v>
      </c>
      <c r="AF634" s="20" t="s">
        <v>668</v>
      </c>
      <c r="AG634" s="19" t="s">
        <v>668</v>
      </c>
      <c r="AH634" s="19" t="s">
        <v>668</v>
      </c>
      <c r="AI634" s="19" t="s">
        <v>668</v>
      </c>
      <c r="AJ634" s="19" t="s">
        <v>668</v>
      </c>
    </row>
    <row r="635" spans="1:36" ht="14.25" customHeight="1" x14ac:dyDescent="0.25">
      <c r="A635" s="10" t="s">
        <v>6407</v>
      </c>
      <c r="B635" s="8" t="s">
        <v>6426</v>
      </c>
      <c r="C635" s="8" t="s">
        <v>6427</v>
      </c>
      <c r="D635" s="8" t="s">
        <v>668</v>
      </c>
      <c r="E635" s="33">
        <v>90001</v>
      </c>
      <c r="F635" s="10" t="s">
        <v>668</v>
      </c>
      <c r="G635" s="8" t="s">
        <v>3063</v>
      </c>
      <c r="H635" s="10" t="s">
        <v>6218</v>
      </c>
      <c r="I635" s="33" t="s">
        <v>6480</v>
      </c>
      <c r="J635" s="62">
        <v>8</v>
      </c>
      <c r="K635" s="62" t="s">
        <v>668</v>
      </c>
      <c r="L635" s="62">
        <v>3</v>
      </c>
      <c r="M635" s="62" t="s">
        <v>668</v>
      </c>
      <c r="N635" s="10" t="s">
        <v>6431</v>
      </c>
      <c r="O635" s="62">
        <v>294</v>
      </c>
      <c r="P635" s="62" t="s">
        <v>668</v>
      </c>
      <c r="Q635" s="19" t="s">
        <v>668</v>
      </c>
      <c r="R635" s="19" t="s">
        <v>668</v>
      </c>
      <c r="S635" s="19" t="s">
        <v>668</v>
      </c>
      <c r="T635" s="54" t="s">
        <v>668</v>
      </c>
      <c r="U635" s="54" t="s">
        <v>668</v>
      </c>
      <c r="V635" s="54" t="s">
        <v>668</v>
      </c>
      <c r="W635" s="20" t="s">
        <v>668</v>
      </c>
      <c r="X635" s="20" t="s">
        <v>668</v>
      </c>
      <c r="Y635" s="20" t="s">
        <v>668</v>
      </c>
      <c r="Z635" s="20" t="s">
        <v>668</v>
      </c>
      <c r="AA635" s="20" t="s">
        <v>668</v>
      </c>
      <c r="AB635" s="20" t="s">
        <v>668</v>
      </c>
      <c r="AC635" s="20" t="s">
        <v>668</v>
      </c>
      <c r="AD635" s="20" t="s">
        <v>668</v>
      </c>
      <c r="AE635" s="20" t="s">
        <v>668</v>
      </c>
      <c r="AF635" s="20" t="s">
        <v>668</v>
      </c>
      <c r="AG635" s="19" t="s">
        <v>668</v>
      </c>
      <c r="AH635" s="19" t="s">
        <v>668</v>
      </c>
      <c r="AI635" s="19" t="s">
        <v>668</v>
      </c>
      <c r="AJ635" s="19" t="s">
        <v>668</v>
      </c>
    </row>
    <row r="636" spans="1:36" ht="14.25" customHeight="1" x14ac:dyDescent="0.25">
      <c r="A636" s="10" t="s">
        <v>6408</v>
      </c>
      <c r="B636" s="8" t="s">
        <v>6426</v>
      </c>
      <c r="C636" s="8" t="s">
        <v>6427</v>
      </c>
      <c r="D636" s="8" t="s">
        <v>668</v>
      </c>
      <c r="E636" s="33">
        <v>90001</v>
      </c>
      <c r="F636" s="10" t="s">
        <v>668</v>
      </c>
      <c r="G636" s="8" t="s">
        <v>3063</v>
      </c>
      <c r="H636" s="10" t="s">
        <v>6218</v>
      </c>
      <c r="I636" s="33" t="s">
        <v>6480</v>
      </c>
      <c r="J636" s="62">
        <v>3</v>
      </c>
      <c r="K636" s="62" t="s">
        <v>668</v>
      </c>
      <c r="L636" s="62">
        <v>6</v>
      </c>
      <c r="M636" s="62" t="s">
        <v>668</v>
      </c>
      <c r="N636" s="10" t="s">
        <v>6431</v>
      </c>
      <c r="O636" s="62">
        <v>294</v>
      </c>
      <c r="P636" s="62" t="s">
        <v>668</v>
      </c>
      <c r="Q636" s="19" t="s">
        <v>668</v>
      </c>
      <c r="R636" s="19" t="s">
        <v>668</v>
      </c>
      <c r="S636" s="19" t="s">
        <v>668</v>
      </c>
      <c r="T636" s="54" t="s">
        <v>668</v>
      </c>
      <c r="U636" s="54" t="s">
        <v>668</v>
      </c>
      <c r="V636" s="54" t="s">
        <v>668</v>
      </c>
      <c r="W636" s="20" t="s">
        <v>668</v>
      </c>
      <c r="X636" s="20" t="s">
        <v>668</v>
      </c>
      <c r="Y636" s="20" t="s">
        <v>668</v>
      </c>
      <c r="Z636" s="20" t="s">
        <v>668</v>
      </c>
      <c r="AA636" s="20" t="s">
        <v>668</v>
      </c>
      <c r="AB636" s="20" t="s">
        <v>668</v>
      </c>
      <c r="AC636" s="20" t="s">
        <v>668</v>
      </c>
      <c r="AD636" s="20" t="s">
        <v>668</v>
      </c>
      <c r="AE636" s="20" t="s">
        <v>668</v>
      </c>
      <c r="AF636" s="20" t="s">
        <v>668</v>
      </c>
      <c r="AG636" s="19" t="s">
        <v>668</v>
      </c>
      <c r="AH636" s="19" t="s">
        <v>668</v>
      </c>
      <c r="AI636" s="19" t="s">
        <v>668</v>
      </c>
      <c r="AJ636" s="19" t="s">
        <v>668</v>
      </c>
    </row>
    <row r="637" spans="1:36" ht="14.25" customHeight="1" x14ac:dyDescent="0.25">
      <c r="A637" s="10" t="s">
        <v>6409</v>
      </c>
      <c r="B637" s="8" t="s">
        <v>6426</v>
      </c>
      <c r="C637" s="8" t="s">
        <v>6427</v>
      </c>
      <c r="D637" s="8" t="s">
        <v>668</v>
      </c>
      <c r="E637" s="33">
        <v>90001</v>
      </c>
      <c r="F637" s="10" t="s">
        <v>668</v>
      </c>
      <c r="G637" s="8" t="s">
        <v>3063</v>
      </c>
      <c r="H637" s="10" t="s">
        <v>6218</v>
      </c>
      <c r="I637" s="33" t="s">
        <v>6480</v>
      </c>
      <c r="J637" s="62">
        <v>6</v>
      </c>
      <c r="K637" s="62" t="s">
        <v>668</v>
      </c>
      <c r="L637" s="62">
        <v>1</v>
      </c>
      <c r="M637" s="62" t="s">
        <v>668</v>
      </c>
      <c r="N637" s="10" t="s">
        <v>6431</v>
      </c>
      <c r="O637" s="62">
        <v>296</v>
      </c>
      <c r="P637" s="62" t="s">
        <v>668</v>
      </c>
      <c r="Q637" s="19" t="s">
        <v>668</v>
      </c>
      <c r="R637" s="19" t="s">
        <v>668</v>
      </c>
      <c r="S637" s="19" t="s">
        <v>668</v>
      </c>
      <c r="T637" s="54" t="s">
        <v>668</v>
      </c>
      <c r="U637" s="54" t="s">
        <v>668</v>
      </c>
      <c r="V637" s="54" t="s">
        <v>668</v>
      </c>
      <c r="W637" s="20" t="s">
        <v>668</v>
      </c>
      <c r="X637" s="20" t="s">
        <v>668</v>
      </c>
      <c r="Y637" s="20" t="s">
        <v>668</v>
      </c>
      <c r="Z637" s="20" t="s">
        <v>668</v>
      </c>
      <c r="AA637" s="20" t="s">
        <v>668</v>
      </c>
      <c r="AB637" s="20" t="s">
        <v>668</v>
      </c>
      <c r="AC637" s="20" t="s">
        <v>668</v>
      </c>
      <c r="AD637" s="20" t="s">
        <v>668</v>
      </c>
      <c r="AE637" s="20" t="s">
        <v>668</v>
      </c>
      <c r="AF637" s="20" t="s">
        <v>668</v>
      </c>
      <c r="AG637" s="19" t="s">
        <v>668</v>
      </c>
      <c r="AH637" s="19" t="s">
        <v>668</v>
      </c>
      <c r="AI637" s="19" t="s">
        <v>668</v>
      </c>
      <c r="AJ637" s="19" t="s">
        <v>668</v>
      </c>
    </row>
    <row r="638" spans="1:36" ht="14.25" customHeight="1" x14ac:dyDescent="0.25">
      <c r="A638" s="10" t="s">
        <v>6410</v>
      </c>
      <c r="B638" s="8" t="s">
        <v>6426</v>
      </c>
      <c r="C638" s="8" t="s">
        <v>6427</v>
      </c>
      <c r="D638" s="8" t="s">
        <v>668</v>
      </c>
      <c r="E638" s="33">
        <v>90001</v>
      </c>
      <c r="F638" s="10" t="s">
        <v>668</v>
      </c>
      <c r="G638" s="8" t="s">
        <v>3063</v>
      </c>
      <c r="H638" s="10" t="s">
        <v>6218</v>
      </c>
      <c r="I638" s="33" t="s">
        <v>6480</v>
      </c>
      <c r="J638" s="62">
        <v>4</v>
      </c>
      <c r="K638" s="62" t="s">
        <v>668</v>
      </c>
      <c r="L638" s="62">
        <v>6</v>
      </c>
      <c r="M638" s="62" t="s">
        <v>668</v>
      </c>
      <c r="N638" s="10" t="s">
        <v>6431</v>
      </c>
      <c r="O638" s="62">
        <v>296</v>
      </c>
      <c r="P638" s="62" t="s">
        <v>668</v>
      </c>
      <c r="Q638" s="19" t="s">
        <v>668</v>
      </c>
      <c r="R638" s="19" t="s">
        <v>668</v>
      </c>
      <c r="S638" s="19" t="s">
        <v>668</v>
      </c>
      <c r="T638" s="54" t="s">
        <v>668</v>
      </c>
      <c r="U638" s="54" t="s">
        <v>668</v>
      </c>
      <c r="V638" s="54" t="s">
        <v>668</v>
      </c>
      <c r="W638" s="20" t="s">
        <v>668</v>
      </c>
      <c r="X638" s="20" t="s">
        <v>668</v>
      </c>
      <c r="Y638" s="20" t="s">
        <v>668</v>
      </c>
      <c r="Z638" s="20" t="s">
        <v>668</v>
      </c>
      <c r="AA638" s="20" t="s">
        <v>668</v>
      </c>
      <c r="AB638" s="20" t="s">
        <v>668</v>
      </c>
      <c r="AC638" s="20" t="s">
        <v>668</v>
      </c>
      <c r="AD638" s="20" t="s">
        <v>668</v>
      </c>
      <c r="AE638" s="20" t="s">
        <v>668</v>
      </c>
      <c r="AF638" s="20" t="s">
        <v>668</v>
      </c>
      <c r="AG638" s="19" t="s">
        <v>668</v>
      </c>
      <c r="AH638" s="19" t="s">
        <v>668</v>
      </c>
      <c r="AI638" s="19" t="s">
        <v>668</v>
      </c>
      <c r="AJ638" s="19" t="s">
        <v>668</v>
      </c>
    </row>
    <row r="639" spans="1:36" ht="14.25" customHeight="1" x14ac:dyDescent="0.25">
      <c r="A639" s="10" t="s">
        <v>6411</v>
      </c>
      <c r="B639" s="8" t="s">
        <v>6426</v>
      </c>
      <c r="C639" s="8" t="s">
        <v>6427</v>
      </c>
      <c r="D639" s="8" t="s">
        <v>668</v>
      </c>
      <c r="E639" s="33">
        <v>90001</v>
      </c>
      <c r="F639" s="10" t="s">
        <v>668</v>
      </c>
      <c r="G639" s="8" t="s">
        <v>3063</v>
      </c>
      <c r="H639" s="10" t="s">
        <v>6218</v>
      </c>
      <c r="I639" s="33" t="s">
        <v>6480</v>
      </c>
      <c r="J639" s="62">
        <v>3</v>
      </c>
      <c r="K639" s="62" t="s">
        <v>668</v>
      </c>
      <c r="L639" s="62">
        <v>4</v>
      </c>
      <c r="M639" s="62" t="s">
        <v>668</v>
      </c>
      <c r="N639" s="10" t="s">
        <v>6431</v>
      </c>
      <c r="O639" s="62">
        <v>298</v>
      </c>
      <c r="P639" s="62" t="s">
        <v>668</v>
      </c>
      <c r="Q639" s="19" t="s">
        <v>668</v>
      </c>
      <c r="R639" s="19" t="s">
        <v>668</v>
      </c>
      <c r="S639" s="19" t="s">
        <v>668</v>
      </c>
      <c r="T639" s="54" t="s">
        <v>668</v>
      </c>
      <c r="U639" s="54" t="s">
        <v>668</v>
      </c>
      <c r="V639" s="54" t="s">
        <v>668</v>
      </c>
      <c r="W639" s="20" t="s">
        <v>668</v>
      </c>
      <c r="X639" s="20" t="s">
        <v>668</v>
      </c>
      <c r="Y639" s="20" t="s">
        <v>668</v>
      </c>
      <c r="Z639" s="20" t="s">
        <v>668</v>
      </c>
      <c r="AA639" s="20" t="s">
        <v>668</v>
      </c>
      <c r="AB639" s="20" t="s">
        <v>668</v>
      </c>
      <c r="AC639" s="20" t="s">
        <v>668</v>
      </c>
      <c r="AD639" s="20" t="s">
        <v>668</v>
      </c>
      <c r="AE639" s="20" t="s">
        <v>668</v>
      </c>
      <c r="AF639" s="20" t="s">
        <v>668</v>
      </c>
      <c r="AG639" s="19" t="s">
        <v>668</v>
      </c>
      <c r="AH639" s="19" t="s">
        <v>668</v>
      </c>
      <c r="AI639" s="19" t="s">
        <v>668</v>
      </c>
      <c r="AJ639" s="19" t="s">
        <v>668</v>
      </c>
    </row>
    <row r="640" spans="1:36" ht="14.25" customHeight="1" x14ac:dyDescent="0.25">
      <c r="A640" s="10" t="s">
        <v>6412</v>
      </c>
      <c r="B640" s="8" t="s">
        <v>6426</v>
      </c>
      <c r="C640" s="8" t="s">
        <v>6427</v>
      </c>
      <c r="D640" s="8" t="s">
        <v>668</v>
      </c>
      <c r="E640" s="33">
        <v>90001</v>
      </c>
      <c r="F640" s="10" t="s">
        <v>668</v>
      </c>
      <c r="G640" s="8" t="s">
        <v>3063</v>
      </c>
      <c r="H640" s="10" t="s">
        <v>6218</v>
      </c>
      <c r="I640" s="33" t="s">
        <v>6480</v>
      </c>
      <c r="J640" s="62">
        <v>3</v>
      </c>
      <c r="K640" s="62" t="s">
        <v>668</v>
      </c>
      <c r="L640" s="62">
        <v>5</v>
      </c>
      <c r="M640" s="62" t="s">
        <v>668</v>
      </c>
      <c r="N640" s="10" t="s">
        <v>6431</v>
      </c>
      <c r="O640" s="62">
        <v>300</v>
      </c>
      <c r="P640" s="62" t="s">
        <v>668</v>
      </c>
      <c r="Q640" s="19" t="s">
        <v>668</v>
      </c>
      <c r="R640" s="19" t="s">
        <v>668</v>
      </c>
      <c r="S640" s="19" t="s">
        <v>668</v>
      </c>
      <c r="T640" s="54" t="s">
        <v>668</v>
      </c>
      <c r="U640" s="54" t="s">
        <v>668</v>
      </c>
      <c r="V640" s="54" t="s">
        <v>668</v>
      </c>
      <c r="W640" s="20" t="s">
        <v>668</v>
      </c>
      <c r="X640" s="20" t="s">
        <v>668</v>
      </c>
      <c r="Y640" s="20" t="s">
        <v>668</v>
      </c>
      <c r="Z640" s="20" t="s">
        <v>668</v>
      </c>
      <c r="AA640" s="20" t="s">
        <v>668</v>
      </c>
      <c r="AB640" s="20" t="s">
        <v>668</v>
      </c>
      <c r="AC640" s="20" t="s">
        <v>668</v>
      </c>
      <c r="AD640" s="20" t="s">
        <v>668</v>
      </c>
      <c r="AE640" s="20" t="s">
        <v>668</v>
      </c>
      <c r="AF640" s="20" t="s">
        <v>668</v>
      </c>
      <c r="AG640" s="19" t="s">
        <v>668</v>
      </c>
      <c r="AH640" s="19" t="s">
        <v>668</v>
      </c>
      <c r="AI640" s="19" t="s">
        <v>668</v>
      </c>
      <c r="AJ640" s="19" t="s">
        <v>668</v>
      </c>
    </row>
    <row r="641" spans="1:36" ht="14.25" customHeight="1" x14ac:dyDescent="0.25">
      <c r="A641" s="10" t="s">
        <v>6413</v>
      </c>
      <c r="B641" s="8" t="s">
        <v>6426</v>
      </c>
      <c r="C641" s="8" t="s">
        <v>6427</v>
      </c>
      <c r="D641" s="8" t="s">
        <v>668</v>
      </c>
      <c r="E641" s="33">
        <v>90001</v>
      </c>
      <c r="F641" s="10" t="s">
        <v>668</v>
      </c>
      <c r="G641" s="8" t="s">
        <v>3063</v>
      </c>
      <c r="H641" s="10" t="s">
        <v>6218</v>
      </c>
      <c r="I641" s="33" t="s">
        <v>6480</v>
      </c>
      <c r="J641" s="62">
        <v>4</v>
      </c>
      <c r="K641" s="62" t="s">
        <v>668</v>
      </c>
      <c r="L641" s="62">
        <v>5</v>
      </c>
      <c r="M641" s="62" t="s">
        <v>668</v>
      </c>
      <c r="N641" s="10" t="s">
        <v>6431</v>
      </c>
      <c r="O641" s="62">
        <v>301</v>
      </c>
      <c r="P641" s="62" t="s">
        <v>668</v>
      </c>
      <c r="Q641" s="19" t="s">
        <v>668</v>
      </c>
      <c r="R641" s="19" t="s">
        <v>668</v>
      </c>
      <c r="S641" s="19" t="s">
        <v>668</v>
      </c>
      <c r="T641" s="54" t="s">
        <v>668</v>
      </c>
      <c r="U641" s="54" t="s">
        <v>668</v>
      </c>
      <c r="V641" s="54" t="s">
        <v>668</v>
      </c>
      <c r="W641" s="20" t="s">
        <v>668</v>
      </c>
      <c r="X641" s="20" t="s">
        <v>668</v>
      </c>
      <c r="Y641" s="20" t="s">
        <v>668</v>
      </c>
      <c r="Z641" s="20" t="s">
        <v>668</v>
      </c>
      <c r="AA641" s="20" t="s">
        <v>668</v>
      </c>
      <c r="AB641" s="20" t="s">
        <v>668</v>
      </c>
      <c r="AC641" s="20" t="s">
        <v>668</v>
      </c>
      <c r="AD641" s="20" t="s">
        <v>668</v>
      </c>
      <c r="AE641" s="20" t="s">
        <v>668</v>
      </c>
      <c r="AF641" s="20" t="s">
        <v>668</v>
      </c>
      <c r="AG641" s="19" t="s">
        <v>668</v>
      </c>
      <c r="AH641" s="19" t="s">
        <v>668</v>
      </c>
      <c r="AI641" s="19" t="s">
        <v>668</v>
      </c>
      <c r="AJ641" s="19" t="s">
        <v>668</v>
      </c>
    </row>
    <row r="642" spans="1:36" ht="14.25" customHeight="1" x14ac:dyDescent="0.25">
      <c r="A642" s="10" t="s">
        <v>6414</v>
      </c>
      <c r="B642" s="8" t="s">
        <v>6426</v>
      </c>
      <c r="C642" s="8" t="s">
        <v>6427</v>
      </c>
      <c r="D642" s="8" t="s">
        <v>668</v>
      </c>
      <c r="E642" s="33">
        <v>90001</v>
      </c>
      <c r="F642" s="10" t="s">
        <v>668</v>
      </c>
      <c r="G642" s="8" t="s">
        <v>3063</v>
      </c>
      <c r="H642" s="10" t="s">
        <v>6218</v>
      </c>
      <c r="I642" s="33" t="s">
        <v>6480</v>
      </c>
      <c r="J642" s="62">
        <v>4</v>
      </c>
      <c r="K642" s="62" t="s">
        <v>668</v>
      </c>
      <c r="L642" s="62">
        <v>5</v>
      </c>
      <c r="M642" s="62" t="s">
        <v>668</v>
      </c>
      <c r="N642" s="10" t="s">
        <v>6431</v>
      </c>
      <c r="O642" s="62">
        <v>304</v>
      </c>
      <c r="P642" s="62" t="s">
        <v>668</v>
      </c>
      <c r="Q642" s="19" t="s">
        <v>668</v>
      </c>
      <c r="R642" s="19" t="s">
        <v>668</v>
      </c>
      <c r="S642" s="19" t="s">
        <v>668</v>
      </c>
      <c r="T642" s="54" t="s">
        <v>668</v>
      </c>
      <c r="U642" s="54" t="s">
        <v>668</v>
      </c>
      <c r="V642" s="54" t="s">
        <v>668</v>
      </c>
      <c r="W642" s="20" t="s">
        <v>668</v>
      </c>
      <c r="X642" s="20" t="s">
        <v>668</v>
      </c>
      <c r="Y642" s="20" t="s">
        <v>668</v>
      </c>
      <c r="Z642" s="20" t="s">
        <v>668</v>
      </c>
      <c r="AA642" s="20" t="s">
        <v>668</v>
      </c>
      <c r="AB642" s="20" t="s">
        <v>668</v>
      </c>
      <c r="AC642" s="20" t="s">
        <v>668</v>
      </c>
      <c r="AD642" s="20" t="s">
        <v>668</v>
      </c>
      <c r="AE642" s="20" t="s">
        <v>668</v>
      </c>
      <c r="AF642" s="20" t="s">
        <v>668</v>
      </c>
      <c r="AG642" s="19" t="s">
        <v>668</v>
      </c>
      <c r="AH642" s="19" t="s">
        <v>668</v>
      </c>
      <c r="AI642" s="19" t="s">
        <v>668</v>
      </c>
      <c r="AJ642" s="19" t="s">
        <v>668</v>
      </c>
    </row>
    <row r="643" spans="1:36" ht="14.25" customHeight="1" x14ac:dyDescent="0.25">
      <c r="A643" s="10" t="s">
        <v>6415</v>
      </c>
      <c r="B643" s="8" t="s">
        <v>6426</v>
      </c>
      <c r="C643" s="8" t="s">
        <v>6427</v>
      </c>
      <c r="D643" s="8" t="s">
        <v>668</v>
      </c>
      <c r="E643" s="33">
        <v>90001</v>
      </c>
      <c r="F643" s="10" t="s">
        <v>668</v>
      </c>
      <c r="G643" s="8" t="s">
        <v>3063</v>
      </c>
      <c r="H643" s="10" t="s">
        <v>6218</v>
      </c>
      <c r="I643" s="33" t="s">
        <v>6480</v>
      </c>
      <c r="J643" s="62">
        <v>9</v>
      </c>
      <c r="K643" s="62" t="s">
        <v>668</v>
      </c>
      <c r="L643" s="62">
        <v>2</v>
      </c>
      <c r="M643" s="62" t="s">
        <v>668</v>
      </c>
      <c r="N643" s="10" t="s">
        <v>6431</v>
      </c>
      <c r="O643" s="62">
        <v>305</v>
      </c>
      <c r="P643" s="62" t="s">
        <v>668</v>
      </c>
      <c r="Q643" s="19" t="s">
        <v>668</v>
      </c>
      <c r="R643" s="19" t="s">
        <v>668</v>
      </c>
      <c r="S643" s="19" t="s">
        <v>668</v>
      </c>
      <c r="T643" s="54" t="s">
        <v>668</v>
      </c>
      <c r="U643" s="54" t="s">
        <v>668</v>
      </c>
      <c r="V643" s="54" t="s">
        <v>668</v>
      </c>
      <c r="W643" s="20" t="s">
        <v>668</v>
      </c>
      <c r="X643" s="20" t="s">
        <v>668</v>
      </c>
      <c r="Y643" s="20" t="s">
        <v>668</v>
      </c>
      <c r="Z643" s="20" t="s">
        <v>668</v>
      </c>
      <c r="AA643" s="20" t="s">
        <v>668</v>
      </c>
      <c r="AB643" s="20" t="s">
        <v>668</v>
      </c>
      <c r="AC643" s="20" t="s">
        <v>668</v>
      </c>
      <c r="AD643" s="20" t="s">
        <v>668</v>
      </c>
      <c r="AE643" s="20" t="s">
        <v>668</v>
      </c>
      <c r="AF643" s="20" t="s">
        <v>668</v>
      </c>
      <c r="AG643" s="19" t="s">
        <v>668</v>
      </c>
      <c r="AH643" s="19" t="s">
        <v>668</v>
      </c>
      <c r="AI643" s="19" t="s">
        <v>668</v>
      </c>
      <c r="AJ643" s="19" t="s">
        <v>668</v>
      </c>
    </row>
    <row r="644" spans="1:36" ht="14.25" customHeight="1" x14ac:dyDescent="0.25">
      <c r="A644" s="10" t="s">
        <v>6416</v>
      </c>
      <c r="B644" s="8" t="s">
        <v>6426</v>
      </c>
      <c r="C644" s="8" t="s">
        <v>6427</v>
      </c>
      <c r="D644" s="8" t="s">
        <v>668</v>
      </c>
      <c r="E644" s="33">
        <v>90001</v>
      </c>
      <c r="F644" s="10" t="s">
        <v>668</v>
      </c>
      <c r="G644" s="8" t="s">
        <v>3063</v>
      </c>
      <c r="H644" s="10" t="s">
        <v>6218</v>
      </c>
      <c r="I644" s="33" t="s">
        <v>6480</v>
      </c>
      <c r="J644" s="62">
        <v>4</v>
      </c>
      <c r="K644" s="62" t="s">
        <v>668</v>
      </c>
      <c r="L644" s="62">
        <v>3</v>
      </c>
      <c r="M644" s="62" t="s">
        <v>668</v>
      </c>
      <c r="N644" s="10" t="s">
        <v>6431</v>
      </c>
      <c r="O644" s="62">
        <v>306</v>
      </c>
      <c r="P644" s="62" t="s">
        <v>668</v>
      </c>
      <c r="Q644" s="19" t="s">
        <v>668</v>
      </c>
      <c r="R644" s="19" t="s">
        <v>668</v>
      </c>
      <c r="S644" s="19" t="s">
        <v>668</v>
      </c>
      <c r="T644" s="54" t="s">
        <v>668</v>
      </c>
      <c r="U644" s="54" t="s">
        <v>668</v>
      </c>
      <c r="V644" s="54" t="s">
        <v>668</v>
      </c>
      <c r="W644" s="20" t="s">
        <v>668</v>
      </c>
      <c r="X644" s="20" t="s">
        <v>668</v>
      </c>
      <c r="Y644" s="20" t="s">
        <v>668</v>
      </c>
      <c r="Z644" s="20" t="s">
        <v>668</v>
      </c>
      <c r="AA644" s="20" t="s">
        <v>668</v>
      </c>
      <c r="AB644" s="20" t="s">
        <v>668</v>
      </c>
      <c r="AC644" s="20" t="s">
        <v>668</v>
      </c>
      <c r="AD644" s="20" t="s">
        <v>668</v>
      </c>
      <c r="AE644" s="20" t="s">
        <v>668</v>
      </c>
      <c r="AF644" s="20" t="s">
        <v>668</v>
      </c>
      <c r="AG644" s="19" t="s">
        <v>668</v>
      </c>
      <c r="AH644" s="19" t="s">
        <v>668</v>
      </c>
      <c r="AI644" s="19" t="s">
        <v>668</v>
      </c>
      <c r="AJ644" s="19" t="s">
        <v>668</v>
      </c>
    </row>
    <row r="645" spans="1:36" ht="14.25" customHeight="1" x14ac:dyDescent="0.25">
      <c r="A645" s="10" t="s">
        <v>6417</v>
      </c>
      <c r="B645" s="8" t="s">
        <v>6426</v>
      </c>
      <c r="C645" s="8" t="s">
        <v>6427</v>
      </c>
      <c r="D645" s="8" t="s">
        <v>668</v>
      </c>
      <c r="E645" s="33">
        <v>90001</v>
      </c>
      <c r="F645" s="10" t="s">
        <v>668</v>
      </c>
      <c r="G645" s="8" t="s">
        <v>3063</v>
      </c>
      <c r="H645" s="10" t="s">
        <v>6218</v>
      </c>
      <c r="I645" s="33" t="s">
        <v>6480</v>
      </c>
      <c r="J645" s="62">
        <v>9</v>
      </c>
      <c r="K645" s="62" t="s">
        <v>668</v>
      </c>
      <c r="L645" s="62">
        <v>3</v>
      </c>
      <c r="M645" s="62" t="s">
        <v>668</v>
      </c>
      <c r="N645" s="10" t="s">
        <v>6431</v>
      </c>
      <c r="O645" s="62">
        <v>307</v>
      </c>
      <c r="P645" s="62" t="s">
        <v>668</v>
      </c>
      <c r="Q645" s="19" t="s">
        <v>668</v>
      </c>
      <c r="R645" s="19" t="s">
        <v>668</v>
      </c>
      <c r="S645" s="19" t="s">
        <v>668</v>
      </c>
      <c r="T645" s="54" t="s">
        <v>668</v>
      </c>
      <c r="U645" s="54" t="s">
        <v>668</v>
      </c>
      <c r="V645" s="54" t="s">
        <v>668</v>
      </c>
      <c r="W645" s="20" t="s">
        <v>668</v>
      </c>
      <c r="X645" s="20" t="s">
        <v>668</v>
      </c>
      <c r="Y645" s="20" t="s">
        <v>668</v>
      </c>
      <c r="Z645" s="20" t="s">
        <v>668</v>
      </c>
      <c r="AA645" s="20" t="s">
        <v>668</v>
      </c>
      <c r="AB645" s="20" t="s">
        <v>668</v>
      </c>
      <c r="AC645" s="20" t="s">
        <v>668</v>
      </c>
      <c r="AD645" s="20" t="s">
        <v>668</v>
      </c>
      <c r="AE645" s="20" t="s">
        <v>668</v>
      </c>
      <c r="AF645" s="20" t="s">
        <v>668</v>
      </c>
      <c r="AG645" s="19" t="s">
        <v>668</v>
      </c>
      <c r="AH645" s="19" t="s">
        <v>668</v>
      </c>
      <c r="AI645" s="19" t="s">
        <v>668</v>
      </c>
      <c r="AJ645" s="19" t="s">
        <v>668</v>
      </c>
    </row>
    <row r="646" spans="1:36" ht="14.25" customHeight="1" x14ac:dyDescent="0.25">
      <c r="A646" s="10" t="s">
        <v>6418</v>
      </c>
      <c r="B646" s="8" t="s">
        <v>6426</v>
      </c>
      <c r="C646" s="8" t="s">
        <v>6427</v>
      </c>
      <c r="D646" s="8" t="s">
        <v>668</v>
      </c>
      <c r="E646" s="33">
        <v>90001</v>
      </c>
      <c r="F646" s="10" t="s">
        <v>668</v>
      </c>
      <c r="G646" s="8" t="s">
        <v>3063</v>
      </c>
      <c r="H646" s="10" t="s">
        <v>6218</v>
      </c>
      <c r="I646" s="33" t="s">
        <v>6480</v>
      </c>
      <c r="J646" s="62">
        <v>9</v>
      </c>
      <c r="K646" s="62" t="s">
        <v>668</v>
      </c>
      <c r="L646" s="62">
        <v>4</v>
      </c>
      <c r="M646" s="62" t="s">
        <v>668</v>
      </c>
      <c r="N646" s="10" t="s">
        <v>6431</v>
      </c>
      <c r="O646" s="62">
        <v>308</v>
      </c>
      <c r="P646" s="62" t="s">
        <v>668</v>
      </c>
      <c r="Q646" s="19" t="s">
        <v>668</v>
      </c>
      <c r="R646" s="19" t="s">
        <v>668</v>
      </c>
      <c r="S646" s="19" t="s">
        <v>668</v>
      </c>
      <c r="T646" s="54" t="s">
        <v>668</v>
      </c>
      <c r="U646" s="54" t="s">
        <v>668</v>
      </c>
      <c r="V646" s="54" t="s">
        <v>668</v>
      </c>
      <c r="W646" s="20" t="s">
        <v>668</v>
      </c>
      <c r="X646" s="20" t="s">
        <v>668</v>
      </c>
      <c r="Y646" s="20" t="s">
        <v>668</v>
      </c>
      <c r="Z646" s="20" t="s">
        <v>668</v>
      </c>
      <c r="AA646" s="20" t="s">
        <v>668</v>
      </c>
      <c r="AB646" s="20" t="s">
        <v>668</v>
      </c>
      <c r="AC646" s="20" t="s">
        <v>668</v>
      </c>
      <c r="AD646" s="20" t="s">
        <v>668</v>
      </c>
      <c r="AE646" s="20" t="s">
        <v>668</v>
      </c>
      <c r="AF646" s="20" t="s">
        <v>668</v>
      </c>
      <c r="AG646" s="19" t="s">
        <v>668</v>
      </c>
      <c r="AH646" s="19" t="s">
        <v>668</v>
      </c>
      <c r="AI646" s="19" t="s">
        <v>668</v>
      </c>
      <c r="AJ646" s="19" t="s">
        <v>668</v>
      </c>
    </row>
    <row r="647" spans="1:36" ht="14.25" customHeight="1" x14ac:dyDescent="0.25">
      <c r="A647" s="10" t="s">
        <v>6419</v>
      </c>
      <c r="B647" s="8" t="s">
        <v>6426</v>
      </c>
      <c r="C647" s="8" t="s">
        <v>6427</v>
      </c>
      <c r="D647" s="8" t="s">
        <v>668</v>
      </c>
      <c r="E647" s="33">
        <v>90001</v>
      </c>
      <c r="F647" s="10" t="s">
        <v>668</v>
      </c>
      <c r="G647" s="8" t="s">
        <v>3063</v>
      </c>
      <c r="H647" s="10" t="s">
        <v>6218</v>
      </c>
      <c r="I647" s="33" t="s">
        <v>6480</v>
      </c>
      <c r="J647" s="62">
        <v>4</v>
      </c>
      <c r="K647" s="62" t="s">
        <v>668</v>
      </c>
      <c r="L647" s="62">
        <v>4</v>
      </c>
      <c r="M647" s="62" t="s">
        <v>668</v>
      </c>
      <c r="N647" s="10" t="s">
        <v>6431</v>
      </c>
      <c r="O647" s="62">
        <v>309</v>
      </c>
      <c r="P647" s="62" t="s">
        <v>668</v>
      </c>
      <c r="Q647" s="19" t="s">
        <v>668</v>
      </c>
      <c r="R647" s="19" t="s">
        <v>668</v>
      </c>
      <c r="S647" s="19" t="s">
        <v>668</v>
      </c>
      <c r="T647" s="54" t="s">
        <v>668</v>
      </c>
      <c r="U647" s="54" t="s">
        <v>668</v>
      </c>
      <c r="V647" s="54" t="s">
        <v>668</v>
      </c>
      <c r="W647" s="20" t="s">
        <v>668</v>
      </c>
      <c r="X647" s="20" t="s">
        <v>668</v>
      </c>
      <c r="Y647" s="20" t="s">
        <v>668</v>
      </c>
      <c r="Z647" s="20" t="s">
        <v>668</v>
      </c>
      <c r="AA647" s="20" t="s">
        <v>668</v>
      </c>
      <c r="AB647" s="20" t="s">
        <v>668</v>
      </c>
      <c r="AC647" s="20" t="s">
        <v>668</v>
      </c>
      <c r="AD647" s="20" t="s">
        <v>668</v>
      </c>
      <c r="AE647" s="20" t="s">
        <v>668</v>
      </c>
      <c r="AF647" s="20" t="s">
        <v>668</v>
      </c>
      <c r="AG647" s="19" t="s">
        <v>668</v>
      </c>
      <c r="AH647" s="19" t="s">
        <v>668</v>
      </c>
      <c r="AI647" s="19" t="s">
        <v>668</v>
      </c>
      <c r="AJ647" s="19" t="s">
        <v>668</v>
      </c>
    </row>
    <row r="648" spans="1:36" ht="14.25" customHeight="1" x14ac:dyDescent="0.25">
      <c r="A648" s="10" t="s">
        <v>6420</v>
      </c>
      <c r="B648" s="8" t="s">
        <v>6426</v>
      </c>
      <c r="C648" s="8" t="s">
        <v>6427</v>
      </c>
      <c r="D648" s="8" t="s">
        <v>668</v>
      </c>
      <c r="E648" s="33">
        <v>90001</v>
      </c>
      <c r="F648" s="10" t="s">
        <v>668</v>
      </c>
      <c r="G648" s="8" t="s">
        <v>3063</v>
      </c>
      <c r="H648" s="10" t="s">
        <v>6218</v>
      </c>
      <c r="I648" s="33" t="s">
        <v>6480</v>
      </c>
      <c r="J648" s="62">
        <v>9</v>
      </c>
      <c r="K648" s="62" t="s">
        <v>668</v>
      </c>
      <c r="L648" s="62">
        <v>4</v>
      </c>
      <c r="M648" s="62" t="s">
        <v>668</v>
      </c>
      <c r="N648" s="10" t="s">
        <v>6434</v>
      </c>
      <c r="O648" s="62">
        <v>314</v>
      </c>
      <c r="P648" s="62" t="s">
        <v>668</v>
      </c>
      <c r="Q648" s="19" t="s">
        <v>668</v>
      </c>
      <c r="R648" s="19" t="s">
        <v>668</v>
      </c>
      <c r="S648" s="19" t="s">
        <v>668</v>
      </c>
      <c r="T648" s="54" t="s">
        <v>668</v>
      </c>
      <c r="U648" s="54" t="s">
        <v>668</v>
      </c>
      <c r="V648" s="54" t="s">
        <v>668</v>
      </c>
      <c r="W648" s="20" t="s">
        <v>668</v>
      </c>
      <c r="X648" s="20" t="s">
        <v>668</v>
      </c>
      <c r="Y648" s="20" t="s">
        <v>668</v>
      </c>
      <c r="Z648" s="20" t="s">
        <v>668</v>
      </c>
      <c r="AA648" s="20" t="s">
        <v>668</v>
      </c>
      <c r="AB648" s="20" t="s">
        <v>668</v>
      </c>
      <c r="AC648" s="20" t="s">
        <v>668</v>
      </c>
      <c r="AD648" s="20" t="s">
        <v>668</v>
      </c>
      <c r="AE648" s="20" t="s">
        <v>668</v>
      </c>
      <c r="AF648" s="20" t="s">
        <v>668</v>
      </c>
      <c r="AG648" s="19" t="s">
        <v>668</v>
      </c>
      <c r="AH648" s="19" t="s">
        <v>668</v>
      </c>
      <c r="AI648" s="19" t="s">
        <v>668</v>
      </c>
      <c r="AJ648" s="19" t="s">
        <v>668</v>
      </c>
    </row>
    <row r="649" spans="1:36" ht="14.25" customHeight="1" x14ac:dyDescent="0.25">
      <c r="A649" s="10" t="s">
        <v>6421</v>
      </c>
      <c r="B649" s="8" t="s">
        <v>6426</v>
      </c>
      <c r="C649" s="8" t="s">
        <v>6427</v>
      </c>
      <c r="D649" s="8" t="s">
        <v>668</v>
      </c>
      <c r="E649" s="33">
        <v>90001</v>
      </c>
      <c r="F649" s="10" t="s">
        <v>668</v>
      </c>
      <c r="G649" s="8" t="s">
        <v>3063</v>
      </c>
      <c r="H649" s="10" t="s">
        <v>6218</v>
      </c>
      <c r="I649" s="33" t="s">
        <v>6480</v>
      </c>
      <c r="J649" s="62">
        <v>5</v>
      </c>
      <c r="K649" s="62" t="s">
        <v>668</v>
      </c>
      <c r="L649" s="62">
        <v>1</v>
      </c>
      <c r="M649" s="62" t="s">
        <v>668</v>
      </c>
      <c r="N649" s="10" t="s">
        <v>6434</v>
      </c>
      <c r="O649" s="62">
        <v>315</v>
      </c>
      <c r="P649" s="62" t="s">
        <v>668</v>
      </c>
      <c r="Q649" s="19" t="s">
        <v>668</v>
      </c>
      <c r="R649" s="19" t="s">
        <v>668</v>
      </c>
      <c r="S649" s="19" t="s">
        <v>668</v>
      </c>
      <c r="T649" s="54" t="s">
        <v>668</v>
      </c>
      <c r="U649" s="54" t="s">
        <v>668</v>
      </c>
      <c r="V649" s="54" t="s">
        <v>668</v>
      </c>
      <c r="W649" s="20" t="s">
        <v>668</v>
      </c>
      <c r="X649" s="20" t="s">
        <v>668</v>
      </c>
      <c r="Y649" s="20" t="s">
        <v>668</v>
      </c>
      <c r="Z649" s="20" t="s">
        <v>668</v>
      </c>
      <c r="AA649" s="20" t="s">
        <v>668</v>
      </c>
      <c r="AB649" s="20" t="s">
        <v>668</v>
      </c>
      <c r="AC649" s="20" t="s">
        <v>668</v>
      </c>
      <c r="AD649" s="20" t="s">
        <v>668</v>
      </c>
      <c r="AE649" s="20" t="s">
        <v>668</v>
      </c>
      <c r="AF649" s="20" t="s">
        <v>668</v>
      </c>
      <c r="AG649" s="19" t="s">
        <v>668</v>
      </c>
      <c r="AH649" s="19" t="s">
        <v>668</v>
      </c>
      <c r="AI649" s="19" t="s">
        <v>668</v>
      </c>
      <c r="AJ649" s="19" t="s">
        <v>668</v>
      </c>
    </row>
    <row r="650" spans="1:36" ht="14.25" customHeight="1" x14ac:dyDescent="0.25">
      <c r="A650" s="10" t="s">
        <v>6422</v>
      </c>
      <c r="B650" s="8" t="s">
        <v>6426</v>
      </c>
      <c r="C650" s="8" t="s">
        <v>6427</v>
      </c>
      <c r="D650" s="8" t="s">
        <v>668</v>
      </c>
      <c r="E650" s="33">
        <v>90001</v>
      </c>
      <c r="F650" s="10" t="s">
        <v>668</v>
      </c>
      <c r="G650" s="8" t="s">
        <v>3063</v>
      </c>
      <c r="H650" s="10" t="s">
        <v>6218</v>
      </c>
      <c r="I650" s="33" t="s">
        <v>6480</v>
      </c>
      <c r="J650" s="62">
        <v>9</v>
      </c>
      <c r="K650" s="62" t="s">
        <v>668</v>
      </c>
      <c r="L650" s="62">
        <v>3</v>
      </c>
      <c r="M650" s="62" t="s">
        <v>668</v>
      </c>
      <c r="N650" s="10" t="s">
        <v>6434</v>
      </c>
      <c r="O650" s="62">
        <v>316</v>
      </c>
      <c r="P650" s="62" t="s">
        <v>668</v>
      </c>
      <c r="Q650" s="19" t="s">
        <v>668</v>
      </c>
      <c r="R650" s="19" t="s">
        <v>668</v>
      </c>
      <c r="S650" s="19" t="s">
        <v>668</v>
      </c>
      <c r="T650" s="54" t="s">
        <v>668</v>
      </c>
      <c r="U650" s="54" t="s">
        <v>668</v>
      </c>
      <c r="V650" s="54" t="s">
        <v>668</v>
      </c>
      <c r="W650" s="20" t="s">
        <v>668</v>
      </c>
      <c r="X650" s="20" t="s">
        <v>668</v>
      </c>
      <c r="Y650" s="20" t="s">
        <v>668</v>
      </c>
      <c r="Z650" s="20" t="s">
        <v>668</v>
      </c>
      <c r="AA650" s="20" t="s">
        <v>668</v>
      </c>
      <c r="AB650" s="20" t="s">
        <v>668</v>
      </c>
      <c r="AC650" s="20" t="s">
        <v>668</v>
      </c>
      <c r="AD650" s="20" t="s">
        <v>668</v>
      </c>
      <c r="AE650" s="20" t="s">
        <v>668</v>
      </c>
      <c r="AF650" s="20" t="s">
        <v>668</v>
      </c>
      <c r="AG650" s="19" t="s">
        <v>668</v>
      </c>
      <c r="AH650" s="19" t="s">
        <v>668</v>
      </c>
      <c r="AI650" s="19" t="s">
        <v>668</v>
      </c>
      <c r="AJ650" s="19" t="s">
        <v>668</v>
      </c>
    </row>
    <row r="651" spans="1:36" ht="14.25" customHeight="1" x14ac:dyDescent="0.25">
      <c r="A651" s="10" t="s">
        <v>6423</v>
      </c>
      <c r="B651" s="8" t="s">
        <v>6426</v>
      </c>
      <c r="C651" s="8" t="s">
        <v>6427</v>
      </c>
      <c r="D651" s="8" t="s">
        <v>668</v>
      </c>
      <c r="E651" s="33">
        <v>90001</v>
      </c>
      <c r="F651" s="10" t="s">
        <v>668</v>
      </c>
      <c r="G651" s="8" t="s">
        <v>3063</v>
      </c>
      <c r="H651" s="10" t="s">
        <v>6218</v>
      </c>
      <c r="I651" s="33" t="s">
        <v>6480</v>
      </c>
      <c r="J651" s="62">
        <v>7</v>
      </c>
      <c r="K651" s="62" t="s">
        <v>668</v>
      </c>
      <c r="L651" s="62">
        <v>2</v>
      </c>
      <c r="M651" s="62" t="s">
        <v>668</v>
      </c>
      <c r="N651" s="10" t="s">
        <v>6434</v>
      </c>
      <c r="O651" s="62">
        <v>317</v>
      </c>
      <c r="P651" s="62" t="s">
        <v>668</v>
      </c>
      <c r="Q651" s="19" t="s">
        <v>668</v>
      </c>
      <c r="R651" s="19" t="s">
        <v>668</v>
      </c>
      <c r="S651" s="19" t="s">
        <v>668</v>
      </c>
      <c r="T651" s="54" t="s">
        <v>668</v>
      </c>
      <c r="U651" s="54" t="s">
        <v>668</v>
      </c>
      <c r="V651" s="54" t="s">
        <v>668</v>
      </c>
      <c r="W651" s="20" t="s">
        <v>668</v>
      </c>
      <c r="X651" s="20" t="s">
        <v>668</v>
      </c>
      <c r="Y651" s="20" t="s">
        <v>668</v>
      </c>
      <c r="Z651" s="20" t="s">
        <v>668</v>
      </c>
      <c r="AA651" s="20" t="s">
        <v>668</v>
      </c>
      <c r="AB651" s="20" t="s">
        <v>668</v>
      </c>
      <c r="AC651" s="20" t="s">
        <v>668</v>
      </c>
      <c r="AD651" s="20" t="s">
        <v>668</v>
      </c>
      <c r="AE651" s="20" t="s">
        <v>668</v>
      </c>
      <c r="AF651" s="20" t="s">
        <v>668</v>
      </c>
      <c r="AG651" s="19" t="s">
        <v>668</v>
      </c>
      <c r="AH651" s="19" t="s">
        <v>668</v>
      </c>
      <c r="AI651" s="19" t="s">
        <v>668</v>
      </c>
      <c r="AJ651" s="19" t="s">
        <v>668</v>
      </c>
    </row>
    <row r="652" spans="1:36" ht="14.25" customHeight="1" x14ac:dyDescent="0.25">
      <c r="A652" s="10" t="s">
        <v>6424</v>
      </c>
      <c r="B652" s="8" t="s">
        <v>6426</v>
      </c>
      <c r="C652" s="8" t="s">
        <v>6427</v>
      </c>
      <c r="D652" s="8" t="s">
        <v>668</v>
      </c>
      <c r="E652" s="33">
        <v>90001</v>
      </c>
      <c r="F652" s="10" t="s">
        <v>668</v>
      </c>
      <c r="G652" s="8" t="s">
        <v>3063</v>
      </c>
      <c r="H652" s="10" t="s">
        <v>6218</v>
      </c>
      <c r="I652" s="33" t="s">
        <v>6480</v>
      </c>
      <c r="J652" s="62">
        <v>4</v>
      </c>
      <c r="K652" s="62" t="s">
        <v>668</v>
      </c>
      <c r="L652" s="62">
        <v>6</v>
      </c>
      <c r="M652" s="62" t="s">
        <v>668</v>
      </c>
      <c r="N652" s="10" t="s">
        <v>6434</v>
      </c>
      <c r="O652" s="62">
        <v>318</v>
      </c>
      <c r="P652" s="62" t="s">
        <v>668</v>
      </c>
      <c r="Q652" s="19" t="s">
        <v>668</v>
      </c>
      <c r="R652" s="19" t="s">
        <v>668</v>
      </c>
      <c r="S652" s="19" t="s">
        <v>668</v>
      </c>
      <c r="T652" s="54" t="s">
        <v>668</v>
      </c>
      <c r="U652" s="54" t="s">
        <v>668</v>
      </c>
      <c r="V652" s="54" t="s">
        <v>668</v>
      </c>
      <c r="W652" s="20" t="s">
        <v>668</v>
      </c>
      <c r="X652" s="20" t="s">
        <v>668</v>
      </c>
      <c r="Y652" s="20" t="s">
        <v>668</v>
      </c>
      <c r="Z652" s="20" t="s">
        <v>668</v>
      </c>
      <c r="AA652" s="20" t="s">
        <v>668</v>
      </c>
      <c r="AB652" s="20" t="s">
        <v>668</v>
      </c>
      <c r="AC652" s="20" t="s">
        <v>668</v>
      </c>
      <c r="AD652" s="20" t="s">
        <v>668</v>
      </c>
      <c r="AE652" s="20" t="s">
        <v>668</v>
      </c>
      <c r="AF652" s="20" t="s">
        <v>668</v>
      </c>
      <c r="AG652" s="19" t="s">
        <v>668</v>
      </c>
      <c r="AH652" s="19" t="s">
        <v>668</v>
      </c>
      <c r="AI652" s="19" t="s">
        <v>668</v>
      </c>
      <c r="AJ652" s="19" t="s">
        <v>668</v>
      </c>
    </row>
    <row r="653" spans="1:36" ht="14.25" customHeight="1" x14ac:dyDescent="0.25">
      <c r="A653" s="10" t="s">
        <v>6425</v>
      </c>
      <c r="B653" s="8" t="s">
        <v>6426</v>
      </c>
      <c r="C653" s="8" t="s">
        <v>6427</v>
      </c>
      <c r="D653" s="8" t="s">
        <v>668</v>
      </c>
      <c r="E653" s="33">
        <v>90001</v>
      </c>
      <c r="F653" s="10" t="s">
        <v>668</v>
      </c>
      <c r="G653" s="8" t="s">
        <v>3063</v>
      </c>
      <c r="H653" s="10" t="s">
        <v>6218</v>
      </c>
      <c r="I653" s="33" t="s">
        <v>6480</v>
      </c>
      <c r="J653" s="62">
        <v>4</v>
      </c>
      <c r="K653" s="62" t="s">
        <v>668</v>
      </c>
      <c r="L653" s="62">
        <v>3</v>
      </c>
      <c r="M653" s="62" t="s">
        <v>668</v>
      </c>
      <c r="N653" s="10" t="s">
        <v>6434</v>
      </c>
      <c r="O653" s="62">
        <v>319</v>
      </c>
      <c r="P653" s="62" t="s">
        <v>668</v>
      </c>
      <c r="Q653" s="19" t="s">
        <v>668</v>
      </c>
      <c r="R653" s="19" t="s">
        <v>668</v>
      </c>
      <c r="S653" s="19" t="s">
        <v>668</v>
      </c>
      <c r="T653" s="54" t="s">
        <v>668</v>
      </c>
      <c r="U653" s="54" t="s">
        <v>668</v>
      </c>
      <c r="V653" s="54" t="s">
        <v>668</v>
      </c>
      <c r="W653" s="20" t="s">
        <v>668</v>
      </c>
      <c r="X653" s="20" t="s">
        <v>668</v>
      </c>
      <c r="Y653" s="20" t="s">
        <v>668</v>
      </c>
      <c r="Z653" s="20" t="s">
        <v>668</v>
      </c>
      <c r="AA653" s="20" t="s">
        <v>668</v>
      </c>
      <c r="AB653" s="20" t="s">
        <v>668</v>
      </c>
      <c r="AC653" s="20" t="s">
        <v>668</v>
      </c>
      <c r="AD653" s="20" t="s">
        <v>668</v>
      </c>
      <c r="AE653" s="20" t="s">
        <v>668</v>
      </c>
      <c r="AF653" s="20" t="s">
        <v>668</v>
      </c>
      <c r="AG653" s="19" t="s">
        <v>668</v>
      </c>
      <c r="AH653" s="19" t="s">
        <v>668</v>
      </c>
      <c r="AI653" s="19" t="s">
        <v>668</v>
      </c>
      <c r="AJ653" s="19" t="s">
        <v>668</v>
      </c>
    </row>
    <row r="654" spans="1:36" ht="14.25" customHeight="1" x14ac:dyDescent="0.25">
      <c r="A654" s="8" t="s">
        <v>6151</v>
      </c>
      <c r="B654" s="8" t="s">
        <v>6216</v>
      </c>
      <c r="C654" s="8" t="s">
        <v>6217</v>
      </c>
      <c r="D654" s="8" t="s">
        <v>668</v>
      </c>
      <c r="E654" s="11">
        <v>12001</v>
      </c>
      <c r="F654" s="8" t="s">
        <v>668</v>
      </c>
      <c r="G654" s="8" t="s">
        <v>668</v>
      </c>
      <c r="H654" s="8" t="s">
        <v>3911</v>
      </c>
      <c r="I654" s="4" t="s">
        <v>6219</v>
      </c>
      <c r="J654" s="4">
        <v>9</v>
      </c>
      <c r="K654" s="63" t="s">
        <v>668</v>
      </c>
      <c r="L654" s="4">
        <v>2</v>
      </c>
      <c r="M654" s="4">
        <v>4</v>
      </c>
      <c r="N654" s="4" t="s">
        <v>6152</v>
      </c>
      <c r="O654" s="4">
        <v>27</v>
      </c>
      <c r="P654" s="63" t="s">
        <v>668</v>
      </c>
      <c r="Q654" s="20" t="s">
        <v>668</v>
      </c>
      <c r="R654" s="20" t="s">
        <v>668</v>
      </c>
      <c r="S654" s="20" t="s">
        <v>668</v>
      </c>
      <c r="T654" s="54" t="s">
        <v>668</v>
      </c>
      <c r="U654" s="54" t="s">
        <v>668</v>
      </c>
      <c r="V654" s="54" t="s">
        <v>668</v>
      </c>
      <c r="W654" s="20" t="s">
        <v>668</v>
      </c>
      <c r="X654" s="20" t="s">
        <v>668</v>
      </c>
      <c r="Y654" s="20" t="s">
        <v>668</v>
      </c>
      <c r="Z654" s="20" t="s">
        <v>668</v>
      </c>
      <c r="AA654" s="20" t="s">
        <v>668</v>
      </c>
      <c r="AB654" s="20" t="s">
        <v>668</v>
      </c>
      <c r="AC654" s="20" t="s">
        <v>668</v>
      </c>
      <c r="AD654" s="20" t="s">
        <v>668</v>
      </c>
      <c r="AE654" s="20" t="s">
        <v>668</v>
      </c>
      <c r="AF654" s="20" t="s">
        <v>668</v>
      </c>
      <c r="AG654" s="20" t="s">
        <v>668</v>
      </c>
      <c r="AH654" s="20" t="s">
        <v>668</v>
      </c>
      <c r="AI654" s="20" t="s">
        <v>668</v>
      </c>
      <c r="AJ654" s="20" t="s">
        <v>668</v>
      </c>
    </row>
    <row r="655" spans="1:36" ht="14.25" customHeight="1" x14ac:dyDescent="0.25">
      <c r="A655" s="8" t="s">
        <v>6153</v>
      </c>
      <c r="B655" s="8" t="s">
        <v>6216</v>
      </c>
      <c r="C655" s="8" t="s">
        <v>6217</v>
      </c>
      <c r="D655" s="8" t="s">
        <v>668</v>
      </c>
      <c r="E655" s="11">
        <v>12001</v>
      </c>
      <c r="F655" s="8" t="s">
        <v>668</v>
      </c>
      <c r="G655" s="8" t="s">
        <v>668</v>
      </c>
      <c r="H655" s="8" t="s">
        <v>3911</v>
      </c>
      <c r="I655" s="4" t="s">
        <v>6219</v>
      </c>
      <c r="J655" s="4">
        <v>7</v>
      </c>
      <c r="K655" s="63" t="s">
        <v>668</v>
      </c>
      <c r="L655" s="4">
        <v>1</v>
      </c>
      <c r="M655" s="4">
        <v>3</v>
      </c>
      <c r="N655" s="4" t="s">
        <v>6154</v>
      </c>
      <c r="O655" s="4">
        <v>99</v>
      </c>
      <c r="P655" s="63" t="s">
        <v>668</v>
      </c>
      <c r="Q655" s="20" t="s">
        <v>668</v>
      </c>
      <c r="R655" s="20" t="s">
        <v>668</v>
      </c>
      <c r="S655" s="20" t="s">
        <v>668</v>
      </c>
      <c r="T655" s="54" t="s">
        <v>668</v>
      </c>
      <c r="U655" s="54" t="s">
        <v>668</v>
      </c>
      <c r="V655" s="54" t="s">
        <v>668</v>
      </c>
      <c r="W655" s="20" t="s">
        <v>668</v>
      </c>
      <c r="X655" s="20" t="s">
        <v>668</v>
      </c>
      <c r="Y655" s="20" t="s">
        <v>668</v>
      </c>
      <c r="Z655" s="20" t="s">
        <v>668</v>
      </c>
      <c r="AA655" s="20" t="s">
        <v>668</v>
      </c>
      <c r="AB655" s="20" t="s">
        <v>668</v>
      </c>
      <c r="AC655" s="20" t="s">
        <v>668</v>
      </c>
      <c r="AD655" s="20" t="s">
        <v>668</v>
      </c>
      <c r="AE655" s="20" t="s">
        <v>668</v>
      </c>
      <c r="AF655" s="20" t="s">
        <v>668</v>
      </c>
      <c r="AG655" s="20" t="s">
        <v>668</v>
      </c>
      <c r="AH655" s="20" t="s">
        <v>668</v>
      </c>
      <c r="AI655" s="20" t="s">
        <v>668</v>
      </c>
      <c r="AJ655" s="20" t="s">
        <v>668</v>
      </c>
    </row>
    <row r="656" spans="1:36" ht="14.25" customHeight="1" x14ac:dyDescent="0.25">
      <c r="A656" s="8" t="s">
        <v>6155</v>
      </c>
      <c r="B656" s="8" t="s">
        <v>6216</v>
      </c>
      <c r="C656" s="8" t="s">
        <v>6217</v>
      </c>
      <c r="D656" s="8" t="s">
        <v>668</v>
      </c>
      <c r="E656" s="11">
        <v>12001</v>
      </c>
      <c r="F656" s="8" t="s">
        <v>668</v>
      </c>
      <c r="G656" s="8" t="s">
        <v>668</v>
      </c>
      <c r="H656" s="8" t="s">
        <v>3911</v>
      </c>
      <c r="I656" s="4" t="s">
        <v>6219</v>
      </c>
      <c r="J656" s="4">
        <v>7</v>
      </c>
      <c r="K656" s="63" t="s">
        <v>668</v>
      </c>
      <c r="L656" s="4">
        <v>6</v>
      </c>
      <c r="M656" s="4">
        <v>3</v>
      </c>
      <c r="N656" s="4" t="s">
        <v>6154</v>
      </c>
      <c r="O656" s="4">
        <v>106</v>
      </c>
      <c r="P656" s="63" t="s">
        <v>668</v>
      </c>
      <c r="Q656" s="20" t="s">
        <v>668</v>
      </c>
      <c r="R656" s="20" t="s">
        <v>668</v>
      </c>
      <c r="S656" s="20" t="s">
        <v>668</v>
      </c>
      <c r="T656" s="54" t="s">
        <v>668</v>
      </c>
      <c r="U656" s="54" t="s">
        <v>668</v>
      </c>
      <c r="V656" s="54" t="s">
        <v>668</v>
      </c>
      <c r="W656" s="20" t="s">
        <v>668</v>
      </c>
      <c r="X656" s="20" t="s">
        <v>668</v>
      </c>
      <c r="Y656" s="20" t="s">
        <v>668</v>
      </c>
      <c r="Z656" s="20" t="s">
        <v>668</v>
      </c>
      <c r="AA656" s="20" t="s">
        <v>668</v>
      </c>
      <c r="AB656" s="20" t="s">
        <v>668</v>
      </c>
      <c r="AC656" s="20" t="s">
        <v>668</v>
      </c>
      <c r="AD656" s="20" t="s">
        <v>668</v>
      </c>
      <c r="AE656" s="20" t="s">
        <v>668</v>
      </c>
      <c r="AF656" s="20" t="s">
        <v>668</v>
      </c>
      <c r="AG656" s="20" t="s">
        <v>668</v>
      </c>
      <c r="AH656" s="20" t="s">
        <v>668</v>
      </c>
      <c r="AI656" s="20" t="s">
        <v>668</v>
      </c>
      <c r="AJ656" s="20" t="s">
        <v>668</v>
      </c>
    </row>
    <row r="657" spans="1:36" ht="14.25" customHeight="1" x14ac:dyDescent="0.25">
      <c r="A657" s="8" t="s">
        <v>6156</v>
      </c>
      <c r="B657" s="8" t="s">
        <v>6216</v>
      </c>
      <c r="C657" s="8" t="s">
        <v>6217</v>
      </c>
      <c r="D657" s="8" t="s">
        <v>668</v>
      </c>
      <c r="E657" s="11">
        <v>12001</v>
      </c>
      <c r="F657" s="8" t="s">
        <v>668</v>
      </c>
      <c r="G657" s="8" t="s">
        <v>668</v>
      </c>
      <c r="H657" s="8" t="s">
        <v>3911</v>
      </c>
      <c r="I657" s="4" t="s">
        <v>6219</v>
      </c>
      <c r="J657" s="4">
        <v>4</v>
      </c>
      <c r="K657" s="63" t="s">
        <v>668</v>
      </c>
      <c r="L657" s="4">
        <v>3</v>
      </c>
      <c r="M657" s="4">
        <v>3</v>
      </c>
      <c r="N657" s="4" t="s">
        <v>6154</v>
      </c>
      <c r="O657" s="4">
        <v>106</v>
      </c>
      <c r="P657" s="63" t="s">
        <v>668</v>
      </c>
      <c r="Q657" s="20" t="s">
        <v>668</v>
      </c>
      <c r="R657" s="20" t="s">
        <v>668</v>
      </c>
      <c r="S657" s="20" t="s">
        <v>668</v>
      </c>
      <c r="T657" s="54" t="s">
        <v>668</v>
      </c>
      <c r="U657" s="54" t="s">
        <v>668</v>
      </c>
      <c r="V657" s="54" t="s">
        <v>668</v>
      </c>
      <c r="W657" s="20" t="s">
        <v>668</v>
      </c>
      <c r="X657" s="20" t="s">
        <v>668</v>
      </c>
      <c r="Y657" s="20" t="s">
        <v>668</v>
      </c>
      <c r="Z657" s="20" t="s">
        <v>668</v>
      </c>
      <c r="AA657" s="20" t="s">
        <v>668</v>
      </c>
      <c r="AB657" s="20" t="s">
        <v>668</v>
      </c>
      <c r="AC657" s="20" t="s">
        <v>668</v>
      </c>
      <c r="AD657" s="20" t="s">
        <v>668</v>
      </c>
      <c r="AE657" s="20" t="s">
        <v>668</v>
      </c>
      <c r="AF657" s="20" t="s">
        <v>668</v>
      </c>
      <c r="AG657" s="20" t="s">
        <v>668</v>
      </c>
      <c r="AH657" s="20" t="s">
        <v>668</v>
      </c>
      <c r="AI657" s="20" t="s">
        <v>668</v>
      </c>
      <c r="AJ657" s="20" t="s">
        <v>668</v>
      </c>
    </row>
    <row r="658" spans="1:36" ht="14.25" customHeight="1" x14ac:dyDescent="0.25">
      <c r="A658" s="8" t="s">
        <v>6157</v>
      </c>
      <c r="B658" s="8" t="s">
        <v>6216</v>
      </c>
      <c r="C658" s="8" t="s">
        <v>6217</v>
      </c>
      <c r="D658" s="8" t="s">
        <v>668</v>
      </c>
      <c r="E658" s="11">
        <v>12001</v>
      </c>
      <c r="F658" s="8" t="s">
        <v>668</v>
      </c>
      <c r="G658" s="8" t="s">
        <v>668</v>
      </c>
      <c r="H658" s="8" t="s">
        <v>3911</v>
      </c>
      <c r="I658" s="4" t="s">
        <v>6219</v>
      </c>
      <c r="J658" s="4">
        <v>5</v>
      </c>
      <c r="K658" s="63" t="s">
        <v>668</v>
      </c>
      <c r="L658" s="4">
        <v>4</v>
      </c>
      <c r="M658" s="4">
        <v>4</v>
      </c>
      <c r="N658" s="4" t="s">
        <v>6152</v>
      </c>
      <c r="O658" s="4">
        <v>27</v>
      </c>
      <c r="P658" s="63" t="s">
        <v>668</v>
      </c>
      <c r="Q658" s="20" t="s">
        <v>668</v>
      </c>
      <c r="R658" s="20" t="s">
        <v>668</v>
      </c>
      <c r="S658" s="20" t="s">
        <v>668</v>
      </c>
      <c r="T658" s="54" t="s">
        <v>668</v>
      </c>
      <c r="U658" s="54" t="s">
        <v>668</v>
      </c>
      <c r="V658" s="54" t="s">
        <v>668</v>
      </c>
      <c r="W658" s="20" t="s">
        <v>668</v>
      </c>
      <c r="X658" s="20" t="s">
        <v>668</v>
      </c>
      <c r="Y658" s="20" t="s">
        <v>668</v>
      </c>
      <c r="Z658" s="20" t="s">
        <v>668</v>
      </c>
      <c r="AA658" s="20" t="s">
        <v>668</v>
      </c>
      <c r="AB658" s="20" t="s">
        <v>668</v>
      </c>
      <c r="AC658" s="20" t="s">
        <v>668</v>
      </c>
      <c r="AD658" s="20" t="s">
        <v>668</v>
      </c>
      <c r="AE658" s="20" t="s">
        <v>668</v>
      </c>
      <c r="AF658" s="20" t="s">
        <v>668</v>
      </c>
      <c r="AG658" s="20" t="s">
        <v>668</v>
      </c>
      <c r="AH658" s="20" t="s">
        <v>668</v>
      </c>
      <c r="AI658" s="20" t="s">
        <v>668</v>
      </c>
      <c r="AJ658" s="20" t="s">
        <v>668</v>
      </c>
    </row>
    <row r="659" spans="1:36" ht="14.25" customHeight="1" x14ac:dyDescent="0.25">
      <c r="A659" s="8" t="s">
        <v>6158</v>
      </c>
      <c r="B659" s="8" t="s">
        <v>6216</v>
      </c>
      <c r="C659" s="8" t="s">
        <v>6217</v>
      </c>
      <c r="D659" s="8" t="s">
        <v>668</v>
      </c>
      <c r="E659" s="11">
        <v>12001</v>
      </c>
      <c r="F659" s="8" t="s">
        <v>668</v>
      </c>
      <c r="G659" s="8" t="s">
        <v>668</v>
      </c>
      <c r="H659" s="8" t="s">
        <v>3911</v>
      </c>
      <c r="I659" s="4" t="s">
        <v>6219</v>
      </c>
      <c r="J659" s="4">
        <v>5</v>
      </c>
      <c r="K659" s="63" t="s">
        <v>668</v>
      </c>
      <c r="L659" s="4">
        <v>4</v>
      </c>
      <c r="M659" s="4">
        <v>4</v>
      </c>
      <c r="N659" s="4" t="s">
        <v>6152</v>
      </c>
      <c r="O659" s="4">
        <v>30</v>
      </c>
      <c r="P659" s="63" t="s">
        <v>668</v>
      </c>
      <c r="Q659" s="20" t="s">
        <v>668</v>
      </c>
      <c r="R659" s="20" t="s">
        <v>668</v>
      </c>
      <c r="S659" s="20" t="s">
        <v>668</v>
      </c>
      <c r="T659" s="54" t="s">
        <v>668</v>
      </c>
      <c r="U659" s="54" t="s">
        <v>668</v>
      </c>
      <c r="V659" s="54" t="s">
        <v>668</v>
      </c>
      <c r="W659" s="20" t="s">
        <v>668</v>
      </c>
      <c r="X659" s="20" t="s">
        <v>668</v>
      </c>
      <c r="Y659" s="20" t="s">
        <v>668</v>
      </c>
      <c r="Z659" s="20" t="s">
        <v>668</v>
      </c>
      <c r="AA659" s="20" t="s">
        <v>668</v>
      </c>
      <c r="AB659" s="20" t="s">
        <v>668</v>
      </c>
      <c r="AC659" s="20" t="s">
        <v>668</v>
      </c>
      <c r="AD659" s="20" t="s">
        <v>668</v>
      </c>
      <c r="AE659" s="20" t="s">
        <v>668</v>
      </c>
      <c r="AF659" s="20" t="s">
        <v>668</v>
      </c>
      <c r="AG659" s="20" t="s">
        <v>668</v>
      </c>
      <c r="AH659" s="20" t="s">
        <v>668</v>
      </c>
      <c r="AI659" s="20" t="s">
        <v>668</v>
      </c>
      <c r="AJ659" s="20" t="s">
        <v>668</v>
      </c>
    </row>
    <row r="660" spans="1:36" ht="14.25" customHeight="1" x14ac:dyDescent="0.25">
      <c r="A660" s="8" t="s">
        <v>6159</v>
      </c>
      <c r="B660" s="8" t="s">
        <v>6216</v>
      </c>
      <c r="C660" s="8" t="s">
        <v>6217</v>
      </c>
      <c r="D660" s="8" t="s">
        <v>668</v>
      </c>
      <c r="E660" s="11">
        <v>12001</v>
      </c>
      <c r="F660" s="8" t="s">
        <v>668</v>
      </c>
      <c r="G660" s="8" t="s">
        <v>668</v>
      </c>
      <c r="H660" s="8" t="s">
        <v>3911</v>
      </c>
      <c r="I660" s="4" t="s">
        <v>6219</v>
      </c>
      <c r="J660" s="4">
        <v>9</v>
      </c>
      <c r="K660" s="63" t="s">
        <v>668</v>
      </c>
      <c r="L660" s="4">
        <v>2</v>
      </c>
      <c r="M660" s="4">
        <v>3</v>
      </c>
      <c r="N660" s="4" t="s">
        <v>6154</v>
      </c>
      <c r="O660" s="4">
        <v>109</v>
      </c>
      <c r="P660" s="63" t="s">
        <v>668</v>
      </c>
      <c r="Q660" s="20" t="s">
        <v>668</v>
      </c>
      <c r="R660" s="20" t="s">
        <v>668</v>
      </c>
      <c r="S660" s="20" t="s">
        <v>668</v>
      </c>
      <c r="T660" s="54" t="s">
        <v>668</v>
      </c>
      <c r="U660" s="54" t="s">
        <v>668</v>
      </c>
      <c r="V660" s="54" t="s">
        <v>668</v>
      </c>
      <c r="W660" s="20" t="s">
        <v>668</v>
      </c>
      <c r="X660" s="20" t="s">
        <v>668</v>
      </c>
      <c r="Y660" s="20" t="s">
        <v>668</v>
      </c>
      <c r="Z660" s="20" t="s">
        <v>668</v>
      </c>
      <c r="AA660" s="20" t="s">
        <v>668</v>
      </c>
      <c r="AB660" s="20" t="s">
        <v>668</v>
      </c>
      <c r="AC660" s="20" t="s">
        <v>668</v>
      </c>
      <c r="AD660" s="20" t="s">
        <v>668</v>
      </c>
      <c r="AE660" s="20" t="s">
        <v>668</v>
      </c>
      <c r="AF660" s="20" t="s">
        <v>668</v>
      </c>
      <c r="AG660" s="20" t="s">
        <v>668</v>
      </c>
      <c r="AH660" s="20" t="s">
        <v>668</v>
      </c>
      <c r="AI660" s="20" t="s">
        <v>668</v>
      </c>
      <c r="AJ660" s="20" t="s">
        <v>668</v>
      </c>
    </row>
    <row r="661" spans="1:36" ht="14.25" customHeight="1" x14ac:dyDescent="0.25">
      <c r="A661" s="8" t="s">
        <v>6160</v>
      </c>
      <c r="B661" s="8" t="s">
        <v>6216</v>
      </c>
      <c r="C661" s="8" t="s">
        <v>6217</v>
      </c>
      <c r="D661" s="8" t="s">
        <v>668</v>
      </c>
      <c r="E661" s="11">
        <v>12001</v>
      </c>
      <c r="F661" s="8" t="s">
        <v>668</v>
      </c>
      <c r="G661" s="8" t="s">
        <v>668</v>
      </c>
      <c r="H661" s="8" t="s">
        <v>3911</v>
      </c>
      <c r="I661" s="4" t="s">
        <v>6219</v>
      </c>
      <c r="J661" s="4">
        <v>3</v>
      </c>
      <c r="K661" s="63" t="s">
        <v>668</v>
      </c>
      <c r="L661" s="4">
        <v>6</v>
      </c>
      <c r="M661" s="4">
        <v>4</v>
      </c>
      <c r="N661" s="4" t="s">
        <v>6152</v>
      </c>
      <c r="O661" s="4">
        <v>23</v>
      </c>
      <c r="P661" s="63" t="s">
        <v>668</v>
      </c>
      <c r="Q661" s="20" t="s">
        <v>668</v>
      </c>
      <c r="R661" s="20" t="s">
        <v>668</v>
      </c>
      <c r="S661" s="20" t="s">
        <v>668</v>
      </c>
      <c r="T661" s="54" t="s">
        <v>668</v>
      </c>
      <c r="U661" s="54" t="s">
        <v>668</v>
      </c>
      <c r="V661" s="54" t="s">
        <v>668</v>
      </c>
      <c r="W661" s="20" t="s">
        <v>668</v>
      </c>
      <c r="X661" s="20" t="s">
        <v>668</v>
      </c>
      <c r="Y661" s="20" t="s">
        <v>668</v>
      </c>
      <c r="Z661" s="20" t="s">
        <v>668</v>
      </c>
      <c r="AA661" s="20" t="s">
        <v>668</v>
      </c>
      <c r="AB661" s="20" t="s">
        <v>668</v>
      </c>
      <c r="AC661" s="20" t="s">
        <v>668</v>
      </c>
      <c r="AD661" s="20" t="s">
        <v>668</v>
      </c>
      <c r="AE661" s="20" t="s">
        <v>668</v>
      </c>
      <c r="AF661" s="20" t="s">
        <v>668</v>
      </c>
      <c r="AG661" s="20" t="s">
        <v>668</v>
      </c>
      <c r="AH661" s="20" t="s">
        <v>668</v>
      </c>
      <c r="AI661" s="20" t="s">
        <v>668</v>
      </c>
      <c r="AJ661" s="20" t="s">
        <v>668</v>
      </c>
    </row>
    <row r="662" spans="1:36" ht="14.25" customHeight="1" x14ac:dyDescent="0.25">
      <c r="A662" s="8" t="s">
        <v>6161</v>
      </c>
      <c r="B662" s="8" t="s">
        <v>6216</v>
      </c>
      <c r="C662" s="8" t="s">
        <v>6217</v>
      </c>
      <c r="D662" s="8" t="s">
        <v>668</v>
      </c>
      <c r="E662" s="11">
        <v>12001</v>
      </c>
      <c r="F662" s="8" t="s">
        <v>668</v>
      </c>
      <c r="G662" s="8" t="s">
        <v>668</v>
      </c>
      <c r="H662" s="8" t="s">
        <v>3911</v>
      </c>
      <c r="I662" s="4" t="s">
        <v>6219</v>
      </c>
      <c r="J662" s="4">
        <v>5</v>
      </c>
      <c r="K662" s="63" t="s">
        <v>668</v>
      </c>
      <c r="L662" s="4">
        <v>6</v>
      </c>
      <c r="M662" s="4">
        <v>4</v>
      </c>
      <c r="N662" s="4" t="s">
        <v>6152</v>
      </c>
      <c r="O662" s="4">
        <v>23</v>
      </c>
      <c r="P662" s="63" t="s">
        <v>668</v>
      </c>
      <c r="Q662" s="20" t="s">
        <v>668</v>
      </c>
      <c r="R662" s="20" t="s">
        <v>668</v>
      </c>
      <c r="S662" s="20" t="s">
        <v>668</v>
      </c>
      <c r="T662" s="54" t="s">
        <v>668</v>
      </c>
      <c r="U662" s="54" t="s">
        <v>668</v>
      </c>
      <c r="V662" s="54" t="s">
        <v>668</v>
      </c>
      <c r="W662" s="20" t="s">
        <v>668</v>
      </c>
      <c r="X662" s="20" t="s">
        <v>668</v>
      </c>
      <c r="Y662" s="20" t="s">
        <v>668</v>
      </c>
      <c r="Z662" s="20" t="s">
        <v>668</v>
      </c>
      <c r="AA662" s="20" t="s">
        <v>668</v>
      </c>
      <c r="AB662" s="20" t="s">
        <v>668</v>
      </c>
      <c r="AC662" s="20" t="s">
        <v>668</v>
      </c>
      <c r="AD662" s="20" t="s">
        <v>668</v>
      </c>
      <c r="AE662" s="20" t="s">
        <v>668</v>
      </c>
      <c r="AF662" s="20" t="s">
        <v>668</v>
      </c>
      <c r="AG662" s="20" t="s">
        <v>668</v>
      </c>
      <c r="AH662" s="20" t="s">
        <v>668</v>
      </c>
      <c r="AI662" s="20" t="s">
        <v>668</v>
      </c>
      <c r="AJ662" s="20" t="s">
        <v>668</v>
      </c>
    </row>
    <row r="663" spans="1:36" ht="14.25" customHeight="1" x14ac:dyDescent="0.25">
      <c r="A663" s="8" t="s">
        <v>6162</v>
      </c>
      <c r="B663" s="8" t="s">
        <v>6216</v>
      </c>
      <c r="C663" s="8" t="s">
        <v>6217</v>
      </c>
      <c r="D663" s="8" t="s">
        <v>668</v>
      </c>
      <c r="E663" s="11">
        <v>12001</v>
      </c>
      <c r="F663" s="8" t="s">
        <v>668</v>
      </c>
      <c r="G663" s="8" t="s">
        <v>668</v>
      </c>
      <c r="H663" s="8" t="s">
        <v>3911</v>
      </c>
      <c r="I663" s="4" t="s">
        <v>6219</v>
      </c>
      <c r="J663" s="4">
        <v>2</v>
      </c>
      <c r="K663" s="63" t="s">
        <v>668</v>
      </c>
      <c r="L663" s="4">
        <v>2</v>
      </c>
      <c r="M663" s="4">
        <v>7</v>
      </c>
      <c r="N663" s="4" t="s">
        <v>6163</v>
      </c>
      <c r="O663" s="4">
        <v>50</v>
      </c>
      <c r="P663" s="63" t="s">
        <v>668</v>
      </c>
      <c r="Q663" s="20" t="s">
        <v>668</v>
      </c>
      <c r="R663" s="20" t="s">
        <v>668</v>
      </c>
      <c r="S663" s="20" t="s">
        <v>668</v>
      </c>
      <c r="T663" s="54" t="s">
        <v>668</v>
      </c>
      <c r="U663" s="54" t="s">
        <v>668</v>
      </c>
      <c r="V663" s="54" t="s">
        <v>668</v>
      </c>
      <c r="W663" s="20" t="s">
        <v>668</v>
      </c>
      <c r="X663" s="20" t="s">
        <v>668</v>
      </c>
      <c r="Y663" s="20" t="s">
        <v>668</v>
      </c>
      <c r="Z663" s="20" t="s">
        <v>668</v>
      </c>
      <c r="AA663" s="20" t="s">
        <v>668</v>
      </c>
      <c r="AB663" s="20" t="s">
        <v>668</v>
      </c>
      <c r="AC663" s="20" t="s">
        <v>668</v>
      </c>
      <c r="AD663" s="20" t="s">
        <v>668</v>
      </c>
      <c r="AE663" s="20" t="s">
        <v>668</v>
      </c>
      <c r="AF663" s="20" t="s">
        <v>668</v>
      </c>
      <c r="AG663" s="20" t="s">
        <v>668</v>
      </c>
      <c r="AH663" s="20" t="s">
        <v>668</v>
      </c>
      <c r="AI663" s="20" t="s">
        <v>668</v>
      </c>
      <c r="AJ663" s="20" t="s">
        <v>668</v>
      </c>
    </row>
    <row r="664" spans="1:36" ht="14.25" customHeight="1" x14ac:dyDescent="0.25">
      <c r="A664" s="8" t="s">
        <v>6164</v>
      </c>
      <c r="B664" s="8" t="s">
        <v>6216</v>
      </c>
      <c r="C664" s="8" t="s">
        <v>6217</v>
      </c>
      <c r="D664" s="8" t="s">
        <v>668</v>
      </c>
      <c r="E664" s="11">
        <v>12001</v>
      </c>
      <c r="F664" s="8" t="s">
        <v>668</v>
      </c>
      <c r="G664" s="8" t="s">
        <v>668</v>
      </c>
      <c r="H664" s="8" t="s">
        <v>3911</v>
      </c>
      <c r="I664" s="4" t="s">
        <v>6219</v>
      </c>
      <c r="J664" s="4">
        <v>5</v>
      </c>
      <c r="K664" s="63" t="s">
        <v>668</v>
      </c>
      <c r="L664" s="4">
        <v>1</v>
      </c>
      <c r="M664" s="4">
        <v>4</v>
      </c>
      <c r="N664" s="4" t="s">
        <v>6152</v>
      </c>
      <c r="O664" s="4">
        <v>24</v>
      </c>
      <c r="P664" s="63" t="s">
        <v>668</v>
      </c>
      <c r="Q664" s="20" t="s">
        <v>668</v>
      </c>
      <c r="R664" s="20" t="s">
        <v>668</v>
      </c>
      <c r="S664" s="20" t="s">
        <v>668</v>
      </c>
      <c r="T664" s="54" t="s">
        <v>668</v>
      </c>
      <c r="U664" s="54" t="s">
        <v>668</v>
      </c>
      <c r="V664" s="54" t="s">
        <v>668</v>
      </c>
      <c r="W664" s="20" t="s">
        <v>668</v>
      </c>
      <c r="X664" s="20" t="s">
        <v>668</v>
      </c>
      <c r="Y664" s="20" t="s">
        <v>668</v>
      </c>
      <c r="Z664" s="20" t="s">
        <v>668</v>
      </c>
      <c r="AA664" s="20" t="s">
        <v>668</v>
      </c>
      <c r="AB664" s="20" t="s">
        <v>668</v>
      </c>
      <c r="AC664" s="20" t="s">
        <v>668</v>
      </c>
      <c r="AD664" s="20" t="s">
        <v>668</v>
      </c>
      <c r="AE664" s="20" t="s">
        <v>668</v>
      </c>
      <c r="AF664" s="20" t="s">
        <v>668</v>
      </c>
      <c r="AG664" s="20" t="s">
        <v>668</v>
      </c>
      <c r="AH664" s="20" t="s">
        <v>668</v>
      </c>
      <c r="AI664" s="20" t="s">
        <v>668</v>
      </c>
      <c r="AJ664" s="20" t="s">
        <v>668</v>
      </c>
    </row>
    <row r="665" spans="1:36" ht="14.25" customHeight="1" x14ac:dyDescent="0.25">
      <c r="A665" s="8" t="s">
        <v>6165</v>
      </c>
      <c r="B665" s="8" t="s">
        <v>6216</v>
      </c>
      <c r="C665" s="8" t="s">
        <v>6217</v>
      </c>
      <c r="D665" s="8" t="s">
        <v>668</v>
      </c>
      <c r="E665" s="11">
        <v>12001</v>
      </c>
      <c r="F665" s="8" t="s">
        <v>668</v>
      </c>
      <c r="G665" s="8" t="s">
        <v>668</v>
      </c>
      <c r="H665" s="8" t="s">
        <v>3911</v>
      </c>
      <c r="I665" s="4" t="s">
        <v>6219</v>
      </c>
      <c r="J665" s="4">
        <v>1</v>
      </c>
      <c r="K665" s="63" t="s">
        <v>668</v>
      </c>
      <c r="L665" s="4">
        <v>5</v>
      </c>
      <c r="M665" s="4">
        <v>7</v>
      </c>
      <c r="N665" s="4" t="s">
        <v>6163</v>
      </c>
      <c r="O665" s="4">
        <v>64</v>
      </c>
      <c r="P665" s="63" t="s">
        <v>668</v>
      </c>
      <c r="Q665" s="20" t="s">
        <v>668</v>
      </c>
      <c r="R665" s="20" t="s">
        <v>668</v>
      </c>
      <c r="S665" s="20" t="s">
        <v>668</v>
      </c>
      <c r="T665" s="54" t="s">
        <v>668</v>
      </c>
      <c r="U665" s="54" t="s">
        <v>668</v>
      </c>
      <c r="V665" s="54" t="s">
        <v>668</v>
      </c>
      <c r="W665" s="20" t="s">
        <v>668</v>
      </c>
      <c r="X665" s="20" t="s">
        <v>668</v>
      </c>
      <c r="Y665" s="20" t="s">
        <v>668</v>
      </c>
      <c r="Z665" s="20" t="s">
        <v>668</v>
      </c>
      <c r="AA665" s="20" t="s">
        <v>668</v>
      </c>
      <c r="AB665" s="20" t="s">
        <v>668</v>
      </c>
      <c r="AC665" s="20" t="s">
        <v>668</v>
      </c>
      <c r="AD665" s="20" t="s">
        <v>668</v>
      </c>
      <c r="AE665" s="20" t="s">
        <v>668</v>
      </c>
      <c r="AF665" s="20" t="s">
        <v>668</v>
      </c>
      <c r="AG665" s="20" t="s">
        <v>668</v>
      </c>
      <c r="AH665" s="20" t="s">
        <v>668</v>
      </c>
      <c r="AI665" s="20" t="s">
        <v>668</v>
      </c>
      <c r="AJ665" s="20" t="s">
        <v>668</v>
      </c>
    </row>
    <row r="666" spans="1:36" ht="14.25" customHeight="1" x14ac:dyDescent="0.25">
      <c r="A666" s="8" t="s">
        <v>6166</v>
      </c>
      <c r="B666" s="8" t="s">
        <v>6216</v>
      </c>
      <c r="C666" s="8" t="s">
        <v>6217</v>
      </c>
      <c r="D666" s="8" t="s">
        <v>668</v>
      </c>
      <c r="E666" s="11">
        <v>12001</v>
      </c>
      <c r="F666" s="8" t="s">
        <v>668</v>
      </c>
      <c r="G666" s="8" t="s">
        <v>668</v>
      </c>
      <c r="H666" s="8" t="s">
        <v>3911</v>
      </c>
      <c r="I666" s="4" t="s">
        <v>6219</v>
      </c>
      <c r="J666" s="4">
        <v>4</v>
      </c>
      <c r="K666" s="63" t="s">
        <v>668</v>
      </c>
      <c r="L666" s="4">
        <v>6</v>
      </c>
      <c r="M666" s="4">
        <v>4</v>
      </c>
      <c r="N666" s="4" t="s">
        <v>6152</v>
      </c>
      <c r="O666" s="4">
        <v>30</v>
      </c>
      <c r="P666" s="63" t="s">
        <v>668</v>
      </c>
      <c r="Q666" s="20" t="s">
        <v>668</v>
      </c>
      <c r="R666" s="20" t="s">
        <v>668</v>
      </c>
      <c r="S666" s="20" t="s">
        <v>668</v>
      </c>
      <c r="T666" s="54" t="s">
        <v>668</v>
      </c>
      <c r="U666" s="54" t="s">
        <v>668</v>
      </c>
      <c r="V666" s="54" t="s">
        <v>668</v>
      </c>
      <c r="W666" s="20" t="s">
        <v>668</v>
      </c>
      <c r="X666" s="20" t="s">
        <v>668</v>
      </c>
      <c r="Y666" s="20" t="s">
        <v>668</v>
      </c>
      <c r="Z666" s="20" t="s">
        <v>668</v>
      </c>
      <c r="AA666" s="20" t="s">
        <v>668</v>
      </c>
      <c r="AB666" s="20" t="s">
        <v>668</v>
      </c>
      <c r="AC666" s="20" t="s">
        <v>668</v>
      </c>
      <c r="AD666" s="20" t="s">
        <v>668</v>
      </c>
      <c r="AE666" s="20" t="s">
        <v>668</v>
      </c>
      <c r="AF666" s="20" t="s">
        <v>668</v>
      </c>
      <c r="AG666" s="20" t="s">
        <v>668</v>
      </c>
      <c r="AH666" s="20" t="s">
        <v>668</v>
      </c>
      <c r="AI666" s="20" t="s">
        <v>668</v>
      </c>
      <c r="AJ666" s="20" t="s">
        <v>668</v>
      </c>
    </row>
    <row r="667" spans="1:36" ht="14.25" customHeight="1" x14ac:dyDescent="0.25">
      <c r="A667" s="8" t="s">
        <v>6167</v>
      </c>
      <c r="B667" s="8" t="s">
        <v>6216</v>
      </c>
      <c r="C667" s="8" t="s">
        <v>6217</v>
      </c>
      <c r="D667" s="8" t="s">
        <v>668</v>
      </c>
      <c r="E667" s="11">
        <v>12001</v>
      </c>
      <c r="F667" s="8" t="s">
        <v>668</v>
      </c>
      <c r="G667" s="8" t="s">
        <v>668</v>
      </c>
      <c r="H667" s="8" t="s">
        <v>3911</v>
      </c>
      <c r="I667" s="8" t="s">
        <v>6221</v>
      </c>
      <c r="J667" s="4">
        <v>1</v>
      </c>
      <c r="K667" s="63" t="s">
        <v>668</v>
      </c>
      <c r="L667" s="4">
        <v>2</v>
      </c>
      <c r="M667" s="4">
        <v>4</v>
      </c>
      <c r="N667" s="4" t="s">
        <v>6152</v>
      </c>
      <c r="O667" s="4">
        <v>22</v>
      </c>
      <c r="P667" s="63" t="s">
        <v>668</v>
      </c>
      <c r="Q667" s="20" t="s">
        <v>668</v>
      </c>
      <c r="R667" s="20" t="s">
        <v>668</v>
      </c>
      <c r="S667" s="20" t="s">
        <v>668</v>
      </c>
      <c r="T667" s="54" t="s">
        <v>668</v>
      </c>
      <c r="U667" s="54" t="s">
        <v>668</v>
      </c>
      <c r="V667" s="54" t="s">
        <v>668</v>
      </c>
      <c r="W667" s="20" t="s">
        <v>668</v>
      </c>
      <c r="X667" s="20" t="s">
        <v>668</v>
      </c>
      <c r="Y667" s="20" t="s">
        <v>668</v>
      </c>
      <c r="Z667" s="20" t="s">
        <v>668</v>
      </c>
      <c r="AA667" s="20" t="s">
        <v>668</v>
      </c>
      <c r="AB667" s="20" t="s">
        <v>668</v>
      </c>
      <c r="AC667" s="20" t="s">
        <v>668</v>
      </c>
      <c r="AD667" s="20" t="s">
        <v>668</v>
      </c>
      <c r="AE667" s="20" t="s">
        <v>668</v>
      </c>
      <c r="AF667" s="20" t="s">
        <v>668</v>
      </c>
      <c r="AG667" s="20" t="s">
        <v>668</v>
      </c>
      <c r="AH667" s="20" t="s">
        <v>668</v>
      </c>
      <c r="AI667" s="20" t="s">
        <v>668</v>
      </c>
      <c r="AJ667" s="20" t="s">
        <v>668</v>
      </c>
    </row>
    <row r="668" spans="1:36" ht="14.25" customHeight="1" x14ac:dyDescent="0.25">
      <c r="A668" s="8" t="s">
        <v>6168</v>
      </c>
      <c r="B668" s="8" t="s">
        <v>6216</v>
      </c>
      <c r="C668" s="8" t="s">
        <v>6217</v>
      </c>
      <c r="D668" s="8" t="s">
        <v>668</v>
      </c>
      <c r="E668" s="11">
        <v>12001</v>
      </c>
      <c r="F668" s="8" t="s">
        <v>668</v>
      </c>
      <c r="G668" s="8" t="s">
        <v>668</v>
      </c>
      <c r="H668" s="8" t="s">
        <v>3911</v>
      </c>
      <c r="I668" s="8" t="s">
        <v>6221</v>
      </c>
      <c r="J668" s="4">
        <v>3</v>
      </c>
      <c r="K668" s="63" t="s">
        <v>668</v>
      </c>
      <c r="L668" s="4">
        <v>6</v>
      </c>
      <c r="M668" s="4">
        <v>7</v>
      </c>
      <c r="N668" s="4" t="s">
        <v>6163</v>
      </c>
      <c r="O668" s="4">
        <v>59</v>
      </c>
      <c r="P668" s="63" t="s">
        <v>668</v>
      </c>
      <c r="Q668" s="20" t="s">
        <v>668</v>
      </c>
      <c r="R668" s="20" t="s">
        <v>668</v>
      </c>
      <c r="S668" s="20" t="s">
        <v>668</v>
      </c>
      <c r="T668" s="54" t="s">
        <v>668</v>
      </c>
      <c r="U668" s="54" t="s">
        <v>668</v>
      </c>
      <c r="V668" s="54" t="s">
        <v>668</v>
      </c>
      <c r="W668" s="20" t="s">
        <v>668</v>
      </c>
      <c r="X668" s="20" t="s">
        <v>668</v>
      </c>
      <c r="Y668" s="20" t="s">
        <v>668</v>
      </c>
      <c r="Z668" s="20" t="s">
        <v>668</v>
      </c>
      <c r="AA668" s="20" t="s">
        <v>668</v>
      </c>
      <c r="AB668" s="20" t="s">
        <v>668</v>
      </c>
      <c r="AC668" s="20" t="s">
        <v>668</v>
      </c>
      <c r="AD668" s="20" t="s">
        <v>668</v>
      </c>
      <c r="AE668" s="20" t="s">
        <v>668</v>
      </c>
      <c r="AF668" s="20" t="s">
        <v>668</v>
      </c>
      <c r="AG668" s="20" t="s">
        <v>668</v>
      </c>
      <c r="AH668" s="20" t="s">
        <v>668</v>
      </c>
      <c r="AI668" s="20" t="s">
        <v>668</v>
      </c>
      <c r="AJ668" s="20" t="s">
        <v>668</v>
      </c>
    </row>
    <row r="669" spans="1:36" ht="14.25" customHeight="1" x14ac:dyDescent="0.25">
      <c r="A669" s="8" t="s">
        <v>6169</v>
      </c>
      <c r="B669" s="8" t="s">
        <v>6216</v>
      </c>
      <c r="C669" s="8" t="s">
        <v>6217</v>
      </c>
      <c r="D669" s="8" t="s">
        <v>668</v>
      </c>
      <c r="E669" s="11">
        <v>12001</v>
      </c>
      <c r="F669" s="8" t="s">
        <v>668</v>
      </c>
      <c r="G669" s="8" t="s">
        <v>668</v>
      </c>
      <c r="H669" s="8" t="s">
        <v>3911</v>
      </c>
      <c r="I669" s="8" t="s">
        <v>6221</v>
      </c>
      <c r="J669" s="4">
        <v>1</v>
      </c>
      <c r="K669" s="63" t="s">
        <v>668</v>
      </c>
      <c r="L669" s="4">
        <v>1</v>
      </c>
      <c r="M669" s="4">
        <v>4</v>
      </c>
      <c r="N669" s="4" t="s">
        <v>6152</v>
      </c>
      <c r="O669" s="4">
        <v>28</v>
      </c>
      <c r="P669" s="63" t="s">
        <v>668</v>
      </c>
      <c r="Q669" s="20" t="s">
        <v>668</v>
      </c>
      <c r="R669" s="20" t="s">
        <v>668</v>
      </c>
      <c r="S669" s="20" t="s">
        <v>668</v>
      </c>
      <c r="T669" s="54" t="s">
        <v>668</v>
      </c>
      <c r="U669" s="54" t="s">
        <v>668</v>
      </c>
      <c r="V669" s="54" t="s">
        <v>668</v>
      </c>
      <c r="W669" s="20" t="s">
        <v>668</v>
      </c>
      <c r="X669" s="20" t="s">
        <v>668</v>
      </c>
      <c r="Y669" s="20" t="s">
        <v>668</v>
      </c>
      <c r="Z669" s="20" t="s">
        <v>668</v>
      </c>
      <c r="AA669" s="20" t="s">
        <v>668</v>
      </c>
      <c r="AB669" s="20" t="s">
        <v>668</v>
      </c>
      <c r="AC669" s="20" t="s">
        <v>668</v>
      </c>
      <c r="AD669" s="20" t="s">
        <v>668</v>
      </c>
      <c r="AE669" s="20" t="s">
        <v>668</v>
      </c>
      <c r="AF669" s="20" t="s">
        <v>668</v>
      </c>
      <c r="AG669" s="20" t="s">
        <v>668</v>
      </c>
      <c r="AH669" s="20" t="s">
        <v>668</v>
      </c>
      <c r="AI669" s="20" t="s">
        <v>668</v>
      </c>
      <c r="AJ669" s="20" t="s">
        <v>668</v>
      </c>
    </row>
    <row r="670" spans="1:36" ht="14.25" customHeight="1" x14ac:dyDescent="0.25">
      <c r="A670" s="8" t="s">
        <v>6170</v>
      </c>
      <c r="B670" s="8" t="s">
        <v>6216</v>
      </c>
      <c r="C670" s="8" t="s">
        <v>6217</v>
      </c>
      <c r="D670" s="8" t="s">
        <v>668</v>
      </c>
      <c r="E670" s="11">
        <v>12001</v>
      </c>
      <c r="F670" s="8" t="s">
        <v>668</v>
      </c>
      <c r="G670" s="8" t="s">
        <v>668</v>
      </c>
      <c r="H670" s="8" t="s">
        <v>3911</v>
      </c>
      <c r="I670" s="8" t="s">
        <v>6221</v>
      </c>
      <c r="J670" s="4">
        <v>2</v>
      </c>
      <c r="K670" s="63" t="s">
        <v>668</v>
      </c>
      <c r="L670" s="4">
        <v>4</v>
      </c>
      <c r="M670" s="4">
        <v>4</v>
      </c>
      <c r="N670" s="4" t="s">
        <v>6152</v>
      </c>
      <c r="O670" s="4">
        <v>28</v>
      </c>
      <c r="P670" s="63" t="s">
        <v>668</v>
      </c>
      <c r="Q670" s="20" t="s">
        <v>668</v>
      </c>
      <c r="R670" s="20" t="s">
        <v>668</v>
      </c>
      <c r="S670" s="20" t="s">
        <v>668</v>
      </c>
      <c r="T670" s="54" t="s">
        <v>668</v>
      </c>
      <c r="U670" s="54" t="s">
        <v>668</v>
      </c>
      <c r="V670" s="54" t="s">
        <v>668</v>
      </c>
      <c r="W670" s="20" t="s">
        <v>668</v>
      </c>
      <c r="X670" s="20" t="s">
        <v>668</v>
      </c>
      <c r="Y670" s="20" t="s">
        <v>668</v>
      </c>
      <c r="Z670" s="20" t="s">
        <v>668</v>
      </c>
      <c r="AA670" s="20" t="s">
        <v>668</v>
      </c>
      <c r="AB670" s="20" t="s">
        <v>668</v>
      </c>
      <c r="AC670" s="20" t="s">
        <v>668</v>
      </c>
      <c r="AD670" s="20" t="s">
        <v>668</v>
      </c>
      <c r="AE670" s="20" t="s">
        <v>668</v>
      </c>
      <c r="AF670" s="20" t="s">
        <v>668</v>
      </c>
      <c r="AG670" s="20" t="s">
        <v>668</v>
      </c>
      <c r="AH670" s="20" t="s">
        <v>668</v>
      </c>
      <c r="AI670" s="20" t="s">
        <v>668</v>
      </c>
      <c r="AJ670" s="20" t="s">
        <v>668</v>
      </c>
    </row>
    <row r="671" spans="1:36" ht="14.25" customHeight="1" x14ac:dyDescent="0.25">
      <c r="A671" s="8" t="s">
        <v>6171</v>
      </c>
      <c r="B671" s="8" t="s">
        <v>6216</v>
      </c>
      <c r="C671" s="8" t="s">
        <v>6217</v>
      </c>
      <c r="D671" s="8" t="s">
        <v>668</v>
      </c>
      <c r="E671" s="11">
        <v>12001</v>
      </c>
      <c r="F671" s="8" t="s">
        <v>668</v>
      </c>
      <c r="G671" s="8" t="s">
        <v>668</v>
      </c>
      <c r="H671" s="8" t="s">
        <v>3911</v>
      </c>
      <c r="I671" s="8" t="s">
        <v>6221</v>
      </c>
      <c r="J671" s="4">
        <v>2</v>
      </c>
      <c r="K671" s="63" t="s">
        <v>668</v>
      </c>
      <c r="L671" s="4">
        <v>2</v>
      </c>
      <c r="M671" s="4">
        <v>4</v>
      </c>
      <c r="N671" s="4" t="s">
        <v>6152</v>
      </c>
      <c r="O671" s="4">
        <v>27</v>
      </c>
      <c r="P671" s="63" t="s">
        <v>668</v>
      </c>
      <c r="Q671" s="20" t="s">
        <v>668</v>
      </c>
      <c r="R671" s="20" t="s">
        <v>668</v>
      </c>
      <c r="S671" s="20" t="s">
        <v>668</v>
      </c>
      <c r="T671" s="54" t="s">
        <v>668</v>
      </c>
      <c r="U671" s="54" t="s">
        <v>668</v>
      </c>
      <c r="V671" s="54" t="s">
        <v>668</v>
      </c>
      <c r="W671" s="20" t="s">
        <v>668</v>
      </c>
      <c r="X671" s="20" t="s">
        <v>668</v>
      </c>
      <c r="Y671" s="20" t="s">
        <v>668</v>
      </c>
      <c r="Z671" s="20" t="s">
        <v>668</v>
      </c>
      <c r="AA671" s="20" t="s">
        <v>668</v>
      </c>
      <c r="AB671" s="20" t="s">
        <v>668</v>
      </c>
      <c r="AC671" s="20" t="s">
        <v>668</v>
      </c>
      <c r="AD671" s="20" t="s">
        <v>668</v>
      </c>
      <c r="AE671" s="20" t="s">
        <v>668</v>
      </c>
      <c r="AF671" s="20" t="s">
        <v>668</v>
      </c>
      <c r="AG671" s="20" t="s">
        <v>668</v>
      </c>
      <c r="AH671" s="20" t="s">
        <v>668</v>
      </c>
      <c r="AI671" s="20" t="s">
        <v>668</v>
      </c>
      <c r="AJ671" s="20" t="s">
        <v>668</v>
      </c>
    </row>
    <row r="672" spans="1:36" ht="14.25" customHeight="1" x14ac:dyDescent="0.25">
      <c r="A672" s="8" t="s">
        <v>6172</v>
      </c>
      <c r="B672" s="8" t="s">
        <v>6216</v>
      </c>
      <c r="C672" s="8" t="s">
        <v>6217</v>
      </c>
      <c r="D672" s="8" t="s">
        <v>668</v>
      </c>
      <c r="E672" s="11">
        <v>12001</v>
      </c>
      <c r="F672" s="8" t="s">
        <v>668</v>
      </c>
      <c r="G672" s="8" t="s">
        <v>668</v>
      </c>
      <c r="H672" s="8" t="s">
        <v>3911</v>
      </c>
      <c r="I672" s="8" t="s">
        <v>6221</v>
      </c>
      <c r="J672" s="4">
        <v>6</v>
      </c>
      <c r="K672" s="63" t="s">
        <v>668</v>
      </c>
      <c r="L672" s="4">
        <v>5</v>
      </c>
      <c r="M672" s="4">
        <v>4</v>
      </c>
      <c r="N672" s="4" t="s">
        <v>6152</v>
      </c>
      <c r="O672" s="4">
        <v>28</v>
      </c>
      <c r="P672" s="63" t="s">
        <v>668</v>
      </c>
      <c r="Q672" s="20" t="s">
        <v>668</v>
      </c>
      <c r="R672" s="20" t="s">
        <v>668</v>
      </c>
      <c r="S672" s="20" t="s">
        <v>668</v>
      </c>
      <c r="T672" s="54" t="s">
        <v>668</v>
      </c>
      <c r="U672" s="54" t="s">
        <v>668</v>
      </c>
      <c r="V672" s="54" t="s">
        <v>668</v>
      </c>
      <c r="W672" s="20" t="s">
        <v>668</v>
      </c>
      <c r="X672" s="20" t="s">
        <v>668</v>
      </c>
      <c r="Y672" s="20" t="s">
        <v>668</v>
      </c>
      <c r="Z672" s="20" t="s">
        <v>668</v>
      </c>
      <c r="AA672" s="20" t="s">
        <v>668</v>
      </c>
      <c r="AB672" s="20" t="s">
        <v>668</v>
      </c>
      <c r="AC672" s="20" t="s">
        <v>668</v>
      </c>
      <c r="AD672" s="20" t="s">
        <v>668</v>
      </c>
      <c r="AE672" s="20" t="s">
        <v>668</v>
      </c>
      <c r="AF672" s="20" t="s">
        <v>668</v>
      </c>
      <c r="AG672" s="20" t="s">
        <v>668</v>
      </c>
      <c r="AH672" s="20" t="s">
        <v>668</v>
      </c>
      <c r="AI672" s="20" t="s">
        <v>668</v>
      </c>
      <c r="AJ672" s="20" t="s">
        <v>668</v>
      </c>
    </row>
    <row r="673" spans="1:36" ht="14.25" customHeight="1" x14ac:dyDescent="0.25">
      <c r="A673" s="8" t="s">
        <v>6173</v>
      </c>
      <c r="B673" s="8" t="s">
        <v>6216</v>
      </c>
      <c r="C673" s="8" t="s">
        <v>6217</v>
      </c>
      <c r="D673" s="8" t="s">
        <v>668</v>
      </c>
      <c r="E673" s="11">
        <v>12001</v>
      </c>
      <c r="F673" s="8" t="s">
        <v>668</v>
      </c>
      <c r="G673" s="8" t="s">
        <v>668</v>
      </c>
      <c r="H673" s="8" t="s">
        <v>3911</v>
      </c>
      <c r="I673" s="8" t="s">
        <v>6221</v>
      </c>
      <c r="J673" s="4">
        <v>3</v>
      </c>
      <c r="K673" s="63" t="s">
        <v>668</v>
      </c>
      <c r="L673" s="4">
        <v>1</v>
      </c>
      <c r="M673" s="4">
        <v>3</v>
      </c>
      <c r="N673" s="4" t="s">
        <v>6154</v>
      </c>
      <c r="O673" s="4">
        <v>116</v>
      </c>
      <c r="P673" s="63" t="s">
        <v>668</v>
      </c>
      <c r="Q673" s="20" t="s">
        <v>668</v>
      </c>
      <c r="R673" s="20" t="s">
        <v>668</v>
      </c>
      <c r="S673" s="20" t="s">
        <v>668</v>
      </c>
      <c r="T673" s="54" t="s">
        <v>668</v>
      </c>
      <c r="U673" s="54" t="s">
        <v>668</v>
      </c>
      <c r="V673" s="54" t="s">
        <v>668</v>
      </c>
      <c r="W673" s="20" t="s">
        <v>668</v>
      </c>
      <c r="X673" s="20" t="s">
        <v>668</v>
      </c>
      <c r="Y673" s="20" t="s">
        <v>668</v>
      </c>
      <c r="Z673" s="20" t="s">
        <v>668</v>
      </c>
      <c r="AA673" s="20" t="s">
        <v>668</v>
      </c>
      <c r="AB673" s="20" t="s">
        <v>668</v>
      </c>
      <c r="AC673" s="20" t="s">
        <v>668</v>
      </c>
      <c r="AD673" s="20" t="s">
        <v>668</v>
      </c>
      <c r="AE673" s="20" t="s">
        <v>668</v>
      </c>
      <c r="AF673" s="20" t="s">
        <v>668</v>
      </c>
      <c r="AG673" s="20" t="s">
        <v>668</v>
      </c>
      <c r="AH673" s="20" t="s">
        <v>668</v>
      </c>
      <c r="AI673" s="20" t="s">
        <v>668</v>
      </c>
      <c r="AJ673" s="20" t="s">
        <v>668</v>
      </c>
    </row>
    <row r="674" spans="1:36" ht="14.25" customHeight="1" x14ac:dyDescent="0.25">
      <c r="A674" s="8" t="s">
        <v>6174</v>
      </c>
      <c r="B674" s="8" t="s">
        <v>6216</v>
      </c>
      <c r="C674" s="8" t="s">
        <v>6217</v>
      </c>
      <c r="D674" s="8" t="s">
        <v>668</v>
      </c>
      <c r="E674" s="11">
        <v>12001</v>
      </c>
      <c r="F674" s="8" t="s">
        <v>668</v>
      </c>
      <c r="G674" s="8" t="s">
        <v>668</v>
      </c>
      <c r="H674" s="8" t="s">
        <v>3911</v>
      </c>
      <c r="I674" s="8" t="s">
        <v>6221</v>
      </c>
      <c r="J674" s="4">
        <v>5</v>
      </c>
      <c r="K674" s="63" t="s">
        <v>668</v>
      </c>
      <c r="L674" s="4">
        <v>2</v>
      </c>
      <c r="M674" s="4">
        <v>4</v>
      </c>
      <c r="N674" s="4" t="s">
        <v>6152</v>
      </c>
      <c r="O674" s="4">
        <v>28</v>
      </c>
      <c r="P674" s="63" t="s">
        <v>668</v>
      </c>
      <c r="Q674" s="20" t="s">
        <v>668</v>
      </c>
      <c r="R674" s="20" t="s">
        <v>668</v>
      </c>
      <c r="S674" s="20" t="s">
        <v>668</v>
      </c>
      <c r="T674" s="54" t="s">
        <v>668</v>
      </c>
      <c r="U674" s="54" t="s">
        <v>668</v>
      </c>
      <c r="V674" s="54" t="s">
        <v>668</v>
      </c>
      <c r="W674" s="20" t="s">
        <v>668</v>
      </c>
      <c r="X674" s="20" t="s">
        <v>668</v>
      </c>
      <c r="Y674" s="20" t="s">
        <v>668</v>
      </c>
      <c r="Z674" s="20" t="s">
        <v>668</v>
      </c>
      <c r="AA674" s="20" t="s">
        <v>668</v>
      </c>
      <c r="AB674" s="20" t="s">
        <v>668</v>
      </c>
      <c r="AC674" s="20" t="s">
        <v>668</v>
      </c>
      <c r="AD674" s="20" t="s">
        <v>668</v>
      </c>
      <c r="AE674" s="20" t="s">
        <v>668</v>
      </c>
      <c r="AF674" s="20" t="s">
        <v>668</v>
      </c>
      <c r="AG674" s="20" t="s">
        <v>668</v>
      </c>
      <c r="AH674" s="20" t="s">
        <v>668</v>
      </c>
      <c r="AI674" s="20" t="s">
        <v>668</v>
      </c>
      <c r="AJ674" s="20" t="s">
        <v>668</v>
      </c>
    </row>
    <row r="675" spans="1:36" ht="14.25" customHeight="1" x14ac:dyDescent="0.25">
      <c r="A675" s="8" t="s">
        <v>6175</v>
      </c>
      <c r="B675" s="8" t="s">
        <v>6216</v>
      </c>
      <c r="C675" s="8" t="s">
        <v>6217</v>
      </c>
      <c r="D675" s="8" t="s">
        <v>668</v>
      </c>
      <c r="E675" s="11">
        <v>12001</v>
      </c>
      <c r="F675" s="8" t="s">
        <v>668</v>
      </c>
      <c r="G675" s="8" t="s">
        <v>668</v>
      </c>
      <c r="H675" s="8" t="s">
        <v>3911</v>
      </c>
      <c r="I675" s="8" t="s">
        <v>6221</v>
      </c>
      <c r="J675" s="4">
        <v>7</v>
      </c>
      <c r="K675" s="63" t="s">
        <v>668</v>
      </c>
      <c r="L675" s="4">
        <v>2</v>
      </c>
      <c r="M675" s="4">
        <v>4</v>
      </c>
      <c r="N675" s="4" t="s">
        <v>6152</v>
      </c>
      <c r="O675" s="4">
        <v>28</v>
      </c>
      <c r="P675" s="63" t="s">
        <v>668</v>
      </c>
      <c r="Q675" s="20" t="s">
        <v>668</v>
      </c>
      <c r="R675" s="20" t="s">
        <v>668</v>
      </c>
      <c r="S675" s="20" t="s">
        <v>668</v>
      </c>
      <c r="T675" s="54" t="s">
        <v>668</v>
      </c>
      <c r="U675" s="54" t="s">
        <v>668</v>
      </c>
      <c r="V675" s="54" t="s">
        <v>668</v>
      </c>
      <c r="W675" s="20" t="s">
        <v>668</v>
      </c>
      <c r="X675" s="20" t="s">
        <v>668</v>
      </c>
      <c r="Y675" s="20" t="s">
        <v>668</v>
      </c>
      <c r="Z675" s="20" t="s">
        <v>668</v>
      </c>
      <c r="AA675" s="20" t="s">
        <v>668</v>
      </c>
      <c r="AB675" s="20" t="s">
        <v>668</v>
      </c>
      <c r="AC675" s="20" t="s">
        <v>668</v>
      </c>
      <c r="AD675" s="20" t="s">
        <v>668</v>
      </c>
      <c r="AE675" s="20" t="s">
        <v>668</v>
      </c>
      <c r="AF675" s="20" t="s">
        <v>668</v>
      </c>
      <c r="AG675" s="20" t="s">
        <v>668</v>
      </c>
      <c r="AH675" s="20" t="s">
        <v>668</v>
      </c>
      <c r="AI675" s="20" t="s">
        <v>668</v>
      </c>
      <c r="AJ675" s="20" t="s">
        <v>668</v>
      </c>
    </row>
    <row r="676" spans="1:36" ht="14.25" customHeight="1" x14ac:dyDescent="0.25">
      <c r="A676" s="8" t="s">
        <v>6176</v>
      </c>
      <c r="B676" s="8" t="s">
        <v>6216</v>
      </c>
      <c r="C676" s="8" t="s">
        <v>6217</v>
      </c>
      <c r="D676" s="8" t="s">
        <v>668</v>
      </c>
      <c r="E676" s="11">
        <v>12001</v>
      </c>
      <c r="F676" s="8" t="s">
        <v>668</v>
      </c>
      <c r="G676" s="8" t="s">
        <v>668</v>
      </c>
      <c r="H676" s="8" t="s">
        <v>3911</v>
      </c>
      <c r="I676" s="8" t="s">
        <v>6221</v>
      </c>
      <c r="J676" s="4">
        <v>9</v>
      </c>
      <c r="K676" s="63" t="s">
        <v>668</v>
      </c>
      <c r="L676" s="4">
        <v>1</v>
      </c>
      <c r="M676" s="4">
        <v>3</v>
      </c>
      <c r="N676" s="4" t="s">
        <v>6154</v>
      </c>
      <c r="O676" s="4">
        <v>92</v>
      </c>
      <c r="P676" s="63" t="s">
        <v>668</v>
      </c>
      <c r="Q676" s="20" t="s">
        <v>668</v>
      </c>
      <c r="R676" s="20" t="s">
        <v>668</v>
      </c>
      <c r="S676" s="20" t="s">
        <v>668</v>
      </c>
      <c r="T676" s="54" t="s">
        <v>668</v>
      </c>
      <c r="U676" s="54" t="s">
        <v>668</v>
      </c>
      <c r="V676" s="54" t="s">
        <v>668</v>
      </c>
      <c r="W676" s="20" t="s">
        <v>668</v>
      </c>
      <c r="X676" s="20" t="s">
        <v>668</v>
      </c>
      <c r="Y676" s="20" t="s">
        <v>668</v>
      </c>
      <c r="Z676" s="20" t="s">
        <v>668</v>
      </c>
      <c r="AA676" s="20" t="s">
        <v>668</v>
      </c>
      <c r="AB676" s="20" t="s">
        <v>668</v>
      </c>
      <c r="AC676" s="20" t="s">
        <v>668</v>
      </c>
      <c r="AD676" s="20" t="s">
        <v>668</v>
      </c>
      <c r="AE676" s="20" t="s">
        <v>668</v>
      </c>
      <c r="AF676" s="20" t="s">
        <v>668</v>
      </c>
      <c r="AG676" s="20" t="s">
        <v>668</v>
      </c>
      <c r="AH676" s="20" t="s">
        <v>668</v>
      </c>
      <c r="AI676" s="20" t="s">
        <v>668</v>
      </c>
      <c r="AJ676" s="20" t="s">
        <v>668</v>
      </c>
    </row>
    <row r="677" spans="1:36" ht="14.25" customHeight="1" x14ac:dyDescent="0.25">
      <c r="A677" s="8" t="s">
        <v>6177</v>
      </c>
      <c r="B677" s="8" t="s">
        <v>6216</v>
      </c>
      <c r="C677" s="8" t="s">
        <v>6217</v>
      </c>
      <c r="D677" s="8" t="s">
        <v>668</v>
      </c>
      <c r="E677" s="11">
        <v>12001</v>
      </c>
      <c r="F677" s="8" t="s">
        <v>668</v>
      </c>
      <c r="G677" s="8" t="s">
        <v>668</v>
      </c>
      <c r="H677" s="8" t="s">
        <v>3911</v>
      </c>
      <c r="I677" s="8" t="s">
        <v>6221</v>
      </c>
      <c r="J677" s="4">
        <v>3</v>
      </c>
      <c r="K677" s="63" t="s">
        <v>668</v>
      </c>
      <c r="L677" s="4">
        <v>4</v>
      </c>
      <c r="M677" s="4">
        <v>4</v>
      </c>
      <c r="N677" s="4" t="s">
        <v>6152</v>
      </c>
      <c r="O677" s="4">
        <v>27</v>
      </c>
      <c r="P677" s="63" t="s">
        <v>668</v>
      </c>
      <c r="Q677" s="20" t="s">
        <v>668</v>
      </c>
      <c r="R677" s="20" t="s">
        <v>668</v>
      </c>
      <c r="S677" s="20" t="s">
        <v>668</v>
      </c>
      <c r="T677" s="54" t="s">
        <v>668</v>
      </c>
      <c r="U677" s="54" t="s">
        <v>668</v>
      </c>
      <c r="V677" s="54" t="s">
        <v>668</v>
      </c>
      <c r="W677" s="20" t="s">
        <v>668</v>
      </c>
      <c r="X677" s="20" t="s">
        <v>668</v>
      </c>
      <c r="Y677" s="20" t="s">
        <v>668</v>
      </c>
      <c r="Z677" s="20" t="s">
        <v>668</v>
      </c>
      <c r="AA677" s="20" t="s">
        <v>668</v>
      </c>
      <c r="AB677" s="20" t="s">
        <v>668</v>
      </c>
      <c r="AC677" s="20" t="s">
        <v>668</v>
      </c>
      <c r="AD677" s="20" t="s">
        <v>668</v>
      </c>
      <c r="AE677" s="20" t="s">
        <v>668</v>
      </c>
      <c r="AF677" s="20" t="s">
        <v>668</v>
      </c>
      <c r="AG677" s="20" t="s">
        <v>668</v>
      </c>
      <c r="AH677" s="20" t="s">
        <v>668</v>
      </c>
      <c r="AI677" s="20" t="s">
        <v>668</v>
      </c>
      <c r="AJ677" s="20" t="s">
        <v>668</v>
      </c>
    </row>
    <row r="678" spans="1:36" ht="14.25" customHeight="1" x14ac:dyDescent="0.25">
      <c r="A678" s="8" t="s">
        <v>6178</v>
      </c>
      <c r="B678" s="8" t="s">
        <v>6216</v>
      </c>
      <c r="C678" s="8" t="s">
        <v>6217</v>
      </c>
      <c r="D678" s="8" t="s">
        <v>668</v>
      </c>
      <c r="E678" s="11">
        <v>12001</v>
      </c>
      <c r="F678" s="8" t="s">
        <v>668</v>
      </c>
      <c r="G678" s="8" t="s">
        <v>668</v>
      </c>
      <c r="H678" s="8" t="s">
        <v>3911</v>
      </c>
      <c r="I678" s="8" t="s">
        <v>6221</v>
      </c>
      <c r="J678" s="4">
        <v>9</v>
      </c>
      <c r="K678" s="63" t="s">
        <v>668</v>
      </c>
      <c r="L678" s="4">
        <v>1</v>
      </c>
      <c r="M678" s="4">
        <v>7</v>
      </c>
      <c r="N678" s="4" t="s">
        <v>6163</v>
      </c>
      <c r="O678" s="4">
        <v>59</v>
      </c>
      <c r="P678" s="63" t="s">
        <v>668</v>
      </c>
      <c r="Q678" s="20" t="s">
        <v>668</v>
      </c>
      <c r="R678" s="20" t="s">
        <v>668</v>
      </c>
      <c r="S678" s="20" t="s">
        <v>668</v>
      </c>
      <c r="T678" s="54" t="s">
        <v>668</v>
      </c>
      <c r="U678" s="54" t="s">
        <v>668</v>
      </c>
      <c r="V678" s="54" t="s">
        <v>668</v>
      </c>
      <c r="W678" s="20" t="s">
        <v>668</v>
      </c>
      <c r="X678" s="20" t="s">
        <v>668</v>
      </c>
      <c r="Y678" s="20" t="s">
        <v>668</v>
      </c>
      <c r="Z678" s="20" t="s">
        <v>668</v>
      </c>
      <c r="AA678" s="20" t="s">
        <v>668</v>
      </c>
      <c r="AB678" s="20" t="s">
        <v>668</v>
      </c>
      <c r="AC678" s="20" t="s">
        <v>668</v>
      </c>
      <c r="AD678" s="20" t="s">
        <v>668</v>
      </c>
      <c r="AE678" s="20" t="s">
        <v>668</v>
      </c>
      <c r="AF678" s="20" t="s">
        <v>668</v>
      </c>
      <c r="AG678" s="20" t="s">
        <v>668</v>
      </c>
      <c r="AH678" s="20" t="s">
        <v>668</v>
      </c>
      <c r="AI678" s="20" t="s">
        <v>668</v>
      </c>
      <c r="AJ678" s="20" t="s">
        <v>668</v>
      </c>
    </row>
    <row r="679" spans="1:36" ht="14.25" customHeight="1" x14ac:dyDescent="0.25">
      <c r="A679" s="8" t="s">
        <v>6179</v>
      </c>
      <c r="B679" s="8" t="s">
        <v>6216</v>
      </c>
      <c r="C679" s="8" t="s">
        <v>6217</v>
      </c>
      <c r="D679" s="8" t="s">
        <v>668</v>
      </c>
      <c r="E679" s="11">
        <v>12001</v>
      </c>
      <c r="F679" s="8" t="s">
        <v>668</v>
      </c>
      <c r="G679" s="8" t="s">
        <v>668</v>
      </c>
      <c r="H679" s="8" t="s">
        <v>3911</v>
      </c>
      <c r="I679" s="8" t="s">
        <v>6221</v>
      </c>
      <c r="J679" s="4">
        <v>4</v>
      </c>
      <c r="K679" s="63" t="s">
        <v>668</v>
      </c>
      <c r="L679" s="4">
        <v>6</v>
      </c>
      <c r="M679" s="4">
        <v>7</v>
      </c>
      <c r="N679" s="4" t="s">
        <v>6163</v>
      </c>
      <c r="O679" s="4">
        <v>57</v>
      </c>
      <c r="P679" s="63" t="s">
        <v>668</v>
      </c>
      <c r="Q679" s="20" t="s">
        <v>668</v>
      </c>
      <c r="R679" s="20" t="s">
        <v>668</v>
      </c>
      <c r="S679" s="20" t="s">
        <v>668</v>
      </c>
      <c r="T679" s="54" t="s">
        <v>668</v>
      </c>
      <c r="U679" s="54" t="s">
        <v>668</v>
      </c>
      <c r="V679" s="54" t="s">
        <v>668</v>
      </c>
      <c r="W679" s="20" t="s">
        <v>668</v>
      </c>
      <c r="X679" s="20" t="s">
        <v>668</v>
      </c>
      <c r="Y679" s="20" t="s">
        <v>668</v>
      </c>
      <c r="Z679" s="20" t="s">
        <v>668</v>
      </c>
      <c r="AA679" s="20" t="s">
        <v>668</v>
      </c>
      <c r="AB679" s="20" t="s">
        <v>668</v>
      </c>
      <c r="AC679" s="20" t="s">
        <v>668</v>
      </c>
      <c r="AD679" s="20" t="s">
        <v>668</v>
      </c>
      <c r="AE679" s="20" t="s">
        <v>668</v>
      </c>
      <c r="AF679" s="20" t="s">
        <v>668</v>
      </c>
      <c r="AG679" s="20" t="s">
        <v>668</v>
      </c>
      <c r="AH679" s="20" t="s">
        <v>668</v>
      </c>
      <c r="AI679" s="20" t="s">
        <v>668</v>
      </c>
      <c r="AJ679" s="20" t="s">
        <v>668</v>
      </c>
    </row>
    <row r="680" spans="1:36" ht="14.25" customHeight="1" x14ac:dyDescent="0.25">
      <c r="A680" s="8" t="s">
        <v>6180</v>
      </c>
      <c r="B680" s="8" t="s">
        <v>6216</v>
      </c>
      <c r="C680" s="8" t="s">
        <v>6217</v>
      </c>
      <c r="D680" s="8" t="s">
        <v>668</v>
      </c>
      <c r="E680" s="11">
        <v>12001</v>
      </c>
      <c r="F680" s="8" t="s">
        <v>668</v>
      </c>
      <c r="G680" s="8" t="s">
        <v>668</v>
      </c>
      <c r="H680" s="8" t="s">
        <v>3911</v>
      </c>
      <c r="I680" s="8" t="s">
        <v>6221</v>
      </c>
      <c r="J680" s="4">
        <v>3</v>
      </c>
      <c r="K680" s="63" t="s">
        <v>668</v>
      </c>
      <c r="L680" s="4">
        <v>6</v>
      </c>
      <c r="M680" s="4">
        <v>3</v>
      </c>
      <c r="N680" s="4" t="s">
        <v>6154</v>
      </c>
      <c r="O680" s="4">
        <v>116</v>
      </c>
      <c r="P680" s="63" t="s">
        <v>668</v>
      </c>
      <c r="Q680" s="20" t="s">
        <v>668</v>
      </c>
      <c r="R680" s="20" t="s">
        <v>668</v>
      </c>
      <c r="S680" s="20" t="s">
        <v>668</v>
      </c>
      <c r="T680" s="54" t="s">
        <v>668</v>
      </c>
      <c r="U680" s="54" t="s">
        <v>668</v>
      </c>
      <c r="V680" s="54" t="s">
        <v>668</v>
      </c>
      <c r="W680" s="20" t="s">
        <v>668</v>
      </c>
      <c r="X680" s="20" t="s">
        <v>668</v>
      </c>
      <c r="Y680" s="20" t="s">
        <v>668</v>
      </c>
      <c r="Z680" s="20" t="s">
        <v>668</v>
      </c>
      <c r="AA680" s="20" t="s">
        <v>668</v>
      </c>
      <c r="AB680" s="20" t="s">
        <v>668</v>
      </c>
      <c r="AC680" s="20" t="s">
        <v>668</v>
      </c>
      <c r="AD680" s="20" t="s">
        <v>668</v>
      </c>
      <c r="AE680" s="20" t="s">
        <v>668</v>
      </c>
      <c r="AF680" s="20" t="s">
        <v>668</v>
      </c>
      <c r="AG680" s="20" t="s">
        <v>668</v>
      </c>
      <c r="AH680" s="20" t="s">
        <v>668</v>
      </c>
      <c r="AI680" s="20" t="s">
        <v>668</v>
      </c>
      <c r="AJ680" s="20" t="s">
        <v>668</v>
      </c>
    </row>
    <row r="681" spans="1:36" ht="14.25" customHeight="1" x14ac:dyDescent="0.25">
      <c r="A681" s="8" t="s">
        <v>6181</v>
      </c>
      <c r="B681" s="8" t="s">
        <v>6216</v>
      </c>
      <c r="C681" s="8" t="s">
        <v>6217</v>
      </c>
      <c r="D681" s="8" t="s">
        <v>668</v>
      </c>
      <c r="E681" s="11">
        <v>12001</v>
      </c>
      <c r="F681" s="8">
        <v>2</v>
      </c>
      <c r="G681" s="8" t="s">
        <v>3063</v>
      </c>
      <c r="H681" s="10" t="s">
        <v>6218</v>
      </c>
      <c r="I681" s="4" t="s">
        <v>6220</v>
      </c>
      <c r="J681" s="4">
        <v>2</v>
      </c>
      <c r="K681" s="63" t="s">
        <v>668</v>
      </c>
      <c r="L681" s="4">
        <v>4</v>
      </c>
      <c r="M681" s="4">
        <v>4</v>
      </c>
      <c r="N681" s="4" t="s">
        <v>6152</v>
      </c>
      <c r="O681" s="4">
        <v>13</v>
      </c>
      <c r="P681" s="63" t="s">
        <v>668</v>
      </c>
      <c r="Q681" s="20" t="s">
        <v>668</v>
      </c>
      <c r="R681" s="20" t="s">
        <v>668</v>
      </c>
      <c r="S681" s="20" t="s">
        <v>668</v>
      </c>
      <c r="T681" s="54" t="s">
        <v>668</v>
      </c>
      <c r="U681" s="54" t="s">
        <v>668</v>
      </c>
      <c r="V681" s="54" t="s">
        <v>668</v>
      </c>
      <c r="W681" s="20" t="s">
        <v>668</v>
      </c>
      <c r="X681" s="20" t="s">
        <v>668</v>
      </c>
      <c r="Y681" s="20" t="s">
        <v>668</v>
      </c>
      <c r="Z681" s="20" t="s">
        <v>668</v>
      </c>
      <c r="AA681" s="20" t="s">
        <v>668</v>
      </c>
      <c r="AB681" s="20" t="s">
        <v>668</v>
      </c>
      <c r="AC681" s="20" t="s">
        <v>668</v>
      </c>
      <c r="AD681" s="20" t="s">
        <v>668</v>
      </c>
      <c r="AE681" s="20" t="s">
        <v>668</v>
      </c>
      <c r="AF681" s="20" t="s">
        <v>668</v>
      </c>
      <c r="AG681" s="20" t="s">
        <v>668</v>
      </c>
      <c r="AH681" s="20" t="s">
        <v>668</v>
      </c>
      <c r="AI681" s="20" t="s">
        <v>668</v>
      </c>
      <c r="AJ681" s="20" t="s">
        <v>668</v>
      </c>
    </row>
    <row r="682" spans="1:36" ht="14.25" customHeight="1" x14ac:dyDescent="0.25">
      <c r="A682" s="8" t="s">
        <v>6182</v>
      </c>
      <c r="B682" s="8" t="s">
        <v>6216</v>
      </c>
      <c r="C682" s="8" t="s">
        <v>6217</v>
      </c>
      <c r="D682" s="8" t="s">
        <v>668</v>
      </c>
      <c r="E682" s="11">
        <v>12001</v>
      </c>
      <c r="F682" s="8">
        <v>2</v>
      </c>
      <c r="G682" s="8" t="s">
        <v>3063</v>
      </c>
      <c r="H682" s="10" t="s">
        <v>6218</v>
      </c>
      <c r="I682" s="4" t="s">
        <v>6220</v>
      </c>
      <c r="J682" s="4">
        <v>4</v>
      </c>
      <c r="K682" s="63" t="s">
        <v>668</v>
      </c>
      <c r="L682" s="4">
        <v>5</v>
      </c>
      <c r="M682" s="4">
        <v>4</v>
      </c>
      <c r="N682" s="4" t="s">
        <v>6152</v>
      </c>
      <c r="O682" s="4">
        <v>28</v>
      </c>
      <c r="P682" s="63" t="s">
        <v>668</v>
      </c>
      <c r="Q682" s="20" t="s">
        <v>668</v>
      </c>
      <c r="R682" s="20" t="s">
        <v>668</v>
      </c>
      <c r="S682" s="20" t="s">
        <v>668</v>
      </c>
      <c r="T682" s="54" t="s">
        <v>668</v>
      </c>
      <c r="U682" s="54" t="s">
        <v>668</v>
      </c>
      <c r="V682" s="54" t="s">
        <v>668</v>
      </c>
      <c r="W682" s="20" t="s">
        <v>668</v>
      </c>
      <c r="X682" s="20" t="s">
        <v>668</v>
      </c>
      <c r="Y682" s="20" t="s">
        <v>668</v>
      </c>
      <c r="Z682" s="20" t="s">
        <v>668</v>
      </c>
      <c r="AA682" s="20" t="s">
        <v>668</v>
      </c>
      <c r="AB682" s="20" t="s">
        <v>668</v>
      </c>
      <c r="AC682" s="20" t="s">
        <v>668</v>
      </c>
      <c r="AD682" s="20" t="s">
        <v>668</v>
      </c>
      <c r="AE682" s="20" t="s">
        <v>668</v>
      </c>
      <c r="AF682" s="20" t="s">
        <v>668</v>
      </c>
      <c r="AG682" s="20" t="s">
        <v>668</v>
      </c>
      <c r="AH682" s="20" t="s">
        <v>668</v>
      </c>
      <c r="AI682" s="20" t="s">
        <v>668</v>
      </c>
      <c r="AJ682" s="20" t="s">
        <v>668</v>
      </c>
    </row>
    <row r="683" spans="1:36" ht="14.25" customHeight="1" x14ac:dyDescent="0.25">
      <c r="A683" s="8" t="s">
        <v>6183</v>
      </c>
      <c r="B683" s="8" t="s">
        <v>6216</v>
      </c>
      <c r="C683" s="8" t="s">
        <v>6217</v>
      </c>
      <c r="D683" s="8" t="s">
        <v>668</v>
      </c>
      <c r="E683" s="11">
        <v>12001</v>
      </c>
      <c r="F683" s="8">
        <v>2</v>
      </c>
      <c r="G683" s="8" t="s">
        <v>3063</v>
      </c>
      <c r="H683" s="10" t="s">
        <v>6218</v>
      </c>
      <c r="I683" s="4" t="s">
        <v>6220</v>
      </c>
      <c r="J683" s="4">
        <v>7</v>
      </c>
      <c r="K683" s="63" t="s">
        <v>668</v>
      </c>
      <c r="L683" s="4">
        <v>5</v>
      </c>
      <c r="M683" s="4">
        <v>4</v>
      </c>
      <c r="N683" s="4" t="s">
        <v>6152</v>
      </c>
      <c r="O683" s="4">
        <v>19</v>
      </c>
      <c r="P683" s="63" t="s">
        <v>668</v>
      </c>
      <c r="Q683" s="20" t="s">
        <v>668</v>
      </c>
      <c r="R683" s="20" t="s">
        <v>668</v>
      </c>
      <c r="S683" s="20" t="s">
        <v>668</v>
      </c>
      <c r="T683" s="54" t="s">
        <v>668</v>
      </c>
      <c r="U683" s="54" t="s">
        <v>668</v>
      </c>
      <c r="V683" s="54" t="s">
        <v>668</v>
      </c>
      <c r="W683" s="20" t="s">
        <v>668</v>
      </c>
      <c r="X683" s="20" t="s">
        <v>668</v>
      </c>
      <c r="Y683" s="20" t="s">
        <v>668</v>
      </c>
      <c r="Z683" s="20" t="s">
        <v>668</v>
      </c>
      <c r="AA683" s="20" t="s">
        <v>668</v>
      </c>
      <c r="AB683" s="20" t="s">
        <v>668</v>
      </c>
      <c r="AC683" s="20" t="s">
        <v>668</v>
      </c>
      <c r="AD683" s="20" t="s">
        <v>668</v>
      </c>
      <c r="AE683" s="20" t="s">
        <v>668</v>
      </c>
      <c r="AF683" s="20" t="s">
        <v>668</v>
      </c>
      <c r="AG683" s="20" t="s">
        <v>668</v>
      </c>
      <c r="AH683" s="20" t="s">
        <v>668</v>
      </c>
      <c r="AI683" s="20" t="s">
        <v>668</v>
      </c>
      <c r="AJ683" s="20" t="s">
        <v>668</v>
      </c>
    </row>
    <row r="684" spans="1:36" ht="14.25" customHeight="1" x14ac:dyDescent="0.25">
      <c r="A684" s="8" t="s">
        <v>6184</v>
      </c>
      <c r="B684" s="8" t="s">
        <v>6216</v>
      </c>
      <c r="C684" s="8" t="s">
        <v>6217</v>
      </c>
      <c r="D684" s="8" t="s">
        <v>668</v>
      </c>
      <c r="E684" s="11">
        <v>12001</v>
      </c>
      <c r="F684" s="8">
        <v>2</v>
      </c>
      <c r="G684" s="8" t="s">
        <v>3063</v>
      </c>
      <c r="H684" s="10" t="s">
        <v>6218</v>
      </c>
      <c r="I684" s="4" t="s">
        <v>6220</v>
      </c>
      <c r="J684" s="4">
        <v>9</v>
      </c>
      <c r="K684" s="63" t="s">
        <v>668</v>
      </c>
      <c r="L684" s="4">
        <v>5</v>
      </c>
      <c r="M684" s="4">
        <v>4</v>
      </c>
      <c r="N684" s="4" t="s">
        <v>6152</v>
      </c>
      <c r="O684" s="4">
        <v>14</v>
      </c>
      <c r="P684" s="63" t="s">
        <v>668</v>
      </c>
      <c r="Q684" s="20" t="s">
        <v>668</v>
      </c>
      <c r="R684" s="20" t="s">
        <v>668</v>
      </c>
      <c r="S684" s="20" t="s">
        <v>668</v>
      </c>
      <c r="T684" s="54" t="s">
        <v>668</v>
      </c>
      <c r="U684" s="54" t="s">
        <v>668</v>
      </c>
      <c r="V684" s="54" t="s">
        <v>668</v>
      </c>
      <c r="W684" s="20" t="s">
        <v>668</v>
      </c>
      <c r="X684" s="20" t="s">
        <v>668</v>
      </c>
      <c r="Y684" s="20" t="s">
        <v>668</v>
      </c>
      <c r="Z684" s="20" t="s">
        <v>668</v>
      </c>
      <c r="AA684" s="20" t="s">
        <v>668</v>
      </c>
      <c r="AB684" s="20" t="s">
        <v>668</v>
      </c>
      <c r="AC684" s="20" t="s">
        <v>668</v>
      </c>
      <c r="AD684" s="20" t="s">
        <v>668</v>
      </c>
      <c r="AE684" s="20" t="s">
        <v>668</v>
      </c>
      <c r="AF684" s="20" t="s">
        <v>668</v>
      </c>
      <c r="AG684" s="20" t="s">
        <v>668</v>
      </c>
      <c r="AH684" s="20" t="s">
        <v>668</v>
      </c>
      <c r="AI684" s="20" t="s">
        <v>668</v>
      </c>
      <c r="AJ684" s="20" t="s">
        <v>668</v>
      </c>
    </row>
    <row r="685" spans="1:36" ht="14.25" customHeight="1" x14ac:dyDescent="0.25">
      <c r="A685" s="8" t="s">
        <v>6185</v>
      </c>
      <c r="B685" s="8" t="s">
        <v>6216</v>
      </c>
      <c r="C685" s="8" t="s">
        <v>6217</v>
      </c>
      <c r="D685" s="8" t="s">
        <v>668</v>
      </c>
      <c r="E685" s="11">
        <v>12001</v>
      </c>
      <c r="F685" s="8">
        <v>2</v>
      </c>
      <c r="G685" s="8" t="s">
        <v>3063</v>
      </c>
      <c r="H685" s="10" t="s">
        <v>6218</v>
      </c>
      <c r="I685" s="4" t="s">
        <v>6220</v>
      </c>
      <c r="J685" s="4">
        <v>2</v>
      </c>
      <c r="K685" s="63" t="s">
        <v>668</v>
      </c>
      <c r="L685" s="4">
        <v>2</v>
      </c>
      <c r="M685" s="4">
        <v>3</v>
      </c>
      <c r="N685" s="4" t="s">
        <v>6154</v>
      </c>
      <c r="O685" s="4">
        <v>109</v>
      </c>
      <c r="P685" s="63" t="s">
        <v>668</v>
      </c>
      <c r="Q685" s="20" t="s">
        <v>668</v>
      </c>
      <c r="R685" s="20" t="s">
        <v>668</v>
      </c>
      <c r="S685" s="20" t="s">
        <v>668</v>
      </c>
      <c r="T685" s="54" t="s">
        <v>668</v>
      </c>
      <c r="U685" s="54" t="s">
        <v>668</v>
      </c>
      <c r="V685" s="54" t="s">
        <v>668</v>
      </c>
      <c r="W685" s="20" t="s">
        <v>668</v>
      </c>
      <c r="X685" s="20" t="s">
        <v>668</v>
      </c>
      <c r="Y685" s="20" t="s">
        <v>668</v>
      </c>
      <c r="Z685" s="20" t="s">
        <v>668</v>
      </c>
      <c r="AA685" s="20" t="s">
        <v>668</v>
      </c>
      <c r="AB685" s="20" t="s">
        <v>668</v>
      </c>
      <c r="AC685" s="20" t="s">
        <v>668</v>
      </c>
      <c r="AD685" s="20" t="s">
        <v>668</v>
      </c>
      <c r="AE685" s="20" t="s">
        <v>668</v>
      </c>
      <c r="AF685" s="20" t="s">
        <v>668</v>
      </c>
      <c r="AG685" s="20" t="s">
        <v>668</v>
      </c>
      <c r="AH685" s="20" t="s">
        <v>668</v>
      </c>
      <c r="AI685" s="20" t="s">
        <v>668</v>
      </c>
      <c r="AJ685" s="20" t="s">
        <v>668</v>
      </c>
    </row>
    <row r="686" spans="1:36" ht="14.25" customHeight="1" x14ac:dyDescent="0.25">
      <c r="A686" s="8" t="s">
        <v>6186</v>
      </c>
      <c r="B686" s="8" t="s">
        <v>6216</v>
      </c>
      <c r="C686" s="8" t="s">
        <v>6217</v>
      </c>
      <c r="D686" s="8" t="s">
        <v>668</v>
      </c>
      <c r="E686" s="11">
        <v>12001</v>
      </c>
      <c r="F686" s="8">
        <v>2</v>
      </c>
      <c r="G686" s="8" t="s">
        <v>3063</v>
      </c>
      <c r="H686" s="10" t="s">
        <v>6218</v>
      </c>
      <c r="I686" s="4" t="s">
        <v>6220</v>
      </c>
      <c r="J686" s="4">
        <v>8</v>
      </c>
      <c r="K686" s="63" t="s">
        <v>668</v>
      </c>
      <c r="L686" s="4">
        <v>5</v>
      </c>
      <c r="M686" s="4">
        <v>4</v>
      </c>
      <c r="N686" s="4" t="s">
        <v>6152</v>
      </c>
      <c r="O686" s="4">
        <v>30</v>
      </c>
      <c r="P686" s="63" t="s">
        <v>668</v>
      </c>
      <c r="Q686" s="20" t="s">
        <v>668</v>
      </c>
      <c r="R686" s="20" t="s">
        <v>668</v>
      </c>
      <c r="S686" s="20" t="s">
        <v>668</v>
      </c>
      <c r="T686" s="54" t="s">
        <v>668</v>
      </c>
      <c r="U686" s="54" t="s">
        <v>668</v>
      </c>
      <c r="V686" s="54" t="s">
        <v>668</v>
      </c>
      <c r="W686" s="20" t="s">
        <v>668</v>
      </c>
      <c r="X686" s="20" t="s">
        <v>668</v>
      </c>
      <c r="Y686" s="20" t="s">
        <v>668</v>
      </c>
      <c r="Z686" s="20" t="s">
        <v>668</v>
      </c>
      <c r="AA686" s="20" t="s">
        <v>668</v>
      </c>
      <c r="AB686" s="20" t="s">
        <v>668</v>
      </c>
      <c r="AC686" s="20" t="s">
        <v>668</v>
      </c>
      <c r="AD686" s="20" t="s">
        <v>668</v>
      </c>
      <c r="AE686" s="20" t="s">
        <v>668</v>
      </c>
      <c r="AF686" s="20" t="s">
        <v>668</v>
      </c>
      <c r="AG686" s="20" t="s">
        <v>668</v>
      </c>
      <c r="AH686" s="20" t="s">
        <v>668</v>
      </c>
      <c r="AI686" s="20" t="s">
        <v>668</v>
      </c>
      <c r="AJ686" s="20" t="s">
        <v>668</v>
      </c>
    </row>
    <row r="687" spans="1:36" ht="14.25" customHeight="1" x14ac:dyDescent="0.25">
      <c r="A687" s="8" t="s">
        <v>6187</v>
      </c>
      <c r="B687" s="8" t="s">
        <v>6216</v>
      </c>
      <c r="C687" s="8" t="s">
        <v>6217</v>
      </c>
      <c r="D687" s="8" t="s">
        <v>668</v>
      </c>
      <c r="E687" s="11">
        <v>12001</v>
      </c>
      <c r="F687" s="8">
        <v>2</v>
      </c>
      <c r="G687" s="8" t="s">
        <v>3063</v>
      </c>
      <c r="H687" s="10" t="s">
        <v>6218</v>
      </c>
      <c r="I687" s="4" t="s">
        <v>6220</v>
      </c>
      <c r="J687" s="4">
        <v>6</v>
      </c>
      <c r="K687" s="63" t="s">
        <v>668</v>
      </c>
      <c r="L687" s="4">
        <v>1</v>
      </c>
      <c r="M687" s="4">
        <v>3</v>
      </c>
      <c r="N687" s="4" t="s">
        <v>6154</v>
      </c>
      <c r="O687" s="4">
        <v>117</v>
      </c>
      <c r="P687" s="63" t="s">
        <v>668</v>
      </c>
      <c r="Q687" s="20" t="s">
        <v>668</v>
      </c>
      <c r="R687" s="20" t="s">
        <v>668</v>
      </c>
      <c r="S687" s="20" t="s">
        <v>668</v>
      </c>
      <c r="T687" s="54" t="s">
        <v>668</v>
      </c>
      <c r="U687" s="54" t="s">
        <v>668</v>
      </c>
      <c r="V687" s="54" t="s">
        <v>668</v>
      </c>
      <c r="W687" s="20" t="s">
        <v>668</v>
      </c>
      <c r="X687" s="20" t="s">
        <v>668</v>
      </c>
      <c r="Y687" s="20" t="s">
        <v>668</v>
      </c>
      <c r="Z687" s="20" t="s">
        <v>668</v>
      </c>
      <c r="AA687" s="20" t="s">
        <v>668</v>
      </c>
      <c r="AB687" s="20" t="s">
        <v>668</v>
      </c>
      <c r="AC687" s="20" t="s">
        <v>668</v>
      </c>
      <c r="AD687" s="20" t="s">
        <v>668</v>
      </c>
      <c r="AE687" s="20" t="s">
        <v>668</v>
      </c>
      <c r="AF687" s="20" t="s">
        <v>668</v>
      </c>
      <c r="AG687" s="20" t="s">
        <v>668</v>
      </c>
      <c r="AH687" s="20" t="s">
        <v>668</v>
      </c>
      <c r="AI687" s="20" t="s">
        <v>668</v>
      </c>
      <c r="AJ687" s="20" t="s">
        <v>668</v>
      </c>
    </row>
    <row r="688" spans="1:36" ht="14.25" customHeight="1" x14ac:dyDescent="0.25">
      <c r="A688" s="8" t="s">
        <v>6188</v>
      </c>
      <c r="B688" s="8" t="s">
        <v>6216</v>
      </c>
      <c r="C688" s="8" t="s">
        <v>6217</v>
      </c>
      <c r="D688" s="8" t="s">
        <v>668</v>
      </c>
      <c r="E688" s="11">
        <v>12001</v>
      </c>
      <c r="F688" s="8">
        <v>2</v>
      </c>
      <c r="G688" s="8" t="s">
        <v>3063</v>
      </c>
      <c r="H688" s="10" t="s">
        <v>6218</v>
      </c>
      <c r="I688" s="4" t="s">
        <v>6220</v>
      </c>
      <c r="J688" s="4">
        <v>7</v>
      </c>
      <c r="K688" s="63" t="s">
        <v>668</v>
      </c>
      <c r="L688" s="4">
        <v>4</v>
      </c>
      <c r="M688" s="4">
        <v>3</v>
      </c>
      <c r="N688" s="4" t="s">
        <v>6154</v>
      </c>
      <c r="O688" s="4">
        <v>117</v>
      </c>
      <c r="P688" s="63" t="s">
        <v>668</v>
      </c>
      <c r="Q688" s="20" t="s">
        <v>668</v>
      </c>
      <c r="R688" s="20" t="s">
        <v>668</v>
      </c>
      <c r="S688" s="20" t="s">
        <v>668</v>
      </c>
      <c r="T688" s="54" t="s">
        <v>668</v>
      </c>
      <c r="U688" s="54" t="s">
        <v>668</v>
      </c>
      <c r="V688" s="54" t="s">
        <v>668</v>
      </c>
      <c r="W688" s="20" t="s">
        <v>668</v>
      </c>
      <c r="X688" s="20" t="s">
        <v>668</v>
      </c>
      <c r="Y688" s="20" t="s">
        <v>668</v>
      </c>
      <c r="Z688" s="20" t="s">
        <v>668</v>
      </c>
      <c r="AA688" s="20" t="s">
        <v>668</v>
      </c>
      <c r="AB688" s="20" t="s">
        <v>668</v>
      </c>
      <c r="AC688" s="20" t="s">
        <v>668</v>
      </c>
      <c r="AD688" s="20" t="s">
        <v>668</v>
      </c>
      <c r="AE688" s="20" t="s">
        <v>668</v>
      </c>
      <c r="AF688" s="20" t="s">
        <v>668</v>
      </c>
      <c r="AG688" s="20" t="s">
        <v>668</v>
      </c>
      <c r="AH688" s="20" t="s">
        <v>668</v>
      </c>
      <c r="AI688" s="20" t="s">
        <v>668</v>
      </c>
      <c r="AJ688" s="20" t="s">
        <v>668</v>
      </c>
    </row>
    <row r="689" spans="1:36" ht="14.25" customHeight="1" x14ac:dyDescent="0.25">
      <c r="A689" s="8" t="s">
        <v>6189</v>
      </c>
      <c r="B689" s="8" t="s">
        <v>6216</v>
      </c>
      <c r="C689" s="8" t="s">
        <v>6217</v>
      </c>
      <c r="D689" s="8" t="s">
        <v>668</v>
      </c>
      <c r="E689" s="11">
        <v>12001</v>
      </c>
      <c r="F689" s="8">
        <v>2</v>
      </c>
      <c r="G689" s="8" t="s">
        <v>3063</v>
      </c>
      <c r="H689" s="10" t="s">
        <v>6218</v>
      </c>
      <c r="I689" s="4" t="s">
        <v>6220</v>
      </c>
      <c r="J689" s="4">
        <v>2</v>
      </c>
      <c r="K689" s="63" t="s">
        <v>668</v>
      </c>
      <c r="L689" s="4">
        <v>5</v>
      </c>
      <c r="M689" s="4">
        <v>4</v>
      </c>
      <c r="N689" s="4" t="s">
        <v>6152</v>
      </c>
      <c r="O689" s="4">
        <v>25</v>
      </c>
      <c r="P689" s="63" t="s">
        <v>668</v>
      </c>
      <c r="Q689" s="20" t="s">
        <v>668</v>
      </c>
      <c r="R689" s="20" t="s">
        <v>668</v>
      </c>
      <c r="S689" s="20" t="s">
        <v>668</v>
      </c>
      <c r="T689" s="54" t="s">
        <v>668</v>
      </c>
      <c r="U689" s="54" t="s">
        <v>668</v>
      </c>
      <c r="V689" s="54" t="s">
        <v>668</v>
      </c>
      <c r="W689" s="20" t="s">
        <v>668</v>
      </c>
      <c r="X689" s="20" t="s">
        <v>668</v>
      </c>
      <c r="Y689" s="20" t="s">
        <v>668</v>
      </c>
      <c r="Z689" s="20" t="s">
        <v>668</v>
      </c>
      <c r="AA689" s="20" t="s">
        <v>668</v>
      </c>
      <c r="AB689" s="20" t="s">
        <v>668</v>
      </c>
      <c r="AC689" s="20" t="s">
        <v>668</v>
      </c>
      <c r="AD689" s="20" t="s">
        <v>668</v>
      </c>
      <c r="AE689" s="20" t="s">
        <v>668</v>
      </c>
      <c r="AF689" s="20" t="s">
        <v>668</v>
      </c>
      <c r="AG689" s="20" t="s">
        <v>668</v>
      </c>
      <c r="AH689" s="20" t="s">
        <v>668</v>
      </c>
      <c r="AI689" s="20" t="s">
        <v>668</v>
      </c>
      <c r="AJ689" s="20" t="s">
        <v>668</v>
      </c>
    </row>
    <row r="690" spans="1:36" ht="14.25" customHeight="1" x14ac:dyDescent="0.25">
      <c r="A690" s="8" t="s">
        <v>6190</v>
      </c>
      <c r="B690" s="8" t="s">
        <v>6216</v>
      </c>
      <c r="C690" s="8" t="s">
        <v>6217</v>
      </c>
      <c r="D690" s="8" t="s">
        <v>668</v>
      </c>
      <c r="E690" s="11">
        <v>12001</v>
      </c>
      <c r="F690" s="8">
        <v>2</v>
      </c>
      <c r="G690" s="8" t="s">
        <v>3063</v>
      </c>
      <c r="H690" s="10" t="s">
        <v>6218</v>
      </c>
      <c r="I690" s="4" t="s">
        <v>6220</v>
      </c>
      <c r="J690" s="4">
        <v>8</v>
      </c>
      <c r="K690" s="63" t="s">
        <v>668</v>
      </c>
      <c r="L690" s="4">
        <v>5</v>
      </c>
      <c r="M690" s="4">
        <v>4</v>
      </c>
      <c r="N690" s="4" t="s">
        <v>6152</v>
      </c>
      <c r="O690" s="4">
        <v>27</v>
      </c>
      <c r="P690" s="63" t="s">
        <v>668</v>
      </c>
      <c r="Q690" s="20" t="s">
        <v>668</v>
      </c>
      <c r="R690" s="20" t="s">
        <v>668</v>
      </c>
      <c r="S690" s="20" t="s">
        <v>668</v>
      </c>
      <c r="T690" s="54" t="s">
        <v>668</v>
      </c>
      <c r="U690" s="54" t="s">
        <v>668</v>
      </c>
      <c r="V690" s="54" t="s">
        <v>668</v>
      </c>
      <c r="W690" s="20" t="s">
        <v>668</v>
      </c>
      <c r="X690" s="20" t="s">
        <v>668</v>
      </c>
      <c r="Y690" s="20" t="s">
        <v>668</v>
      </c>
      <c r="Z690" s="20" t="s">
        <v>668</v>
      </c>
      <c r="AA690" s="20" t="s">
        <v>668</v>
      </c>
      <c r="AB690" s="20" t="s">
        <v>668</v>
      </c>
      <c r="AC690" s="20" t="s">
        <v>668</v>
      </c>
      <c r="AD690" s="20" t="s">
        <v>668</v>
      </c>
      <c r="AE690" s="20" t="s">
        <v>668</v>
      </c>
      <c r="AF690" s="20" t="s">
        <v>668</v>
      </c>
      <c r="AG690" s="20" t="s">
        <v>668</v>
      </c>
      <c r="AH690" s="20" t="s">
        <v>668</v>
      </c>
      <c r="AI690" s="20" t="s">
        <v>668</v>
      </c>
      <c r="AJ690" s="20" t="s">
        <v>668</v>
      </c>
    </row>
    <row r="691" spans="1:36" ht="14.25" customHeight="1" x14ac:dyDescent="0.25">
      <c r="A691" s="8" t="s">
        <v>6191</v>
      </c>
      <c r="B691" s="8" t="s">
        <v>6216</v>
      </c>
      <c r="C691" s="8" t="s">
        <v>6217</v>
      </c>
      <c r="D691" s="8" t="s">
        <v>668</v>
      </c>
      <c r="E691" s="11">
        <v>12001</v>
      </c>
      <c r="F691" s="8">
        <v>2</v>
      </c>
      <c r="G691" s="8" t="s">
        <v>3063</v>
      </c>
      <c r="H691" s="10" t="s">
        <v>6218</v>
      </c>
      <c r="I691" s="4" t="s">
        <v>6220</v>
      </c>
      <c r="J691" s="4">
        <v>4</v>
      </c>
      <c r="K691" s="63" t="s">
        <v>668</v>
      </c>
      <c r="L691" s="4">
        <v>5</v>
      </c>
      <c r="M691" s="4">
        <v>4</v>
      </c>
      <c r="N691" s="4" t="s">
        <v>6152</v>
      </c>
      <c r="O691" s="4">
        <v>17</v>
      </c>
      <c r="P691" s="63" t="s">
        <v>668</v>
      </c>
      <c r="Q691" s="20" t="s">
        <v>668</v>
      </c>
      <c r="R691" s="20" t="s">
        <v>668</v>
      </c>
      <c r="S691" s="20" t="s">
        <v>668</v>
      </c>
      <c r="T691" s="54" t="s">
        <v>668</v>
      </c>
      <c r="U691" s="54" t="s">
        <v>668</v>
      </c>
      <c r="V691" s="54" t="s">
        <v>668</v>
      </c>
      <c r="W691" s="20" t="s">
        <v>668</v>
      </c>
      <c r="X691" s="20" t="s">
        <v>668</v>
      </c>
      <c r="Y691" s="20" t="s">
        <v>668</v>
      </c>
      <c r="Z691" s="20" t="s">
        <v>668</v>
      </c>
      <c r="AA691" s="20" t="s">
        <v>668</v>
      </c>
      <c r="AB691" s="20" t="s">
        <v>668</v>
      </c>
      <c r="AC691" s="20" t="s">
        <v>668</v>
      </c>
      <c r="AD691" s="20" t="s">
        <v>668</v>
      </c>
      <c r="AE691" s="20" t="s">
        <v>668</v>
      </c>
      <c r="AF691" s="20" t="s">
        <v>668</v>
      </c>
      <c r="AG691" s="20" t="s">
        <v>668</v>
      </c>
      <c r="AH691" s="20" t="s">
        <v>668</v>
      </c>
      <c r="AI691" s="20" t="s">
        <v>668</v>
      </c>
      <c r="AJ691" s="20" t="s">
        <v>668</v>
      </c>
    </row>
    <row r="692" spans="1:36" ht="14.25" customHeight="1" x14ac:dyDescent="0.25">
      <c r="A692" s="8" t="s">
        <v>6192</v>
      </c>
      <c r="B692" s="8" t="s">
        <v>6216</v>
      </c>
      <c r="C692" s="8" t="s">
        <v>6217</v>
      </c>
      <c r="D692" s="8" t="s">
        <v>668</v>
      </c>
      <c r="E692" s="11">
        <v>12001</v>
      </c>
      <c r="F692" s="8">
        <v>2</v>
      </c>
      <c r="G692" s="8" t="s">
        <v>3063</v>
      </c>
      <c r="H692" s="10" t="s">
        <v>6218</v>
      </c>
      <c r="I692" s="4" t="s">
        <v>6220</v>
      </c>
      <c r="J692" s="4">
        <v>9</v>
      </c>
      <c r="K692" s="63" t="s">
        <v>668</v>
      </c>
      <c r="L692" s="4">
        <v>2</v>
      </c>
      <c r="M692" s="4">
        <v>4</v>
      </c>
      <c r="N692" s="4" t="s">
        <v>6152</v>
      </c>
      <c r="O692" s="4">
        <v>23</v>
      </c>
      <c r="P692" s="63" t="s">
        <v>668</v>
      </c>
      <c r="Q692" s="20" t="s">
        <v>668</v>
      </c>
      <c r="R692" s="20" t="s">
        <v>668</v>
      </c>
      <c r="S692" s="20" t="s">
        <v>668</v>
      </c>
      <c r="T692" s="54" t="s">
        <v>668</v>
      </c>
      <c r="U692" s="54" t="s">
        <v>668</v>
      </c>
      <c r="V692" s="54" t="s">
        <v>668</v>
      </c>
      <c r="W692" s="20" t="s">
        <v>668</v>
      </c>
      <c r="X692" s="20" t="s">
        <v>668</v>
      </c>
      <c r="Y692" s="20" t="s">
        <v>668</v>
      </c>
      <c r="Z692" s="20" t="s">
        <v>668</v>
      </c>
      <c r="AA692" s="20" t="s">
        <v>668</v>
      </c>
      <c r="AB692" s="20" t="s">
        <v>668</v>
      </c>
      <c r="AC692" s="20" t="s">
        <v>668</v>
      </c>
      <c r="AD692" s="20" t="s">
        <v>668</v>
      </c>
      <c r="AE692" s="20" t="s">
        <v>668</v>
      </c>
      <c r="AF692" s="20" t="s">
        <v>668</v>
      </c>
      <c r="AG692" s="20" t="s">
        <v>668</v>
      </c>
      <c r="AH692" s="20" t="s">
        <v>668</v>
      </c>
      <c r="AI692" s="20" t="s">
        <v>668</v>
      </c>
      <c r="AJ692" s="20" t="s">
        <v>668</v>
      </c>
    </row>
    <row r="693" spans="1:36" ht="14.25" customHeight="1" x14ac:dyDescent="0.25">
      <c r="A693" s="8" t="s">
        <v>6193</v>
      </c>
      <c r="B693" s="8" t="s">
        <v>6216</v>
      </c>
      <c r="C693" s="8" t="s">
        <v>6217</v>
      </c>
      <c r="D693" s="8" t="s">
        <v>668</v>
      </c>
      <c r="E693" s="11">
        <v>12001</v>
      </c>
      <c r="F693" s="8">
        <v>2</v>
      </c>
      <c r="G693" s="8" t="s">
        <v>3063</v>
      </c>
      <c r="H693" s="10" t="s">
        <v>6218</v>
      </c>
      <c r="I693" s="4" t="s">
        <v>6220</v>
      </c>
      <c r="J693" s="4">
        <v>6</v>
      </c>
      <c r="K693" s="63" t="s">
        <v>668</v>
      </c>
      <c r="L693" s="4">
        <v>1</v>
      </c>
      <c r="M693" s="4">
        <v>4</v>
      </c>
      <c r="N693" s="4" t="s">
        <v>6152</v>
      </c>
      <c r="O693" s="4">
        <v>15</v>
      </c>
      <c r="P693" s="63" t="s">
        <v>668</v>
      </c>
      <c r="Q693" s="20" t="s">
        <v>668</v>
      </c>
      <c r="R693" s="20" t="s">
        <v>668</v>
      </c>
      <c r="S693" s="20" t="s">
        <v>668</v>
      </c>
      <c r="T693" s="54" t="s">
        <v>668</v>
      </c>
      <c r="U693" s="54" t="s">
        <v>668</v>
      </c>
      <c r="V693" s="54" t="s">
        <v>668</v>
      </c>
      <c r="W693" s="20" t="s">
        <v>668</v>
      </c>
      <c r="X693" s="20" t="s">
        <v>668</v>
      </c>
      <c r="Y693" s="20" t="s">
        <v>668</v>
      </c>
      <c r="Z693" s="20" t="s">
        <v>668</v>
      </c>
      <c r="AA693" s="20" t="s">
        <v>668</v>
      </c>
      <c r="AB693" s="20" t="s">
        <v>668</v>
      </c>
      <c r="AC693" s="20" t="s">
        <v>668</v>
      </c>
      <c r="AD693" s="20" t="s">
        <v>668</v>
      </c>
      <c r="AE693" s="20" t="s">
        <v>668</v>
      </c>
      <c r="AF693" s="20" t="s">
        <v>668</v>
      </c>
      <c r="AG693" s="20" t="s">
        <v>668</v>
      </c>
      <c r="AH693" s="20" t="s">
        <v>668</v>
      </c>
      <c r="AI693" s="20" t="s">
        <v>668</v>
      </c>
      <c r="AJ693" s="20" t="s">
        <v>668</v>
      </c>
    </row>
    <row r="694" spans="1:36" ht="14.25" customHeight="1" x14ac:dyDescent="0.25">
      <c r="A694" s="8" t="s">
        <v>6194</v>
      </c>
      <c r="B694" s="8" t="s">
        <v>6216</v>
      </c>
      <c r="C694" s="8" t="s">
        <v>6217</v>
      </c>
      <c r="D694" s="8" t="s">
        <v>668</v>
      </c>
      <c r="E694" s="11">
        <v>12001</v>
      </c>
      <c r="F694" s="8">
        <v>2</v>
      </c>
      <c r="G694" s="8" t="s">
        <v>3063</v>
      </c>
      <c r="H694" s="10" t="s">
        <v>6218</v>
      </c>
      <c r="I694" s="4" t="s">
        <v>6220</v>
      </c>
      <c r="J694" s="4">
        <v>4</v>
      </c>
      <c r="K694" s="63" t="s">
        <v>668</v>
      </c>
      <c r="L694" s="4">
        <v>6</v>
      </c>
      <c r="M694" s="4">
        <v>3</v>
      </c>
      <c r="N694" s="4" t="s">
        <v>6154</v>
      </c>
      <c r="O694" s="4">
        <v>92</v>
      </c>
      <c r="P694" s="63" t="s">
        <v>668</v>
      </c>
      <c r="Q694" s="20" t="s">
        <v>668</v>
      </c>
      <c r="R694" s="20" t="s">
        <v>668</v>
      </c>
      <c r="S694" s="20" t="s">
        <v>668</v>
      </c>
      <c r="T694" s="54" t="s">
        <v>668</v>
      </c>
      <c r="U694" s="54" t="s">
        <v>668</v>
      </c>
      <c r="V694" s="54" t="s">
        <v>668</v>
      </c>
      <c r="W694" s="20" t="s">
        <v>668</v>
      </c>
      <c r="X694" s="20" t="s">
        <v>668</v>
      </c>
      <c r="Y694" s="20" t="s">
        <v>668</v>
      </c>
      <c r="Z694" s="20" t="s">
        <v>668</v>
      </c>
      <c r="AA694" s="20" t="s">
        <v>668</v>
      </c>
      <c r="AB694" s="20" t="s">
        <v>668</v>
      </c>
      <c r="AC694" s="20" t="s">
        <v>668</v>
      </c>
      <c r="AD694" s="20" t="s">
        <v>668</v>
      </c>
      <c r="AE694" s="20" t="s">
        <v>668</v>
      </c>
      <c r="AF694" s="20" t="s">
        <v>668</v>
      </c>
      <c r="AG694" s="20" t="s">
        <v>668</v>
      </c>
      <c r="AH694" s="20" t="s">
        <v>668</v>
      </c>
      <c r="AI694" s="20" t="s">
        <v>668</v>
      </c>
      <c r="AJ694" s="20" t="s">
        <v>668</v>
      </c>
    </row>
    <row r="695" spans="1:36" ht="14.25" customHeight="1" x14ac:dyDescent="0.25">
      <c r="A695" s="8" t="s">
        <v>6195</v>
      </c>
      <c r="B695" s="8" t="s">
        <v>6216</v>
      </c>
      <c r="C695" s="8" t="s">
        <v>6217</v>
      </c>
      <c r="D695" s="8" t="s">
        <v>668</v>
      </c>
      <c r="E695" s="11">
        <v>12001</v>
      </c>
      <c r="F695" s="8">
        <v>2</v>
      </c>
      <c r="G695" s="8" t="s">
        <v>3063</v>
      </c>
      <c r="H695" s="10" t="s">
        <v>6218</v>
      </c>
      <c r="I695" s="4" t="s">
        <v>6220</v>
      </c>
      <c r="J695" s="4">
        <v>5</v>
      </c>
      <c r="K695" s="63" t="s">
        <v>668</v>
      </c>
      <c r="L695" s="4">
        <v>6</v>
      </c>
      <c r="M695" s="4">
        <v>4</v>
      </c>
      <c r="N695" s="4" t="s">
        <v>6152</v>
      </c>
      <c r="O695" s="4">
        <v>15</v>
      </c>
      <c r="P695" s="63" t="s">
        <v>668</v>
      </c>
      <c r="Q695" s="20" t="s">
        <v>668</v>
      </c>
      <c r="R695" s="20" t="s">
        <v>668</v>
      </c>
      <c r="S695" s="20" t="s">
        <v>668</v>
      </c>
      <c r="T695" s="54" t="s">
        <v>668</v>
      </c>
      <c r="U695" s="54" t="s">
        <v>668</v>
      </c>
      <c r="V695" s="54" t="s">
        <v>668</v>
      </c>
      <c r="W695" s="20" t="s">
        <v>668</v>
      </c>
      <c r="X695" s="20" t="s">
        <v>668</v>
      </c>
      <c r="Y695" s="20" t="s">
        <v>668</v>
      </c>
      <c r="Z695" s="20" t="s">
        <v>668</v>
      </c>
      <c r="AA695" s="20" t="s">
        <v>668</v>
      </c>
      <c r="AB695" s="20" t="s">
        <v>668</v>
      </c>
      <c r="AC695" s="20" t="s">
        <v>668</v>
      </c>
      <c r="AD695" s="20" t="s">
        <v>668</v>
      </c>
      <c r="AE695" s="20" t="s">
        <v>668</v>
      </c>
      <c r="AF695" s="20" t="s">
        <v>668</v>
      </c>
      <c r="AG695" s="20" t="s">
        <v>668</v>
      </c>
      <c r="AH695" s="20" t="s">
        <v>668</v>
      </c>
      <c r="AI695" s="20" t="s">
        <v>668</v>
      </c>
      <c r="AJ695" s="20" t="s">
        <v>668</v>
      </c>
    </row>
    <row r="696" spans="1:36" ht="14.25" customHeight="1" x14ac:dyDescent="0.25">
      <c r="A696" s="8" t="s">
        <v>6196</v>
      </c>
      <c r="B696" s="8" t="s">
        <v>6216</v>
      </c>
      <c r="C696" s="8" t="s">
        <v>6217</v>
      </c>
      <c r="D696" s="8" t="s">
        <v>668</v>
      </c>
      <c r="E696" s="11">
        <v>12001</v>
      </c>
      <c r="F696" s="8">
        <v>2</v>
      </c>
      <c r="G696" s="8" t="s">
        <v>3063</v>
      </c>
      <c r="H696" s="10" t="s">
        <v>6218</v>
      </c>
      <c r="I696" s="4" t="s">
        <v>6220</v>
      </c>
      <c r="J696" s="4">
        <v>4</v>
      </c>
      <c r="K696" s="63" t="s">
        <v>668</v>
      </c>
      <c r="L696" s="4">
        <v>2</v>
      </c>
      <c r="M696" s="4">
        <v>3</v>
      </c>
      <c r="N696" s="4" t="s">
        <v>6154</v>
      </c>
      <c r="O696" s="4">
        <v>106</v>
      </c>
      <c r="P696" s="63" t="s">
        <v>668</v>
      </c>
      <c r="Q696" s="20" t="s">
        <v>668</v>
      </c>
      <c r="R696" s="20" t="s">
        <v>668</v>
      </c>
      <c r="S696" s="20" t="s">
        <v>668</v>
      </c>
      <c r="T696" s="54" t="s">
        <v>668</v>
      </c>
      <c r="U696" s="54" t="s">
        <v>668</v>
      </c>
      <c r="V696" s="54" t="s">
        <v>668</v>
      </c>
      <c r="W696" s="20" t="s">
        <v>668</v>
      </c>
      <c r="X696" s="20" t="s">
        <v>668</v>
      </c>
      <c r="Y696" s="20" t="s">
        <v>668</v>
      </c>
      <c r="Z696" s="20" t="s">
        <v>668</v>
      </c>
      <c r="AA696" s="20" t="s">
        <v>668</v>
      </c>
      <c r="AB696" s="20" t="s">
        <v>668</v>
      </c>
      <c r="AC696" s="20" t="s">
        <v>668</v>
      </c>
      <c r="AD696" s="20" t="s">
        <v>668</v>
      </c>
      <c r="AE696" s="20" t="s">
        <v>668</v>
      </c>
      <c r="AF696" s="20" t="s">
        <v>668</v>
      </c>
      <c r="AG696" s="20" t="s">
        <v>668</v>
      </c>
      <c r="AH696" s="20" t="s">
        <v>668</v>
      </c>
      <c r="AI696" s="20" t="s">
        <v>668</v>
      </c>
      <c r="AJ696" s="20" t="s">
        <v>668</v>
      </c>
    </row>
    <row r="697" spans="1:36" ht="14.25" customHeight="1" x14ac:dyDescent="0.25">
      <c r="A697" s="8" t="s">
        <v>6197</v>
      </c>
      <c r="B697" s="8" t="s">
        <v>6216</v>
      </c>
      <c r="C697" s="8" t="s">
        <v>6217</v>
      </c>
      <c r="D697" s="8" t="s">
        <v>668</v>
      </c>
      <c r="E697" s="11">
        <v>12001</v>
      </c>
      <c r="F697" s="8">
        <v>2</v>
      </c>
      <c r="G697" s="8" t="s">
        <v>3063</v>
      </c>
      <c r="H697" s="10" t="s">
        <v>6218</v>
      </c>
      <c r="I697" s="4" t="s">
        <v>6220</v>
      </c>
      <c r="J697" s="4">
        <v>8</v>
      </c>
      <c r="K697" s="63" t="s">
        <v>668</v>
      </c>
      <c r="L697" s="4">
        <v>2</v>
      </c>
      <c r="M697" s="4">
        <v>7</v>
      </c>
      <c r="N697" s="4" t="s">
        <v>6163</v>
      </c>
      <c r="O697" s="4">
        <v>51</v>
      </c>
      <c r="P697" s="63" t="s">
        <v>668</v>
      </c>
      <c r="Q697" s="20" t="s">
        <v>668</v>
      </c>
      <c r="R697" s="20" t="s">
        <v>668</v>
      </c>
      <c r="S697" s="20" t="s">
        <v>668</v>
      </c>
      <c r="T697" s="54" t="s">
        <v>668</v>
      </c>
      <c r="U697" s="54" t="s">
        <v>668</v>
      </c>
      <c r="V697" s="54" t="s">
        <v>668</v>
      </c>
      <c r="W697" s="20" t="s">
        <v>668</v>
      </c>
      <c r="X697" s="20" t="s">
        <v>668</v>
      </c>
      <c r="Y697" s="20" t="s">
        <v>668</v>
      </c>
      <c r="Z697" s="20" t="s">
        <v>668</v>
      </c>
      <c r="AA697" s="20" t="s">
        <v>668</v>
      </c>
      <c r="AB697" s="20" t="s">
        <v>668</v>
      </c>
      <c r="AC697" s="20" t="s">
        <v>668</v>
      </c>
      <c r="AD697" s="20" t="s">
        <v>668</v>
      </c>
      <c r="AE697" s="20" t="s">
        <v>668</v>
      </c>
      <c r="AF697" s="20" t="s">
        <v>668</v>
      </c>
      <c r="AG697" s="20" t="s">
        <v>668</v>
      </c>
      <c r="AH697" s="20" t="s">
        <v>668</v>
      </c>
      <c r="AI697" s="20" t="s">
        <v>668</v>
      </c>
      <c r="AJ697" s="20" t="s">
        <v>668</v>
      </c>
    </row>
    <row r="698" spans="1:36" ht="14.25" customHeight="1" x14ac:dyDescent="0.25">
      <c r="A698" s="8" t="s">
        <v>6198</v>
      </c>
      <c r="B698" s="8" t="s">
        <v>6216</v>
      </c>
      <c r="C698" s="8" t="s">
        <v>6217</v>
      </c>
      <c r="D698" s="8" t="s">
        <v>668</v>
      </c>
      <c r="E698" s="11">
        <v>12001</v>
      </c>
      <c r="F698" s="8">
        <v>2</v>
      </c>
      <c r="G698" s="8" t="s">
        <v>3063</v>
      </c>
      <c r="H698" s="10" t="s">
        <v>6218</v>
      </c>
      <c r="I698" s="4" t="s">
        <v>6220</v>
      </c>
      <c r="J698" s="4">
        <v>7</v>
      </c>
      <c r="K698" s="63" t="s">
        <v>668</v>
      </c>
      <c r="L698" s="4">
        <v>4</v>
      </c>
      <c r="M698" s="4">
        <v>3</v>
      </c>
      <c r="N698" s="4" t="s">
        <v>6154</v>
      </c>
      <c r="O698" s="4">
        <v>93</v>
      </c>
      <c r="P698" s="63" t="s">
        <v>668</v>
      </c>
      <c r="Q698" s="20" t="s">
        <v>668</v>
      </c>
      <c r="R698" s="20" t="s">
        <v>668</v>
      </c>
      <c r="S698" s="20" t="s">
        <v>668</v>
      </c>
      <c r="T698" s="54" t="s">
        <v>668</v>
      </c>
      <c r="U698" s="54" t="s">
        <v>668</v>
      </c>
      <c r="V698" s="54" t="s">
        <v>668</v>
      </c>
      <c r="W698" s="20" t="s">
        <v>668</v>
      </c>
      <c r="X698" s="20" t="s">
        <v>668</v>
      </c>
      <c r="Y698" s="20" t="s">
        <v>668</v>
      </c>
      <c r="Z698" s="20" t="s">
        <v>668</v>
      </c>
      <c r="AA698" s="20" t="s">
        <v>668</v>
      </c>
      <c r="AB698" s="20" t="s">
        <v>668</v>
      </c>
      <c r="AC698" s="20" t="s">
        <v>668</v>
      </c>
      <c r="AD698" s="20" t="s">
        <v>668</v>
      </c>
      <c r="AE698" s="20" t="s">
        <v>668</v>
      </c>
      <c r="AF698" s="20" t="s">
        <v>668</v>
      </c>
      <c r="AG698" s="20" t="s">
        <v>668</v>
      </c>
      <c r="AH698" s="20" t="s">
        <v>668</v>
      </c>
      <c r="AI698" s="20" t="s">
        <v>668</v>
      </c>
      <c r="AJ698" s="20" t="s">
        <v>668</v>
      </c>
    </row>
    <row r="699" spans="1:36" ht="14.25" customHeight="1" x14ac:dyDescent="0.25">
      <c r="A699" s="8" t="s">
        <v>6199</v>
      </c>
      <c r="B699" s="8" t="s">
        <v>6216</v>
      </c>
      <c r="C699" s="8" t="s">
        <v>6217</v>
      </c>
      <c r="D699" s="8" t="s">
        <v>668</v>
      </c>
      <c r="E699" s="11">
        <v>12001</v>
      </c>
      <c r="F699" s="8">
        <v>2</v>
      </c>
      <c r="G699" s="8" t="s">
        <v>3063</v>
      </c>
      <c r="H699" s="10" t="s">
        <v>6218</v>
      </c>
      <c r="I699" s="4" t="s">
        <v>6220</v>
      </c>
      <c r="J699" s="4">
        <v>8</v>
      </c>
      <c r="K699" s="63" t="s">
        <v>668</v>
      </c>
      <c r="L699" s="4">
        <v>4</v>
      </c>
      <c r="M699" s="4">
        <v>4</v>
      </c>
      <c r="N699" s="4" t="s">
        <v>6152</v>
      </c>
      <c r="O699" s="4">
        <v>30</v>
      </c>
      <c r="P699" s="63" t="s">
        <v>668</v>
      </c>
      <c r="Q699" s="20" t="s">
        <v>668</v>
      </c>
      <c r="R699" s="20" t="s">
        <v>668</v>
      </c>
      <c r="S699" s="20" t="s">
        <v>668</v>
      </c>
      <c r="T699" s="54" t="s">
        <v>668</v>
      </c>
      <c r="U699" s="54" t="s">
        <v>668</v>
      </c>
      <c r="V699" s="54" t="s">
        <v>668</v>
      </c>
      <c r="W699" s="20" t="s">
        <v>668</v>
      </c>
      <c r="X699" s="20" t="s">
        <v>668</v>
      </c>
      <c r="Y699" s="20" t="s">
        <v>668</v>
      </c>
      <c r="Z699" s="20" t="s">
        <v>668</v>
      </c>
      <c r="AA699" s="20" t="s">
        <v>668</v>
      </c>
      <c r="AB699" s="20" t="s">
        <v>668</v>
      </c>
      <c r="AC699" s="20" t="s">
        <v>668</v>
      </c>
      <c r="AD699" s="20" t="s">
        <v>668</v>
      </c>
      <c r="AE699" s="20" t="s">
        <v>668</v>
      </c>
      <c r="AF699" s="20" t="s">
        <v>668</v>
      </c>
      <c r="AG699" s="20" t="s">
        <v>668</v>
      </c>
      <c r="AH699" s="20" t="s">
        <v>668</v>
      </c>
      <c r="AI699" s="20" t="s">
        <v>668</v>
      </c>
      <c r="AJ699" s="20" t="s">
        <v>668</v>
      </c>
    </row>
    <row r="700" spans="1:36" ht="14.25" customHeight="1" x14ac:dyDescent="0.25">
      <c r="A700" s="8" t="s">
        <v>6200</v>
      </c>
      <c r="B700" s="8" t="s">
        <v>6216</v>
      </c>
      <c r="C700" s="8" t="s">
        <v>6217</v>
      </c>
      <c r="D700" s="8" t="s">
        <v>668</v>
      </c>
      <c r="E700" s="11">
        <v>12001</v>
      </c>
      <c r="F700" s="8">
        <v>2</v>
      </c>
      <c r="G700" s="8" t="s">
        <v>3063</v>
      </c>
      <c r="H700" s="10" t="s">
        <v>6218</v>
      </c>
      <c r="I700" s="4" t="s">
        <v>6220</v>
      </c>
      <c r="J700" s="4">
        <v>1</v>
      </c>
      <c r="K700" s="63" t="s">
        <v>668</v>
      </c>
      <c r="L700" s="4">
        <v>1</v>
      </c>
      <c r="M700" s="4">
        <v>4</v>
      </c>
      <c r="N700" s="4" t="s">
        <v>6152</v>
      </c>
      <c r="O700" s="4">
        <v>23</v>
      </c>
      <c r="P700" s="63" t="s">
        <v>668</v>
      </c>
      <c r="Q700" s="20" t="s">
        <v>668</v>
      </c>
      <c r="R700" s="20" t="s">
        <v>668</v>
      </c>
      <c r="S700" s="20" t="s">
        <v>668</v>
      </c>
      <c r="T700" s="54" t="s">
        <v>668</v>
      </c>
      <c r="U700" s="54" t="s">
        <v>668</v>
      </c>
      <c r="V700" s="54" t="s">
        <v>668</v>
      </c>
      <c r="W700" s="20" t="s">
        <v>668</v>
      </c>
      <c r="X700" s="20" t="s">
        <v>668</v>
      </c>
      <c r="Y700" s="20" t="s">
        <v>668</v>
      </c>
      <c r="Z700" s="20" t="s">
        <v>668</v>
      </c>
      <c r="AA700" s="20" t="s">
        <v>668</v>
      </c>
      <c r="AB700" s="20" t="s">
        <v>668</v>
      </c>
      <c r="AC700" s="20" t="s">
        <v>668</v>
      </c>
      <c r="AD700" s="20" t="s">
        <v>668</v>
      </c>
      <c r="AE700" s="20" t="s">
        <v>668</v>
      </c>
      <c r="AF700" s="20" t="s">
        <v>668</v>
      </c>
      <c r="AG700" s="20" t="s">
        <v>668</v>
      </c>
      <c r="AH700" s="20" t="s">
        <v>668</v>
      </c>
      <c r="AI700" s="20" t="s">
        <v>668</v>
      </c>
      <c r="AJ700" s="20" t="s">
        <v>668</v>
      </c>
    </row>
    <row r="701" spans="1:36" ht="14.25" customHeight="1" x14ac:dyDescent="0.25">
      <c r="A701" s="8" t="s">
        <v>6201</v>
      </c>
      <c r="B701" s="8" t="s">
        <v>6216</v>
      </c>
      <c r="C701" s="8" t="s">
        <v>6217</v>
      </c>
      <c r="D701" s="8" t="s">
        <v>668</v>
      </c>
      <c r="E701" s="11">
        <v>12001</v>
      </c>
      <c r="F701" s="8">
        <v>2</v>
      </c>
      <c r="G701" s="8" t="s">
        <v>3063</v>
      </c>
      <c r="H701" s="10" t="s">
        <v>6218</v>
      </c>
      <c r="I701" s="4" t="s">
        <v>6220</v>
      </c>
      <c r="J701" s="4">
        <v>2</v>
      </c>
      <c r="K701" s="63" t="s">
        <v>668</v>
      </c>
      <c r="L701" s="4">
        <v>3</v>
      </c>
      <c r="M701" s="4">
        <v>4</v>
      </c>
      <c r="N701" s="4" t="s">
        <v>6152</v>
      </c>
      <c r="O701" s="4">
        <v>19</v>
      </c>
      <c r="P701" s="63" t="s">
        <v>668</v>
      </c>
      <c r="Q701" s="20" t="s">
        <v>668</v>
      </c>
      <c r="R701" s="20" t="s">
        <v>668</v>
      </c>
      <c r="S701" s="20" t="s">
        <v>668</v>
      </c>
      <c r="T701" s="54" t="s">
        <v>668</v>
      </c>
      <c r="U701" s="54" t="s">
        <v>668</v>
      </c>
      <c r="V701" s="54" t="s">
        <v>668</v>
      </c>
      <c r="W701" s="20" t="s">
        <v>668</v>
      </c>
      <c r="X701" s="20" t="s">
        <v>668</v>
      </c>
      <c r="Y701" s="20" t="s">
        <v>668</v>
      </c>
      <c r="Z701" s="20" t="s">
        <v>668</v>
      </c>
      <c r="AA701" s="20" t="s">
        <v>668</v>
      </c>
      <c r="AB701" s="20" t="s">
        <v>668</v>
      </c>
      <c r="AC701" s="20" t="s">
        <v>668</v>
      </c>
      <c r="AD701" s="20" t="s">
        <v>668</v>
      </c>
      <c r="AE701" s="20" t="s">
        <v>668</v>
      </c>
      <c r="AF701" s="20" t="s">
        <v>668</v>
      </c>
      <c r="AG701" s="20" t="s">
        <v>668</v>
      </c>
      <c r="AH701" s="20" t="s">
        <v>668</v>
      </c>
      <c r="AI701" s="20" t="s">
        <v>668</v>
      </c>
      <c r="AJ701" s="20" t="s">
        <v>668</v>
      </c>
    </row>
    <row r="702" spans="1:36" ht="14.25" customHeight="1" x14ac:dyDescent="0.25">
      <c r="A702" s="8" t="s">
        <v>6202</v>
      </c>
      <c r="B702" s="8" t="s">
        <v>6216</v>
      </c>
      <c r="C702" s="8" t="s">
        <v>6217</v>
      </c>
      <c r="D702" s="8" t="s">
        <v>668</v>
      </c>
      <c r="E702" s="11">
        <v>12001</v>
      </c>
      <c r="F702" s="8">
        <v>2</v>
      </c>
      <c r="G702" s="8" t="s">
        <v>3063</v>
      </c>
      <c r="H702" s="10" t="s">
        <v>6218</v>
      </c>
      <c r="I702" s="4" t="s">
        <v>6220</v>
      </c>
      <c r="J702" s="4">
        <v>6</v>
      </c>
      <c r="K702" s="63" t="s">
        <v>668</v>
      </c>
      <c r="L702" s="4">
        <v>6</v>
      </c>
      <c r="M702" s="4">
        <v>4</v>
      </c>
      <c r="N702" s="4" t="s">
        <v>6152</v>
      </c>
      <c r="O702" s="4">
        <v>22</v>
      </c>
      <c r="P702" s="63" t="s">
        <v>668</v>
      </c>
      <c r="Q702" s="20" t="s">
        <v>668</v>
      </c>
      <c r="R702" s="20" t="s">
        <v>668</v>
      </c>
      <c r="S702" s="20" t="s">
        <v>668</v>
      </c>
      <c r="T702" s="54" t="s">
        <v>668</v>
      </c>
      <c r="U702" s="54" t="s">
        <v>668</v>
      </c>
      <c r="V702" s="54" t="s">
        <v>668</v>
      </c>
      <c r="W702" s="20" t="s">
        <v>668</v>
      </c>
      <c r="X702" s="20" t="s">
        <v>668</v>
      </c>
      <c r="Y702" s="20" t="s">
        <v>668</v>
      </c>
      <c r="Z702" s="20" t="s">
        <v>668</v>
      </c>
      <c r="AA702" s="20" t="s">
        <v>668</v>
      </c>
      <c r="AB702" s="20" t="s">
        <v>668</v>
      </c>
      <c r="AC702" s="20" t="s">
        <v>668</v>
      </c>
      <c r="AD702" s="20" t="s">
        <v>668</v>
      </c>
      <c r="AE702" s="20" t="s">
        <v>668</v>
      </c>
      <c r="AF702" s="20" t="s">
        <v>668</v>
      </c>
      <c r="AG702" s="20" t="s">
        <v>668</v>
      </c>
      <c r="AH702" s="20" t="s">
        <v>668</v>
      </c>
      <c r="AI702" s="20" t="s">
        <v>668</v>
      </c>
      <c r="AJ702" s="20" t="s">
        <v>668</v>
      </c>
    </row>
    <row r="703" spans="1:36" ht="14.25" customHeight="1" x14ac:dyDescent="0.25">
      <c r="A703" s="8" t="s">
        <v>6203</v>
      </c>
      <c r="B703" s="8" t="s">
        <v>6216</v>
      </c>
      <c r="C703" s="8" t="s">
        <v>6217</v>
      </c>
      <c r="D703" s="8" t="s">
        <v>668</v>
      </c>
      <c r="E703" s="11">
        <v>12001</v>
      </c>
      <c r="F703" s="8">
        <v>2</v>
      </c>
      <c r="G703" s="8" t="s">
        <v>3063</v>
      </c>
      <c r="H703" s="10" t="s">
        <v>6218</v>
      </c>
      <c r="I703" s="4" t="s">
        <v>6220</v>
      </c>
      <c r="J703" s="4">
        <v>7</v>
      </c>
      <c r="K703" s="63" t="s">
        <v>668</v>
      </c>
      <c r="L703" s="4">
        <v>6</v>
      </c>
      <c r="M703" s="4">
        <v>4</v>
      </c>
      <c r="N703" s="4" t="s">
        <v>6152</v>
      </c>
      <c r="O703" s="4">
        <v>28</v>
      </c>
      <c r="P703" s="63" t="s">
        <v>668</v>
      </c>
      <c r="Q703" s="20" t="s">
        <v>668</v>
      </c>
      <c r="R703" s="20" t="s">
        <v>668</v>
      </c>
      <c r="S703" s="20" t="s">
        <v>668</v>
      </c>
      <c r="T703" s="54" t="s">
        <v>668</v>
      </c>
      <c r="U703" s="54" t="s">
        <v>668</v>
      </c>
      <c r="V703" s="54" t="s">
        <v>668</v>
      </c>
      <c r="W703" s="20" t="s">
        <v>668</v>
      </c>
      <c r="X703" s="20" t="s">
        <v>668</v>
      </c>
      <c r="Y703" s="20" t="s">
        <v>668</v>
      </c>
      <c r="Z703" s="20" t="s">
        <v>668</v>
      </c>
      <c r="AA703" s="20" t="s">
        <v>668</v>
      </c>
      <c r="AB703" s="20" t="s">
        <v>668</v>
      </c>
      <c r="AC703" s="20" t="s">
        <v>668</v>
      </c>
      <c r="AD703" s="20" t="s">
        <v>668</v>
      </c>
      <c r="AE703" s="20" t="s">
        <v>668</v>
      </c>
      <c r="AF703" s="20" t="s">
        <v>668</v>
      </c>
      <c r="AG703" s="20" t="s">
        <v>668</v>
      </c>
      <c r="AH703" s="20" t="s">
        <v>668</v>
      </c>
      <c r="AI703" s="20" t="s">
        <v>668</v>
      </c>
      <c r="AJ703" s="20" t="s">
        <v>668</v>
      </c>
    </row>
    <row r="704" spans="1:36" ht="14.25" customHeight="1" x14ac:dyDescent="0.25">
      <c r="A704" s="8" t="s">
        <v>6204</v>
      </c>
      <c r="B704" s="8" t="s">
        <v>6216</v>
      </c>
      <c r="C704" s="8" t="s">
        <v>6217</v>
      </c>
      <c r="D704" s="8" t="s">
        <v>668</v>
      </c>
      <c r="E704" s="11">
        <v>12001</v>
      </c>
      <c r="F704" s="8">
        <v>2</v>
      </c>
      <c r="G704" s="8" t="s">
        <v>3063</v>
      </c>
      <c r="H704" s="10" t="s">
        <v>6218</v>
      </c>
      <c r="I704" s="4" t="s">
        <v>6220</v>
      </c>
      <c r="J704" s="4">
        <v>5</v>
      </c>
      <c r="K704" s="63" t="s">
        <v>668</v>
      </c>
      <c r="L704" s="4">
        <v>2</v>
      </c>
      <c r="M704" s="4">
        <v>3</v>
      </c>
      <c r="N704" s="4" t="s">
        <v>6154</v>
      </c>
      <c r="O704" s="4">
        <v>105</v>
      </c>
      <c r="P704" s="63" t="s">
        <v>668</v>
      </c>
      <c r="Q704" s="20" t="s">
        <v>668</v>
      </c>
      <c r="R704" s="20" t="s">
        <v>668</v>
      </c>
      <c r="S704" s="20" t="s">
        <v>668</v>
      </c>
      <c r="T704" s="54" t="s">
        <v>668</v>
      </c>
      <c r="U704" s="54" t="s">
        <v>668</v>
      </c>
      <c r="V704" s="54" t="s">
        <v>668</v>
      </c>
      <c r="W704" s="20" t="s">
        <v>668</v>
      </c>
      <c r="X704" s="20" t="s">
        <v>668</v>
      </c>
      <c r="Y704" s="20" t="s">
        <v>668</v>
      </c>
      <c r="Z704" s="20" t="s">
        <v>668</v>
      </c>
      <c r="AA704" s="20" t="s">
        <v>668</v>
      </c>
      <c r="AB704" s="20" t="s">
        <v>668</v>
      </c>
      <c r="AC704" s="20" t="s">
        <v>668</v>
      </c>
      <c r="AD704" s="20" t="s">
        <v>668</v>
      </c>
      <c r="AE704" s="20" t="s">
        <v>668</v>
      </c>
      <c r="AF704" s="20" t="s">
        <v>668</v>
      </c>
      <c r="AG704" s="20" t="s">
        <v>668</v>
      </c>
      <c r="AH704" s="20" t="s">
        <v>668</v>
      </c>
      <c r="AI704" s="20" t="s">
        <v>668</v>
      </c>
      <c r="AJ704" s="20" t="s">
        <v>668</v>
      </c>
    </row>
    <row r="705" spans="1:36" ht="14.25" customHeight="1" x14ac:dyDescent="0.25">
      <c r="A705" s="8" t="s">
        <v>6205</v>
      </c>
      <c r="B705" s="8" t="s">
        <v>6216</v>
      </c>
      <c r="C705" s="8" t="s">
        <v>6217</v>
      </c>
      <c r="D705" s="8" t="s">
        <v>668</v>
      </c>
      <c r="E705" s="11">
        <v>12001</v>
      </c>
      <c r="F705" s="8">
        <v>2</v>
      </c>
      <c r="G705" s="8" t="s">
        <v>3063</v>
      </c>
      <c r="H705" s="10" t="s">
        <v>6218</v>
      </c>
      <c r="I705" s="4" t="s">
        <v>6220</v>
      </c>
      <c r="J705" s="4">
        <v>6</v>
      </c>
      <c r="K705" s="63" t="s">
        <v>668</v>
      </c>
      <c r="L705" s="4">
        <v>6</v>
      </c>
      <c r="M705" s="4">
        <v>3</v>
      </c>
      <c r="N705" s="4" t="s">
        <v>6154</v>
      </c>
      <c r="O705" s="4">
        <v>104</v>
      </c>
      <c r="P705" s="63" t="s">
        <v>668</v>
      </c>
      <c r="Q705" s="20" t="s">
        <v>668</v>
      </c>
      <c r="R705" s="20" t="s">
        <v>668</v>
      </c>
      <c r="S705" s="20" t="s">
        <v>668</v>
      </c>
      <c r="T705" s="54" t="s">
        <v>668</v>
      </c>
      <c r="U705" s="54" t="s">
        <v>668</v>
      </c>
      <c r="V705" s="54" t="s">
        <v>668</v>
      </c>
      <c r="W705" s="20" t="s">
        <v>668</v>
      </c>
      <c r="X705" s="20" t="s">
        <v>668</v>
      </c>
      <c r="Y705" s="20" t="s">
        <v>668</v>
      </c>
      <c r="Z705" s="20" t="s">
        <v>668</v>
      </c>
      <c r="AA705" s="20" t="s">
        <v>668</v>
      </c>
      <c r="AB705" s="20" t="s">
        <v>668</v>
      </c>
      <c r="AC705" s="20" t="s">
        <v>668</v>
      </c>
      <c r="AD705" s="20" t="s">
        <v>668</v>
      </c>
      <c r="AE705" s="20" t="s">
        <v>668</v>
      </c>
      <c r="AF705" s="20" t="s">
        <v>668</v>
      </c>
      <c r="AG705" s="20" t="s">
        <v>668</v>
      </c>
      <c r="AH705" s="20" t="s">
        <v>668</v>
      </c>
      <c r="AI705" s="20" t="s">
        <v>668</v>
      </c>
      <c r="AJ705" s="20" t="s">
        <v>668</v>
      </c>
    </row>
    <row r="706" spans="1:36" ht="14.25" customHeight="1" x14ac:dyDescent="0.25">
      <c r="A706" s="8" t="s">
        <v>6206</v>
      </c>
      <c r="B706" s="8" t="s">
        <v>6216</v>
      </c>
      <c r="C706" s="8" t="s">
        <v>6217</v>
      </c>
      <c r="D706" s="8" t="s">
        <v>668</v>
      </c>
      <c r="E706" s="11">
        <v>12001</v>
      </c>
      <c r="F706" s="8">
        <v>2</v>
      </c>
      <c r="G706" s="8" t="s">
        <v>3063</v>
      </c>
      <c r="H706" s="10" t="s">
        <v>6218</v>
      </c>
      <c r="I706" s="4" t="s">
        <v>6220</v>
      </c>
      <c r="J706" s="4">
        <v>4</v>
      </c>
      <c r="K706" s="63" t="s">
        <v>668</v>
      </c>
      <c r="L706" s="4">
        <v>4</v>
      </c>
      <c r="M706" s="4">
        <v>3</v>
      </c>
      <c r="N706" s="4" t="s">
        <v>6154</v>
      </c>
      <c r="O706" s="4">
        <v>99</v>
      </c>
      <c r="P706" s="63" t="s">
        <v>668</v>
      </c>
      <c r="Q706" s="20" t="s">
        <v>668</v>
      </c>
      <c r="R706" s="20" t="s">
        <v>668</v>
      </c>
      <c r="S706" s="20" t="s">
        <v>668</v>
      </c>
      <c r="T706" s="54" t="s">
        <v>668</v>
      </c>
      <c r="U706" s="54" t="s">
        <v>668</v>
      </c>
      <c r="V706" s="54" t="s">
        <v>668</v>
      </c>
      <c r="W706" s="20" t="s">
        <v>668</v>
      </c>
      <c r="X706" s="20" t="s">
        <v>668</v>
      </c>
      <c r="Y706" s="20" t="s">
        <v>668</v>
      </c>
      <c r="Z706" s="20" t="s">
        <v>668</v>
      </c>
      <c r="AA706" s="20" t="s">
        <v>668</v>
      </c>
      <c r="AB706" s="20" t="s">
        <v>668</v>
      </c>
      <c r="AC706" s="20" t="s">
        <v>668</v>
      </c>
      <c r="AD706" s="20" t="s">
        <v>668</v>
      </c>
      <c r="AE706" s="20" t="s">
        <v>668</v>
      </c>
      <c r="AF706" s="20" t="s">
        <v>668</v>
      </c>
      <c r="AG706" s="20" t="s">
        <v>668</v>
      </c>
      <c r="AH706" s="20" t="s">
        <v>668</v>
      </c>
      <c r="AI706" s="20" t="s">
        <v>668</v>
      </c>
      <c r="AJ706" s="20" t="s">
        <v>668</v>
      </c>
    </row>
    <row r="707" spans="1:36" ht="14.25" customHeight="1" x14ac:dyDescent="0.25">
      <c r="A707" s="8" t="s">
        <v>6207</v>
      </c>
      <c r="B707" s="8" t="s">
        <v>6216</v>
      </c>
      <c r="C707" s="8" t="s">
        <v>6217</v>
      </c>
      <c r="D707" s="8" t="s">
        <v>668</v>
      </c>
      <c r="E707" s="11">
        <v>12001</v>
      </c>
      <c r="F707" s="8">
        <v>2</v>
      </c>
      <c r="G707" s="8" t="s">
        <v>3063</v>
      </c>
      <c r="H707" s="10" t="s">
        <v>6218</v>
      </c>
      <c r="I707" s="4" t="s">
        <v>6220</v>
      </c>
      <c r="J707" s="4">
        <v>5</v>
      </c>
      <c r="K707" s="63" t="s">
        <v>668</v>
      </c>
      <c r="L707" s="4">
        <v>6</v>
      </c>
      <c r="M707" s="4">
        <v>4</v>
      </c>
      <c r="N707" s="4" t="s">
        <v>6152</v>
      </c>
      <c r="O707" s="4">
        <v>24</v>
      </c>
      <c r="P707" s="63" t="s">
        <v>668</v>
      </c>
      <c r="Q707" s="20" t="s">
        <v>668</v>
      </c>
      <c r="R707" s="20" t="s">
        <v>668</v>
      </c>
      <c r="S707" s="20" t="s">
        <v>668</v>
      </c>
      <c r="T707" s="54" t="s">
        <v>668</v>
      </c>
      <c r="U707" s="54" t="s">
        <v>668</v>
      </c>
      <c r="V707" s="54" t="s">
        <v>668</v>
      </c>
      <c r="W707" s="20" t="s">
        <v>668</v>
      </c>
      <c r="X707" s="20" t="s">
        <v>668</v>
      </c>
      <c r="Y707" s="20" t="s">
        <v>668</v>
      </c>
      <c r="Z707" s="20" t="s">
        <v>668</v>
      </c>
      <c r="AA707" s="20" t="s">
        <v>668</v>
      </c>
      <c r="AB707" s="20" t="s">
        <v>668</v>
      </c>
      <c r="AC707" s="20" t="s">
        <v>668</v>
      </c>
      <c r="AD707" s="20" t="s">
        <v>668</v>
      </c>
      <c r="AE707" s="20" t="s">
        <v>668</v>
      </c>
      <c r="AF707" s="20" t="s">
        <v>668</v>
      </c>
      <c r="AG707" s="20" t="s">
        <v>668</v>
      </c>
      <c r="AH707" s="20" t="s">
        <v>668</v>
      </c>
      <c r="AI707" s="20" t="s">
        <v>668</v>
      </c>
      <c r="AJ707" s="20" t="s">
        <v>668</v>
      </c>
    </row>
    <row r="708" spans="1:36" ht="14.25" customHeight="1" x14ac:dyDescent="0.25">
      <c r="A708" s="8" t="s">
        <v>6208</v>
      </c>
      <c r="B708" s="8" t="s">
        <v>6216</v>
      </c>
      <c r="C708" s="8" t="s">
        <v>6217</v>
      </c>
      <c r="D708" s="8" t="s">
        <v>668</v>
      </c>
      <c r="E708" s="11">
        <v>12001</v>
      </c>
      <c r="F708" s="8">
        <v>2</v>
      </c>
      <c r="G708" s="8" t="s">
        <v>3063</v>
      </c>
      <c r="H708" s="10" t="s">
        <v>6218</v>
      </c>
      <c r="I708" s="4" t="s">
        <v>6220</v>
      </c>
      <c r="J708" s="4">
        <v>7</v>
      </c>
      <c r="K708" s="63" t="s">
        <v>668</v>
      </c>
      <c r="L708" s="4">
        <v>1</v>
      </c>
      <c r="M708" s="4">
        <v>4</v>
      </c>
      <c r="N708" s="4" t="s">
        <v>6152</v>
      </c>
      <c r="O708" s="4">
        <v>27</v>
      </c>
      <c r="P708" s="63" t="s">
        <v>668</v>
      </c>
      <c r="Q708" s="20" t="s">
        <v>668</v>
      </c>
      <c r="R708" s="20" t="s">
        <v>668</v>
      </c>
      <c r="S708" s="20" t="s">
        <v>668</v>
      </c>
      <c r="T708" s="54" t="s">
        <v>668</v>
      </c>
      <c r="U708" s="54" t="s">
        <v>668</v>
      </c>
      <c r="V708" s="54" t="s">
        <v>668</v>
      </c>
      <c r="W708" s="20" t="s">
        <v>668</v>
      </c>
      <c r="X708" s="20" t="s">
        <v>668</v>
      </c>
      <c r="Y708" s="20" t="s">
        <v>668</v>
      </c>
      <c r="Z708" s="20" t="s">
        <v>668</v>
      </c>
      <c r="AA708" s="20" t="s">
        <v>668</v>
      </c>
      <c r="AB708" s="20" t="s">
        <v>668</v>
      </c>
      <c r="AC708" s="20" t="s">
        <v>668</v>
      </c>
      <c r="AD708" s="20" t="s">
        <v>668</v>
      </c>
      <c r="AE708" s="20" t="s">
        <v>668</v>
      </c>
      <c r="AF708" s="20" t="s">
        <v>668</v>
      </c>
      <c r="AG708" s="20" t="s">
        <v>668</v>
      </c>
      <c r="AH708" s="20" t="s">
        <v>668</v>
      </c>
      <c r="AI708" s="20" t="s">
        <v>668</v>
      </c>
      <c r="AJ708" s="20" t="s">
        <v>668</v>
      </c>
    </row>
    <row r="709" spans="1:36" ht="14.25" customHeight="1" x14ac:dyDescent="0.25">
      <c r="A709" s="8" t="s">
        <v>6209</v>
      </c>
      <c r="B709" s="8" t="s">
        <v>6216</v>
      </c>
      <c r="C709" s="8" t="s">
        <v>6217</v>
      </c>
      <c r="D709" s="8" t="s">
        <v>668</v>
      </c>
      <c r="E709" s="11">
        <v>12001</v>
      </c>
      <c r="F709" s="8">
        <v>2</v>
      </c>
      <c r="G709" s="8" t="s">
        <v>3063</v>
      </c>
      <c r="H709" s="10" t="s">
        <v>6218</v>
      </c>
      <c r="I709" s="4" t="s">
        <v>6220</v>
      </c>
      <c r="J709" s="4">
        <v>5</v>
      </c>
      <c r="K709" s="63" t="s">
        <v>668</v>
      </c>
      <c r="L709" s="4">
        <v>3</v>
      </c>
      <c r="M709" s="4">
        <v>3</v>
      </c>
      <c r="N709" s="4" t="s">
        <v>6154</v>
      </c>
      <c r="O709" s="4">
        <v>91</v>
      </c>
      <c r="P709" s="63" t="s">
        <v>668</v>
      </c>
      <c r="Q709" s="20" t="s">
        <v>668</v>
      </c>
      <c r="R709" s="20" t="s">
        <v>668</v>
      </c>
      <c r="S709" s="20" t="s">
        <v>668</v>
      </c>
      <c r="T709" s="54" t="s">
        <v>668</v>
      </c>
      <c r="U709" s="54" t="s">
        <v>668</v>
      </c>
      <c r="V709" s="54" t="s">
        <v>668</v>
      </c>
      <c r="W709" s="20" t="s">
        <v>668</v>
      </c>
      <c r="X709" s="20" t="s">
        <v>668</v>
      </c>
      <c r="Y709" s="20" t="s">
        <v>668</v>
      </c>
      <c r="Z709" s="20" t="s">
        <v>668</v>
      </c>
      <c r="AA709" s="20" t="s">
        <v>668</v>
      </c>
      <c r="AB709" s="20" t="s">
        <v>668</v>
      </c>
      <c r="AC709" s="20" t="s">
        <v>668</v>
      </c>
      <c r="AD709" s="20" t="s">
        <v>668</v>
      </c>
      <c r="AE709" s="20" t="s">
        <v>668</v>
      </c>
      <c r="AF709" s="20" t="s">
        <v>668</v>
      </c>
      <c r="AG709" s="20" t="s">
        <v>668</v>
      </c>
      <c r="AH709" s="20" t="s">
        <v>668</v>
      </c>
      <c r="AI709" s="20" t="s">
        <v>668</v>
      </c>
      <c r="AJ709" s="20" t="s">
        <v>668</v>
      </c>
    </row>
    <row r="710" spans="1:36" ht="14.25" customHeight="1" x14ac:dyDescent="0.25">
      <c r="A710" s="8" t="s">
        <v>6210</v>
      </c>
      <c r="B710" s="8" t="s">
        <v>6216</v>
      </c>
      <c r="C710" s="8" t="s">
        <v>6217</v>
      </c>
      <c r="D710" s="8" t="s">
        <v>668</v>
      </c>
      <c r="E710" s="11">
        <v>12001</v>
      </c>
      <c r="F710" s="8">
        <v>2</v>
      </c>
      <c r="G710" s="8" t="s">
        <v>3063</v>
      </c>
      <c r="H710" s="10" t="s">
        <v>6218</v>
      </c>
      <c r="I710" s="4" t="s">
        <v>6220</v>
      </c>
      <c r="J710" s="4">
        <v>3</v>
      </c>
      <c r="K710" s="63" t="s">
        <v>668</v>
      </c>
      <c r="L710" s="4">
        <v>2</v>
      </c>
      <c r="M710" s="4">
        <v>3</v>
      </c>
      <c r="N710" s="4" t="s">
        <v>6154</v>
      </c>
      <c r="O710" s="4">
        <v>98</v>
      </c>
      <c r="P710" s="63" t="s">
        <v>668</v>
      </c>
      <c r="Q710" s="20" t="s">
        <v>668</v>
      </c>
      <c r="R710" s="20" t="s">
        <v>668</v>
      </c>
      <c r="S710" s="20" t="s">
        <v>668</v>
      </c>
      <c r="T710" s="54" t="s">
        <v>668</v>
      </c>
      <c r="U710" s="54" t="s">
        <v>668</v>
      </c>
      <c r="V710" s="54" t="s">
        <v>668</v>
      </c>
      <c r="W710" s="20" t="s">
        <v>668</v>
      </c>
      <c r="X710" s="20" t="s">
        <v>668</v>
      </c>
      <c r="Y710" s="20" t="s">
        <v>668</v>
      </c>
      <c r="Z710" s="20" t="s">
        <v>668</v>
      </c>
      <c r="AA710" s="20" t="s">
        <v>668</v>
      </c>
      <c r="AB710" s="20" t="s">
        <v>668</v>
      </c>
      <c r="AC710" s="20" t="s">
        <v>668</v>
      </c>
      <c r="AD710" s="20" t="s">
        <v>668</v>
      </c>
      <c r="AE710" s="20" t="s">
        <v>668</v>
      </c>
      <c r="AF710" s="20" t="s">
        <v>668</v>
      </c>
      <c r="AG710" s="20" t="s">
        <v>668</v>
      </c>
      <c r="AH710" s="20" t="s">
        <v>668</v>
      </c>
      <c r="AI710" s="20" t="s">
        <v>668</v>
      </c>
      <c r="AJ710" s="20" t="s">
        <v>668</v>
      </c>
    </row>
    <row r="711" spans="1:36" ht="14.25" customHeight="1" x14ac:dyDescent="0.25">
      <c r="A711" s="8" t="s">
        <v>6435</v>
      </c>
      <c r="B711" s="8" t="s">
        <v>6216</v>
      </c>
      <c r="C711" s="8" t="s">
        <v>6217</v>
      </c>
      <c r="D711" s="8" t="s">
        <v>668</v>
      </c>
      <c r="E711" s="11">
        <v>12001</v>
      </c>
      <c r="F711" s="8">
        <v>2</v>
      </c>
      <c r="G711" s="8" t="s">
        <v>3063</v>
      </c>
      <c r="H711" s="10" t="s">
        <v>6218</v>
      </c>
      <c r="I711" s="4" t="s">
        <v>6475</v>
      </c>
      <c r="J711" s="4">
        <v>2</v>
      </c>
      <c r="K711" s="63" t="s">
        <v>668</v>
      </c>
      <c r="L711" s="4">
        <v>2</v>
      </c>
      <c r="M711" s="4" t="s">
        <v>668</v>
      </c>
      <c r="N711" s="4" t="s">
        <v>6456</v>
      </c>
      <c r="O711" s="4">
        <v>307</v>
      </c>
      <c r="P711" s="63" t="s">
        <v>668</v>
      </c>
      <c r="Q711" s="20" t="s">
        <v>668</v>
      </c>
      <c r="R711" s="20" t="s">
        <v>668</v>
      </c>
      <c r="S711" s="20" t="s">
        <v>668</v>
      </c>
      <c r="T711" s="54" t="s">
        <v>668</v>
      </c>
      <c r="U711" s="54" t="s">
        <v>668</v>
      </c>
      <c r="V711" s="54" t="s">
        <v>668</v>
      </c>
      <c r="W711" s="20" t="s">
        <v>668</v>
      </c>
      <c r="X711" s="20" t="s">
        <v>668</v>
      </c>
      <c r="Y711" s="20" t="s">
        <v>668</v>
      </c>
      <c r="Z711" s="20" t="s">
        <v>668</v>
      </c>
      <c r="AA711" s="20" t="s">
        <v>668</v>
      </c>
      <c r="AB711" s="20" t="s">
        <v>668</v>
      </c>
      <c r="AC711" s="20" t="s">
        <v>668</v>
      </c>
      <c r="AD711" s="20" t="s">
        <v>668</v>
      </c>
      <c r="AE711" s="20" t="s">
        <v>668</v>
      </c>
      <c r="AF711" s="20" t="s">
        <v>668</v>
      </c>
      <c r="AG711" s="20" t="s">
        <v>668</v>
      </c>
      <c r="AH711" s="20" t="s">
        <v>668</v>
      </c>
      <c r="AI711" s="20" t="s">
        <v>668</v>
      </c>
      <c r="AJ711" s="20" t="s">
        <v>668</v>
      </c>
    </row>
    <row r="712" spans="1:36" ht="14.25" customHeight="1" x14ac:dyDescent="0.25">
      <c r="A712" s="8" t="s">
        <v>6436</v>
      </c>
      <c r="B712" s="8" t="s">
        <v>6216</v>
      </c>
      <c r="C712" s="8" t="s">
        <v>6217</v>
      </c>
      <c r="D712" s="8" t="s">
        <v>668</v>
      </c>
      <c r="E712" s="11">
        <v>12002</v>
      </c>
      <c r="F712" s="8">
        <v>2</v>
      </c>
      <c r="G712" s="8" t="s">
        <v>3063</v>
      </c>
      <c r="H712" s="10" t="s">
        <v>6218</v>
      </c>
      <c r="I712" s="4" t="s">
        <v>6475</v>
      </c>
      <c r="J712" s="4">
        <v>6</v>
      </c>
      <c r="K712" s="63" t="s">
        <v>668</v>
      </c>
      <c r="L712" s="4">
        <v>1</v>
      </c>
      <c r="M712" s="4" t="s">
        <v>668</v>
      </c>
      <c r="N712" s="4" t="s">
        <v>6457</v>
      </c>
      <c r="O712" s="4">
        <v>263</v>
      </c>
      <c r="P712" s="63" t="s">
        <v>668</v>
      </c>
      <c r="Q712" s="20" t="s">
        <v>668</v>
      </c>
      <c r="R712" s="20" t="s">
        <v>668</v>
      </c>
      <c r="S712" s="20" t="s">
        <v>668</v>
      </c>
      <c r="T712" s="54" t="s">
        <v>668</v>
      </c>
      <c r="U712" s="54" t="s">
        <v>668</v>
      </c>
      <c r="V712" s="54" t="s">
        <v>668</v>
      </c>
      <c r="W712" s="20" t="s">
        <v>668</v>
      </c>
      <c r="X712" s="20" t="s">
        <v>668</v>
      </c>
      <c r="Y712" s="20" t="s">
        <v>668</v>
      </c>
      <c r="Z712" s="20" t="s">
        <v>668</v>
      </c>
      <c r="AA712" s="20" t="s">
        <v>668</v>
      </c>
      <c r="AB712" s="20" t="s">
        <v>668</v>
      </c>
      <c r="AC712" s="20" t="s">
        <v>668</v>
      </c>
      <c r="AD712" s="20" t="s">
        <v>668</v>
      </c>
      <c r="AE712" s="20" t="s">
        <v>668</v>
      </c>
      <c r="AF712" s="20" t="s">
        <v>668</v>
      </c>
      <c r="AG712" s="20" t="s">
        <v>668</v>
      </c>
      <c r="AH712" s="20" t="s">
        <v>668</v>
      </c>
      <c r="AI712" s="20" t="s">
        <v>668</v>
      </c>
      <c r="AJ712" s="20" t="s">
        <v>668</v>
      </c>
    </row>
    <row r="713" spans="1:36" ht="14.25" customHeight="1" x14ac:dyDescent="0.25">
      <c r="A713" s="8" t="s">
        <v>6437</v>
      </c>
      <c r="B713" s="8" t="s">
        <v>6216</v>
      </c>
      <c r="C713" s="8" t="s">
        <v>6217</v>
      </c>
      <c r="D713" s="8" t="s">
        <v>668</v>
      </c>
      <c r="E713" s="11">
        <v>12003</v>
      </c>
      <c r="F713" s="8">
        <v>2</v>
      </c>
      <c r="G713" s="8" t="s">
        <v>3063</v>
      </c>
      <c r="H713" s="10" t="s">
        <v>6218</v>
      </c>
      <c r="I713" s="4" t="s">
        <v>6475</v>
      </c>
      <c r="J713" s="4">
        <v>2</v>
      </c>
      <c r="K713" s="63" t="s">
        <v>668</v>
      </c>
      <c r="L713" s="4">
        <v>1</v>
      </c>
      <c r="M713" s="4" t="s">
        <v>668</v>
      </c>
      <c r="N713" s="4" t="s">
        <v>6458</v>
      </c>
      <c r="O713" s="4">
        <v>359</v>
      </c>
      <c r="P713" s="63" t="s">
        <v>668</v>
      </c>
      <c r="Q713" s="20" t="s">
        <v>668</v>
      </c>
      <c r="R713" s="20" t="s">
        <v>668</v>
      </c>
      <c r="S713" s="20" t="s">
        <v>668</v>
      </c>
      <c r="T713" s="54" t="s">
        <v>668</v>
      </c>
      <c r="U713" s="54" t="s">
        <v>668</v>
      </c>
      <c r="V713" s="54" t="s">
        <v>668</v>
      </c>
      <c r="W713" s="20" t="s">
        <v>668</v>
      </c>
      <c r="X713" s="20" t="s">
        <v>668</v>
      </c>
      <c r="Y713" s="20" t="s">
        <v>668</v>
      </c>
      <c r="Z713" s="20" t="s">
        <v>668</v>
      </c>
      <c r="AA713" s="20" t="s">
        <v>668</v>
      </c>
      <c r="AB713" s="20" t="s">
        <v>668</v>
      </c>
      <c r="AC713" s="20" t="s">
        <v>668</v>
      </c>
      <c r="AD713" s="20" t="s">
        <v>668</v>
      </c>
      <c r="AE713" s="20" t="s">
        <v>668</v>
      </c>
      <c r="AF713" s="20" t="s">
        <v>668</v>
      </c>
      <c r="AG713" s="20" t="s">
        <v>668</v>
      </c>
      <c r="AH713" s="20" t="s">
        <v>668</v>
      </c>
      <c r="AI713" s="20" t="s">
        <v>668</v>
      </c>
      <c r="AJ713" s="20" t="s">
        <v>668</v>
      </c>
    </row>
    <row r="714" spans="1:36" ht="14.25" customHeight="1" x14ac:dyDescent="0.25">
      <c r="A714" s="8" t="s">
        <v>6438</v>
      </c>
      <c r="B714" s="8" t="s">
        <v>6216</v>
      </c>
      <c r="C714" s="8" t="s">
        <v>6217</v>
      </c>
      <c r="D714" s="8" t="s">
        <v>668</v>
      </c>
      <c r="E714" s="11">
        <v>12004</v>
      </c>
      <c r="F714" s="8">
        <v>2</v>
      </c>
      <c r="G714" s="8" t="s">
        <v>3063</v>
      </c>
      <c r="H714" s="10" t="s">
        <v>6218</v>
      </c>
      <c r="I714" s="4" t="s">
        <v>6475</v>
      </c>
      <c r="J714" s="4">
        <v>8</v>
      </c>
      <c r="K714" s="63" t="s">
        <v>668</v>
      </c>
      <c r="L714" s="4">
        <v>6</v>
      </c>
      <c r="M714" s="4" t="s">
        <v>668</v>
      </c>
      <c r="N714" s="4" t="s">
        <v>6459</v>
      </c>
      <c r="O714" s="4">
        <v>106</v>
      </c>
      <c r="P714" s="63" t="s">
        <v>668</v>
      </c>
      <c r="Q714" s="20" t="s">
        <v>668</v>
      </c>
      <c r="R714" s="20" t="s">
        <v>668</v>
      </c>
      <c r="S714" s="20" t="s">
        <v>668</v>
      </c>
      <c r="T714" s="54" t="s">
        <v>668</v>
      </c>
      <c r="U714" s="54" t="s">
        <v>668</v>
      </c>
      <c r="V714" s="54" t="s">
        <v>668</v>
      </c>
      <c r="W714" s="20" t="s">
        <v>668</v>
      </c>
      <c r="X714" s="20" t="s">
        <v>668</v>
      </c>
      <c r="Y714" s="20" t="s">
        <v>668</v>
      </c>
      <c r="Z714" s="20" t="s">
        <v>668</v>
      </c>
      <c r="AA714" s="20" t="s">
        <v>668</v>
      </c>
      <c r="AB714" s="20" t="s">
        <v>668</v>
      </c>
      <c r="AC714" s="20" t="s">
        <v>668</v>
      </c>
      <c r="AD714" s="20" t="s">
        <v>668</v>
      </c>
      <c r="AE714" s="20" t="s">
        <v>668</v>
      </c>
      <c r="AF714" s="20" t="s">
        <v>668</v>
      </c>
      <c r="AG714" s="20" t="s">
        <v>668</v>
      </c>
      <c r="AH714" s="20" t="s">
        <v>668</v>
      </c>
      <c r="AI714" s="20" t="s">
        <v>668</v>
      </c>
      <c r="AJ714" s="20" t="s">
        <v>668</v>
      </c>
    </row>
    <row r="715" spans="1:36" ht="14.25" customHeight="1" x14ac:dyDescent="0.25">
      <c r="A715" s="8" t="s">
        <v>6439</v>
      </c>
      <c r="B715" s="8" t="s">
        <v>6216</v>
      </c>
      <c r="C715" s="8" t="s">
        <v>6217</v>
      </c>
      <c r="D715" s="8" t="s">
        <v>668</v>
      </c>
      <c r="E715" s="11">
        <v>12005</v>
      </c>
      <c r="F715" s="8">
        <v>2</v>
      </c>
      <c r="G715" s="8" t="s">
        <v>3063</v>
      </c>
      <c r="H715" s="10" t="s">
        <v>6218</v>
      </c>
      <c r="I715" s="4" t="s">
        <v>6475</v>
      </c>
      <c r="J715" s="4">
        <v>4</v>
      </c>
      <c r="K715" s="63" t="s">
        <v>668</v>
      </c>
      <c r="L715" s="4">
        <v>1</v>
      </c>
      <c r="M715" s="4" t="s">
        <v>668</v>
      </c>
      <c r="N715" s="4" t="s">
        <v>6456</v>
      </c>
      <c r="O715" s="4">
        <v>299</v>
      </c>
      <c r="P715" s="63" t="s">
        <v>668</v>
      </c>
      <c r="Q715" s="20" t="s">
        <v>668</v>
      </c>
      <c r="R715" s="20" t="s">
        <v>668</v>
      </c>
      <c r="S715" s="20" t="s">
        <v>668</v>
      </c>
      <c r="T715" s="54" t="s">
        <v>668</v>
      </c>
      <c r="U715" s="54" t="s">
        <v>668</v>
      </c>
      <c r="V715" s="54" t="s">
        <v>668</v>
      </c>
      <c r="W715" s="20" t="s">
        <v>668</v>
      </c>
      <c r="X715" s="20" t="s">
        <v>668</v>
      </c>
      <c r="Y715" s="20" t="s">
        <v>668</v>
      </c>
      <c r="Z715" s="20" t="s">
        <v>668</v>
      </c>
      <c r="AA715" s="20" t="s">
        <v>668</v>
      </c>
      <c r="AB715" s="20" t="s">
        <v>668</v>
      </c>
      <c r="AC715" s="20" t="s">
        <v>668</v>
      </c>
      <c r="AD715" s="20" t="s">
        <v>668</v>
      </c>
      <c r="AE715" s="20" t="s">
        <v>668</v>
      </c>
      <c r="AF715" s="20" t="s">
        <v>668</v>
      </c>
      <c r="AG715" s="20" t="s">
        <v>668</v>
      </c>
      <c r="AH715" s="20" t="s">
        <v>668</v>
      </c>
      <c r="AI715" s="20" t="s">
        <v>668</v>
      </c>
      <c r="AJ715" s="20" t="s">
        <v>668</v>
      </c>
    </row>
    <row r="716" spans="1:36" ht="14.25" customHeight="1" x14ac:dyDescent="0.25">
      <c r="A716" s="8" t="s">
        <v>6440</v>
      </c>
      <c r="B716" s="8" t="s">
        <v>6216</v>
      </c>
      <c r="C716" s="8" t="s">
        <v>6217</v>
      </c>
      <c r="D716" s="8" t="s">
        <v>668</v>
      </c>
      <c r="E716" s="11">
        <v>12006</v>
      </c>
      <c r="F716" s="8">
        <v>2</v>
      </c>
      <c r="G716" s="8" t="s">
        <v>3063</v>
      </c>
      <c r="H716" s="10" t="s">
        <v>6218</v>
      </c>
      <c r="I716" s="4" t="s">
        <v>6475</v>
      </c>
      <c r="J716" s="4">
        <v>4</v>
      </c>
      <c r="K716" s="63" t="s">
        <v>668</v>
      </c>
      <c r="L716" s="4">
        <v>5</v>
      </c>
      <c r="M716" s="4" t="s">
        <v>668</v>
      </c>
      <c r="N716" s="4" t="s">
        <v>6457</v>
      </c>
      <c r="O716" s="4">
        <v>255</v>
      </c>
      <c r="P716" s="63" t="s">
        <v>668</v>
      </c>
      <c r="Q716" s="20" t="s">
        <v>668</v>
      </c>
      <c r="R716" s="20" t="s">
        <v>668</v>
      </c>
      <c r="S716" s="20" t="s">
        <v>668</v>
      </c>
      <c r="T716" s="54" t="s">
        <v>668</v>
      </c>
      <c r="U716" s="54" t="s">
        <v>668</v>
      </c>
      <c r="V716" s="54" t="s">
        <v>668</v>
      </c>
      <c r="W716" s="20" t="s">
        <v>668</v>
      </c>
      <c r="X716" s="20" t="s">
        <v>668</v>
      </c>
      <c r="Y716" s="20" t="s">
        <v>668</v>
      </c>
      <c r="Z716" s="20" t="s">
        <v>668</v>
      </c>
      <c r="AA716" s="20" t="s">
        <v>668</v>
      </c>
      <c r="AB716" s="20" t="s">
        <v>668</v>
      </c>
      <c r="AC716" s="20" t="s">
        <v>668</v>
      </c>
      <c r="AD716" s="20" t="s">
        <v>668</v>
      </c>
      <c r="AE716" s="20" t="s">
        <v>668</v>
      </c>
      <c r="AF716" s="20" t="s">
        <v>668</v>
      </c>
      <c r="AG716" s="20" t="s">
        <v>668</v>
      </c>
      <c r="AH716" s="20" t="s">
        <v>668</v>
      </c>
      <c r="AI716" s="20" t="s">
        <v>668</v>
      </c>
      <c r="AJ716" s="20" t="s">
        <v>668</v>
      </c>
    </row>
    <row r="717" spans="1:36" ht="14.25" customHeight="1" x14ac:dyDescent="0.25">
      <c r="A717" s="8" t="s">
        <v>6441</v>
      </c>
      <c r="B717" s="8" t="s">
        <v>6216</v>
      </c>
      <c r="C717" s="8" t="s">
        <v>6217</v>
      </c>
      <c r="D717" s="8" t="s">
        <v>668</v>
      </c>
      <c r="E717" s="11">
        <v>12007</v>
      </c>
      <c r="F717" s="8">
        <v>2</v>
      </c>
      <c r="G717" s="8" t="s">
        <v>3063</v>
      </c>
      <c r="H717" s="10" t="s">
        <v>6218</v>
      </c>
      <c r="I717" s="4" t="s">
        <v>6475</v>
      </c>
      <c r="J717" s="4">
        <v>6</v>
      </c>
      <c r="K717" s="63" t="s">
        <v>668</v>
      </c>
      <c r="L717" s="4">
        <v>4</v>
      </c>
      <c r="M717" s="4" t="s">
        <v>668</v>
      </c>
      <c r="N717" s="4" t="s">
        <v>6456</v>
      </c>
      <c r="O717" s="4">
        <v>308</v>
      </c>
      <c r="P717" s="63" t="s">
        <v>668</v>
      </c>
      <c r="Q717" s="20" t="s">
        <v>668</v>
      </c>
      <c r="R717" s="20" t="s">
        <v>668</v>
      </c>
      <c r="S717" s="20" t="s">
        <v>668</v>
      </c>
      <c r="T717" s="54" t="s">
        <v>668</v>
      </c>
      <c r="U717" s="54" t="s">
        <v>668</v>
      </c>
      <c r="V717" s="54" t="s">
        <v>668</v>
      </c>
      <c r="W717" s="20" t="s">
        <v>668</v>
      </c>
      <c r="X717" s="20" t="s">
        <v>668</v>
      </c>
      <c r="Y717" s="20" t="s">
        <v>668</v>
      </c>
      <c r="Z717" s="20" t="s">
        <v>668</v>
      </c>
      <c r="AA717" s="20" t="s">
        <v>668</v>
      </c>
      <c r="AB717" s="20" t="s">
        <v>668</v>
      </c>
      <c r="AC717" s="20" t="s">
        <v>668</v>
      </c>
      <c r="AD717" s="20" t="s">
        <v>668</v>
      </c>
      <c r="AE717" s="20" t="s">
        <v>668</v>
      </c>
      <c r="AF717" s="20" t="s">
        <v>668</v>
      </c>
      <c r="AG717" s="20" t="s">
        <v>668</v>
      </c>
      <c r="AH717" s="20" t="s">
        <v>668</v>
      </c>
      <c r="AI717" s="20" t="s">
        <v>668</v>
      </c>
      <c r="AJ717" s="20" t="s">
        <v>668</v>
      </c>
    </row>
    <row r="718" spans="1:36" ht="14.25" customHeight="1" x14ac:dyDescent="0.25">
      <c r="A718" s="8" t="s">
        <v>6442</v>
      </c>
      <c r="B718" s="8" t="s">
        <v>6216</v>
      </c>
      <c r="C718" s="8" t="s">
        <v>6217</v>
      </c>
      <c r="D718" s="8" t="s">
        <v>668</v>
      </c>
      <c r="E718" s="11">
        <v>12008</v>
      </c>
      <c r="F718" s="8">
        <v>2</v>
      </c>
      <c r="G718" s="8" t="s">
        <v>3063</v>
      </c>
      <c r="H718" s="10" t="s">
        <v>6218</v>
      </c>
      <c r="I718" s="4" t="s">
        <v>6475</v>
      </c>
      <c r="J718" s="4">
        <v>2</v>
      </c>
      <c r="K718" s="63" t="s">
        <v>668</v>
      </c>
      <c r="L718" s="4">
        <v>2</v>
      </c>
      <c r="M718" s="4" t="s">
        <v>668</v>
      </c>
      <c r="N718" s="4" t="s">
        <v>6460</v>
      </c>
      <c r="O718" s="4">
        <v>334</v>
      </c>
      <c r="P718" s="63" t="s">
        <v>668</v>
      </c>
      <c r="Q718" s="20" t="s">
        <v>668</v>
      </c>
      <c r="R718" s="20" t="s">
        <v>668</v>
      </c>
      <c r="S718" s="20" t="s">
        <v>668</v>
      </c>
      <c r="T718" s="54" t="s">
        <v>668</v>
      </c>
      <c r="U718" s="54" t="s">
        <v>668</v>
      </c>
      <c r="V718" s="54" t="s">
        <v>668</v>
      </c>
      <c r="W718" s="20" t="s">
        <v>668</v>
      </c>
      <c r="X718" s="20" t="s">
        <v>668</v>
      </c>
      <c r="Y718" s="20" t="s">
        <v>668</v>
      </c>
      <c r="Z718" s="20" t="s">
        <v>668</v>
      </c>
      <c r="AA718" s="20" t="s">
        <v>668</v>
      </c>
      <c r="AB718" s="20" t="s">
        <v>668</v>
      </c>
      <c r="AC718" s="20" t="s">
        <v>668</v>
      </c>
      <c r="AD718" s="20" t="s">
        <v>668</v>
      </c>
      <c r="AE718" s="20" t="s">
        <v>668</v>
      </c>
      <c r="AF718" s="20" t="s">
        <v>668</v>
      </c>
      <c r="AG718" s="20" t="s">
        <v>668</v>
      </c>
      <c r="AH718" s="20" t="s">
        <v>668</v>
      </c>
      <c r="AI718" s="20" t="s">
        <v>668</v>
      </c>
      <c r="AJ718" s="20" t="s">
        <v>668</v>
      </c>
    </row>
    <row r="719" spans="1:36" ht="14.25" customHeight="1" x14ac:dyDescent="0.25">
      <c r="A719" s="8" t="s">
        <v>6443</v>
      </c>
      <c r="B719" s="8" t="s">
        <v>6216</v>
      </c>
      <c r="C719" s="8" t="s">
        <v>6217</v>
      </c>
      <c r="D719" s="8" t="s">
        <v>668</v>
      </c>
      <c r="E719" s="11">
        <v>12009</v>
      </c>
      <c r="F719" s="8">
        <v>2</v>
      </c>
      <c r="G719" s="8" t="s">
        <v>3063</v>
      </c>
      <c r="H719" s="10" t="s">
        <v>6218</v>
      </c>
      <c r="I719" s="4" t="s">
        <v>6475</v>
      </c>
      <c r="J719" s="4">
        <v>2</v>
      </c>
      <c r="K719" s="63" t="s">
        <v>668</v>
      </c>
      <c r="L719" s="4">
        <v>1</v>
      </c>
      <c r="M719" s="4" t="s">
        <v>668</v>
      </c>
      <c r="N719" s="4" t="s">
        <v>6456</v>
      </c>
      <c r="O719" s="4">
        <v>306</v>
      </c>
      <c r="P719" s="63" t="s">
        <v>668</v>
      </c>
      <c r="Q719" s="20" t="s">
        <v>668</v>
      </c>
      <c r="R719" s="20" t="s">
        <v>668</v>
      </c>
      <c r="S719" s="20" t="s">
        <v>668</v>
      </c>
      <c r="T719" s="54" t="s">
        <v>668</v>
      </c>
      <c r="U719" s="54" t="s">
        <v>668</v>
      </c>
      <c r="V719" s="54" t="s">
        <v>668</v>
      </c>
      <c r="W719" s="20" t="s">
        <v>668</v>
      </c>
      <c r="X719" s="20" t="s">
        <v>668</v>
      </c>
      <c r="Y719" s="20" t="s">
        <v>668</v>
      </c>
      <c r="Z719" s="20" t="s">
        <v>668</v>
      </c>
      <c r="AA719" s="20" t="s">
        <v>668</v>
      </c>
      <c r="AB719" s="20" t="s">
        <v>668</v>
      </c>
      <c r="AC719" s="20" t="s">
        <v>668</v>
      </c>
      <c r="AD719" s="20" t="s">
        <v>668</v>
      </c>
      <c r="AE719" s="20" t="s">
        <v>668</v>
      </c>
      <c r="AF719" s="20" t="s">
        <v>668</v>
      </c>
      <c r="AG719" s="20" t="s">
        <v>668</v>
      </c>
      <c r="AH719" s="20" t="s">
        <v>668</v>
      </c>
      <c r="AI719" s="20" t="s">
        <v>668</v>
      </c>
      <c r="AJ719" s="20" t="s">
        <v>668</v>
      </c>
    </row>
    <row r="720" spans="1:36" ht="14.25" customHeight="1" x14ac:dyDescent="0.25">
      <c r="A720" s="8" t="s">
        <v>6444</v>
      </c>
      <c r="B720" s="8" t="s">
        <v>6216</v>
      </c>
      <c r="C720" s="8" t="s">
        <v>6217</v>
      </c>
      <c r="D720" s="8" t="s">
        <v>668</v>
      </c>
      <c r="E720" s="11">
        <v>12010</v>
      </c>
      <c r="F720" s="8">
        <v>2</v>
      </c>
      <c r="G720" s="8" t="s">
        <v>3063</v>
      </c>
      <c r="H720" s="10" t="s">
        <v>6218</v>
      </c>
      <c r="I720" s="4" t="s">
        <v>6475</v>
      </c>
      <c r="J720" s="4">
        <v>7</v>
      </c>
      <c r="K720" s="63" t="s">
        <v>668</v>
      </c>
      <c r="L720" s="4">
        <v>4</v>
      </c>
      <c r="M720" s="4" t="s">
        <v>668</v>
      </c>
      <c r="N720" s="4" t="s">
        <v>6456</v>
      </c>
      <c r="O720" s="4">
        <v>306</v>
      </c>
      <c r="P720" s="63" t="s">
        <v>668</v>
      </c>
      <c r="Q720" s="20" t="s">
        <v>668</v>
      </c>
      <c r="R720" s="20" t="s">
        <v>668</v>
      </c>
      <c r="S720" s="20" t="s">
        <v>668</v>
      </c>
      <c r="T720" s="54" t="s">
        <v>668</v>
      </c>
      <c r="U720" s="54" t="s">
        <v>668</v>
      </c>
      <c r="V720" s="54" t="s">
        <v>668</v>
      </c>
      <c r="W720" s="20" t="s">
        <v>668</v>
      </c>
      <c r="X720" s="20" t="s">
        <v>668</v>
      </c>
      <c r="Y720" s="20" t="s">
        <v>668</v>
      </c>
      <c r="Z720" s="20" t="s">
        <v>668</v>
      </c>
      <c r="AA720" s="20" t="s">
        <v>668</v>
      </c>
      <c r="AB720" s="20" t="s">
        <v>668</v>
      </c>
      <c r="AC720" s="20" t="s">
        <v>668</v>
      </c>
      <c r="AD720" s="20" t="s">
        <v>668</v>
      </c>
      <c r="AE720" s="20" t="s">
        <v>668</v>
      </c>
      <c r="AF720" s="20" t="s">
        <v>668</v>
      </c>
      <c r="AG720" s="20" t="s">
        <v>668</v>
      </c>
      <c r="AH720" s="20" t="s">
        <v>668</v>
      </c>
      <c r="AI720" s="20" t="s">
        <v>668</v>
      </c>
      <c r="AJ720" s="20" t="s">
        <v>668</v>
      </c>
    </row>
    <row r="721" spans="1:36" ht="14.25" customHeight="1" x14ac:dyDescent="0.25">
      <c r="A721" s="8" t="s">
        <v>6445</v>
      </c>
      <c r="B721" s="8" t="s">
        <v>6216</v>
      </c>
      <c r="C721" s="8" t="s">
        <v>6217</v>
      </c>
      <c r="D721" s="8" t="s">
        <v>668</v>
      </c>
      <c r="E721" s="11">
        <v>12011</v>
      </c>
      <c r="F721" s="8">
        <v>2</v>
      </c>
      <c r="G721" s="8" t="s">
        <v>3063</v>
      </c>
      <c r="H721" s="10" t="s">
        <v>6218</v>
      </c>
      <c r="I721" s="4" t="s">
        <v>6475</v>
      </c>
      <c r="J721" s="4">
        <v>4</v>
      </c>
      <c r="K721" s="63" t="s">
        <v>668</v>
      </c>
      <c r="L721" s="4">
        <v>6</v>
      </c>
      <c r="M721" s="4" t="s">
        <v>668</v>
      </c>
      <c r="N721" s="4" t="s">
        <v>6457</v>
      </c>
      <c r="O721" s="4">
        <v>262</v>
      </c>
      <c r="P721" s="63" t="s">
        <v>668</v>
      </c>
      <c r="Q721" s="20" t="s">
        <v>668</v>
      </c>
      <c r="R721" s="20" t="s">
        <v>668</v>
      </c>
      <c r="S721" s="20" t="s">
        <v>668</v>
      </c>
      <c r="T721" s="54" t="s">
        <v>668</v>
      </c>
      <c r="U721" s="54" t="s">
        <v>668</v>
      </c>
      <c r="V721" s="54" t="s">
        <v>668</v>
      </c>
      <c r="W721" s="20" t="s">
        <v>668</v>
      </c>
      <c r="X721" s="20" t="s">
        <v>668</v>
      </c>
      <c r="Y721" s="20" t="s">
        <v>668</v>
      </c>
      <c r="Z721" s="20" t="s">
        <v>668</v>
      </c>
      <c r="AA721" s="20" t="s">
        <v>668</v>
      </c>
      <c r="AB721" s="20" t="s">
        <v>668</v>
      </c>
      <c r="AC721" s="20" t="s">
        <v>668</v>
      </c>
      <c r="AD721" s="20" t="s">
        <v>668</v>
      </c>
      <c r="AE721" s="20" t="s">
        <v>668</v>
      </c>
      <c r="AF721" s="20" t="s">
        <v>668</v>
      </c>
      <c r="AG721" s="20" t="s">
        <v>668</v>
      </c>
      <c r="AH721" s="20" t="s">
        <v>668</v>
      </c>
      <c r="AI721" s="20" t="s">
        <v>668</v>
      </c>
      <c r="AJ721" s="20" t="s">
        <v>668</v>
      </c>
    </row>
    <row r="722" spans="1:36" ht="14.25" customHeight="1" x14ac:dyDescent="0.25">
      <c r="A722" s="8" t="s">
        <v>6446</v>
      </c>
      <c r="B722" s="8" t="s">
        <v>6216</v>
      </c>
      <c r="C722" s="8" t="s">
        <v>6217</v>
      </c>
      <c r="D722" s="8" t="s">
        <v>668</v>
      </c>
      <c r="E722" s="11">
        <v>12012</v>
      </c>
      <c r="F722" s="8">
        <v>2</v>
      </c>
      <c r="G722" s="8" t="s">
        <v>3063</v>
      </c>
      <c r="H722" s="10" t="s">
        <v>6218</v>
      </c>
      <c r="I722" s="4" t="s">
        <v>6475</v>
      </c>
      <c r="J722" s="4">
        <v>4</v>
      </c>
      <c r="K722" s="63" t="s">
        <v>668</v>
      </c>
      <c r="L722" s="4">
        <v>2</v>
      </c>
      <c r="M722" s="4" t="s">
        <v>668</v>
      </c>
      <c r="N722" s="4" t="s">
        <v>6458</v>
      </c>
      <c r="O722" s="4">
        <v>348</v>
      </c>
      <c r="P722" s="63" t="s">
        <v>668</v>
      </c>
      <c r="Q722" s="20" t="s">
        <v>668</v>
      </c>
      <c r="R722" s="20" t="s">
        <v>668</v>
      </c>
      <c r="S722" s="20" t="s">
        <v>668</v>
      </c>
      <c r="T722" s="54" t="s">
        <v>668</v>
      </c>
      <c r="U722" s="54" t="s">
        <v>668</v>
      </c>
      <c r="V722" s="54" t="s">
        <v>668</v>
      </c>
      <c r="W722" s="20" t="s">
        <v>668</v>
      </c>
      <c r="X722" s="20" t="s">
        <v>668</v>
      </c>
      <c r="Y722" s="20" t="s">
        <v>668</v>
      </c>
      <c r="Z722" s="20" t="s">
        <v>668</v>
      </c>
      <c r="AA722" s="20" t="s">
        <v>668</v>
      </c>
      <c r="AB722" s="20" t="s">
        <v>668</v>
      </c>
      <c r="AC722" s="20" t="s">
        <v>668</v>
      </c>
      <c r="AD722" s="20" t="s">
        <v>668</v>
      </c>
      <c r="AE722" s="20" t="s">
        <v>668</v>
      </c>
      <c r="AF722" s="20" t="s">
        <v>668</v>
      </c>
      <c r="AG722" s="20" t="s">
        <v>668</v>
      </c>
      <c r="AH722" s="20" t="s">
        <v>668</v>
      </c>
      <c r="AI722" s="20" t="s">
        <v>668</v>
      </c>
      <c r="AJ722" s="20" t="s">
        <v>668</v>
      </c>
    </row>
    <row r="723" spans="1:36" ht="14.25" customHeight="1" x14ac:dyDescent="0.25">
      <c r="A723" s="8" t="s">
        <v>6447</v>
      </c>
      <c r="B723" s="8" t="s">
        <v>6216</v>
      </c>
      <c r="C723" s="8" t="s">
        <v>6217</v>
      </c>
      <c r="D723" s="8" t="s">
        <v>668</v>
      </c>
      <c r="E723" s="11">
        <v>12013</v>
      </c>
      <c r="F723" s="8">
        <v>2</v>
      </c>
      <c r="G723" s="8" t="s">
        <v>3063</v>
      </c>
      <c r="H723" s="10" t="s">
        <v>6218</v>
      </c>
      <c r="I723" s="4" t="s">
        <v>6475</v>
      </c>
      <c r="J723" s="4">
        <v>1</v>
      </c>
      <c r="K723" s="63" t="s">
        <v>668</v>
      </c>
      <c r="L723" s="4">
        <v>6</v>
      </c>
      <c r="M723" s="4" t="s">
        <v>668</v>
      </c>
      <c r="N723" s="4" t="s">
        <v>6457</v>
      </c>
      <c r="O723" s="4">
        <v>250</v>
      </c>
      <c r="P723" s="63" t="s">
        <v>668</v>
      </c>
      <c r="Q723" s="20" t="s">
        <v>668</v>
      </c>
      <c r="R723" s="20" t="s">
        <v>668</v>
      </c>
      <c r="S723" s="20" t="s">
        <v>668</v>
      </c>
      <c r="T723" s="54" t="s">
        <v>668</v>
      </c>
      <c r="U723" s="54" t="s">
        <v>668</v>
      </c>
      <c r="V723" s="54" t="s">
        <v>668</v>
      </c>
      <c r="W723" s="20" t="s">
        <v>668</v>
      </c>
      <c r="X723" s="20" t="s">
        <v>668</v>
      </c>
      <c r="Y723" s="20" t="s">
        <v>668</v>
      </c>
      <c r="Z723" s="20" t="s">
        <v>668</v>
      </c>
      <c r="AA723" s="20" t="s">
        <v>668</v>
      </c>
      <c r="AB723" s="20" t="s">
        <v>668</v>
      </c>
      <c r="AC723" s="20" t="s">
        <v>668</v>
      </c>
      <c r="AD723" s="20" t="s">
        <v>668</v>
      </c>
      <c r="AE723" s="20" t="s">
        <v>668</v>
      </c>
      <c r="AF723" s="20" t="s">
        <v>668</v>
      </c>
      <c r="AG723" s="20" t="s">
        <v>668</v>
      </c>
      <c r="AH723" s="20" t="s">
        <v>668</v>
      </c>
      <c r="AI723" s="20" t="s">
        <v>668</v>
      </c>
      <c r="AJ723" s="20" t="s">
        <v>668</v>
      </c>
    </row>
    <row r="724" spans="1:36" ht="14.25" customHeight="1" x14ac:dyDescent="0.25">
      <c r="A724" s="8" t="s">
        <v>6448</v>
      </c>
      <c r="B724" s="8" t="s">
        <v>6216</v>
      </c>
      <c r="C724" s="8" t="s">
        <v>6217</v>
      </c>
      <c r="D724" s="8" t="s">
        <v>668</v>
      </c>
      <c r="E724" s="11">
        <v>12014</v>
      </c>
      <c r="F724" s="8">
        <v>2</v>
      </c>
      <c r="G724" s="8" t="s">
        <v>3063</v>
      </c>
      <c r="H724" s="10" t="s">
        <v>6218</v>
      </c>
      <c r="I724" s="4" t="s">
        <v>6475</v>
      </c>
      <c r="J724" s="4">
        <v>2</v>
      </c>
      <c r="K724" s="63" t="s">
        <v>668</v>
      </c>
      <c r="L724" s="4">
        <v>3</v>
      </c>
      <c r="M724" s="4" t="s">
        <v>668</v>
      </c>
      <c r="N724" s="4" t="s">
        <v>6458</v>
      </c>
      <c r="O724" s="4">
        <v>347</v>
      </c>
      <c r="P724" s="63" t="s">
        <v>668</v>
      </c>
      <c r="Q724" s="20" t="s">
        <v>668</v>
      </c>
      <c r="R724" s="20" t="s">
        <v>668</v>
      </c>
      <c r="S724" s="20" t="s">
        <v>668</v>
      </c>
      <c r="T724" s="54" t="s">
        <v>668</v>
      </c>
      <c r="U724" s="54" t="s">
        <v>668</v>
      </c>
      <c r="V724" s="54" t="s">
        <v>668</v>
      </c>
      <c r="W724" s="20" t="s">
        <v>668</v>
      </c>
      <c r="X724" s="20" t="s">
        <v>668</v>
      </c>
      <c r="Y724" s="20" t="s">
        <v>668</v>
      </c>
      <c r="Z724" s="20" t="s">
        <v>668</v>
      </c>
      <c r="AA724" s="20" t="s">
        <v>668</v>
      </c>
      <c r="AB724" s="20" t="s">
        <v>668</v>
      </c>
      <c r="AC724" s="20" t="s">
        <v>668</v>
      </c>
      <c r="AD724" s="20" t="s">
        <v>668</v>
      </c>
      <c r="AE724" s="20" t="s">
        <v>668</v>
      </c>
      <c r="AF724" s="20" t="s">
        <v>668</v>
      </c>
      <c r="AG724" s="20" t="s">
        <v>668</v>
      </c>
      <c r="AH724" s="20" t="s">
        <v>668</v>
      </c>
      <c r="AI724" s="20" t="s">
        <v>668</v>
      </c>
      <c r="AJ724" s="20" t="s">
        <v>668</v>
      </c>
    </row>
    <row r="725" spans="1:36" ht="14.25" customHeight="1" x14ac:dyDescent="0.25">
      <c r="A725" s="8" t="s">
        <v>6449</v>
      </c>
      <c r="B725" s="8" t="s">
        <v>6216</v>
      </c>
      <c r="C725" s="8" t="s">
        <v>6217</v>
      </c>
      <c r="D725" s="8" t="s">
        <v>668</v>
      </c>
      <c r="E725" s="11">
        <v>12015</v>
      </c>
      <c r="F725" s="8">
        <v>2</v>
      </c>
      <c r="G725" s="8" t="s">
        <v>3063</v>
      </c>
      <c r="H725" s="10" t="s">
        <v>6218</v>
      </c>
      <c r="I725" s="4" t="s">
        <v>6475</v>
      </c>
      <c r="J725" s="4">
        <v>4</v>
      </c>
      <c r="K725" s="63" t="s">
        <v>668</v>
      </c>
      <c r="L725" s="4">
        <v>6</v>
      </c>
      <c r="M725" s="4" t="s">
        <v>668</v>
      </c>
      <c r="N725" s="4" t="s">
        <v>6457</v>
      </c>
      <c r="O725" s="4">
        <v>256</v>
      </c>
      <c r="P725" s="63" t="s">
        <v>668</v>
      </c>
      <c r="Q725" s="20" t="s">
        <v>668</v>
      </c>
      <c r="R725" s="20" t="s">
        <v>668</v>
      </c>
      <c r="S725" s="20" t="s">
        <v>668</v>
      </c>
      <c r="T725" s="54" t="s">
        <v>668</v>
      </c>
      <c r="U725" s="54" t="s">
        <v>668</v>
      </c>
      <c r="V725" s="54" t="s">
        <v>668</v>
      </c>
      <c r="W725" s="20" t="s">
        <v>668</v>
      </c>
      <c r="X725" s="20" t="s">
        <v>668</v>
      </c>
      <c r="Y725" s="20" t="s">
        <v>668</v>
      </c>
      <c r="Z725" s="20" t="s">
        <v>668</v>
      </c>
      <c r="AA725" s="20" t="s">
        <v>668</v>
      </c>
      <c r="AB725" s="20" t="s">
        <v>668</v>
      </c>
      <c r="AC725" s="20" t="s">
        <v>668</v>
      </c>
      <c r="AD725" s="20" t="s">
        <v>668</v>
      </c>
      <c r="AE725" s="20" t="s">
        <v>668</v>
      </c>
      <c r="AF725" s="20" t="s">
        <v>668</v>
      </c>
      <c r="AG725" s="20" t="s">
        <v>668</v>
      </c>
      <c r="AH725" s="20" t="s">
        <v>668</v>
      </c>
      <c r="AI725" s="20" t="s">
        <v>668</v>
      </c>
      <c r="AJ725" s="20" t="s">
        <v>668</v>
      </c>
    </row>
    <row r="726" spans="1:36" ht="14.25" customHeight="1" x14ac:dyDescent="0.25">
      <c r="A726" s="8" t="s">
        <v>6450</v>
      </c>
      <c r="B726" s="8" t="s">
        <v>6216</v>
      </c>
      <c r="C726" s="8" t="s">
        <v>6217</v>
      </c>
      <c r="D726" s="8" t="s">
        <v>668</v>
      </c>
      <c r="E726" s="11">
        <v>12016</v>
      </c>
      <c r="F726" s="8">
        <v>2</v>
      </c>
      <c r="G726" s="8" t="s">
        <v>3063</v>
      </c>
      <c r="H726" s="10" t="s">
        <v>6218</v>
      </c>
      <c r="I726" s="4" t="s">
        <v>6475</v>
      </c>
      <c r="J726" s="4">
        <v>2</v>
      </c>
      <c r="K726" s="63" t="s">
        <v>668</v>
      </c>
      <c r="L726" s="4">
        <v>3</v>
      </c>
      <c r="M726" s="4" t="s">
        <v>668</v>
      </c>
      <c r="N726" s="4" t="s">
        <v>6456</v>
      </c>
      <c r="O726" s="4">
        <v>291</v>
      </c>
      <c r="P726" s="63" t="s">
        <v>668</v>
      </c>
      <c r="Q726" s="20" t="s">
        <v>668</v>
      </c>
      <c r="R726" s="20" t="s">
        <v>668</v>
      </c>
      <c r="S726" s="20" t="s">
        <v>668</v>
      </c>
      <c r="T726" s="54" t="s">
        <v>668</v>
      </c>
      <c r="U726" s="54" t="s">
        <v>668</v>
      </c>
      <c r="V726" s="54" t="s">
        <v>668</v>
      </c>
      <c r="W726" s="20" t="s">
        <v>668</v>
      </c>
      <c r="X726" s="20" t="s">
        <v>668</v>
      </c>
      <c r="Y726" s="20" t="s">
        <v>668</v>
      </c>
      <c r="Z726" s="20" t="s">
        <v>668</v>
      </c>
      <c r="AA726" s="20" t="s">
        <v>668</v>
      </c>
      <c r="AB726" s="20" t="s">
        <v>668</v>
      </c>
      <c r="AC726" s="20" t="s">
        <v>668</v>
      </c>
      <c r="AD726" s="20" t="s">
        <v>668</v>
      </c>
      <c r="AE726" s="20" t="s">
        <v>668</v>
      </c>
      <c r="AF726" s="20" t="s">
        <v>668</v>
      </c>
      <c r="AG726" s="20" t="s">
        <v>668</v>
      </c>
      <c r="AH726" s="20" t="s">
        <v>668</v>
      </c>
      <c r="AI726" s="20" t="s">
        <v>668</v>
      </c>
      <c r="AJ726" s="20" t="s">
        <v>668</v>
      </c>
    </row>
    <row r="727" spans="1:36" ht="14.25" customHeight="1" x14ac:dyDescent="0.25">
      <c r="A727" s="8" t="s">
        <v>6451</v>
      </c>
      <c r="B727" s="8" t="s">
        <v>6216</v>
      </c>
      <c r="C727" s="8" t="s">
        <v>6217</v>
      </c>
      <c r="D727" s="8" t="s">
        <v>668</v>
      </c>
      <c r="E727" s="11">
        <v>12017</v>
      </c>
      <c r="F727" s="8">
        <v>2</v>
      </c>
      <c r="G727" s="8" t="s">
        <v>3063</v>
      </c>
      <c r="H727" s="10" t="s">
        <v>6218</v>
      </c>
      <c r="I727" s="4" t="s">
        <v>6475</v>
      </c>
      <c r="J727" s="4">
        <v>8</v>
      </c>
      <c r="K727" s="63" t="s">
        <v>668</v>
      </c>
      <c r="L727" s="4">
        <v>5</v>
      </c>
      <c r="M727" s="4" t="s">
        <v>668</v>
      </c>
      <c r="N727" s="4" t="s">
        <v>6458</v>
      </c>
      <c r="O727" s="4">
        <v>344</v>
      </c>
      <c r="P727" s="63" t="s">
        <v>668</v>
      </c>
      <c r="Q727" s="20" t="s">
        <v>668</v>
      </c>
      <c r="R727" s="20" t="s">
        <v>668</v>
      </c>
      <c r="S727" s="20" t="s">
        <v>668</v>
      </c>
      <c r="T727" s="54" t="s">
        <v>668</v>
      </c>
      <c r="U727" s="54" t="s">
        <v>668</v>
      </c>
      <c r="V727" s="54" t="s">
        <v>668</v>
      </c>
      <c r="W727" s="20" t="s">
        <v>668</v>
      </c>
      <c r="X727" s="20" t="s">
        <v>668</v>
      </c>
      <c r="Y727" s="20" t="s">
        <v>668</v>
      </c>
      <c r="Z727" s="20" t="s">
        <v>668</v>
      </c>
      <c r="AA727" s="20" t="s">
        <v>668</v>
      </c>
      <c r="AB727" s="20" t="s">
        <v>668</v>
      </c>
      <c r="AC727" s="20" t="s">
        <v>668</v>
      </c>
      <c r="AD727" s="20" t="s">
        <v>668</v>
      </c>
      <c r="AE727" s="20" t="s">
        <v>668</v>
      </c>
      <c r="AF727" s="20" t="s">
        <v>668</v>
      </c>
      <c r="AG727" s="20" t="s">
        <v>668</v>
      </c>
      <c r="AH727" s="20" t="s">
        <v>668</v>
      </c>
      <c r="AI727" s="20" t="s">
        <v>668</v>
      </c>
      <c r="AJ727" s="20" t="s">
        <v>668</v>
      </c>
    </row>
    <row r="728" spans="1:36" ht="14.25" customHeight="1" x14ac:dyDescent="0.25">
      <c r="A728" s="8" t="s">
        <v>6452</v>
      </c>
      <c r="B728" s="8" t="s">
        <v>6216</v>
      </c>
      <c r="C728" s="8" t="s">
        <v>6217</v>
      </c>
      <c r="D728" s="8" t="s">
        <v>668</v>
      </c>
      <c r="E728" s="11">
        <v>12018</v>
      </c>
      <c r="F728" s="8">
        <v>2</v>
      </c>
      <c r="G728" s="8" t="s">
        <v>3063</v>
      </c>
      <c r="H728" s="10" t="s">
        <v>6218</v>
      </c>
      <c r="I728" s="4" t="s">
        <v>6475</v>
      </c>
      <c r="J728" s="4">
        <v>2</v>
      </c>
      <c r="K728" s="63" t="s">
        <v>668</v>
      </c>
      <c r="L728" s="4">
        <v>3</v>
      </c>
      <c r="M728" s="4" t="s">
        <v>668</v>
      </c>
      <c r="N728" s="4" t="s">
        <v>6459</v>
      </c>
      <c r="O728" s="4">
        <v>97</v>
      </c>
      <c r="P728" s="63" t="s">
        <v>668</v>
      </c>
      <c r="Q728" s="20" t="s">
        <v>668</v>
      </c>
      <c r="R728" s="20" t="s">
        <v>668</v>
      </c>
      <c r="S728" s="20" t="s">
        <v>668</v>
      </c>
      <c r="T728" s="54" t="s">
        <v>668</v>
      </c>
      <c r="U728" s="54" t="s">
        <v>668</v>
      </c>
      <c r="V728" s="54" t="s">
        <v>668</v>
      </c>
      <c r="W728" s="20" t="s">
        <v>668</v>
      </c>
      <c r="X728" s="20" t="s">
        <v>668</v>
      </c>
      <c r="Y728" s="20" t="s">
        <v>668</v>
      </c>
      <c r="Z728" s="20" t="s">
        <v>668</v>
      </c>
      <c r="AA728" s="20" t="s">
        <v>668</v>
      </c>
      <c r="AB728" s="20" t="s">
        <v>668</v>
      </c>
      <c r="AC728" s="20" t="s">
        <v>668</v>
      </c>
      <c r="AD728" s="20" t="s">
        <v>668</v>
      </c>
      <c r="AE728" s="20" t="s">
        <v>668</v>
      </c>
      <c r="AF728" s="20" t="s">
        <v>668</v>
      </c>
      <c r="AG728" s="20" t="s">
        <v>668</v>
      </c>
      <c r="AH728" s="20" t="s">
        <v>668</v>
      </c>
      <c r="AI728" s="20" t="s">
        <v>668</v>
      </c>
      <c r="AJ728" s="20" t="s">
        <v>668</v>
      </c>
    </row>
    <row r="729" spans="1:36" ht="14.25" customHeight="1" x14ac:dyDescent="0.25">
      <c r="A729" s="8" t="s">
        <v>6453</v>
      </c>
      <c r="B729" s="8" t="s">
        <v>6216</v>
      </c>
      <c r="C729" s="8" t="s">
        <v>6217</v>
      </c>
      <c r="D729" s="8" t="s">
        <v>668</v>
      </c>
      <c r="E729" s="11">
        <v>12019</v>
      </c>
      <c r="F729" s="8">
        <v>2</v>
      </c>
      <c r="G729" s="8" t="s">
        <v>3063</v>
      </c>
      <c r="H729" s="10" t="s">
        <v>6218</v>
      </c>
      <c r="I729" s="4" t="s">
        <v>6475</v>
      </c>
      <c r="J729" s="4">
        <v>1</v>
      </c>
      <c r="K729" s="63" t="s">
        <v>668</v>
      </c>
      <c r="L729" s="4">
        <v>6</v>
      </c>
      <c r="M729" s="4" t="s">
        <v>668</v>
      </c>
      <c r="N729" s="4" t="s">
        <v>6458</v>
      </c>
      <c r="O729" s="4">
        <v>372</v>
      </c>
      <c r="P729" s="63" t="s">
        <v>668</v>
      </c>
      <c r="Q729" s="20" t="s">
        <v>668</v>
      </c>
      <c r="R729" s="20" t="s">
        <v>668</v>
      </c>
      <c r="S729" s="20" t="s">
        <v>668</v>
      </c>
      <c r="T729" s="54" t="s">
        <v>668</v>
      </c>
      <c r="U729" s="54" t="s">
        <v>668</v>
      </c>
      <c r="V729" s="54" t="s">
        <v>668</v>
      </c>
      <c r="W729" s="20" t="s">
        <v>668</v>
      </c>
      <c r="X729" s="20" t="s">
        <v>668</v>
      </c>
      <c r="Y729" s="20" t="s">
        <v>668</v>
      </c>
      <c r="Z729" s="20" t="s">
        <v>668</v>
      </c>
      <c r="AA729" s="20" t="s">
        <v>668</v>
      </c>
      <c r="AB729" s="20" t="s">
        <v>668</v>
      </c>
      <c r="AC729" s="20" t="s">
        <v>668</v>
      </c>
      <c r="AD729" s="20" t="s">
        <v>668</v>
      </c>
      <c r="AE729" s="20" t="s">
        <v>668</v>
      </c>
      <c r="AF729" s="20" t="s">
        <v>668</v>
      </c>
      <c r="AG729" s="20" t="s">
        <v>668</v>
      </c>
      <c r="AH729" s="20" t="s">
        <v>668</v>
      </c>
      <c r="AI729" s="20" t="s">
        <v>668</v>
      </c>
      <c r="AJ729" s="20" t="s">
        <v>668</v>
      </c>
    </row>
    <row r="730" spans="1:36" ht="14.25" customHeight="1" x14ac:dyDescent="0.25">
      <c r="A730" s="8" t="s">
        <v>6454</v>
      </c>
      <c r="B730" s="8" t="s">
        <v>6216</v>
      </c>
      <c r="C730" s="8" t="s">
        <v>6217</v>
      </c>
      <c r="D730" s="8" t="s">
        <v>668</v>
      </c>
      <c r="E730" s="11">
        <v>12020</v>
      </c>
      <c r="F730" s="8">
        <v>2</v>
      </c>
      <c r="G730" s="8" t="s">
        <v>3063</v>
      </c>
      <c r="H730" s="10" t="s">
        <v>6218</v>
      </c>
      <c r="I730" s="4" t="s">
        <v>6475</v>
      </c>
      <c r="J730" s="4">
        <v>4</v>
      </c>
      <c r="K730" s="63" t="s">
        <v>668</v>
      </c>
      <c r="L730" s="4">
        <v>4</v>
      </c>
      <c r="M730" s="4" t="s">
        <v>668</v>
      </c>
      <c r="N730" s="4" t="s">
        <v>6458</v>
      </c>
      <c r="O730" s="4">
        <v>369</v>
      </c>
      <c r="P730" s="63" t="s">
        <v>668</v>
      </c>
      <c r="Q730" s="20" t="s">
        <v>668</v>
      </c>
      <c r="R730" s="20" t="s">
        <v>668</v>
      </c>
      <c r="S730" s="20" t="s">
        <v>668</v>
      </c>
      <c r="T730" s="54" t="s">
        <v>668</v>
      </c>
      <c r="U730" s="54" t="s">
        <v>668</v>
      </c>
      <c r="V730" s="54" t="s">
        <v>668</v>
      </c>
      <c r="W730" s="20" t="s">
        <v>668</v>
      </c>
      <c r="X730" s="20" t="s">
        <v>668</v>
      </c>
      <c r="Y730" s="20" t="s">
        <v>668</v>
      </c>
      <c r="Z730" s="20" t="s">
        <v>668</v>
      </c>
      <c r="AA730" s="20" t="s">
        <v>668</v>
      </c>
      <c r="AB730" s="20" t="s">
        <v>668</v>
      </c>
      <c r="AC730" s="20" t="s">
        <v>668</v>
      </c>
      <c r="AD730" s="20" t="s">
        <v>668</v>
      </c>
      <c r="AE730" s="20" t="s">
        <v>668</v>
      </c>
      <c r="AF730" s="20" t="s">
        <v>668</v>
      </c>
      <c r="AG730" s="20" t="s">
        <v>668</v>
      </c>
      <c r="AH730" s="20" t="s">
        <v>668</v>
      </c>
      <c r="AI730" s="20" t="s">
        <v>668</v>
      </c>
      <c r="AJ730" s="20" t="s">
        <v>668</v>
      </c>
    </row>
    <row r="731" spans="1:36" ht="14.25" customHeight="1" x14ac:dyDescent="0.25">
      <c r="A731" s="8" t="s">
        <v>6455</v>
      </c>
      <c r="B731" s="8" t="s">
        <v>6216</v>
      </c>
      <c r="C731" s="8" t="s">
        <v>6217</v>
      </c>
      <c r="D731" s="8" t="s">
        <v>668</v>
      </c>
      <c r="E731" s="11">
        <v>12021</v>
      </c>
      <c r="F731" s="8">
        <v>2</v>
      </c>
      <c r="G731" s="8" t="s">
        <v>3063</v>
      </c>
      <c r="H731" s="10" t="s">
        <v>6218</v>
      </c>
      <c r="I731" s="4" t="s">
        <v>6475</v>
      </c>
      <c r="J731" s="4">
        <v>7</v>
      </c>
      <c r="K731" s="63" t="s">
        <v>668</v>
      </c>
      <c r="L731" s="4">
        <v>6</v>
      </c>
      <c r="M731" s="4" t="s">
        <v>668</v>
      </c>
      <c r="N731" s="4" t="s">
        <v>6456</v>
      </c>
      <c r="O731" s="4">
        <v>301</v>
      </c>
      <c r="P731" s="63" t="s">
        <v>668</v>
      </c>
      <c r="Q731" s="20" t="s">
        <v>668</v>
      </c>
      <c r="R731" s="20" t="s">
        <v>668</v>
      </c>
      <c r="S731" s="20" t="s">
        <v>668</v>
      </c>
      <c r="T731" s="54" t="s">
        <v>668</v>
      </c>
      <c r="U731" s="54" t="s">
        <v>668</v>
      </c>
      <c r="V731" s="54" t="s">
        <v>668</v>
      </c>
      <c r="W731" s="20" t="s">
        <v>668</v>
      </c>
      <c r="X731" s="20" t="s">
        <v>668</v>
      </c>
      <c r="Y731" s="20" t="s">
        <v>668</v>
      </c>
      <c r="Z731" s="20" t="s">
        <v>668</v>
      </c>
      <c r="AA731" s="20" t="s">
        <v>668</v>
      </c>
      <c r="AB731" s="20" t="s">
        <v>668</v>
      </c>
      <c r="AC731" s="20" t="s">
        <v>668</v>
      </c>
      <c r="AD731" s="20" t="s">
        <v>668</v>
      </c>
      <c r="AE731" s="20" t="s">
        <v>668</v>
      </c>
      <c r="AF731" s="20" t="s">
        <v>668</v>
      </c>
      <c r="AG731" s="20" t="s">
        <v>668</v>
      </c>
      <c r="AH731" s="20" t="s">
        <v>668</v>
      </c>
      <c r="AI731" s="20" t="s">
        <v>668</v>
      </c>
      <c r="AJ731" s="20" t="s">
        <v>668</v>
      </c>
    </row>
    <row r="732" spans="1:36" ht="14.25" customHeight="1" x14ac:dyDescent="0.25">
      <c r="A732" s="10" t="s">
        <v>3482</v>
      </c>
      <c r="B732" s="10" t="s">
        <v>5523</v>
      </c>
      <c r="C732" s="10" t="s">
        <v>5525</v>
      </c>
      <c r="D732" s="10" t="s">
        <v>5615</v>
      </c>
      <c r="E732" s="33" t="s">
        <v>5604</v>
      </c>
      <c r="F732" s="10" t="s">
        <v>668</v>
      </c>
      <c r="G732" s="10" t="s">
        <v>3117</v>
      </c>
      <c r="H732" s="10" t="s">
        <v>3911</v>
      </c>
      <c r="I732" s="33" t="s">
        <v>3483</v>
      </c>
      <c r="J732" s="62">
        <v>3</v>
      </c>
      <c r="K732" s="62" t="s">
        <v>668</v>
      </c>
      <c r="L732" s="62">
        <v>2</v>
      </c>
      <c r="M732" s="62">
        <v>11</v>
      </c>
      <c r="N732" s="10" t="s">
        <v>3484</v>
      </c>
      <c r="O732" s="62">
        <v>362</v>
      </c>
      <c r="P732" s="62" t="s">
        <v>5757</v>
      </c>
      <c r="Q732" s="19">
        <v>8.6842950000000005</v>
      </c>
      <c r="R732" s="10">
        <v>18.452002</v>
      </c>
      <c r="S732" s="10">
        <v>27.136296999999999</v>
      </c>
      <c r="T732" s="10" t="s">
        <v>668</v>
      </c>
      <c r="U732" s="19" t="s">
        <v>668</v>
      </c>
      <c r="V732" s="19" t="s">
        <v>668</v>
      </c>
      <c r="W732" s="19" t="s">
        <v>668</v>
      </c>
      <c r="X732" s="19" t="s">
        <v>668</v>
      </c>
      <c r="Y732" s="19" t="s">
        <v>668</v>
      </c>
      <c r="Z732" s="19" t="s">
        <v>668</v>
      </c>
      <c r="AA732" s="19" t="s">
        <v>668</v>
      </c>
      <c r="AB732" s="10" t="s">
        <v>668</v>
      </c>
      <c r="AC732" s="10" t="s">
        <v>668</v>
      </c>
      <c r="AD732" s="10" t="s">
        <v>668</v>
      </c>
      <c r="AE732" s="10" t="s">
        <v>668</v>
      </c>
      <c r="AF732" s="10" t="s">
        <v>668</v>
      </c>
      <c r="AG732" s="20" t="s">
        <v>668</v>
      </c>
      <c r="AH732" s="20" t="s">
        <v>668</v>
      </c>
      <c r="AI732" s="20" t="s">
        <v>668</v>
      </c>
      <c r="AJ732" s="20" t="s">
        <v>668</v>
      </c>
    </row>
    <row r="733" spans="1:36" ht="14.25" customHeight="1" x14ac:dyDescent="0.25">
      <c r="A733" s="10" t="s">
        <v>3485</v>
      </c>
      <c r="B733" s="10" t="s">
        <v>5523</v>
      </c>
      <c r="C733" s="10" t="s">
        <v>5525</v>
      </c>
      <c r="D733" s="10" t="s">
        <v>5615</v>
      </c>
      <c r="E733" s="33" t="s">
        <v>5604</v>
      </c>
      <c r="F733" s="10" t="s">
        <v>668</v>
      </c>
      <c r="G733" s="10" t="s">
        <v>3117</v>
      </c>
      <c r="H733" s="10" t="s">
        <v>3911</v>
      </c>
      <c r="I733" s="33" t="s">
        <v>3486</v>
      </c>
      <c r="J733" s="62">
        <v>8</v>
      </c>
      <c r="K733" s="62" t="s">
        <v>668</v>
      </c>
      <c r="L733" s="62">
        <v>5</v>
      </c>
      <c r="M733" s="62">
        <v>5</v>
      </c>
      <c r="N733" s="10" t="s">
        <v>3487</v>
      </c>
      <c r="O733" s="62">
        <v>39</v>
      </c>
      <c r="P733" s="62" t="s">
        <v>5757</v>
      </c>
      <c r="Q733" s="19">
        <v>28.090316999999999</v>
      </c>
      <c r="R733" s="10">
        <v>12.398989</v>
      </c>
      <c r="S733" s="10">
        <v>40.489305999999999</v>
      </c>
      <c r="T733" s="10" t="s">
        <v>668</v>
      </c>
      <c r="U733" s="19" t="s">
        <v>668</v>
      </c>
      <c r="V733" s="19" t="s">
        <v>668</v>
      </c>
      <c r="W733" s="19" t="s">
        <v>668</v>
      </c>
      <c r="X733" s="19" t="s">
        <v>668</v>
      </c>
      <c r="Y733" s="19" t="s">
        <v>668</v>
      </c>
      <c r="Z733" s="19" t="s">
        <v>668</v>
      </c>
      <c r="AA733" s="19" t="s">
        <v>668</v>
      </c>
      <c r="AB733" s="10" t="s">
        <v>668</v>
      </c>
      <c r="AC733" s="10" t="s">
        <v>668</v>
      </c>
      <c r="AD733" s="10" t="s">
        <v>668</v>
      </c>
      <c r="AE733" s="10" t="s">
        <v>668</v>
      </c>
      <c r="AF733" s="10" t="s">
        <v>668</v>
      </c>
      <c r="AG733" s="20" t="s">
        <v>668</v>
      </c>
      <c r="AH733" s="20" t="s">
        <v>668</v>
      </c>
      <c r="AI733" s="20" t="s">
        <v>668</v>
      </c>
      <c r="AJ733" s="20" t="s">
        <v>668</v>
      </c>
    </row>
    <row r="734" spans="1:36" ht="14.25" customHeight="1" x14ac:dyDescent="0.25">
      <c r="A734" s="10" t="s">
        <v>3488</v>
      </c>
      <c r="B734" s="10" t="s">
        <v>5523</v>
      </c>
      <c r="C734" s="10" t="s">
        <v>5525</v>
      </c>
      <c r="D734" s="10" t="s">
        <v>5615</v>
      </c>
      <c r="E734" s="33" t="s">
        <v>5604</v>
      </c>
      <c r="F734" s="10" t="s">
        <v>668</v>
      </c>
      <c r="G734" s="10" t="s">
        <v>3117</v>
      </c>
      <c r="H734" s="10" t="s">
        <v>3911</v>
      </c>
      <c r="I734" s="33" t="s">
        <v>3489</v>
      </c>
      <c r="J734" s="62">
        <v>5</v>
      </c>
      <c r="K734" s="62" t="s">
        <v>668</v>
      </c>
      <c r="L734" s="62">
        <v>4</v>
      </c>
      <c r="M734" s="62">
        <v>11</v>
      </c>
      <c r="N734" s="10" t="s">
        <v>3484</v>
      </c>
      <c r="O734" s="62">
        <v>373</v>
      </c>
      <c r="P734" s="62" t="s">
        <v>5757</v>
      </c>
      <c r="Q734" s="19">
        <v>15.351665000000001</v>
      </c>
      <c r="R734" s="10">
        <v>11.647214</v>
      </c>
      <c r="S734" s="10">
        <v>26.998878999999999</v>
      </c>
      <c r="T734" s="10" t="s">
        <v>668</v>
      </c>
      <c r="U734" s="19" t="s">
        <v>668</v>
      </c>
      <c r="V734" s="19" t="s">
        <v>668</v>
      </c>
      <c r="W734" s="19" t="s">
        <v>668</v>
      </c>
      <c r="X734" s="19" t="s">
        <v>668</v>
      </c>
      <c r="Y734" s="19" t="s">
        <v>668</v>
      </c>
      <c r="Z734" s="19" t="s">
        <v>668</v>
      </c>
      <c r="AA734" s="19" t="s">
        <v>668</v>
      </c>
      <c r="AB734" s="10" t="s">
        <v>668</v>
      </c>
      <c r="AC734" s="10" t="s">
        <v>668</v>
      </c>
      <c r="AD734" s="10" t="s">
        <v>668</v>
      </c>
      <c r="AE734" s="10" t="s">
        <v>668</v>
      </c>
      <c r="AF734" s="10" t="s">
        <v>668</v>
      </c>
      <c r="AG734" s="20" t="s">
        <v>668</v>
      </c>
      <c r="AH734" s="20" t="s">
        <v>668</v>
      </c>
      <c r="AI734" s="20" t="s">
        <v>668</v>
      </c>
      <c r="AJ734" s="20" t="s">
        <v>668</v>
      </c>
    </row>
    <row r="735" spans="1:36" ht="14.25" customHeight="1" x14ac:dyDescent="0.25">
      <c r="A735" s="10" t="s">
        <v>3490</v>
      </c>
      <c r="B735" s="10" t="s">
        <v>5523</v>
      </c>
      <c r="C735" s="10" t="s">
        <v>5525</v>
      </c>
      <c r="D735" s="10" t="s">
        <v>5615</v>
      </c>
      <c r="E735" s="33" t="s">
        <v>5604</v>
      </c>
      <c r="F735" s="10" t="s">
        <v>668</v>
      </c>
      <c r="G735" s="10" t="s">
        <v>3117</v>
      </c>
      <c r="H735" s="10" t="s">
        <v>3911</v>
      </c>
      <c r="I735" s="33" t="s">
        <v>3491</v>
      </c>
      <c r="J735" s="62">
        <v>1</v>
      </c>
      <c r="K735" s="62" t="s">
        <v>668</v>
      </c>
      <c r="L735" s="62">
        <v>5</v>
      </c>
      <c r="M735" s="62">
        <v>5</v>
      </c>
      <c r="N735" s="10" t="s">
        <v>3487</v>
      </c>
      <c r="O735" s="62">
        <v>36</v>
      </c>
      <c r="P735" s="62" t="s">
        <v>5757</v>
      </c>
      <c r="Q735" s="19">
        <v>15.047826000000001</v>
      </c>
      <c r="R735" s="10">
        <v>5</v>
      </c>
      <c r="S735" s="10">
        <v>20</v>
      </c>
      <c r="T735" s="10" t="s">
        <v>668</v>
      </c>
      <c r="U735" s="19" t="s">
        <v>668</v>
      </c>
      <c r="V735" s="19" t="s">
        <v>668</v>
      </c>
      <c r="W735" s="19" t="s">
        <v>668</v>
      </c>
      <c r="X735" s="19" t="s">
        <v>668</v>
      </c>
      <c r="Y735" s="19" t="s">
        <v>668</v>
      </c>
      <c r="Z735" s="19" t="s">
        <v>668</v>
      </c>
      <c r="AA735" s="19" t="s">
        <v>668</v>
      </c>
      <c r="AB735" s="10" t="s">
        <v>668</v>
      </c>
      <c r="AC735" s="10" t="s">
        <v>668</v>
      </c>
      <c r="AD735" s="10" t="s">
        <v>668</v>
      </c>
      <c r="AE735" s="10" t="s">
        <v>668</v>
      </c>
      <c r="AF735" s="10" t="s">
        <v>668</v>
      </c>
      <c r="AG735" s="20" t="s">
        <v>668</v>
      </c>
      <c r="AH735" s="20" t="s">
        <v>668</v>
      </c>
      <c r="AI735" s="20" t="s">
        <v>668</v>
      </c>
      <c r="AJ735" s="20" t="s">
        <v>668</v>
      </c>
    </row>
    <row r="736" spans="1:36" ht="14.25" customHeight="1" x14ac:dyDescent="0.25">
      <c r="A736" s="10" t="s">
        <v>3492</v>
      </c>
      <c r="B736" s="10" t="s">
        <v>5523</v>
      </c>
      <c r="C736" s="10" t="s">
        <v>5525</v>
      </c>
      <c r="D736" s="10" t="s">
        <v>5615</v>
      </c>
      <c r="E736" s="33" t="s">
        <v>5604</v>
      </c>
      <c r="F736" s="10" t="s">
        <v>668</v>
      </c>
      <c r="G736" s="10" t="s">
        <v>3117</v>
      </c>
      <c r="H736" s="10" t="s">
        <v>3911</v>
      </c>
      <c r="I736" s="33" t="s">
        <v>3483</v>
      </c>
      <c r="J736" s="62">
        <v>2</v>
      </c>
      <c r="K736" s="62" t="s">
        <v>668</v>
      </c>
      <c r="L736" s="62">
        <v>4</v>
      </c>
      <c r="M736" s="62">
        <v>11</v>
      </c>
      <c r="N736" s="10" t="s">
        <v>3484</v>
      </c>
      <c r="O736" s="62">
        <v>355</v>
      </c>
      <c r="P736" s="62" t="s">
        <v>5757</v>
      </c>
      <c r="Q736" s="19">
        <v>25.30274</v>
      </c>
      <c r="R736" s="10">
        <v>6.7253920000000003</v>
      </c>
      <c r="S736" s="10">
        <v>32.028131999999999</v>
      </c>
      <c r="T736" s="10" t="s">
        <v>668</v>
      </c>
      <c r="U736" s="19" t="s">
        <v>668</v>
      </c>
      <c r="V736" s="19" t="s">
        <v>668</v>
      </c>
      <c r="W736" s="19" t="s">
        <v>668</v>
      </c>
      <c r="X736" s="19" t="s">
        <v>668</v>
      </c>
      <c r="Y736" s="19" t="s">
        <v>668</v>
      </c>
      <c r="Z736" s="19" t="s">
        <v>668</v>
      </c>
      <c r="AA736" s="19" t="s">
        <v>668</v>
      </c>
      <c r="AB736" s="10" t="s">
        <v>668</v>
      </c>
      <c r="AC736" s="10" t="s">
        <v>668</v>
      </c>
      <c r="AD736" s="10" t="s">
        <v>668</v>
      </c>
      <c r="AE736" s="10" t="s">
        <v>668</v>
      </c>
      <c r="AF736" s="10" t="s">
        <v>668</v>
      </c>
      <c r="AG736" s="20" t="s">
        <v>668</v>
      </c>
      <c r="AH736" s="20" t="s">
        <v>668</v>
      </c>
      <c r="AI736" s="20" t="s">
        <v>668</v>
      </c>
      <c r="AJ736" s="20" t="s">
        <v>668</v>
      </c>
    </row>
    <row r="737" spans="1:36" ht="14.25" customHeight="1" x14ac:dyDescent="0.25">
      <c r="A737" s="10" t="s">
        <v>3493</v>
      </c>
      <c r="B737" s="10" t="s">
        <v>5523</v>
      </c>
      <c r="C737" s="10" t="s">
        <v>5525</v>
      </c>
      <c r="D737" s="10" t="s">
        <v>5615</v>
      </c>
      <c r="E737" s="33" t="s">
        <v>5604</v>
      </c>
      <c r="F737" s="10" t="s">
        <v>668</v>
      </c>
      <c r="G737" s="10" t="s">
        <v>3117</v>
      </c>
      <c r="H737" s="10" t="s">
        <v>3911</v>
      </c>
      <c r="I737" s="33" t="s">
        <v>3483</v>
      </c>
      <c r="J737" s="62">
        <v>5</v>
      </c>
      <c r="K737" s="62" t="s">
        <v>668</v>
      </c>
      <c r="L737" s="62">
        <v>1</v>
      </c>
      <c r="M737" s="62">
        <v>16</v>
      </c>
      <c r="N737" s="10" t="s">
        <v>3494</v>
      </c>
      <c r="O737" s="62">
        <v>392</v>
      </c>
      <c r="P737" s="62" t="s">
        <v>5757</v>
      </c>
      <c r="Q737" s="19">
        <v>14.501045</v>
      </c>
      <c r="R737" s="10">
        <v>12.843755</v>
      </c>
      <c r="S737" s="10">
        <v>27.344799999999999</v>
      </c>
      <c r="T737" s="10" t="s">
        <v>668</v>
      </c>
      <c r="U737" s="19" t="s">
        <v>668</v>
      </c>
      <c r="V737" s="19" t="s">
        <v>668</v>
      </c>
      <c r="W737" s="19" t="s">
        <v>668</v>
      </c>
      <c r="X737" s="19" t="s">
        <v>668</v>
      </c>
      <c r="Y737" s="19" t="s">
        <v>668</v>
      </c>
      <c r="Z737" s="19" t="s">
        <v>668</v>
      </c>
      <c r="AA737" s="19" t="s">
        <v>668</v>
      </c>
      <c r="AB737" s="10" t="s">
        <v>668</v>
      </c>
      <c r="AC737" s="10" t="s">
        <v>668</v>
      </c>
      <c r="AD737" s="10" t="s">
        <v>668</v>
      </c>
      <c r="AE737" s="10" t="s">
        <v>668</v>
      </c>
      <c r="AF737" s="10" t="s">
        <v>668</v>
      </c>
      <c r="AG737" s="20" t="s">
        <v>668</v>
      </c>
      <c r="AH737" s="20" t="s">
        <v>668</v>
      </c>
      <c r="AI737" s="20" t="s">
        <v>668</v>
      </c>
      <c r="AJ737" s="20" t="s">
        <v>668</v>
      </c>
    </row>
    <row r="738" spans="1:36" ht="14.25" customHeight="1" x14ac:dyDescent="0.25">
      <c r="A738" s="10" t="s">
        <v>3495</v>
      </c>
      <c r="B738" s="10" t="s">
        <v>5523</v>
      </c>
      <c r="C738" s="10" t="s">
        <v>5525</v>
      </c>
      <c r="D738" s="10" t="s">
        <v>5615</v>
      </c>
      <c r="E738" s="33" t="s">
        <v>5604</v>
      </c>
      <c r="F738" s="10" t="s">
        <v>668</v>
      </c>
      <c r="G738" s="10" t="s">
        <v>3117</v>
      </c>
      <c r="H738" s="10" t="s">
        <v>3911</v>
      </c>
      <c r="I738" s="33" t="s">
        <v>3496</v>
      </c>
      <c r="J738" s="62">
        <v>7</v>
      </c>
      <c r="K738" s="62" t="s">
        <v>668</v>
      </c>
      <c r="L738" s="62">
        <v>6</v>
      </c>
      <c r="M738" s="62">
        <v>5</v>
      </c>
      <c r="N738" s="10" t="s">
        <v>3487</v>
      </c>
      <c r="O738" s="62">
        <v>31</v>
      </c>
      <c r="P738" s="62" t="s">
        <v>5757</v>
      </c>
      <c r="Q738" s="19">
        <v>23.762551999999999</v>
      </c>
      <c r="R738" s="10">
        <v>8.9971820000000005</v>
      </c>
      <c r="S738" s="10">
        <v>32.759734000000002</v>
      </c>
      <c r="T738" s="10" t="s">
        <v>668</v>
      </c>
      <c r="U738" s="19" t="s">
        <v>668</v>
      </c>
      <c r="V738" s="19" t="s">
        <v>668</v>
      </c>
      <c r="W738" s="19" t="s">
        <v>668</v>
      </c>
      <c r="X738" s="19" t="s">
        <v>668</v>
      </c>
      <c r="Y738" s="19" t="s">
        <v>668</v>
      </c>
      <c r="Z738" s="19" t="s">
        <v>668</v>
      </c>
      <c r="AA738" s="19" t="s">
        <v>668</v>
      </c>
      <c r="AB738" s="10" t="s">
        <v>668</v>
      </c>
      <c r="AC738" s="10" t="s">
        <v>668</v>
      </c>
      <c r="AD738" s="10" t="s">
        <v>668</v>
      </c>
      <c r="AE738" s="10" t="s">
        <v>668</v>
      </c>
      <c r="AF738" s="10" t="s">
        <v>668</v>
      </c>
      <c r="AG738" s="20" t="s">
        <v>668</v>
      </c>
      <c r="AH738" s="20" t="s">
        <v>668</v>
      </c>
      <c r="AI738" s="20" t="s">
        <v>668</v>
      </c>
      <c r="AJ738" s="20" t="s">
        <v>668</v>
      </c>
    </row>
    <row r="739" spans="1:36" ht="14.25" customHeight="1" x14ac:dyDescent="0.25">
      <c r="A739" s="10" t="s">
        <v>3497</v>
      </c>
      <c r="B739" s="10" t="s">
        <v>5523</v>
      </c>
      <c r="C739" s="10" t="s">
        <v>5525</v>
      </c>
      <c r="D739" s="10" t="s">
        <v>5615</v>
      </c>
      <c r="E739" s="33" t="s">
        <v>5604</v>
      </c>
      <c r="F739" s="10" t="s">
        <v>668</v>
      </c>
      <c r="G739" s="10" t="s">
        <v>3117</v>
      </c>
      <c r="H739" s="10" t="s">
        <v>3911</v>
      </c>
      <c r="I739" s="33" t="s">
        <v>3496</v>
      </c>
      <c r="J739" s="62">
        <v>6</v>
      </c>
      <c r="K739" s="62" t="s">
        <v>668</v>
      </c>
      <c r="L739" s="62">
        <v>2</v>
      </c>
      <c r="M739" s="62">
        <v>5</v>
      </c>
      <c r="N739" s="10" t="s">
        <v>3487</v>
      </c>
      <c r="O739" s="62">
        <v>39</v>
      </c>
      <c r="P739" s="62" t="s">
        <v>5757</v>
      </c>
      <c r="Q739" s="19">
        <v>28.090316999999999</v>
      </c>
      <c r="R739" s="10">
        <v>7.1967369999999997</v>
      </c>
      <c r="S739" s="10">
        <v>35.287053999999998</v>
      </c>
      <c r="T739" s="10" t="s">
        <v>668</v>
      </c>
      <c r="U739" s="19" t="s">
        <v>668</v>
      </c>
      <c r="V739" s="19" t="s">
        <v>668</v>
      </c>
      <c r="W739" s="19" t="s">
        <v>668</v>
      </c>
      <c r="X739" s="19" t="s">
        <v>668</v>
      </c>
      <c r="Y739" s="19" t="s">
        <v>668</v>
      </c>
      <c r="Z739" s="19" t="s">
        <v>668</v>
      </c>
      <c r="AA739" s="19" t="s">
        <v>668</v>
      </c>
      <c r="AB739" s="10" t="s">
        <v>668</v>
      </c>
      <c r="AC739" s="10" t="s">
        <v>668</v>
      </c>
      <c r="AD739" s="10" t="s">
        <v>668</v>
      </c>
      <c r="AE739" s="10" t="s">
        <v>668</v>
      </c>
      <c r="AF739" s="10" t="s">
        <v>668</v>
      </c>
      <c r="AG739" s="20" t="s">
        <v>668</v>
      </c>
      <c r="AH739" s="20" t="s">
        <v>668</v>
      </c>
      <c r="AI739" s="20" t="s">
        <v>668</v>
      </c>
      <c r="AJ739" s="20" t="s">
        <v>668</v>
      </c>
    </row>
    <row r="740" spans="1:36" ht="14.25" customHeight="1" x14ac:dyDescent="0.25">
      <c r="A740" s="10" t="s">
        <v>3498</v>
      </c>
      <c r="B740" s="10" t="s">
        <v>5523</v>
      </c>
      <c r="C740" s="10" t="s">
        <v>5525</v>
      </c>
      <c r="D740" s="10" t="s">
        <v>5615</v>
      </c>
      <c r="E740" s="33" t="s">
        <v>5604</v>
      </c>
      <c r="F740" s="10" t="s">
        <v>668</v>
      </c>
      <c r="G740" s="10" t="s">
        <v>3117</v>
      </c>
      <c r="H740" s="10" t="s">
        <v>3911</v>
      </c>
      <c r="I740" s="33" t="s">
        <v>3499</v>
      </c>
      <c r="J740" s="62">
        <v>4</v>
      </c>
      <c r="K740" s="62" t="s">
        <v>668</v>
      </c>
      <c r="L740" s="62">
        <v>5</v>
      </c>
      <c r="M740" s="62">
        <v>11</v>
      </c>
      <c r="N740" s="10" t="s">
        <v>3484</v>
      </c>
      <c r="O740" s="62">
        <v>356</v>
      </c>
      <c r="P740" s="62" t="s">
        <v>5757</v>
      </c>
      <c r="Q740" s="19">
        <v>15.238227999999999</v>
      </c>
      <c r="R740" s="10">
        <v>10.567337999999999</v>
      </c>
      <c r="S740" s="10">
        <v>25.805565999999999</v>
      </c>
      <c r="T740" s="10" t="s">
        <v>668</v>
      </c>
      <c r="U740" s="19" t="s">
        <v>668</v>
      </c>
      <c r="V740" s="19" t="s">
        <v>668</v>
      </c>
      <c r="W740" s="19" t="s">
        <v>668</v>
      </c>
      <c r="X740" s="19" t="s">
        <v>668</v>
      </c>
      <c r="Y740" s="19" t="s">
        <v>668</v>
      </c>
      <c r="Z740" s="19" t="s">
        <v>668</v>
      </c>
      <c r="AA740" s="19" t="s">
        <v>668</v>
      </c>
      <c r="AB740" s="10" t="s">
        <v>668</v>
      </c>
      <c r="AC740" s="10" t="s">
        <v>668</v>
      </c>
      <c r="AD740" s="10" t="s">
        <v>668</v>
      </c>
      <c r="AE740" s="10" t="s">
        <v>668</v>
      </c>
      <c r="AF740" s="10" t="s">
        <v>668</v>
      </c>
      <c r="AG740" s="20" t="s">
        <v>668</v>
      </c>
      <c r="AH740" s="20" t="s">
        <v>668</v>
      </c>
      <c r="AI740" s="20" t="s">
        <v>668</v>
      </c>
      <c r="AJ740" s="20" t="s">
        <v>668</v>
      </c>
    </row>
    <row r="741" spans="1:36" ht="14.25" customHeight="1" x14ac:dyDescent="0.25">
      <c r="A741" s="10" t="s">
        <v>3500</v>
      </c>
      <c r="B741" s="10" t="s">
        <v>5523</v>
      </c>
      <c r="C741" s="10" t="s">
        <v>5525</v>
      </c>
      <c r="D741" s="10" t="s">
        <v>5615</v>
      </c>
      <c r="E741" s="33" t="s">
        <v>5604</v>
      </c>
      <c r="F741" s="10" t="s">
        <v>668</v>
      </c>
      <c r="G741" s="10" t="s">
        <v>3117</v>
      </c>
      <c r="H741" s="10" t="s">
        <v>3911</v>
      </c>
      <c r="I741" s="33" t="s">
        <v>3499</v>
      </c>
      <c r="J741" s="62">
        <v>1</v>
      </c>
      <c r="K741" s="62" t="s">
        <v>668</v>
      </c>
      <c r="L741" s="62">
        <v>6</v>
      </c>
      <c r="M741" s="62">
        <v>11</v>
      </c>
      <c r="N741" s="10" t="s">
        <v>3484</v>
      </c>
      <c r="O741" s="62">
        <v>369</v>
      </c>
      <c r="P741" s="62" t="s">
        <v>5757</v>
      </c>
      <c r="Q741" s="19">
        <v>10.757745999999999</v>
      </c>
      <c r="R741" s="10">
        <v>11.748512</v>
      </c>
      <c r="S741" s="10">
        <v>22.506259</v>
      </c>
      <c r="T741" s="10" t="s">
        <v>668</v>
      </c>
      <c r="U741" s="19" t="s">
        <v>668</v>
      </c>
      <c r="V741" s="19" t="s">
        <v>668</v>
      </c>
      <c r="W741" s="19" t="s">
        <v>668</v>
      </c>
      <c r="X741" s="19" t="s">
        <v>668</v>
      </c>
      <c r="Y741" s="19" t="s">
        <v>668</v>
      </c>
      <c r="Z741" s="19" t="s">
        <v>668</v>
      </c>
      <c r="AA741" s="19" t="s">
        <v>668</v>
      </c>
      <c r="AB741" s="10" t="s">
        <v>668</v>
      </c>
      <c r="AC741" s="10" t="s">
        <v>668</v>
      </c>
      <c r="AD741" s="10" t="s">
        <v>668</v>
      </c>
      <c r="AE741" s="10" t="s">
        <v>668</v>
      </c>
      <c r="AF741" s="10" t="s">
        <v>668</v>
      </c>
      <c r="AG741" s="20" t="s">
        <v>668</v>
      </c>
      <c r="AH741" s="20" t="s">
        <v>668</v>
      </c>
      <c r="AI741" s="20" t="s">
        <v>668</v>
      </c>
      <c r="AJ741" s="20" t="s">
        <v>668</v>
      </c>
    </row>
    <row r="742" spans="1:36" ht="14.25" customHeight="1" x14ac:dyDescent="0.25">
      <c r="A742" s="10" t="s">
        <v>3501</v>
      </c>
      <c r="B742" s="10" t="s">
        <v>5523</v>
      </c>
      <c r="C742" s="10" t="s">
        <v>5525</v>
      </c>
      <c r="D742" s="10" t="s">
        <v>5615</v>
      </c>
      <c r="E742" s="33" t="s">
        <v>5604</v>
      </c>
      <c r="F742" s="10" t="s">
        <v>668</v>
      </c>
      <c r="G742" s="10" t="s">
        <v>3117</v>
      </c>
      <c r="H742" s="10" t="s">
        <v>3911</v>
      </c>
      <c r="I742" s="33" t="s">
        <v>3483</v>
      </c>
      <c r="J742" s="62">
        <v>6</v>
      </c>
      <c r="K742" s="62" t="s">
        <v>668</v>
      </c>
      <c r="L742" s="62">
        <v>2</v>
      </c>
      <c r="M742" s="62">
        <v>11</v>
      </c>
      <c r="N742" s="10" t="s">
        <v>3484</v>
      </c>
      <c r="O742" s="62">
        <v>355</v>
      </c>
      <c r="P742" s="62" t="s">
        <v>5757</v>
      </c>
      <c r="Q742" s="19">
        <v>25.30274</v>
      </c>
      <c r="R742" s="10">
        <v>3.0702400000000001</v>
      </c>
      <c r="S742" s="10">
        <v>28.372979000000001</v>
      </c>
      <c r="T742" s="10" t="s">
        <v>668</v>
      </c>
      <c r="U742" s="19" t="s">
        <v>668</v>
      </c>
      <c r="V742" s="19" t="s">
        <v>668</v>
      </c>
      <c r="W742" s="19" t="s">
        <v>668</v>
      </c>
      <c r="X742" s="19" t="s">
        <v>668</v>
      </c>
      <c r="Y742" s="19" t="s">
        <v>668</v>
      </c>
      <c r="Z742" s="19" t="s">
        <v>668</v>
      </c>
      <c r="AA742" s="19" t="s">
        <v>668</v>
      </c>
      <c r="AB742" s="10" t="s">
        <v>668</v>
      </c>
      <c r="AC742" s="10" t="s">
        <v>668</v>
      </c>
      <c r="AD742" s="10" t="s">
        <v>668</v>
      </c>
      <c r="AE742" s="10" t="s">
        <v>668</v>
      </c>
      <c r="AF742" s="10" t="s">
        <v>668</v>
      </c>
      <c r="AG742" s="20" t="s">
        <v>668</v>
      </c>
      <c r="AH742" s="20" t="s">
        <v>668</v>
      </c>
      <c r="AI742" s="20" t="s">
        <v>668</v>
      </c>
      <c r="AJ742" s="20" t="s">
        <v>668</v>
      </c>
    </row>
    <row r="743" spans="1:36" ht="14.25" customHeight="1" x14ac:dyDescent="0.25">
      <c r="A743" s="10" t="s">
        <v>3502</v>
      </c>
      <c r="B743" s="10" t="s">
        <v>5523</v>
      </c>
      <c r="C743" s="10" t="s">
        <v>5525</v>
      </c>
      <c r="D743" s="10" t="s">
        <v>5615</v>
      </c>
      <c r="E743" s="33" t="s">
        <v>5604</v>
      </c>
      <c r="F743" s="10" t="s">
        <v>668</v>
      </c>
      <c r="G743" s="10" t="s">
        <v>3117</v>
      </c>
      <c r="H743" s="10" t="s">
        <v>3911</v>
      </c>
      <c r="I743" s="33" t="s">
        <v>3499</v>
      </c>
      <c r="J743" s="62">
        <v>5</v>
      </c>
      <c r="K743" s="62" t="s">
        <v>668</v>
      </c>
      <c r="L743" s="62">
        <v>1</v>
      </c>
      <c r="M743" s="62">
        <v>16</v>
      </c>
      <c r="N743" s="10" t="s">
        <v>3494</v>
      </c>
      <c r="O743" s="62">
        <v>390</v>
      </c>
      <c r="P743" s="62" t="s">
        <v>5757</v>
      </c>
      <c r="Q743" s="19">
        <v>18.661798999999998</v>
      </c>
      <c r="R743" s="10">
        <v>8.2023189999999992</v>
      </c>
      <c r="S743" s="10">
        <v>26.864118000000001</v>
      </c>
      <c r="T743" s="10" t="s">
        <v>668</v>
      </c>
      <c r="U743" s="19" t="s">
        <v>668</v>
      </c>
      <c r="V743" s="19" t="s">
        <v>668</v>
      </c>
      <c r="W743" s="19" t="s">
        <v>668</v>
      </c>
      <c r="X743" s="19" t="s">
        <v>668</v>
      </c>
      <c r="Y743" s="19" t="s">
        <v>668</v>
      </c>
      <c r="Z743" s="19" t="s">
        <v>668</v>
      </c>
      <c r="AA743" s="19" t="s">
        <v>668</v>
      </c>
      <c r="AB743" s="10" t="s">
        <v>668</v>
      </c>
      <c r="AC743" s="10" t="s">
        <v>668</v>
      </c>
      <c r="AD743" s="10" t="s">
        <v>668</v>
      </c>
      <c r="AE743" s="10" t="s">
        <v>668</v>
      </c>
      <c r="AF743" s="10" t="s">
        <v>668</v>
      </c>
      <c r="AG743" s="20" t="s">
        <v>668</v>
      </c>
      <c r="AH743" s="20" t="s">
        <v>668</v>
      </c>
      <c r="AI743" s="20" t="s">
        <v>668</v>
      </c>
      <c r="AJ743" s="20" t="s">
        <v>668</v>
      </c>
    </row>
    <row r="744" spans="1:36" ht="14.25" customHeight="1" x14ac:dyDescent="0.25">
      <c r="A744" s="10" t="s">
        <v>3503</v>
      </c>
      <c r="B744" s="10" t="s">
        <v>5523</v>
      </c>
      <c r="C744" s="10" t="s">
        <v>5525</v>
      </c>
      <c r="D744" s="10" t="s">
        <v>5615</v>
      </c>
      <c r="E744" s="33" t="s">
        <v>5604</v>
      </c>
      <c r="F744" s="10" t="s">
        <v>668</v>
      </c>
      <c r="G744" s="10" t="s">
        <v>3117</v>
      </c>
      <c r="H744" s="10" t="s">
        <v>3911</v>
      </c>
      <c r="I744" s="33" t="s">
        <v>3486</v>
      </c>
      <c r="J744" s="62">
        <v>9</v>
      </c>
      <c r="K744" s="62" t="s">
        <v>668</v>
      </c>
      <c r="L744" s="62">
        <v>5</v>
      </c>
      <c r="M744" s="62">
        <v>5</v>
      </c>
      <c r="N744" s="10" t="s">
        <v>3487</v>
      </c>
      <c r="O744" s="62">
        <v>39</v>
      </c>
      <c r="P744" s="62" t="s">
        <v>5757</v>
      </c>
      <c r="Q744" s="19">
        <v>28.090316999999999</v>
      </c>
      <c r="R744" s="10">
        <v>7.1662059999999999</v>
      </c>
      <c r="S744" s="10">
        <v>35.256523000000001</v>
      </c>
      <c r="T744" s="10" t="s">
        <v>668</v>
      </c>
      <c r="U744" s="19" t="s">
        <v>668</v>
      </c>
      <c r="V744" s="19" t="s">
        <v>668</v>
      </c>
      <c r="W744" s="19" t="s">
        <v>668</v>
      </c>
      <c r="X744" s="19" t="s">
        <v>668</v>
      </c>
      <c r="Y744" s="19" t="s">
        <v>668</v>
      </c>
      <c r="Z744" s="19" t="s">
        <v>668</v>
      </c>
      <c r="AA744" s="19" t="s">
        <v>668</v>
      </c>
      <c r="AB744" s="10" t="s">
        <v>668</v>
      </c>
      <c r="AC744" s="10" t="s">
        <v>668</v>
      </c>
      <c r="AD744" s="10" t="s">
        <v>668</v>
      </c>
      <c r="AE744" s="10" t="s">
        <v>668</v>
      </c>
      <c r="AF744" s="10" t="s">
        <v>668</v>
      </c>
      <c r="AG744" s="20" t="s">
        <v>668</v>
      </c>
      <c r="AH744" s="20" t="s">
        <v>668</v>
      </c>
      <c r="AI744" s="20" t="s">
        <v>668</v>
      </c>
      <c r="AJ744" s="20" t="s">
        <v>668</v>
      </c>
    </row>
    <row r="745" spans="1:36" ht="14.25" customHeight="1" x14ac:dyDescent="0.25">
      <c r="A745" s="10" t="s">
        <v>3504</v>
      </c>
      <c r="B745" s="10" t="s">
        <v>5523</v>
      </c>
      <c r="C745" s="10" t="s">
        <v>5525</v>
      </c>
      <c r="D745" s="10" t="s">
        <v>5615</v>
      </c>
      <c r="E745" s="33" t="s">
        <v>5604</v>
      </c>
      <c r="F745" s="10" t="s">
        <v>668</v>
      </c>
      <c r="G745" s="10" t="s">
        <v>3117</v>
      </c>
      <c r="H745" s="10" t="s">
        <v>3911</v>
      </c>
      <c r="I745" s="33" t="s">
        <v>3505</v>
      </c>
      <c r="J745" s="62">
        <v>9</v>
      </c>
      <c r="K745" s="62" t="s">
        <v>668</v>
      </c>
      <c r="L745" s="62">
        <v>3</v>
      </c>
      <c r="M745" s="62">
        <v>16</v>
      </c>
      <c r="N745" s="10" t="s">
        <v>3494</v>
      </c>
      <c r="O745" s="62">
        <v>404</v>
      </c>
      <c r="P745" s="62" t="s">
        <v>5757</v>
      </c>
      <c r="Q745" s="19">
        <v>23.331506000000001</v>
      </c>
      <c r="R745" s="10">
        <v>6.940677</v>
      </c>
      <c r="S745" s="10">
        <v>30.272182999999998</v>
      </c>
      <c r="T745" s="10" t="s">
        <v>668</v>
      </c>
      <c r="U745" s="19" t="s">
        <v>668</v>
      </c>
      <c r="V745" s="19" t="s">
        <v>668</v>
      </c>
      <c r="W745" s="19" t="s">
        <v>668</v>
      </c>
      <c r="X745" s="19" t="s">
        <v>668</v>
      </c>
      <c r="Y745" s="19" t="s">
        <v>668</v>
      </c>
      <c r="Z745" s="19" t="s">
        <v>668</v>
      </c>
      <c r="AA745" s="19" t="s">
        <v>668</v>
      </c>
      <c r="AB745" s="10" t="s">
        <v>668</v>
      </c>
      <c r="AC745" s="10" t="s">
        <v>668</v>
      </c>
      <c r="AD745" s="10" t="s">
        <v>668</v>
      </c>
      <c r="AE745" s="10" t="s">
        <v>668</v>
      </c>
      <c r="AF745" s="10" t="s">
        <v>668</v>
      </c>
      <c r="AG745" s="20" t="s">
        <v>668</v>
      </c>
      <c r="AH745" s="20" t="s">
        <v>668</v>
      </c>
      <c r="AI745" s="20" t="s">
        <v>668</v>
      </c>
      <c r="AJ745" s="20" t="s">
        <v>668</v>
      </c>
    </row>
    <row r="746" spans="1:36" ht="14.25" customHeight="1" x14ac:dyDescent="0.25">
      <c r="A746" s="10" t="s">
        <v>3506</v>
      </c>
      <c r="B746" s="10" t="s">
        <v>5523</v>
      </c>
      <c r="C746" s="10" t="s">
        <v>5525</v>
      </c>
      <c r="D746" s="10" t="s">
        <v>5615</v>
      </c>
      <c r="E746" s="33" t="s">
        <v>5604</v>
      </c>
      <c r="F746" s="10" t="s">
        <v>668</v>
      </c>
      <c r="G746" s="10" t="s">
        <v>3117</v>
      </c>
      <c r="H746" s="10" t="s">
        <v>3911</v>
      </c>
      <c r="I746" s="33" t="s">
        <v>3483</v>
      </c>
      <c r="J746" s="62">
        <v>1</v>
      </c>
      <c r="K746" s="62" t="s">
        <v>668</v>
      </c>
      <c r="L746" s="62">
        <v>5</v>
      </c>
      <c r="M746" s="62">
        <v>11</v>
      </c>
      <c r="N746" s="10" t="s">
        <v>3484</v>
      </c>
      <c r="O746" s="62">
        <v>355</v>
      </c>
      <c r="P746" s="62" t="s">
        <v>5757</v>
      </c>
      <c r="Q746" s="19">
        <v>25.30274</v>
      </c>
      <c r="R746" s="10">
        <v>2.6992430000000001</v>
      </c>
      <c r="S746" s="10">
        <v>28.001982000000002</v>
      </c>
      <c r="T746" s="10" t="s">
        <v>668</v>
      </c>
      <c r="U746" s="19" t="s">
        <v>668</v>
      </c>
      <c r="V746" s="19" t="s">
        <v>668</v>
      </c>
      <c r="W746" s="19" t="s">
        <v>668</v>
      </c>
      <c r="X746" s="19" t="s">
        <v>668</v>
      </c>
      <c r="Y746" s="19" t="s">
        <v>668</v>
      </c>
      <c r="Z746" s="19" t="s">
        <v>668</v>
      </c>
      <c r="AA746" s="19" t="s">
        <v>668</v>
      </c>
      <c r="AB746" s="10" t="s">
        <v>668</v>
      </c>
      <c r="AC746" s="10" t="s">
        <v>668</v>
      </c>
      <c r="AD746" s="10" t="s">
        <v>668</v>
      </c>
      <c r="AE746" s="10" t="s">
        <v>668</v>
      </c>
      <c r="AF746" s="10" t="s">
        <v>668</v>
      </c>
      <c r="AG746" s="20" t="s">
        <v>668</v>
      </c>
      <c r="AH746" s="20" t="s">
        <v>668</v>
      </c>
      <c r="AI746" s="20" t="s">
        <v>668</v>
      </c>
      <c r="AJ746" s="20" t="s">
        <v>668</v>
      </c>
    </row>
    <row r="747" spans="1:36" ht="14.25" customHeight="1" x14ac:dyDescent="0.25">
      <c r="A747" s="10" t="s">
        <v>3507</v>
      </c>
      <c r="B747" s="10" t="s">
        <v>5523</v>
      </c>
      <c r="C747" s="10" t="s">
        <v>5525</v>
      </c>
      <c r="D747" s="10" t="s">
        <v>5615</v>
      </c>
      <c r="E747" s="33" t="s">
        <v>5604</v>
      </c>
      <c r="F747" s="10" t="s">
        <v>668</v>
      </c>
      <c r="G747" s="10" t="s">
        <v>3117</v>
      </c>
      <c r="H747" s="10" t="s">
        <v>3911</v>
      </c>
      <c r="I747" s="33" t="s">
        <v>3486</v>
      </c>
      <c r="J747" s="62">
        <v>5</v>
      </c>
      <c r="K747" s="62" t="s">
        <v>668</v>
      </c>
      <c r="L747" s="62">
        <v>1</v>
      </c>
      <c r="M747" s="62">
        <v>9</v>
      </c>
      <c r="N747" s="10" t="s">
        <v>3508</v>
      </c>
      <c r="O747" s="62">
        <v>210</v>
      </c>
      <c r="P747" s="62" t="s">
        <v>5757</v>
      </c>
      <c r="Q747" s="19">
        <v>8.3570790000000006</v>
      </c>
      <c r="R747" s="10">
        <v>8.2371269999999992</v>
      </c>
      <c r="S747" s="10">
        <v>16.594206</v>
      </c>
      <c r="T747" s="10" t="s">
        <v>668</v>
      </c>
      <c r="U747" s="19" t="s">
        <v>668</v>
      </c>
      <c r="V747" s="19" t="s">
        <v>668</v>
      </c>
      <c r="W747" s="19" t="s">
        <v>668</v>
      </c>
      <c r="X747" s="19" t="s">
        <v>668</v>
      </c>
      <c r="Y747" s="19" t="s">
        <v>668</v>
      </c>
      <c r="Z747" s="19" t="s">
        <v>668</v>
      </c>
      <c r="AA747" s="19" t="s">
        <v>668</v>
      </c>
      <c r="AB747" s="10" t="s">
        <v>668</v>
      </c>
      <c r="AC747" s="10" t="s">
        <v>668</v>
      </c>
      <c r="AD747" s="10" t="s">
        <v>668</v>
      </c>
      <c r="AE747" s="10" t="s">
        <v>668</v>
      </c>
      <c r="AF747" s="10" t="s">
        <v>668</v>
      </c>
      <c r="AG747" s="20" t="s">
        <v>668</v>
      </c>
      <c r="AH747" s="20" t="s">
        <v>668</v>
      </c>
      <c r="AI747" s="20" t="s">
        <v>668</v>
      </c>
      <c r="AJ747" s="20" t="s">
        <v>668</v>
      </c>
    </row>
    <row r="748" spans="1:36" ht="14.25" customHeight="1" x14ac:dyDescent="0.25">
      <c r="A748" s="10" t="s">
        <v>3509</v>
      </c>
      <c r="B748" s="10" t="s">
        <v>5523</v>
      </c>
      <c r="C748" s="10" t="s">
        <v>5525</v>
      </c>
      <c r="D748" s="10" t="s">
        <v>5615</v>
      </c>
      <c r="E748" s="33" t="s">
        <v>5604</v>
      </c>
      <c r="F748" s="10" t="s">
        <v>668</v>
      </c>
      <c r="G748" s="10" t="s">
        <v>3117</v>
      </c>
      <c r="H748" s="10" t="s">
        <v>3911</v>
      </c>
      <c r="I748" s="33" t="s">
        <v>3486</v>
      </c>
      <c r="J748" s="62">
        <v>6</v>
      </c>
      <c r="K748" s="62" t="s">
        <v>668</v>
      </c>
      <c r="L748" s="62">
        <v>5</v>
      </c>
      <c r="M748" s="62">
        <v>5</v>
      </c>
      <c r="N748" s="10" t="s">
        <v>3487</v>
      </c>
      <c r="O748" s="62">
        <v>39</v>
      </c>
      <c r="P748" s="62" t="s">
        <v>5757</v>
      </c>
      <c r="Q748" s="19">
        <v>28.090316999999999</v>
      </c>
      <c r="R748" s="10">
        <v>6.7860550000000002</v>
      </c>
      <c r="S748" s="10">
        <v>34.876370999999999</v>
      </c>
      <c r="T748" s="10" t="s">
        <v>668</v>
      </c>
      <c r="U748" s="19" t="s">
        <v>668</v>
      </c>
      <c r="V748" s="19" t="s">
        <v>668</v>
      </c>
      <c r="W748" s="19" t="s">
        <v>668</v>
      </c>
      <c r="X748" s="19" t="s">
        <v>668</v>
      </c>
      <c r="Y748" s="19" t="s">
        <v>668</v>
      </c>
      <c r="Z748" s="19" t="s">
        <v>668</v>
      </c>
      <c r="AA748" s="19" t="s">
        <v>668</v>
      </c>
      <c r="AB748" s="10" t="s">
        <v>668</v>
      </c>
      <c r="AC748" s="10" t="s">
        <v>668</v>
      </c>
      <c r="AD748" s="10" t="s">
        <v>668</v>
      </c>
      <c r="AE748" s="10" t="s">
        <v>668</v>
      </c>
      <c r="AF748" s="10" t="s">
        <v>668</v>
      </c>
      <c r="AG748" s="20" t="s">
        <v>668</v>
      </c>
      <c r="AH748" s="20" t="s">
        <v>668</v>
      </c>
      <c r="AI748" s="20" t="s">
        <v>668</v>
      </c>
      <c r="AJ748" s="20" t="s">
        <v>668</v>
      </c>
    </row>
    <row r="749" spans="1:36" ht="14.25" customHeight="1" x14ac:dyDescent="0.25">
      <c r="A749" s="10" t="s">
        <v>3510</v>
      </c>
      <c r="B749" s="10" t="s">
        <v>5523</v>
      </c>
      <c r="C749" s="10" t="s">
        <v>5525</v>
      </c>
      <c r="D749" s="10" t="s">
        <v>5615</v>
      </c>
      <c r="E749" s="33" t="s">
        <v>5604</v>
      </c>
      <c r="F749" s="10" t="s">
        <v>668</v>
      </c>
      <c r="G749" s="10" t="s">
        <v>3117</v>
      </c>
      <c r="H749" s="10" t="s">
        <v>3911</v>
      </c>
      <c r="I749" s="33" t="s">
        <v>3505</v>
      </c>
      <c r="J749" s="62">
        <v>5</v>
      </c>
      <c r="K749" s="62" t="s">
        <v>668</v>
      </c>
      <c r="L749" s="62">
        <v>4</v>
      </c>
      <c r="M749" s="62">
        <v>16</v>
      </c>
      <c r="N749" s="10" t="s">
        <v>3494</v>
      </c>
      <c r="O749" s="62">
        <v>396</v>
      </c>
      <c r="P749" s="62" t="s">
        <v>5757</v>
      </c>
      <c r="Q749" s="19">
        <v>16.421116999999999</v>
      </c>
      <c r="R749" s="10">
        <v>8.4009920000000005</v>
      </c>
      <c r="S749" s="10">
        <v>24.822109999999999</v>
      </c>
      <c r="T749" s="10" t="s">
        <v>668</v>
      </c>
      <c r="U749" s="19" t="s">
        <v>668</v>
      </c>
      <c r="V749" s="19" t="s">
        <v>668</v>
      </c>
      <c r="W749" s="19" t="s">
        <v>668</v>
      </c>
      <c r="X749" s="19" t="s">
        <v>668</v>
      </c>
      <c r="Y749" s="19" t="s">
        <v>668</v>
      </c>
      <c r="Z749" s="19" t="s">
        <v>668</v>
      </c>
      <c r="AA749" s="19" t="s">
        <v>668</v>
      </c>
      <c r="AB749" s="10" t="s">
        <v>668</v>
      </c>
      <c r="AC749" s="10" t="s">
        <v>668</v>
      </c>
      <c r="AD749" s="10" t="s">
        <v>668</v>
      </c>
      <c r="AE749" s="10" t="s">
        <v>668</v>
      </c>
      <c r="AF749" s="10" t="s">
        <v>668</v>
      </c>
      <c r="AG749" s="20" t="s">
        <v>668</v>
      </c>
      <c r="AH749" s="20" t="s">
        <v>668</v>
      </c>
      <c r="AI749" s="20" t="s">
        <v>668</v>
      </c>
      <c r="AJ749" s="20" t="s">
        <v>668</v>
      </c>
    </row>
    <row r="750" spans="1:36" ht="14.25" customHeight="1" x14ac:dyDescent="0.25">
      <c r="A750" s="10" t="s">
        <v>3511</v>
      </c>
      <c r="B750" s="10" t="s">
        <v>5523</v>
      </c>
      <c r="C750" s="10" t="s">
        <v>5525</v>
      </c>
      <c r="D750" s="10" t="s">
        <v>5615</v>
      </c>
      <c r="E750" s="33" t="s">
        <v>5604</v>
      </c>
      <c r="F750" s="10" t="s">
        <v>668</v>
      </c>
      <c r="G750" s="10" t="s">
        <v>3117</v>
      </c>
      <c r="H750" s="10" t="s">
        <v>3911</v>
      </c>
      <c r="I750" s="33" t="s">
        <v>3505</v>
      </c>
      <c r="J750" s="62">
        <v>8</v>
      </c>
      <c r="K750" s="62" t="s">
        <v>668</v>
      </c>
      <c r="L750" s="62">
        <v>5</v>
      </c>
      <c r="M750" s="62">
        <v>16</v>
      </c>
      <c r="N750" s="10" t="s">
        <v>3494</v>
      </c>
      <c r="O750" s="62">
        <v>404</v>
      </c>
      <c r="P750" s="62" t="s">
        <v>5757</v>
      </c>
      <c r="Q750" s="19">
        <v>23.331506000000001</v>
      </c>
      <c r="R750" s="10">
        <v>6.4619799999999996</v>
      </c>
      <c r="S750" s="10">
        <v>29.793486000000001</v>
      </c>
      <c r="T750" s="10" t="s">
        <v>668</v>
      </c>
      <c r="U750" s="19" t="s">
        <v>668</v>
      </c>
      <c r="V750" s="19" t="s">
        <v>668</v>
      </c>
      <c r="W750" s="19" t="s">
        <v>668</v>
      </c>
      <c r="X750" s="19" t="s">
        <v>668</v>
      </c>
      <c r="Y750" s="19" t="s">
        <v>668</v>
      </c>
      <c r="Z750" s="19" t="s">
        <v>668</v>
      </c>
      <c r="AA750" s="19" t="s">
        <v>668</v>
      </c>
      <c r="AB750" s="10" t="s">
        <v>668</v>
      </c>
      <c r="AC750" s="10" t="s">
        <v>668</v>
      </c>
      <c r="AD750" s="10" t="s">
        <v>668</v>
      </c>
      <c r="AE750" s="10" t="s">
        <v>668</v>
      </c>
      <c r="AF750" s="10" t="s">
        <v>668</v>
      </c>
      <c r="AG750" s="20" t="s">
        <v>668</v>
      </c>
      <c r="AH750" s="20" t="s">
        <v>668</v>
      </c>
      <c r="AI750" s="20" t="s">
        <v>668</v>
      </c>
      <c r="AJ750" s="20" t="s">
        <v>668</v>
      </c>
    </row>
    <row r="751" spans="1:36" ht="14.25" customHeight="1" x14ac:dyDescent="0.25">
      <c r="A751" s="10" t="s">
        <v>3512</v>
      </c>
      <c r="B751" s="10" t="s">
        <v>5523</v>
      </c>
      <c r="C751" s="10" t="s">
        <v>5525</v>
      </c>
      <c r="D751" s="10" t="s">
        <v>5615</v>
      </c>
      <c r="E751" s="33" t="s">
        <v>5604</v>
      </c>
      <c r="F751" s="10" t="s">
        <v>668</v>
      </c>
      <c r="G751" s="10" t="s">
        <v>3117</v>
      </c>
      <c r="H751" s="10" t="s">
        <v>3911</v>
      </c>
      <c r="I751" s="33" t="s">
        <v>3483</v>
      </c>
      <c r="J751" s="62">
        <v>2</v>
      </c>
      <c r="K751" s="62" t="s">
        <v>668</v>
      </c>
      <c r="L751" s="62">
        <v>2</v>
      </c>
      <c r="M751" s="62">
        <v>20</v>
      </c>
      <c r="N751" s="10" t="s">
        <v>3513</v>
      </c>
      <c r="O751" s="62">
        <v>329</v>
      </c>
      <c r="P751" s="62" t="s">
        <v>5757</v>
      </c>
      <c r="Q751" s="19">
        <v>8.9507440000000003</v>
      </c>
      <c r="R751" s="10">
        <v>8.052759</v>
      </c>
      <c r="S751" s="10">
        <v>17.003502999999998</v>
      </c>
      <c r="T751" s="10" t="s">
        <v>668</v>
      </c>
      <c r="U751" s="19" t="s">
        <v>668</v>
      </c>
      <c r="V751" s="19" t="s">
        <v>668</v>
      </c>
      <c r="W751" s="19" t="s">
        <v>668</v>
      </c>
      <c r="X751" s="19" t="s">
        <v>668</v>
      </c>
      <c r="Y751" s="19" t="s">
        <v>668</v>
      </c>
      <c r="Z751" s="19" t="s">
        <v>668</v>
      </c>
      <c r="AA751" s="19" t="s">
        <v>668</v>
      </c>
      <c r="AB751" s="10" t="s">
        <v>668</v>
      </c>
      <c r="AC751" s="10" t="s">
        <v>668</v>
      </c>
      <c r="AD751" s="10" t="s">
        <v>668</v>
      </c>
      <c r="AE751" s="10" t="s">
        <v>668</v>
      </c>
      <c r="AF751" s="10" t="s">
        <v>668</v>
      </c>
      <c r="AG751" s="20" t="s">
        <v>668</v>
      </c>
      <c r="AH751" s="20" t="s">
        <v>668</v>
      </c>
      <c r="AI751" s="20" t="s">
        <v>668</v>
      </c>
      <c r="AJ751" s="20" t="s">
        <v>668</v>
      </c>
    </row>
    <row r="752" spans="1:36" ht="14.25" customHeight="1" x14ac:dyDescent="0.25">
      <c r="A752" s="10" t="s">
        <v>3514</v>
      </c>
      <c r="B752" s="10" t="s">
        <v>5523</v>
      </c>
      <c r="C752" s="10" t="s">
        <v>5525</v>
      </c>
      <c r="D752" s="10" t="s">
        <v>5615</v>
      </c>
      <c r="E752" s="33" t="s">
        <v>5604</v>
      </c>
      <c r="F752" s="10" t="s">
        <v>668</v>
      </c>
      <c r="G752" s="10" t="s">
        <v>3117</v>
      </c>
      <c r="H752" s="10" t="s">
        <v>3911</v>
      </c>
      <c r="I752" s="33" t="s">
        <v>3496</v>
      </c>
      <c r="J752" s="62">
        <v>9</v>
      </c>
      <c r="K752" s="62" t="s">
        <v>668</v>
      </c>
      <c r="L752" s="62">
        <v>4</v>
      </c>
      <c r="M752" s="62">
        <v>5</v>
      </c>
      <c r="N752" s="10" t="s">
        <v>3487</v>
      </c>
      <c r="O752" s="62">
        <v>39</v>
      </c>
      <c r="P752" s="62" t="s">
        <v>5757</v>
      </c>
      <c r="Q752" s="19">
        <v>28.090316999999999</v>
      </c>
      <c r="R752" s="10">
        <v>5.2551079999999999</v>
      </c>
      <c r="S752" s="10">
        <v>33.345424000000001</v>
      </c>
      <c r="T752" s="10" t="s">
        <v>668</v>
      </c>
      <c r="U752" s="19" t="s">
        <v>668</v>
      </c>
      <c r="V752" s="19" t="s">
        <v>668</v>
      </c>
      <c r="W752" s="19" t="s">
        <v>668</v>
      </c>
      <c r="X752" s="19" t="s">
        <v>668</v>
      </c>
      <c r="Y752" s="19" t="s">
        <v>668</v>
      </c>
      <c r="Z752" s="19" t="s">
        <v>668</v>
      </c>
      <c r="AA752" s="19" t="s">
        <v>668</v>
      </c>
      <c r="AB752" s="10" t="s">
        <v>668</v>
      </c>
      <c r="AC752" s="10" t="s">
        <v>668</v>
      </c>
      <c r="AD752" s="10" t="s">
        <v>668</v>
      </c>
      <c r="AE752" s="10" t="s">
        <v>668</v>
      </c>
      <c r="AF752" s="10" t="s">
        <v>668</v>
      </c>
      <c r="AG752" s="20" t="s">
        <v>668</v>
      </c>
      <c r="AH752" s="20" t="s">
        <v>668</v>
      </c>
      <c r="AI752" s="20" t="s">
        <v>668</v>
      </c>
      <c r="AJ752" s="20" t="s">
        <v>668</v>
      </c>
    </row>
    <row r="753" spans="1:36" ht="14.25" customHeight="1" x14ac:dyDescent="0.25">
      <c r="A753" s="10" t="s">
        <v>3515</v>
      </c>
      <c r="B753" s="10" t="s">
        <v>5523</v>
      </c>
      <c r="C753" s="10" t="s">
        <v>5525</v>
      </c>
      <c r="D753" s="10" t="s">
        <v>5615</v>
      </c>
      <c r="E753" s="33" t="s">
        <v>5604</v>
      </c>
      <c r="F753" s="10" t="s">
        <v>668</v>
      </c>
      <c r="G753" s="10" t="s">
        <v>3117</v>
      </c>
      <c r="H753" s="10" t="s">
        <v>3911</v>
      </c>
      <c r="I753" s="33" t="s">
        <v>3483</v>
      </c>
      <c r="J753" s="62">
        <v>7</v>
      </c>
      <c r="K753" s="62" t="s">
        <v>668</v>
      </c>
      <c r="L753" s="62">
        <v>4</v>
      </c>
      <c r="M753" s="62">
        <v>20</v>
      </c>
      <c r="N753" s="10" t="s">
        <v>3513</v>
      </c>
      <c r="O753" s="62">
        <v>329</v>
      </c>
      <c r="P753" s="62" t="s">
        <v>5757</v>
      </c>
      <c r="Q753" s="19">
        <v>8.9507440000000003</v>
      </c>
      <c r="R753" s="10">
        <v>7.7727870000000001</v>
      </c>
      <c r="S753" s="10">
        <v>16.723531999999999</v>
      </c>
      <c r="T753" s="10" t="s">
        <v>668</v>
      </c>
      <c r="U753" s="19" t="s">
        <v>668</v>
      </c>
      <c r="V753" s="19" t="s">
        <v>668</v>
      </c>
      <c r="W753" s="19" t="s">
        <v>668</v>
      </c>
      <c r="X753" s="19" t="s">
        <v>668</v>
      </c>
      <c r="Y753" s="19" t="s">
        <v>668</v>
      </c>
      <c r="Z753" s="19" t="s">
        <v>668</v>
      </c>
      <c r="AA753" s="19" t="s">
        <v>668</v>
      </c>
      <c r="AB753" s="10" t="s">
        <v>668</v>
      </c>
      <c r="AC753" s="10" t="s">
        <v>668</v>
      </c>
      <c r="AD753" s="10" t="s">
        <v>668</v>
      </c>
      <c r="AE753" s="10" t="s">
        <v>668</v>
      </c>
      <c r="AF753" s="10" t="s">
        <v>668</v>
      </c>
      <c r="AG753" s="20" t="s">
        <v>668</v>
      </c>
      <c r="AH753" s="20" t="s">
        <v>668</v>
      </c>
      <c r="AI753" s="20" t="s">
        <v>668</v>
      </c>
      <c r="AJ753" s="20" t="s">
        <v>668</v>
      </c>
    </row>
    <row r="754" spans="1:36" ht="14.25" customHeight="1" x14ac:dyDescent="0.25">
      <c r="A754" s="10" t="s">
        <v>3516</v>
      </c>
      <c r="B754" s="10" t="s">
        <v>5523</v>
      </c>
      <c r="C754" s="10" t="s">
        <v>5525</v>
      </c>
      <c r="D754" s="10" t="s">
        <v>5615</v>
      </c>
      <c r="E754" s="33" t="s">
        <v>5604</v>
      </c>
      <c r="F754" s="10" t="s">
        <v>668</v>
      </c>
      <c r="G754" s="10" t="s">
        <v>3117</v>
      </c>
      <c r="H754" s="10" t="s">
        <v>3911</v>
      </c>
      <c r="I754" s="33" t="s">
        <v>3499</v>
      </c>
      <c r="J754" s="62">
        <v>2</v>
      </c>
      <c r="K754" s="62" t="s">
        <v>668</v>
      </c>
      <c r="L754" s="62">
        <v>5</v>
      </c>
      <c r="M754" s="62">
        <v>20</v>
      </c>
      <c r="N754" s="10" t="s">
        <v>3513</v>
      </c>
      <c r="O754" s="62">
        <v>340</v>
      </c>
      <c r="P754" s="62" t="s">
        <v>5757</v>
      </c>
      <c r="Q754" s="19">
        <v>-9.6161999999999997E-2</v>
      </c>
      <c r="R754" s="10">
        <v>10.103858000000001</v>
      </c>
      <c r="S754" s="10">
        <v>10.007695999999999</v>
      </c>
      <c r="T754" s="10" t="s">
        <v>668</v>
      </c>
      <c r="U754" s="19" t="s">
        <v>668</v>
      </c>
      <c r="V754" s="19" t="s">
        <v>668</v>
      </c>
      <c r="W754" s="19" t="s">
        <v>668</v>
      </c>
      <c r="X754" s="19" t="s">
        <v>668</v>
      </c>
      <c r="Y754" s="19" t="s">
        <v>668</v>
      </c>
      <c r="Z754" s="19" t="s">
        <v>668</v>
      </c>
      <c r="AA754" s="19" t="s">
        <v>668</v>
      </c>
      <c r="AB754" s="10" t="s">
        <v>668</v>
      </c>
      <c r="AC754" s="10" t="s">
        <v>668</v>
      </c>
      <c r="AD754" s="10" t="s">
        <v>668</v>
      </c>
      <c r="AE754" s="10" t="s">
        <v>668</v>
      </c>
      <c r="AF754" s="10" t="s">
        <v>668</v>
      </c>
      <c r="AG754" s="20" t="s">
        <v>668</v>
      </c>
      <c r="AH754" s="20" t="s">
        <v>668</v>
      </c>
      <c r="AI754" s="20" t="s">
        <v>668</v>
      </c>
      <c r="AJ754" s="20" t="s">
        <v>668</v>
      </c>
    </row>
    <row r="755" spans="1:36" ht="14.25" customHeight="1" x14ac:dyDescent="0.25">
      <c r="A755" s="10" t="s">
        <v>3517</v>
      </c>
      <c r="B755" s="10" t="s">
        <v>5523</v>
      </c>
      <c r="C755" s="10" t="s">
        <v>5525</v>
      </c>
      <c r="D755" s="10" t="s">
        <v>5615</v>
      </c>
      <c r="E755" s="33" t="s">
        <v>5604</v>
      </c>
      <c r="F755" s="10" t="s">
        <v>668</v>
      </c>
      <c r="G755" s="10" t="s">
        <v>3117</v>
      </c>
      <c r="H755" s="10" t="s">
        <v>3911</v>
      </c>
      <c r="I755" s="33" t="s">
        <v>3496</v>
      </c>
      <c r="J755" s="62">
        <v>6</v>
      </c>
      <c r="K755" s="62" t="s">
        <v>668</v>
      </c>
      <c r="L755" s="62">
        <v>5</v>
      </c>
      <c r="M755" s="62">
        <v>5</v>
      </c>
      <c r="N755" s="10" t="s">
        <v>3487</v>
      </c>
      <c r="O755" s="62">
        <v>31</v>
      </c>
      <c r="P755" s="62" t="s">
        <v>5757</v>
      </c>
      <c r="Q755" s="19">
        <v>23.762551999999999</v>
      </c>
      <c r="R755" s="10">
        <v>6.0832059999999997</v>
      </c>
      <c r="S755" s="10">
        <v>29.845756999999999</v>
      </c>
      <c r="T755" s="10" t="s">
        <v>668</v>
      </c>
      <c r="U755" s="19" t="s">
        <v>668</v>
      </c>
      <c r="V755" s="19" t="s">
        <v>668</v>
      </c>
      <c r="W755" s="19" t="s">
        <v>668</v>
      </c>
      <c r="X755" s="19" t="s">
        <v>668</v>
      </c>
      <c r="Y755" s="19" t="s">
        <v>668</v>
      </c>
      <c r="Z755" s="19" t="s">
        <v>668</v>
      </c>
      <c r="AA755" s="19" t="s">
        <v>668</v>
      </c>
      <c r="AB755" s="10" t="s">
        <v>668</v>
      </c>
      <c r="AC755" s="10" t="s">
        <v>668</v>
      </c>
      <c r="AD755" s="10" t="s">
        <v>668</v>
      </c>
      <c r="AE755" s="10" t="s">
        <v>668</v>
      </c>
      <c r="AF755" s="10" t="s">
        <v>668</v>
      </c>
      <c r="AG755" s="20" t="s">
        <v>668</v>
      </c>
      <c r="AH755" s="20" t="s">
        <v>668</v>
      </c>
      <c r="AI755" s="20" t="s">
        <v>668</v>
      </c>
      <c r="AJ755" s="20" t="s">
        <v>668</v>
      </c>
    </row>
    <row r="756" spans="1:36" ht="14.25" customHeight="1" x14ac:dyDescent="0.25">
      <c r="A756" s="10" t="s">
        <v>3518</v>
      </c>
      <c r="B756" s="10" t="s">
        <v>5523</v>
      </c>
      <c r="C756" s="10" t="s">
        <v>5525</v>
      </c>
      <c r="D756" s="10" t="s">
        <v>5615</v>
      </c>
      <c r="E756" s="33" t="s">
        <v>5604</v>
      </c>
      <c r="F756" s="10" t="s">
        <v>668</v>
      </c>
      <c r="G756" s="10" t="s">
        <v>3117</v>
      </c>
      <c r="H756" s="10" t="s">
        <v>3911</v>
      </c>
      <c r="I756" s="33" t="s">
        <v>3486</v>
      </c>
      <c r="J756" s="62">
        <v>3</v>
      </c>
      <c r="K756" s="62" t="s">
        <v>668</v>
      </c>
      <c r="L756" s="62">
        <v>3</v>
      </c>
      <c r="M756" s="62">
        <v>9</v>
      </c>
      <c r="N756" s="10" t="s">
        <v>3508</v>
      </c>
      <c r="O756" s="62">
        <v>211</v>
      </c>
      <c r="P756" s="62" t="s">
        <v>5757</v>
      </c>
      <c r="Q756" s="19">
        <v>7.5597690000000002</v>
      </c>
      <c r="R756" s="10">
        <v>9.407978</v>
      </c>
      <c r="S756" s="10">
        <v>16.967746999999999</v>
      </c>
      <c r="T756" s="10" t="s">
        <v>668</v>
      </c>
      <c r="U756" s="19" t="s">
        <v>668</v>
      </c>
      <c r="V756" s="19" t="s">
        <v>668</v>
      </c>
      <c r="W756" s="19" t="s">
        <v>668</v>
      </c>
      <c r="X756" s="19" t="s">
        <v>668</v>
      </c>
      <c r="Y756" s="19" t="s">
        <v>668</v>
      </c>
      <c r="Z756" s="19" t="s">
        <v>668</v>
      </c>
      <c r="AA756" s="19" t="s">
        <v>668</v>
      </c>
      <c r="AB756" s="10" t="s">
        <v>668</v>
      </c>
      <c r="AC756" s="10" t="s">
        <v>668</v>
      </c>
      <c r="AD756" s="10" t="s">
        <v>668</v>
      </c>
      <c r="AE756" s="10" t="s">
        <v>668</v>
      </c>
      <c r="AF756" s="10" t="s">
        <v>668</v>
      </c>
      <c r="AG756" s="20" t="s">
        <v>668</v>
      </c>
      <c r="AH756" s="20" t="s">
        <v>668</v>
      </c>
      <c r="AI756" s="20" t="s">
        <v>668</v>
      </c>
      <c r="AJ756" s="20" t="s">
        <v>668</v>
      </c>
    </row>
    <row r="757" spans="1:36" ht="14.25" customHeight="1" x14ac:dyDescent="0.25">
      <c r="A757" s="10" t="s">
        <v>3519</v>
      </c>
      <c r="B757" s="10" t="s">
        <v>5523</v>
      </c>
      <c r="C757" s="10" t="s">
        <v>5525</v>
      </c>
      <c r="D757" s="10" t="s">
        <v>5615</v>
      </c>
      <c r="E757" s="33" t="s">
        <v>5604</v>
      </c>
      <c r="F757" s="10" t="s">
        <v>668</v>
      </c>
      <c r="G757" s="10" t="s">
        <v>3117</v>
      </c>
      <c r="H757" s="10" t="s">
        <v>3911</v>
      </c>
      <c r="I757" s="33" t="s">
        <v>3483</v>
      </c>
      <c r="J757" s="62">
        <v>2</v>
      </c>
      <c r="K757" s="62" t="s">
        <v>668</v>
      </c>
      <c r="L757" s="62">
        <v>2</v>
      </c>
      <c r="M757" s="62">
        <v>11</v>
      </c>
      <c r="N757" s="10" t="s">
        <v>3484</v>
      </c>
      <c r="O757" s="62">
        <v>369</v>
      </c>
      <c r="P757" s="62" t="s">
        <v>5757</v>
      </c>
      <c r="Q757" s="19">
        <v>10.757745999999999</v>
      </c>
      <c r="R757" s="10">
        <v>8.6132120000000008</v>
      </c>
      <c r="S757" s="10">
        <v>19.370958000000002</v>
      </c>
      <c r="T757" s="10" t="s">
        <v>668</v>
      </c>
      <c r="U757" s="19" t="s">
        <v>668</v>
      </c>
      <c r="V757" s="19" t="s">
        <v>668</v>
      </c>
      <c r="W757" s="19" t="s">
        <v>668</v>
      </c>
      <c r="X757" s="19" t="s">
        <v>668</v>
      </c>
      <c r="Y757" s="19" t="s">
        <v>668</v>
      </c>
      <c r="Z757" s="19" t="s">
        <v>668</v>
      </c>
      <c r="AA757" s="19" t="s">
        <v>668</v>
      </c>
      <c r="AB757" s="10" t="s">
        <v>668</v>
      </c>
      <c r="AC757" s="10" t="s">
        <v>668</v>
      </c>
      <c r="AD757" s="10" t="s">
        <v>668</v>
      </c>
      <c r="AE757" s="10" t="s">
        <v>668</v>
      </c>
      <c r="AF757" s="10" t="s">
        <v>668</v>
      </c>
      <c r="AG757" s="20" t="s">
        <v>668</v>
      </c>
      <c r="AH757" s="20" t="s">
        <v>668</v>
      </c>
      <c r="AI757" s="20" t="s">
        <v>668</v>
      </c>
      <c r="AJ757" s="20" t="s">
        <v>668</v>
      </c>
    </row>
    <row r="758" spans="1:36" ht="14.25" customHeight="1" x14ac:dyDescent="0.25">
      <c r="A758" s="10" t="s">
        <v>3520</v>
      </c>
      <c r="B758" s="10" t="s">
        <v>5523</v>
      </c>
      <c r="C758" s="10" t="s">
        <v>5525</v>
      </c>
      <c r="D758" s="10" t="s">
        <v>5615</v>
      </c>
      <c r="E758" s="33" t="s">
        <v>5604</v>
      </c>
      <c r="F758" s="10" t="s">
        <v>668</v>
      </c>
      <c r="G758" s="10" t="s">
        <v>3117</v>
      </c>
      <c r="H758" s="10" t="s">
        <v>3911</v>
      </c>
      <c r="I758" s="33" t="s">
        <v>3521</v>
      </c>
      <c r="J758" s="62">
        <v>9</v>
      </c>
      <c r="K758" s="62" t="s">
        <v>668</v>
      </c>
      <c r="L758" s="62">
        <v>3</v>
      </c>
      <c r="M758" s="62">
        <v>6</v>
      </c>
      <c r="N758" s="10" t="s">
        <v>2028</v>
      </c>
      <c r="O758" s="62">
        <v>72</v>
      </c>
      <c r="P758" s="62" t="s">
        <v>5757</v>
      </c>
      <c r="Q758" s="19">
        <v>4.4523700000000002</v>
      </c>
      <c r="R758" s="10">
        <v>7.6462560000000002</v>
      </c>
      <c r="S758" s="10">
        <v>12.098625999999999</v>
      </c>
      <c r="T758" s="10" t="s">
        <v>668</v>
      </c>
      <c r="U758" s="19" t="s">
        <v>668</v>
      </c>
      <c r="V758" s="19" t="s">
        <v>668</v>
      </c>
      <c r="W758" s="19" t="s">
        <v>668</v>
      </c>
      <c r="X758" s="19" t="s">
        <v>668</v>
      </c>
      <c r="Y758" s="19" t="s">
        <v>668</v>
      </c>
      <c r="Z758" s="19" t="s">
        <v>668</v>
      </c>
      <c r="AA758" s="19" t="s">
        <v>668</v>
      </c>
      <c r="AB758" s="10" t="s">
        <v>668</v>
      </c>
      <c r="AC758" s="10" t="s">
        <v>668</v>
      </c>
      <c r="AD758" s="10" t="s">
        <v>668</v>
      </c>
      <c r="AE758" s="10" t="s">
        <v>668</v>
      </c>
      <c r="AF758" s="10" t="s">
        <v>668</v>
      </c>
      <c r="AG758" s="20" t="s">
        <v>668</v>
      </c>
      <c r="AH758" s="20" t="s">
        <v>668</v>
      </c>
      <c r="AI758" s="20" t="s">
        <v>668</v>
      </c>
      <c r="AJ758" s="20" t="s">
        <v>668</v>
      </c>
    </row>
    <row r="759" spans="1:36" ht="14.25" customHeight="1" x14ac:dyDescent="0.25">
      <c r="A759" s="10" t="s">
        <v>3522</v>
      </c>
      <c r="B759" s="10" t="s">
        <v>5523</v>
      </c>
      <c r="C759" s="10" t="s">
        <v>5525</v>
      </c>
      <c r="D759" s="10" t="s">
        <v>5615</v>
      </c>
      <c r="E759" s="33" t="s">
        <v>5604</v>
      </c>
      <c r="F759" s="10" t="s">
        <v>668</v>
      </c>
      <c r="G759" s="10" t="s">
        <v>3117</v>
      </c>
      <c r="H759" s="10" t="s">
        <v>3911</v>
      </c>
      <c r="I759" s="33" t="s">
        <v>3499</v>
      </c>
      <c r="J759" s="62">
        <v>8</v>
      </c>
      <c r="K759" s="62" t="s">
        <v>668</v>
      </c>
      <c r="L759" s="62">
        <v>3</v>
      </c>
      <c r="M759" s="62">
        <v>16</v>
      </c>
      <c r="N759" s="10" t="s">
        <v>3494</v>
      </c>
      <c r="O759" s="62">
        <v>393</v>
      </c>
      <c r="P759" s="62" t="s">
        <v>5757</v>
      </c>
      <c r="Q759" s="19">
        <v>23.680001000000001</v>
      </c>
      <c r="R759" s="10">
        <v>7.5496080000000001</v>
      </c>
      <c r="S759" s="10">
        <v>31.229609</v>
      </c>
      <c r="T759" s="10" t="s">
        <v>668</v>
      </c>
      <c r="U759" s="19" t="s">
        <v>668</v>
      </c>
      <c r="V759" s="19" t="s">
        <v>668</v>
      </c>
      <c r="W759" s="19" t="s">
        <v>668</v>
      </c>
      <c r="X759" s="19" t="s">
        <v>668</v>
      </c>
      <c r="Y759" s="19" t="s">
        <v>668</v>
      </c>
      <c r="Z759" s="19" t="s">
        <v>668</v>
      </c>
      <c r="AA759" s="19" t="s">
        <v>668</v>
      </c>
      <c r="AB759" s="10" t="s">
        <v>668</v>
      </c>
      <c r="AC759" s="10" t="s">
        <v>668</v>
      </c>
      <c r="AD759" s="10" t="s">
        <v>668</v>
      </c>
      <c r="AE759" s="10" t="s">
        <v>668</v>
      </c>
      <c r="AF759" s="10" t="s">
        <v>668</v>
      </c>
      <c r="AG759" s="20" t="s">
        <v>668</v>
      </c>
      <c r="AH759" s="20" t="s">
        <v>668</v>
      </c>
      <c r="AI759" s="20" t="s">
        <v>668</v>
      </c>
      <c r="AJ759" s="20" t="s">
        <v>668</v>
      </c>
    </row>
    <row r="760" spans="1:36" ht="14.25" customHeight="1" x14ac:dyDescent="0.25">
      <c r="A760" s="10" t="s">
        <v>3523</v>
      </c>
      <c r="B760" s="10" t="s">
        <v>5523</v>
      </c>
      <c r="C760" s="10" t="s">
        <v>5525</v>
      </c>
      <c r="D760" s="10" t="s">
        <v>5615</v>
      </c>
      <c r="E760" s="33" t="s">
        <v>5604</v>
      </c>
      <c r="F760" s="10" t="s">
        <v>668</v>
      </c>
      <c r="G760" s="10" t="s">
        <v>3117</v>
      </c>
      <c r="H760" s="10" t="s">
        <v>3911</v>
      </c>
      <c r="I760" s="33" t="s">
        <v>3483</v>
      </c>
      <c r="J760" s="62">
        <v>6</v>
      </c>
      <c r="K760" s="62" t="s">
        <v>668</v>
      </c>
      <c r="L760" s="62">
        <v>5</v>
      </c>
      <c r="M760" s="62">
        <v>16</v>
      </c>
      <c r="N760" s="10" t="s">
        <v>3494</v>
      </c>
      <c r="O760" s="62">
        <v>375</v>
      </c>
      <c r="P760" s="62" t="s">
        <v>5757</v>
      </c>
      <c r="Q760" s="19">
        <v>26.543482000000001</v>
      </c>
      <c r="R760" s="10">
        <v>7.2332150000000004</v>
      </c>
      <c r="S760" s="10">
        <v>33.776696999999999</v>
      </c>
      <c r="T760" s="10" t="s">
        <v>668</v>
      </c>
      <c r="U760" s="19" t="s">
        <v>668</v>
      </c>
      <c r="V760" s="19" t="s">
        <v>668</v>
      </c>
      <c r="W760" s="19" t="s">
        <v>668</v>
      </c>
      <c r="X760" s="19" t="s">
        <v>668</v>
      </c>
      <c r="Y760" s="19" t="s">
        <v>668</v>
      </c>
      <c r="Z760" s="19" t="s">
        <v>668</v>
      </c>
      <c r="AA760" s="19" t="s">
        <v>668</v>
      </c>
      <c r="AB760" s="10" t="s">
        <v>668</v>
      </c>
      <c r="AC760" s="10" t="s">
        <v>668</v>
      </c>
      <c r="AD760" s="10" t="s">
        <v>668</v>
      </c>
      <c r="AE760" s="10" t="s">
        <v>668</v>
      </c>
      <c r="AF760" s="10" t="s">
        <v>668</v>
      </c>
      <c r="AG760" s="20" t="s">
        <v>668</v>
      </c>
      <c r="AH760" s="20" t="s">
        <v>668</v>
      </c>
      <c r="AI760" s="20" t="s">
        <v>668</v>
      </c>
      <c r="AJ760" s="20" t="s">
        <v>668</v>
      </c>
    </row>
    <row r="761" spans="1:36" ht="14.25" customHeight="1" x14ac:dyDescent="0.25">
      <c r="A761" s="10" t="s">
        <v>3524</v>
      </c>
      <c r="B761" s="10" t="s">
        <v>5523</v>
      </c>
      <c r="C761" s="10" t="s">
        <v>5525</v>
      </c>
      <c r="D761" s="10" t="s">
        <v>5615</v>
      </c>
      <c r="E761" s="33" t="s">
        <v>5604</v>
      </c>
      <c r="F761" s="10" t="s">
        <v>668</v>
      </c>
      <c r="G761" s="10" t="s">
        <v>3117</v>
      </c>
      <c r="H761" s="10" t="s">
        <v>3911</v>
      </c>
      <c r="I761" s="33" t="s">
        <v>3489</v>
      </c>
      <c r="J761" s="62">
        <v>5</v>
      </c>
      <c r="K761" s="62" t="s">
        <v>668</v>
      </c>
      <c r="L761" s="62">
        <v>2</v>
      </c>
      <c r="M761" s="62">
        <v>11</v>
      </c>
      <c r="N761" s="10" t="s">
        <v>3484</v>
      </c>
      <c r="O761" s="62">
        <v>360</v>
      </c>
      <c r="P761" s="62" t="s">
        <v>5757</v>
      </c>
      <c r="Q761" s="19">
        <v>-2.55274</v>
      </c>
      <c r="R761" s="10">
        <v>11.488322</v>
      </c>
      <c r="S761" s="10">
        <v>8.9355820000000001</v>
      </c>
      <c r="T761" s="10" t="s">
        <v>668</v>
      </c>
      <c r="U761" s="19" t="s">
        <v>668</v>
      </c>
      <c r="V761" s="19" t="s">
        <v>668</v>
      </c>
      <c r="W761" s="19" t="s">
        <v>668</v>
      </c>
      <c r="X761" s="19" t="s">
        <v>668</v>
      </c>
      <c r="Y761" s="19" t="s">
        <v>668</v>
      </c>
      <c r="Z761" s="19" t="s">
        <v>668</v>
      </c>
      <c r="AA761" s="19" t="s">
        <v>668</v>
      </c>
      <c r="AB761" s="10" t="s">
        <v>668</v>
      </c>
      <c r="AC761" s="10" t="s">
        <v>668</v>
      </c>
      <c r="AD761" s="10" t="s">
        <v>668</v>
      </c>
      <c r="AE761" s="10" t="s">
        <v>668</v>
      </c>
      <c r="AF761" s="10" t="s">
        <v>668</v>
      </c>
      <c r="AG761" s="20" t="s">
        <v>668</v>
      </c>
      <c r="AH761" s="20" t="s">
        <v>668</v>
      </c>
      <c r="AI761" s="20" t="s">
        <v>668</v>
      </c>
      <c r="AJ761" s="20" t="s">
        <v>668</v>
      </c>
    </row>
    <row r="762" spans="1:36" ht="14.25" customHeight="1" x14ac:dyDescent="0.25">
      <c r="A762" s="10" t="s">
        <v>3525</v>
      </c>
      <c r="B762" s="10" t="s">
        <v>5523</v>
      </c>
      <c r="C762" s="10" t="s">
        <v>5525</v>
      </c>
      <c r="D762" s="10" t="s">
        <v>5615</v>
      </c>
      <c r="E762" s="33" t="s">
        <v>5604</v>
      </c>
      <c r="F762" s="10" t="s">
        <v>668</v>
      </c>
      <c r="G762" s="10" t="s">
        <v>3117</v>
      </c>
      <c r="H762" s="10" t="s">
        <v>3911</v>
      </c>
      <c r="I762" s="33" t="s">
        <v>3491</v>
      </c>
      <c r="J762" s="62">
        <v>6</v>
      </c>
      <c r="K762" s="62" t="s">
        <v>668</v>
      </c>
      <c r="L762" s="62">
        <v>4</v>
      </c>
      <c r="M762" s="62">
        <v>7</v>
      </c>
      <c r="N762" s="10" t="s">
        <v>3526</v>
      </c>
      <c r="O762" s="62">
        <v>111</v>
      </c>
      <c r="P762" s="62" t="s">
        <v>5757</v>
      </c>
      <c r="Q762" s="19">
        <v>12.181405</v>
      </c>
      <c r="R762" s="10">
        <v>8.5158129999999996</v>
      </c>
      <c r="S762" s="10">
        <v>20.697217999999999</v>
      </c>
      <c r="T762" s="10" t="s">
        <v>668</v>
      </c>
      <c r="U762" s="19" t="s">
        <v>668</v>
      </c>
      <c r="V762" s="19" t="s">
        <v>668</v>
      </c>
      <c r="W762" s="19" t="s">
        <v>668</v>
      </c>
      <c r="X762" s="19" t="s">
        <v>668</v>
      </c>
      <c r="Y762" s="19" t="s">
        <v>668</v>
      </c>
      <c r="Z762" s="19" t="s">
        <v>668</v>
      </c>
      <c r="AA762" s="19" t="s">
        <v>668</v>
      </c>
      <c r="AB762" s="10" t="s">
        <v>668</v>
      </c>
      <c r="AC762" s="10" t="s">
        <v>668</v>
      </c>
      <c r="AD762" s="10" t="s">
        <v>668</v>
      </c>
      <c r="AE762" s="10" t="s">
        <v>668</v>
      </c>
      <c r="AF762" s="10" t="s">
        <v>668</v>
      </c>
      <c r="AG762" s="20" t="s">
        <v>668</v>
      </c>
      <c r="AH762" s="20" t="s">
        <v>668</v>
      </c>
      <c r="AI762" s="20" t="s">
        <v>668</v>
      </c>
      <c r="AJ762" s="20" t="s">
        <v>668</v>
      </c>
    </row>
    <row r="763" spans="1:36" ht="14.25" customHeight="1" x14ac:dyDescent="0.25">
      <c r="A763" s="10" t="s">
        <v>3527</v>
      </c>
      <c r="B763" s="10" t="s">
        <v>5523</v>
      </c>
      <c r="C763" s="10" t="s">
        <v>5525</v>
      </c>
      <c r="D763" s="10" t="s">
        <v>5615</v>
      </c>
      <c r="E763" s="33" t="s">
        <v>5604</v>
      </c>
      <c r="F763" s="10" t="s">
        <v>668</v>
      </c>
      <c r="G763" s="10" t="s">
        <v>3117</v>
      </c>
      <c r="H763" s="10" t="s">
        <v>3911</v>
      </c>
      <c r="I763" s="33" t="s">
        <v>3505</v>
      </c>
      <c r="J763" s="62">
        <v>6</v>
      </c>
      <c r="K763" s="62" t="s">
        <v>668</v>
      </c>
      <c r="L763" s="62">
        <v>4</v>
      </c>
      <c r="M763" s="62">
        <v>13</v>
      </c>
      <c r="N763" s="10" t="s">
        <v>3528</v>
      </c>
      <c r="O763" s="62">
        <v>419</v>
      </c>
      <c r="P763" s="62" t="s">
        <v>5757</v>
      </c>
      <c r="Q763" s="19">
        <v>7.0187350000000004</v>
      </c>
      <c r="R763" s="10">
        <v>8.8185599999999997</v>
      </c>
      <c r="S763" s="10">
        <v>15.837294</v>
      </c>
      <c r="T763" s="10" t="s">
        <v>668</v>
      </c>
      <c r="U763" s="19" t="s">
        <v>668</v>
      </c>
      <c r="V763" s="19" t="s">
        <v>668</v>
      </c>
      <c r="W763" s="19" t="s">
        <v>668</v>
      </c>
      <c r="X763" s="19" t="s">
        <v>668</v>
      </c>
      <c r="Y763" s="19" t="s">
        <v>668</v>
      </c>
      <c r="Z763" s="19" t="s">
        <v>668</v>
      </c>
      <c r="AA763" s="19" t="s">
        <v>668</v>
      </c>
      <c r="AB763" s="10" t="s">
        <v>668</v>
      </c>
      <c r="AC763" s="10" t="s">
        <v>668</v>
      </c>
      <c r="AD763" s="10" t="s">
        <v>668</v>
      </c>
      <c r="AE763" s="10" t="s">
        <v>668</v>
      </c>
      <c r="AF763" s="10" t="s">
        <v>668</v>
      </c>
      <c r="AG763" s="20" t="s">
        <v>668</v>
      </c>
      <c r="AH763" s="20" t="s">
        <v>668</v>
      </c>
      <c r="AI763" s="20" t="s">
        <v>668</v>
      </c>
      <c r="AJ763" s="20" t="s">
        <v>668</v>
      </c>
    </row>
    <row r="764" spans="1:36" ht="14.25" customHeight="1" x14ac:dyDescent="0.25">
      <c r="A764" s="10" t="s">
        <v>3529</v>
      </c>
      <c r="B764" s="10" t="s">
        <v>5523</v>
      </c>
      <c r="C764" s="10" t="s">
        <v>5525</v>
      </c>
      <c r="D764" s="10" t="s">
        <v>5615</v>
      </c>
      <c r="E764" s="33" t="s">
        <v>5604</v>
      </c>
      <c r="F764" s="10" t="s">
        <v>668</v>
      </c>
      <c r="G764" s="10" t="s">
        <v>3117</v>
      </c>
      <c r="H764" s="10" t="s">
        <v>3911</v>
      </c>
      <c r="I764" s="33" t="s">
        <v>3486</v>
      </c>
      <c r="J764" s="62">
        <v>7</v>
      </c>
      <c r="K764" s="62" t="s">
        <v>668</v>
      </c>
      <c r="L764" s="62">
        <v>3</v>
      </c>
      <c r="M764" s="62">
        <v>9</v>
      </c>
      <c r="N764" s="10" t="s">
        <v>3508</v>
      </c>
      <c r="O764" s="62">
        <v>210</v>
      </c>
      <c r="P764" s="62" t="s">
        <v>5757</v>
      </c>
      <c r="Q764" s="19">
        <v>8.3570790000000006</v>
      </c>
      <c r="R764" s="10">
        <v>6.7685370000000002</v>
      </c>
      <c r="S764" s="10">
        <v>15.125616000000001</v>
      </c>
      <c r="T764" s="10" t="s">
        <v>668</v>
      </c>
      <c r="U764" s="19" t="s">
        <v>668</v>
      </c>
      <c r="V764" s="19" t="s">
        <v>668</v>
      </c>
      <c r="W764" s="19" t="s">
        <v>668</v>
      </c>
      <c r="X764" s="19" t="s">
        <v>668</v>
      </c>
      <c r="Y764" s="19" t="s">
        <v>668</v>
      </c>
      <c r="Z764" s="19" t="s">
        <v>668</v>
      </c>
      <c r="AA764" s="19" t="s">
        <v>668</v>
      </c>
      <c r="AB764" s="10" t="s">
        <v>668</v>
      </c>
      <c r="AC764" s="10" t="s">
        <v>668</v>
      </c>
      <c r="AD764" s="10" t="s">
        <v>668</v>
      </c>
      <c r="AE764" s="10" t="s">
        <v>668</v>
      </c>
      <c r="AF764" s="10" t="s">
        <v>668</v>
      </c>
      <c r="AG764" s="20" t="s">
        <v>668</v>
      </c>
      <c r="AH764" s="20" t="s">
        <v>668</v>
      </c>
      <c r="AI764" s="20" t="s">
        <v>668</v>
      </c>
      <c r="AJ764" s="20" t="s">
        <v>668</v>
      </c>
    </row>
    <row r="765" spans="1:36" ht="14.25" customHeight="1" x14ac:dyDescent="0.25">
      <c r="A765" s="10" t="s">
        <v>3530</v>
      </c>
      <c r="B765" s="10" t="s">
        <v>5523</v>
      </c>
      <c r="C765" s="10" t="s">
        <v>5525</v>
      </c>
      <c r="D765" s="10" t="s">
        <v>5615</v>
      </c>
      <c r="E765" s="33" t="s">
        <v>5604</v>
      </c>
      <c r="F765" s="10" t="s">
        <v>668</v>
      </c>
      <c r="G765" s="10" t="s">
        <v>3117</v>
      </c>
      <c r="H765" s="10" t="s">
        <v>3911</v>
      </c>
      <c r="I765" s="33" t="s">
        <v>3521</v>
      </c>
      <c r="J765" s="62">
        <v>8</v>
      </c>
      <c r="K765" s="62" t="s">
        <v>668</v>
      </c>
      <c r="L765" s="62">
        <v>2</v>
      </c>
      <c r="M765" s="62">
        <v>2</v>
      </c>
      <c r="N765" s="10" t="s">
        <v>3531</v>
      </c>
      <c r="O765" s="62">
        <v>175</v>
      </c>
      <c r="P765" s="62" t="s">
        <v>5757</v>
      </c>
      <c r="Q765" s="19">
        <v>4.37683</v>
      </c>
      <c r="R765" s="10">
        <v>8.7930309999999992</v>
      </c>
      <c r="S765" s="10">
        <v>13.169860999999999</v>
      </c>
      <c r="T765" s="10" t="s">
        <v>668</v>
      </c>
      <c r="U765" s="19" t="s">
        <v>668</v>
      </c>
      <c r="V765" s="19" t="s">
        <v>668</v>
      </c>
      <c r="W765" s="19" t="s">
        <v>668</v>
      </c>
      <c r="X765" s="19" t="s">
        <v>668</v>
      </c>
      <c r="Y765" s="19" t="s">
        <v>668</v>
      </c>
      <c r="Z765" s="19" t="s">
        <v>668</v>
      </c>
      <c r="AA765" s="19" t="s">
        <v>668</v>
      </c>
      <c r="AB765" s="10" t="s">
        <v>668</v>
      </c>
      <c r="AC765" s="10" t="s">
        <v>668</v>
      </c>
      <c r="AD765" s="10" t="s">
        <v>668</v>
      </c>
      <c r="AE765" s="10" t="s">
        <v>668</v>
      </c>
      <c r="AF765" s="10" t="s">
        <v>668</v>
      </c>
      <c r="AG765" s="20" t="s">
        <v>668</v>
      </c>
      <c r="AH765" s="20" t="s">
        <v>668</v>
      </c>
      <c r="AI765" s="20" t="s">
        <v>668</v>
      </c>
      <c r="AJ765" s="20" t="s">
        <v>668</v>
      </c>
    </row>
    <row r="766" spans="1:36" ht="14.25" customHeight="1" x14ac:dyDescent="0.25">
      <c r="A766" s="10" t="s">
        <v>3532</v>
      </c>
      <c r="B766" s="10" t="s">
        <v>5523</v>
      </c>
      <c r="C766" s="10" t="s">
        <v>5525</v>
      </c>
      <c r="D766" s="10" t="s">
        <v>5615</v>
      </c>
      <c r="E766" s="33" t="s">
        <v>5604</v>
      </c>
      <c r="F766" s="10" t="s">
        <v>668</v>
      </c>
      <c r="G766" s="10" t="s">
        <v>3117</v>
      </c>
      <c r="H766" s="10" t="s">
        <v>3911</v>
      </c>
      <c r="I766" s="33" t="s">
        <v>3483</v>
      </c>
      <c r="J766" s="62">
        <v>6</v>
      </c>
      <c r="K766" s="62" t="s">
        <v>668</v>
      </c>
      <c r="L766" s="62">
        <v>5</v>
      </c>
      <c r="M766" s="62">
        <v>11</v>
      </c>
      <c r="N766" s="10" t="s">
        <v>3484</v>
      </c>
      <c r="O766" s="62">
        <v>348</v>
      </c>
      <c r="P766" s="62" t="s">
        <v>5757</v>
      </c>
      <c r="Q766" s="19">
        <v>2.1478989999999998</v>
      </c>
      <c r="R766" s="10">
        <v>10.990303000000001</v>
      </c>
      <c r="S766" s="10">
        <v>13.138202</v>
      </c>
      <c r="T766" s="10" t="s">
        <v>668</v>
      </c>
      <c r="U766" s="19" t="s">
        <v>668</v>
      </c>
      <c r="V766" s="19" t="s">
        <v>668</v>
      </c>
      <c r="W766" s="19" t="s">
        <v>668</v>
      </c>
      <c r="X766" s="19" t="s">
        <v>668</v>
      </c>
      <c r="Y766" s="19" t="s">
        <v>668</v>
      </c>
      <c r="Z766" s="19" t="s">
        <v>668</v>
      </c>
      <c r="AA766" s="19" t="s">
        <v>668</v>
      </c>
      <c r="AB766" s="10" t="s">
        <v>668</v>
      </c>
      <c r="AC766" s="10" t="s">
        <v>668</v>
      </c>
      <c r="AD766" s="10" t="s">
        <v>668</v>
      </c>
      <c r="AE766" s="10" t="s">
        <v>668</v>
      </c>
      <c r="AF766" s="10" t="s">
        <v>668</v>
      </c>
      <c r="AG766" s="20" t="s">
        <v>668</v>
      </c>
      <c r="AH766" s="20" t="s">
        <v>668</v>
      </c>
      <c r="AI766" s="20" t="s">
        <v>668</v>
      </c>
      <c r="AJ766" s="20" t="s">
        <v>668</v>
      </c>
    </row>
    <row r="767" spans="1:36" ht="14.25" customHeight="1" x14ac:dyDescent="0.25">
      <c r="A767" s="10" t="s">
        <v>3533</v>
      </c>
      <c r="B767" s="10" t="s">
        <v>5523</v>
      </c>
      <c r="C767" s="10" t="s">
        <v>5525</v>
      </c>
      <c r="D767" s="10" t="s">
        <v>5615</v>
      </c>
      <c r="E767" s="33" t="s">
        <v>5604</v>
      </c>
      <c r="F767" s="10" t="s">
        <v>668</v>
      </c>
      <c r="G767" s="10" t="s">
        <v>3117</v>
      </c>
      <c r="H767" s="10" t="s">
        <v>3911</v>
      </c>
      <c r="I767" s="33" t="s">
        <v>3499</v>
      </c>
      <c r="J767" s="62">
        <v>7</v>
      </c>
      <c r="K767" s="62" t="s">
        <v>668</v>
      </c>
      <c r="L767" s="62">
        <v>4</v>
      </c>
      <c r="M767" s="62">
        <v>13</v>
      </c>
      <c r="N767" s="10" t="s">
        <v>3528</v>
      </c>
      <c r="O767" s="62">
        <v>412</v>
      </c>
      <c r="P767" s="62" t="s">
        <v>5757</v>
      </c>
      <c r="Q767" s="19">
        <v>9.5401749999999996</v>
      </c>
      <c r="R767" s="10">
        <v>7.2345040000000003</v>
      </c>
      <c r="S767" s="10">
        <v>16.774678999999999</v>
      </c>
      <c r="T767" s="10" t="s">
        <v>668</v>
      </c>
      <c r="U767" s="19" t="s">
        <v>668</v>
      </c>
      <c r="V767" s="19" t="s">
        <v>668</v>
      </c>
      <c r="W767" s="19" t="s">
        <v>668</v>
      </c>
      <c r="X767" s="19" t="s">
        <v>668</v>
      </c>
      <c r="Y767" s="19" t="s">
        <v>668</v>
      </c>
      <c r="Z767" s="19" t="s">
        <v>668</v>
      </c>
      <c r="AA767" s="19" t="s">
        <v>668</v>
      </c>
      <c r="AB767" s="10" t="s">
        <v>668</v>
      </c>
      <c r="AC767" s="10" t="s">
        <v>668</v>
      </c>
      <c r="AD767" s="10" t="s">
        <v>668</v>
      </c>
      <c r="AE767" s="10" t="s">
        <v>668</v>
      </c>
      <c r="AF767" s="10" t="s">
        <v>668</v>
      </c>
      <c r="AG767" s="20" t="s">
        <v>668</v>
      </c>
      <c r="AH767" s="20" t="s">
        <v>668</v>
      </c>
      <c r="AI767" s="20" t="s">
        <v>668</v>
      </c>
      <c r="AJ767" s="20" t="s">
        <v>668</v>
      </c>
    </row>
    <row r="768" spans="1:36" ht="14.25" customHeight="1" x14ac:dyDescent="0.25">
      <c r="A768" s="10" t="s">
        <v>3534</v>
      </c>
      <c r="B768" s="10" t="s">
        <v>5523</v>
      </c>
      <c r="C768" s="10" t="s">
        <v>5525</v>
      </c>
      <c r="D768" s="10" t="s">
        <v>5615</v>
      </c>
      <c r="E768" s="33" t="s">
        <v>5604</v>
      </c>
      <c r="F768" s="10" t="s">
        <v>668</v>
      </c>
      <c r="G768" s="10" t="s">
        <v>3117</v>
      </c>
      <c r="H768" s="10" t="s">
        <v>3911</v>
      </c>
      <c r="I768" s="33" t="s">
        <v>3489</v>
      </c>
      <c r="J768" s="62">
        <v>7</v>
      </c>
      <c r="K768" s="62" t="s">
        <v>668</v>
      </c>
      <c r="L768" s="62">
        <v>1</v>
      </c>
      <c r="M768" s="62">
        <v>15</v>
      </c>
      <c r="N768" s="10" t="s">
        <v>3535</v>
      </c>
      <c r="O768" s="62">
        <v>313</v>
      </c>
      <c r="P768" s="62" t="s">
        <v>5757</v>
      </c>
      <c r="Q768" s="19">
        <v>4.1850740000000002</v>
      </c>
      <c r="R768" s="10">
        <v>9.6152899999999999</v>
      </c>
      <c r="S768" s="10">
        <v>13.800364999999999</v>
      </c>
      <c r="T768" s="10" t="s">
        <v>668</v>
      </c>
      <c r="U768" s="19" t="s">
        <v>668</v>
      </c>
      <c r="V768" s="19" t="s">
        <v>668</v>
      </c>
      <c r="W768" s="19" t="s">
        <v>668</v>
      </c>
      <c r="X768" s="19" t="s">
        <v>668</v>
      </c>
      <c r="Y768" s="19" t="s">
        <v>668</v>
      </c>
      <c r="Z768" s="19" t="s">
        <v>668</v>
      </c>
      <c r="AA768" s="19" t="s">
        <v>668</v>
      </c>
      <c r="AB768" s="10" t="s">
        <v>668</v>
      </c>
      <c r="AC768" s="10" t="s">
        <v>668</v>
      </c>
      <c r="AD768" s="10" t="s">
        <v>668</v>
      </c>
      <c r="AE768" s="10" t="s">
        <v>668</v>
      </c>
      <c r="AF768" s="10" t="s">
        <v>668</v>
      </c>
      <c r="AG768" s="20" t="s">
        <v>668</v>
      </c>
      <c r="AH768" s="20" t="s">
        <v>668</v>
      </c>
      <c r="AI768" s="20" t="s">
        <v>668</v>
      </c>
      <c r="AJ768" s="20" t="s">
        <v>668</v>
      </c>
    </row>
    <row r="769" spans="1:36" ht="14.25" customHeight="1" x14ac:dyDescent="0.25">
      <c r="A769" s="10" t="s">
        <v>3568</v>
      </c>
      <c r="B769" s="10" t="s">
        <v>5523</v>
      </c>
      <c r="C769" s="10" t="s">
        <v>5525</v>
      </c>
      <c r="D769" s="10" t="s">
        <v>5615</v>
      </c>
      <c r="E769" s="33" t="s">
        <v>5604</v>
      </c>
      <c r="F769" s="10" t="s">
        <v>668</v>
      </c>
      <c r="G769" s="10" t="s">
        <v>3117</v>
      </c>
      <c r="H769" s="10" t="s">
        <v>3911</v>
      </c>
      <c r="I769" s="33" t="s">
        <v>3483</v>
      </c>
      <c r="J769" s="62">
        <v>5</v>
      </c>
      <c r="K769" s="62" t="s">
        <v>668</v>
      </c>
      <c r="L769" s="62">
        <v>3</v>
      </c>
      <c r="M769" s="62">
        <v>11</v>
      </c>
      <c r="N769" s="10" t="s">
        <v>3484</v>
      </c>
      <c r="O769" s="62">
        <v>352</v>
      </c>
      <c r="P769" s="62" t="s">
        <v>5757</v>
      </c>
      <c r="Q769" s="19">
        <v>12.013159</v>
      </c>
      <c r="R769" s="10">
        <v>9.0022059999999993</v>
      </c>
      <c r="S769" s="10">
        <v>21.015364999999999</v>
      </c>
      <c r="T769" s="10" t="s">
        <v>668</v>
      </c>
      <c r="U769" s="19" t="s">
        <v>668</v>
      </c>
      <c r="V769" s="19" t="s">
        <v>668</v>
      </c>
      <c r="W769" s="19" t="s">
        <v>668</v>
      </c>
      <c r="X769" s="19" t="s">
        <v>668</v>
      </c>
      <c r="Y769" s="19" t="s">
        <v>668</v>
      </c>
      <c r="Z769" s="19" t="s">
        <v>668</v>
      </c>
      <c r="AA769" s="19" t="s">
        <v>668</v>
      </c>
      <c r="AB769" s="10" t="s">
        <v>668</v>
      </c>
      <c r="AC769" s="10" t="s">
        <v>668</v>
      </c>
      <c r="AD769" s="10" t="s">
        <v>668</v>
      </c>
      <c r="AE769" s="10" t="s">
        <v>668</v>
      </c>
      <c r="AF769" s="10" t="s">
        <v>668</v>
      </c>
      <c r="AG769" s="20" t="s">
        <v>668</v>
      </c>
      <c r="AH769" s="20" t="s">
        <v>668</v>
      </c>
      <c r="AI769" s="20" t="s">
        <v>668</v>
      </c>
      <c r="AJ769" s="20" t="s">
        <v>668</v>
      </c>
    </row>
    <row r="770" spans="1:36" ht="14.25" customHeight="1" x14ac:dyDescent="0.25">
      <c r="A770" s="10" t="s">
        <v>3569</v>
      </c>
      <c r="B770" s="10" t="s">
        <v>5523</v>
      </c>
      <c r="C770" s="10" t="s">
        <v>5525</v>
      </c>
      <c r="D770" s="10" t="s">
        <v>5615</v>
      </c>
      <c r="E770" s="33" t="s">
        <v>5604</v>
      </c>
      <c r="F770" s="10" t="s">
        <v>668</v>
      </c>
      <c r="G770" s="10" t="s">
        <v>3117</v>
      </c>
      <c r="H770" s="10" t="s">
        <v>3911</v>
      </c>
      <c r="I770" s="33" t="s">
        <v>3496</v>
      </c>
      <c r="J770" s="62">
        <v>1</v>
      </c>
      <c r="K770" s="62" t="s">
        <v>668</v>
      </c>
      <c r="L770" s="62">
        <v>3</v>
      </c>
      <c r="M770" s="62">
        <v>5</v>
      </c>
      <c r="N770" s="10" t="s">
        <v>3487</v>
      </c>
      <c r="O770" s="62">
        <v>31</v>
      </c>
      <c r="P770" s="62" t="s">
        <v>5757</v>
      </c>
      <c r="Q770" s="19">
        <v>23.762551999999999</v>
      </c>
      <c r="R770" s="10">
        <v>5.19367</v>
      </c>
      <c r="S770" s="10">
        <v>28.956222</v>
      </c>
      <c r="T770" s="10" t="s">
        <v>668</v>
      </c>
      <c r="U770" s="19" t="s">
        <v>668</v>
      </c>
      <c r="V770" s="19" t="s">
        <v>668</v>
      </c>
      <c r="W770" s="19" t="s">
        <v>668</v>
      </c>
      <c r="X770" s="19" t="s">
        <v>668</v>
      </c>
      <c r="Y770" s="19" t="s">
        <v>668</v>
      </c>
      <c r="Z770" s="19" t="s">
        <v>668</v>
      </c>
      <c r="AA770" s="19" t="s">
        <v>668</v>
      </c>
      <c r="AB770" s="10" t="s">
        <v>668</v>
      </c>
      <c r="AC770" s="10" t="s">
        <v>668</v>
      </c>
      <c r="AD770" s="10" t="s">
        <v>668</v>
      </c>
      <c r="AE770" s="10" t="s">
        <v>668</v>
      </c>
      <c r="AF770" s="10" t="s">
        <v>668</v>
      </c>
      <c r="AG770" s="20" t="s">
        <v>668</v>
      </c>
      <c r="AH770" s="20" t="s">
        <v>668</v>
      </c>
      <c r="AI770" s="20" t="s">
        <v>668</v>
      </c>
      <c r="AJ770" s="20" t="s">
        <v>668</v>
      </c>
    </row>
    <row r="771" spans="1:36" ht="14.25" customHeight="1" x14ac:dyDescent="0.25">
      <c r="A771" s="10" t="s">
        <v>3570</v>
      </c>
      <c r="B771" s="10" t="s">
        <v>5523</v>
      </c>
      <c r="C771" s="10" t="s">
        <v>5525</v>
      </c>
      <c r="D771" s="10" t="s">
        <v>5615</v>
      </c>
      <c r="E771" s="33" t="s">
        <v>5604</v>
      </c>
      <c r="F771" s="10" t="s">
        <v>668</v>
      </c>
      <c r="G771" s="10" t="s">
        <v>3117</v>
      </c>
      <c r="H771" s="10" t="s">
        <v>3911</v>
      </c>
      <c r="I771" s="33" t="s">
        <v>3486</v>
      </c>
      <c r="J771" s="62">
        <v>6</v>
      </c>
      <c r="K771" s="62" t="s">
        <v>668</v>
      </c>
      <c r="L771" s="62">
        <v>3</v>
      </c>
      <c r="M771" s="62">
        <v>5</v>
      </c>
      <c r="N771" s="10" t="s">
        <v>3487</v>
      </c>
      <c r="O771" s="62">
        <v>35</v>
      </c>
      <c r="P771" s="62" t="s">
        <v>5757</v>
      </c>
      <c r="Q771" s="19">
        <v>10.365484</v>
      </c>
      <c r="R771" s="10">
        <v>6.8707000000000003</v>
      </c>
      <c r="S771" s="10">
        <v>17.236184000000002</v>
      </c>
      <c r="T771" s="10" t="s">
        <v>668</v>
      </c>
      <c r="U771" s="19" t="s">
        <v>668</v>
      </c>
      <c r="V771" s="19" t="s">
        <v>668</v>
      </c>
      <c r="W771" s="19" t="s">
        <v>668</v>
      </c>
      <c r="X771" s="19" t="s">
        <v>668</v>
      </c>
      <c r="Y771" s="19" t="s">
        <v>668</v>
      </c>
      <c r="Z771" s="19" t="s">
        <v>668</v>
      </c>
      <c r="AA771" s="19" t="s">
        <v>668</v>
      </c>
      <c r="AB771" s="10" t="s">
        <v>668</v>
      </c>
      <c r="AC771" s="10" t="s">
        <v>668</v>
      </c>
      <c r="AD771" s="10" t="s">
        <v>668</v>
      </c>
      <c r="AE771" s="10" t="s">
        <v>668</v>
      </c>
      <c r="AF771" s="10" t="s">
        <v>668</v>
      </c>
      <c r="AG771" s="20" t="s">
        <v>668</v>
      </c>
      <c r="AH771" s="20" t="s">
        <v>668</v>
      </c>
      <c r="AI771" s="20" t="s">
        <v>668</v>
      </c>
      <c r="AJ771" s="20" t="s">
        <v>668</v>
      </c>
    </row>
    <row r="772" spans="1:36" ht="14.25" customHeight="1" x14ac:dyDescent="0.25">
      <c r="A772" s="10" t="s">
        <v>3571</v>
      </c>
      <c r="B772" s="10" t="s">
        <v>5523</v>
      </c>
      <c r="C772" s="10" t="s">
        <v>5525</v>
      </c>
      <c r="D772" s="10" t="s">
        <v>5615</v>
      </c>
      <c r="E772" s="33" t="s">
        <v>5604</v>
      </c>
      <c r="F772" s="10" t="s">
        <v>668</v>
      </c>
      <c r="G772" s="10" t="s">
        <v>3117</v>
      </c>
      <c r="H772" s="10" t="s">
        <v>3911</v>
      </c>
      <c r="I772" s="33" t="s">
        <v>3499</v>
      </c>
      <c r="J772" s="62">
        <v>9</v>
      </c>
      <c r="K772" s="62" t="s">
        <v>668</v>
      </c>
      <c r="L772" s="62">
        <v>3</v>
      </c>
      <c r="M772" s="62">
        <v>11</v>
      </c>
      <c r="N772" s="10" t="s">
        <v>3484</v>
      </c>
      <c r="O772" s="62">
        <v>362</v>
      </c>
      <c r="P772" s="62" t="s">
        <v>5757</v>
      </c>
      <c r="Q772" s="19">
        <v>8.6842950000000005</v>
      </c>
      <c r="R772" s="10">
        <v>9.073995</v>
      </c>
      <c r="S772" s="10">
        <v>17.758289999999999</v>
      </c>
      <c r="T772" s="10" t="s">
        <v>668</v>
      </c>
      <c r="U772" s="19" t="s">
        <v>668</v>
      </c>
      <c r="V772" s="19" t="s">
        <v>668</v>
      </c>
      <c r="W772" s="19" t="s">
        <v>668</v>
      </c>
      <c r="X772" s="19" t="s">
        <v>668</v>
      </c>
      <c r="Y772" s="19" t="s">
        <v>668</v>
      </c>
      <c r="Z772" s="19" t="s">
        <v>668</v>
      </c>
      <c r="AA772" s="19" t="s">
        <v>668</v>
      </c>
      <c r="AB772" s="10" t="s">
        <v>668</v>
      </c>
      <c r="AC772" s="10" t="s">
        <v>668</v>
      </c>
      <c r="AD772" s="10" t="s">
        <v>668</v>
      </c>
      <c r="AE772" s="10" t="s">
        <v>668</v>
      </c>
      <c r="AF772" s="10" t="s">
        <v>668</v>
      </c>
      <c r="AG772" s="20" t="s">
        <v>668</v>
      </c>
      <c r="AH772" s="20" t="s">
        <v>668</v>
      </c>
      <c r="AI772" s="20" t="s">
        <v>668</v>
      </c>
      <c r="AJ772" s="20" t="s">
        <v>668</v>
      </c>
    </row>
    <row r="773" spans="1:36" ht="14.25" customHeight="1" x14ac:dyDescent="0.25">
      <c r="A773" s="10" t="s">
        <v>3572</v>
      </c>
      <c r="B773" s="10" t="s">
        <v>5523</v>
      </c>
      <c r="C773" s="10" t="s">
        <v>5525</v>
      </c>
      <c r="D773" s="10" t="s">
        <v>5615</v>
      </c>
      <c r="E773" s="33" t="s">
        <v>5604</v>
      </c>
      <c r="F773" s="10" t="s">
        <v>668</v>
      </c>
      <c r="G773" s="10" t="s">
        <v>3117</v>
      </c>
      <c r="H773" s="10" t="s">
        <v>3911</v>
      </c>
      <c r="I773" s="33" t="s">
        <v>3491</v>
      </c>
      <c r="J773" s="62">
        <v>2</v>
      </c>
      <c r="K773" s="62" t="s">
        <v>668</v>
      </c>
      <c r="L773" s="62">
        <v>5</v>
      </c>
      <c r="M773" s="62">
        <v>5</v>
      </c>
      <c r="N773" s="10" t="s">
        <v>3487</v>
      </c>
      <c r="O773" s="62">
        <v>30</v>
      </c>
      <c r="P773" s="62" t="s">
        <v>5757</v>
      </c>
      <c r="Q773" s="19">
        <v>8.4652860000000008</v>
      </c>
      <c r="R773" s="10">
        <v>7.9135939999999998</v>
      </c>
      <c r="S773" s="10">
        <v>16.378879999999999</v>
      </c>
      <c r="T773" s="10" t="s">
        <v>668</v>
      </c>
      <c r="U773" s="19" t="s">
        <v>668</v>
      </c>
      <c r="V773" s="19" t="s">
        <v>668</v>
      </c>
      <c r="W773" s="19" t="s">
        <v>668</v>
      </c>
      <c r="X773" s="19" t="s">
        <v>668</v>
      </c>
      <c r="Y773" s="19" t="s">
        <v>668</v>
      </c>
      <c r="Z773" s="19" t="s">
        <v>668</v>
      </c>
      <c r="AA773" s="19" t="s">
        <v>668</v>
      </c>
      <c r="AB773" s="10" t="s">
        <v>668</v>
      </c>
      <c r="AC773" s="10" t="s">
        <v>668</v>
      </c>
      <c r="AD773" s="10" t="s">
        <v>668</v>
      </c>
      <c r="AE773" s="10" t="s">
        <v>668</v>
      </c>
      <c r="AF773" s="10" t="s">
        <v>668</v>
      </c>
      <c r="AG773" s="20" t="s">
        <v>668</v>
      </c>
      <c r="AH773" s="20" t="s">
        <v>668</v>
      </c>
      <c r="AI773" s="20" t="s">
        <v>668</v>
      </c>
      <c r="AJ773" s="20" t="s">
        <v>668</v>
      </c>
    </row>
    <row r="774" spans="1:36" ht="14.25" customHeight="1" x14ac:dyDescent="0.25">
      <c r="A774" s="10" t="s">
        <v>3573</v>
      </c>
      <c r="B774" s="10" t="s">
        <v>5523</v>
      </c>
      <c r="C774" s="10" t="s">
        <v>5525</v>
      </c>
      <c r="D774" s="10" t="s">
        <v>5615</v>
      </c>
      <c r="E774" s="33" t="s">
        <v>5604</v>
      </c>
      <c r="F774" s="10" t="s">
        <v>668</v>
      </c>
      <c r="G774" s="10" t="s">
        <v>3117</v>
      </c>
      <c r="H774" s="10" t="s">
        <v>3911</v>
      </c>
      <c r="I774" s="33" t="s">
        <v>3491</v>
      </c>
      <c r="J774" s="62">
        <v>8</v>
      </c>
      <c r="K774" s="62" t="s">
        <v>668</v>
      </c>
      <c r="L774" s="62">
        <v>3</v>
      </c>
      <c r="M774" s="62">
        <v>9</v>
      </c>
      <c r="N774" s="10" t="s">
        <v>3508</v>
      </c>
      <c r="O774" s="62">
        <v>233</v>
      </c>
      <c r="P774" s="62" t="s">
        <v>5757</v>
      </c>
      <c r="Q774" s="19">
        <v>11.378157</v>
      </c>
      <c r="R774" s="10">
        <v>5.8732150000000001</v>
      </c>
      <c r="S774" s="10">
        <v>17.251370999999999</v>
      </c>
      <c r="T774" s="10" t="s">
        <v>668</v>
      </c>
      <c r="U774" s="19" t="s">
        <v>668</v>
      </c>
      <c r="V774" s="19" t="s">
        <v>668</v>
      </c>
      <c r="W774" s="19" t="s">
        <v>668</v>
      </c>
      <c r="X774" s="19" t="s">
        <v>668</v>
      </c>
      <c r="Y774" s="19" t="s">
        <v>668</v>
      </c>
      <c r="Z774" s="19" t="s">
        <v>668</v>
      </c>
      <c r="AA774" s="19" t="s">
        <v>668</v>
      </c>
      <c r="AB774" s="10" t="s">
        <v>668</v>
      </c>
      <c r="AC774" s="10" t="s">
        <v>668</v>
      </c>
      <c r="AD774" s="10" t="s">
        <v>668</v>
      </c>
      <c r="AE774" s="10" t="s">
        <v>668</v>
      </c>
      <c r="AF774" s="10" t="s">
        <v>668</v>
      </c>
      <c r="AG774" s="20" t="s">
        <v>668</v>
      </c>
      <c r="AH774" s="20" t="s">
        <v>668</v>
      </c>
      <c r="AI774" s="20" t="s">
        <v>668</v>
      </c>
      <c r="AJ774" s="20" t="s">
        <v>668</v>
      </c>
    </row>
    <row r="775" spans="1:36" ht="14.25" customHeight="1" x14ac:dyDescent="0.25">
      <c r="A775" s="10" t="s">
        <v>3574</v>
      </c>
      <c r="B775" s="10" t="s">
        <v>5523</v>
      </c>
      <c r="C775" s="10" t="s">
        <v>5525</v>
      </c>
      <c r="D775" s="10" t="s">
        <v>5615</v>
      </c>
      <c r="E775" s="33" t="s">
        <v>5604</v>
      </c>
      <c r="F775" s="10" t="s">
        <v>668</v>
      </c>
      <c r="G775" s="10" t="s">
        <v>3117</v>
      </c>
      <c r="H775" s="10" t="s">
        <v>3911</v>
      </c>
      <c r="I775" s="33" t="s">
        <v>3496</v>
      </c>
      <c r="J775" s="62">
        <v>8</v>
      </c>
      <c r="K775" s="62" t="s">
        <v>668</v>
      </c>
      <c r="L775" s="62">
        <v>1</v>
      </c>
      <c r="M775" s="62">
        <v>5</v>
      </c>
      <c r="N775" s="10" t="s">
        <v>3487</v>
      </c>
      <c r="O775" s="62">
        <v>31</v>
      </c>
      <c r="P775" s="62" t="s">
        <v>5757</v>
      </c>
      <c r="Q775" s="19">
        <v>23.762551999999999</v>
      </c>
      <c r="R775" s="10">
        <v>4.9421609999999996</v>
      </c>
      <c r="S775" s="10">
        <v>28.704713000000002</v>
      </c>
      <c r="T775" s="10" t="s">
        <v>668</v>
      </c>
      <c r="U775" s="19" t="s">
        <v>668</v>
      </c>
      <c r="V775" s="19" t="s">
        <v>668</v>
      </c>
      <c r="W775" s="19" t="s">
        <v>668</v>
      </c>
      <c r="X775" s="19" t="s">
        <v>668</v>
      </c>
      <c r="Y775" s="19" t="s">
        <v>668</v>
      </c>
      <c r="Z775" s="19" t="s">
        <v>668</v>
      </c>
      <c r="AA775" s="19" t="s">
        <v>668</v>
      </c>
      <c r="AB775" s="10" t="s">
        <v>668</v>
      </c>
      <c r="AC775" s="10" t="s">
        <v>668</v>
      </c>
      <c r="AD775" s="10" t="s">
        <v>668</v>
      </c>
      <c r="AE775" s="10" t="s">
        <v>668</v>
      </c>
      <c r="AF775" s="10" t="s">
        <v>668</v>
      </c>
      <c r="AG775" s="20" t="s">
        <v>668</v>
      </c>
      <c r="AH775" s="20" t="s">
        <v>668</v>
      </c>
      <c r="AI775" s="20" t="s">
        <v>668</v>
      </c>
      <c r="AJ775" s="20" t="s">
        <v>668</v>
      </c>
    </row>
    <row r="776" spans="1:36" ht="14.25" customHeight="1" x14ac:dyDescent="0.25">
      <c r="A776" s="10" t="s">
        <v>3575</v>
      </c>
      <c r="B776" s="10" t="s">
        <v>5523</v>
      </c>
      <c r="C776" s="10" t="s">
        <v>5525</v>
      </c>
      <c r="D776" s="10" t="s">
        <v>5615</v>
      </c>
      <c r="E776" s="33" t="s">
        <v>5604</v>
      </c>
      <c r="F776" s="10" t="s">
        <v>668</v>
      </c>
      <c r="G776" s="10" t="s">
        <v>3117</v>
      </c>
      <c r="H776" s="10" t="s">
        <v>3911</v>
      </c>
      <c r="I776" s="33" t="s">
        <v>3505</v>
      </c>
      <c r="J776" s="62">
        <v>5</v>
      </c>
      <c r="K776" s="62" t="s">
        <v>668</v>
      </c>
      <c r="L776" s="62">
        <v>6</v>
      </c>
      <c r="M776" s="62">
        <v>11</v>
      </c>
      <c r="N776" s="10" t="s">
        <v>3484</v>
      </c>
      <c r="O776" s="62">
        <v>353</v>
      </c>
      <c r="P776" s="62" t="s">
        <v>5757</v>
      </c>
      <c r="Q776" s="19">
        <v>22.524639000000001</v>
      </c>
      <c r="R776" s="10">
        <v>4.2977730000000003</v>
      </c>
      <c r="S776" s="10">
        <v>26.822413000000001</v>
      </c>
      <c r="T776" s="10" t="s">
        <v>668</v>
      </c>
      <c r="U776" s="19" t="s">
        <v>668</v>
      </c>
      <c r="V776" s="19" t="s">
        <v>668</v>
      </c>
      <c r="W776" s="19" t="s">
        <v>668</v>
      </c>
      <c r="X776" s="19" t="s">
        <v>668</v>
      </c>
      <c r="Y776" s="19" t="s">
        <v>668</v>
      </c>
      <c r="Z776" s="19" t="s">
        <v>668</v>
      </c>
      <c r="AA776" s="19" t="s">
        <v>668</v>
      </c>
      <c r="AB776" s="10" t="s">
        <v>668</v>
      </c>
      <c r="AC776" s="10" t="s">
        <v>668</v>
      </c>
      <c r="AD776" s="10" t="s">
        <v>668</v>
      </c>
      <c r="AE776" s="10" t="s">
        <v>668</v>
      </c>
      <c r="AF776" s="10" t="s">
        <v>668</v>
      </c>
      <c r="AG776" s="20" t="s">
        <v>668</v>
      </c>
      <c r="AH776" s="20" t="s">
        <v>668</v>
      </c>
      <c r="AI776" s="20" t="s">
        <v>668</v>
      </c>
      <c r="AJ776" s="20" t="s">
        <v>668</v>
      </c>
    </row>
    <row r="777" spans="1:36" ht="14.25" customHeight="1" x14ac:dyDescent="0.25">
      <c r="A777" s="10" t="s">
        <v>3576</v>
      </c>
      <c r="B777" s="10" t="s">
        <v>5523</v>
      </c>
      <c r="C777" s="10" t="s">
        <v>5525</v>
      </c>
      <c r="D777" s="10" t="s">
        <v>5615</v>
      </c>
      <c r="E777" s="33" t="s">
        <v>5604</v>
      </c>
      <c r="F777" s="10" t="s">
        <v>668</v>
      </c>
      <c r="G777" s="10" t="s">
        <v>3117</v>
      </c>
      <c r="H777" s="10" t="s">
        <v>3911</v>
      </c>
      <c r="I777" s="33" t="s">
        <v>3483</v>
      </c>
      <c r="J777" s="62">
        <v>1</v>
      </c>
      <c r="K777" s="62" t="s">
        <v>668</v>
      </c>
      <c r="L777" s="62">
        <v>4</v>
      </c>
      <c r="M777" s="62">
        <v>16</v>
      </c>
      <c r="N777" s="10" t="s">
        <v>3494</v>
      </c>
      <c r="O777" s="62">
        <v>387</v>
      </c>
      <c r="P777" s="62" t="s">
        <v>5757</v>
      </c>
      <c r="Q777" s="19">
        <v>15.243415000000001</v>
      </c>
      <c r="R777" s="10">
        <v>7.2181850000000001</v>
      </c>
      <c r="S777" s="10">
        <v>22.461600000000001</v>
      </c>
      <c r="T777" s="10" t="s">
        <v>668</v>
      </c>
      <c r="U777" s="19" t="s">
        <v>668</v>
      </c>
      <c r="V777" s="19" t="s">
        <v>668</v>
      </c>
      <c r="W777" s="19" t="s">
        <v>668</v>
      </c>
      <c r="X777" s="19" t="s">
        <v>668</v>
      </c>
      <c r="Y777" s="19" t="s">
        <v>668</v>
      </c>
      <c r="Z777" s="19" t="s">
        <v>668</v>
      </c>
      <c r="AA777" s="19" t="s">
        <v>668</v>
      </c>
      <c r="AB777" s="10" t="s">
        <v>668</v>
      </c>
      <c r="AC777" s="10" t="s">
        <v>668</v>
      </c>
      <c r="AD777" s="10" t="s">
        <v>668</v>
      </c>
      <c r="AE777" s="10" t="s">
        <v>668</v>
      </c>
      <c r="AF777" s="10" t="s">
        <v>668</v>
      </c>
      <c r="AG777" s="20" t="s">
        <v>668</v>
      </c>
      <c r="AH777" s="20" t="s">
        <v>668</v>
      </c>
      <c r="AI777" s="20" t="s">
        <v>668</v>
      </c>
      <c r="AJ777" s="20" t="s">
        <v>668</v>
      </c>
    </row>
    <row r="778" spans="1:36" ht="14.25" customHeight="1" x14ac:dyDescent="0.25">
      <c r="A778" s="10" t="s">
        <v>3577</v>
      </c>
      <c r="B778" s="10" t="s">
        <v>5523</v>
      </c>
      <c r="C778" s="10" t="s">
        <v>5525</v>
      </c>
      <c r="D778" s="10" t="s">
        <v>5615</v>
      </c>
      <c r="E778" s="33" t="s">
        <v>5604</v>
      </c>
      <c r="F778" s="10" t="s">
        <v>668</v>
      </c>
      <c r="G778" s="10" t="s">
        <v>3117</v>
      </c>
      <c r="H778" s="10" t="s">
        <v>3911</v>
      </c>
      <c r="I778" s="33" t="s">
        <v>3483</v>
      </c>
      <c r="J778" s="62">
        <v>3</v>
      </c>
      <c r="K778" s="62" t="s">
        <v>668</v>
      </c>
      <c r="L778" s="62">
        <v>3</v>
      </c>
      <c r="M778" s="62">
        <v>20</v>
      </c>
      <c r="N778" s="10" t="s">
        <v>3513</v>
      </c>
      <c r="O778" s="62">
        <v>327</v>
      </c>
      <c r="P778" s="62" t="s">
        <v>5757</v>
      </c>
      <c r="Q778" s="19">
        <v>-2.6993550000000002</v>
      </c>
      <c r="R778" s="10">
        <v>12.167261</v>
      </c>
      <c r="S778" s="10">
        <v>9.4679059999999993</v>
      </c>
      <c r="T778" s="10" t="s">
        <v>668</v>
      </c>
      <c r="U778" s="19" t="s">
        <v>668</v>
      </c>
      <c r="V778" s="19" t="s">
        <v>668</v>
      </c>
      <c r="W778" s="19" t="s">
        <v>668</v>
      </c>
      <c r="X778" s="19" t="s">
        <v>668</v>
      </c>
      <c r="Y778" s="19" t="s">
        <v>668</v>
      </c>
      <c r="Z778" s="19" t="s">
        <v>668</v>
      </c>
      <c r="AA778" s="19" t="s">
        <v>668</v>
      </c>
      <c r="AB778" s="10" t="s">
        <v>668</v>
      </c>
      <c r="AC778" s="10" t="s">
        <v>668</v>
      </c>
      <c r="AD778" s="10" t="s">
        <v>668</v>
      </c>
      <c r="AE778" s="10" t="s">
        <v>668</v>
      </c>
      <c r="AF778" s="10" t="s">
        <v>668</v>
      </c>
      <c r="AG778" s="20" t="s">
        <v>668</v>
      </c>
      <c r="AH778" s="20" t="s">
        <v>668</v>
      </c>
      <c r="AI778" s="20" t="s">
        <v>668</v>
      </c>
      <c r="AJ778" s="20" t="s">
        <v>668</v>
      </c>
    </row>
    <row r="779" spans="1:36" ht="14.25" customHeight="1" x14ac:dyDescent="0.25">
      <c r="A779" s="10" t="s">
        <v>3578</v>
      </c>
      <c r="B779" s="10" t="s">
        <v>5523</v>
      </c>
      <c r="C779" s="10" t="s">
        <v>5525</v>
      </c>
      <c r="D779" s="10" t="s">
        <v>5615</v>
      </c>
      <c r="E779" s="33" t="s">
        <v>5604</v>
      </c>
      <c r="F779" s="10" t="s">
        <v>668</v>
      </c>
      <c r="G779" s="10" t="s">
        <v>3117</v>
      </c>
      <c r="H779" s="10" t="s">
        <v>3911</v>
      </c>
      <c r="I779" s="33" t="s">
        <v>3496</v>
      </c>
      <c r="J779" s="62">
        <v>1</v>
      </c>
      <c r="K779" s="62" t="s">
        <v>668</v>
      </c>
      <c r="L779" s="62">
        <v>5</v>
      </c>
      <c r="M779" s="62">
        <v>5</v>
      </c>
      <c r="N779" s="10" t="s">
        <v>3487</v>
      </c>
      <c r="O779" s="62">
        <v>18</v>
      </c>
      <c r="P779" s="62" t="s">
        <v>5757</v>
      </c>
      <c r="Q779" s="19">
        <v>10.959431</v>
      </c>
      <c r="R779" s="10">
        <v>7.912153</v>
      </c>
      <c r="S779" s="10">
        <v>18.871583999999999</v>
      </c>
      <c r="T779" s="10" t="s">
        <v>668</v>
      </c>
      <c r="U779" s="19" t="s">
        <v>668</v>
      </c>
      <c r="V779" s="19" t="s">
        <v>668</v>
      </c>
      <c r="W779" s="19" t="s">
        <v>668</v>
      </c>
      <c r="X779" s="19" t="s">
        <v>668</v>
      </c>
      <c r="Y779" s="19" t="s">
        <v>668</v>
      </c>
      <c r="Z779" s="19" t="s">
        <v>668</v>
      </c>
      <c r="AA779" s="19" t="s">
        <v>668</v>
      </c>
      <c r="AB779" s="10" t="s">
        <v>668</v>
      </c>
      <c r="AC779" s="10" t="s">
        <v>668</v>
      </c>
      <c r="AD779" s="10" t="s">
        <v>668</v>
      </c>
      <c r="AE779" s="10" t="s">
        <v>668</v>
      </c>
      <c r="AF779" s="10" t="s">
        <v>668</v>
      </c>
      <c r="AG779" s="20" t="s">
        <v>668</v>
      </c>
      <c r="AH779" s="20" t="s">
        <v>668</v>
      </c>
      <c r="AI779" s="20" t="s">
        <v>668</v>
      </c>
      <c r="AJ779" s="20" t="s">
        <v>668</v>
      </c>
    </row>
    <row r="780" spans="1:36" ht="14.25" customHeight="1" x14ac:dyDescent="0.25">
      <c r="A780" s="10" t="s">
        <v>3579</v>
      </c>
      <c r="B780" s="10" t="s">
        <v>5523</v>
      </c>
      <c r="C780" s="10" t="s">
        <v>5525</v>
      </c>
      <c r="D780" s="10" t="s">
        <v>5615</v>
      </c>
      <c r="E780" s="33" t="s">
        <v>5604</v>
      </c>
      <c r="F780" s="10" t="s">
        <v>668</v>
      </c>
      <c r="G780" s="10" t="s">
        <v>3117</v>
      </c>
      <c r="H780" s="10" t="s">
        <v>3911</v>
      </c>
      <c r="I780" s="33" t="s">
        <v>3489</v>
      </c>
      <c r="J780" s="62">
        <v>8</v>
      </c>
      <c r="K780" s="62" t="s">
        <v>668</v>
      </c>
      <c r="L780" s="62">
        <v>3</v>
      </c>
      <c r="M780" s="62">
        <v>20</v>
      </c>
      <c r="N780" s="10" t="s">
        <v>3513</v>
      </c>
      <c r="O780" s="62">
        <v>330</v>
      </c>
      <c r="P780" s="62" t="s">
        <v>5757</v>
      </c>
      <c r="Q780" s="19">
        <v>12.256114</v>
      </c>
      <c r="R780" s="10">
        <v>4.7171089999999998</v>
      </c>
      <c r="S780" s="10">
        <v>16.973223000000001</v>
      </c>
      <c r="T780" s="10" t="s">
        <v>668</v>
      </c>
      <c r="U780" s="19" t="s">
        <v>668</v>
      </c>
      <c r="V780" s="19" t="s">
        <v>668</v>
      </c>
      <c r="W780" s="19" t="s">
        <v>668</v>
      </c>
      <c r="X780" s="19" t="s">
        <v>668</v>
      </c>
      <c r="Y780" s="19" t="s">
        <v>668</v>
      </c>
      <c r="Z780" s="19" t="s">
        <v>668</v>
      </c>
      <c r="AA780" s="19" t="s">
        <v>668</v>
      </c>
      <c r="AB780" s="10" t="s">
        <v>668</v>
      </c>
      <c r="AC780" s="10" t="s">
        <v>668</v>
      </c>
      <c r="AD780" s="10" t="s">
        <v>668</v>
      </c>
      <c r="AE780" s="10" t="s">
        <v>668</v>
      </c>
      <c r="AF780" s="10" t="s">
        <v>668</v>
      </c>
      <c r="AG780" s="20" t="s">
        <v>668</v>
      </c>
      <c r="AH780" s="20" t="s">
        <v>668</v>
      </c>
      <c r="AI780" s="20" t="s">
        <v>668</v>
      </c>
      <c r="AJ780" s="20" t="s">
        <v>668</v>
      </c>
    </row>
    <row r="781" spans="1:36" ht="14.25" customHeight="1" x14ac:dyDescent="0.25">
      <c r="A781" s="10" t="s">
        <v>3580</v>
      </c>
      <c r="B781" s="10" t="s">
        <v>5523</v>
      </c>
      <c r="C781" s="10" t="s">
        <v>5525</v>
      </c>
      <c r="D781" s="10" t="s">
        <v>5615</v>
      </c>
      <c r="E781" s="33" t="s">
        <v>5604</v>
      </c>
      <c r="F781" s="10" t="s">
        <v>668</v>
      </c>
      <c r="G781" s="10" t="s">
        <v>3117</v>
      </c>
      <c r="H781" s="10" t="s">
        <v>3911</v>
      </c>
      <c r="I781" s="33" t="s">
        <v>3486</v>
      </c>
      <c r="J781" s="62">
        <v>9</v>
      </c>
      <c r="K781" s="62" t="s">
        <v>668</v>
      </c>
      <c r="L781" s="62">
        <v>6</v>
      </c>
      <c r="M781" s="62">
        <v>5</v>
      </c>
      <c r="N781" s="10" t="s">
        <v>3487</v>
      </c>
      <c r="O781" s="62">
        <v>39</v>
      </c>
      <c r="P781" s="62" t="s">
        <v>5757</v>
      </c>
      <c r="Q781" s="19">
        <v>28.090316999999999</v>
      </c>
      <c r="R781" s="10">
        <v>4.5075459999999996</v>
      </c>
      <c r="S781" s="10">
        <v>32.597862999999997</v>
      </c>
      <c r="T781" s="10" t="s">
        <v>668</v>
      </c>
      <c r="U781" s="19" t="s">
        <v>668</v>
      </c>
      <c r="V781" s="19" t="s">
        <v>668</v>
      </c>
      <c r="W781" s="19" t="s">
        <v>668</v>
      </c>
      <c r="X781" s="19" t="s">
        <v>668</v>
      </c>
      <c r="Y781" s="19" t="s">
        <v>668</v>
      </c>
      <c r="Z781" s="19" t="s">
        <v>668</v>
      </c>
      <c r="AA781" s="19" t="s">
        <v>668</v>
      </c>
      <c r="AB781" s="10" t="s">
        <v>668</v>
      </c>
      <c r="AC781" s="10" t="s">
        <v>668</v>
      </c>
      <c r="AD781" s="10" t="s">
        <v>668</v>
      </c>
      <c r="AE781" s="10" t="s">
        <v>668</v>
      </c>
      <c r="AF781" s="10" t="s">
        <v>668</v>
      </c>
      <c r="AG781" s="20" t="s">
        <v>668</v>
      </c>
      <c r="AH781" s="20" t="s">
        <v>668</v>
      </c>
      <c r="AI781" s="20" t="s">
        <v>668</v>
      </c>
      <c r="AJ781" s="20" t="s">
        <v>668</v>
      </c>
    </row>
    <row r="782" spans="1:36" ht="14.25" customHeight="1" x14ac:dyDescent="0.25">
      <c r="A782" s="10" t="s">
        <v>3581</v>
      </c>
      <c r="B782" s="10" t="s">
        <v>5523</v>
      </c>
      <c r="C782" s="10" t="s">
        <v>5525</v>
      </c>
      <c r="D782" s="10" t="s">
        <v>5615</v>
      </c>
      <c r="E782" s="33" t="s">
        <v>5604</v>
      </c>
      <c r="F782" s="10" t="s">
        <v>668</v>
      </c>
      <c r="G782" s="10" t="s">
        <v>3117</v>
      </c>
      <c r="H782" s="10" t="s">
        <v>3911</v>
      </c>
      <c r="I782" s="33" t="s">
        <v>3499</v>
      </c>
      <c r="J782" s="62">
        <v>9</v>
      </c>
      <c r="K782" s="62" t="s">
        <v>668</v>
      </c>
      <c r="L782" s="62">
        <v>1</v>
      </c>
      <c r="M782" s="62">
        <v>16</v>
      </c>
      <c r="N782" s="10" t="s">
        <v>3494</v>
      </c>
      <c r="O782" s="62">
        <v>393</v>
      </c>
      <c r="P782" s="62" t="s">
        <v>5757</v>
      </c>
      <c r="Q782" s="19">
        <v>23.680001000000001</v>
      </c>
      <c r="R782" s="10">
        <v>6.4263500000000002</v>
      </c>
      <c r="S782" s="10">
        <v>30.106351</v>
      </c>
      <c r="T782" s="10" t="s">
        <v>668</v>
      </c>
      <c r="U782" s="19" t="s">
        <v>668</v>
      </c>
      <c r="V782" s="19" t="s">
        <v>668</v>
      </c>
      <c r="W782" s="19" t="s">
        <v>668</v>
      </c>
      <c r="X782" s="19" t="s">
        <v>668</v>
      </c>
      <c r="Y782" s="19" t="s">
        <v>668</v>
      </c>
      <c r="Z782" s="19" t="s">
        <v>668</v>
      </c>
      <c r="AA782" s="19" t="s">
        <v>668</v>
      </c>
      <c r="AB782" s="10" t="s">
        <v>668</v>
      </c>
      <c r="AC782" s="10" t="s">
        <v>668</v>
      </c>
      <c r="AD782" s="10" t="s">
        <v>668</v>
      </c>
      <c r="AE782" s="10" t="s">
        <v>668</v>
      </c>
      <c r="AF782" s="10" t="s">
        <v>668</v>
      </c>
      <c r="AG782" s="20" t="s">
        <v>668</v>
      </c>
      <c r="AH782" s="20" t="s">
        <v>668</v>
      </c>
      <c r="AI782" s="20" t="s">
        <v>668</v>
      </c>
      <c r="AJ782" s="20" t="s">
        <v>668</v>
      </c>
    </row>
    <row r="783" spans="1:36" ht="14.25" customHeight="1" x14ac:dyDescent="0.25">
      <c r="A783" s="10" t="s">
        <v>3582</v>
      </c>
      <c r="B783" s="10" t="s">
        <v>5523</v>
      </c>
      <c r="C783" s="10" t="s">
        <v>5525</v>
      </c>
      <c r="D783" s="10" t="s">
        <v>5615</v>
      </c>
      <c r="E783" s="33" t="s">
        <v>5604</v>
      </c>
      <c r="F783" s="10" t="s">
        <v>668</v>
      </c>
      <c r="G783" s="10" t="s">
        <v>3117</v>
      </c>
      <c r="H783" s="10" t="s">
        <v>3911</v>
      </c>
      <c r="I783" s="33" t="s">
        <v>3483</v>
      </c>
      <c r="J783" s="62">
        <v>8</v>
      </c>
      <c r="K783" s="62" t="s">
        <v>668</v>
      </c>
      <c r="L783" s="62">
        <v>4</v>
      </c>
      <c r="M783" s="62">
        <v>11</v>
      </c>
      <c r="N783" s="10" t="s">
        <v>3484</v>
      </c>
      <c r="O783" s="62">
        <v>369</v>
      </c>
      <c r="P783" s="62" t="s">
        <v>5757</v>
      </c>
      <c r="Q783" s="19">
        <v>10.757745999999999</v>
      </c>
      <c r="R783" s="10">
        <v>7.2021769999999998</v>
      </c>
      <c r="S783" s="10">
        <v>17.959923</v>
      </c>
      <c r="T783" s="10" t="s">
        <v>668</v>
      </c>
      <c r="U783" s="19" t="s">
        <v>668</v>
      </c>
      <c r="V783" s="19" t="s">
        <v>668</v>
      </c>
      <c r="W783" s="19" t="s">
        <v>668</v>
      </c>
      <c r="X783" s="19" t="s">
        <v>668</v>
      </c>
      <c r="Y783" s="19" t="s">
        <v>668</v>
      </c>
      <c r="Z783" s="19" t="s">
        <v>668</v>
      </c>
      <c r="AA783" s="19" t="s">
        <v>668</v>
      </c>
      <c r="AB783" s="10" t="s">
        <v>668</v>
      </c>
      <c r="AC783" s="10" t="s">
        <v>668</v>
      </c>
      <c r="AD783" s="10" t="s">
        <v>668</v>
      </c>
      <c r="AE783" s="10" t="s">
        <v>668</v>
      </c>
      <c r="AF783" s="10" t="s">
        <v>668</v>
      </c>
      <c r="AG783" s="20" t="s">
        <v>668</v>
      </c>
      <c r="AH783" s="20" t="s">
        <v>668</v>
      </c>
      <c r="AI783" s="20" t="s">
        <v>668</v>
      </c>
      <c r="AJ783" s="20" t="s">
        <v>668</v>
      </c>
    </row>
    <row r="784" spans="1:36" ht="14.25" customHeight="1" x14ac:dyDescent="0.25">
      <c r="A784" s="10" t="s">
        <v>3583</v>
      </c>
      <c r="B784" s="10" t="s">
        <v>5523</v>
      </c>
      <c r="C784" s="10" t="s">
        <v>5525</v>
      </c>
      <c r="D784" s="10" t="s">
        <v>5615</v>
      </c>
      <c r="E784" s="33" t="s">
        <v>5604</v>
      </c>
      <c r="F784" s="10" t="s">
        <v>668</v>
      </c>
      <c r="G784" s="10" t="s">
        <v>3117</v>
      </c>
      <c r="H784" s="10" t="s">
        <v>3911</v>
      </c>
      <c r="I784" s="33" t="s">
        <v>3486</v>
      </c>
      <c r="J784" s="62">
        <v>2</v>
      </c>
      <c r="K784" s="62" t="s">
        <v>668</v>
      </c>
      <c r="L784" s="62">
        <v>3</v>
      </c>
      <c r="M784" s="62">
        <v>8</v>
      </c>
      <c r="N784" s="10" t="s">
        <v>3584</v>
      </c>
      <c r="O784" s="62">
        <v>263</v>
      </c>
      <c r="P784" s="62" t="s">
        <v>5757</v>
      </c>
      <c r="Q784" s="19">
        <v>5.8483020000000003</v>
      </c>
      <c r="R784" s="10">
        <v>6.5200009999999997</v>
      </c>
      <c r="S784" s="10">
        <v>12.368302999999999</v>
      </c>
      <c r="T784" s="10" t="s">
        <v>668</v>
      </c>
      <c r="U784" s="19" t="s">
        <v>668</v>
      </c>
      <c r="V784" s="19" t="s">
        <v>668</v>
      </c>
      <c r="W784" s="19" t="s">
        <v>668</v>
      </c>
      <c r="X784" s="19" t="s">
        <v>668</v>
      </c>
      <c r="Y784" s="19" t="s">
        <v>668</v>
      </c>
      <c r="Z784" s="19" t="s">
        <v>668</v>
      </c>
      <c r="AA784" s="19" t="s">
        <v>668</v>
      </c>
      <c r="AB784" s="10" t="s">
        <v>668</v>
      </c>
      <c r="AC784" s="10" t="s">
        <v>668</v>
      </c>
      <c r="AD784" s="10" t="s">
        <v>668</v>
      </c>
      <c r="AE784" s="10" t="s">
        <v>668</v>
      </c>
      <c r="AF784" s="10" t="s">
        <v>668</v>
      </c>
      <c r="AG784" s="20" t="s">
        <v>668</v>
      </c>
      <c r="AH784" s="20" t="s">
        <v>668</v>
      </c>
      <c r="AI784" s="20" t="s">
        <v>668</v>
      </c>
      <c r="AJ784" s="20" t="s">
        <v>668</v>
      </c>
    </row>
    <row r="785" spans="1:36" ht="14.25" customHeight="1" x14ac:dyDescent="0.25">
      <c r="A785" s="10" t="s">
        <v>3585</v>
      </c>
      <c r="B785" s="10" t="s">
        <v>5523</v>
      </c>
      <c r="C785" s="10" t="s">
        <v>5525</v>
      </c>
      <c r="D785" s="10" t="s">
        <v>5615</v>
      </c>
      <c r="E785" s="33" t="s">
        <v>5604</v>
      </c>
      <c r="F785" s="10" t="s">
        <v>668</v>
      </c>
      <c r="G785" s="10" t="s">
        <v>3117</v>
      </c>
      <c r="H785" s="10" t="s">
        <v>3911</v>
      </c>
      <c r="I785" s="33" t="s">
        <v>3491</v>
      </c>
      <c r="J785" s="62">
        <v>2</v>
      </c>
      <c r="K785" s="62" t="s">
        <v>668</v>
      </c>
      <c r="L785" s="62">
        <v>6</v>
      </c>
      <c r="M785" s="62">
        <v>8</v>
      </c>
      <c r="N785" s="10" t="s">
        <v>3584</v>
      </c>
      <c r="O785" s="62">
        <v>273</v>
      </c>
      <c r="P785" s="62" t="s">
        <v>5757</v>
      </c>
      <c r="Q785" s="19">
        <v>5.3132900000000003</v>
      </c>
      <c r="R785" s="10">
        <v>8.7666009999999996</v>
      </c>
      <c r="S785" s="10">
        <v>14.079891</v>
      </c>
      <c r="T785" s="10" t="s">
        <v>668</v>
      </c>
      <c r="U785" s="19" t="s">
        <v>668</v>
      </c>
      <c r="V785" s="19" t="s">
        <v>668</v>
      </c>
      <c r="W785" s="19" t="s">
        <v>668</v>
      </c>
      <c r="X785" s="19" t="s">
        <v>668</v>
      </c>
      <c r="Y785" s="19" t="s">
        <v>668</v>
      </c>
      <c r="Z785" s="19" t="s">
        <v>668</v>
      </c>
      <c r="AA785" s="19" t="s">
        <v>668</v>
      </c>
      <c r="AB785" s="10" t="s">
        <v>668</v>
      </c>
      <c r="AC785" s="10" t="s">
        <v>668</v>
      </c>
      <c r="AD785" s="10" t="s">
        <v>668</v>
      </c>
      <c r="AE785" s="10" t="s">
        <v>668</v>
      </c>
      <c r="AF785" s="10" t="s">
        <v>668</v>
      </c>
      <c r="AG785" s="20" t="s">
        <v>668</v>
      </c>
      <c r="AH785" s="20" t="s">
        <v>668</v>
      </c>
      <c r="AI785" s="20" t="s">
        <v>668</v>
      </c>
      <c r="AJ785" s="20" t="s">
        <v>668</v>
      </c>
    </row>
    <row r="786" spans="1:36" ht="14.25" customHeight="1" x14ac:dyDescent="0.25">
      <c r="A786" s="10" t="s">
        <v>3586</v>
      </c>
      <c r="B786" s="10" t="s">
        <v>5523</v>
      </c>
      <c r="C786" s="10" t="s">
        <v>5525</v>
      </c>
      <c r="D786" s="10" t="s">
        <v>5615</v>
      </c>
      <c r="E786" s="33" t="s">
        <v>5604</v>
      </c>
      <c r="F786" s="10" t="s">
        <v>668</v>
      </c>
      <c r="G786" s="10" t="s">
        <v>3117</v>
      </c>
      <c r="H786" s="10" t="s">
        <v>3911</v>
      </c>
      <c r="I786" s="33" t="s">
        <v>3491</v>
      </c>
      <c r="J786" s="62">
        <v>1</v>
      </c>
      <c r="K786" s="62" t="s">
        <v>668</v>
      </c>
      <c r="L786" s="62">
        <v>3</v>
      </c>
      <c r="M786" s="62">
        <v>5</v>
      </c>
      <c r="N786" s="10" t="s">
        <v>3487</v>
      </c>
      <c r="O786" s="62">
        <v>35</v>
      </c>
      <c r="P786" s="62" t="s">
        <v>5757</v>
      </c>
      <c r="Q786" s="19">
        <v>10.365484</v>
      </c>
      <c r="R786" s="10">
        <v>9.6006579999999992</v>
      </c>
      <c r="S786" s="10">
        <v>19.966142000000001</v>
      </c>
      <c r="T786" s="10" t="s">
        <v>668</v>
      </c>
      <c r="U786" s="19" t="s">
        <v>668</v>
      </c>
      <c r="V786" s="19" t="s">
        <v>668</v>
      </c>
      <c r="W786" s="19" t="s">
        <v>668</v>
      </c>
      <c r="X786" s="19" t="s">
        <v>668</v>
      </c>
      <c r="Y786" s="19" t="s">
        <v>668</v>
      </c>
      <c r="Z786" s="19" t="s">
        <v>668</v>
      </c>
      <c r="AA786" s="19" t="s">
        <v>668</v>
      </c>
      <c r="AB786" s="10" t="s">
        <v>668</v>
      </c>
      <c r="AC786" s="10" t="s">
        <v>668</v>
      </c>
      <c r="AD786" s="10" t="s">
        <v>668</v>
      </c>
      <c r="AE786" s="10" t="s">
        <v>668</v>
      </c>
      <c r="AF786" s="10" t="s">
        <v>668</v>
      </c>
      <c r="AG786" s="20" t="s">
        <v>668</v>
      </c>
      <c r="AH786" s="20" t="s">
        <v>668</v>
      </c>
      <c r="AI786" s="20" t="s">
        <v>668</v>
      </c>
      <c r="AJ786" s="20" t="s">
        <v>668</v>
      </c>
    </row>
    <row r="787" spans="1:36" ht="14.25" customHeight="1" x14ac:dyDescent="0.25">
      <c r="A787" s="10" t="s">
        <v>3587</v>
      </c>
      <c r="B787" s="10" t="s">
        <v>5523</v>
      </c>
      <c r="C787" s="10" t="s">
        <v>5525</v>
      </c>
      <c r="D787" s="10" t="s">
        <v>5615</v>
      </c>
      <c r="E787" s="33" t="s">
        <v>5604</v>
      </c>
      <c r="F787" s="10" t="s">
        <v>668</v>
      </c>
      <c r="G787" s="10" t="s">
        <v>3117</v>
      </c>
      <c r="H787" s="10" t="s">
        <v>3911</v>
      </c>
      <c r="I787" s="33" t="s">
        <v>3483</v>
      </c>
      <c r="J787" s="62">
        <v>4</v>
      </c>
      <c r="K787" s="62" t="s">
        <v>668</v>
      </c>
      <c r="L787" s="62">
        <v>3</v>
      </c>
      <c r="M787" s="62">
        <v>16</v>
      </c>
      <c r="N787" s="10" t="s">
        <v>3494</v>
      </c>
      <c r="O787" s="62">
        <v>392</v>
      </c>
      <c r="P787" s="62" t="s">
        <v>5757</v>
      </c>
      <c r="Q787" s="19">
        <v>14.501045</v>
      </c>
      <c r="R787" s="10">
        <v>8.0607430000000004</v>
      </c>
      <c r="S787" s="10">
        <v>22.561788</v>
      </c>
      <c r="T787" s="10" t="s">
        <v>668</v>
      </c>
      <c r="U787" s="19" t="s">
        <v>668</v>
      </c>
      <c r="V787" s="19" t="s">
        <v>668</v>
      </c>
      <c r="W787" s="19" t="s">
        <v>668</v>
      </c>
      <c r="X787" s="19" t="s">
        <v>668</v>
      </c>
      <c r="Y787" s="19" t="s">
        <v>668</v>
      </c>
      <c r="Z787" s="19" t="s">
        <v>668</v>
      </c>
      <c r="AA787" s="19" t="s">
        <v>668</v>
      </c>
      <c r="AB787" s="10" t="s">
        <v>668</v>
      </c>
      <c r="AC787" s="10" t="s">
        <v>668</v>
      </c>
      <c r="AD787" s="10" t="s">
        <v>668</v>
      </c>
      <c r="AE787" s="10" t="s">
        <v>668</v>
      </c>
      <c r="AF787" s="10" t="s">
        <v>668</v>
      </c>
      <c r="AG787" s="20" t="s">
        <v>668</v>
      </c>
      <c r="AH787" s="20" t="s">
        <v>668</v>
      </c>
      <c r="AI787" s="20" t="s">
        <v>668</v>
      </c>
      <c r="AJ787" s="20" t="s">
        <v>668</v>
      </c>
    </row>
    <row r="788" spans="1:36" ht="14.25" customHeight="1" x14ac:dyDescent="0.25">
      <c r="A788" s="10" t="s">
        <v>3588</v>
      </c>
      <c r="B788" s="10" t="s">
        <v>5523</v>
      </c>
      <c r="C788" s="10" t="s">
        <v>5525</v>
      </c>
      <c r="D788" s="10" t="s">
        <v>5615</v>
      </c>
      <c r="E788" s="33" t="s">
        <v>5604</v>
      </c>
      <c r="F788" s="10" t="s">
        <v>668</v>
      </c>
      <c r="G788" s="10" t="s">
        <v>3117</v>
      </c>
      <c r="H788" s="10" t="s">
        <v>3911</v>
      </c>
      <c r="I788" s="33" t="s">
        <v>3521</v>
      </c>
      <c r="J788" s="62">
        <v>3</v>
      </c>
      <c r="K788" s="62" t="s">
        <v>668</v>
      </c>
      <c r="L788" s="62">
        <v>2</v>
      </c>
      <c r="M788" s="62">
        <v>6</v>
      </c>
      <c r="N788" s="10" t="s">
        <v>2028</v>
      </c>
      <c r="O788" s="62">
        <v>47</v>
      </c>
      <c r="P788" s="62" t="s">
        <v>5757</v>
      </c>
      <c r="Q788" s="19">
        <v>10.104445</v>
      </c>
      <c r="R788" s="10">
        <v>6.3511990000000003</v>
      </c>
      <c r="S788" s="10">
        <v>16.455645000000001</v>
      </c>
      <c r="T788" s="10" t="s">
        <v>668</v>
      </c>
      <c r="U788" s="19" t="s">
        <v>668</v>
      </c>
      <c r="V788" s="19" t="s">
        <v>668</v>
      </c>
      <c r="W788" s="19" t="s">
        <v>668</v>
      </c>
      <c r="X788" s="19" t="s">
        <v>668</v>
      </c>
      <c r="Y788" s="19" t="s">
        <v>668</v>
      </c>
      <c r="Z788" s="19" t="s">
        <v>668</v>
      </c>
      <c r="AA788" s="19" t="s">
        <v>668</v>
      </c>
      <c r="AB788" s="10" t="s">
        <v>668</v>
      </c>
      <c r="AC788" s="10" t="s">
        <v>668</v>
      </c>
      <c r="AD788" s="10" t="s">
        <v>668</v>
      </c>
      <c r="AE788" s="10" t="s">
        <v>668</v>
      </c>
      <c r="AF788" s="10" t="s">
        <v>668</v>
      </c>
      <c r="AG788" s="20" t="s">
        <v>668</v>
      </c>
      <c r="AH788" s="20" t="s">
        <v>668</v>
      </c>
      <c r="AI788" s="20" t="s">
        <v>668</v>
      </c>
      <c r="AJ788" s="20" t="s">
        <v>668</v>
      </c>
    </row>
    <row r="789" spans="1:36" ht="14.25" customHeight="1" x14ac:dyDescent="0.25">
      <c r="A789" s="10" t="s">
        <v>3589</v>
      </c>
      <c r="B789" s="10" t="s">
        <v>5523</v>
      </c>
      <c r="C789" s="10" t="s">
        <v>5525</v>
      </c>
      <c r="D789" s="10" t="s">
        <v>5615</v>
      </c>
      <c r="E789" s="33" t="s">
        <v>5604</v>
      </c>
      <c r="F789" s="10" t="s">
        <v>668</v>
      </c>
      <c r="G789" s="10" t="s">
        <v>3117</v>
      </c>
      <c r="H789" s="10" t="s">
        <v>3911</v>
      </c>
      <c r="I789" s="33" t="s">
        <v>3496</v>
      </c>
      <c r="J789" s="62">
        <v>2</v>
      </c>
      <c r="K789" s="62" t="s">
        <v>668</v>
      </c>
      <c r="L789" s="62">
        <v>1</v>
      </c>
      <c r="M789" s="62">
        <v>8</v>
      </c>
      <c r="N789" s="10" t="s">
        <v>3584</v>
      </c>
      <c r="O789" s="62">
        <v>283</v>
      </c>
      <c r="P789" s="62" t="s">
        <v>5757</v>
      </c>
      <c r="Q789" s="19">
        <v>9.7572349999999997</v>
      </c>
      <c r="R789" s="10">
        <v>7.1485649999999996</v>
      </c>
      <c r="S789" s="10">
        <v>16.905799999999999</v>
      </c>
      <c r="T789" s="10" t="s">
        <v>668</v>
      </c>
      <c r="U789" s="19" t="s">
        <v>668</v>
      </c>
      <c r="V789" s="19" t="s">
        <v>668</v>
      </c>
      <c r="W789" s="19" t="s">
        <v>668</v>
      </c>
      <c r="X789" s="19" t="s">
        <v>668</v>
      </c>
      <c r="Y789" s="19" t="s">
        <v>668</v>
      </c>
      <c r="Z789" s="19" t="s">
        <v>668</v>
      </c>
      <c r="AA789" s="19" t="s">
        <v>668</v>
      </c>
      <c r="AB789" s="10" t="s">
        <v>668</v>
      </c>
      <c r="AC789" s="10" t="s">
        <v>668</v>
      </c>
      <c r="AD789" s="10" t="s">
        <v>668</v>
      </c>
      <c r="AE789" s="10" t="s">
        <v>668</v>
      </c>
      <c r="AF789" s="10" t="s">
        <v>668</v>
      </c>
      <c r="AG789" s="20" t="s">
        <v>668</v>
      </c>
      <c r="AH789" s="20" t="s">
        <v>668</v>
      </c>
      <c r="AI789" s="20" t="s">
        <v>668</v>
      </c>
      <c r="AJ789" s="20" t="s">
        <v>668</v>
      </c>
    </row>
    <row r="790" spans="1:36" ht="14.25" customHeight="1" x14ac:dyDescent="0.25">
      <c r="A790" s="10" t="s">
        <v>3590</v>
      </c>
      <c r="B790" s="10" t="s">
        <v>5523</v>
      </c>
      <c r="C790" s="10" t="s">
        <v>5525</v>
      </c>
      <c r="D790" s="10" t="s">
        <v>5615</v>
      </c>
      <c r="E790" s="33" t="s">
        <v>5604</v>
      </c>
      <c r="F790" s="10" t="s">
        <v>668</v>
      </c>
      <c r="G790" s="10" t="s">
        <v>3117</v>
      </c>
      <c r="H790" s="10" t="s">
        <v>3911</v>
      </c>
      <c r="I790" s="33" t="s">
        <v>3499</v>
      </c>
      <c r="J790" s="62">
        <v>3</v>
      </c>
      <c r="K790" s="62" t="s">
        <v>668</v>
      </c>
      <c r="L790" s="62">
        <v>2</v>
      </c>
      <c r="M790" s="62">
        <v>11</v>
      </c>
      <c r="N790" s="10" t="s">
        <v>3484</v>
      </c>
      <c r="O790" s="62">
        <v>355</v>
      </c>
      <c r="P790" s="62" t="s">
        <v>5757</v>
      </c>
      <c r="Q790" s="19">
        <v>25.30274</v>
      </c>
      <c r="R790" s="10">
        <v>6.1627660000000004</v>
      </c>
      <c r="S790" s="10">
        <v>31.465506000000001</v>
      </c>
      <c r="T790" s="10" t="s">
        <v>668</v>
      </c>
      <c r="U790" s="19" t="s">
        <v>668</v>
      </c>
      <c r="V790" s="19" t="s">
        <v>668</v>
      </c>
      <c r="W790" s="19" t="s">
        <v>668</v>
      </c>
      <c r="X790" s="19" t="s">
        <v>668</v>
      </c>
      <c r="Y790" s="19" t="s">
        <v>668</v>
      </c>
      <c r="Z790" s="19" t="s">
        <v>668</v>
      </c>
      <c r="AA790" s="19" t="s">
        <v>668</v>
      </c>
      <c r="AB790" s="10" t="s">
        <v>668</v>
      </c>
      <c r="AC790" s="10" t="s">
        <v>668</v>
      </c>
      <c r="AD790" s="10" t="s">
        <v>668</v>
      </c>
      <c r="AE790" s="10" t="s">
        <v>668</v>
      </c>
      <c r="AF790" s="10" t="s">
        <v>668</v>
      </c>
      <c r="AG790" s="20" t="s">
        <v>668</v>
      </c>
      <c r="AH790" s="20" t="s">
        <v>668</v>
      </c>
      <c r="AI790" s="20" t="s">
        <v>668</v>
      </c>
      <c r="AJ790" s="20" t="s">
        <v>668</v>
      </c>
    </row>
    <row r="791" spans="1:36" ht="14.25" customHeight="1" x14ac:dyDescent="0.25">
      <c r="A791" s="10" t="s">
        <v>3591</v>
      </c>
      <c r="B791" s="10" t="s">
        <v>5523</v>
      </c>
      <c r="C791" s="10" t="s">
        <v>5525</v>
      </c>
      <c r="D791" s="10" t="s">
        <v>5615</v>
      </c>
      <c r="E791" s="33" t="s">
        <v>5604</v>
      </c>
      <c r="F791" s="10" t="s">
        <v>668</v>
      </c>
      <c r="G791" s="10" t="s">
        <v>3117</v>
      </c>
      <c r="H791" s="10" t="s">
        <v>3911</v>
      </c>
      <c r="I791" s="33" t="s">
        <v>3521</v>
      </c>
      <c r="J791" s="62">
        <v>2</v>
      </c>
      <c r="K791" s="62" t="s">
        <v>668</v>
      </c>
      <c r="L791" s="62">
        <v>4</v>
      </c>
      <c r="M791" s="62">
        <v>6</v>
      </c>
      <c r="N791" s="10" t="s">
        <v>2028</v>
      </c>
      <c r="O791" s="62">
        <v>72</v>
      </c>
      <c r="P791" s="62" t="s">
        <v>5757</v>
      </c>
      <c r="Q791" s="19">
        <v>4.4523700000000002</v>
      </c>
      <c r="R791" s="10">
        <v>5.5417399999999999</v>
      </c>
      <c r="S791" s="10">
        <v>9.9941099999999992</v>
      </c>
      <c r="T791" s="10" t="s">
        <v>668</v>
      </c>
      <c r="U791" s="19" t="s">
        <v>668</v>
      </c>
      <c r="V791" s="19" t="s">
        <v>668</v>
      </c>
      <c r="W791" s="19" t="s">
        <v>668</v>
      </c>
      <c r="X791" s="19" t="s">
        <v>668</v>
      </c>
      <c r="Y791" s="19" t="s">
        <v>668</v>
      </c>
      <c r="Z791" s="19" t="s">
        <v>668</v>
      </c>
      <c r="AA791" s="19" t="s">
        <v>668</v>
      </c>
      <c r="AB791" s="10" t="s">
        <v>668</v>
      </c>
      <c r="AC791" s="10" t="s">
        <v>668</v>
      </c>
      <c r="AD791" s="10" t="s">
        <v>668</v>
      </c>
      <c r="AE791" s="10" t="s">
        <v>668</v>
      </c>
      <c r="AF791" s="10" t="s">
        <v>668</v>
      </c>
      <c r="AG791" s="20" t="s">
        <v>668</v>
      </c>
      <c r="AH791" s="20" t="s">
        <v>668</v>
      </c>
      <c r="AI791" s="20" t="s">
        <v>668</v>
      </c>
      <c r="AJ791" s="20" t="s">
        <v>668</v>
      </c>
    </row>
    <row r="792" spans="1:36" ht="14.25" customHeight="1" x14ac:dyDescent="0.25">
      <c r="A792" s="10" t="s">
        <v>3592</v>
      </c>
      <c r="B792" s="10" t="s">
        <v>5523</v>
      </c>
      <c r="C792" s="10" t="s">
        <v>5525</v>
      </c>
      <c r="D792" s="10" t="s">
        <v>5615</v>
      </c>
      <c r="E792" s="33" t="s">
        <v>5604</v>
      </c>
      <c r="F792" s="10" t="s">
        <v>668</v>
      </c>
      <c r="G792" s="10" t="s">
        <v>3117</v>
      </c>
      <c r="H792" s="10" t="s">
        <v>3911</v>
      </c>
      <c r="I792" s="33" t="s">
        <v>3491</v>
      </c>
      <c r="J792" s="62">
        <v>8</v>
      </c>
      <c r="K792" s="62" t="s">
        <v>668</v>
      </c>
      <c r="L792" s="62">
        <v>5</v>
      </c>
      <c r="M792" s="62">
        <v>2</v>
      </c>
      <c r="N792" s="10" t="s">
        <v>3531</v>
      </c>
      <c r="O792" s="62">
        <v>181</v>
      </c>
      <c r="P792" s="62" t="s">
        <v>5757</v>
      </c>
      <c r="Q792" s="19">
        <v>0.9607</v>
      </c>
      <c r="R792" s="10">
        <v>7.8016420000000002</v>
      </c>
      <c r="S792" s="10">
        <v>8.7623420000000003</v>
      </c>
      <c r="T792" s="10" t="s">
        <v>668</v>
      </c>
      <c r="U792" s="19" t="s">
        <v>668</v>
      </c>
      <c r="V792" s="19" t="s">
        <v>668</v>
      </c>
      <c r="W792" s="19" t="s">
        <v>668</v>
      </c>
      <c r="X792" s="19" t="s">
        <v>668</v>
      </c>
      <c r="Y792" s="19" t="s">
        <v>668</v>
      </c>
      <c r="Z792" s="19" t="s">
        <v>668</v>
      </c>
      <c r="AA792" s="19" t="s">
        <v>668</v>
      </c>
      <c r="AB792" s="10" t="s">
        <v>668</v>
      </c>
      <c r="AC792" s="10" t="s">
        <v>668</v>
      </c>
      <c r="AD792" s="10" t="s">
        <v>668</v>
      </c>
      <c r="AE792" s="10" t="s">
        <v>668</v>
      </c>
      <c r="AF792" s="10" t="s">
        <v>668</v>
      </c>
      <c r="AG792" s="20" t="s">
        <v>668</v>
      </c>
      <c r="AH792" s="20" t="s">
        <v>668</v>
      </c>
      <c r="AI792" s="20" t="s">
        <v>668</v>
      </c>
      <c r="AJ792" s="20" t="s">
        <v>668</v>
      </c>
    </row>
    <row r="793" spans="1:36" ht="14.25" customHeight="1" x14ac:dyDescent="0.25">
      <c r="A793" s="10" t="s">
        <v>3593</v>
      </c>
      <c r="B793" s="10" t="s">
        <v>5523</v>
      </c>
      <c r="C793" s="10" t="s">
        <v>5525</v>
      </c>
      <c r="D793" s="10" t="s">
        <v>5615</v>
      </c>
      <c r="E793" s="33" t="s">
        <v>5604</v>
      </c>
      <c r="F793" s="10" t="s">
        <v>668</v>
      </c>
      <c r="G793" s="10" t="s">
        <v>3117</v>
      </c>
      <c r="H793" s="10" t="s">
        <v>3911</v>
      </c>
      <c r="I793" s="33" t="s">
        <v>3491</v>
      </c>
      <c r="J793" s="62">
        <v>2</v>
      </c>
      <c r="K793" s="62" t="s">
        <v>668</v>
      </c>
      <c r="L793" s="62">
        <v>5</v>
      </c>
      <c r="M793" s="62">
        <v>3</v>
      </c>
      <c r="N793" s="10" t="s">
        <v>3594</v>
      </c>
      <c r="O793" s="62">
        <v>55</v>
      </c>
      <c r="P793" s="62" t="s">
        <v>5757</v>
      </c>
      <c r="Q793" s="19">
        <v>9.6008999999999993</v>
      </c>
      <c r="R793" s="10">
        <v>6.3983059999999998</v>
      </c>
      <c r="S793" s="10">
        <v>15.999205999999999</v>
      </c>
      <c r="T793" s="10" t="s">
        <v>668</v>
      </c>
      <c r="U793" s="19" t="s">
        <v>668</v>
      </c>
      <c r="V793" s="19" t="s">
        <v>668</v>
      </c>
      <c r="W793" s="19" t="s">
        <v>668</v>
      </c>
      <c r="X793" s="19" t="s">
        <v>668</v>
      </c>
      <c r="Y793" s="19" t="s">
        <v>668</v>
      </c>
      <c r="Z793" s="19" t="s">
        <v>668</v>
      </c>
      <c r="AA793" s="19" t="s">
        <v>668</v>
      </c>
      <c r="AB793" s="10" t="s">
        <v>668</v>
      </c>
      <c r="AC793" s="10" t="s">
        <v>668</v>
      </c>
      <c r="AD793" s="10" t="s">
        <v>668</v>
      </c>
      <c r="AE793" s="10" t="s">
        <v>668</v>
      </c>
      <c r="AF793" s="10" t="s">
        <v>668</v>
      </c>
      <c r="AG793" s="20" t="s">
        <v>668</v>
      </c>
      <c r="AH793" s="20" t="s">
        <v>668</v>
      </c>
      <c r="AI793" s="20" t="s">
        <v>668</v>
      </c>
      <c r="AJ793" s="20" t="s">
        <v>668</v>
      </c>
    </row>
    <row r="794" spans="1:36" ht="14.25" customHeight="1" x14ac:dyDescent="0.25">
      <c r="A794" s="10" t="s">
        <v>3595</v>
      </c>
      <c r="B794" s="10" t="s">
        <v>5523</v>
      </c>
      <c r="C794" s="10" t="s">
        <v>5525</v>
      </c>
      <c r="D794" s="10" t="s">
        <v>5615</v>
      </c>
      <c r="E794" s="33" t="s">
        <v>5604</v>
      </c>
      <c r="F794" s="10" t="s">
        <v>668</v>
      </c>
      <c r="G794" s="10" t="s">
        <v>3117</v>
      </c>
      <c r="H794" s="10" t="s">
        <v>3911</v>
      </c>
      <c r="I794" s="33" t="s">
        <v>3521</v>
      </c>
      <c r="J794" s="62">
        <v>1</v>
      </c>
      <c r="K794" s="62" t="s">
        <v>668</v>
      </c>
      <c r="L794" s="62">
        <v>4</v>
      </c>
      <c r="M794" s="62">
        <v>7</v>
      </c>
      <c r="N794" s="10" t="s">
        <v>3526</v>
      </c>
      <c r="O794" s="62">
        <v>117</v>
      </c>
      <c r="P794" s="62" t="s">
        <v>5757</v>
      </c>
      <c r="Q794" s="19" t="s">
        <v>668</v>
      </c>
      <c r="R794" s="10" t="s">
        <v>668</v>
      </c>
      <c r="S794" s="10" t="s">
        <v>668</v>
      </c>
      <c r="T794" s="10" t="s">
        <v>668</v>
      </c>
      <c r="U794" s="19" t="s">
        <v>668</v>
      </c>
      <c r="V794" s="19" t="s">
        <v>668</v>
      </c>
      <c r="W794" s="19" t="s">
        <v>668</v>
      </c>
      <c r="X794" s="19" t="s">
        <v>668</v>
      </c>
      <c r="Y794" s="19" t="s">
        <v>668</v>
      </c>
      <c r="Z794" s="19" t="s">
        <v>668</v>
      </c>
      <c r="AA794" s="19" t="s">
        <v>668</v>
      </c>
      <c r="AB794" s="10" t="s">
        <v>668</v>
      </c>
      <c r="AC794" s="10" t="s">
        <v>668</v>
      </c>
      <c r="AD794" s="10" t="s">
        <v>668</v>
      </c>
      <c r="AE794" s="10" t="s">
        <v>668</v>
      </c>
      <c r="AF794" s="10" t="s">
        <v>668</v>
      </c>
      <c r="AG794" s="20" t="s">
        <v>668</v>
      </c>
      <c r="AH794" s="20" t="s">
        <v>668</v>
      </c>
      <c r="AI794" s="20" t="s">
        <v>668</v>
      </c>
      <c r="AJ794" s="20" t="s">
        <v>668</v>
      </c>
    </row>
    <row r="795" spans="1:36" ht="14.25" customHeight="1" x14ac:dyDescent="0.25">
      <c r="A795" s="10" t="s">
        <v>3596</v>
      </c>
      <c r="B795" s="10" t="s">
        <v>5523</v>
      </c>
      <c r="C795" s="10" t="s">
        <v>5525</v>
      </c>
      <c r="D795" s="10" t="s">
        <v>5615</v>
      </c>
      <c r="E795" s="33" t="s">
        <v>5604</v>
      </c>
      <c r="F795" s="10" t="s">
        <v>668</v>
      </c>
      <c r="G795" s="10" t="s">
        <v>3117</v>
      </c>
      <c r="H795" s="10" t="s">
        <v>3911</v>
      </c>
      <c r="I795" s="33" t="s">
        <v>3491</v>
      </c>
      <c r="J795" s="62">
        <v>7</v>
      </c>
      <c r="K795" s="62" t="s">
        <v>668</v>
      </c>
      <c r="L795" s="62">
        <v>6</v>
      </c>
      <c r="M795" s="62">
        <v>3</v>
      </c>
      <c r="N795" s="10" t="s">
        <v>3594</v>
      </c>
      <c r="O795" s="62">
        <v>153</v>
      </c>
      <c r="P795" s="62" t="s">
        <v>5757</v>
      </c>
      <c r="Q795" s="19">
        <v>10.064550000000001</v>
      </c>
      <c r="R795" s="10">
        <v>6.3536840000000003</v>
      </c>
      <c r="S795" s="10">
        <v>16.418234000000002</v>
      </c>
      <c r="T795" s="10" t="s">
        <v>668</v>
      </c>
      <c r="U795" s="19" t="s">
        <v>668</v>
      </c>
      <c r="V795" s="19" t="s">
        <v>668</v>
      </c>
      <c r="W795" s="19" t="s">
        <v>668</v>
      </c>
      <c r="X795" s="19" t="s">
        <v>668</v>
      </c>
      <c r="Y795" s="19" t="s">
        <v>668</v>
      </c>
      <c r="Z795" s="19" t="s">
        <v>668</v>
      </c>
      <c r="AA795" s="19" t="s">
        <v>668</v>
      </c>
      <c r="AB795" s="10" t="s">
        <v>668</v>
      </c>
      <c r="AC795" s="10" t="s">
        <v>668</v>
      </c>
      <c r="AD795" s="10" t="s">
        <v>668</v>
      </c>
      <c r="AE795" s="10" t="s">
        <v>668</v>
      </c>
      <c r="AF795" s="10" t="s">
        <v>668</v>
      </c>
      <c r="AG795" s="20" t="s">
        <v>668</v>
      </c>
      <c r="AH795" s="20" t="s">
        <v>668</v>
      </c>
      <c r="AI795" s="20" t="s">
        <v>668</v>
      </c>
      <c r="AJ795" s="20" t="s">
        <v>668</v>
      </c>
    </row>
    <row r="796" spans="1:36" ht="14.25" customHeight="1" x14ac:dyDescent="0.25">
      <c r="A796" s="10" t="s">
        <v>3597</v>
      </c>
      <c r="B796" s="10" t="s">
        <v>5523</v>
      </c>
      <c r="C796" s="10" t="s">
        <v>5525</v>
      </c>
      <c r="D796" s="10" t="s">
        <v>5615</v>
      </c>
      <c r="E796" s="33" t="s">
        <v>5604</v>
      </c>
      <c r="F796" s="10" t="s">
        <v>668</v>
      </c>
      <c r="G796" s="10" t="s">
        <v>3117</v>
      </c>
      <c r="H796" s="10" t="s">
        <v>3911</v>
      </c>
      <c r="I796" s="33" t="s">
        <v>3483</v>
      </c>
      <c r="J796" s="62">
        <v>6</v>
      </c>
      <c r="K796" s="62" t="s">
        <v>668</v>
      </c>
      <c r="L796" s="62">
        <v>2</v>
      </c>
      <c r="M796" s="62">
        <v>11</v>
      </c>
      <c r="N796" s="10" t="s">
        <v>3484</v>
      </c>
      <c r="O796" s="62">
        <v>349</v>
      </c>
      <c r="P796" s="62" t="s">
        <v>5757</v>
      </c>
      <c r="Q796" s="19">
        <v>5.8995100000000003</v>
      </c>
      <c r="R796" s="10">
        <v>8.2946559999999998</v>
      </c>
      <c r="S796" s="10">
        <v>14.194165999999999</v>
      </c>
      <c r="T796" s="10" t="s">
        <v>668</v>
      </c>
      <c r="U796" s="19" t="s">
        <v>668</v>
      </c>
      <c r="V796" s="19" t="s">
        <v>668</v>
      </c>
      <c r="W796" s="19" t="s">
        <v>668</v>
      </c>
      <c r="X796" s="19" t="s">
        <v>668</v>
      </c>
      <c r="Y796" s="19" t="s">
        <v>668</v>
      </c>
      <c r="Z796" s="19" t="s">
        <v>668</v>
      </c>
      <c r="AA796" s="19" t="s">
        <v>668</v>
      </c>
      <c r="AB796" s="10" t="s">
        <v>668</v>
      </c>
      <c r="AC796" s="10" t="s">
        <v>668</v>
      </c>
      <c r="AD796" s="10" t="s">
        <v>668</v>
      </c>
      <c r="AE796" s="10" t="s">
        <v>668</v>
      </c>
      <c r="AF796" s="10" t="s">
        <v>668</v>
      </c>
      <c r="AG796" s="20" t="s">
        <v>668</v>
      </c>
      <c r="AH796" s="20" t="s">
        <v>668</v>
      </c>
      <c r="AI796" s="20" t="s">
        <v>668</v>
      </c>
      <c r="AJ796" s="20" t="s">
        <v>668</v>
      </c>
    </row>
    <row r="797" spans="1:36" ht="14.25" customHeight="1" x14ac:dyDescent="0.25">
      <c r="A797" s="10" t="s">
        <v>3598</v>
      </c>
      <c r="B797" s="10" t="s">
        <v>5523</v>
      </c>
      <c r="C797" s="10" t="s">
        <v>5525</v>
      </c>
      <c r="D797" s="10" t="s">
        <v>5615</v>
      </c>
      <c r="E797" s="33" t="s">
        <v>5604</v>
      </c>
      <c r="F797" s="10" t="s">
        <v>668</v>
      </c>
      <c r="G797" s="10" t="s">
        <v>3117</v>
      </c>
      <c r="H797" s="10" t="s">
        <v>3911</v>
      </c>
      <c r="I797" s="33" t="s">
        <v>3491</v>
      </c>
      <c r="J797" s="62">
        <v>4</v>
      </c>
      <c r="K797" s="62" t="s">
        <v>668</v>
      </c>
      <c r="L797" s="62">
        <v>3</v>
      </c>
      <c r="M797" s="62">
        <v>6</v>
      </c>
      <c r="N797" s="10" t="s">
        <v>2028</v>
      </c>
      <c r="O797" s="62">
        <v>134</v>
      </c>
      <c r="P797" s="62" t="s">
        <v>5757</v>
      </c>
      <c r="Q797" s="19">
        <v>5.034986</v>
      </c>
      <c r="R797" s="10">
        <v>7.1899309999999996</v>
      </c>
      <c r="S797" s="10">
        <v>12.224917</v>
      </c>
      <c r="T797" s="10" t="s">
        <v>668</v>
      </c>
      <c r="U797" s="19" t="s">
        <v>668</v>
      </c>
      <c r="V797" s="19" t="s">
        <v>668</v>
      </c>
      <c r="W797" s="19" t="s">
        <v>668</v>
      </c>
      <c r="X797" s="19" t="s">
        <v>668</v>
      </c>
      <c r="Y797" s="19" t="s">
        <v>668</v>
      </c>
      <c r="Z797" s="19" t="s">
        <v>668</v>
      </c>
      <c r="AA797" s="19" t="s">
        <v>668</v>
      </c>
      <c r="AB797" s="10" t="s">
        <v>668</v>
      </c>
      <c r="AC797" s="10" t="s">
        <v>668</v>
      </c>
      <c r="AD797" s="10" t="s">
        <v>668</v>
      </c>
      <c r="AE797" s="10" t="s">
        <v>668</v>
      </c>
      <c r="AF797" s="10" t="s">
        <v>668</v>
      </c>
      <c r="AG797" s="20" t="s">
        <v>668</v>
      </c>
      <c r="AH797" s="20" t="s">
        <v>668</v>
      </c>
      <c r="AI797" s="20" t="s">
        <v>668</v>
      </c>
      <c r="AJ797" s="20" t="s">
        <v>668</v>
      </c>
    </row>
    <row r="798" spans="1:36" ht="14.25" customHeight="1" x14ac:dyDescent="0.25">
      <c r="A798" s="10" t="s">
        <v>3599</v>
      </c>
      <c r="B798" s="10" t="s">
        <v>5523</v>
      </c>
      <c r="C798" s="10" t="s">
        <v>5525</v>
      </c>
      <c r="D798" s="10" t="s">
        <v>5615</v>
      </c>
      <c r="E798" s="33" t="s">
        <v>5604</v>
      </c>
      <c r="F798" s="10" t="s">
        <v>668</v>
      </c>
      <c r="G798" s="10" t="s">
        <v>3117</v>
      </c>
      <c r="H798" s="10" t="s">
        <v>3911</v>
      </c>
      <c r="I798" s="33" t="s">
        <v>3486</v>
      </c>
      <c r="J798" s="62">
        <v>2</v>
      </c>
      <c r="K798" s="62" t="s">
        <v>668</v>
      </c>
      <c r="L798" s="62">
        <v>4</v>
      </c>
      <c r="M798" s="62">
        <v>7</v>
      </c>
      <c r="N798" s="10" t="s">
        <v>3526</v>
      </c>
      <c r="O798" s="62">
        <v>83</v>
      </c>
      <c r="P798" s="62" t="s">
        <v>5757</v>
      </c>
      <c r="Q798" s="19">
        <v>2.3430879999999998</v>
      </c>
      <c r="R798" s="10">
        <v>6.8736670000000002</v>
      </c>
      <c r="S798" s="10">
        <v>9.2167549999999991</v>
      </c>
      <c r="T798" s="10" t="s">
        <v>668</v>
      </c>
      <c r="U798" s="19" t="s">
        <v>668</v>
      </c>
      <c r="V798" s="19" t="s">
        <v>668</v>
      </c>
      <c r="W798" s="19" t="s">
        <v>668</v>
      </c>
      <c r="X798" s="19" t="s">
        <v>668</v>
      </c>
      <c r="Y798" s="19" t="s">
        <v>668</v>
      </c>
      <c r="Z798" s="19" t="s">
        <v>668</v>
      </c>
      <c r="AA798" s="19" t="s">
        <v>668</v>
      </c>
      <c r="AB798" s="10" t="s">
        <v>668</v>
      </c>
      <c r="AC798" s="10" t="s">
        <v>668</v>
      </c>
      <c r="AD798" s="10" t="s">
        <v>668</v>
      </c>
      <c r="AE798" s="10" t="s">
        <v>668</v>
      </c>
      <c r="AF798" s="10" t="s">
        <v>668</v>
      </c>
      <c r="AG798" s="20" t="s">
        <v>668</v>
      </c>
      <c r="AH798" s="20" t="s">
        <v>668</v>
      </c>
      <c r="AI798" s="20" t="s">
        <v>668</v>
      </c>
      <c r="AJ798" s="20" t="s">
        <v>668</v>
      </c>
    </row>
    <row r="799" spans="1:36" ht="14.25" customHeight="1" x14ac:dyDescent="0.25">
      <c r="A799" s="10" t="s">
        <v>3600</v>
      </c>
      <c r="B799" s="10" t="s">
        <v>5523</v>
      </c>
      <c r="C799" s="10" t="s">
        <v>5525</v>
      </c>
      <c r="D799" s="10" t="s">
        <v>5615</v>
      </c>
      <c r="E799" s="33" t="s">
        <v>5604</v>
      </c>
      <c r="F799" s="10" t="s">
        <v>668</v>
      </c>
      <c r="G799" s="10" t="s">
        <v>3117</v>
      </c>
      <c r="H799" s="10" t="s">
        <v>3911</v>
      </c>
      <c r="I799" s="33" t="s">
        <v>3483</v>
      </c>
      <c r="J799" s="62">
        <v>9</v>
      </c>
      <c r="K799" s="62" t="s">
        <v>668</v>
      </c>
      <c r="L799" s="62">
        <v>4</v>
      </c>
      <c r="M799" s="62">
        <v>16</v>
      </c>
      <c r="N799" s="10" t="s">
        <v>3494</v>
      </c>
      <c r="O799" s="62">
        <v>377</v>
      </c>
      <c r="P799" s="62" t="s">
        <v>5757</v>
      </c>
      <c r="Q799" s="19">
        <v>3.3088959999999998</v>
      </c>
      <c r="R799" s="10">
        <v>10.031025</v>
      </c>
      <c r="S799" s="10">
        <v>13.339921</v>
      </c>
      <c r="T799" s="10" t="s">
        <v>668</v>
      </c>
      <c r="U799" s="19" t="s">
        <v>668</v>
      </c>
      <c r="V799" s="19" t="s">
        <v>668</v>
      </c>
      <c r="W799" s="19" t="s">
        <v>668</v>
      </c>
      <c r="X799" s="19" t="s">
        <v>668</v>
      </c>
      <c r="Y799" s="19" t="s">
        <v>668</v>
      </c>
      <c r="Z799" s="19" t="s">
        <v>668</v>
      </c>
      <c r="AA799" s="19" t="s">
        <v>668</v>
      </c>
      <c r="AB799" s="10" t="s">
        <v>668</v>
      </c>
      <c r="AC799" s="10" t="s">
        <v>668</v>
      </c>
      <c r="AD799" s="10" t="s">
        <v>668</v>
      </c>
      <c r="AE799" s="10" t="s">
        <v>668</v>
      </c>
      <c r="AF799" s="10" t="s">
        <v>668</v>
      </c>
      <c r="AG799" s="20" t="s">
        <v>668</v>
      </c>
      <c r="AH799" s="20" t="s">
        <v>668</v>
      </c>
      <c r="AI799" s="20" t="s">
        <v>668</v>
      </c>
      <c r="AJ799" s="20" t="s">
        <v>668</v>
      </c>
    </row>
    <row r="800" spans="1:36" ht="14.25" customHeight="1" x14ac:dyDescent="0.25">
      <c r="A800" s="10" t="s">
        <v>3601</v>
      </c>
      <c r="B800" s="10" t="s">
        <v>5523</v>
      </c>
      <c r="C800" s="10" t="s">
        <v>5525</v>
      </c>
      <c r="D800" s="10" t="s">
        <v>5615</v>
      </c>
      <c r="E800" s="33" t="s">
        <v>5604</v>
      </c>
      <c r="F800" s="10" t="s">
        <v>668</v>
      </c>
      <c r="G800" s="10" t="s">
        <v>3117</v>
      </c>
      <c r="H800" s="10" t="s">
        <v>3911</v>
      </c>
      <c r="I800" s="33" t="s">
        <v>3496</v>
      </c>
      <c r="J800" s="62">
        <v>6</v>
      </c>
      <c r="K800" s="62" t="s">
        <v>668</v>
      </c>
      <c r="L800" s="62">
        <v>1</v>
      </c>
      <c r="M800" s="62">
        <v>3</v>
      </c>
      <c r="N800" s="10" t="s">
        <v>3594</v>
      </c>
      <c r="O800" s="62">
        <v>70</v>
      </c>
      <c r="P800" s="62" t="s">
        <v>5757</v>
      </c>
      <c r="Q800" s="19">
        <v>8.5869180000000007</v>
      </c>
      <c r="R800" s="10">
        <v>6.8279529999999999</v>
      </c>
      <c r="S800" s="10">
        <v>15.414872000000001</v>
      </c>
      <c r="T800" s="10" t="s">
        <v>668</v>
      </c>
      <c r="U800" s="19" t="s">
        <v>668</v>
      </c>
      <c r="V800" s="19" t="s">
        <v>668</v>
      </c>
      <c r="W800" s="19" t="s">
        <v>668</v>
      </c>
      <c r="X800" s="19" t="s">
        <v>668</v>
      </c>
      <c r="Y800" s="19" t="s">
        <v>668</v>
      </c>
      <c r="Z800" s="19" t="s">
        <v>668</v>
      </c>
      <c r="AA800" s="19" t="s">
        <v>668</v>
      </c>
      <c r="AB800" s="10" t="s">
        <v>668</v>
      </c>
      <c r="AC800" s="10" t="s">
        <v>668</v>
      </c>
      <c r="AD800" s="10" t="s">
        <v>668</v>
      </c>
      <c r="AE800" s="10" t="s">
        <v>668</v>
      </c>
      <c r="AF800" s="10" t="s">
        <v>668</v>
      </c>
      <c r="AG800" s="20" t="s">
        <v>668</v>
      </c>
      <c r="AH800" s="20" t="s">
        <v>668</v>
      </c>
      <c r="AI800" s="20" t="s">
        <v>668</v>
      </c>
      <c r="AJ800" s="20" t="s">
        <v>668</v>
      </c>
    </row>
    <row r="801" spans="1:36" ht="14.25" customHeight="1" x14ac:dyDescent="0.25">
      <c r="A801" s="10" t="s">
        <v>3602</v>
      </c>
      <c r="B801" s="10" t="s">
        <v>5523</v>
      </c>
      <c r="C801" s="10" t="s">
        <v>5525</v>
      </c>
      <c r="D801" s="10" t="s">
        <v>5615</v>
      </c>
      <c r="E801" s="33" t="s">
        <v>5604</v>
      </c>
      <c r="F801" s="10" t="s">
        <v>668</v>
      </c>
      <c r="G801" s="10" t="s">
        <v>3117</v>
      </c>
      <c r="H801" s="10" t="s">
        <v>3911</v>
      </c>
      <c r="I801" s="33" t="s">
        <v>3521</v>
      </c>
      <c r="J801" s="62">
        <v>7</v>
      </c>
      <c r="K801" s="62" t="s">
        <v>668</v>
      </c>
      <c r="L801" s="62">
        <v>5</v>
      </c>
      <c r="M801" s="62">
        <v>6</v>
      </c>
      <c r="N801" s="10" t="s">
        <v>2028</v>
      </c>
      <c r="O801" s="62">
        <v>2</v>
      </c>
      <c r="P801" s="62" t="s">
        <v>5757</v>
      </c>
      <c r="Q801" s="19">
        <v>8.1437539999999995</v>
      </c>
      <c r="R801" s="10">
        <v>6.0351980000000003</v>
      </c>
      <c r="S801" s="10">
        <v>14.178952000000001</v>
      </c>
      <c r="T801" s="10" t="s">
        <v>668</v>
      </c>
      <c r="U801" s="19" t="s">
        <v>668</v>
      </c>
      <c r="V801" s="19" t="s">
        <v>668</v>
      </c>
      <c r="W801" s="19" t="s">
        <v>668</v>
      </c>
      <c r="X801" s="19" t="s">
        <v>668</v>
      </c>
      <c r="Y801" s="19" t="s">
        <v>668</v>
      </c>
      <c r="Z801" s="19" t="s">
        <v>668</v>
      </c>
      <c r="AA801" s="19" t="s">
        <v>668</v>
      </c>
      <c r="AB801" s="10" t="s">
        <v>668</v>
      </c>
      <c r="AC801" s="10" t="s">
        <v>668</v>
      </c>
      <c r="AD801" s="10" t="s">
        <v>668</v>
      </c>
      <c r="AE801" s="10" t="s">
        <v>668</v>
      </c>
      <c r="AF801" s="10" t="s">
        <v>668</v>
      </c>
      <c r="AG801" s="20" t="s">
        <v>668</v>
      </c>
      <c r="AH801" s="20" t="s">
        <v>668</v>
      </c>
      <c r="AI801" s="20" t="s">
        <v>668</v>
      </c>
      <c r="AJ801" s="20" t="s">
        <v>668</v>
      </c>
    </row>
    <row r="802" spans="1:36" ht="14.25" customHeight="1" x14ac:dyDescent="0.25">
      <c r="A802" s="10" t="s">
        <v>3603</v>
      </c>
      <c r="B802" s="10" t="s">
        <v>5523</v>
      </c>
      <c r="C802" s="10" t="s">
        <v>5525</v>
      </c>
      <c r="D802" s="10" t="s">
        <v>5615</v>
      </c>
      <c r="E802" s="33" t="s">
        <v>5604</v>
      </c>
      <c r="F802" s="10" t="s">
        <v>668</v>
      </c>
      <c r="G802" s="10" t="s">
        <v>3063</v>
      </c>
      <c r="H802" s="10" t="s">
        <v>6218</v>
      </c>
      <c r="I802" s="33" t="s">
        <v>3604</v>
      </c>
      <c r="J802" s="62">
        <v>2</v>
      </c>
      <c r="K802" s="62" t="s">
        <v>668</v>
      </c>
      <c r="L802" s="62">
        <v>2</v>
      </c>
      <c r="M802" s="62">
        <v>8</v>
      </c>
      <c r="N802" s="10" t="s">
        <v>3584</v>
      </c>
      <c r="O802" s="62">
        <v>271</v>
      </c>
      <c r="P802" s="62" t="s">
        <v>5757</v>
      </c>
      <c r="Q802" s="19">
        <v>6.0771300000000004</v>
      </c>
      <c r="R802" s="10">
        <v>10.155006</v>
      </c>
      <c r="S802" s="10">
        <v>16.232136000000001</v>
      </c>
      <c r="T802" s="10" t="s">
        <v>668</v>
      </c>
      <c r="U802" s="19" t="s">
        <v>668</v>
      </c>
      <c r="V802" s="19" t="s">
        <v>668</v>
      </c>
      <c r="W802" s="19" t="s">
        <v>668</v>
      </c>
      <c r="X802" s="19" t="s">
        <v>668</v>
      </c>
      <c r="Y802" s="19" t="s">
        <v>668</v>
      </c>
      <c r="Z802" s="19" t="s">
        <v>668</v>
      </c>
      <c r="AA802" s="19" t="s">
        <v>668</v>
      </c>
      <c r="AB802" s="10" t="s">
        <v>668</v>
      </c>
      <c r="AC802" s="10" t="s">
        <v>668</v>
      </c>
      <c r="AD802" s="10" t="s">
        <v>668</v>
      </c>
      <c r="AE802" s="10" t="s">
        <v>668</v>
      </c>
      <c r="AF802" s="10" t="s">
        <v>668</v>
      </c>
      <c r="AG802" s="20" t="s">
        <v>668</v>
      </c>
      <c r="AH802" s="20" t="s">
        <v>668</v>
      </c>
      <c r="AI802" s="20" t="s">
        <v>668</v>
      </c>
      <c r="AJ802" s="20" t="s">
        <v>668</v>
      </c>
    </row>
    <row r="803" spans="1:36" ht="14.25" customHeight="1" x14ac:dyDescent="0.25">
      <c r="A803" s="10" t="s">
        <v>3605</v>
      </c>
      <c r="B803" s="10" t="s">
        <v>5523</v>
      </c>
      <c r="C803" s="10" t="s">
        <v>5525</v>
      </c>
      <c r="D803" s="10" t="s">
        <v>5615</v>
      </c>
      <c r="E803" s="33" t="s">
        <v>5604</v>
      </c>
      <c r="F803" s="10" t="s">
        <v>668</v>
      </c>
      <c r="G803" s="10" t="s">
        <v>3063</v>
      </c>
      <c r="H803" s="10" t="s">
        <v>6218</v>
      </c>
      <c r="I803" s="33" t="s">
        <v>3606</v>
      </c>
      <c r="J803" s="62">
        <v>1</v>
      </c>
      <c r="K803" s="62" t="s">
        <v>668</v>
      </c>
      <c r="L803" s="62">
        <v>1</v>
      </c>
      <c r="M803" s="62">
        <v>5</v>
      </c>
      <c r="N803" s="10" t="s">
        <v>3487</v>
      </c>
      <c r="O803" s="62">
        <v>39</v>
      </c>
      <c r="P803" s="62" t="s">
        <v>5757</v>
      </c>
      <c r="Q803" s="19">
        <v>27.906549999999999</v>
      </c>
      <c r="R803" s="10">
        <v>9.0797799999999995</v>
      </c>
      <c r="S803" s="10">
        <v>36.986331</v>
      </c>
      <c r="T803" s="10" t="s">
        <v>668</v>
      </c>
      <c r="U803" s="19" t="s">
        <v>668</v>
      </c>
      <c r="V803" s="19" t="s">
        <v>668</v>
      </c>
      <c r="W803" s="19" t="s">
        <v>668</v>
      </c>
      <c r="X803" s="19" t="s">
        <v>668</v>
      </c>
      <c r="Y803" s="19" t="s">
        <v>668</v>
      </c>
      <c r="Z803" s="19" t="s">
        <v>668</v>
      </c>
      <c r="AA803" s="19" t="s">
        <v>668</v>
      </c>
      <c r="AB803" s="10" t="s">
        <v>668</v>
      </c>
      <c r="AC803" s="10" t="s">
        <v>668</v>
      </c>
      <c r="AD803" s="10" t="s">
        <v>668</v>
      </c>
      <c r="AE803" s="10" t="s">
        <v>668</v>
      </c>
      <c r="AF803" s="10" t="s">
        <v>668</v>
      </c>
      <c r="AG803" s="20" t="s">
        <v>668</v>
      </c>
      <c r="AH803" s="20" t="s">
        <v>668</v>
      </c>
      <c r="AI803" s="20" t="s">
        <v>668</v>
      </c>
      <c r="AJ803" s="20" t="s">
        <v>668</v>
      </c>
    </row>
    <row r="804" spans="1:36" ht="14.25" customHeight="1" x14ac:dyDescent="0.25">
      <c r="A804" s="10" t="s">
        <v>3607</v>
      </c>
      <c r="B804" s="10" t="s">
        <v>5523</v>
      </c>
      <c r="C804" s="10" t="s">
        <v>5525</v>
      </c>
      <c r="D804" s="10" t="s">
        <v>5615</v>
      </c>
      <c r="E804" s="33" t="s">
        <v>5604</v>
      </c>
      <c r="F804" s="10" t="s">
        <v>668</v>
      </c>
      <c r="G804" s="10" t="s">
        <v>3063</v>
      </c>
      <c r="H804" s="10" t="s">
        <v>6218</v>
      </c>
      <c r="I804" s="33" t="s">
        <v>3608</v>
      </c>
      <c r="J804" s="62">
        <v>4</v>
      </c>
      <c r="K804" s="62" t="s">
        <v>668</v>
      </c>
      <c r="L804" s="62">
        <v>4</v>
      </c>
      <c r="M804" s="62">
        <v>16</v>
      </c>
      <c r="N804" s="10" t="s">
        <v>3494</v>
      </c>
      <c r="O804" s="62">
        <v>393</v>
      </c>
      <c r="P804" s="62" t="s">
        <v>5757</v>
      </c>
      <c r="Q804" s="19">
        <v>21.147572</v>
      </c>
      <c r="R804" s="10">
        <v>6.3045220000000004</v>
      </c>
      <c r="S804" s="10">
        <v>27.452093999999999</v>
      </c>
      <c r="T804" s="10" t="s">
        <v>668</v>
      </c>
      <c r="U804" s="19" t="s">
        <v>668</v>
      </c>
      <c r="V804" s="19" t="s">
        <v>668</v>
      </c>
      <c r="W804" s="19" t="s">
        <v>668</v>
      </c>
      <c r="X804" s="19" t="s">
        <v>668</v>
      </c>
      <c r="Y804" s="19" t="s">
        <v>668</v>
      </c>
      <c r="Z804" s="19" t="s">
        <v>668</v>
      </c>
      <c r="AA804" s="19" t="s">
        <v>668</v>
      </c>
      <c r="AB804" s="10" t="s">
        <v>668</v>
      </c>
      <c r="AC804" s="10" t="s">
        <v>668</v>
      </c>
      <c r="AD804" s="10" t="s">
        <v>668</v>
      </c>
      <c r="AE804" s="10" t="s">
        <v>668</v>
      </c>
      <c r="AF804" s="10" t="s">
        <v>668</v>
      </c>
      <c r="AG804" s="20" t="s">
        <v>668</v>
      </c>
      <c r="AH804" s="20" t="s">
        <v>668</v>
      </c>
      <c r="AI804" s="20" t="s">
        <v>668</v>
      </c>
      <c r="AJ804" s="20" t="s">
        <v>668</v>
      </c>
    </row>
    <row r="805" spans="1:36" ht="14.25" customHeight="1" x14ac:dyDescent="0.25">
      <c r="A805" s="10" t="s">
        <v>3609</v>
      </c>
      <c r="B805" s="10" t="s">
        <v>5523</v>
      </c>
      <c r="C805" s="10" t="s">
        <v>5525</v>
      </c>
      <c r="D805" s="10" t="s">
        <v>5615</v>
      </c>
      <c r="E805" s="33" t="s">
        <v>5604</v>
      </c>
      <c r="F805" s="10" t="s">
        <v>668</v>
      </c>
      <c r="G805" s="10" t="s">
        <v>3063</v>
      </c>
      <c r="H805" s="10" t="s">
        <v>6218</v>
      </c>
      <c r="I805" s="33" t="s">
        <v>3606</v>
      </c>
      <c r="J805" s="62">
        <v>5</v>
      </c>
      <c r="K805" s="62" t="s">
        <v>668</v>
      </c>
      <c r="L805" s="62">
        <v>2</v>
      </c>
      <c r="M805" s="62">
        <v>5</v>
      </c>
      <c r="N805" s="10" t="s">
        <v>3487</v>
      </c>
      <c r="O805" s="62">
        <v>39</v>
      </c>
      <c r="P805" s="62" t="s">
        <v>5757</v>
      </c>
      <c r="Q805" s="19">
        <v>27.906549999999999</v>
      </c>
      <c r="R805" s="10">
        <v>8.6007599999999993</v>
      </c>
      <c r="S805" s="10">
        <v>36.507311000000001</v>
      </c>
      <c r="T805" s="10" t="s">
        <v>668</v>
      </c>
      <c r="U805" s="19" t="s">
        <v>668</v>
      </c>
      <c r="V805" s="19" t="s">
        <v>668</v>
      </c>
      <c r="W805" s="19" t="s">
        <v>668</v>
      </c>
      <c r="X805" s="19" t="s">
        <v>668</v>
      </c>
      <c r="Y805" s="19" t="s">
        <v>668</v>
      </c>
      <c r="Z805" s="19" t="s">
        <v>668</v>
      </c>
      <c r="AA805" s="19" t="s">
        <v>668</v>
      </c>
      <c r="AB805" s="10" t="s">
        <v>668</v>
      </c>
      <c r="AC805" s="10" t="s">
        <v>668</v>
      </c>
      <c r="AD805" s="10" t="s">
        <v>668</v>
      </c>
      <c r="AE805" s="10" t="s">
        <v>668</v>
      </c>
      <c r="AF805" s="10" t="s">
        <v>668</v>
      </c>
      <c r="AG805" s="20" t="s">
        <v>668</v>
      </c>
      <c r="AH805" s="20" t="s">
        <v>668</v>
      </c>
      <c r="AI805" s="20" t="s">
        <v>668</v>
      </c>
      <c r="AJ805" s="20" t="s">
        <v>668</v>
      </c>
    </row>
    <row r="806" spans="1:36" ht="14.25" customHeight="1" x14ac:dyDescent="0.25">
      <c r="A806" s="10" t="s">
        <v>3610</v>
      </c>
      <c r="B806" s="10" t="s">
        <v>5523</v>
      </c>
      <c r="C806" s="10" t="s">
        <v>5525</v>
      </c>
      <c r="D806" s="10" t="s">
        <v>5615</v>
      </c>
      <c r="E806" s="33" t="s">
        <v>5604</v>
      </c>
      <c r="F806" s="10" t="s">
        <v>668</v>
      </c>
      <c r="G806" s="10" t="s">
        <v>3063</v>
      </c>
      <c r="H806" s="10" t="s">
        <v>6218</v>
      </c>
      <c r="I806" s="33" t="s">
        <v>3604</v>
      </c>
      <c r="J806" s="62">
        <v>3</v>
      </c>
      <c r="K806" s="62" t="s">
        <v>668</v>
      </c>
      <c r="L806" s="62">
        <v>1</v>
      </c>
      <c r="M806" s="62">
        <v>7</v>
      </c>
      <c r="N806" s="10" t="s">
        <v>3526</v>
      </c>
      <c r="O806" s="62">
        <v>186</v>
      </c>
      <c r="P806" s="62" t="s">
        <v>5757</v>
      </c>
      <c r="Q806" s="19">
        <v>1.7541530000000001</v>
      </c>
      <c r="R806" s="10">
        <v>10.408388</v>
      </c>
      <c r="S806" s="10">
        <v>12.162540999999999</v>
      </c>
      <c r="T806" s="10" t="s">
        <v>668</v>
      </c>
      <c r="U806" s="19" t="s">
        <v>668</v>
      </c>
      <c r="V806" s="19" t="s">
        <v>668</v>
      </c>
      <c r="W806" s="19" t="s">
        <v>668</v>
      </c>
      <c r="X806" s="19" t="s">
        <v>668</v>
      </c>
      <c r="Y806" s="19" t="s">
        <v>668</v>
      </c>
      <c r="Z806" s="19" t="s">
        <v>668</v>
      </c>
      <c r="AA806" s="19" t="s">
        <v>668</v>
      </c>
      <c r="AB806" s="10" t="s">
        <v>668</v>
      </c>
      <c r="AC806" s="10" t="s">
        <v>668</v>
      </c>
      <c r="AD806" s="10" t="s">
        <v>668</v>
      </c>
      <c r="AE806" s="10" t="s">
        <v>668</v>
      </c>
      <c r="AF806" s="10" t="s">
        <v>668</v>
      </c>
      <c r="AG806" s="20" t="s">
        <v>668</v>
      </c>
      <c r="AH806" s="20" t="s">
        <v>668</v>
      </c>
      <c r="AI806" s="20" t="s">
        <v>668</v>
      </c>
      <c r="AJ806" s="20" t="s">
        <v>668</v>
      </c>
    </row>
    <row r="807" spans="1:36" ht="14.25" customHeight="1" x14ac:dyDescent="0.25">
      <c r="A807" s="10" t="s">
        <v>3611</v>
      </c>
      <c r="B807" s="10" t="s">
        <v>5523</v>
      </c>
      <c r="C807" s="10" t="s">
        <v>5525</v>
      </c>
      <c r="D807" s="10" t="s">
        <v>5615</v>
      </c>
      <c r="E807" s="33" t="s">
        <v>5604</v>
      </c>
      <c r="F807" s="10" t="s">
        <v>668</v>
      </c>
      <c r="G807" s="10" t="s">
        <v>3063</v>
      </c>
      <c r="H807" s="10" t="s">
        <v>6218</v>
      </c>
      <c r="I807" s="33" t="s">
        <v>3612</v>
      </c>
      <c r="J807" s="62">
        <v>4</v>
      </c>
      <c r="K807" s="62" t="s">
        <v>668</v>
      </c>
      <c r="L807" s="62">
        <v>1</v>
      </c>
      <c r="M807" s="62">
        <v>16</v>
      </c>
      <c r="N807" s="10" t="s">
        <v>3494</v>
      </c>
      <c r="O807" s="62">
        <v>397</v>
      </c>
      <c r="P807" s="62" t="s">
        <v>5757</v>
      </c>
      <c r="Q807" s="19">
        <v>11.548031999999999</v>
      </c>
      <c r="R807" s="10">
        <v>9.1500489999999992</v>
      </c>
      <c r="S807" s="10">
        <v>20.698080999999998</v>
      </c>
      <c r="T807" s="10" t="s">
        <v>668</v>
      </c>
      <c r="U807" s="19" t="s">
        <v>668</v>
      </c>
      <c r="V807" s="19" t="s">
        <v>668</v>
      </c>
      <c r="W807" s="19" t="s">
        <v>668</v>
      </c>
      <c r="X807" s="19" t="s">
        <v>668</v>
      </c>
      <c r="Y807" s="19" t="s">
        <v>668</v>
      </c>
      <c r="Z807" s="19" t="s">
        <v>668</v>
      </c>
      <c r="AA807" s="19" t="s">
        <v>668</v>
      </c>
      <c r="AB807" s="10" t="s">
        <v>668</v>
      </c>
      <c r="AC807" s="10" t="s">
        <v>668</v>
      </c>
      <c r="AD807" s="10" t="s">
        <v>668</v>
      </c>
      <c r="AE807" s="10" t="s">
        <v>668</v>
      </c>
      <c r="AF807" s="10" t="s">
        <v>668</v>
      </c>
      <c r="AG807" s="20" t="s">
        <v>668</v>
      </c>
      <c r="AH807" s="20" t="s">
        <v>668</v>
      </c>
      <c r="AI807" s="20" t="s">
        <v>668</v>
      </c>
      <c r="AJ807" s="20" t="s">
        <v>668</v>
      </c>
    </row>
    <row r="808" spans="1:36" ht="14.25" customHeight="1" x14ac:dyDescent="0.25">
      <c r="A808" s="10" t="s">
        <v>3613</v>
      </c>
      <c r="B808" s="10" t="s">
        <v>5523</v>
      </c>
      <c r="C808" s="10" t="s">
        <v>5525</v>
      </c>
      <c r="D808" s="10" t="s">
        <v>5615</v>
      </c>
      <c r="E808" s="33" t="s">
        <v>5604</v>
      </c>
      <c r="F808" s="10" t="s">
        <v>668</v>
      </c>
      <c r="G808" s="10" t="s">
        <v>3063</v>
      </c>
      <c r="H808" s="10" t="s">
        <v>6218</v>
      </c>
      <c r="I808" s="33" t="s">
        <v>3612</v>
      </c>
      <c r="J808" s="62">
        <v>9</v>
      </c>
      <c r="K808" s="62" t="s">
        <v>668</v>
      </c>
      <c r="L808" s="62">
        <v>6</v>
      </c>
      <c r="M808" s="62">
        <v>13</v>
      </c>
      <c r="N808" s="10" t="s">
        <v>3528</v>
      </c>
      <c r="O808" s="62">
        <v>430</v>
      </c>
      <c r="P808" s="62" t="s">
        <v>5757</v>
      </c>
      <c r="Q808" s="19">
        <v>3.9526819999999998</v>
      </c>
      <c r="R808" s="10">
        <v>7.724691</v>
      </c>
      <c r="S808" s="10">
        <v>11.677372999999999</v>
      </c>
      <c r="T808" s="10" t="s">
        <v>668</v>
      </c>
      <c r="U808" s="19" t="s">
        <v>668</v>
      </c>
      <c r="V808" s="19" t="s">
        <v>668</v>
      </c>
      <c r="W808" s="19" t="s">
        <v>668</v>
      </c>
      <c r="X808" s="19" t="s">
        <v>668</v>
      </c>
      <c r="Y808" s="19" t="s">
        <v>668</v>
      </c>
      <c r="Z808" s="19" t="s">
        <v>668</v>
      </c>
      <c r="AA808" s="19" t="s">
        <v>668</v>
      </c>
      <c r="AB808" s="10" t="s">
        <v>668</v>
      </c>
      <c r="AC808" s="10" t="s">
        <v>668</v>
      </c>
      <c r="AD808" s="10" t="s">
        <v>668</v>
      </c>
      <c r="AE808" s="10" t="s">
        <v>668</v>
      </c>
      <c r="AF808" s="10" t="s">
        <v>668</v>
      </c>
      <c r="AG808" s="20" t="s">
        <v>668</v>
      </c>
      <c r="AH808" s="20" t="s">
        <v>668</v>
      </c>
      <c r="AI808" s="20" t="s">
        <v>668</v>
      </c>
      <c r="AJ808" s="20" t="s">
        <v>668</v>
      </c>
    </row>
    <row r="809" spans="1:36" ht="14.25" customHeight="1" x14ac:dyDescent="0.25">
      <c r="A809" s="10" t="s">
        <v>3614</v>
      </c>
      <c r="B809" s="10" t="s">
        <v>5523</v>
      </c>
      <c r="C809" s="10" t="s">
        <v>5525</v>
      </c>
      <c r="D809" s="10" t="s">
        <v>5615</v>
      </c>
      <c r="E809" s="33" t="s">
        <v>5604</v>
      </c>
      <c r="F809" s="10" t="s">
        <v>668</v>
      </c>
      <c r="G809" s="10" t="s">
        <v>3063</v>
      </c>
      <c r="H809" s="10" t="s">
        <v>6218</v>
      </c>
      <c r="I809" s="33" t="s">
        <v>3606</v>
      </c>
      <c r="J809" s="62">
        <v>2</v>
      </c>
      <c r="K809" s="62" t="s">
        <v>668</v>
      </c>
      <c r="L809" s="62">
        <v>6</v>
      </c>
      <c r="M809" s="62">
        <v>5</v>
      </c>
      <c r="N809" s="10" t="s">
        <v>3487</v>
      </c>
      <c r="O809" s="62">
        <v>39</v>
      </c>
      <c r="P809" s="62" t="s">
        <v>5757</v>
      </c>
      <c r="Q809" s="19">
        <v>27.906549999999999</v>
      </c>
      <c r="R809" s="10">
        <v>6.0764930000000001</v>
      </c>
      <c r="S809" s="10">
        <v>33.983043000000002</v>
      </c>
      <c r="T809" s="10" t="s">
        <v>668</v>
      </c>
      <c r="U809" s="19" t="s">
        <v>668</v>
      </c>
      <c r="V809" s="19" t="s">
        <v>668</v>
      </c>
      <c r="W809" s="19" t="s">
        <v>668</v>
      </c>
      <c r="X809" s="19" t="s">
        <v>668</v>
      </c>
      <c r="Y809" s="19" t="s">
        <v>668</v>
      </c>
      <c r="Z809" s="19" t="s">
        <v>668</v>
      </c>
      <c r="AA809" s="19" t="s">
        <v>668</v>
      </c>
      <c r="AB809" s="10" t="s">
        <v>668</v>
      </c>
      <c r="AC809" s="10" t="s">
        <v>668</v>
      </c>
      <c r="AD809" s="10" t="s">
        <v>668</v>
      </c>
      <c r="AE809" s="10" t="s">
        <v>668</v>
      </c>
      <c r="AF809" s="10" t="s">
        <v>668</v>
      </c>
      <c r="AG809" s="20" t="s">
        <v>668</v>
      </c>
      <c r="AH809" s="20" t="s">
        <v>668</v>
      </c>
      <c r="AI809" s="20" t="s">
        <v>668</v>
      </c>
      <c r="AJ809" s="20" t="s">
        <v>668</v>
      </c>
    </row>
    <row r="810" spans="1:36" ht="14.25" customHeight="1" x14ac:dyDescent="0.25">
      <c r="A810" s="10" t="s">
        <v>3615</v>
      </c>
      <c r="B810" s="10" t="s">
        <v>5523</v>
      </c>
      <c r="C810" s="10" t="s">
        <v>5525</v>
      </c>
      <c r="D810" s="10" t="s">
        <v>5615</v>
      </c>
      <c r="E810" s="33" t="s">
        <v>5604</v>
      </c>
      <c r="F810" s="10" t="s">
        <v>668</v>
      </c>
      <c r="G810" s="10" t="s">
        <v>3063</v>
      </c>
      <c r="H810" s="10" t="s">
        <v>6218</v>
      </c>
      <c r="I810" s="33" t="s">
        <v>3608</v>
      </c>
      <c r="J810" s="62">
        <v>1</v>
      </c>
      <c r="K810" s="62" t="s">
        <v>668</v>
      </c>
      <c r="L810" s="62">
        <v>4</v>
      </c>
      <c r="M810" s="62">
        <v>5</v>
      </c>
      <c r="N810" s="10" t="s">
        <v>3487</v>
      </c>
      <c r="O810" s="62">
        <v>200</v>
      </c>
      <c r="P810" s="62" t="s">
        <v>5757</v>
      </c>
      <c r="Q810" s="19">
        <v>13.1</v>
      </c>
      <c r="R810" s="10">
        <v>5</v>
      </c>
      <c r="S810" s="10">
        <v>18.100000000000001</v>
      </c>
      <c r="T810" s="10" t="s">
        <v>668</v>
      </c>
      <c r="U810" s="19" t="s">
        <v>668</v>
      </c>
      <c r="V810" s="19" t="s">
        <v>668</v>
      </c>
      <c r="W810" s="19" t="s">
        <v>668</v>
      </c>
      <c r="X810" s="19" t="s">
        <v>668</v>
      </c>
      <c r="Y810" s="19" t="s">
        <v>668</v>
      </c>
      <c r="Z810" s="19" t="s">
        <v>668</v>
      </c>
      <c r="AA810" s="19" t="s">
        <v>668</v>
      </c>
      <c r="AB810" s="10" t="s">
        <v>668</v>
      </c>
      <c r="AC810" s="10" t="s">
        <v>668</v>
      </c>
      <c r="AD810" s="10" t="s">
        <v>668</v>
      </c>
      <c r="AE810" s="10" t="s">
        <v>668</v>
      </c>
      <c r="AF810" s="10" t="s">
        <v>668</v>
      </c>
      <c r="AG810" s="20" t="s">
        <v>668</v>
      </c>
      <c r="AH810" s="20" t="s">
        <v>668</v>
      </c>
      <c r="AI810" s="20" t="s">
        <v>668</v>
      </c>
      <c r="AJ810" s="20" t="s">
        <v>668</v>
      </c>
    </row>
    <row r="811" spans="1:36" ht="14.25" customHeight="1" x14ac:dyDescent="0.25">
      <c r="A811" s="10" t="s">
        <v>3616</v>
      </c>
      <c r="B811" s="10" t="s">
        <v>5523</v>
      </c>
      <c r="C811" s="10" t="s">
        <v>5525</v>
      </c>
      <c r="D811" s="10" t="s">
        <v>5615</v>
      </c>
      <c r="E811" s="33" t="s">
        <v>5604</v>
      </c>
      <c r="F811" s="10" t="s">
        <v>668</v>
      </c>
      <c r="G811" s="10" t="s">
        <v>3063</v>
      </c>
      <c r="H811" s="10" t="s">
        <v>6218</v>
      </c>
      <c r="I811" s="33" t="s">
        <v>3606</v>
      </c>
      <c r="J811" s="62">
        <v>7</v>
      </c>
      <c r="K811" s="62" t="s">
        <v>668</v>
      </c>
      <c r="L811" s="62">
        <v>3</v>
      </c>
      <c r="M811" s="62">
        <v>5</v>
      </c>
      <c r="N811" s="10" t="s">
        <v>3487</v>
      </c>
      <c r="O811" s="62">
        <v>15</v>
      </c>
      <c r="P811" s="62" t="s">
        <v>5757</v>
      </c>
      <c r="Q811" s="19">
        <v>21.573366</v>
      </c>
      <c r="R811" s="10">
        <v>1.4956259999999999</v>
      </c>
      <c r="S811" s="10">
        <v>23.068991</v>
      </c>
      <c r="T811" s="10" t="s">
        <v>668</v>
      </c>
      <c r="U811" s="19" t="s">
        <v>668</v>
      </c>
      <c r="V811" s="19" t="s">
        <v>668</v>
      </c>
      <c r="W811" s="19" t="s">
        <v>668</v>
      </c>
      <c r="X811" s="19" t="s">
        <v>668</v>
      </c>
      <c r="Y811" s="19" t="s">
        <v>668</v>
      </c>
      <c r="Z811" s="19" t="s">
        <v>668</v>
      </c>
      <c r="AA811" s="19" t="s">
        <v>668</v>
      </c>
      <c r="AB811" s="10" t="s">
        <v>668</v>
      </c>
      <c r="AC811" s="10" t="s">
        <v>668</v>
      </c>
      <c r="AD811" s="10" t="s">
        <v>668</v>
      </c>
      <c r="AE811" s="10" t="s">
        <v>668</v>
      </c>
      <c r="AF811" s="10" t="s">
        <v>668</v>
      </c>
      <c r="AG811" s="20" t="s">
        <v>668</v>
      </c>
      <c r="AH811" s="20" t="s">
        <v>668</v>
      </c>
      <c r="AI811" s="20" t="s">
        <v>668</v>
      </c>
      <c r="AJ811" s="20" t="s">
        <v>668</v>
      </c>
    </row>
    <row r="812" spans="1:36" ht="14.25" customHeight="1" x14ac:dyDescent="0.25">
      <c r="A812" s="10" t="s">
        <v>3617</v>
      </c>
      <c r="B812" s="10" t="s">
        <v>5523</v>
      </c>
      <c r="C812" s="10" t="s">
        <v>5525</v>
      </c>
      <c r="D812" s="10" t="s">
        <v>5615</v>
      </c>
      <c r="E812" s="33" t="s">
        <v>5604</v>
      </c>
      <c r="F812" s="10" t="s">
        <v>668</v>
      </c>
      <c r="G812" s="10" t="s">
        <v>3063</v>
      </c>
      <c r="H812" s="10" t="s">
        <v>6218</v>
      </c>
      <c r="I812" s="33" t="s">
        <v>3604</v>
      </c>
      <c r="J812" s="62">
        <v>4</v>
      </c>
      <c r="K812" s="62" t="s">
        <v>668</v>
      </c>
      <c r="L812" s="62">
        <v>1</v>
      </c>
      <c r="M812" s="62">
        <v>8</v>
      </c>
      <c r="N812" s="10" t="s">
        <v>3584</v>
      </c>
      <c r="O812" s="62">
        <v>273</v>
      </c>
      <c r="P812" s="62" t="s">
        <v>5757</v>
      </c>
      <c r="Q812" s="19">
        <v>3.3419370000000002</v>
      </c>
      <c r="R812" s="10">
        <v>9.2555350000000001</v>
      </c>
      <c r="S812" s="10">
        <v>12.597471000000001</v>
      </c>
      <c r="T812" s="10" t="s">
        <v>668</v>
      </c>
      <c r="U812" s="19" t="s">
        <v>668</v>
      </c>
      <c r="V812" s="19" t="s">
        <v>668</v>
      </c>
      <c r="W812" s="19" t="s">
        <v>668</v>
      </c>
      <c r="X812" s="19" t="s">
        <v>668</v>
      </c>
      <c r="Y812" s="19" t="s">
        <v>668</v>
      </c>
      <c r="Z812" s="19" t="s">
        <v>668</v>
      </c>
      <c r="AA812" s="19" t="s">
        <v>668</v>
      </c>
      <c r="AB812" s="10" t="s">
        <v>668</v>
      </c>
      <c r="AC812" s="10" t="s">
        <v>668</v>
      </c>
      <c r="AD812" s="10" t="s">
        <v>668</v>
      </c>
      <c r="AE812" s="10" t="s">
        <v>668</v>
      </c>
      <c r="AF812" s="10" t="s">
        <v>668</v>
      </c>
      <c r="AG812" s="20" t="s">
        <v>668</v>
      </c>
      <c r="AH812" s="20" t="s">
        <v>668</v>
      </c>
      <c r="AI812" s="20" t="s">
        <v>668</v>
      </c>
      <c r="AJ812" s="20" t="s">
        <v>668</v>
      </c>
    </row>
    <row r="813" spans="1:36" ht="14.25" customHeight="1" x14ac:dyDescent="0.25">
      <c r="A813" s="10" t="s">
        <v>3618</v>
      </c>
      <c r="B813" s="10" t="s">
        <v>5523</v>
      </c>
      <c r="C813" s="10" t="s">
        <v>5525</v>
      </c>
      <c r="D813" s="10" t="s">
        <v>5615</v>
      </c>
      <c r="E813" s="33" t="s">
        <v>5604</v>
      </c>
      <c r="F813" s="10" t="s">
        <v>668</v>
      </c>
      <c r="G813" s="10" t="s">
        <v>3063</v>
      </c>
      <c r="H813" s="10" t="s">
        <v>6218</v>
      </c>
      <c r="I813" s="33" t="s">
        <v>3608</v>
      </c>
      <c r="J813" s="62">
        <v>2</v>
      </c>
      <c r="K813" s="62" t="s">
        <v>668</v>
      </c>
      <c r="L813" s="62">
        <v>3</v>
      </c>
      <c r="M813" s="62">
        <v>13</v>
      </c>
      <c r="N813" s="10" t="s">
        <v>3528</v>
      </c>
      <c r="O813" s="62">
        <v>416</v>
      </c>
      <c r="P813" s="62" t="s">
        <v>5757</v>
      </c>
      <c r="Q813" s="19">
        <v>9.3570569999999993</v>
      </c>
      <c r="R813" s="10">
        <v>8.2602320000000002</v>
      </c>
      <c r="S813" s="10">
        <v>17.617287999999999</v>
      </c>
      <c r="T813" s="10" t="s">
        <v>668</v>
      </c>
      <c r="U813" s="19" t="s">
        <v>668</v>
      </c>
      <c r="V813" s="19" t="s">
        <v>668</v>
      </c>
      <c r="W813" s="19" t="s">
        <v>668</v>
      </c>
      <c r="X813" s="19" t="s">
        <v>668</v>
      </c>
      <c r="Y813" s="19" t="s">
        <v>668</v>
      </c>
      <c r="Z813" s="19" t="s">
        <v>668</v>
      </c>
      <c r="AA813" s="19" t="s">
        <v>668</v>
      </c>
      <c r="AB813" s="10" t="s">
        <v>668</v>
      </c>
      <c r="AC813" s="10" t="s">
        <v>668</v>
      </c>
      <c r="AD813" s="10" t="s">
        <v>668</v>
      </c>
      <c r="AE813" s="10" t="s">
        <v>668</v>
      </c>
      <c r="AF813" s="10" t="s">
        <v>668</v>
      </c>
      <c r="AG813" s="20" t="s">
        <v>668</v>
      </c>
      <c r="AH813" s="20" t="s">
        <v>668</v>
      </c>
      <c r="AI813" s="20" t="s">
        <v>668</v>
      </c>
      <c r="AJ813" s="20" t="s">
        <v>668</v>
      </c>
    </row>
    <row r="814" spans="1:36" ht="14.25" customHeight="1" x14ac:dyDescent="0.25">
      <c r="A814" s="10" t="s">
        <v>3619</v>
      </c>
      <c r="B814" s="10" t="s">
        <v>5523</v>
      </c>
      <c r="C814" s="10" t="s">
        <v>5525</v>
      </c>
      <c r="D814" s="10" t="s">
        <v>5615</v>
      </c>
      <c r="E814" s="33" t="s">
        <v>5604</v>
      </c>
      <c r="F814" s="10" t="s">
        <v>668</v>
      </c>
      <c r="G814" s="10" t="s">
        <v>3063</v>
      </c>
      <c r="H814" s="10" t="s">
        <v>6218</v>
      </c>
      <c r="I814" s="33" t="s">
        <v>3612</v>
      </c>
      <c r="J814" s="62">
        <v>9</v>
      </c>
      <c r="K814" s="62" t="s">
        <v>668</v>
      </c>
      <c r="L814" s="62">
        <v>5</v>
      </c>
      <c r="M814" s="62">
        <v>11</v>
      </c>
      <c r="N814" s="10" t="s">
        <v>3484</v>
      </c>
      <c r="O814" s="62">
        <v>372</v>
      </c>
      <c r="P814" s="62" t="s">
        <v>5757</v>
      </c>
      <c r="Q814" s="19">
        <v>-0.51243399999999995</v>
      </c>
      <c r="R814" s="10">
        <v>9.2156090000000006</v>
      </c>
      <c r="S814" s="10">
        <v>8.7031749999999999</v>
      </c>
      <c r="T814" s="10" t="s">
        <v>668</v>
      </c>
      <c r="U814" s="19" t="s">
        <v>668</v>
      </c>
      <c r="V814" s="19" t="s">
        <v>668</v>
      </c>
      <c r="W814" s="19" t="s">
        <v>668</v>
      </c>
      <c r="X814" s="19" t="s">
        <v>668</v>
      </c>
      <c r="Y814" s="19" t="s">
        <v>668</v>
      </c>
      <c r="Z814" s="19" t="s">
        <v>668</v>
      </c>
      <c r="AA814" s="19" t="s">
        <v>668</v>
      </c>
      <c r="AB814" s="10" t="s">
        <v>668</v>
      </c>
      <c r="AC814" s="10" t="s">
        <v>668</v>
      </c>
      <c r="AD814" s="10" t="s">
        <v>668</v>
      </c>
      <c r="AE814" s="10" t="s">
        <v>668</v>
      </c>
      <c r="AF814" s="10" t="s">
        <v>668</v>
      </c>
      <c r="AG814" s="20" t="s">
        <v>668</v>
      </c>
      <c r="AH814" s="20" t="s">
        <v>668</v>
      </c>
      <c r="AI814" s="20" t="s">
        <v>668</v>
      </c>
      <c r="AJ814" s="20" t="s">
        <v>668</v>
      </c>
    </row>
    <row r="815" spans="1:36" ht="14.25" customHeight="1" x14ac:dyDescent="0.25">
      <c r="A815" s="10" t="s">
        <v>3620</v>
      </c>
      <c r="B815" s="10" t="s">
        <v>5523</v>
      </c>
      <c r="C815" s="10" t="s">
        <v>5525</v>
      </c>
      <c r="D815" s="10" t="s">
        <v>5615</v>
      </c>
      <c r="E815" s="33" t="s">
        <v>5604</v>
      </c>
      <c r="F815" s="10" t="s">
        <v>668</v>
      </c>
      <c r="G815" s="10" t="s">
        <v>3063</v>
      </c>
      <c r="H815" s="10" t="s">
        <v>6218</v>
      </c>
      <c r="I815" s="33" t="s">
        <v>3608</v>
      </c>
      <c r="J815" s="62">
        <v>7</v>
      </c>
      <c r="K815" s="62" t="s">
        <v>668</v>
      </c>
      <c r="L815" s="62">
        <v>6</v>
      </c>
      <c r="M815" s="62">
        <v>16</v>
      </c>
      <c r="N815" s="10" t="s">
        <v>3494</v>
      </c>
      <c r="O815" s="62">
        <v>387</v>
      </c>
      <c r="P815" s="62" t="s">
        <v>5757</v>
      </c>
      <c r="Q815" s="19">
        <v>14.596264</v>
      </c>
      <c r="R815" s="10">
        <v>7.8969240000000003</v>
      </c>
      <c r="S815" s="10">
        <v>22.493188</v>
      </c>
      <c r="T815" s="10" t="s">
        <v>668</v>
      </c>
      <c r="U815" s="19" t="s">
        <v>668</v>
      </c>
      <c r="V815" s="19" t="s">
        <v>668</v>
      </c>
      <c r="W815" s="19" t="s">
        <v>668</v>
      </c>
      <c r="X815" s="19" t="s">
        <v>668</v>
      </c>
      <c r="Y815" s="19" t="s">
        <v>668</v>
      </c>
      <c r="Z815" s="19" t="s">
        <v>668</v>
      </c>
      <c r="AA815" s="19" t="s">
        <v>668</v>
      </c>
      <c r="AB815" s="10" t="s">
        <v>668</v>
      </c>
      <c r="AC815" s="10" t="s">
        <v>668</v>
      </c>
      <c r="AD815" s="10" t="s">
        <v>668</v>
      </c>
      <c r="AE815" s="10" t="s">
        <v>668</v>
      </c>
      <c r="AF815" s="10" t="s">
        <v>668</v>
      </c>
      <c r="AG815" s="20" t="s">
        <v>668</v>
      </c>
      <c r="AH815" s="20" t="s">
        <v>668</v>
      </c>
      <c r="AI815" s="20" t="s">
        <v>668</v>
      </c>
      <c r="AJ815" s="20" t="s">
        <v>668</v>
      </c>
    </row>
    <row r="816" spans="1:36" ht="14.25" customHeight="1" x14ac:dyDescent="0.25">
      <c r="A816" s="10" t="s">
        <v>3621</v>
      </c>
      <c r="B816" s="10" t="s">
        <v>5523</v>
      </c>
      <c r="C816" s="10" t="s">
        <v>5525</v>
      </c>
      <c r="D816" s="10" t="s">
        <v>5615</v>
      </c>
      <c r="E816" s="33" t="s">
        <v>5604</v>
      </c>
      <c r="F816" s="10" t="s">
        <v>668</v>
      </c>
      <c r="G816" s="10" t="s">
        <v>3063</v>
      </c>
      <c r="H816" s="10" t="s">
        <v>6218</v>
      </c>
      <c r="I816" s="33" t="s">
        <v>3604</v>
      </c>
      <c r="J816" s="62">
        <v>2</v>
      </c>
      <c r="K816" s="62" t="s">
        <v>668</v>
      </c>
      <c r="L816" s="62">
        <v>4</v>
      </c>
      <c r="M816" s="62">
        <v>5</v>
      </c>
      <c r="N816" s="10" t="s">
        <v>3487</v>
      </c>
      <c r="O816" s="62">
        <v>22</v>
      </c>
      <c r="P816" s="62" t="s">
        <v>5757</v>
      </c>
      <c r="Q816" s="19">
        <v>17.977267999999999</v>
      </c>
      <c r="R816" s="10">
        <v>8.7027339999999995</v>
      </c>
      <c r="S816" s="10">
        <v>26.680002000000002</v>
      </c>
      <c r="T816" s="10" t="s">
        <v>668</v>
      </c>
      <c r="U816" s="19" t="s">
        <v>668</v>
      </c>
      <c r="V816" s="19" t="s">
        <v>668</v>
      </c>
      <c r="W816" s="19" t="s">
        <v>668</v>
      </c>
      <c r="X816" s="19" t="s">
        <v>668</v>
      </c>
      <c r="Y816" s="19" t="s">
        <v>668</v>
      </c>
      <c r="Z816" s="19" t="s">
        <v>668</v>
      </c>
      <c r="AA816" s="19" t="s">
        <v>668</v>
      </c>
      <c r="AB816" s="10" t="s">
        <v>668</v>
      </c>
      <c r="AC816" s="10" t="s">
        <v>668</v>
      </c>
      <c r="AD816" s="10" t="s">
        <v>668</v>
      </c>
      <c r="AE816" s="10" t="s">
        <v>668</v>
      </c>
      <c r="AF816" s="10" t="s">
        <v>668</v>
      </c>
      <c r="AG816" s="20" t="s">
        <v>668</v>
      </c>
      <c r="AH816" s="20" t="s">
        <v>668</v>
      </c>
      <c r="AI816" s="20" t="s">
        <v>668</v>
      </c>
      <c r="AJ816" s="20" t="s">
        <v>668</v>
      </c>
    </row>
    <row r="817" spans="1:36" ht="14.25" customHeight="1" x14ac:dyDescent="0.25">
      <c r="A817" s="10" t="s">
        <v>3622</v>
      </c>
      <c r="B817" s="10" t="s">
        <v>5523</v>
      </c>
      <c r="C817" s="10" t="s">
        <v>5525</v>
      </c>
      <c r="D817" s="10" t="s">
        <v>5615</v>
      </c>
      <c r="E817" s="33" t="s">
        <v>5604</v>
      </c>
      <c r="F817" s="10" t="s">
        <v>668</v>
      </c>
      <c r="G817" s="10" t="s">
        <v>3063</v>
      </c>
      <c r="H817" s="10" t="s">
        <v>6218</v>
      </c>
      <c r="I817" s="33" t="s">
        <v>3608</v>
      </c>
      <c r="J817" s="62">
        <v>8</v>
      </c>
      <c r="K817" s="62" t="s">
        <v>668</v>
      </c>
      <c r="L817" s="62">
        <v>4</v>
      </c>
      <c r="M817" s="62">
        <v>16</v>
      </c>
      <c r="N817" s="10" t="s">
        <v>3494</v>
      </c>
      <c r="O817" s="62">
        <v>390</v>
      </c>
      <c r="P817" s="62" t="s">
        <v>5757</v>
      </c>
      <c r="Q817" s="19">
        <v>17.872108999999998</v>
      </c>
      <c r="R817" s="10">
        <v>4.1925150000000002</v>
      </c>
      <c r="S817" s="10">
        <v>22.064623999999998</v>
      </c>
      <c r="T817" s="10" t="s">
        <v>668</v>
      </c>
      <c r="U817" s="19" t="s">
        <v>668</v>
      </c>
      <c r="V817" s="19" t="s">
        <v>668</v>
      </c>
      <c r="W817" s="19" t="s">
        <v>668</v>
      </c>
      <c r="X817" s="19" t="s">
        <v>668</v>
      </c>
      <c r="Y817" s="19" t="s">
        <v>668</v>
      </c>
      <c r="Z817" s="19" t="s">
        <v>668</v>
      </c>
      <c r="AA817" s="19" t="s">
        <v>668</v>
      </c>
      <c r="AB817" s="10" t="s">
        <v>668</v>
      </c>
      <c r="AC817" s="10" t="s">
        <v>668</v>
      </c>
      <c r="AD817" s="10" t="s">
        <v>668</v>
      </c>
      <c r="AE817" s="10" t="s">
        <v>668</v>
      </c>
      <c r="AF817" s="10" t="s">
        <v>668</v>
      </c>
      <c r="AG817" s="20" t="s">
        <v>668</v>
      </c>
      <c r="AH817" s="20" t="s">
        <v>668</v>
      </c>
      <c r="AI817" s="20" t="s">
        <v>668</v>
      </c>
      <c r="AJ817" s="20" t="s">
        <v>668</v>
      </c>
    </row>
    <row r="818" spans="1:36" ht="14.25" customHeight="1" x14ac:dyDescent="0.25">
      <c r="A818" s="10" t="s">
        <v>3623</v>
      </c>
      <c r="B818" s="10" t="s">
        <v>5523</v>
      </c>
      <c r="C818" s="10" t="s">
        <v>5525</v>
      </c>
      <c r="D818" s="10" t="s">
        <v>5615</v>
      </c>
      <c r="E818" s="33" t="s">
        <v>5604</v>
      </c>
      <c r="F818" s="10" t="s">
        <v>668</v>
      </c>
      <c r="G818" s="10" t="s">
        <v>3063</v>
      </c>
      <c r="H818" s="10" t="s">
        <v>6218</v>
      </c>
      <c r="I818" s="33" t="s">
        <v>3608</v>
      </c>
      <c r="J818" s="62">
        <v>5</v>
      </c>
      <c r="K818" s="62" t="s">
        <v>668</v>
      </c>
      <c r="L818" s="62">
        <v>4</v>
      </c>
      <c r="M818" s="62">
        <v>16</v>
      </c>
      <c r="N818" s="10" t="s">
        <v>3494</v>
      </c>
      <c r="O818" s="62">
        <v>390</v>
      </c>
      <c r="P818" s="62" t="s">
        <v>5757</v>
      </c>
      <c r="Q818" s="19">
        <v>17.872108999999998</v>
      </c>
      <c r="R818" s="10">
        <v>4.3922340000000002</v>
      </c>
      <c r="S818" s="10">
        <v>22.264343</v>
      </c>
      <c r="T818" s="10" t="s">
        <v>668</v>
      </c>
      <c r="U818" s="19" t="s">
        <v>668</v>
      </c>
      <c r="V818" s="19" t="s">
        <v>668</v>
      </c>
      <c r="W818" s="19" t="s">
        <v>668</v>
      </c>
      <c r="X818" s="19" t="s">
        <v>668</v>
      </c>
      <c r="Y818" s="19" t="s">
        <v>668</v>
      </c>
      <c r="Z818" s="19" t="s">
        <v>668</v>
      </c>
      <c r="AA818" s="19" t="s">
        <v>668</v>
      </c>
      <c r="AB818" s="10" t="s">
        <v>668</v>
      </c>
      <c r="AC818" s="10" t="s">
        <v>668</v>
      </c>
      <c r="AD818" s="10" t="s">
        <v>668</v>
      </c>
      <c r="AE818" s="10" t="s">
        <v>668</v>
      </c>
      <c r="AF818" s="10" t="s">
        <v>668</v>
      </c>
      <c r="AG818" s="20" t="s">
        <v>668</v>
      </c>
      <c r="AH818" s="20" t="s">
        <v>668</v>
      </c>
      <c r="AI818" s="20" t="s">
        <v>668</v>
      </c>
      <c r="AJ818" s="20" t="s">
        <v>668</v>
      </c>
    </row>
    <row r="819" spans="1:36" ht="14.25" customHeight="1" x14ac:dyDescent="0.25">
      <c r="A819" s="10" t="s">
        <v>3624</v>
      </c>
      <c r="B819" s="10" t="s">
        <v>5523</v>
      </c>
      <c r="C819" s="10" t="s">
        <v>5525</v>
      </c>
      <c r="D819" s="10" t="s">
        <v>5615</v>
      </c>
      <c r="E819" s="33" t="s">
        <v>5604</v>
      </c>
      <c r="F819" s="10" t="s">
        <v>668</v>
      </c>
      <c r="G819" s="10" t="s">
        <v>3063</v>
      </c>
      <c r="H819" s="10" t="s">
        <v>6218</v>
      </c>
      <c r="I819" s="33" t="s">
        <v>3606</v>
      </c>
      <c r="J819" s="62">
        <v>2</v>
      </c>
      <c r="K819" s="62" t="s">
        <v>668</v>
      </c>
      <c r="L819" s="62">
        <v>4</v>
      </c>
      <c r="M819" s="62">
        <v>5</v>
      </c>
      <c r="N819" s="10" t="s">
        <v>3487</v>
      </c>
      <c r="O819" s="62">
        <v>10</v>
      </c>
      <c r="P819" s="62" t="s">
        <v>5757</v>
      </c>
      <c r="Q819" s="19">
        <v>11.815662</v>
      </c>
      <c r="R819" s="10">
        <v>6.317018</v>
      </c>
      <c r="S819" s="10">
        <v>18.132680000000001</v>
      </c>
      <c r="T819" s="10" t="s">
        <v>668</v>
      </c>
      <c r="U819" s="19" t="s">
        <v>668</v>
      </c>
      <c r="V819" s="19" t="s">
        <v>668</v>
      </c>
      <c r="W819" s="19" t="s">
        <v>668</v>
      </c>
      <c r="X819" s="19" t="s">
        <v>668</v>
      </c>
      <c r="Y819" s="19" t="s">
        <v>668</v>
      </c>
      <c r="Z819" s="19" t="s">
        <v>668</v>
      </c>
      <c r="AA819" s="19" t="s">
        <v>668</v>
      </c>
      <c r="AB819" s="10" t="s">
        <v>668</v>
      </c>
      <c r="AC819" s="10" t="s">
        <v>668</v>
      </c>
      <c r="AD819" s="10" t="s">
        <v>668</v>
      </c>
      <c r="AE819" s="10" t="s">
        <v>668</v>
      </c>
      <c r="AF819" s="10" t="s">
        <v>668</v>
      </c>
      <c r="AG819" s="20" t="s">
        <v>668</v>
      </c>
      <c r="AH819" s="20" t="s">
        <v>668</v>
      </c>
      <c r="AI819" s="20" t="s">
        <v>668</v>
      </c>
      <c r="AJ819" s="20" t="s">
        <v>668</v>
      </c>
    </row>
    <row r="820" spans="1:36" ht="14.25" customHeight="1" x14ac:dyDescent="0.25">
      <c r="A820" s="10" t="s">
        <v>3625</v>
      </c>
      <c r="B820" s="10" t="s">
        <v>5523</v>
      </c>
      <c r="C820" s="10" t="s">
        <v>5525</v>
      </c>
      <c r="D820" s="10" t="s">
        <v>5615</v>
      </c>
      <c r="E820" s="33" t="s">
        <v>5604</v>
      </c>
      <c r="F820" s="10" t="s">
        <v>668</v>
      </c>
      <c r="G820" s="10" t="s">
        <v>3063</v>
      </c>
      <c r="H820" s="10" t="s">
        <v>6218</v>
      </c>
      <c r="I820" s="33" t="s">
        <v>3608</v>
      </c>
      <c r="J820" s="62">
        <v>8</v>
      </c>
      <c r="K820" s="62" t="s">
        <v>668</v>
      </c>
      <c r="L820" s="62">
        <v>6</v>
      </c>
      <c r="M820" s="62">
        <v>15</v>
      </c>
      <c r="N820" s="10" t="s">
        <v>3535</v>
      </c>
      <c r="O820" s="62">
        <v>314</v>
      </c>
      <c r="P820" s="62" t="s">
        <v>5757</v>
      </c>
      <c r="Q820" s="19">
        <v>-1.32853</v>
      </c>
      <c r="R820" s="10">
        <v>9.2361199999999997</v>
      </c>
      <c r="S820" s="10">
        <v>7.9075899999999999</v>
      </c>
      <c r="T820" s="10" t="s">
        <v>668</v>
      </c>
      <c r="U820" s="19" t="s">
        <v>668</v>
      </c>
      <c r="V820" s="19" t="s">
        <v>668</v>
      </c>
      <c r="W820" s="19" t="s">
        <v>668</v>
      </c>
      <c r="X820" s="19" t="s">
        <v>668</v>
      </c>
      <c r="Y820" s="19" t="s">
        <v>668</v>
      </c>
      <c r="Z820" s="19" t="s">
        <v>668</v>
      </c>
      <c r="AA820" s="19" t="s">
        <v>668</v>
      </c>
      <c r="AB820" s="10" t="s">
        <v>668</v>
      </c>
      <c r="AC820" s="10" t="s">
        <v>668</v>
      </c>
      <c r="AD820" s="10" t="s">
        <v>668</v>
      </c>
      <c r="AE820" s="10" t="s">
        <v>668</v>
      </c>
      <c r="AF820" s="10" t="s">
        <v>668</v>
      </c>
      <c r="AG820" s="20" t="s">
        <v>668</v>
      </c>
      <c r="AH820" s="20" t="s">
        <v>668</v>
      </c>
      <c r="AI820" s="20" t="s">
        <v>668</v>
      </c>
      <c r="AJ820" s="20" t="s">
        <v>668</v>
      </c>
    </row>
    <row r="821" spans="1:36" ht="14.25" customHeight="1" x14ac:dyDescent="0.25">
      <c r="A821" s="10" t="s">
        <v>3626</v>
      </c>
      <c r="B821" s="10" t="s">
        <v>5523</v>
      </c>
      <c r="C821" s="10" t="s">
        <v>5525</v>
      </c>
      <c r="D821" s="10" t="s">
        <v>5615</v>
      </c>
      <c r="E821" s="33" t="s">
        <v>5604</v>
      </c>
      <c r="F821" s="10" t="s">
        <v>668</v>
      </c>
      <c r="G821" s="10" t="s">
        <v>3063</v>
      </c>
      <c r="H821" s="10" t="s">
        <v>6218</v>
      </c>
      <c r="I821" s="33" t="s">
        <v>3606</v>
      </c>
      <c r="J821" s="62">
        <v>1</v>
      </c>
      <c r="K821" s="62" t="s">
        <v>668</v>
      </c>
      <c r="L821" s="62">
        <v>2</v>
      </c>
      <c r="M821" s="62">
        <v>5</v>
      </c>
      <c r="N821" s="10" t="s">
        <v>3487</v>
      </c>
      <c r="O821" s="62">
        <v>31</v>
      </c>
      <c r="P821" s="62" t="s">
        <v>5757</v>
      </c>
      <c r="Q821" s="19">
        <v>23.56071</v>
      </c>
      <c r="R821" s="10">
        <v>8.4112080000000002</v>
      </c>
      <c r="S821" s="10">
        <v>31.971917999999999</v>
      </c>
      <c r="T821" s="10" t="s">
        <v>668</v>
      </c>
      <c r="U821" s="19" t="s">
        <v>668</v>
      </c>
      <c r="V821" s="19" t="s">
        <v>668</v>
      </c>
      <c r="W821" s="19" t="s">
        <v>668</v>
      </c>
      <c r="X821" s="19" t="s">
        <v>668</v>
      </c>
      <c r="Y821" s="19" t="s">
        <v>668</v>
      </c>
      <c r="Z821" s="19" t="s">
        <v>668</v>
      </c>
      <c r="AA821" s="19" t="s">
        <v>668</v>
      </c>
      <c r="AB821" s="10" t="s">
        <v>668</v>
      </c>
      <c r="AC821" s="10" t="s">
        <v>668</v>
      </c>
      <c r="AD821" s="10" t="s">
        <v>668</v>
      </c>
      <c r="AE821" s="10" t="s">
        <v>668</v>
      </c>
      <c r="AF821" s="10" t="s">
        <v>668</v>
      </c>
      <c r="AG821" s="20" t="s">
        <v>668</v>
      </c>
      <c r="AH821" s="20" t="s">
        <v>668</v>
      </c>
      <c r="AI821" s="20" t="s">
        <v>668</v>
      </c>
      <c r="AJ821" s="20" t="s">
        <v>668</v>
      </c>
    </row>
    <row r="822" spans="1:36" ht="14.25" customHeight="1" x14ac:dyDescent="0.25">
      <c r="A822" s="10" t="s">
        <v>3627</v>
      </c>
      <c r="B822" s="10" t="s">
        <v>5523</v>
      </c>
      <c r="C822" s="10" t="s">
        <v>5525</v>
      </c>
      <c r="D822" s="10" t="s">
        <v>5615</v>
      </c>
      <c r="E822" s="33" t="s">
        <v>5604</v>
      </c>
      <c r="F822" s="10" t="s">
        <v>668</v>
      </c>
      <c r="G822" s="10" t="s">
        <v>3063</v>
      </c>
      <c r="H822" s="10" t="s">
        <v>6218</v>
      </c>
      <c r="I822" s="33" t="s">
        <v>3608</v>
      </c>
      <c r="J822" s="62">
        <v>5</v>
      </c>
      <c r="K822" s="62" t="s">
        <v>668</v>
      </c>
      <c r="L822" s="62">
        <v>1</v>
      </c>
      <c r="M822" s="62">
        <v>11</v>
      </c>
      <c r="N822" s="10" t="s">
        <v>3484</v>
      </c>
      <c r="O822" s="62">
        <v>362</v>
      </c>
      <c r="P822" s="62" t="s">
        <v>5757</v>
      </c>
      <c r="Q822" s="19">
        <v>6.7169220000000003</v>
      </c>
      <c r="R822" s="10">
        <v>11.369111</v>
      </c>
      <c r="S822" s="10">
        <v>18.086033</v>
      </c>
      <c r="T822" s="10" t="s">
        <v>668</v>
      </c>
      <c r="U822" s="19" t="s">
        <v>668</v>
      </c>
      <c r="V822" s="19" t="s">
        <v>668</v>
      </c>
      <c r="W822" s="19" t="s">
        <v>668</v>
      </c>
      <c r="X822" s="19" t="s">
        <v>668</v>
      </c>
      <c r="Y822" s="19" t="s">
        <v>668</v>
      </c>
      <c r="Z822" s="19" t="s">
        <v>668</v>
      </c>
      <c r="AA822" s="19" t="s">
        <v>668</v>
      </c>
      <c r="AB822" s="10" t="s">
        <v>668</v>
      </c>
      <c r="AC822" s="10" t="s">
        <v>668</v>
      </c>
      <c r="AD822" s="10" t="s">
        <v>668</v>
      </c>
      <c r="AE822" s="10" t="s">
        <v>668</v>
      </c>
      <c r="AF822" s="10" t="s">
        <v>668</v>
      </c>
      <c r="AG822" s="20" t="s">
        <v>668</v>
      </c>
      <c r="AH822" s="20" t="s">
        <v>668</v>
      </c>
      <c r="AI822" s="20" t="s">
        <v>668</v>
      </c>
      <c r="AJ822" s="20" t="s">
        <v>668</v>
      </c>
    </row>
    <row r="823" spans="1:36" ht="14.25" customHeight="1" x14ac:dyDescent="0.25">
      <c r="A823" s="10" t="s">
        <v>3628</v>
      </c>
      <c r="B823" s="10" t="s">
        <v>5523</v>
      </c>
      <c r="C823" s="10" t="s">
        <v>5525</v>
      </c>
      <c r="D823" s="10" t="s">
        <v>5615</v>
      </c>
      <c r="E823" s="33" t="s">
        <v>5604</v>
      </c>
      <c r="F823" s="10" t="s">
        <v>668</v>
      </c>
      <c r="G823" s="10" t="s">
        <v>3063</v>
      </c>
      <c r="H823" s="10" t="s">
        <v>6218</v>
      </c>
      <c r="I823" s="33" t="s">
        <v>3606</v>
      </c>
      <c r="J823" s="62">
        <v>9</v>
      </c>
      <c r="K823" s="62" t="s">
        <v>668</v>
      </c>
      <c r="L823" s="62">
        <v>4</v>
      </c>
      <c r="M823" s="62">
        <v>8</v>
      </c>
      <c r="N823" s="10" t="s">
        <v>3584</v>
      </c>
      <c r="O823" s="62">
        <v>264</v>
      </c>
      <c r="P823" s="62" t="s">
        <v>5757</v>
      </c>
      <c r="Q823" s="19">
        <v>4.7663919999999997</v>
      </c>
      <c r="R823" s="10">
        <v>7.3057840000000001</v>
      </c>
      <c r="S823" s="10">
        <v>12.072176000000001</v>
      </c>
      <c r="T823" s="10" t="s">
        <v>668</v>
      </c>
      <c r="U823" s="19" t="s">
        <v>668</v>
      </c>
      <c r="V823" s="19" t="s">
        <v>668</v>
      </c>
      <c r="W823" s="19" t="s">
        <v>668</v>
      </c>
      <c r="X823" s="19" t="s">
        <v>668</v>
      </c>
      <c r="Y823" s="19" t="s">
        <v>668</v>
      </c>
      <c r="Z823" s="19" t="s">
        <v>668</v>
      </c>
      <c r="AA823" s="19" t="s">
        <v>668</v>
      </c>
      <c r="AB823" s="10" t="s">
        <v>668</v>
      </c>
      <c r="AC823" s="10" t="s">
        <v>668</v>
      </c>
      <c r="AD823" s="10" t="s">
        <v>668</v>
      </c>
      <c r="AE823" s="10" t="s">
        <v>668</v>
      </c>
      <c r="AF823" s="10" t="s">
        <v>668</v>
      </c>
      <c r="AG823" s="20" t="s">
        <v>668</v>
      </c>
      <c r="AH823" s="20" t="s">
        <v>668</v>
      </c>
      <c r="AI823" s="20" t="s">
        <v>668</v>
      </c>
      <c r="AJ823" s="20" t="s">
        <v>668</v>
      </c>
    </row>
    <row r="824" spans="1:36" ht="14.25" customHeight="1" x14ac:dyDescent="0.25">
      <c r="A824" s="10" t="s">
        <v>3629</v>
      </c>
      <c r="B824" s="10" t="s">
        <v>5523</v>
      </c>
      <c r="C824" s="10" t="s">
        <v>5525</v>
      </c>
      <c r="D824" s="10" t="s">
        <v>5615</v>
      </c>
      <c r="E824" s="33" t="s">
        <v>5604</v>
      </c>
      <c r="F824" s="10" t="s">
        <v>668</v>
      </c>
      <c r="G824" s="10" t="s">
        <v>3063</v>
      </c>
      <c r="H824" s="10" t="s">
        <v>6218</v>
      </c>
      <c r="I824" s="33" t="s">
        <v>3604</v>
      </c>
      <c r="J824" s="62">
        <v>5</v>
      </c>
      <c r="K824" s="62" t="s">
        <v>668</v>
      </c>
      <c r="L824" s="62">
        <v>6</v>
      </c>
      <c r="M824" s="62">
        <v>2</v>
      </c>
      <c r="N824" s="10" t="s">
        <v>3531</v>
      </c>
      <c r="O824" s="62">
        <v>172</v>
      </c>
      <c r="P824" s="62" t="s">
        <v>5757</v>
      </c>
      <c r="Q824" s="19">
        <v>-2.5392139999999999</v>
      </c>
      <c r="R824" s="10">
        <v>7.5505579999999997</v>
      </c>
      <c r="S824" s="10">
        <v>5.0113440000000002</v>
      </c>
      <c r="T824" s="10" t="s">
        <v>668</v>
      </c>
      <c r="U824" s="19" t="s">
        <v>668</v>
      </c>
      <c r="V824" s="19" t="s">
        <v>668</v>
      </c>
      <c r="W824" s="19" t="s">
        <v>668</v>
      </c>
      <c r="X824" s="19" t="s">
        <v>668</v>
      </c>
      <c r="Y824" s="19" t="s">
        <v>668</v>
      </c>
      <c r="Z824" s="19" t="s">
        <v>668</v>
      </c>
      <c r="AA824" s="19" t="s">
        <v>668</v>
      </c>
      <c r="AB824" s="10" t="s">
        <v>668</v>
      </c>
      <c r="AC824" s="10" t="s">
        <v>668</v>
      </c>
      <c r="AD824" s="10" t="s">
        <v>668</v>
      </c>
      <c r="AE824" s="10" t="s">
        <v>668</v>
      </c>
      <c r="AF824" s="10" t="s">
        <v>668</v>
      </c>
      <c r="AG824" s="20" t="s">
        <v>668</v>
      </c>
      <c r="AH824" s="20" t="s">
        <v>668</v>
      </c>
      <c r="AI824" s="20" t="s">
        <v>668</v>
      </c>
      <c r="AJ824" s="20" t="s">
        <v>668</v>
      </c>
    </row>
    <row r="825" spans="1:36" ht="14.25" customHeight="1" x14ac:dyDescent="0.25">
      <c r="A825" s="10" t="s">
        <v>3630</v>
      </c>
      <c r="B825" s="10" t="s">
        <v>5523</v>
      </c>
      <c r="C825" s="10" t="s">
        <v>5525</v>
      </c>
      <c r="D825" s="10" t="s">
        <v>5615</v>
      </c>
      <c r="E825" s="33" t="s">
        <v>5604</v>
      </c>
      <c r="F825" s="10" t="s">
        <v>668</v>
      </c>
      <c r="G825" s="10" t="s">
        <v>3063</v>
      </c>
      <c r="H825" s="10" t="s">
        <v>6218</v>
      </c>
      <c r="I825" s="33" t="s">
        <v>3606</v>
      </c>
      <c r="J825" s="62">
        <v>1</v>
      </c>
      <c r="K825" s="62" t="s">
        <v>668</v>
      </c>
      <c r="L825" s="62">
        <v>3</v>
      </c>
      <c r="M825" s="62">
        <v>5</v>
      </c>
      <c r="N825" s="10" t="s">
        <v>3487</v>
      </c>
      <c r="O825" s="62">
        <v>200</v>
      </c>
      <c r="P825" s="62" t="s">
        <v>5757</v>
      </c>
      <c r="Q825" s="19">
        <v>13.1</v>
      </c>
      <c r="R825" s="10">
        <v>5</v>
      </c>
      <c r="S825" s="10">
        <v>18.100000000000001</v>
      </c>
      <c r="T825" s="10" t="s">
        <v>668</v>
      </c>
      <c r="U825" s="19" t="s">
        <v>668</v>
      </c>
      <c r="V825" s="19" t="s">
        <v>668</v>
      </c>
      <c r="W825" s="19" t="s">
        <v>668</v>
      </c>
      <c r="X825" s="19" t="s">
        <v>668</v>
      </c>
      <c r="Y825" s="19" t="s">
        <v>668</v>
      </c>
      <c r="Z825" s="19" t="s">
        <v>668</v>
      </c>
      <c r="AA825" s="19" t="s">
        <v>668</v>
      </c>
      <c r="AB825" s="10" t="s">
        <v>668</v>
      </c>
      <c r="AC825" s="10" t="s">
        <v>668</v>
      </c>
      <c r="AD825" s="10" t="s">
        <v>668</v>
      </c>
      <c r="AE825" s="10" t="s">
        <v>668</v>
      </c>
      <c r="AF825" s="10" t="s">
        <v>668</v>
      </c>
      <c r="AG825" s="20" t="s">
        <v>668</v>
      </c>
      <c r="AH825" s="20" t="s">
        <v>668</v>
      </c>
      <c r="AI825" s="20" t="s">
        <v>668</v>
      </c>
      <c r="AJ825" s="20" t="s">
        <v>668</v>
      </c>
    </row>
    <row r="826" spans="1:36" ht="14.25" customHeight="1" x14ac:dyDescent="0.25">
      <c r="A826" s="10" t="s">
        <v>3631</v>
      </c>
      <c r="B826" s="10" t="s">
        <v>5523</v>
      </c>
      <c r="C826" s="10" t="s">
        <v>5525</v>
      </c>
      <c r="D826" s="10" t="s">
        <v>5615</v>
      </c>
      <c r="E826" s="33" t="s">
        <v>5604</v>
      </c>
      <c r="F826" s="10" t="s">
        <v>668</v>
      </c>
      <c r="G826" s="10" t="s">
        <v>3063</v>
      </c>
      <c r="H826" s="10" t="s">
        <v>6218</v>
      </c>
      <c r="I826" s="33" t="s">
        <v>3604</v>
      </c>
      <c r="J826" s="62">
        <v>9</v>
      </c>
      <c r="K826" s="62" t="s">
        <v>668</v>
      </c>
      <c r="L826" s="62">
        <v>5</v>
      </c>
      <c r="M826" s="62">
        <v>5</v>
      </c>
      <c r="N826" s="10" t="s">
        <v>3487</v>
      </c>
      <c r="O826" s="62">
        <v>32</v>
      </c>
      <c r="P826" s="62" t="s">
        <v>5757</v>
      </c>
      <c r="Q826" s="19">
        <v>11.889581</v>
      </c>
      <c r="R826" s="10">
        <v>3.6820840000000001</v>
      </c>
      <c r="S826" s="10">
        <v>15.571664999999999</v>
      </c>
      <c r="T826" s="10" t="s">
        <v>668</v>
      </c>
      <c r="U826" s="19" t="s">
        <v>668</v>
      </c>
      <c r="V826" s="19" t="s">
        <v>668</v>
      </c>
      <c r="W826" s="19" t="s">
        <v>668</v>
      </c>
      <c r="X826" s="19" t="s">
        <v>668</v>
      </c>
      <c r="Y826" s="19" t="s">
        <v>668</v>
      </c>
      <c r="Z826" s="19" t="s">
        <v>668</v>
      </c>
      <c r="AA826" s="19" t="s">
        <v>668</v>
      </c>
      <c r="AB826" s="10" t="s">
        <v>668</v>
      </c>
      <c r="AC826" s="10" t="s">
        <v>668</v>
      </c>
      <c r="AD826" s="10" t="s">
        <v>668</v>
      </c>
      <c r="AE826" s="10" t="s">
        <v>668</v>
      </c>
      <c r="AF826" s="10" t="s">
        <v>668</v>
      </c>
      <c r="AG826" s="20" t="s">
        <v>668</v>
      </c>
      <c r="AH826" s="20" t="s">
        <v>668</v>
      </c>
      <c r="AI826" s="20" t="s">
        <v>668</v>
      </c>
      <c r="AJ826" s="20" t="s">
        <v>668</v>
      </c>
    </row>
    <row r="827" spans="1:36" ht="14.25" customHeight="1" x14ac:dyDescent="0.25">
      <c r="A827" s="10" t="s">
        <v>3632</v>
      </c>
      <c r="B827" s="10" t="s">
        <v>5523</v>
      </c>
      <c r="C827" s="10" t="s">
        <v>5525</v>
      </c>
      <c r="D827" s="10" t="s">
        <v>5615</v>
      </c>
      <c r="E827" s="33" t="s">
        <v>5604</v>
      </c>
      <c r="F827" s="10" t="s">
        <v>668</v>
      </c>
      <c r="G827" s="10" t="s">
        <v>3063</v>
      </c>
      <c r="H827" s="10" t="s">
        <v>6218</v>
      </c>
      <c r="I827" s="33" t="s">
        <v>3608</v>
      </c>
      <c r="J827" s="62">
        <v>7</v>
      </c>
      <c r="K827" s="62" t="s">
        <v>668</v>
      </c>
      <c r="L827" s="62">
        <v>6</v>
      </c>
      <c r="M827" s="62">
        <v>16</v>
      </c>
      <c r="N827" s="10" t="s">
        <v>3494</v>
      </c>
      <c r="O827" s="62">
        <v>375</v>
      </c>
      <c r="P827" s="62" t="s">
        <v>5757</v>
      </c>
      <c r="Q827" s="19">
        <v>21.929935</v>
      </c>
      <c r="R827" s="10">
        <v>5.1842009999999998</v>
      </c>
      <c r="S827" s="10">
        <v>27.114135999999998</v>
      </c>
      <c r="T827" s="10" t="s">
        <v>668</v>
      </c>
      <c r="U827" s="19" t="s">
        <v>668</v>
      </c>
      <c r="V827" s="19" t="s">
        <v>668</v>
      </c>
      <c r="W827" s="19" t="s">
        <v>668</v>
      </c>
      <c r="X827" s="19" t="s">
        <v>668</v>
      </c>
      <c r="Y827" s="19" t="s">
        <v>668</v>
      </c>
      <c r="Z827" s="19" t="s">
        <v>668</v>
      </c>
      <c r="AA827" s="19" t="s">
        <v>668</v>
      </c>
      <c r="AB827" s="10" t="s">
        <v>668</v>
      </c>
      <c r="AC827" s="10" t="s">
        <v>668</v>
      </c>
      <c r="AD827" s="10" t="s">
        <v>668</v>
      </c>
      <c r="AE827" s="10" t="s">
        <v>668</v>
      </c>
      <c r="AF827" s="10" t="s">
        <v>668</v>
      </c>
      <c r="AG827" s="20" t="s">
        <v>668</v>
      </c>
      <c r="AH827" s="20" t="s">
        <v>668</v>
      </c>
      <c r="AI827" s="20" t="s">
        <v>668</v>
      </c>
      <c r="AJ827" s="20" t="s">
        <v>668</v>
      </c>
    </row>
    <row r="828" spans="1:36" ht="14.25" customHeight="1" x14ac:dyDescent="0.25">
      <c r="A828" s="10" t="s">
        <v>3633</v>
      </c>
      <c r="B828" s="10" t="s">
        <v>5523</v>
      </c>
      <c r="C828" s="10" t="s">
        <v>5525</v>
      </c>
      <c r="D828" s="10" t="s">
        <v>5615</v>
      </c>
      <c r="E828" s="33" t="s">
        <v>5604</v>
      </c>
      <c r="F828" s="10" t="s">
        <v>668</v>
      </c>
      <c r="G828" s="10" t="s">
        <v>3063</v>
      </c>
      <c r="H828" s="10" t="s">
        <v>6218</v>
      </c>
      <c r="I828" s="33" t="s">
        <v>3608</v>
      </c>
      <c r="J828" s="62">
        <v>9</v>
      </c>
      <c r="K828" s="62" t="s">
        <v>668</v>
      </c>
      <c r="L828" s="62">
        <v>1</v>
      </c>
      <c r="M828" s="62">
        <v>13</v>
      </c>
      <c r="N828" s="10" t="s">
        <v>3528</v>
      </c>
      <c r="O828" s="62">
        <v>416</v>
      </c>
      <c r="P828" s="62" t="s">
        <v>5757</v>
      </c>
      <c r="Q828" s="19">
        <v>9.3570569999999993</v>
      </c>
      <c r="R828" s="10">
        <v>4.915273</v>
      </c>
      <c r="S828" s="10">
        <v>14.272328999999999</v>
      </c>
      <c r="T828" s="10" t="s">
        <v>668</v>
      </c>
      <c r="U828" s="19" t="s">
        <v>668</v>
      </c>
      <c r="V828" s="19" t="s">
        <v>668</v>
      </c>
      <c r="W828" s="19" t="s">
        <v>668</v>
      </c>
      <c r="X828" s="19" t="s">
        <v>668</v>
      </c>
      <c r="Y828" s="19" t="s">
        <v>668</v>
      </c>
      <c r="Z828" s="19" t="s">
        <v>668</v>
      </c>
      <c r="AA828" s="19" t="s">
        <v>668</v>
      </c>
      <c r="AB828" s="10" t="s">
        <v>668</v>
      </c>
      <c r="AC828" s="10" t="s">
        <v>668</v>
      </c>
      <c r="AD828" s="10" t="s">
        <v>668</v>
      </c>
      <c r="AE828" s="10" t="s">
        <v>668</v>
      </c>
      <c r="AF828" s="10" t="s">
        <v>668</v>
      </c>
      <c r="AG828" s="20" t="s">
        <v>668</v>
      </c>
      <c r="AH828" s="20" t="s">
        <v>668</v>
      </c>
      <c r="AI828" s="20" t="s">
        <v>668</v>
      </c>
      <c r="AJ828" s="20" t="s">
        <v>668</v>
      </c>
    </row>
    <row r="829" spans="1:36" ht="14.25" customHeight="1" x14ac:dyDescent="0.25">
      <c r="A829" s="10" t="s">
        <v>3634</v>
      </c>
      <c r="B829" s="10" t="s">
        <v>5523</v>
      </c>
      <c r="C829" s="10" t="s">
        <v>5525</v>
      </c>
      <c r="D829" s="10" t="s">
        <v>5615</v>
      </c>
      <c r="E829" s="33" t="s">
        <v>5604</v>
      </c>
      <c r="F829" s="10" t="s">
        <v>668</v>
      </c>
      <c r="G829" s="10" t="s">
        <v>3063</v>
      </c>
      <c r="H829" s="10" t="s">
        <v>6218</v>
      </c>
      <c r="I829" s="33" t="s">
        <v>3608</v>
      </c>
      <c r="J829" s="62">
        <v>4</v>
      </c>
      <c r="K829" s="62" t="s">
        <v>668</v>
      </c>
      <c r="L829" s="62">
        <v>6</v>
      </c>
      <c r="M829" s="62">
        <v>11</v>
      </c>
      <c r="N829" s="10" t="s">
        <v>3484</v>
      </c>
      <c r="O829" s="62">
        <v>348</v>
      </c>
      <c r="P829" s="62" t="s">
        <v>5757</v>
      </c>
      <c r="Q829" s="19">
        <v>2.8638189999999999</v>
      </c>
      <c r="R829" s="10">
        <v>6.8310370000000002</v>
      </c>
      <c r="S829" s="10">
        <v>9.6948559999999997</v>
      </c>
      <c r="T829" s="10" t="s">
        <v>668</v>
      </c>
      <c r="U829" s="19" t="s">
        <v>668</v>
      </c>
      <c r="V829" s="19" t="s">
        <v>668</v>
      </c>
      <c r="W829" s="19" t="s">
        <v>668</v>
      </c>
      <c r="X829" s="19" t="s">
        <v>668</v>
      </c>
      <c r="Y829" s="19" t="s">
        <v>668</v>
      </c>
      <c r="Z829" s="19" t="s">
        <v>668</v>
      </c>
      <c r="AA829" s="19" t="s">
        <v>668</v>
      </c>
      <c r="AB829" s="10" t="s">
        <v>668</v>
      </c>
      <c r="AC829" s="10" t="s">
        <v>668</v>
      </c>
      <c r="AD829" s="10" t="s">
        <v>668</v>
      </c>
      <c r="AE829" s="10" t="s">
        <v>668</v>
      </c>
      <c r="AF829" s="10" t="s">
        <v>668</v>
      </c>
      <c r="AG829" s="20" t="s">
        <v>668</v>
      </c>
      <c r="AH829" s="20" t="s">
        <v>668</v>
      </c>
      <c r="AI829" s="20" t="s">
        <v>668</v>
      </c>
      <c r="AJ829" s="20" t="s">
        <v>668</v>
      </c>
    </row>
    <row r="830" spans="1:36" ht="14.25" customHeight="1" x14ac:dyDescent="0.25">
      <c r="A830" s="10" t="s">
        <v>3635</v>
      </c>
      <c r="B830" s="10" t="s">
        <v>5523</v>
      </c>
      <c r="C830" s="10" t="s">
        <v>5525</v>
      </c>
      <c r="D830" s="10" t="s">
        <v>5615</v>
      </c>
      <c r="E830" s="33" t="s">
        <v>5604</v>
      </c>
      <c r="F830" s="10" t="s">
        <v>668</v>
      </c>
      <c r="G830" s="10" t="s">
        <v>3063</v>
      </c>
      <c r="H830" s="10" t="s">
        <v>6218</v>
      </c>
      <c r="I830" s="33" t="s">
        <v>3604</v>
      </c>
      <c r="J830" s="62">
        <v>5</v>
      </c>
      <c r="K830" s="62" t="s">
        <v>668</v>
      </c>
      <c r="L830" s="62">
        <v>2</v>
      </c>
      <c r="M830" s="62">
        <v>2</v>
      </c>
      <c r="N830" s="10" t="s">
        <v>3531</v>
      </c>
      <c r="O830" s="62">
        <v>172</v>
      </c>
      <c r="P830" s="62" t="s">
        <v>5757</v>
      </c>
      <c r="Q830" s="19">
        <v>-2.5392139999999999</v>
      </c>
      <c r="R830" s="10">
        <v>6.0241249999999997</v>
      </c>
      <c r="S830" s="10">
        <v>3.4849100000000002</v>
      </c>
      <c r="T830" s="10" t="s">
        <v>668</v>
      </c>
      <c r="U830" s="19" t="s">
        <v>668</v>
      </c>
      <c r="V830" s="19" t="s">
        <v>668</v>
      </c>
      <c r="W830" s="19" t="s">
        <v>668</v>
      </c>
      <c r="X830" s="19" t="s">
        <v>668</v>
      </c>
      <c r="Y830" s="19" t="s">
        <v>668</v>
      </c>
      <c r="Z830" s="19" t="s">
        <v>668</v>
      </c>
      <c r="AA830" s="19" t="s">
        <v>668</v>
      </c>
      <c r="AB830" s="10" t="s">
        <v>668</v>
      </c>
      <c r="AC830" s="10" t="s">
        <v>668</v>
      </c>
      <c r="AD830" s="10" t="s">
        <v>668</v>
      </c>
      <c r="AE830" s="10" t="s">
        <v>668</v>
      </c>
      <c r="AF830" s="10" t="s">
        <v>668</v>
      </c>
      <c r="AG830" s="20" t="s">
        <v>668</v>
      </c>
      <c r="AH830" s="20" t="s">
        <v>668</v>
      </c>
      <c r="AI830" s="20" t="s">
        <v>668</v>
      </c>
      <c r="AJ830" s="20" t="s">
        <v>668</v>
      </c>
    </row>
    <row r="831" spans="1:36" ht="14.25" customHeight="1" x14ac:dyDescent="0.25">
      <c r="A831" s="10" t="s">
        <v>3636</v>
      </c>
      <c r="B831" s="10" t="s">
        <v>5523</v>
      </c>
      <c r="C831" s="10" t="s">
        <v>5525</v>
      </c>
      <c r="D831" s="10" t="s">
        <v>5615</v>
      </c>
      <c r="E831" s="33" t="s">
        <v>5604</v>
      </c>
      <c r="F831" s="10" t="s">
        <v>668</v>
      </c>
      <c r="G831" s="10" t="s">
        <v>3063</v>
      </c>
      <c r="H831" s="10" t="s">
        <v>6218</v>
      </c>
      <c r="I831" s="33" t="s">
        <v>3612</v>
      </c>
      <c r="J831" s="62">
        <v>6</v>
      </c>
      <c r="K831" s="62" t="s">
        <v>668</v>
      </c>
      <c r="L831" s="62">
        <v>5</v>
      </c>
      <c r="M831" s="62">
        <v>16</v>
      </c>
      <c r="N831" s="10" t="s">
        <v>3494</v>
      </c>
      <c r="O831" s="62">
        <v>397</v>
      </c>
      <c r="P831" s="62" t="s">
        <v>5757</v>
      </c>
      <c r="Q831" s="19">
        <v>11.548031999999999</v>
      </c>
      <c r="R831" s="10">
        <v>4.8087790000000004</v>
      </c>
      <c r="S831" s="10">
        <v>16.356811</v>
      </c>
      <c r="T831" s="10" t="s">
        <v>668</v>
      </c>
      <c r="U831" s="19" t="s">
        <v>668</v>
      </c>
      <c r="V831" s="19" t="s">
        <v>668</v>
      </c>
      <c r="W831" s="19" t="s">
        <v>668</v>
      </c>
      <c r="X831" s="19" t="s">
        <v>668</v>
      </c>
      <c r="Y831" s="19" t="s">
        <v>668</v>
      </c>
      <c r="Z831" s="19" t="s">
        <v>668</v>
      </c>
      <c r="AA831" s="19" t="s">
        <v>668</v>
      </c>
      <c r="AB831" s="10" t="s">
        <v>668</v>
      </c>
      <c r="AC831" s="10" t="s">
        <v>668</v>
      </c>
      <c r="AD831" s="10" t="s">
        <v>668</v>
      </c>
      <c r="AE831" s="10" t="s">
        <v>668</v>
      </c>
      <c r="AF831" s="10" t="s">
        <v>668</v>
      </c>
      <c r="AG831" s="20" t="s">
        <v>668</v>
      </c>
      <c r="AH831" s="20" t="s">
        <v>668</v>
      </c>
      <c r="AI831" s="20" t="s">
        <v>668</v>
      </c>
      <c r="AJ831" s="20" t="s">
        <v>668</v>
      </c>
    </row>
    <row r="832" spans="1:36" ht="14.25" customHeight="1" x14ac:dyDescent="0.25">
      <c r="A832" s="10" t="s">
        <v>3637</v>
      </c>
      <c r="B832" s="10" t="s">
        <v>5523</v>
      </c>
      <c r="C832" s="10" t="s">
        <v>5525</v>
      </c>
      <c r="D832" s="10" t="s">
        <v>5615</v>
      </c>
      <c r="E832" s="33" t="s">
        <v>5604</v>
      </c>
      <c r="F832" s="10" t="s">
        <v>668</v>
      </c>
      <c r="G832" s="10" t="s">
        <v>3063</v>
      </c>
      <c r="H832" s="10" t="s">
        <v>6218</v>
      </c>
      <c r="I832" s="33" t="s">
        <v>3612</v>
      </c>
      <c r="J832" s="62">
        <v>3</v>
      </c>
      <c r="K832" s="62" t="s">
        <v>668</v>
      </c>
      <c r="L832" s="62">
        <v>3</v>
      </c>
      <c r="M832" s="62">
        <v>16</v>
      </c>
      <c r="N832" s="10" t="s">
        <v>3494</v>
      </c>
      <c r="O832" s="62">
        <v>393</v>
      </c>
      <c r="P832" s="62" t="s">
        <v>5757</v>
      </c>
      <c r="Q832" s="19">
        <v>21.147572</v>
      </c>
      <c r="R832" s="10">
        <v>4.8736430000000004</v>
      </c>
      <c r="S832" s="10">
        <v>26.021215000000002</v>
      </c>
      <c r="T832" s="10" t="s">
        <v>668</v>
      </c>
      <c r="U832" s="19" t="s">
        <v>668</v>
      </c>
      <c r="V832" s="19" t="s">
        <v>668</v>
      </c>
      <c r="W832" s="19" t="s">
        <v>668</v>
      </c>
      <c r="X832" s="19" t="s">
        <v>668</v>
      </c>
      <c r="Y832" s="19" t="s">
        <v>668</v>
      </c>
      <c r="Z832" s="19" t="s">
        <v>668</v>
      </c>
      <c r="AA832" s="19" t="s">
        <v>668</v>
      </c>
      <c r="AB832" s="10" t="s">
        <v>668</v>
      </c>
      <c r="AC832" s="10" t="s">
        <v>668</v>
      </c>
      <c r="AD832" s="10" t="s">
        <v>668</v>
      </c>
      <c r="AE832" s="10" t="s">
        <v>668</v>
      </c>
      <c r="AF832" s="10" t="s">
        <v>668</v>
      </c>
      <c r="AG832" s="20" t="s">
        <v>668</v>
      </c>
      <c r="AH832" s="20" t="s">
        <v>668</v>
      </c>
      <c r="AI832" s="20" t="s">
        <v>668</v>
      </c>
      <c r="AJ832" s="20" t="s">
        <v>668</v>
      </c>
    </row>
    <row r="833" spans="1:36" ht="14.25" customHeight="1" x14ac:dyDescent="0.25">
      <c r="A833" s="10" t="s">
        <v>3638</v>
      </c>
      <c r="B833" s="10" t="s">
        <v>5523</v>
      </c>
      <c r="C833" s="10" t="s">
        <v>5525</v>
      </c>
      <c r="D833" s="10" t="s">
        <v>5615</v>
      </c>
      <c r="E833" s="33" t="s">
        <v>5604</v>
      </c>
      <c r="F833" s="10" t="s">
        <v>668</v>
      </c>
      <c r="G833" s="10" t="s">
        <v>3063</v>
      </c>
      <c r="H833" s="10" t="s">
        <v>6218</v>
      </c>
      <c r="I833" s="33" t="s">
        <v>3604</v>
      </c>
      <c r="J833" s="62">
        <v>6</v>
      </c>
      <c r="K833" s="62" t="s">
        <v>668</v>
      </c>
      <c r="L833" s="62">
        <v>1</v>
      </c>
      <c r="M833" s="62">
        <v>2</v>
      </c>
      <c r="N833" s="10" t="s">
        <v>3531</v>
      </c>
      <c r="O833" s="62">
        <v>173</v>
      </c>
      <c r="P833" s="62" t="s">
        <v>5757</v>
      </c>
      <c r="Q833" s="19">
        <v>0.76658800000000005</v>
      </c>
      <c r="R833" s="10">
        <v>7.6093900000000003</v>
      </c>
      <c r="S833" s="10">
        <v>8.3759779999999999</v>
      </c>
      <c r="T833" s="10" t="s">
        <v>668</v>
      </c>
      <c r="U833" s="19" t="s">
        <v>668</v>
      </c>
      <c r="V833" s="19" t="s">
        <v>668</v>
      </c>
      <c r="W833" s="19" t="s">
        <v>668</v>
      </c>
      <c r="X833" s="19" t="s">
        <v>668</v>
      </c>
      <c r="Y833" s="19" t="s">
        <v>668</v>
      </c>
      <c r="Z833" s="19" t="s">
        <v>668</v>
      </c>
      <c r="AA833" s="19" t="s">
        <v>668</v>
      </c>
      <c r="AB833" s="10" t="s">
        <v>668</v>
      </c>
      <c r="AC833" s="10" t="s">
        <v>668</v>
      </c>
      <c r="AD833" s="10" t="s">
        <v>668</v>
      </c>
      <c r="AE833" s="10" t="s">
        <v>668</v>
      </c>
      <c r="AF833" s="10" t="s">
        <v>668</v>
      </c>
      <c r="AG833" s="20" t="s">
        <v>668</v>
      </c>
      <c r="AH833" s="20" t="s">
        <v>668</v>
      </c>
      <c r="AI833" s="20" t="s">
        <v>668</v>
      </c>
      <c r="AJ833" s="20" t="s">
        <v>668</v>
      </c>
    </row>
    <row r="834" spans="1:36" ht="14.25" customHeight="1" x14ac:dyDescent="0.25">
      <c r="A834" s="10" t="s">
        <v>3639</v>
      </c>
      <c r="B834" s="10" t="s">
        <v>5523</v>
      </c>
      <c r="C834" s="10" t="s">
        <v>5525</v>
      </c>
      <c r="D834" s="10" t="s">
        <v>5615</v>
      </c>
      <c r="E834" s="33" t="s">
        <v>5604</v>
      </c>
      <c r="F834" s="10" t="s">
        <v>668</v>
      </c>
      <c r="G834" s="10" t="s">
        <v>3063</v>
      </c>
      <c r="H834" s="10" t="s">
        <v>6218</v>
      </c>
      <c r="I834" s="33" t="s">
        <v>3604</v>
      </c>
      <c r="J834" s="62">
        <v>5</v>
      </c>
      <c r="K834" s="62" t="s">
        <v>668</v>
      </c>
      <c r="L834" s="62">
        <v>4</v>
      </c>
      <c r="M834" s="62">
        <v>6</v>
      </c>
      <c r="N834" s="10" t="s">
        <v>2028</v>
      </c>
      <c r="O834" s="62">
        <v>2</v>
      </c>
      <c r="P834" s="62" t="s">
        <v>5757</v>
      </c>
      <c r="Q834" s="19">
        <v>7.3479650000000003</v>
      </c>
      <c r="R834" s="10">
        <v>6.8209629999999999</v>
      </c>
      <c r="S834" s="10">
        <v>14.168927999999999</v>
      </c>
      <c r="T834" s="10" t="s">
        <v>668</v>
      </c>
      <c r="U834" s="19" t="s">
        <v>668</v>
      </c>
      <c r="V834" s="19" t="s">
        <v>668</v>
      </c>
      <c r="W834" s="19" t="s">
        <v>668</v>
      </c>
      <c r="X834" s="19" t="s">
        <v>668</v>
      </c>
      <c r="Y834" s="19" t="s">
        <v>668</v>
      </c>
      <c r="Z834" s="19" t="s">
        <v>668</v>
      </c>
      <c r="AA834" s="19" t="s">
        <v>668</v>
      </c>
      <c r="AB834" s="10" t="s">
        <v>668</v>
      </c>
      <c r="AC834" s="10" t="s">
        <v>668</v>
      </c>
      <c r="AD834" s="10" t="s">
        <v>668</v>
      </c>
      <c r="AE834" s="10" t="s">
        <v>668</v>
      </c>
      <c r="AF834" s="10" t="s">
        <v>668</v>
      </c>
      <c r="AG834" s="20" t="s">
        <v>668</v>
      </c>
      <c r="AH834" s="20" t="s">
        <v>668</v>
      </c>
      <c r="AI834" s="20" t="s">
        <v>668</v>
      </c>
      <c r="AJ834" s="20" t="s">
        <v>668</v>
      </c>
    </row>
    <row r="835" spans="1:36" ht="14.25" customHeight="1" x14ac:dyDescent="0.25">
      <c r="A835" s="10" t="s">
        <v>3640</v>
      </c>
      <c r="B835" s="10" t="s">
        <v>5523</v>
      </c>
      <c r="C835" s="10" t="s">
        <v>5525</v>
      </c>
      <c r="D835" s="10" t="s">
        <v>5615</v>
      </c>
      <c r="E835" s="33" t="s">
        <v>5604</v>
      </c>
      <c r="F835" s="10" t="s">
        <v>668</v>
      </c>
      <c r="G835" s="10" t="s">
        <v>3063</v>
      </c>
      <c r="H835" s="10" t="s">
        <v>6218</v>
      </c>
      <c r="I835" s="33" t="s">
        <v>3604</v>
      </c>
      <c r="J835" s="62">
        <v>1</v>
      </c>
      <c r="K835" s="62" t="s">
        <v>668</v>
      </c>
      <c r="L835" s="62">
        <v>2</v>
      </c>
      <c r="M835" s="62">
        <v>1</v>
      </c>
      <c r="N835" s="10" t="s">
        <v>3641</v>
      </c>
      <c r="O835" s="62">
        <v>180</v>
      </c>
      <c r="P835" s="62" t="s">
        <v>5757</v>
      </c>
      <c r="Q835" s="19">
        <v>-2.5775869999999999</v>
      </c>
      <c r="R835" s="10">
        <v>7.496308</v>
      </c>
      <c r="S835" s="10">
        <v>4.9187209999999997</v>
      </c>
      <c r="T835" s="10" t="s">
        <v>668</v>
      </c>
      <c r="U835" s="19" t="s">
        <v>668</v>
      </c>
      <c r="V835" s="19" t="s">
        <v>668</v>
      </c>
      <c r="W835" s="19" t="s">
        <v>668</v>
      </c>
      <c r="X835" s="19" t="s">
        <v>668</v>
      </c>
      <c r="Y835" s="19" t="s">
        <v>668</v>
      </c>
      <c r="Z835" s="19" t="s">
        <v>668</v>
      </c>
      <c r="AA835" s="19" t="s">
        <v>668</v>
      </c>
      <c r="AB835" s="10" t="s">
        <v>668</v>
      </c>
      <c r="AC835" s="10" t="s">
        <v>668</v>
      </c>
      <c r="AD835" s="10" t="s">
        <v>668</v>
      </c>
      <c r="AE835" s="10" t="s">
        <v>668</v>
      </c>
      <c r="AF835" s="10" t="s">
        <v>668</v>
      </c>
      <c r="AG835" s="20" t="s">
        <v>668</v>
      </c>
      <c r="AH835" s="20" t="s">
        <v>668</v>
      </c>
      <c r="AI835" s="20" t="s">
        <v>668</v>
      </c>
      <c r="AJ835" s="20" t="s">
        <v>668</v>
      </c>
    </row>
    <row r="836" spans="1:36" ht="14.25" customHeight="1" x14ac:dyDescent="0.25">
      <c r="A836" s="10" t="s">
        <v>3642</v>
      </c>
      <c r="B836" s="10" t="s">
        <v>5523</v>
      </c>
      <c r="C836" s="10" t="s">
        <v>5525</v>
      </c>
      <c r="D836" s="10" t="s">
        <v>5615</v>
      </c>
      <c r="E836" s="33" t="s">
        <v>5604</v>
      </c>
      <c r="F836" s="10" t="s">
        <v>668</v>
      </c>
      <c r="G836" s="10" t="s">
        <v>3063</v>
      </c>
      <c r="H836" s="10" t="s">
        <v>6218</v>
      </c>
      <c r="I836" s="33" t="s">
        <v>3606</v>
      </c>
      <c r="J836" s="62">
        <v>1</v>
      </c>
      <c r="K836" s="62" t="s">
        <v>668</v>
      </c>
      <c r="L836" s="62">
        <v>3</v>
      </c>
      <c r="M836" s="62">
        <v>5</v>
      </c>
      <c r="N836" s="10" t="s">
        <v>3487</v>
      </c>
      <c r="O836" s="62">
        <v>33</v>
      </c>
      <c r="P836" s="62" t="s">
        <v>5757</v>
      </c>
      <c r="Q836" s="19">
        <v>14.529677</v>
      </c>
      <c r="R836" s="10">
        <v>4.5969030000000002</v>
      </c>
      <c r="S836" s="10">
        <v>19.126581000000002</v>
      </c>
      <c r="T836" s="10" t="s">
        <v>668</v>
      </c>
      <c r="U836" s="19" t="s">
        <v>668</v>
      </c>
      <c r="V836" s="19" t="s">
        <v>668</v>
      </c>
      <c r="W836" s="19" t="s">
        <v>668</v>
      </c>
      <c r="X836" s="19" t="s">
        <v>668</v>
      </c>
      <c r="Y836" s="19" t="s">
        <v>668</v>
      </c>
      <c r="Z836" s="19" t="s">
        <v>668</v>
      </c>
      <c r="AA836" s="19" t="s">
        <v>668</v>
      </c>
      <c r="AB836" s="10" t="s">
        <v>668</v>
      </c>
      <c r="AC836" s="10" t="s">
        <v>668</v>
      </c>
      <c r="AD836" s="10" t="s">
        <v>668</v>
      </c>
      <c r="AE836" s="10" t="s">
        <v>668</v>
      </c>
      <c r="AF836" s="10" t="s">
        <v>668</v>
      </c>
      <c r="AG836" s="20" t="s">
        <v>668</v>
      </c>
      <c r="AH836" s="20" t="s">
        <v>668</v>
      </c>
      <c r="AI836" s="20" t="s">
        <v>668</v>
      </c>
      <c r="AJ836" s="20" t="s">
        <v>668</v>
      </c>
    </row>
    <row r="837" spans="1:36" ht="14.25" customHeight="1" x14ac:dyDescent="0.25">
      <c r="A837" s="10" t="s">
        <v>3643</v>
      </c>
      <c r="B837" s="10" t="s">
        <v>5523</v>
      </c>
      <c r="C837" s="10" t="s">
        <v>5525</v>
      </c>
      <c r="D837" s="10" t="s">
        <v>5615</v>
      </c>
      <c r="E837" s="33" t="s">
        <v>5604</v>
      </c>
      <c r="F837" s="10" t="s">
        <v>668</v>
      </c>
      <c r="G837" s="10" t="s">
        <v>3063</v>
      </c>
      <c r="H837" s="10" t="s">
        <v>6218</v>
      </c>
      <c r="I837" s="33" t="s">
        <v>3612</v>
      </c>
      <c r="J837" s="62">
        <v>8</v>
      </c>
      <c r="K837" s="62" t="s">
        <v>668</v>
      </c>
      <c r="L837" s="62">
        <v>2</v>
      </c>
      <c r="M837" s="62">
        <v>11</v>
      </c>
      <c r="N837" s="10" t="s">
        <v>3484</v>
      </c>
      <c r="O837" s="62">
        <v>356</v>
      </c>
      <c r="P837" s="62" t="s">
        <v>5757</v>
      </c>
      <c r="Q837" s="19">
        <v>11.918163</v>
      </c>
      <c r="R837" s="10">
        <v>4.86998</v>
      </c>
      <c r="S837" s="10">
        <v>16.788143999999999</v>
      </c>
      <c r="T837" s="10" t="s">
        <v>668</v>
      </c>
      <c r="U837" s="19" t="s">
        <v>668</v>
      </c>
      <c r="V837" s="19" t="s">
        <v>668</v>
      </c>
      <c r="W837" s="19" t="s">
        <v>668</v>
      </c>
      <c r="X837" s="19" t="s">
        <v>668</v>
      </c>
      <c r="Y837" s="19" t="s">
        <v>668</v>
      </c>
      <c r="Z837" s="19" t="s">
        <v>668</v>
      </c>
      <c r="AA837" s="19" t="s">
        <v>668</v>
      </c>
      <c r="AB837" s="10" t="s">
        <v>668</v>
      </c>
      <c r="AC837" s="10" t="s">
        <v>668</v>
      </c>
      <c r="AD837" s="10" t="s">
        <v>668</v>
      </c>
      <c r="AE837" s="10" t="s">
        <v>668</v>
      </c>
      <c r="AF837" s="10" t="s">
        <v>668</v>
      </c>
      <c r="AG837" s="20" t="s">
        <v>668</v>
      </c>
      <c r="AH837" s="20" t="s">
        <v>668</v>
      </c>
      <c r="AI837" s="20" t="s">
        <v>668</v>
      </c>
      <c r="AJ837" s="20" t="s">
        <v>668</v>
      </c>
    </row>
    <row r="838" spans="1:36" ht="14.25" customHeight="1" x14ac:dyDescent="0.25">
      <c r="A838" s="10" t="s">
        <v>3644</v>
      </c>
      <c r="B838" s="10" t="s">
        <v>5523</v>
      </c>
      <c r="C838" s="10" t="s">
        <v>5525</v>
      </c>
      <c r="D838" s="10" t="s">
        <v>5615</v>
      </c>
      <c r="E838" s="33" t="s">
        <v>5604</v>
      </c>
      <c r="F838" s="10" t="s">
        <v>668</v>
      </c>
      <c r="G838" s="10" t="s">
        <v>3063</v>
      </c>
      <c r="H838" s="10" t="s">
        <v>6218</v>
      </c>
      <c r="I838" s="33" t="s">
        <v>3606</v>
      </c>
      <c r="J838" s="62">
        <v>3</v>
      </c>
      <c r="K838" s="62" t="s">
        <v>668</v>
      </c>
      <c r="L838" s="62">
        <v>3</v>
      </c>
      <c r="M838" s="62">
        <v>6</v>
      </c>
      <c r="N838" s="10" t="s">
        <v>2028</v>
      </c>
      <c r="O838" s="62">
        <v>6</v>
      </c>
      <c r="P838" s="62" t="s">
        <v>5757</v>
      </c>
      <c r="Q838" s="19">
        <v>1.9853339999999999</v>
      </c>
      <c r="R838" s="10">
        <v>4.621747</v>
      </c>
      <c r="S838" s="10">
        <v>6.607081</v>
      </c>
      <c r="T838" s="10" t="s">
        <v>668</v>
      </c>
      <c r="U838" s="19" t="s">
        <v>668</v>
      </c>
      <c r="V838" s="19" t="s">
        <v>668</v>
      </c>
      <c r="W838" s="19" t="s">
        <v>668</v>
      </c>
      <c r="X838" s="19" t="s">
        <v>668</v>
      </c>
      <c r="Y838" s="19" t="s">
        <v>668</v>
      </c>
      <c r="Z838" s="19" t="s">
        <v>668</v>
      </c>
      <c r="AA838" s="19" t="s">
        <v>668</v>
      </c>
      <c r="AB838" s="10" t="s">
        <v>668</v>
      </c>
      <c r="AC838" s="10" t="s">
        <v>668</v>
      </c>
      <c r="AD838" s="10" t="s">
        <v>668</v>
      </c>
      <c r="AE838" s="10" t="s">
        <v>668</v>
      </c>
      <c r="AF838" s="10" t="s">
        <v>668</v>
      </c>
      <c r="AG838" s="20" t="s">
        <v>668</v>
      </c>
      <c r="AH838" s="20" t="s">
        <v>668</v>
      </c>
      <c r="AI838" s="20" t="s">
        <v>668</v>
      </c>
      <c r="AJ838" s="20" t="s">
        <v>668</v>
      </c>
    </row>
    <row r="839" spans="1:36" ht="14.25" customHeight="1" x14ac:dyDescent="0.25">
      <c r="A839" s="10" t="s">
        <v>3645</v>
      </c>
      <c r="B839" s="10" t="s">
        <v>5523</v>
      </c>
      <c r="C839" s="10" t="s">
        <v>5525</v>
      </c>
      <c r="D839" s="10" t="s">
        <v>5615</v>
      </c>
      <c r="E839" s="33" t="s">
        <v>5604</v>
      </c>
      <c r="F839" s="10" t="s">
        <v>668</v>
      </c>
      <c r="G839" s="10" t="s">
        <v>3063</v>
      </c>
      <c r="H839" s="10" t="s">
        <v>6218</v>
      </c>
      <c r="I839" s="33" t="s">
        <v>3604</v>
      </c>
      <c r="J839" s="62">
        <v>8</v>
      </c>
      <c r="K839" s="62" t="s">
        <v>668</v>
      </c>
      <c r="L839" s="62">
        <v>4</v>
      </c>
      <c r="M839" s="62">
        <v>8</v>
      </c>
      <c r="N839" s="10" t="s">
        <v>3584</v>
      </c>
      <c r="O839" s="62">
        <v>273</v>
      </c>
      <c r="P839" s="62" t="s">
        <v>5757</v>
      </c>
      <c r="Q839" s="19">
        <v>3.3419370000000002</v>
      </c>
      <c r="R839" s="10">
        <v>4.8891520000000002</v>
      </c>
      <c r="S839" s="10">
        <v>8.2310890000000008</v>
      </c>
      <c r="T839" s="10" t="s">
        <v>668</v>
      </c>
      <c r="U839" s="19" t="s">
        <v>668</v>
      </c>
      <c r="V839" s="19" t="s">
        <v>668</v>
      </c>
      <c r="W839" s="19" t="s">
        <v>668</v>
      </c>
      <c r="X839" s="19" t="s">
        <v>668</v>
      </c>
      <c r="Y839" s="19" t="s">
        <v>668</v>
      </c>
      <c r="Z839" s="19" t="s">
        <v>668</v>
      </c>
      <c r="AA839" s="19" t="s">
        <v>668</v>
      </c>
      <c r="AB839" s="10" t="s">
        <v>668</v>
      </c>
      <c r="AC839" s="10" t="s">
        <v>668</v>
      </c>
      <c r="AD839" s="10" t="s">
        <v>668</v>
      </c>
      <c r="AE839" s="10" t="s">
        <v>668</v>
      </c>
      <c r="AF839" s="10" t="s">
        <v>668</v>
      </c>
      <c r="AG839" s="20" t="s">
        <v>668</v>
      </c>
      <c r="AH839" s="20" t="s">
        <v>668</v>
      </c>
      <c r="AI839" s="20" t="s">
        <v>668</v>
      </c>
      <c r="AJ839" s="20" t="s">
        <v>668</v>
      </c>
    </row>
    <row r="840" spans="1:36" ht="14.25" customHeight="1" x14ac:dyDescent="0.25">
      <c r="A840" s="10" t="s">
        <v>3646</v>
      </c>
      <c r="B840" s="10" t="s">
        <v>5523</v>
      </c>
      <c r="C840" s="10" t="s">
        <v>5525</v>
      </c>
      <c r="D840" s="10" t="s">
        <v>5615</v>
      </c>
      <c r="E840" s="33" t="s">
        <v>5604</v>
      </c>
      <c r="F840" s="10" t="s">
        <v>668</v>
      </c>
      <c r="G840" s="10" t="s">
        <v>3063</v>
      </c>
      <c r="H840" s="10" t="s">
        <v>6218</v>
      </c>
      <c r="I840" s="33" t="s">
        <v>3612</v>
      </c>
      <c r="J840" s="62">
        <v>9</v>
      </c>
      <c r="K840" s="62" t="s">
        <v>668</v>
      </c>
      <c r="L840" s="62">
        <v>3</v>
      </c>
      <c r="M840" s="62">
        <v>13</v>
      </c>
      <c r="N840" s="10" t="s">
        <v>3528</v>
      </c>
      <c r="O840" s="62">
        <v>430</v>
      </c>
      <c r="P840" s="62" t="s">
        <v>5757</v>
      </c>
      <c r="Q840" s="19">
        <v>3.9526819999999998</v>
      </c>
      <c r="R840" s="10">
        <v>2.5812849999999998</v>
      </c>
      <c r="S840" s="10">
        <v>6.5339660000000004</v>
      </c>
      <c r="T840" s="10" t="s">
        <v>668</v>
      </c>
      <c r="U840" s="19" t="s">
        <v>668</v>
      </c>
      <c r="V840" s="19" t="s">
        <v>668</v>
      </c>
      <c r="W840" s="19" t="s">
        <v>668</v>
      </c>
      <c r="X840" s="19" t="s">
        <v>668</v>
      </c>
      <c r="Y840" s="19" t="s">
        <v>668</v>
      </c>
      <c r="Z840" s="19" t="s">
        <v>668</v>
      </c>
      <c r="AA840" s="19" t="s">
        <v>668</v>
      </c>
      <c r="AB840" s="10" t="s">
        <v>668</v>
      </c>
      <c r="AC840" s="10" t="s">
        <v>668</v>
      </c>
      <c r="AD840" s="10" t="s">
        <v>668</v>
      </c>
      <c r="AE840" s="10" t="s">
        <v>668</v>
      </c>
      <c r="AF840" s="10" t="s">
        <v>668</v>
      </c>
      <c r="AG840" s="20" t="s">
        <v>668</v>
      </c>
      <c r="AH840" s="20" t="s">
        <v>668</v>
      </c>
      <c r="AI840" s="20" t="s">
        <v>668</v>
      </c>
      <c r="AJ840" s="20" t="s">
        <v>668</v>
      </c>
    </row>
    <row r="841" spans="1:36" ht="14.25" customHeight="1" x14ac:dyDescent="0.25">
      <c r="A841" s="10" t="s">
        <v>3647</v>
      </c>
      <c r="B841" s="10" t="s">
        <v>5523</v>
      </c>
      <c r="C841" s="10" t="s">
        <v>5525</v>
      </c>
      <c r="D841" s="10" t="s">
        <v>5615</v>
      </c>
      <c r="E841" s="33" t="s">
        <v>5604</v>
      </c>
      <c r="F841" s="10" t="s">
        <v>668</v>
      </c>
      <c r="G841" s="10" t="s">
        <v>3063</v>
      </c>
      <c r="H841" s="10" t="s">
        <v>6218</v>
      </c>
      <c r="I841" s="33" t="s">
        <v>3604</v>
      </c>
      <c r="J841" s="62">
        <v>5</v>
      </c>
      <c r="K841" s="62" t="s">
        <v>668</v>
      </c>
      <c r="L841" s="62">
        <v>3</v>
      </c>
      <c r="M841" s="62">
        <v>6</v>
      </c>
      <c r="N841" s="10" t="s">
        <v>2028</v>
      </c>
      <c r="O841" s="62">
        <v>76</v>
      </c>
      <c r="P841" s="62" t="s">
        <v>5757</v>
      </c>
      <c r="Q841" s="19">
        <v>4.6749140000000002</v>
      </c>
      <c r="R841" s="10">
        <v>3.4137390000000001</v>
      </c>
      <c r="S841" s="10">
        <v>8.0886530000000008</v>
      </c>
      <c r="T841" s="10" t="s">
        <v>668</v>
      </c>
      <c r="U841" s="19" t="s">
        <v>668</v>
      </c>
      <c r="V841" s="19" t="s">
        <v>668</v>
      </c>
      <c r="W841" s="19" t="s">
        <v>668</v>
      </c>
      <c r="X841" s="19" t="s">
        <v>668</v>
      </c>
      <c r="Y841" s="19" t="s">
        <v>668</v>
      </c>
      <c r="Z841" s="19" t="s">
        <v>668</v>
      </c>
      <c r="AA841" s="19" t="s">
        <v>668</v>
      </c>
      <c r="AB841" s="10" t="s">
        <v>668</v>
      </c>
      <c r="AC841" s="10" t="s">
        <v>668</v>
      </c>
      <c r="AD841" s="10" t="s">
        <v>668</v>
      </c>
      <c r="AE841" s="10" t="s">
        <v>668</v>
      </c>
      <c r="AF841" s="10" t="s">
        <v>668</v>
      </c>
      <c r="AG841" s="20" t="s">
        <v>668</v>
      </c>
      <c r="AH841" s="20" t="s">
        <v>668</v>
      </c>
      <c r="AI841" s="20" t="s">
        <v>668</v>
      </c>
      <c r="AJ841" s="20" t="s">
        <v>668</v>
      </c>
    </row>
    <row r="842" spans="1:36" ht="14.25" customHeight="1" x14ac:dyDescent="0.25">
      <c r="A842" s="10" t="s">
        <v>3648</v>
      </c>
      <c r="B842" s="10" t="s">
        <v>5523</v>
      </c>
      <c r="C842" s="10" t="s">
        <v>5525</v>
      </c>
      <c r="D842" s="10" t="s">
        <v>5615</v>
      </c>
      <c r="E842" s="33" t="s">
        <v>5604</v>
      </c>
      <c r="F842" s="10" t="s">
        <v>668</v>
      </c>
      <c r="G842" s="10" t="s">
        <v>3063</v>
      </c>
      <c r="H842" s="10" t="s">
        <v>6218</v>
      </c>
      <c r="I842" s="33" t="s">
        <v>3612</v>
      </c>
      <c r="J842" s="62">
        <v>9</v>
      </c>
      <c r="K842" s="62" t="s">
        <v>668</v>
      </c>
      <c r="L842" s="62">
        <v>2</v>
      </c>
      <c r="M842" s="62">
        <v>13</v>
      </c>
      <c r="N842" s="10" t="s">
        <v>3528</v>
      </c>
      <c r="O842" s="62">
        <v>415</v>
      </c>
      <c r="P842" s="62" t="s">
        <v>5757</v>
      </c>
      <c r="Q842" s="19">
        <v>7.0846869999999997</v>
      </c>
      <c r="R842" s="10">
        <v>3.4931610000000002</v>
      </c>
      <c r="S842" s="10">
        <v>10.577847</v>
      </c>
      <c r="T842" s="10" t="s">
        <v>668</v>
      </c>
      <c r="U842" s="19" t="s">
        <v>668</v>
      </c>
      <c r="V842" s="19" t="s">
        <v>668</v>
      </c>
      <c r="W842" s="19" t="s">
        <v>668</v>
      </c>
      <c r="X842" s="19" t="s">
        <v>668</v>
      </c>
      <c r="Y842" s="19" t="s">
        <v>668</v>
      </c>
      <c r="Z842" s="19" t="s">
        <v>668</v>
      </c>
      <c r="AA842" s="19" t="s">
        <v>668</v>
      </c>
      <c r="AB842" s="10" t="s">
        <v>668</v>
      </c>
      <c r="AC842" s="10" t="s">
        <v>668</v>
      </c>
      <c r="AD842" s="10" t="s">
        <v>668</v>
      </c>
      <c r="AE842" s="10" t="s">
        <v>668</v>
      </c>
      <c r="AF842" s="10" t="s">
        <v>668</v>
      </c>
      <c r="AG842" s="20" t="s">
        <v>668</v>
      </c>
      <c r="AH842" s="20" t="s">
        <v>668</v>
      </c>
      <c r="AI842" s="20" t="s">
        <v>668</v>
      </c>
      <c r="AJ842" s="20" t="s">
        <v>668</v>
      </c>
    </row>
    <row r="843" spans="1:36" ht="14.25" customHeight="1" x14ac:dyDescent="0.25">
      <c r="A843" s="10" t="s">
        <v>3649</v>
      </c>
      <c r="B843" s="10" t="s">
        <v>5523</v>
      </c>
      <c r="C843" s="10" t="s">
        <v>5525</v>
      </c>
      <c r="D843" s="10" t="s">
        <v>5615</v>
      </c>
      <c r="E843" s="33" t="s">
        <v>5604</v>
      </c>
      <c r="F843" s="10" t="s">
        <v>668</v>
      </c>
      <c r="G843" s="10" t="s">
        <v>3063</v>
      </c>
      <c r="H843" s="10" t="s">
        <v>6218</v>
      </c>
      <c r="I843" s="33" t="s">
        <v>3606</v>
      </c>
      <c r="J843" s="62">
        <v>7</v>
      </c>
      <c r="K843" s="62" t="s">
        <v>668</v>
      </c>
      <c r="L843" s="62">
        <v>2</v>
      </c>
      <c r="M843" s="62">
        <v>7</v>
      </c>
      <c r="N843" s="10" t="s">
        <v>3526</v>
      </c>
      <c r="O843" s="62">
        <v>193</v>
      </c>
      <c r="P843" s="62" t="s">
        <v>5757</v>
      </c>
      <c r="Q843" s="19">
        <v>-2.1663640000000002</v>
      </c>
      <c r="R843" s="10">
        <v>7.6051070000000003</v>
      </c>
      <c r="S843" s="10">
        <v>5.4387429999999997</v>
      </c>
      <c r="T843" s="10" t="s">
        <v>668</v>
      </c>
      <c r="U843" s="19" t="s">
        <v>668</v>
      </c>
      <c r="V843" s="19" t="s">
        <v>668</v>
      </c>
      <c r="W843" s="19" t="s">
        <v>668</v>
      </c>
      <c r="X843" s="19" t="s">
        <v>668</v>
      </c>
      <c r="Y843" s="19" t="s">
        <v>668</v>
      </c>
      <c r="Z843" s="19" t="s">
        <v>668</v>
      </c>
      <c r="AA843" s="19" t="s">
        <v>668</v>
      </c>
      <c r="AB843" s="10" t="s">
        <v>668</v>
      </c>
      <c r="AC843" s="10" t="s">
        <v>668</v>
      </c>
      <c r="AD843" s="10" t="s">
        <v>668</v>
      </c>
      <c r="AE843" s="10" t="s">
        <v>668</v>
      </c>
      <c r="AF843" s="10" t="s">
        <v>668</v>
      </c>
      <c r="AG843" s="20" t="s">
        <v>668</v>
      </c>
      <c r="AH843" s="20" t="s">
        <v>668</v>
      </c>
      <c r="AI843" s="20" t="s">
        <v>668</v>
      </c>
      <c r="AJ843" s="20" t="s">
        <v>668</v>
      </c>
    </row>
    <row r="844" spans="1:36" ht="14.25" customHeight="1" x14ac:dyDescent="0.25">
      <c r="A844" s="10" t="s">
        <v>3650</v>
      </c>
      <c r="B844" s="10" t="s">
        <v>5523</v>
      </c>
      <c r="C844" s="10" t="s">
        <v>5525</v>
      </c>
      <c r="D844" s="10" t="s">
        <v>5615</v>
      </c>
      <c r="E844" s="33" t="s">
        <v>5604</v>
      </c>
      <c r="F844" s="10" t="s">
        <v>668</v>
      </c>
      <c r="G844" s="10" t="s">
        <v>3063</v>
      </c>
      <c r="H844" s="10" t="s">
        <v>6218</v>
      </c>
      <c r="I844" s="33" t="s">
        <v>3608</v>
      </c>
      <c r="J844" s="62">
        <v>9</v>
      </c>
      <c r="K844" s="62" t="s">
        <v>668</v>
      </c>
      <c r="L844" s="62">
        <v>1</v>
      </c>
      <c r="M844" s="62">
        <v>16</v>
      </c>
      <c r="N844" s="10" t="s">
        <v>3494</v>
      </c>
      <c r="O844" s="62">
        <v>375</v>
      </c>
      <c r="P844" s="62" t="s">
        <v>5757</v>
      </c>
      <c r="Q844" s="19">
        <v>21.929935</v>
      </c>
      <c r="R844" s="10">
        <v>3.954078</v>
      </c>
      <c r="S844" s="10">
        <v>25.884012999999999</v>
      </c>
      <c r="T844" s="10" t="s">
        <v>668</v>
      </c>
      <c r="U844" s="19" t="s">
        <v>668</v>
      </c>
      <c r="V844" s="19" t="s">
        <v>668</v>
      </c>
      <c r="W844" s="19" t="s">
        <v>668</v>
      </c>
      <c r="X844" s="19" t="s">
        <v>668</v>
      </c>
      <c r="Y844" s="19" t="s">
        <v>668</v>
      </c>
      <c r="Z844" s="19" t="s">
        <v>668</v>
      </c>
      <c r="AA844" s="19" t="s">
        <v>668</v>
      </c>
      <c r="AB844" s="10" t="s">
        <v>668</v>
      </c>
      <c r="AC844" s="10" t="s">
        <v>668</v>
      </c>
      <c r="AD844" s="10" t="s">
        <v>668</v>
      </c>
      <c r="AE844" s="10" t="s">
        <v>668</v>
      </c>
      <c r="AF844" s="10" t="s">
        <v>668</v>
      </c>
      <c r="AG844" s="20" t="s">
        <v>668</v>
      </c>
      <c r="AH844" s="20" t="s">
        <v>668</v>
      </c>
      <c r="AI844" s="20" t="s">
        <v>668</v>
      </c>
      <c r="AJ844" s="20" t="s">
        <v>668</v>
      </c>
    </row>
    <row r="845" spans="1:36" ht="14.25" customHeight="1" x14ac:dyDescent="0.25">
      <c r="A845" s="10" t="s">
        <v>3651</v>
      </c>
      <c r="B845" s="10" t="s">
        <v>5523</v>
      </c>
      <c r="C845" s="10" t="s">
        <v>5525</v>
      </c>
      <c r="D845" s="10" t="s">
        <v>5615</v>
      </c>
      <c r="E845" s="33" t="s">
        <v>5604</v>
      </c>
      <c r="F845" s="10" t="s">
        <v>668</v>
      </c>
      <c r="G845" s="10" t="s">
        <v>3117</v>
      </c>
      <c r="H845" s="10" t="s">
        <v>3911</v>
      </c>
      <c r="I845" s="33" t="s">
        <v>3652</v>
      </c>
      <c r="J845" s="62">
        <v>4</v>
      </c>
      <c r="K845" s="62" t="s">
        <v>668</v>
      </c>
      <c r="L845" s="62">
        <v>1</v>
      </c>
      <c r="M845" s="62">
        <v>17</v>
      </c>
      <c r="N845" s="10" t="s">
        <v>3653</v>
      </c>
      <c r="O845" s="62">
        <v>462</v>
      </c>
      <c r="P845" s="62" t="s">
        <v>5757</v>
      </c>
      <c r="Q845" s="19" t="s">
        <v>668</v>
      </c>
      <c r="R845" s="10">
        <v>2.8015279999999998</v>
      </c>
      <c r="S845" s="10" t="s">
        <v>668</v>
      </c>
      <c r="T845" s="10" t="s">
        <v>668</v>
      </c>
      <c r="U845" s="19" t="s">
        <v>668</v>
      </c>
      <c r="V845" s="19" t="s">
        <v>668</v>
      </c>
      <c r="W845" s="19" t="s">
        <v>668</v>
      </c>
      <c r="X845" s="19" t="s">
        <v>668</v>
      </c>
      <c r="Y845" s="19" t="s">
        <v>668</v>
      </c>
      <c r="Z845" s="19" t="s">
        <v>668</v>
      </c>
      <c r="AA845" s="19" t="s">
        <v>668</v>
      </c>
      <c r="AB845" s="10" t="s">
        <v>668</v>
      </c>
      <c r="AC845" s="10" t="s">
        <v>668</v>
      </c>
      <c r="AD845" s="10" t="s">
        <v>668</v>
      </c>
      <c r="AE845" s="10" t="s">
        <v>668</v>
      </c>
      <c r="AF845" s="10" t="s">
        <v>668</v>
      </c>
      <c r="AG845" s="20" t="s">
        <v>668</v>
      </c>
      <c r="AH845" s="20" t="s">
        <v>668</v>
      </c>
      <c r="AI845" s="20" t="s">
        <v>668</v>
      </c>
      <c r="AJ845" s="20" t="s">
        <v>668</v>
      </c>
    </row>
    <row r="846" spans="1:36" ht="14.25" customHeight="1" x14ac:dyDescent="0.25">
      <c r="A846" s="10" t="s">
        <v>3654</v>
      </c>
      <c r="B846" s="10" t="s">
        <v>5523</v>
      </c>
      <c r="C846" s="10" t="s">
        <v>5525</v>
      </c>
      <c r="D846" s="10" t="s">
        <v>5615</v>
      </c>
      <c r="E846" s="33" t="s">
        <v>5604</v>
      </c>
      <c r="F846" s="10" t="s">
        <v>668</v>
      </c>
      <c r="G846" s="10" t="s">
        <v>3117</v>
      </c>
      <c r="H846" s="10" t="s">
        <v>3911</v>
      </c>
      <c r="I846" s="33" t="s">
        <v>3652</v>
      </c>
      <c r="J846" s="62">
        <v>6</v>
      </c>
      <c r="K846" s="62" t="s">
        <v>668</v>
      </c>
      <c r="L846" s="62">
        <v>6</v>
      </c>
      <c r="M846" s="62">
        <v>17</v>
      </c>
      <c r="N846" s="10" t="s">
        <v>3653</v>
      </c>
      <c r="O846" s="62">
        <v>435</v>
      </c>
      <c r="P846" s="62" t="s">
        <v>5757</v>
      </c>
      <c r="Q846" s="19">
        <v>16.424199999999999</v>
      </c>
      <c r="R846" s="10">
        <v>5.89358</v>
      </c>
      <c r="S846" s="10">
        <v>22.317781</v>
      </c>
      <c r="T846" s="10" t="s">
        <v>668</v>
      </c>
      <c r="U846" s="19" t="s">
        <v>668</v>
      </c>
      <c r="V846" s="19" t="s">
        <v>668</v>
      </c>
      <c r="W846" s="19" t="s">
        <v>668</v>
      </c>
      <c r="X846" s="19" t="s">
        <v>668</v>
      </c>
      <c r="Y846" s="19" t="s">
        <v>668</v>
      </c>
      <c r="Z846" s="19" t="s">
        <v>668</v>
      </c>
      <c r="AA846" s="19" t="s">
        <v>668</v>
      </c>
      <c r="AB846" s="10" t="s">
        <v>668</v>
      </c>
      <c r="AC846" s="10" t="s">
        <v>668</v>
      </c>
      <c r="AD846" s="10" t="s">
        <v>668</v>
      </c>
      <c r="AE846" s="10" t="s">
        <v>668</v>
      </c>
      <c r="AF846" s="10" t="s">
        <v>668</v>
      </c>
      <c r="AG846" s="20" t="s">
        <v>668</v>
      </c>
      <c r="AH846" s="20" t="s">
        <v>668</v>
      </c>
      <c r="AI846" s="20" t="s">
        <v>668</v>
      </c>
      <c r="AJ846" s="20" t="s">
        <v>668</v>
      </c>
    </row>
    <row r="847" spans="1:36" ht="14.25" customHeight="1" x14ac:dyDescent="0.25">
      <c r="A847" s="10" t="s">
        <v>3655</v>
      </c>
      <c r="B847" s="10" t="s">
        <v>5523</v>
      </c>
      <c r="C847" s="10" t="s">
        <v>5525</v>
      </c>
      <c r="D847" s="10" t="s">
        <v>5615</v>
      </c>
      <c r="E847" s="33" t="s">
        <v>5604</v>
      </c>
      <c r="F847" s="10" t="s">
        <v>668</v>
      </c>
      <c r="G847" s="10" t="s">
        <v>3117</v>
      </c>
      <c r="H847" s="10" t="s">
        <v>3911</v>
      </c>
      <c r="I847" s="33" t="s">
        <v>3652</v>
      </c>
      <c r="J847" s="62">
        <v>4</v>
      </c>
      <c r="K847" s="62" t="s">
        <v>668</v>
      </c>
      <c r="L847" s="62">
        <v>5</v>
      </c>
      <c r="M847" s="62">
        <v>17</v>
      </c>
      <c r="N847" s="10" t="s">
        <v>3653</v>
      </c>
      <c r="O847" s="62">
        <v>435</v>
      </c>
      <c r="P847" s="62" t="s">
        <v>5757</v>
      </c>
      <c r="Q847" s="19">
        <v>16.424199999999999</v>
      </c>
      <c r="R847" s="10">
        <v>7.2229369999999999</v>
      </c>
      <c r="S847" s="10">
        <v>23.647137000000001</v>
      </c>
      <c r="T847" s="10" t="s">
        <v>668</v>
      </c>
      <c r="U847" s="19" t="s">
        <v>668</v>
      </c>
      <c r="V847" s="19" t="s">
        <v>668</v>
      </c>
      <c r="W847" s="19" t="s">
        <v>668</v>
      </c>
      <c r="X847" s="19" t="s">
        <v>668</v>
      </c>
      <c r="Y847" s="19" t="s">
        <v>668</v>
      </c>
      <c r="Z847" s="19" t="s">
        <v>668</v>
      </c>
      <c r="AA847" s="19" t="s">
        <v>668</v>
      </c>
      <c r="AB847" s="10" t="s">
        <v>668</v>
      </c>
      <c r="AC847" s="10" t="s">
        <v>668</v>
      </c>
      <c r="AD847" s="10" t="s">
        <v>668</v>
      </c>
      <c r="AE847" s="10" t="s">
        <v>668</v>
      </c>
      <c r="AF847" s="10" t="s">
        <v>668</v>
      </c>
      <c r="AG847" s="20" t="s">
        <v>668</v>
      </c>
      <c r="AH847" s="20" t="s">
        <v>668</v>
      </c>
      <c r="AI847" s="20" t="s">
        <v>668</v>
      </c>
      <c r="AJ847" s="20" t="s">
        <v>668</v>
      </c>
    </row>
    <row r="848" spans="1:36" ht="14.25" customHeight="1" x14ac:dyDescent="0.25">
      <c r="A848" s="10" t="s">
        <v>3656</v>
      </c>
      <c r="B848" s="10" t="s">
        <v>5523</v>
      </c>
      <c r="C848" s="10" t="s">
        <v>5525</v>
      </c>
      <c r="D848" s="10" t="s">
        <v>5615</v>
      </c>
      <c r="E848" s="33" t="s">
        <v>5604</v>
      </c>
      <c r="F848" s="10" t="s">
        <v>668</v>
      </c>
      <c r="G848" s="10" t="s">
        <v>3117</v>
      </c>
      <c r="H848" s="10" t="s">
        <v>3911</v>
      </c>
      <c r="I848" s="33" t="s">
        <v>3657</v>
      </c>
      <c r="J848" s="62">
        <v>7</v>
      </c>
      <c r="K848" s="62" t="s">
        <v>668</v>
      </c>
      <c r="L848" s="62">
        <v>2</v>
      </c>
      <c r="M848" s="62">
        <v>14</v>
      </c>
      <c r="N848" s="10" t="s">
        <v>3658</v>
      </c>
      <c r="O848" s="62">
        <v>734</v>
      </c>
      <c r="P848" s="62" t="s">
        <v>5757</v>
      </c>
      <c r="Q848" s="19">
        <v>12.574909999999999</v>
      </c>
      <c r="R848" s="10">
        <v>7.3923800000000002</v>
      </c>
      <c r="S848" s="10">
        <v>19.967289999999998</v>
      </c>
      <c r="T848" s="10" t="s">
        <v>668</v>
      </c>
      <c r="U848" s="19" t="s">
        <v>668</v>
      </c>
      <c r="V848" s="19" t="s">
        <v>668</v>
      </c>
      <c r="W848" s="19" t="s">
        <v>668</v>
      </c>
      <c r="X848" s="19" t="s">
        <v>668</v>
      </c>
      <c r="Y848" s="19" t="s">
        <v>668</v>
      </c>
      <c r="Z848" s="19" t="s">
        <v>668</v>
      </c>
      <c r="AA848" s="19" t="s">
        <v>668</v>
      </c>
      <c r="AB848" s="10" t="s">
        <v>668</v>
      </c>
      <c r="AC848" s="10" t="s">
        <v>668</v>
      </c>
      <c r="AD848" s="10" t="s">
        <v>668</v>
      </c>
      <c r="AE848" s="10" t="s">
        <v>668</v>
      </c>
      <c r="AF848" s="10" t="s">
        <v>668</v>
      </c>
      <c r="AG848" s="20" t="s">
        <v>668</v>
      </c>
      <c r="AH848" s="20" t="s">
        <v>668</v>
      </c>
      <c r="AI848" s="20" t="s">
        <v>668</v>
      </c>
      <c r="AJ848" s="20" t="s">
        <v>668</v>
      </c>
    </row>
    <row r="849" spans="1:36" ht="14.25" customHeight="1" x14ac:dyDescent="0.25">
      <c r="A849" s="10" t="s">
        <v>3659</v>
      </c>
      <c r="B849" s="10" t="s">
        <v>5523</v>
      </c>
      <c r="C849" s="10" t="s">
        <v>5525</v>
      </c>
      <c r="D849" s="10" t="s">
        <v>5615</v>
      </c>
      <c r="E849" s="33" t="s">
        <v>5604</v>
      </c>
      <c r="F849" s="10" t="s">
        <v>668</v>
      </c>
      <c r="G849" s="10" t="s">
        <v>3117</v>
      </c>
      <c r="H849" s="10" t="s">
        <v>3911</v>
      </c>
      <c r="I849" s="33" t="s">
        <v>3657</v>
      </c>
      <c r="J849" s="62">
        <v>5</v>
      </c>
      <c r="K849" s="62" t="s">
        <v>668</v>
      </c>
      <c r="L849" s="62">
        <v>6</v>
      </c>
      <c r="M849" s="62">
        <v>14</v>
      </c>
      <c r="N849" s="10" t="s">
        <v>3658</v>
      </c>
      <c r="O849" s="62">
        <v>734</v>
      </c>
      <c r="P849" s="62" t="s">
        <v>5757</v>
      </c>
      <c r="Q849" s="19">
        <v>12.574909999999999</v>
      </c>
      <c r="R849" s="10">
        <v>2.3869989999999999</v>
      </c>
      <c r="S849" s="10">
        <v>14.96191</v>
      </c>
      <c r="T849" s="10" t="s">
        <v>668</v>
      </c>
      <c r="U849" s="19" t="s">
        <v>668</v>
      </c>
      <c r="V849" s="19" t="s">
        <v>668</v>
      </c>
      <c r="W849" s="19" t="s">
        <v>668</v>
      </c>
      <c r="X849" s="19" t="s">
        <v>668</v>
      </c>
      <c r="Y849" s="19" t="s">
        <v>668</v>
      </c>
      <c r="Z849" s="19" t="s">
        <v>668</v>
      </c>
      <c r="AA849" s="19" t="s">
        <v>668</v>
      </c>
      <c r="AB849" s="10" t="s">
        <v>668</v>
      </c>
      <c r="AC849" s="10" t="s">
        <v>668</v>
      </c>
      <c r="AD849" s="10" t="s">
        <v>668</v>
      </c>
      <c r="AE849" s="10" t="s">
        <v>668</v>
      </c>
      <c r="AF849" s="10" t="s">
        <v>668</v>
      </c>
      <c r="AG849" s="20" t="s">
        <v>668</v>
      </c>
      <c r="AH849" s="20" t="s">
        <v>668</v>
      </c>
      <c r="AI849" s="20" t="s">
        <v>668</v>
      </c>
      <c r="AJ849" s="20" t="s">
        <v>668</v>
      </c>
    </row>
    <row r="850" spans="1:36" ht="14.25" customHeight="1" x14ac:dyDescent="0.25">
      <c r="A850" s="10" t="s">
        <v>3660</v>
      </c>
      <c r="B850" s="10" t="s">
        <v>5523</v>
      </c>
      <c r="C850" s="10" t="s">
        <v>5525</v>
      </c>
      <c r="D850" s="10" t="s">
        <v>5615</v>
      </c>
      <c r="E850" s="33" t="s">
        <v>5604</v>
      </c>
      <c r="F850" s="10" t="s">
        <v>668</v>
      </c>
      <c r="G850" s="10" t="s">
        <v>3117</v>
      </c>
      <c r="H850" s="10" t="s">
        <v>3911</v>
      </c>
      <c r="I850" s="33" t="s">
        <v>3661</v>
      </c>
      <c r="J850" s="62">
        <v>6</v>
      </c>
      <c r="K850" s="62" t="s">
        <v>668</v>
      </c>
      <c r="L850" s="62">
        <v>1</v>
      </c>
      <c r="M850" s="62">
        <v>14</v>
      </c>
      <c r="N850" s="10" t="s">
        <v>3658</v>
      </c>
      <c r="O850" s="62">
        <v>731</v>
      </c>
      <c r="P850" s="62" t="s">
        <v>5757</v>
      </c>
      <c r="Q850" s="19">
        <v>12.810736</v>
      </c>
      <c r="R850" s="10">
        <v>7.0685640000000003</v>
      </c>
      <c r="S850" s="10">
        <v>19.879300000000001</v>
      </c>
      <c r="T850" s="10" t="s">
        <v>668</v>
      </c>
      <c r="U850" s="19" t="s">
        <v>668</v>
      </c>
      <c r="V850" s="19" t="s">
        <v>668</v>
      </c>
      <c r="W850" s="19" t="s">
        <v>668</v>
      </c>
      <c r="X850" s="19" t="s">
        <v>668</v>
      </c>
      <c r="Y850" s="19" t="s">
        <v>668</v>
      </c>
      <c r="Z850" s="19" t="s">
        <v>668</v>
      </c>
      <c r="AA850" s="19" t="s">
        <v>668</v>
      </c>
      <c r="AB850" s="10" t="s">
        <v>668</v>
      </c>
      <c r="AC850" s="10" t="s">
        <v>668</v>
      </c>
      <c r="AD850" s="10" t="s">
        <v>668</v>
      </c>
      <c r="AE850" s="10" t="s">
        <v>668</v>
      </c>
      <c r="AF850" s="10" t="s">
        <v>668</v>
      </c>
      <c r="AG850" s="20" t="s">
        <v>668</v>
      </c>
      <c r="AH850" s="20" t="s">
        <v>668</v>
      </c>
      <c r="AI850" s="20" t="s">
        <v>668</v>
      </c>
      <c r="AJ850" s="20" t="s">
        <v>668</v>
      </c>
    </row>
    <row r="851" spans="1:36" ht="14.25" customHeight="1" x14ac:dyDescent="0.25">
      <c r="A851" s="10" t="s">
        <v>3662</v>
      </c>
      <c r="B851" s="10" t="s">
        <v>5523</v>
      </c>
      <c r="C851" s="10" t="s">
        <v>5525</v>
      </c>
      <c r="D851" s="10" t="s">
        <v>5615</v>
      </c>
      <c r="E851" s="33" t="s">
        <v>5604</v>
      </c>
      <c r="F851" s="10" t="s">
        <v>668</v>
      </c>
      <c r="G851" s="10" t="s">
        <v>3117</v>
      </c>
      <c r="H851" s="10" t="s">
        <v>3911</v>
      </c>
      <c r="I851" s="33" t="s">
        <v>3652</v>
      </c>
      <c r="J851" s="62">
        <v>3</v>
      </c>
      <c r="K851" s="62" t="s">
        <v>668</v>
      </c>
      <c r="L851" s="62">
        <v>5</v>
      </c>
      <c r="M851" s="62">
        <v>17</v>
      </c>
      <c r="N851" s="10" t="s">
        <v>3653</v>
      </c>
      <c r="O851" s="62">
        <v>459</v>
      </c>
      <c r="P851" s="62" t="s">
        <v>5757</v>
      </c>
      <c r="Q851" s="19">
        <v>8.892709</v>
      </c>
      <c r="R851" s="10">
        <v>2.685575</v>
      </c>
      <c r="S851" s="10">
        <v>11.578284</v>
      </c>
      <c r="T851" s="10" t="s">
        <v>668</v>
      </c>
      <c r="U851" s="19" t="s">
        <v>668</v>
      </c>
      <c r="V851" s="19" t="s">
        <v>668</v>
      </c>
      <c r="W851" s="19" t="s">
        <v>668</v>
      </c>
      <c r="X851" s="19" t="s">
        <v>668</v>
      </c>
      <c r="Y851" s="19" t="s">
        <v>668</v>
      </c>
      <c r="Z851" s="19" t="s">
        <v>668</v>
      </c>
      <c r="AA851" s="19" t="s">
        <v>668</v>
      </c>
      <c r="AB851" s="10" t="s">
        <v>668</v>
      </c>
      <c r="AC851" s="10" t="s">
        <v>668</v>
      </c>
      <c r="AD851" s="10" t="s">
        <v>668</v>
      </c>
      <c r="AE851" s="10" t="s">
        <v>668</v>
      </c>
      <c r="AF851" s="10" t="s">
        <v>668</v>
      </c>
      <c r="AG851" s="20" t="s">
        <v>668</v>
      </c>
      <c r="AH851" s="20" t="s">
        <v>668</v>
      </c>
      <c r="AI851" s="20" t="s">
        <v>668</v>
      </c>
      <c r="AJ851" s="20" t="s">
        <v>668</v>
      </c>
    </row>
    <row r="852" spans="1:36" ht="14.25" customHeight="1" x14ac:dyDescent="0.25">
      <c r="A852" s="10" t="s">
        <v>3663</v>
      </c>
      <c r="B852" s="10" t="s">
        <v>5523</v>
      </c>
      <c r="C852" s="10" t="s">
        <v>5525</v>
      </c>
      <c r="D852" s="10" t="s">
        <v>5615</v>
      </c>
      <c r="E852" s="33" t="s">
        <v>5604</v>
      </c>
      <c r="F852" s="10" t="s">
        <v>668</v>
      </c>
      <c r="G852" s="10" t="s">
        <v>3117</v>
      </c>
      <c r="H852" s="10" t="s">
        <v>3911</v>
      </c>
      <c r="I852" s="33" t="s">
        <v>3652</v>
      </c>
      <c r="J852" s="62">
        <v>6</v>
      </c>
      <c r="K852" s="62" t="s">
        <v>668</v>
      </c>
      <c r="L852" s="62">
        <v>1</v>
      </c>
      <c r="M852" s="62">
        <v>17</v>
      </c>
      <c r="N852" s="10" t="s">
        <v>3653</v>
      </c>
      <c r="O852" s="62">
        <v>443</v>
      </c>
      <c r="P852" s="62" t="s">
        <v>5757</v>
      </c>
      <c r="Q852" s="19">
        <v>3.5153400000000001</v>
      </c>
      <c r="R852" s="10">
        <v>7.2744350000000004</v>
      </c>
      <c r="S852" s="10">
        <v>10.789775000000001</v>
      </c>
      <c r="T852" s="10" t="s">
        <v>668</v>
      </c>
      <c r="U852" s="19" t="s">
        <v>668</v>
      </c>
      <c r="V852" s="19" t="s">
        <v>668</v>
      </c>
      <c r="W852" s="19" t="s">
        <v>668</v>
      </c>
      <c r="X852" s="19" t="s">
        <v>668</v>
      </c>
      <c r="Y852" s="19" t="s">
        <v>668</v>
      </c>
      <c r="Z852" s="19" t="s">
        <v>668</v>
      </c>
      <c r="AA852" s="19" t="s">
        <v>668</v>
      </c>
      <c r="AB852" s="10" t="s">
        <v>668</v>
      </c>
      <c r="AC852" s="10" t="s">
        <v>668</v>
      </c>
      <c r="AD852" s="10" t="s">
        <v>668</v>
      </c>
      <c r="AE852" s="10" t="s">
        <v>668</v>
      </c>
      <c r="AF852" s="10" t="s">
        <v>668</v>
      </c>
      <c r="AG852" s="20" t="s">
        <v>668</v>
      </c>
      <c r="AH852" s="20" t="s">
        <v>668</v>
      </c>
      <c r="AI852" s="20" t="s">
        <v>668</v>
      </c>
      <c r="AJ852" s="20" t="s">
        <v>668</v>
      </c>
    </row>
    <row r="853" spans="1:36" ht="14.25" customHeight="1" x14ac:dyDescent="0.25">
      <c r="A853" s="10" t="s">
        <v>3664</v>
      </c>
      <c r="B853" s="10" t="s">
        <v>5523</v>
      </c>
      <c r="C853" s="10" t="s">
        <v>5525</v>
      </c>
      <c r="D853" s="10" t="s">
        <v>5615</v>
      </c>
      <c r="E853" s="33" t="s">
        <v>5604</v>
      </c>
      <c r="F853" s="10" t="s">
        <v>668</v>
      </c>
      <c r="G853" s="10" t="s">
        <v>3117</v>
      </c>
      <c r="H853" s="10" t="s">
        <v>3911</v>
      </c>
      <c r="I853" s="33" t="s">
        <v>3652</v>
      </c>
      <c r="J853" s="62">
        <v>9</v>
      </c>
      <c r="K853" s="62" t="s">
        <v>668</v>
      </c>
      <c r="L853" s="62">
        <v>2</v>
      </c>
      <c r="M853" s="62">
        <v>17</v>
      </c>
      <c r="N853" s="10" t="s">
        <v>3653</v>
      </c>
      <c r="O853" s="62">
        <v>455</v>
      </c>
      <c r="P853" s="62" t="s">
        <v>5757</v>
      </c>
      <c r="Q853" s="19">
        <v>4.3954690000000003</v>
      </c>
      <c r="R853" s="10">
        <v>2.3420890000000001</v>
      </c>
      <c r="S853" s="10">
        <v>6.7375579999999999</v>
      </c>
      <c r="T853" s="10" t="s">
        <v>668</v>
      </c>
      <c r="U853" s="19" t="s">
        <v>668</v>
      </c>
      <c r="V853" s="19" t="s">
        <v>668</v>
      </c>
      <c r="W853" s="19" t="s">
        <v>668</v>
      </c>
      <c r="X853" s="19" t="s">
        <v>668</v>
      </c>
      <c r="Y853" s="19" t="s">
        <v>668</v>
      </c>
      <c r="Z853" s="19" t="s">
        <v>668</v>
      </c>
      <c r="AA853" s="19" t="s">
        <v>668</v>
      </c>
      <c r="AB853" s="10" t="s">
        <v>668</v>
      </c>
      <c r="AC853" s="10" t="s">
        <v>668</v>
      </c>
      <c r="AD853" s="10" t="s">
        <v>668</v>
      </c>
      <c r="AE853" s="10" t="s">
        <v>668</v>
      </c>
      <c r="AF853" s="10" t="s">
        <v>668</v>
      </c>
      <c r="AG853" s="20" t="s">
        <v>668</v>
      </c>
      <c r="AH853" s="20" t="s">
        <v>668</v>
      </c>
      <c r="AI853" s="20" t="s">
        <v>668</v>
      </c>
      <c r="AJ853" s="20" t="s">
        <v>668</v>
      </c>
    </row>
    <row r="854" spans="1:36" ht="14.25" customHeight="1" x14ac:dyDescent="0.25">
      <c r="A854" s="10" t="s">
        <v>3665</v>
      </c>
      <c r="B854" s="10" t="s">
        <v>5523</v>
      </c>
      <c r="C854" s="10" t="s">
        <v>5525</v>
      </c>
      <c r="D854" s="10" t="s">
        <v>5615</v>
      </c>
      <c r="E854" s="33" t="s">
        <v>5604</v>
      </c>
      <c r="F854" s="10" t="s">
        <v>668</v>
      </c>
      <c r="G854" s="10" t="s">
        <v>3117</v>
      </c>
      <c r="H854" s="10" t="s">
        <v>3911</v>
      </c>
      <c r="I854" s="33" t="s">
        <v>3661</v>
      </c>
      <c r="J854" s="62">
        <v>7</v>
      </c>
      <c r="K854" s="62" t="s">
        <v>668</v>
      </c>
      <c r="L854" s="62">
        <v>2</v>
      </c>
      <c r="M854" s="62">
        <v>14</v>
      </c>
      <c r="N854" s="10" t="s">
        <v>3658</v>
      </c>
      <c r="O854" s="62">
        <v>726</v>
      </c>
      <c r="P854" s="62" t="s">
        <v>5757</v>
      </c>
      <c r="Q854" s="19">
        <v>10.334968999999999</v>
      </c>
      <c r="R854" s="10">
        <v>5.2404210000000004</v>
      </c>
      <c r="S854" s="10">
        <v>15.575390000000001</v>
      </c>
      <c r="T854" s="10" t="s">
        <v>668</v>
      </c>
      <c r="U854" s="19" t="s">
        <v>668</v>
      </c>
      <c r="V854" s="19" t="s">
        <v>668</v>
      </c>
      <c r="W854" s="19" t="s">
        <v>668</v>
      </c>
      <c r="X854" s="19" t="s">
        <v>668</v>
      </c>
      <c r="Y854" s="19" t="s">
        <v>668</v>
      </c>
      <c r="Z854" s="19" t="s">
        <v>668</v>
      </c>
      <c r="AA854" s="19" t="s">
        <v>668</v>
      </c>
      <c r="AB854" s="10" t="s">
        <v>668</v>
      </c>
      <c r="AC854" s="10" t="s">
        <v>668</v>
      </c>
      <c r="AD854" s="10" t="s">
        <v>668</v>
      </c>
      <c r="AE854" s="10" t="s">
        <v>668</v>
      </c>
      <c r="AF854" s="10" t="s">
        <v>668</v>
      </c>
      <c r="AG854" s="20" t="s">
        <v>668</v>
      </c>
      <c r="AH854" s="20" t="s">
        <v>668</v>
      </c>
      <c r="AI854" s="20" t="s">
        <v>668</v>
      </c>
      <c r="AJ854" s="20" t="s">
        <v>668</v>
      </c>
    </row>
    <row r="855" spans="1:36" ht="14.25" customHeight="1" x14ac:dyDescent="0.25">
      <c r="A855" s="10" t="s">
        <v>3666</v>
      </c>
      <c r="B855" s="10" t="s">
        <v>5523</v>
      </c>
      <c r="C855" s="10" t="s">
        <v>5525</v>
      </c>
      <c r="D855" s="10" t="s">
        <v>5615</v>
      </c>
      <c r="E855" s="33" t="s">
        <v>5604</v>
      </c>
      <c r="F855" s="10" t="s">
        <v>668</v>
      </c>
      <c r="G855" s="10" t="s">
        <v>3117</v>
      </c>
      <c r="H855" s="10" t="s">
        <v>3911</v>
      </c>
      <c r="I855" s="33" t="s">
        <v>3667</v>
      </c>
      <c r="J855" s="62">
        <v>2</v>
      </c>
      <c r="K855" s="62" t="s">
        <v>668</v>
      </c>
      <c r="L855" s="62">
        <v>3</v>
      </c>
      <c r="M855" s="62">
        <v>12</v>
      </c>
      <c r="N855" s="10" t="s">
        <v>3668</v>
      </c>
      <c r="O855" s="62">
        <v>709</v>
      </c>
      <c r="P855" s="62" t="s">
        <v>5757</v>
      </c>
      <c r="Q855" s="19">
        <v>13.107523</v>
      </c>
      <c r="R855" s="10">
        <v>4.7168950000000001</v>
      </c>
      <c r="S855" s="10">
        <v>17.824418000000001</v>
      </c>
      <c r="T855" s="10" t="s">
        <v>668</v>
      </c>
      <c r="U855" s="19" t="s">
        <v>668</v>
      </c>
      <c r="V855" s="19" t="s">
        <v>668</v>
      </c>
      <c r="W855" s="19" t="s">
        <v>668</v>
      </c>
      <c r="X855" s="19" t="s">
        <v>668</v>
      </c>
      <c r="Y855" s="19" t="s">
        <v>668</v>
      </c>
      <c r="Z855" s="19" t="s">
        <v>668</v>
      </c>
      <c r="AA855" s="19" t="s">
        <v>668</v>
      </c>
      <c r="AB855" s="10" t="s">
        <v>668</v>
      </c>
      <c r="AC855" s="10" t="s">
        <v>668</v>
      </c>
      <c r="AD855" s="10" t="s">
        <v>668</v>
      </c>
      <c r="AE855" s="10" t="s">
        <v>668</v>
      </c>
      <c r="AF855" s="10" t="s">
        <v>668</v>
      </c>
      <c r="AG855" s="20" t="s">
        <v>668</v>
      </c>
      <c r="AH855" s="20" t="s">
        <v>668</v>
      </c>
      <c r="AI855" s="20" t="s">
        <v>668</v>
      </c>
      <c r="AJ855" s="20" t="s">
        <v>668</v>
      </c>
    </row>
    <row r="856" spans="1:36" ht="14.25" customHeight="1" x14ac:dyDescent="0.25">
      <c r="A856" s="10" t="s">
        <v>3711</v>
      </c>
      <c r="B856" s="10" t="s">
        <v>5523</v>
      </c>
      <c r="C856" s="10" t="s">
        <v>5525</v>
      </c>
      <c r="D856" s="10" t="s">
        <v>5615</v>
      </c>
      <c r="E856" s="33" t="s">
        <v>5604</v>
      </c>
      <c r="F856" s="10" t="s">
        <v>668</v>
      </c>
      <c r="G856" s="10" t="s">
        <v>3117</v>
      </c>
      <c r="H856" s="10" t="s">
        <v>3911</v>
      </c>
      <c r="I856" s="33" t="s">
        <v>3657</v>
      </c>
      <c r="J856" s="62">
        <v>3</v>
      </c>
      <c r="K856" s="62" t="s">
        <v>668</v>
      </c>
      <c r="L856" s="62">
        <v>5</v>
      </c>
      <c r="M856" s="62">
        <v>10</v>
      </c>
      <c r="N856" s="10" t="s">
        <v>3712</v>
      </c>
      <c r="O856" s="62">
        <v>662</v>
      </c>
      <c r="P856" s="62" t="s">
        <v>5757</v>
      </c>
      <c r="Q856" s="19">
        <v>11.163111000000001</v>
      </c>
      <c r="R856" s="10">
        <v>4.5945140000000002</v>
      </c>
      <c r="S856" s="10">
        <v>15.757625000000001</v>
      </c>
      <c r="T856" s="10" t="s">
        <v>668</v>
      </c>
      <c r="U856" s="19" t="s">
        <v>668</v>
      </c>
      <c r="V856" s="19" t="s">
        <v>668</v>
      </c>
      <c r="W856" s="19" t="s">
        <v>668</v>
      </c>
      <c r="X856" s="19" t="s">
        <v>668</v>
      </c>
      <c r="Y856" s="19" t="s">
        <v>668</v>
      </c>
      <c r="Z856" s="19" t="s">
        <v>668</v>
      </c>
      <c r="AA856" s="19" t="s">
        <v>668</v>
      </c>
      <c r="AB856" s="10" t="s">
        <v>668</v>
      </c>
      <c r="AC856" s="10" t="s">
        <v>668</v>
      </c>
      <c r="AD856" s="10" t="s">
        <v>668</v>
      </c>
      <c r="AE856" s="10" t="s">
        <v>668</v>
      </c>
      <c r="AF856" s="10" t="s">
        <v>668</v>
      </c>
      <c r="AG856" s="20" t="s">
        <v>668</v>
      </c>
      <c r="AH856" s="20" t="s">
        <v>668</v>
      </c>
      <c r="AI856" s="20" t="s">
        <v>668</v>
      </c>
      <c r="AJ856" s="20" t="s">
        <v>668</v>
      </c>
    </row>
    <row r="857" spans="1:36" ht="14.25" customHeight="1" x14ac:dyDescent="0.25">
      <c r="A857" s="10" t="s">
        <v>3713</v>
      </c>
      <c r="B857" s="10" t="s">
        <v>5523</v>
      </c>
      <c r="C857" s="10" t="s">
        <v>5525</v>
      </c>
      <c r="D857" s="10" t="s">
        <v>5615</v>
      </c>
      <c r="E857" s="33" t="s">
        <v>5604</v>
      </c>
      <c r="F857" s="10" t="s">
        <v>668</v>
      </c>
      <c r="G857" s="10" t="s">
        <v>3117</v>
      </c>
      <c r="H857" s="10" t="s">
        <v>3911</v>
      </c>
      <c r="I857" s="33" t="s">
        <v>3652</v>
      </c>
      <c r="J857" s="62">
        <v>2</v>
      </c>
      <c r="K857" s="62" t="s">
        <v>668</v>
      </c>
      <c r="L857" s="62">
        <v>2</v>
      </c>
      <c r="M857" s="62">
        <v>17</v>
      </c>
      <c r="N857" s="10" t="s">
        <v>3653</v>
      </c>
      <c r="O857" s="62">
        <v>444</v>
      </c>
      <c r="P857" s="62" t="s">
        <v>5757</v>
      </c>
      <c r="Q857" s="19">
        <v>2.3674520000000001</v>
      </c>
      <c r="R857" s="10">
        <v>7.5803830000000003</v>
      </c>
      <c r="S857" s="10">
        <v>9.9478360000000006</v>
      </c>
      <c r="T857" s="10" t="s">
        <v>668</v>
      </c>
      <c r="U857" s="19" t="s">
        <v>668</v>
      </c>
      <c r="V857" s="19" t="s">
        <v>668</v>
      </c>
      <c r="W857" s="19" t="s">
        <v>668</v>
      </c>
      <c r="X857" s="19" t="s">
        <v>668</v>
      </c>
      <c r="Y857" s="19" t="s">
        <v>668</v>
      </c>
      <c r="Z857" s="19" t="s">
        <v>668</v>
      </c>
      <c r="AA857" s="19" t="s">
        <v>668</v>
      </c>
      <c r="AB857" s="10" t="s">
        <v>668</v>
      </c>
      <c r="AC857" s="10" t="s">
        <v>668</v>
      </c>
      <c r="AD857" s="10" t="s">
        <v>668</v>
      </c>
      <c r="AE857" s="10" t="s">
        <v>668</v>
      </c>
      <c r="AF857" s="10" t="s">
        <v>668</v>
      </c>
      <c r="AG857" s="20" t="s">
        <v>668</v>
      </c>
      <c r="AH857" s="20" t="s">
        <v>668</v>
      </c>
      <c r="AI857" s="20" t="s">
        <v>668</v>
      </c>
      <c r="AJ857" s="20" t="s">
        <v>668</v>
      </c>
    </row>
    <row r="858" spans="1:36" ht="14.25" customHeight="1" x14ac:dyDescent="0.25">
      <c r="A858" s="10" t="s">
        <v>3714</v>
      </c>
      <c r="B858" s="10" t="s">
        <v>5523</v>
      </c>
      <c r="C858" s="10" t="s">
        <v>5525</v>
      </c>
      <c r="D858" s="10" t="s">
        <v>5615</v>
      </c>
      <c r="E858" s="33" t="s">
        <v>5604</v>
      </c>
      <c r="F858" s="10" t="s">
        <v>668</v>
      </c>
      <c r="G858" s="10" t="s">
        <v>3117</v>
      </c>
      <c r="H858" s="10" t="s">
        <v>3911</v>
      </c>
      <c r="I858" s="33" t="s">
        <v>3661</v>
      </c>
      <c r="J858" s="62">
        <v>7</v>
      </c>
      <c r="K858" s="62" t="s">
        <v>668</v>
      </c>
      <c r="L858" s="62">
        <v>3</v>
      </c>
      <c r="M858" s="62">
        <v>12</v>
      </c>
      <c r="N858" s="10" t="s">
        <v>3668</v>
      </c>
      <c r="O858" s="62">
        <v>708</v>
      </c>
      <c r="P858" s="62" t="s">
        <v>5757</v>
      </c>
      <c r="Q858" s="19">
        <v>6.1898220000000004</v>
      </c>
      <c r="R858" s="10">
        <v>2.9040300000000001</v>
      </c>
      <c r="S858" s="10">
        <v>9.093852</v>
      </c>
      <c r="T858" s="10" t="s">
        <v>668</v>
      </c>
      <c r="U858" s="19" t="s">
        <v>668</v>
      </c>
      <c r="V858" s="19" t="s">
        <v>668</v>
      </c>
      <c r="W858" s="19" t="s">
        <v>668</v>
      </c>
      <c r="X858" s="19" t="s">
        <v>668</v>
      </c>
      <c r="Y858" s="19" t="s">
        <v>668</v>
      </c>
      <c r="Z858" s="19" t="s">
        <v>668</v>
      </c>
      <c r="AA858" s="19" t="s">
        <v>668</v>
      </c>
      <c r="AB858" s="10" t="s">
        <v>668</v>
      </c>
      <c r="AC858" s="10" t="s">
        <v>668</v>
      </c>
      <c r="AD858" s="10" t="s">
        <v>668</v>
      </c>
      <c r="AE858" s="10" t="s">
        <v>668</v>
      </c>
      <c r="AF858" s="10" t="s">
        <v>668</v>
      </c>
      <c r="AG858" s="20" t="s">
        <v>668</v>
      </c>
      <c r="AH858" s="20" t="s">
        <v>668</v>
      </c>
      <c r="AI858" s="20" t="s">
        <v>668</v>
      </c>
      <c r="AJ858" s="20" t="s">
        <v>668</v>
      </c>
    </row>
    <row r="859" spans="1:36" ht="14.25" customHeight="1" x14ac:dyDescent="0.25">
      <c r="A859" s="10" t="s">
        <v>3715</v>
      </c>
      <c r="B859" s="10" t="s">
        <v>5523</v>
      </c>
      <c r="C859" s="10" t="s">
        <v>5525</v>
      </c>
      <c r="D859" s="10" t="s">
        <v>5615</v>
      </c>
      <c r="E859" s="33" t="s">
        <v>5604</v>
      </c>
      <c r="F859" s="10" t="s">
        <v>668</v>
      </c>
      <c r="G859" s="10" t="s">
        <v>3117</v>
      </c>
      <c r="H859" s="10" t="s">
        <v>3911</v>
      </c>
      <c r="I859" s="33" t="s">
        <v>3667</v>
      </c>
      <c r="J859" s="62">
        <v>2</v>
      </c>
      <c r="K859" s="62" t="s">
        <v>668</v>
      </c>
      <c r="L859" s="62">
        <v>3</v>
      </c>
      <c r="M859" s="62">
        <v>10</v>
      </c>
      <c r="N859" s="10" t="s">
        <v>3712</v>
      </c>
      <c r="O859" s="62">
        <v>653</v>
      </c>
      <c r="P859" s="62" t="s">
        <v>5757</v>
      </c>
      <c r="Q859" s="19">
        <v>11.980869999999999</v>
      </c>
      <c r="R859" s="10">
        <v>6.9039549999999998</v>
      </c>
      <c r="S859" s="10">
        <v>18.884824999999999</v>
      </c>
      <c r="T859" s="10" t="s">
        <v>668</v>
      </c>
      <c r="U859" s="19" t="s">
        <v>668</v>
      </c>
      <c r="V859" s="19" t="s">
        <v>668</v>
      </c>
      <c r="W859" s="19" t="s">
        <v>668</v>
      </c>
      <c r="X859" s="19" t="s">
        <v>668</v>
      </c>
      <c r="Y859" s="19" t="s">
        <v>668</v>
      </c>
      <c r="Z859" s="19" t="s">
        <v>668</v>
      </c>
      <c r="AA859" s="19" t="s">
        <v>668</v>
      </c>
      <c r="AB859" s="10" t="s">
        <v>668</v>
      </c>
      <c r="AC859" s="10" t="s">
        <v>668</v>
      </c>
      <c r="AD859" s="10" t="s">
        <v>668</v>
      </c>
      <c r="AE859" s="10" t="s">
        <v>668</v>
      </c>
      <c r="AF859" s="10" t="s">
        <v>668</v>
      </c>
      <c r="AG859" s="20" t="s">
        <v>668</v>
      </c>
      <c r="AH859" s="20" t="s">
        <v>668</v>
      </c>
      <c r="AI859" s="20" t="s">
        <v>668</v>
      </c>
      <c r="AJ859" s="20" t="s">
        <v>668</v>
      </c>
    </row>
    <row r="860" spans="1:36" ht="14.25" customHeight="1" x14ac:dyDescent="0.25">
      <c r="A860" s="10" t="s">
        <v>3716</v>
      </c>
      <c r="B860" s="10" t="s">
        <v>5523</v>
      </c>
      <c r="C860" s="10" t="s">
        <v>5525</v>
      </c>
      <c r="D860" s="10" t="s">
        <v>5615</v>
      </c>
      <c r="E860" s="33" t="s">
        <v>5604</v>
      </c>
      <c r="F860" s="10" t="s">
        <v>668</v>
      </c>
      <c r="G860" s="10" t="s">
        <v>3117</v>
      </c>
      <c r="H860" s="10" t="s">
        <v>3911</v>
      </c>
      <c r="I860" s="33" t="s">
        <v>3667</v>
      </c>
      <c r="J860" s="62">
        <v>1</v>
      </c>
      <c r="K860" s="62" t="s">
        <v>668</v>
      </c>
      <c r="L860" s="62">
        <v>3</v>
      </c>
      <c r="M860" s="62">
        <v>10</v>
      </c>
      <c r="N860" s="10" t="s">
        <v>3712</v>
      </c>
      <c r="O860" s="62">
        <v>659</v>
      </c>
      <c r="P860" s="62" t="s">
        <v>5757</v>
      </c>
      <c r="Q860" s="19">
        <v>4.3577769999999996</v>
      </c>
      <c r="R860" s="10">
        <v>7.2217209999999996</v>
      </c>
      <c r="S860" s="10">
        <v>11.579497999999999</v>
      </c>
      <c r="T860" s="10" t="s">
        <v>668</v>
      </c>
      <c r="U860" s="19" t="s">
        <v>668</v>
      </c>
      <c r="V860" s="19" t="s">
        <v>668</v>
      </c>
      <c r="W860" s="19" t="s">
        <v>668</v>
      </c>
      <c r="X860" s="19" t="s">
        <v>668</v>
      </c>
      <c r="Y860" s="19" t="s">
        <v>668</v>
      </c>
      <c r="Z860" s="19" t="s">
        <v>668</v>
      </c>
      <c r="AA860" s="19" t="s">
        <v>668</v>
      </c>
      <c r="AB860" s="10" t="s">
        <v>668</v>
      </c>
      <c r="AC860" s="10" t="s">
        <v>668</v>
      </c>
      <c r="AD860" s="10" t="s">
        <v>668</v>
      </c>
      <c r="AE860" s="10" t="s">
        <v>668</v>
      </c>
      <c r="AF860" s="10" t="s">
        <v>668</v>
      </c>
      <c r="AG860" s="20" t="s">
        <v>668</v>
      </c>
      <c r="AH860" s="20" t="s">
        <v>668</v>
      </c>
      <c r="AI860" s="20" t="s">
        <v>668</v>
      </c>
      <c r="AJ860" s="20" t="s">
        <v>668</v>
      </c>
    </row>
    <row r="861" spans="1:36" ht="14.25" customHeight="1" x14ac:dyDescent="0.25">
      <c r="A861" s="10" t="s">
        <v>3717</v>
      </c>
      <c r="B861" s="10" t="s">
        <v>5523</v>
      </c>
      <c r="C861" s="10" t="s">
        <v>5525</v>
      </c>
      <c r="D861" s="10" t="s">
        <v>5615</v>
      </c>
      <c r="E861" s="33" t="s">
        <v>5604</v>
      </c>
      <c r="F861" s="10" t="s">
        <v>668</v>
      </c>
      <c r="G861" s="10" t="s">
        <v>2637</v>
      </c>
      <c r="H861" s="10" t="s">
        <v>966</v>
      </c>
      <c r="I861" s="33" t="s">
        <v>3718</v>
      </c>
      <c r="J861" s="62">
        <v>2</v>
      </c>
      <c r="K861" s="62" t="s">
        <v>668</v>
      </c>
      <c r="L861" s="62">
        <v>4</v>
      </c>
      <c r="M861" s="62">
        <v>5</v>
      </c>
      <c r="N861" s="10" t="s">
        <v>3487</v>
      </c>
      <c r="O861" s="62">
        <v>10</v>
      </c>
      <c r="P861" s="62" t="s">
        <v>5757</v>
      </c>
      <c r="Q861" s="19">
        <v>12.913569000000001</v>
      </c>
      <c r="R861" s="10">
        <v>10.728788</v>
      </c>
      <c r="S861" s="10">
        <v>23.642355999999999</v>
      </c>
      <c r="T861" s="10" t="s">
        <v>668</v>
      </c>
      <c r="U861" s="19" t="s">
        <v>668</v>
      </c>
      <c r="V861" s="19" t="s">
        <v>668</v>
      </c>
      <c r="W861" s="19" t="s">
        <v>668</v>
      </c>
      <c r="X861" s="19" t="s">
        <v>668</v>
      </c>
      <c r="Y861" s="19" t="s">
        <v>668</v>
      </c>
      <c r="Z861" s="19" t="s">
        <v>668</v>
      </c>
      <c r="AA861" s="19" t="s">
        <v>668</v>
      </c>
      <c r="AB861" s="10" t="s">
        <v>668</v>
      </c>
      <c r="AC861" s="10" t="s">
        <v>668</v>
      </c>
      <c r="AD861" s="10" t="s">
        <v>668</v>
      </c>
      <c r="AE861" s="10" t="s">
        <v>668</v>
      </c>
      <c r="AF861" s="10" t="s">
        <v>668</v>
      </c>
      <c r="AG861" s="20" t="s">
        <v>668</v>
      </c>
      <c r="AH861" s="20" t="s">
        <v>668</v>
      </c>
      <c r="AI861" s="20" t="s">
        <v>668</v>
      </c>
      <c r="AJ861" s="20" t="s">
        <v>668</v>
      </c>
    </row>
    <row r="862" spans="1:36" ht="14.25" customHeight="1" x14ac:dyDescent="0.25">
      <c r="A862" s="10" t="s">
        <v>3719</v>
      </c>
      <c r="B862" s="10" t="s">
        <v>5523</v>
      </c>
      <c r="C862" s="10" t="s">
        <v>5525</v>
      </c>
      <c r="D862" s="10" t="s">
        <v>5615</v>
      </c>
      <c r="E862" s="33" t="s">
        <v>5604</v>
      </c>
      <c r="F862" s="10" t="s">
        <v>668</v>
      </c>
      <c r="G862" s="10" t="s">
        <v>2637</v>
      </c>
      <c r="H862" s="10" t="s">
        <v>966</v>
      </c>
      <c r="I862" s="33" t="s">
        <v>3718</v>
      </c>
      <c r="J862" s="62">
        <v>6</v>
      </c>
      <c r="K862" s="62" t="s">
        <v>668</v>
      </c>
      <c r="L862" s="62">
        <v>3</v>
      </c>
      <c r="M862" s="62">
        <v>5</v>
      </c>
      <c r="N862" s="10" t="s">
        <v>3487</v>
      </c>
      <c r="O862" s="62">
        <v>17</v>
      </c>
      <c r="P862" s="62" t="s">
        <v>5757</v>
      </c>
      <c r="Q862" s="19">
        <v>9.7616949999999996</v>
      </c>
      <c r="R862" s="10">
        <v>2.634601</v>
      </c>
      <c r="S862" s="10">
        <v>12.396297000000001</v>
      </c>
      <c r="T862" s="10" t="s">
        <v>668</v>
      </c>
      <c r="U862" s="19" t="s">
        <v>668</v>
      </c>
      <c r="V862" s="19" t="s">
        <v>668</v>
      </c>
      <c r="W862" s="19" t="s">
        <v>668</v>
      </c>
      <c r="X862" s="19" t="s">
        <v>668</v>
      </c>
      <c r="Y862" s="19" t="s">
        <v>668</v>
      </c>
      <c r="Z862" s="19" t="s">
        <v>668</v>
      </c>
      <c r="AA862" s="19" t="s">
        <v>668</v>
      </c>
      <c r="AB862" s="10" t="s">
        <v>668</v>
      </c>
      <c r="AC862" s="10" t="s">
        <v>668</v>
      </c>
      <c r="AD862" s="10" t="s">
        <v>668</v>
      </c>
      <c r="AE862" s="10" t="s">
        <v>668</v>
      </c>
      <c r="AF862" s="10" t="s">
        <v>668</v>
      </c>
      <c r="AG862" s="20" t="s">
        <v>668</v>
      </c>
      <c r="AH862" s="20" t="s">
        <v>668</v>
      </c>
      <c r="AI862" s="20" t="s">
        <v>668</v>
      </c>
      <c r="AJ862" s="20" t="s">
        <v>668</v>
      </c>
    </row>
    <row r="863" spans="1:36" ht="14.25" customHeight="1" x14ac:dyDescent="0.25">
      <c r="A863" s="10" t="s">
        <v>3720</v>
      </c>
      <c r="B863" s="10" t="s">
        <v>5523</v>
      </c>
      <c r="C863" s="10" t="s">
        <v>5525</v>
      </c>
      <c r="D863" s="10" t="s">
        <v>5615</v>
      </c>
      <c r="E863" s="33" t="s">
        <v>5604</v>
      </c>
      <c r="F863" s="10" t="s">
        <v>668</v>
      </c>
      <c r="G863" s="10" t="s">
        <v>2637</v>
      </c>
      <c r="H863" s="10" t="s">
        <v>966</v>
      </c>
      <c r="I863" s="33" t="s">
        <v>3718</v>
      </c>
      <c r="J863" s="62">
        <v>7</v>
      </c>
      <c r="K863" s="62" t="s">
        <v>668</v>
      </c>
      <c r="L863" s="62">
        <v>1</v>
      </c>
      <c r="M863" s="62">
        <v>5</v>
      </c>
      <c r="N863" s="10" t="s">
        <v>3487</v>
      </c>
      <c r="O863" s="62">
        <v>22</v>
      </c>
      <c r="P863" s="62" t="s">
        <v>5757</v>
      </c>
      <c r="Q863" s="19">
        <v>17.005161000000001</v>
      </c>
      <c r="R863" s="10">
        <v>8.5695110000000003</v>
      </c>
      <c r="S863" s="10">
        <v>25.574672</v>
      </c>
      <c r="T863" s="10" t="s">
        <v>668</v>
      </c>
      <c r="U863" s="19" t="s">
        <v>668</v>
      </c>
      <c r="V863" s="19" t="s">
        <v>668</v>
      </c>
      <c r="W863" s="19" t="s">
        <v>668</v>
      </c>
      <c r="X863" s="19" t="s">
        <v>668</v>
      </c>
      <c r="Y863" s="19" t="s">
        <v>668</v>
      </c>
      <c r="Z863" s="19" t="s">
        <v>668</v>
      </c>
      <c r="AA863" s="19" t="s">
        <v>668</v>
      </c>
      <c r="AB863" s="10" t="s">
        <v>668</v>
      </c>
      <c r="AC863" s="10" t="s">
        <v>668</v>
      </c>
      <c r="AD863" s="10" t="s">
        <v>668</v>
      </c>
      <c r="AE863" s="10" t="s">
        <v>668</v>
      </c>
      <c r="AF863" s="10" t="s">
        <v>668</v>
      </c>
      <c r="AG863" s="20" t="s">
        <v>668</v>
      </c>
      <c r="AH863" s="20" t="s">
        <v>668</v>
      </c>
      <c r="AI863" s="20" t="s">
        <v>668</v>
      </c>
      <c r="AJ863" s="20" t="s">
        <v>668</v>
      </c>
    </row>
    <row r="864" spans="1:36" ht="14.25" customHeight="1" x14ac:dyDescent="0.25">
      <c r="A864" s="10" t="s">
        <v>3721</v>
      </c>
      <c r="B864" s="10" t="s">
        <v>5523</v>
      </c>
      <c r="C864" s="10" t="s">
        <v>5525</v>
      </c>
      <c r="D864" s="10" t="s">
        <v>5615</v>
      </c>
      <c r="E864" s="33" t="s">
        <v>5604</v>
      </c>
      <c r="F864" s="10" t="s">
        <v>668</v>
      </c>
      <c r="G864" s="10" t="s">
        <v>2637</v>
      </c>
      <c r="H864" s="10" t="s">
        <v>966</v>
      </c>
      <c r="I864" s="33" t="s">
        <v>3718</v>
      </c>
      <c r="J864" s="62">
        <v>5</v>
      </c>
      <c r="K864" s="62" t="s">
        <v>668</v>
      </c>
      <c r="L864" s="62">
        <v>4</v>
      </c>
      <c r="M864" s="62">
        <v>5</v>
      </c>
      <c r="N864" s="10" t="s">
        <v>3487</v>
      </c>
      <c r="O864" s="62">
        <v>22</v>
      </c>
      <c r="P864" s="62" t="s">
        <v>5757</v>
      </c>
      <c r="Q864" s="19">
        <v>17.005161000000001</v>
      </c>
      <c r="R864" s="10">
        <v>4.5427010000000001</v>
      </c>
      <c r="S864" s="10">
        <v>21.547863</v>
      </c>
      <c r="T864" s="10" t="s">
        <v>668</v>
      </c>
      <c r="U864" s="19" t="s">
        <v>668</v>
      </c>
      <c r="V864" s="19" t="s">
        <v>668</v>
      </c>
      <c r="W864" s="19" t="s">
        <v>668</v>
      </c>
      <c r="X864" s="19" t="s">
        <v>668</v>
      </c>
      <c r="Y864" s="19" t="s">
        <v>668</v>
      </c>
      <c r="Z864" s="19" t="s">
        <v>668</v>
      </c>
      <c r="AA864" s="19" t="s">
        <v>668</v>
      </c>
      <c r="AB864" s="10" t="s">
        <v>668</v>
      </c>
      <c r="AC864" s="10" t="s">
        <v>668</v>
      </c>
      <c r="AD864" s="10" t="s">
        <v>668</v>
      </c>
      <c r="AE864" s="10" t="s">
        <v>668</v>
      </c>
      <c r="AF864" s="10" t="s">
        <v>668</v>
      </c>
      <c r="AG864" s="20" t="s">
        <v>668</v>
      </c>
      <c r="AH864" s="20" t="s">
        <v>668</v>
      </c>
      <c r="AI864" s="20" t="s">
        <v>668</v>
      </c>
      <c r="AJ864" s="20" t="s">
        <v>668</v>
      </c>
    </row>
    <row r="865" spans="1:36" ht="14.25" customHeight="1" x14ac:dyDescent="0.25">
      <c r="A865" s="10" t="s">
        <v>3722</v>
      </c>
      <c r="B865" s="10" t="s">
        <v>5523</v>
      </c>
      <c r="C865" s="10" t="s">
        <v>5525</v>
      </c>
      <c r="D865" s="10" t="s">
        <v>5615</v>
      </c>
      <c r="E865" s="33" t="s">
        <v>5604</v>
      </c>
      <c r="F865" s="10" t="s">
        <v>668</v>
      </c>
      <c r="G865" s="10" t="s">
        <v>2637</v>
      </c>
      <c r="H865" s="10" t="s">
        <v>966</v>
      </c>
      <c r="I865" s="33" t="s">
        <v>3723</v>
      </c>
      <c r="J865" s="62">
        <v>1</v>
      </c>
      <c r="K865" s="62" t="s">
        <v>668</v>
      </c>
      <c r="L865" s="62">
        <v>1</v>
      </c>
      <c r="M865" s="62">
        <v>5</v>
      </c>
      <c r="N865" s="10" t="s">
        <v>3487</v>
      </c>
      <c r="O865" s="62">
        <v>29</v>
      </c>
      <c r="P865" s="62" t="s">
        <v>5757</v>
      </c>
      <c r="Q865" s="19">
        <v>19.020188999999998</v>
      </c>
      <c r="R865" s="10">
        <v>9.2133090000000006</v>
      </c>
      <c r="S865" s="10">
        <v>28.233497</v>
      </c>
      <c r="T865" s="10" t="s">
        <v>668</v>
      </c>
      <c r="U865" s="19" t="s">
        <v>668</v>
      </c>
      <c r="V865" s="19" t="s">
        <v>668</v>
      </c>
      <c r="W865" s="19" t="s">
        <v>668</v>
      </c>
      <c r="X865" s="19" t="s">
        <v>668</v>
      </c>
      <c r="Y865" s="19" t="s">
        <v>668</v>
      </c>
      <c r="Z865" s="19" t="s">
        <v>668</v>
      </c>
      <c r="AA865" s="19" t="s">
        <v>668</v>
      </c>
      <c r="AB865" s="10" t="s">
        <v>668</v>
      </c>
      <c r="AC865" s="10" t="s">
        <v>668</v>
      </c>
      <c r="AD865" s="10" t="s">
        <v>668</v>
      </c>
      <c r="AE865" s="10" t="s">
        <v>668</v>
      </c>
      <c r="AF865" s="10" t="s">
        <v>668</v>
      </c>
      <c r="AG865" s="20" t="s">
        <v>668</v>
      </c>
      <c r="AH865" s="20" t="s">
        <v>668</v>
      </c>
      <c r="AI865" s="20" t="s">
        <v>668</v>
      </c>
      <c r="AJ865" s="20" t="s">
        <v>668</v>
      </c>
    </row>
    <row r="866" spans="1:36" ht="14.25" customHeight="1" x14ac:dyDescent="0.25">
      <c r="A866" s="10" t="s">
        <v>3724</v>
      </c>
      <c r="B866" s="10" t="s">
        <v>5523</v>
      </c>
      <c r="C866" s="10" t="s">
        <v>5525</v>
      </c>
      <c r="D866" s="10" t="s">
        <v>5615</v>
      </c>
      <c r="E866" s="33" t="s">
        <v>5604</v>
      </c>
      <c r="F866" s="10" t="s">
        <v>668</v>
      </c>
      <c r="G866" s="10" t="s">
        <v>2637</v>
      </c>
      <c r="H866" s="10" t="s">
        <v>966</v>
      </c>
      <c r="I866" s="33" t="s">
        <v>3718</v>
      </c>
      <c r="J866" s="62">
        <v>2</v>
      </c>
      <c r="K866" s="62" t="s">
        <v>668</v>
      </c>
      <c r="L866" s="62">
        <v>6</v>
      </c>
      <c r="M866" s="62">
        <v>5</v>
      </c>
      <c r="N866" s="10" t="s">
        <v>3487</v>
      </c>
      <c r="O866" s="62">
        <v>29</v>
      </c>
      <c r="P866" s="62" t="s">
        <v>5757</v>
      </c>
      <c r="Q866" s="19">
        <v>19.020188999999998</v>
      </c>
      <c r="R866" s="10">
        <v>10.27247</v>
      </c>
      <c r="S866" s="10">
        <v>29.292657999999999</v>
      </c>
      <c r="T866" s="10" t="s">
        <v>668</v>
      </c>
      <c r="U866" s="19" t="s">
        <v>668</v>
      </c>
      <c r="V866" s="19" t="s">
        <v>668</v>
      </c>
      <c r="W866" s="19" t="s">
        <v>668</v>
      </c>
      <c r="X866" s="19" t="s">
        <v>668</v>
      </c>
      <c r="Y866" s="19" t="s">
        <v>668</v>
      </c>
      <c r="Z866" s="19" t="s">
        <v>668</v>
      </c>
      <c r="AA866" s="19" t="s">
        <v>668</v>
      </c>
      <c r="AB866" s="10" t="s">
        <v>668</v>
      </c>
      <c r="AC866" s="10" t="s">
        <v>668</v>
      </c>
      <c r="AD866" s="10" t="s">
        <v>668</v>
      </c>
      <c r="AE866" s="10" t="s">
        <v>668</v>
      </c>
      <c r="AF866" s="10" t="s">
        <v>668</v>
      </c>
      <c r="AG866" s="20" t="s">
        <v>668</v>
      </c>
      <c r="AH866" s="20" t="s">
        <v>668</v>
      </c>
      <c r="AI866" s="20" t="s">
        <v>668</v>
      </c>
      <c r="AJ866" s="20" t="s">
        <v>668</v>
      </c>
    </row>
    <row r="867" spans="1:36" ht="14.25" customHeight="1" x14ac:dyDescent="0.25">
      <c r="A867" s="10" t="s">
        <v>3725</v>
      </c>
      <c r="B867" s="10" t="s">
        <v>5523</v>
      </c>
      <c r="C867" s="10" t="s">
        <v>5525</v>
      </c>
      <c r="D867" s="10" t="s">
        <v>5615</v>
      </c>
      <c r="E867" s="33" t="s">
        <v>5604</v>
      </c>
      <c r="F867" s="10" t="s">
        <v>668</v>
      </c>
      <c r="G867" s="10" t="s">
        <v>2637</v>
      </c>
      <c r="H867" s="10" t="s">
        <v>966</v>
      </c>
      <c r="I867" s="33" t="s">
        <v>3723</v>
      </c>
      <c r="J867" s="62">
        <v>9</v>
      </c>
      <c r="K867" s="62" t="s">
        <v>668</v>
      </c>
      <c r="L867" s="62">
        <v>5</v>
      </c>
      <c r="M867" s="62">
        <v>5</v>
      </c>
      <c r="N867" s="10" t="s">
        <v>3487</v>
      </c>
      <c r="O867" s="62">
        <v>31</v>
      </c>
      <c r="P867" s="62" t="s">
        <v>5757</v>
      </c>
      <c r="Q867" s="19">
        <v>25.198505999999998</v>
      </c>
      <c r="R867" s="10">
        <v>12.115152999999999</v>
      </c>
      <c r="S867" s="10">
        <v>37.313659000000001</v>
      </c>
      <c r="T867" s="10" t="s">
        <v>668</v>
      </c>
      <c r="U867" s="19" t="s">
        <v>668</v>
      </c>
      <c r="V867" s="19" t="s">
        <v>668</v>
      </c>
      <c r="W867" s="19" t="s">
        <v>668</v>
      </c>
      <c r="X867" s="19" t="s">
        <v>668</v>
      </c>
      <c r="Y867" s="19" t="s">
        <v>668</v>
      </c>
      <c r="Z867" s="19" t="s">
        <v>668</v>
      </c>
      <c r="AA867" s="19" t="s">
        <v>668</v>
      </c>
      <c r="AB867" s="10" t="s">
        <v>668</v>
      </c>
      <c r="AC867" s="10" t="s">
        <v>668</v>
      </c>
      <c r="AD867" s="10" t="s">
        <v>668</v>
      </c>
      <c r="AE867" s="10" t="s">
        <v>668</v>
      </c>
      <c r="AF867" s="10" t="s">
        <v>668</v>
      </c>
      <c r="AG867" s="20" t="s">
        <v>668</v>
      </c>
      <c r="AH867" s="20" t="s">
        <v>668</v>
      </c>
      <c r="AI867" s="20" t="s">
        <v>668</v>
      </c>
      <c r="AJ867" s="20" t="s">
        <v>668</v>
      </c>
    </row>
    <row r="868" spans="1:36" ht="14.25" customHeight="1" x14ac:dyDescent="0.25">
      <c r="A868" s="10" t="s">
        <v>3726</v>
      </c>
      <c r="B868" s="10" t="s">
        <v>5523</v>
      </c>
      <c r="C868" s="10" t="s">
        <v>5525</v>
      </c>
      <c r="D868" s="10" t="s">
        <v>5615</v>
      </c>
      <c r="E868" s="33" t="s">
        <v>5604</v>
      </c>
      <c r="F868" s="10" t="s">
        <v>668</v>
      </c>
      <c r="G868" s="10" t="s">
        <v>2637</v>
      </c>
      <c r="H868" s="10" t="s">
        <v>966</v>
      </c>
      <c r="I868" s="33" t="s">
        <v>3718</v>
      </c>
      <c r="J868" s="62">
        <v>9</v>
      </c>
      <c r="K868" s="62" t="s">
        <v>668</v>
      </c>
      <c r="L868" s="62">
        <v>5</v>
      </c>
      <c r="M868" s="62">
        <v>5</v>
      </c>
      <c r="N868" s="10" t="s">
        <v>3487</v>
      </c>
      <c r="O868" s="62">
        <v>36</v>
      </c>
      <c r="P868" s="62" t="s">
        <v>5757</v>
      </c>
      <c r="Q868" s="19">
        <v>19.325244000000001</v>
      </c>
      <c r="R868" s="10">
        <v>10.519477</v>
      </c>
      <c r="S868" s="10">
        <v>29.844721</v>
      </c>
      <c r="T868" s="10" t="s">
        <v>668</v>
      </c>
      <c r="U868" s="19" t="s">
        <v>668</v>
      </c>
      <c r="V868" s="19" t="s">
        <v>668</v>
      </c>
      <c r="W868" s="19" t="s">
        <v>668</v>
      </c>
      <c r="X868" s="19" t="s">
        <v>668</v>
      </c>
      <c r="Y868" s="19" t="s">
        <v>668</v>
      </c>
      <c r="Z868" s="19" t="s">
        <v>668</v>
      </c>
      <c r="AA868" s="19" t="s">
        <v>668</v>
      </c>
      <c r="AB868" s="10" t="s">
        <v>668</v>
      </c>
      <c r="AC868" s="10" t="s">
        <v>668</v>
      </c>
      <c r="AD868" s="10" t="s">
        <v>668</v>
      </c>
      <c r="AE868" s="10" t="s">
        <v>668</v>
      </c>
      <c r="AF868" s="10" t="s">
        <v>668</v>
      </c>
      <c r="AG868" s="20" t="s">
        <v>668</v>
      </c>
      <c r="AH868" s="20" t="s">
        <v>668</v>
      </c>
      <c r="AI868" s="20" t="s">
        <v>668</v>
      </c>
      <c r="AJ868" s="20" t="s">
        <v>668</v>
      </c>
    </row>
    <row r="869" spans="1:36" ht="14.25" customHeight="1" x14ac:dyDescent="0.25">
      <c r="A869" s="10" t="s">
        <v>3727</v>
      </c>
      <c r="B869" s="10" t="s">
        <v>5523</v>
      </c>
      <c r="C869" s="10" t="s">
        <v>5525</v>
      </c>
      <c r="D869" s="10" t="s">
        <v>5615</v>
      </c>
      <c r="E869" s="33" t="s">
        <v>5604</v>
      </c>
      <c r="F869" s="10" t="s">
        <v>668</v>
      </c>
      <c r="G869" s="10" t="s">
        <v>2637</v>
      </c>
      <c r="H869" s="10" t="s">
        <v>966</v>
      </c>
      <c r="I869" s="33" t="s">
        <v>3723</v>
      </c>
      <c r="J869" s="62">
        <v>5</v>
      </c>
      <c r="K869" s="62" t="s">
        <v>668</v>
      </c>
      <c r="L869" s="62">
        <v>1</v>
      </c>
      <c r="M869" s="62">
        <v>5</v>
      </c>
      <c r="N869" s="10" t="s">
        <v>3487</v>
      </c>
      <c r="O869" s="62">
        <v>38</v>
      </c>
      <c r="P869" s="62" t="s">
        <v>5757</v>
      </c>
      <c r="Q869" s="19">
        <v>17.178405000000001</v>
      </c>
      <c r="R869" s="10">
        <v>9.3565690000000004</v>
      </c>
      <c r="S869" s="10">
        <v>26.534973999999998</v>
      </c>
      <c r="T869" s="10" t="s">
        <v>668</v>
      </c>
      <c r="U869" s="19" t="s">
        <v>668</v>
      </c>
      <c r="V869" s="19" t="s">
        <v>668</v>
      </c>
      <c r="W869" s="19" t="s">
        <v>668</v>
      </c>
      <c r="X869" s="19" t="s">
        <v>668</v>
      </c>
      <c r="Y869" s="19" t="s">
        <v>668</v>
      </c>
      <c r="Z869" s="19" t="s">
        <v>668</v>
      </c>
      <c r="AA869" s="19" t="s">
        <v>668</v>
      </c>
      <c r="AB869" s="10" t="s">
        <v>668</v>
      </c>
      <c r="AC869" s="10" t="s">
        <v>668</v>
      </c>
      <c r="AD869" s="10" t="s">
        <v>668</v>
      </c>
      <c r="AE869" s="10" t="s">
        <v>668</v>
      </c>
      <c r="AF869" s="10" t="s">
        <v>668</v>
      </c>
      <c r="AG869" s="20" t="s">
        <v>668</v>
      </c>
      <c r="AH869" s="20" t="s">
        <v>668</v>
      </c>
      <c r="AI869" s="20" t="s">
        <v>668</v>
      </c>
      <c r="AJ869" s="20" t="s">
        <v>668</v>
      </c>
    </row>
    <row r="870" spans="1:36" ht="14.25" customHeight="1" x14ac:dyDescent="0.25">
      <c r="A870" s="10" t="s">
        <v>3728</v>
      </c>
      <c r="B870" s="10" t="s">
        <v>5523</v>
      </c>
      <c r="C870" s="10" t="s">
        <v>5525</v>
      </c>
      <c r="D870" s="10" t="s">
        <v>5615</v>
      </c>
      <c r="E870" s="33" t="s">
        <v>5604</v>
      </c>
      <c r="F870" s="10" t="s">
        <v>668</v>
      </c>
      <c r="G870" s="10" t="s">
        <v>2637</v>
      </c>
      <c r="H870" s="10" t="s">
        <v>966</v>
      </c>
      <c r="I870" s="33" t="s">
        <v>3723</v>
      </c>
      <c r="J870" s="62">
        <v>1</v>
      </c>
      <c r="K870" s="62" t="s">
        <v>668</v>
      </c>
      <c r="L870" s="62">
        <v>3</v>
      </c>
      <c r="M870" s="62">
        <v>10</v>
      </c>
      <c r="N870" s="10" t="s">
        <v>3712</v>
      </c>
      <c r="O870" s="62">
        <v>662</v>
      </c>
      <c r="P870" s="62" t="s">
        <v>5757</v>
      </c>
      <c r="Q870" s="19">
        <v>12.907857999999999</v>
      </c>
      <c r="R870" s="10">
        <v>6.3467269999999996</v>
      </c>
      <c r="S870" s="10">
        <v>19.254584999999999</v>
      </c>
      <c r="T870" s="10" t="s">
        <v>668</v>
      </c>
      <c r="U870" s="19" t="s">
        <v>668</v>
      </c>
      <c r="V870" s="19" t="s">
        <v>668</v>
      </c>
      <c r="W870" s="19" t="s">
        <v>668</v>
      </c>
      <c r="X870" s="19" t="s">
        <v>668</v>
      </c>
      <c r="Y870" s="19" t="s">
        <v>668</v>
      </c>
      <c r="Z870" s="19" t="s">
        <v>668</v>
      </c>
      <c r="AA870" s="19" t="s">
        <v>668</v>
      </c>
      <c r="AB870" s="10" t="s">
        <v>668</v>
      </c>
      <c r="AC870" s="10" t="s">
        <v>668</v>
      </c>
      <c r="AD870" s="10" t="s">
        <v>668</v>
      </c>
      <c r="AE870" s="10" t="s">
        <v>668</v>
      </c>
      <c r="AF870" s="10" t="s">
        <v>668</v>
      </c>
      <c r="AG870" s="20" t="s">
        <v>668</v>
      </c>
      <c r="AH870" s="20" t="s">
        <v>668</v>
      </c>
      <c r="AI870" s="20" t="s">
        <v>668</v>
      </c>
      <c r="AJ870" s="20" t="s">
        <v>668</v>
      </c>
    </row>
    <row r="871" spans="1:36" ht="14.25" customHeight="1" x14ac:dyDescent="0.25">
      <c r="A871" s="10" t="s">
        <v>3729</v>
      </c>
      <c r="B871" s="10" t="s">
        <v>5523</v>
      </c>
      <c r="C871" s="10" t="s">
        <v>5525</v>
      </c>
      <c r="D871" s="10" t="s">
        <v>5615</v>
      </c>
      <c r="E871" s="33" t="s">
        <v>5604</v>
      </c>
      <c r="F871" s="10" t="s">
        <v>668</v>
      </c>
      <c r="G871" s="10" t="s">
        <v>2637</v>
      </c>
      <c r="H871" s="10" t="s">
        <v>966</v>
      </c>
      <c r="I871" s="33" t="s">
        <v>3718</v>
      </c>
      <c r="J871" s="62">
        <v>4</v>
      </c>
      <c r="K871" s="62" t="s">
        <v>668</v>
      </c>
      <c r="L871" s="62">
        <v>6</v>
      </c>
      <c r="M871" s="62">
        <v>10</v>
      </c>
      <c r="N871" s="10" t="s">
        <v>3712</v>
      </c>
      <c r="O871" s="62">
        <v>672</v>
      </c>
      <c r="P871" s="62" t="s">
        <v>5757</v>
      </c>
      <c r="Q871" s="19">
        <v>11.793386</v>
      </c>
      <c r="R871" s="10">
        <v>11.926221999999999</v>
      </c>
      <c r="S871" s="10">
        <v>23.719608000000001</v>
      </c>
      <c r="T871" s="10" t="s">
        <v>668</v>
      </c>
      <c r="U871" s="19" t="s">
        <v>668</v>
      </c>
      <c r="V871" s="19" t="s">
        <v>668</v>
      </c>
      <c r="W871" s="19" t="s">
        <v>668</v>
      </c>
      <c r="X871" s="19" t="s">
        <v>668</v>
      </c>
      <c r="Y871" s="19" t="s">
        <v>668</v>
      </c>
      <c r="Z871" s="19" t="s">
        <v>668</v>
      </c>
      <c r="AA871" s="19" t="s">
        <v>668</v>
      </c>
      <c r="AB871" s="10" t="s">
        <v>668</v>
      </c>
      <c r="AC871" s="10" t="s">
        <v>668</v>
      </c>
      <c r="AD871" s="10" t="s">
        <v>668</v>
      </c>
      <c r="AE871" s="10" t="s">
        <v>668</v>
      </c>
      <c r="AF871" s="10" t="s">
        <v>668</v>
      </c>
      <c r="AG871" s="20" t="s">
        <v>668</v>
      </c>
      <c r="AH871" s="20" t="s">
        <v>668</v>
      </c>
      <c r="AI871" s="20" t="s">
        <v>668</v>
      </c>
      <c r="AJ871" s="20" t="s">
        <v>668</v>
      </c>
    </row>
    <row r="872" spans="1:36" ht="14.25" customHeight="1" x14ac:dyDescent="0.25">
      <c r="A872" s="10" t="s">
        <v>3730</v>
      </c>
      <c r="B872" s="10" t="s">
        <v>5523</v>
      </c>
      <c r="C872" s="10" t="s">
        <v>5525</v>
      </c>
      <c r="D872" s="10" t="s">
        <v>5615</v>
      </c>
      <c r="E872" s="33" t="s">
        <v>5604</v>
      </c>
      <c r="F872" s="10" t="s">
        <v>668</v>
      </c>
      <c r="G872" s="10" t="s">
        <v>2637</v>
      </c>
      <c r="H872" s="10" t="s">
        <v>966</v>
      </c>
      <c r="I872" s="33" t="s">
        <v>3723</v>
      </c>
      <c r="J872" s="62">
        <v>4</v>
      </c>
      <c r="K872" s="62" t="s">
        <v>668</v>
      </c>
      <c r="L872" s="62">
        <v>4</v>
      </c>
      <c r="M872" s="62">
        <v>10</v>
      </c>
      <c r="N872" s="10" t="s">
        <v>3712</v>
      </c>
      <c r="O872" s="62">
        <v>673</v>
      </c>
      <c r="P872" s="62" t="s">
        <v>5757</v>
      </c>
      <c r="Q872" s="19">
        <v>11.503348000000001</v>
      </c>
      <c r="R872" s="10">
        <v>4.1267649999999998</v>
      </c>
      <c r="S872" s="10">
        <v>15.630112</v>
      </c>
      <c r="T872" s="10" t="s">
        <v>668</v>
      </c>
      <c r="U872" s="19" t="s">
        <v>668</v>
      </c>
      <c r="V872" s="19" t="s">
        <v>668</v>
      </c>
      <c r="W872" s="19" t="s">
        <v>668</v>
      </c>
      <c r="X872" s="19" t="s">
        <v>668</v>
      </c>
      <c r="Y872" s="19" t="s">
        <v>668</v>
      </c>
      <c r="Z872" s="19" t="s">
        <v>668</v>
      </c>
      <c r="AA872" s="19" t="s">
        <v>668</v>
      </c>
      <c r="AB872" s="10" t="s">
        <v>668</v>
      </c>
      <c r="AC872" s="10" t="s">
        <v>668</v>
      </c>
      <c r="AD872" s="10" t="s">
        <v>668</v>
      </c>
      <c r="AE872" s="10" t="s">
        <v>668</v>
      </c>
      <c r="AF872" s="10" t="s">
        <v>668</v>
      </c>
      <c r="AG872" s="20" t="s">
        <v>668</v>
      </c>
      <c r="AH872" s="20" t="s">
        <v>668</v>
      </c>
      <c r="AI872" s="20" t="s">
        <v>668</v>
      </c>
      <c r="AJ872" s="20" t="s">
        <v>668</v>
      </c>
    </row>
    <row r="873" spans="1:36" ht="14.25" customHeight="1" x14ac:dyDescent="0.25">
      <c r="A873" s="10" t="s">
        <v>3731</v>
      </c>
      <c r="B873" s="10" t="s">
        <v>5523</v>
      </c>
      <c r="C873" s="10" t="s">
        <v>5525</v>
      </c>
      <c r="D873" s="10" t="s">
        <v>5615</v>
      </c>
      <c r="E873" s="33" t="s">
        <v>5604</v>
      </c>
      <c r="F873" s="10" t="s">
        <v>668</v>
      </c>
      <c r="G873" s="10" t="s">
        <v>2637</v>
      </c>
      <c r="H873" s="10" t="s">
        <v>966</v>
      </c>
      <c r="I873" s="33" t="s">
        <v>3718</v>
      </c>
      <c r="J873" s="62">
        <v>5</v>
      </c>
      <c r="K873" s="62" t="s">
        <v>668</v>
      </c>
      <c r="L873" s="62">
        <v>3</v>
      </c>
      <c r="M873" s="62">
        <v>18</v>
      </c>
      <c r="N873" s="10" t="s">
        <v>3732</v>
      </c>
      <c r="O873" s="62">
        <v>680</v>
      </c>
      <c r="P873" s="62" t="s">
        <v>5757</v>
      </c>
      <c r="Q873" s="19">
        <v>12.815168999999999</v>
      </c>
      <c r="R873" s="10">
        <v>10.263306999999999</v>
      </c>
      <c r="S873" s="10">
        <v>23.078475999999998</v>
      </c>
      <c r="T873" s="10" t="s">
        <v>668</v>
      </c>
      <c r="U873" s="19" t="s">
        <v>668</v>
      </c>
      <c r="V873" s="19" t="s">
        <v>668</v>
      </c>
      <c r="W873" s="19" t="s">
        <v>668</v>
      </c>
      <c r="X873" s="19" t="s">
        <v>668</v>
      </c>
      <c r="Y873" s="19" t="s">
        <v>668</v>
      </c>
      <c r="Z873" s="19" t="s">
        <v>668</v>
      </c>
      <c r="AA873" s="19" t="s">
        <v>668</v>
      </c>
      <c r="AB873" s="10" t="s">
        <v>668</v>
      </c>
      <c r="AC873" s="10" t="s">
        <v>668</v>
      </c>
      <c r="AD873" s="10" t="s">
        <v>668</v>
      </c>
      <c r="AE873" s="10" t="s">
        <v>668</v>
      </c>
      <c r="AF873" s="10" t="s">
        <v>668</v>
      </c>
      <c r="AG873" s="20" t="s">
        <v>668</v>
      </c>
      <c r="AH873" s="20" t="s">
        <v>668</v>
      </c>
      <c r="AI873" s="20" t="s">
        <v>668</v>
      </c>
      <c r="AJ873" s="20" t="s">
        <v>668</v>
      </c>
    </row>
    <row r="874" spans="1:36" ht="14.25" customHeight="1" x14ac:dyDescent="0.25">
      <c r="A874" s="10" t="s">
        <v>3733</v>
      </c>
      <c r="B874" s="10" t="s">
        <v>5523</v>
      </c>
      <c r="C874" s="10" t="s">
        <v>5525</v>
      </c>
      <c r="D874" s="10" t="s">
        <v>5615</v>
      </c>
      <c r="E874" s="33" t="s">
        <v>5604</v>
      </c>
      <c r="F874" s="10" t="s">
        <v>668</v>
      </c>
      <c r="G874" s="10" t="s">
        <v>2637</v>
      </c>
      <c r="H874" s="10" t="s">
        <v>966</v>
      </c>
      <c r="I874" s="33" t="s">
        <v>3723</v>
      </c>
      <c r="J874" s="62">
        <v>5</v>
      </c>
      <c r="K874" s="62" t="s">
        <v>668</v>
      </c>
      <c r="L874" s="62">
        <v>3</v>
      </c>
      <c r="M874" s="62">
        <v>18</v>
      </c>
      <c r="N874" s="10" t="s">
        <v>3732</v>
      </c>
      <c r="O874" s="62">
        <v>686</v>
      </c>
      <c r="P874" s="62" t="s">
        <v>5757</v>
      </c>
      <c r="Q874" s="19">
        <v>1.5720019999999999</v>
      </c>
      <c r="R874" s="10">
        <v>4.798133</v>
      </c>
      <c r="S874" s="10">
        <v>6.3701350000000003</v>
      </c>
      <c r="T874" s="10" t="s">
        <v>668</v>
      </c>
      <c r="U874" s="19" t="s">
        <v>668</v>
      </c>
      <c r="V874" s="19" t="s">
        <v>668</v>
      </c>
      <c r="W874" s="19" t="s">
        <v>668</v>
      </c>
      <c r="X874" s="19" t="s">
        <v>668</v>
      </c>
      <c r="Y874" s="19" t="s">
        <v>668</v>
      </c>
      <c r="Z874" s="19" t="s">
        <v>668</v>
      </c>
      <c r="AA874" s="19" t="s">
        <v>668</v>
      </c>
      <c r="AB874" s="10" t="s">
        <v>668</v>
      </c>
      <c r="AC874" s="10" t="s">
        <v>668</v>
      </c>
      <c r="AD874" s="10" t="s">
        <v>668</v>
      </c>
      <c r="AE874" s="10" t="s">
        <v>668</v>
      </c>
      <c r="AF874" s="10" t="s">
        <v>668</v>
      </c>
      <c r="AG874" s="20" t="s">
        <v>668</v>
      </c>
      <c r="AH874" s="20" t="s">
        <v>668</v>
      </c>
      <c r="AI874" s="20" t="s">
        <v>668</v>
      </c>
      <c r="AJ874" s="20" t="s">
        <v>668</v>
      </c>
    </row>
    <row r="875" spans="1:36" ht="14.25" customHeight="1" x14ac:dyDescent="0.25">
      <c r="A875" s="10" t="s">
        <v>3734</v>
      </c>
      <c r="B875" s="10" t="s">
        <v>5523</v>
      </c>
      <c r="C875" s="10" t="s">
        <v>5525</v>
      </c>
      <c r="D875" s="10" t="s">
        <v>5615</v>
      </c>
      <c r="E875" s="33" t="s">
        <v>5604</v>
      </c>
      <c r="F875" s="10" t="s">
        <v>668</v>
      </c>
      <c r="G875" s="10" t="s">
        <v>2637</v>
      </c>
      <c r="H875" s="10" t="s">
        <v>966</v>
      </c>
      <c r="I875" s="33" t="s">
        <v>3723</v>
      </c>
      <c r="J875" s="62">
        <v>4</v>
      </c>
      <c r="K875" s="62" t="s">
        <v>668</v>
      </c>
      <c r="L875" s="62">
        <v>3</v>
      </c>
      <c r="M875" s="62">
        <v>22</v>
      </c>
      <c r="N875" s="10" t="s">
        <v>3735</v>
      </c>
      <c r="O875" s="62">
        <v>827</v>
      </c>
      <c r="P875" s="62" t="s">
        <v>5757</v>
      </c>
      <c r="Q875" s="19">
        <v>7.2590089999999998</v>
      </c>
      <c r="R875" s="10">
        <v>9.8419690000000006</v>
      </c>
      <c r="S875" s="10">
        <v>17.100978000000001</v>
      </c>
      <c r="T875" s="10" t="s">
        <v>668</v>
      </c>
      <c r="U875" s="19" t="s">
        <v>668</v>
      </c>
      <c r="V875" s="19" t="s">
        <v>668</v>
      </c>
      <c r="W875" s="19" t="s">
        <v>668</v>
      </c>
      <c r="X875" s="19" t="s">
        <v>668</v>
      </c>
      <c r="Y875" s="19" t="s">
        <v>668</v>
      </c>
      <c r="Z875" s="19" t="s">
        <v>668</v>
      </c>
      <c r="AA875" s="19" t="s">
        <v>668</v>
      </c>
      <c r="AB875" s="10" t="s">
        <v>668</v>
      </c>
      <c r="AC875" s="10" t="s">
        <v>668</v>
      </c>
      <c r="AD875" s="10" t="s">
        <v>668</v>
      </c>
      <c r="AE875" s="10" t="s">
        <v>668</v>
      </c>
      <c r="AF875" s="10" t="s">
        <v>668</v>
      </c>
      <c r="AG875" s="20" t="s">
        <v>668</v>
      </c>
      <c r="AH875" s="20" t="s">
        <v>668</v>
      </c>
      <c r="AI875" s="20" t="s">
        <v>668</v>
      </c>
      <c r="AJ875" s="20" t="s">
        <v>668</v>
      </c>
    </row>
    <row r="876" spans="1:36" ht="14.25" customHeight="1" x14ac:dyDescent="0.25">
      <c r="A876" s="10" t="s">
        <v>3736</v>
      </c>
      <c r="B876" s="10" t="s">
        <v>5523</v>
      </c>
      <c r="C876" s="10" t="s">
        <v>5525</v>
      </c>
      <c r="D876" s="10" t="s">
        <v>5615</v>
      </c>
      <c r="E876" s="33" t="s">
        <v>5604</v>
      </c>
      <c r="F876" s="10" t="s">
        <v>668</v>
      </c>
      <c r="G876" s="10" t="s">
        <v>2637</v>
      </c>
      <c r="H876" s="10" t="s">
        <v>966</v>
      </c>
      <c r="I876" s="33" t="s">
        <v>3723</v>
      </c>
      <c r="J876" s="62">
        <v>9</v>
      </c>
      <c r="K876" s="62" t="s">
        <v>668</v>
      </c>
      <c r="L876" s="62">
        <v>2</v>
      </c>
      <c r="M876" s="62">
        <v>22</v>
      </c>
      <c r="N876" s="10" t="s">
        <v>3735</v>
      </c>
      <c r="O876" s="62">
        <v>828</v>
      </c>
      <c r="P876" s="62" t="s">
        <v>5757</v>
      </c>
      <c r="Q876" s="19">
        <v>13.490159999999999</v>
      </c>
      <c r="R876" s="10">
        <v>6.5723409999999998</v>
      </c>
      <c r="S876" s="10">
        <v>20.062501000000001</v>
      </c>
      <c r="T876" s="10" t="s">
        <v>668</v>
      </c>
      <c r="U876" s="19" t="s">
        <v>668</v>
      </c>
      <c r="V876" s="19" t="s">
        <v>668</v>
      </c>
      <c r="W876" s="19" t="s">
        <v>668</v>
      </c>
      <c r="X876" s="19" t="s">
        <v>668</v>
      </c>
      <c r="Y876" s="19" t="s">
        <v>668</v>
      </c>
      <c r="Z876" s="19" t="s">
        <v>668</v>
      </c>
      <c r="AA876" s="19" t="s">
        <v>668</v>
      </c>
      <c r="AB876" s="10" t="s">
        <v>668</v>
      </c>
      <c r="AC876" s="10" t="s">
        <v>668</v>
      </c>
      <c r="AD876" s="10" t="s">
        <v>668</v>
      </c>
      <c r="AE876" s="10" t="s">
        <v>668</v>
      </c>
      <c r="AF876" s="10" t="s">
        <v>668</v>
      </c>
      <c r="AG876" s="20" t="s">
        <v>668</v>
      </c>
      <c r="AH876" s="20" t="s">
        <v>668</v>
      </c>
      <c r="AI876" s="20" t="s">
        <v>668</v>
      </c>
      <c r="AJ876" s="20" t="s">
        <v>668</v>
      </c>
    </row>
    <row r="877" spans="1:36" ht="14.25" customHeight="1" x14ac:dyDescent="0.25">
      <c r="A877" s="10" t="s">
        <v>3737</v>
      </c>
      <c r="B877" s="10" t="s">
        <v>5523</v>
      </c>
      <c r="C877" s="10" t="s">
        <v>5525</v>
      </c>
      <c r="D877" s="10" t="s">
        <v>5615</v>
      </c>
      <c r="E877" s="33" t="s">
        <v>5604</v>
      </c>
      <c r="F877" s="10" t="s">
        <v>668</v>
      </c>
      <c r="G877" s="10" t="s">
        <v>2637</v>
      </c>
      <c r="H877" s="10" t="s">
        <v>966</v>
      </c>
      <c r="I877" s="33" t="s">
        <v>3723</v>
      </c>
      <c r="J877" s="62">
        <v>1</v>
      </c>
      <c r="K877" s="62" t="s">
        <v>668</v>
      </c>
      <c r="L877" s="62">
        <v>3</v>
      </c>
      <c r="M877" s="62">
        <v>22</v>
      </c>
      <c r="N877" s="10" t="s">
        <v>3735</v>
      </c>
      <c r="O877" s="62">
        <v>828</v>
      </c>
      <c r="P877" s="62" t="s">
        <v>5757</v>
      </c>
      <c r="Q877" s="19">
        <v>13.490159999999999</v>
      </c>
      <c r="R877" s="10">
        <v>1.31867</v>
      </c>
      <c r="S877" s="10">
        <v>14.80883</v>
      </c>
      <c r="T877" s="10" t="s">
        <v>668</v>
      </c>
      <c r="U877" s="19" t="s">
        <v>668</v>
      </c>
      <c r="V877" s="19" t="s">
        <v>668</v>
      </c>
      <c r="W877" s="19" t="s">
        <v>668</v>
      </c>
      <c r="X877" s="19" t="s">
        <v>668</v>
      </c>
      <c r="Y877" s="19" t="s">
        <v>668</v>
      </c>
      <c r="Z877" s="19" t="s">
        <v>668</v>
      </c>
      <c r="AA877" s="19" t="s">
        <v>668</v>
      </c>
      <c r="AB877" s="10" t="s">
        <v>668</v>
      </c>
      <c r="AC877" s="10" t="s">
        <v>668</v>
      </c>
      <c r="AD877" s="10" t="s">
        <v>668</v>
      </c>
      <c r="AE877" s="10" t="s">
        <v>668</v>
      </c>
      <c r="AF877" s="10" t="s">
        <v>668</v>
      </c>
      <c r="AG877" s="20" t="s">
        <v>668</v>
      </c>
      <c r="AH877" s="20" t="s">
        <v>668</v>
      </c>
      <c r="AI877" s="20" t="s">
        <v>668</v>
      </c>
      <c r="AJ877" s="20" t="s">
        <v>668</v>
      </c>
    </row>
    <row r="878" spans="1:36" ht="14.25" customHeight="1" x14ac:dyDescent="0.25">
      <c r="A878" s="10" t="s">
        <v>3738</v>
      </c>
      <c r="B878" s="10" t="s">
        <v>5523</v>
      </c>
      <c r="C878" s="10" t="s">
        <v>5525</v>
      </c>
      <c r="D878" s="10" t="s">
        <v>5615</v>
      </c>
      <c r="E878" s="33" t="s">
        <v>5604</v>
      </c>
      <c r="F878" s="10" t="s">
        <v>668</v>
      </c>
      <c r="G878" s="10" t="s">
        <v>2637</v>
      </c>
      <c r="H878" s="10" t="s">
        <v>966</v>
      </c>
      <c r="I878" s="33" t="s">
        <v>3723</v>
      </c>
      <c r="J878" s="62">
        <v>6</v>
      </c>
      <c r="K878" s="62" t="s">
        <v>668</v>
      </c>
      <c r="L878" s="62">
        <v>5</v>
      </c>
      <c r="M878" s="62">
        <v>5</v>
      </c>
      <c r="N878" s="10" t="s">
        <v>3487</v>
      </c>
      <c r="O878" s="62">
        <v>38</v>
      </c>
      <c r="P878" s="62" t="s">
        <v>5757</v>
      </c>
      <c r="Q878" s="19">
        <v>17.178405000000001</v>
      </c>
      <c r="R878" s="10">
        <v>2.5286110000000002</v>
      </c>
      <c r="S878" s="10">
        <v>19.707015999999999</v>
      </c>
      <c r="T878" s="10" t="s">
        <v>668</v>
      </c>
      <c r="U878" s="19" t="s">
        <v>668</v>
      </c>
      <c r="V878" s="19" t="s">
        <v>668</v>
      </c>
      <c r="W878" s="19" t="s">
        <v>668</v>
      </c>
      <c r="X878" s="19" t="s">
        <v>668</v>
      </c>
      <c r="Y878" s="19" t="s">
        <v>668</v>
      </c>
      <c r="Z878" s="19" t="s">
        <v>668</v>
      </c>
      <c r="AA878" s="19" t="s">
        <v>668</v>
      </c>
      <c r="AB878" s="10" t="s">
        <v>668</v>
      </c>
      <c r="AC878" s="10" t="s">
        <v>668</v>
      </c>
      <c r="AD878" s="10" t="s">
        <v>668</v>
      </c>
      <c r="AE878" s="10" t="s">
        <v>668</v>
      </c>
      <c r="AF878" s="10" t="s">
        <v>668</v>
      </c>
      <c r="AG878" s="20" t="s">
        <v>668</v>
      </c>
      <c r="AH878" s="20" t="s">
        <v>668</v>
      </c>
      <c r="AI878" s="20" t="s">
        <v>668</v>
      </c>
      <c r="AJ878" s="20" t="s">
        <v>668</v>
      </c>
    </row>
    <row r="879" spans="1:36" ht="14.25" customHeight="1" x14ac:dyDescent="0.25">
      <c r="A879" s="10" t="s">
        <v>3739</v>
      </c>
      <c r="B879" s="10" t="s">
        <v>5523</v>
      </c>
      <c r="C879" s="10" t="s">
        <v>5525</v>
      </c>
      <c r="D879" s="10" t="s">
        <v>5615</v>
      </c>
      <c r="E879" s="33" t="s">
        <v>5604</v>
      </c>
      <c r="F879" s="10" t="s">
        <v>668</v>
      </c>
      <c r="G879" s="10" t="s">
        <v>3063</v>
      </c>
      <c r="H879" s="10" t="s">
        <v>6218</v>
      </c>
      <c r="I879" s="33" t="s">
        <v>3740</v>
      </c>
      <c r="J879" s="62">
        <v>3</v>
      </c>
      <c r="K879" s="62" t="s">
        <v>668</v>
      </c>
      <c r="L879" s="62">
        <v>5</v>
      </c>
      <c r="M879" s="62">
        <v>14</v>
      </c>
      <c r="N879" s="10" t="s">
        <v>3658</v>
      </c>
      <c r="O879" s="62">
        <v>730</v>
      </c>
      <c r="P879" s="62" t="s">
        <v>5757</v>
      </c>
      <c r="Q879" s="19">
        <v>20.505970000000001</v>
      </c>
      <c r="R879" s="10">
        <v>-0.84296899999999997</v>
      </c>
      <c r="S879" s="10">
        <v>19.663001000000001</v>
      </c>
      <c r="T879" s="10" t="s">
        <v>668</v>
      </c>
      <c r="U879" s="19" t="s">
        <v>668</v>
      </c>
      <c r="V879" s="19" t="s">
        <v>668</v>
      </c>
      <c r="W879" s="19" t="s">
        <v>668</v>
      </c>
      <c r="X879" s="19" t="s">
        <v>668</v>
      </c>
      <c r="Y879" s="19" t="s">
        <v>668</v>
      </c>
      <c r="Z879" s="19" t="s">
        <v>668</v>
      </c>
      <c r="AA879" s="19" t="s">
        <v>668</v>
      </c>
      <c r="AB879" s="10" t="s">
        <v>668</v>
      </c>
      <c r="AC879" s="10" t="s">
        <v>668</v>
      </c>
      <c r="AD879" s="10" t="s">
        <v>668</v>
      </c>
      <c r="AE879" s="10" t="s">
        <v>668</v>
      </c>
      <c r="AF879" s="10" t="s">
        <v>668</v>
      </c>
      <c r="AG879" s="20" t="s">
        <v>668</v>
      </c>
      <c r="AH879" s="20" t="s">
        <v>668</v>
      </c>
      <c r="AI879" s="20" t="s">
        <v>668</v>
      </c>
      <c r="AJ879" s="20" t="s">
        <v>668</v>
      </c>
    </row>
    <row r="880" spans="1:36" ht="14.25" customHeight="1" x14ac:dyDescent="0.25">
      <c r="A880" s="10" t="s">
        <v>3741</v>
      </c>
      <c r="B880" s="10" t="s">
        <v>5523</v>
      </c>
      <c r="C880" s="10" t="s">
        <v>5525</v>
      </c>
      <c r="D880" s="10" t="s">
        <v>5615</v>
      </c>
      <c r="E880" s="33" t="s">
        <v>5604</v>
      </c>
      <c r="F880" s="10" t="s">
        <v>668</v>
      </c>
      <c r="G880" s="10" t="s">
        <v>3063</v>
      </c>
      <c r="H880" s="10" t="s">
        <v>6218</v>
      </c>
      <c r="I880" s="33" t="s">
        <v>3740</v>
      </c>
      <c r="J880" s="62">
        <v>4</v>
      </c>
      <c r="K880" s="62" t="s">
        <v>668</v>
      </c>
      <c r="L880" s="62">
        <v>3</v>
      </c>
      <c r="M880" s="62">
        <v>12</v>
      </c>
      <c r="N880" s="10" t="s">
        <v>3668</v>
      </c>
      <c r="O880" s="62">
        <v>713</v>
      </c>
      <c r="P880" s="62" t="s">
        <v>5757</v>
      </c>
      <c r="Q880" s="19">
        <v>3.4433509999999998</v>
      </c>
      <c r="R880" s="10">
        <v>7.4153359999999999</v>
      </c>
      <c r="S880" s="10">
        <v>10.858687</v>
      </c>
      <c r="T880" s="10" t="s">
        <v>668</v>
      </c>
      <c r="U880" s="19" t="s">
        <v>668</v>
      </c>
      <c r="V880" s="19" t="s">
        <v>668</v>
      </c>
      <c r="W880" s="19" t="s">
        <v>668</v>
      </c>
      <c r="X880" s="19" t="s">
        <v>668</v>
      </c>
      <c r="Y880" s="19" t="s">
        <v>668</v>
      </c>
      <c r="Z880" s="19" t="s">
        <v>668</v>
      </c>
      <c r="AA880" s="19" t="s">
        <v>668</v>
      </c>
      <c r="AB880" s="10" t="s">
        <v>668</v>
      </c>
      <c r="AC880" s="10" t="s">
        <v>668</v>
      </c>
      <c r="AD880" s="10" t="s">
        <v>668</v>
      </c>
      <c r="AE880" s="10" t="s">
        <v>668</v>
      </c>
      <c r="AF880" s="10" t="s">
        <v>668</v>
      </c>
      <c r="AG880" s="20" t="s">
        <v>668</v>
      </c>
      <c r="AH880" s="20" t="s">
        <v>668</v>
      </c>
      <c r="AI880" s="20" t="s">
        <v>668</v>
      </c>
      <c r="AJ880" s="20" t="s">
        <v>668</v>
      </c>
    </row>
    <row r="881" spans="1:36" ht="14.25" customHeight="1" x14ac:dyDescent="0.25">
      <c r="A881" s="10" t="s">
        <v>3742</v>
      </c>
      <c r="B881" s="10" t="s">
        <v>5523</v>
      </c>
      <c r="C881" s="10" t="s">
        <v>5525</v>
      </c>
      <c r="D881" s="10" t="s">
        <v>5615</v>
      </c>
      <c r="E881" s="33" t="s">
        <v>5604</v>
      </c>
      <c r="F881" s="10" t="s">
        <v>668</v>
      </c>
      <c r="G881" s="10" t="s">
        <v>3063</v>
      </c>
      <c r="H881" s="10" t="s">
        <v>6218</v>
      </c>
      <c r="I881" s="33" t="s">
        <v>3740</v>
      </c>
      <c r="J881" s="62">
        <v>4</v>
      </c>
      <c r="K881" s="62" t="s">
        <v>668</v>
      </c>
      <c r="L881" s="62">
        <v>2</v>
      </c>
      <c r="M881" s="62">
        <v>10</v>
      </c>
      <c r="N881" s="10" t="s">
        <v>3712</v>
      </c>
      <c r="O881" s="62">
        <v>651</v>
      </c>
      <c r="P881" s="62" t="s">
        <v>5757</v>
      </c>
      <c r="Q881" s="19">
        <v>-6.4456559999999996</v>
      </c>
      <c r="R881" s="10">
        <v>5.3362670000000003</v>
      </c>
      <c r="S881" s="10">
        <v>-1.109389</v>
      </c>
      <c r="T881" s="10" t="s">
        <v>668</v>
      </c>
      <c r="U881" s="19" t="s">
        <v>668</v>
      </c>
      <c r="V881" s="19" t="s">
        <v>668</v>
      </c>
      <c r="W881" s="19" t="s">
        <v>668</v>
      </c>
      <c r="X881" s="19" t="s">
        <v>668</v>
      </c>
      <c r="Y881" s="19" t="s">
        <v>668</v>
      </c>
      <c r="Z881" s="19" t="s">
        <v>668</v>
      </c>
      <c r="AA881" s="19" t="s">
        <v>668</v>
      </c>
      <c r="AB881" s="10" t="s">
        <v>668</v>
      </c>
      <c r="AC881" s="10" t="s">
        <v>668</v>
      </c>
      <c r="AD881" s="10" t="s">
        <v>668</v>
      </c>
      <c r="AE881" s="10" t="s">
        <v>668</v>
      </c>
      <c r="AF881" s="10" t="s">
        <v>668</v>
      </c>
      <c r="AG881" s="20" t="s">
        <v>668</v>
      </c>
      <c r="AH881" s="20" t="s">
        <v>668</v>
      </c>
      <c r="AI881" s="20" t="s">
        <v>668</v>
      </c>
      <c r="AJ881" s="20" t="s">
        <v>668</v>
      </c>
    </row>
    <row r="882" spans="1:36" ht="14.25" customHeight="1" x14ac:dyDescent="0.25">
      <c r="A882" s="10" t="s">
        <v>3743</v>
      </c>
      <c r="B882" s="10" t="s">
        <v>5523</v>
      </c>
      <c r="C882" s="10" t="s">
        <v>5525</v>
      </c>
      <c r="D882" s="10" t="s">
        <v>5615</v>
      </c>
      <c r="E882" s="33" t="s">
        <v>5604</v>
      </c>
      <c r="F882" s="10" t="s">
        <v>668</v>
      </c>
      <c r="G882" s="10" t="s">
        <v>3063</v>
      </c>
      <c r="H882" s="10" t="s">
        <v>6218</v>
      </c>
      <c r="I882" s="33" t="s">
        <v>3740</v>
      </c>
      <c r="J882" s="62">
        <v>5</v>
      </c>
      <c r="K882" s="62" t="s">
        <v>668</v>
      </c>
      <c r="L882" s="62">
        <v>3</v>
      </c>
      <c r="M882" s="62">
        <v>14</v>
      </c>
      <c r="N882" s="10" t="s">
        <v>3658</v>
      </c>
      <c r="O882" s="62">
        <v>734</v>
      </c>
      <c r="P882" s="62" t="s">
        <v>5757</v>
      </c>
      <c r="Q882" s="19">
        <v>25.923266999999999</v>
      </c>
      <c r="R882" s="10">
        <v>7.0101129999999996</v>
      </c>
      <c r="S882" s="10">
        <v>32.933380999999997</v>
      </c>
      <c r="T882" s="10" t="s">
        <v>668</v>
      </c>
      <c r="U882" s="19" t="s">
        <v>668</v>
      </c>
      <c r="V882" s="19" t="s">
        <v>668</v>
      </c>
      <c r="W882" s="19" t="s">
        <v>668</v>
      </c>
      <c r="X882" s="19" t="s">
        <v>668</v>
      </c>
      <c r="Y882" s="19" t="s">
        <v>668</v>
      </c>
      <c r="Z882" s="19" t="s">
        <v>668</v>
      </c>
      <c r="AA882" s="19" t="s">
        <v>668</v>
      </c>
      <c r="AB882" s="10" t="s">
        <v>668</v>
      </c>
      <c r="AC882" s="10" t="s">
        <v>668</v>
      </c>
      <c r="AD882" s="10" t="s">
        <v>668</v>
      </c>
      <c r="AE882" s="10" t="s">
        <v>668</v>
      </c>
      <c r="AF882" s="10" t="s">
        <v>668</v>
      </c>
      <c r="AG882" s="20" t="s">
        <v>668</v>
      </c>
      <c r="AH882" s="20" t="s">
        <v>668</v>
      </c>
      <c r="AI882" s="20" t="s">
        <v>668</v>
      </c>
      <c r="AJ882" s="20" t="s">
        <v>668</v>
      </c>
    </row>
    <row r="883" spans="1:36" ht="14.25" customHeight="1" x14ac:dyDescent="0.25">
      <c r="A883" s="10" t="s">
        <v>3744</v>
      </c>
      <c r="B883" s="10" t="s">
        <v>5523</v>
      </c>
      <c r="C883" s="10" t="s">
        <v>5525</v>
      </c>
      <c r="D883" s="10" t="s">
        <v>5615</v>
      </c>
      <c r="E883" s="33" t="s">
        <v>5604</v>
      </c>
      <c r="F883" s="10" t="s">
        <v>668</v>
      </c>
      <c r="G883" s="10" t="s">
        <v>3063</v>
      </c>
      <c r="H883" s="10" t="s">
        <v>6218</v>
      </c>
      <c r="I883" s="33" t="s">
        <v>3740</v>
      </c>
      <c r="J883" s="62">
        <v>6</v>
      </c>
      <c r="K883" s="62" t="s">
        <v>668</v>
      </c>
      <c r="L883" s="62">
        <v>2</v>
      </c>
      <c r="M883" s="62">
        <v>14</v>
      </c>
      <c r="N883" s="10" t="s">
        <v>3658</v>
      </c>
      <c r="O883" s="62">
        <v>737</v>
      </c>
      <c r="P883" s="62" t="s">
        <v>5757</v>
      </c>
      <c r="Q883" s="19">
        <v>20.110441000000002</v>
      </c>
      <c r="R883" s="10">
        <v>4.6733070000000003</v>
      </c>
      <c r="S883" s="10">
        <v>24.783747999999999</v>
      </c>
      <c r="T883" s="10" t="s">
        <v>668</v>
      </c>
      <c r="U883" s="19" t="s">
        <v>668</v>
      </c>
      <c r="V883" s="19" t="s">
        <v>668</v>
      </c>
      <c r="W883" s="19" t="s">
        <v>668</v>
      </c>
      <c r="X883" s="19" t="s">
        <v>668</v>
      </c>
      <c r="Y883" s="19" t="s">
        <v>668</v>
      </c>
      <c r="Z883" s="19" t="s">
        <v>668</v>
      </c>
      <c r="AA883" s="19" t="s">
        <v>668</v>
      </c>
      <c r="AB883" s="10" t="s">
        <v>668</v>
      </c>
      <c r="AC883" s="10" t="s">
        <v>668</v>
      </c>
      <c r="AD883" s="10" t="s">
        <v>668</v>
      </c>
      <c r="AE883" s="10" t="s">
        <v>668</v>
      </c>
      <c r="AF883" s="10" t="s">
        <v>668</v>
      </c>
      <c r="AG883" s="20" t="s">
        <v>668</v>
      </c>
      <c r="AH883" s="20" t="s">
        <v>668</v>
      </c>
      <c r="AI883" s="20" t="s">
        <v>668</v>
      </c>
      <c r="AJ883" s="20" t="s">
        <v>668</v>
      </c>
    </row>
    <row r="884" spans="1:36" ht="14.25" customHeight="1" x14ac:dyDescent="0.25">
      <c r="A884" s="10" t="s">
        <v>3745</v>
      </c>
      <c r="B884" s="10" t="s">
        <v>5523</v>
      </c>
      <c r="C884" s="10" t="s">
        <v>5525</v>
      </c>
      <c r="D884" s="10" t="s">
        <v>5615</v>
      </c>
      <c r="E884" s="33" t="s">
        <v>5604</v>
      </c>
      <c r="F884" s="10" t="s">
        <v>668</v>
      </c>
      <c r="G884" s="10" t="s">
        <v>3063</v>
      </c>
      <c r="H884" s="10" t="s">
        <v>6218</v>
      </c>
      <c r="I884" s="33" t="s">
        <v>3740</v>
      </c>
      <c r="J884" s="62">
        <v>9</v>
      </c>
      <c r="K884" s="62" t="s">
        <v>668</v>
      </c>
      <c r="L884" s="62">
        <v>3</v>
      </c>
      <c r="M884" s="62">
        <v>10</v>
      </c>
      <c r="N884" s="10" t="s">
        <v>3712</v>
      </c>
      <c r="O884" s="62">
        <v>662</v>
      </c>
      <c r="P884" s="62" t="s">
        <v>5757</v>
      </c>
      <c r="Q884" s="19">
        <v>0.377139</v>
      </c>
      <c r="R884" s="10">
        <v>3.603691</v>
      </c>
      <c r="S884" s="10">
        <v>3.9808300000000001</v>
      </c>
      <c r="T884" s="10" t="s">
        <v>668</v>
      </c>
      <c r="U884" s="19" t="s">
        <v>668</v>
      </c>
      <c r="V884" s="19" t="s">
        <v>668</v>
      </c>
      <c r="W884" s="19" t="s">
        <v>668</v>
      </c>
      <c r="X884" s="19" t="s">
        <v>668</v>
      </c>
      <c r="Y884" s="19" t="s">
        <v>668</v>
      </c>
      <c r="Z884" s="19" t="s">
        <v>668</v>
      </c>
      <c r="AA884" s="19" t="s">
        <v>668</v>
      </c>
      <c r="AB884" s="10" t="s">
        <v>668</v>
      </c>
      <c r="AC884" s="10" t="s">
        <v>668</v>
      </c>
      <c r="AD884" s="10" t="s">
        <v>668</v>
      </c>
      <c r="AE884" s="10" t="s">
        <v>668</v>
      </c>
      <c r="AF884" s="10" t="s">
        <v>668</v>
      </c>
      <c r="AG884" s="20" t="s">
        <v>668</v>
      </c>
      <c r="AH884" s="20" t="s">
        <v>668</v>
      </c>
      <c r="AI884" s="20" t="s">
        <v>668</v>
      </c>
      <c r="AJ884" s="20" t="s">
        <v>668</v>
      </c>
    </row>
    <row r="885" spans="1:36" ht="14.25" customHeight="1" x14ac:dyDescent="0.25">
      <c r="A885" s="10" t="s">
        <v>3746</v>
      </c>
      <c r="B885" s="10" t="s">
        <v>5523</v>
      </c>
      <c r="C885" s="10" t="s">
        <v>5525</v>
      </c>
      <c r="D885" s="10" t="s">
        <v>5615</v>
      </c>
      <c r="E885" s="33" t="s">
        <v>5604</v>
      </c>
      <c r="F885" s="10" t="s">
        <v>668</v>
      </c>
      <c r="G885" s="10" t="s">
        <v>3063</v>
      </c>
      <c r="H885" s="10" t="s">
        <v>6218</v>
      </c>
      <c r="I885" s="33" t="s">
        <v>3747</v>
      </c>
      <c r="J885" s="62">
        <v>6</v>
      </c>
      <c r="K885" s="62" t="s">
        <v>668</v>
      </c>
      <c r="L885" s="62">
        <v>5</v>
      </c>
      <c r="M885" s="62">
        <v>14</v>
      </c>
      <c r="N885" s="10" t="s">
        <v>3658</v>
      </c>
      <c r="O885" s="62">
        <v>729</v>
      </c>
      <c r="P885" s="62" t="s">
        <v>5757</v>
      </c>
      <c r="Q885" s="19">
        <v>23.881767</v>
      </c>
      <c r="R885" s="10">
        <v>3.6514160000000002</v>
      </c>
      <c r="S885" s="10">
        <v>27.533182</v>
      </c>
      <c r="T885" s="10" t="s">
        <v>668</v>
      </c>
      <c r="U885" s="19" t="s">
        <v>668</v>
      </c>
      <c r="V885" s="19" t="s">
        <v>668</v>
      </c>
      <c r="W885" s="19" t="s">
        <v>668</v>
      </c>
      <c r="X885" s="19" t="s">
        <v>668</v>
      </c>
      <c r="Y885" s="19" t="s">
        <v>668</v>
      </c>
      <c r="Z885" s="19" t="s">
        <v>668</v>
      </c>
      <c r="AA885" s="19" t="s">
        <v>668</v>
      </c>
      <c r="AB885" s="10" t="s">
        <v>668</v>
      </c>
      <c r="AC885" s="10" t="s">
        <v>668</v>
      </c>
      <c r="AD885" s="10" t="s">
        <v>668</v>
      </c>
      <c r="AE885" s="10" t="s">
        <v>668</v>
      </c>
      <c r="AF885" s="10" t="s">
        <v>668</v>
      </c>
      <c r="AG885" s="20" t="s">
        <v>668</v>
      </c>
      <c r="AH885" s="20" t="s">
        <v>668</v>
      </c>
      <c r="AI885" s="20" t="s">
        <v>668</v>
      </c>
      <c r="AJ885" s="20" t="s">
        <v>668</v>
      </c>
    </row>
    <row r="886" spans="1:36" ht="14.25" customHeight="1" x14ac:dyDescent="0.25">
      <c r="A886" s="10" t="s">
        <v>3748</v>
      </c>
      <c r="B886" s="10" t="s">
        <v>5523</v>
      </c>
      <c r="C886" s="10" t="s">
        <v>5525</v>
      </c>
      <c r="D886" s="10" t="s">
        <v>5615</v>
      </c>
      <c r="E886" s="33" t="s">
        <v>5604</v>
      </c>
      <c r="F886" s="10" t="s">
        <v>668</v>
      </c>
      <c r="G886" s="10" t="s">
        <v>3063</v>
      </c>
      <c r="H886" s="10" t="s">
        <v>6218</v>
      </c>
      <c r="I886" s="33" t="s">
        <v>3747</v>
      </c>
      <c r="J886" s="62">
        <v>7</v>
      </c>
      <c r="K886" s="62" t="s">
        <v>668</v>
      </c>
      <c r="L886" s="62">
        <v>3</v>
      </c>
      <c r="M886" s="62">
        <v>14</v>
      </c>
      <c r="N886" s="10" t="s">
        <v>3658</v>
      </c>
      <c r="O886" s="62">
        <v>731</v>
      </c>
      <c r="P886" s="62" t="s">
        <v>5757</v>
      </c>
      <c r="Q886" s="19">
        <v>30.181994</v>
      </c>
      <c r="R886" s="10">
        <v>-0.644374</v>
      </c>
      <c r="S886" s="10">
        <v>29.53762</v>
      </c>
      <c r="T886" s="10" t="s">
        <v>668</v>
      </c>
      <c r="U886" s="19" t="s">
        <v>668</v>
      </c>
      <c r="V886" s="19" t="s">
        <v>668</v>
      </c>
      <c r="W886" s="19" t="s">
        <v>668</v>
      </c>
      <c r="X886" s="19" t="s">
        <v>668</v>
      </c>
      <c r="Y886" s="19" t="s">
        <v>668</v>
      </c>
      <c r="Z886" s="19" t="s">
        <v>668</v>
      </c>
      <c r="AA886" s="19" t="s">
        <v>668</v>
      </c>
      <c r="AB886" s="10" t="s">
        <v>668</v>
      </c>
      <c r="AC886" s="10" t="s">
        <v>668</v>
      </c>
      <c r="AD886" s="10" t="s">
        <v>668</v>
      </c>
      <c r="AE886" s="10" t="s">
        <v>668</v>
      </c>
      <c r="AF886" s="10" t="s">
        <v>668</v>
      </c>
      <c r="AG886" s="20" t="s">
        <v>668</v>
      </c>
      <c r="AH886" s="20" t="s">
        <v>668</v>
      </c>
      <c r="AI886" s="20" t="s">
        <v>668</v>
      </c>
      <c r="AJ886" s="20" t="s">
        <v>668</v>
      </c>
    </row>
    <row r="887" spans="1:36" ht="14.25" customHeight="1" x14ac:dyDescent="0.25">
      <c r="A887" s="10" t="s">
        <v>3749</v>
      </c>
      <c r="B887" s="10" t="s">
        <v>5523</v>
      </c>
      <c r="C887" s="10" t="s">
        <v>5525</v>
      </c>
      <c r="D887" s="10" t="s">
        <v>5615</v>
      </c>
      <c r="E887" s="33" t="s">
        <v>5604</v>
      </c>
      <c r="F887" s="10" t="s">
        <v>668</v>
      </c>
      <c r="G887" s="10" t="s">
        <v>3063</v>
      </c>
      <c r="H887" s="10" t="s">
        <v>6218</v>
      </c>
      <c r="I887" s="33" t="s">
        <v>3747</v>
      </c>
      <c r="J887" s="62">
        <v>7</v>
      </c>
      <c r="K887" s="62" t="s">
        <v>668</v>
      </c>
      <c r="L887" s="62">
        <v>1</v>
      </c>
      <c r="M887" s="62">
        <v>12</v>
      </c>
      <c r="N887" s="10" t="s">
        <v>3668</v>
      </c>
      <c r="O887" s="62">
        <v>708</v>
      </c>
      <c r="P887" s="62" t="s">
        <v>5757</v>
      </c>
      <c r="Q887" s="19">
        <v>-0.62036599999999997</v>
      </c>
      <c r="R887" s="10">
        <v>2.7786970000000002</v>
      </c>
      <c r="S887" s="10">
        <v>2.158331</v>
      </c>
      <c r="T887" s="10" t="s">
        <v>668</v>
      </c>
      <c r="U887" s="19" t="s">
        <v>668</v>
      </c>
      <c r="V887" s="19" t="s">
        <v>668</v>
      </c>
      <c r="W887" s="19" t="s">
        <v>668</v>
      </c>
      <c r="X887" s="19" t="s">
        <v>668</v>
      </c>
      <c r="Y887" s="19" t="s">
        <v>668</v>
      </c>
      <c r="Z887" s="19" t="s">
        <v>668</v>
      </c>
      <c r="AA887" s="19" t="s">
        <v>668</v>
      </c>
      <c r="AB887" s="10" t="s">
        <v>668</v>
      </c>
      <c r="AC887" s="10" t="s">
        <v>668</v>
      </c>
      <c r="AD887" s="10" t="s">
        <v>668</v>
      </c>
      <c r="AE887" s="10" t="s">
        <v>668</v>
      </c>
      <c r="AF887" s="10" t="s">
        <v>668</v>
      </c>
      <c r="AG887" s="20" t="s">
        <v>668</v>
      </c>
      <c r="AH887" s="20" t="s">
        <v>668</v>
      </c>
      <c r="AI887" s="20" t="s">
        <v>668</v>
      </c>
      <c r="AJ887" s="20" t="s">
        <v>668</v>
      </c>
    </row>
    <row r="888" spans="1:36" ht="14.25" customHeight="1" x14ac:dyDescent="0.25">
      <c r="A888" s="10" t="s">
        <v>3750</v>
      </c>
      <c r="B888" s="10" t="s">
        <v>5523</v>
      </c>
      <c r="C888" s="10" t="s">
        <v>5525</v>
      </c>
      <c r="D888" s="10" t="s">
        <v>5615</v>
      </c>
      <c r="E888" s="33" t="s">
        <v>5604</v>
      </c>
      <c r="F888" s="10" t="s">
        <v>668</v>
      </c>
      <c r="G888" s="10" t="s">
        <v>3063</v>
      </c>
      <c r="H888" s="10" t="s">
        <v>6218</v>
      </c>
      <c r="I888" s="33" t="s">
        <v>3747</v>
      </c>
      <c r="J888" s="62">
        <v>7</v>
      </c>
      <c r="K888" s="62" t="s">
        <v>668</v>
      </c>
      <c r="L888" s="62">
        <v>5</v>
      </c>
      <c r="M888" s="62">
        <v>10</v>
      </c>
      <c r="N888" s="10" t="s">
        <v>3712</v>
      </c>
      <c r="O888" s="62">
        <v>655</v>
      </c>
      <c r="P888" s="62" t="s">
        <v>5757</v>
      </c>
      <c r="Q888" s="19">
        <v>-6.6410739999999997</v>
      </c>
      <c r="R888" s="10">
        <v>4.8890799999999999</v>
      </c>
      <c r="S888" s="10">
        <v>-1.7519940000000001</v>
      </c>
      <c r="T888" s="10" t="s">
        <v>668</v>
      </c>
      <c r="U888" s="19" t="s">
        <v>668</v>
      </c>
      <c r="V888" s="19" t="s">
        <v>668</v>
      </c>
      <c r="W888" s="19" t="s">
        <v>668</v>
      </c>
      <c r="X888" s="19" t="s">
        <v>668</v>
      </c>
      <c r="Y888" s="19" t="s">
        <v>668</v>
      </c>
      <c r="Z888" s="19" t="s">
        <v>668</v>
      </c>
      <c r="AA888" s="19" t="s">
        <v>668</v>
      </c>
      <c r="AB888" s="10" t="s">
        <v>668</v>
      </c>
      <c r="AC888" s="10" t="s">
        <v>668</v>
      </c>
      <c r="AD888" s="10" t="s">
        <v>668</v>
      </c>
      <c r="AE888" s="10" t="s">
        <v>668</v>
      </c>
      <c r="AF888" s="10" t="s">
        <v>668</v>
      </c>
      <c r="AG888" s="20" t="s">
        <v>668</v>
      </c>
      <c r="AH888" s="20" t="s">
        <v>668</v>
      </c>
      <c r="AI888" s="20" t="s">
        <v>668</v>
      </c>
      <c r="AJ888" s="20" t="s">
        <v>668</v>
      </c>
    </row>
    <row r="889" spans="1:36" ht="14.25" customHeight="1" x14ac:dyDescent="0.25">
      <c r="A889" s="10" t="s">
        <v>3751</v>
      </c>
      <c r="B889" s="10" t="s">
        <v>5523</v>
      </c>
      <c r="C889" s="10" t="s">
        <v>5525</v>
      </c>
      <c r="D889" s="10" t="s">
        <v>5615</v>
      </c>
      <c r="E889" s="33" t="s">
        <v>5604</v>
      </c>
      <c r="F889" s="10" t="s">
        <v>668</v>
      </c>
      <c r="G889" s="10" t="s">
        <v>3063</v>
      </c>
      <c r="H889" s="10" t="s">
        <v>6218</v>
      </c>
      <c r="I889" s="33" t="s">
        <v>3747</v>
      </c>
      <c r="J889" s="62">
        <v>8</v>
      </c>
      <c r="K889" s="62" t="s">
        <v>668</v>
      </c>
      <c r="L889" s="62">
        <v>5</v>
      </c>
      <c r="M889" s="62">
        <v>10</v>
      </c>
      <c r="N889" s="10" t="s">
        <v>3712</v>
      </c>
      <c r="O889" s="62">
        <v>653</v>
      </c>
      <c r="P889" s="62" t="s">
        <v>5757</v>
      </c>
      <c r="Q889" s="19">
        <v>-5.1777999999999998E-2</v>
      </c>
      <c r="R889" s="10">
        <v>6.5256299999999996</v>
      </c>
      <c r="S889" s="10">
        <v>6.4738519999999999</v>
      </c>
      <c r="T889" s="10" t="s">
        <v>668</v>
      </c>
      <c r="U889" s="19" t="s">
        <v>668</v>
      </c>
      <c r="V889" s="19" t="s">
        <v>668</v>
      </c>
      <c r="W889" s="19" t="s">
        <v>668</v>
      </c>
      <c r="X889" s="19" t="s">
        <v>668</v>
      </c>
      <c r="Y889" s="19" t="s">
        <v>668</v>
      </c>
      <c r="Z889" s="19" t="s">
        <v>668</v>
      </c>
      <c r="AA889" s="19" t="s">
        <v>668</v>
      </c>
      <c r="AB889" s="10" t="s">
        <v>668</v>
      </c>
      <c r="AC889" s="10" t="s">
        <v>668</v>
      </c>
      <c r="AD889" s="10" t="s">
        <v>668</v>
      </c>
      <c r="AE889" s="10" t="s">
        <v>668</v>
      </c>
      <c r="AF889" s="10" t="s">
        <v>668</v>
      </c>
      <c r="AG889" s="20" t="s">
        <v>668</v>
      </c>
      <c r="AH889" s="20" t="s">
        <v>668</v>
      </c>
      <c r="AI889" s="20" t="s">
        <v>668</v>
      </c>
      <c r="AJ889" s="20" t="s">
        <v>668</v>
      </c>
    </row>
    <row r="890" spans="1:36" ht="14.25" customHeight="1" x14ac:dyDescent="0.25">
      <c r="A890" s="10" t="s">
        <v>3752</v>
      </c>
      <c r="B890" s="10" t="s">
        <v>5523</v>
      </c>
      <c r="C890" s="10" t="s">
        <v>5525</v>
      </c>
      <c r="D890" s="10" t="s">
        <v>5615</v>
      </c>
      <c r="E890" s="33" t="s">
        <v>5604</v>
      </c>
      <c r="F890" s="10" t="s">
        <v>668</v>
      </c>
      <c r="G890" s="10" t="s">
        <v>3063</v>
      </c>
      <c r="H890" s="10" t="s">
        <v>6218</v>
      </c>
      <c r="I890" s="33" t="s">
        <v>3747</v>
      </c>
      <c r="J890" s="62">
        <v>9</v>
      </c>
      <c r="K890" s="62" t="s">
        <v>668</v>
      </c>
      <c r="L890" s="62">
        <v>3</v>
      </c>
      <c r="M890" s="62">
        <v>14</v>
      </c>
      <c r="N890" s="10" t="s">
        <v>3658</v>
      </c>
      <c r="O890" s="62">
        <v>726</v>
      </c>
      <c r="P890" s="62" t="s">
        <v>5757</v>
      </c>
      <c r="Q890" s="19">
        <v>27.273011</v>
      </c>
      <c r="R890" s="10">
        <v>3.1987290000000002</v>
      </c>
      <c r="S890" s="10">
        <v>30.47174</v>
      </c>
      <c r="T890" s="10" t="s">
        <v>668</v>
      </c>
      <c r="U890" s="19" t="s">
        <v>668</v>
      </c>
      <c r="V890" s="19" t="s">
        <v>668</v>
      </c>
      <c r="W890" s="19" t="s">
        <v>668</v>
      </c>
      <c r="X890" s="19" t="s">
        <v>668</v>
      </c>
      <c r="Y890" s="19" t="s">
        <v>668</v>
      </c>
      <c r="Z890" s="19" t="s">
        <v>668</v>
      </c>
      <c r="AA890" s="19" t="s">
        <v>668</v>
      </c>
      <c r="AB890" s="10" t="s">
        <v>668</v>
      </c>
      <c r="AC890" s="10" t="s">
        <v>668</v>
      </c>
      <c r="AD890" s="10" t="s">
        <v>668</v>
      </c>
      <c r="AE890" s="10" t="s">
        <v>668</v>
      </c>
      <c r="AF890" s="10" t="s">
        <v>668</v>
      </c>
      <c r="AG890" s="20" t="s">
        <v>668</v>
      </c>
      <c r="AH890" s="20" t="s">
        <v>668</v>
      </c>
      <c r="AI890" s="20" t="s">
        <v>668</v>
      </c>
      <c r="AJ890" s="20" t="s">
        <v>668</v>
      </c>
    </row>
    <row r="891" spans="1:36" ht="14.25" customHeight="1" x14ac:dyDescent="0.25">
      <c r="A891" s="10" t="s">
        <v>3753</v>
      </c>
      <c r="B891" s="10" t="s">
        <v>5523</v>
      </c>
      <c r="C891" s="10" t="s">
        <v>5525</v>
      </c>
      <c r="D891" s="10" t="s">
        <v>5615</v>
      </c>
      <c r="E891" s="33" t="s">
        <v>5604</v>
      </c>
      <c r="F891" s="10" t="s">
        <v>668</v>
      </c>
      <c r="G891" s="10" t="s">
        <v>3063</v>
      </c>
      <c r="H891" s="10" t="s">
        <v>6218</v>
      </c>
      <c r="I891" s="33" t="s">
        <v>3754</v>
      </c>
      <c r="J891" s="62">
        <v>1</v>
      </c>
      <c r="K891" s="62" t="s">
        <v>668</v>
      </c>
      <c r="L891" s="62">
        <v>5</v>
      </c>
      <c r="M891" s="62">
        <v>17</v>
      </c>
      <c r="N891" s="10" t="s">
        <v>3653</v>
      </c>
      <c r="O891" s="62">
        <v>437</v>
      </c>
      <c r="P891" s="62" t="s">
        <v>5757</v>
      </c>
      <c r="Q891" s="19">
        <v>-4.1938209999999998</v>
      </c>
      <c r="R891" s="10">
        <v>4.8214810000000003</v>
      </c>
      <c r="S891" s="10">
        <v>0.62766</v>
      </c>
      <c r="T891" s="10" t="s">
        <v>668</v>
      </c>
      <c r="U891" s="19" t="s">
        <v>668</v>
      </c>
      <c r="V891" s="19" t="s">
        <v>668</v>
      </c>
      <c r="W891" s="19" t="s">
        <v>668</v>
      </c>
      <c r="X891" s="19" t="s">
        <v>668</v>
      </c>
      <c r="Y891" s="19" t="s">
        <v>668</v>
      </c>
      <c r="Z891" s="19" t="s">
        <v>668</v>
      </c>
      <c r="AA891" s="19" t="s">
        <v>668</v>
      </c>
      <c r="AB891" s="10" t="s">
        <v>668</v>
      </c>
      <c r="AC891" s="10" t="s">
        <v>668</v>
      </c>
      <c r="AD891" s="10" t="s">
        <v>668</v>
      </c>
      <c r="AE891" s="10" t="s">
        <v>668</v>
      </c>
      <c r="AF891" s="10" t="s">
        <v>668</v>
      </c>
      <c r="AG891" s="20" t="s">
        <v>668</v>
      </c>
      <c r="AH891" s="20" t="s">
        <v>668</v>
      </c>
      <c r="AI891" s="20" t="s">
        <v>668</v>
      </c>
      <c r="AJ891" s="20" t="s">
        <v>668</v>
      </c>
    </row>
    <row r="892" spans="1:36" ht="14.25" customHeight="1" x14ac:dyDescent="0.25">
      <c r="A892" s="10" t="s">
        <v>3755</v>
      </c>
      <c r="B892" s="10" t="s">
        <v>5523</v>
      </c>
      <c r="C892" s="10" t="s">
        <v>5525</v>
      </c>
      <c r="D892" s="10" t="s">
        <v>5615</v>
      </c>
      <c r="E892" s="33" t="s">
        <v>5604</v>
      </c>
      <c r="F892" s="10" t="s">
        <v>668</v>
      </c>
      <c r="G892" s="10" t="s">
        <v>3063</v>
      </c>
      <c r="H892" s="10" t="s">
        <v>6218</v>
      </c>
      <c r="I892" s="33" t="s">
        <v>3754</v>
      </c>
      <c r="J892" s="62">
        <v>2</v>
      </c>
      <c r="K892" s="62" t="s">
        <v>668</v>
      </c>
      <c r="L892" s="62">
        <v>3</v>
      </c>
      <c r="M892" s="62">
        <v>17</v>
      </c>
      <c r="N892" s="10" t="s">
        <v>3653</v>
      </c>
      <c r="O892" s="62">
        <v>449</v>
      </c>
      <c r="P892" s="62" t="s">
        <v>5757</v>
      </c>
      <c r="Q892" s="19">
        <v>-0.67781800000000003</v>
      </c>
      <c r="R892" s="10">
        <v>-0.85968500000000003</v>
      </c>
      <c r="S892" s="10">
        <v>-1.5375030000000001</v>
      </c>
      <c r="T892" s="10" t="s">
        <v>668</v>
      </c>
      <c r="U892" s="19" t="s">
        <v>668</v>
      </c>
      <c r="V892" s="19" t="s">
        <v>668</v>
      </c>
      <c r="W892" s="19" t="s">
        <v>668</v>
      </c>
      <c r="X892" s="19" t="s">
        <v>668</v>
      </c>
      <c r="Y892" s="19" t="s">
        <v>668</v>
      </c>
      <c r="Z892" s="19" t="s">
        <v>668</v>
      </c>
      <c r="AA892" s="19" t="s">
        <v>668</v>
      </c>
      <c r="AB892" s="10" t="s">
        <v>668</v>
      </c>
      <c r="AC892" s="10" t="s">
        <v>668</v>
      </c>
      <c r="AD892" s="10" t="s">
        <v>668</v>
      </c>
      <c r="AE892" s="10" t="s">
        <v>668</v>
      </c>
      <c r="AF892" s="10" t="s">
        <v>668</v>
      </c>
      <c r="AG892" s="20" t="s">
        <v>668</v>
      </c>
      <c r="AH892" s="20" t="s">
        <v>668</v>
      </c>
      <c r="AI892" s="20" t="s">
        <v>668</v>
      </c>
      <c r="AJ892" s="20" t="s">
        <v>668</v>
      </c>
    </row>
    <row r="893" spans="1:36" ht="14.25" customHeight="1" x14ac:dyDescent="0.25">
      <c r="A893" s="10" t="s">
        <v>3756</v>
      </c>
      <c r="B893" s="10" t="s">
        <v>5523</v>
      </c>
      <c r="C893" s="10" t="s">
        <v>5525</v>
      </c>
      <c r="D893" s="10" t="s">
        <v>5615</v>
      </c>
      <c r="E893" s="33" t="s">
        <v>5604</v>
      </c>
      <c r="F893" s="10" t="s">
        <v>668</v>
      </c>
      <c r="G893" s="10" t="s">
        <v>3063</v>
      </c>
      <c r="H893" s="10" t="s">
        <v>6218</v>
      </c>
      <c r="I893" s="33" t="s">
        <v>3754</v>
      </c>
      <c r="J893" s="62">
        <v>2</v>
      </c>
      <c r="K893" s="62" t="s">
        <v>668</v>
      </c>
      <c r="L893" s="62">
        <v>5</v>
      </c>
      <c r="M893" s="62">
        <v>19</v>
      </c>
      <c r="N893" s="10" t="s">
        <v>3757</v>
      </c>
      <c r="O893" s="62">
        <v>743</v>
      </c>
      <c r="P893" s="62" t="s">
        <v>5757</v>
      </c>
      <c r="Q893" s="19">
        <v>13.748946</v>
      </c>
      <c r="R893" s="10">
        <v>6.1423569999999996</v>
      </c>
      <c r="S893" s="10">
        <v>19.891303000000001</v>
      </c>
      <c r="T893" s="10" t="s">
        <v>668</v>
      </c>
      <c r="U893" s="19" t="s">
        <v>668</v>
      </c>
      <c r="V893" s="19" t="s">
        <v>668</v>
      </c>
      <c r="W893" s="19" t="s">
        <v>668</v>
      </c>
      <c r="X893" s="19" t="s">
        <v>668</v>
      </c>
      <c r="Y893" s="19" t="s">
        <v>668</v>
      </c>
      <c r="Z893" s="19" t="s">
        <v>668</v>
      </c>
      <c r="AA893" s="19" t="s">
        <v>668</v>
      </c>
      <c r="AB893" s="10" t="s">
        <v>668</v>
      </c>
      <c r="AC893" s="10" t="s">
        <v>668</v>
      </c>
      <c r="AD893" s="10" t="s">
        <v>668</v>
      </c>
      <c r="AE893" s="10" t="s">
        <v>668</v>
      </c>
      <c r="AF893" s="10" t="s">
        <v>668</v>
      </c>
      <c r="AG893" s="20" t="s">
        <v>668</v>
      </c>
      <c r="AH893" s="20" t="s">
        <v>668</v>
      </c>
      <c r="AI893" s="20" t="s">
        <v>668</v>
      </c>
      <c r="AJ893" s="20" t="s">
        <v>668</v>
      </c>
    </row>
    <row r="894" spans="1:36" ht="14.25" customHeight="1" x14ac:dyDescent="0.25">
      <c r="A894" s="10" t="s">
        <v>3758</v>
      </c>
      <c r="B894" s="10" t="s">
        <v>5523</v>
      </c>
      <c r="C894" s="10" t="s">
        <v>5525</v>
      </c>
      <c r="D894" s="10" t="s">
        <v>5615</v>
      </c>
      <c r="E894" s="33" t="s">
        <v>5604</v>
      </c>
      <c r="F894" s="10" t="s">
        <v>668</v>
      </c>
      <c r="G894" s="10" t="s">
        <v>3063</v>
      </c>
      <c r="H894" s="10" t="s">
        <v>6218</v>
      </c>
      <c r="I894" s="33" t="s">
        <v>3754</v>
      </c>
      <c r="J894" s="62">
        <v>3</v>
      </c>
      <c r="K894" s="62" t="s">
        <v>668</v>
      </c>
      <c r="L894" s="62">
        <v>4</v>
      </c>
      <c r="M894" s="62">
        <v>19</v>
      </c>
      <c r="N894" s="10" t="s">
        <v>3757</v>
      </c>
      <c r="O894" s="62">
        <v>747</v>
      </c>
      <c r="P894" s="62" t="s">
        <v>5757</v>
      </c>
      <c r="Q894" s="19">
        <v>10.328116</v>
      </c>
      <c r="R894" s="10">
        <v>8.9679739999999999</v>
      </c>
      <c r="S894" s="10">
        <v>19.296088999999998</v>
      </c>
      <c r="T894" s="10" t="s">
        <v>668</v>
      </c>
      <c r="U894" s="19" t="s">
        <v>668</v>
      </c>
      <c r="V894" s="19" t="s">
        <v>668</v>
      </c>
      <c r="W894" s="19" t="s">
        <v>668</v>
      </c>
      <c r="X894" s="19" t="s">
        <v>668</v>
      </c>
      <c r="Y894" s="19" t="s">
        <v>668</v>
      </c>
      <c r="Z894" s="19" t="s">
        <v>668</v>
      </c>
      <c r="AA894" s="19" t="s">
        <v>668</v>
      </c>
      <c r="AB894" s="10" t="s">
        <v>668</v>
      </c>
      <c r="AC894" s="10" t="s">
        <v>668</v>
      </c>
      <c r="AD894" s="10" t="s">
        <v>668</v>
      </c>
      <c r="AE894" s="10" t="s">
        <v>668</v>
      </c>
      <c r="AF894" s="10" t="s">
        <v>668</v>
      </c>
      <c r="AG894" s="20" t="s">
        <v>668</v>
      </c>
      <c r="AH894" s="20" t="s">
        <v>668</v>
      </c>
      <c r="AI894" s="20" t="s">
        <v>668</v>
      </c>
      <c r="AJ894" s="20" t="s">
        <v>668</v>
      </c>
    </row>
    <row r="895" spans="1:36" ht="14.25" customHeight="1" x14ac:dyDescent="0.25">
      <c r="A895" s="10" t="s">
        <v>3759</v>
      </c>
      <c r="B895" s="10" t="s">
        <v>5523</v>
      </c>
      <c r="C895" s="10" t="s">
        <v>5525</v>
      </c>
      <c r="D895" s="10" t="s">
        <v>5615</v>
      </c>
      <c r="E895" s="33" t="s">
        <v>5604</v>
      </c>
      <c r="F895" s="10" t="s">
        <v>668</v>
      </c>
      <c r="G895" s="10" t="s">
        <v>3063</v>
      </c>
      <c r="H895" s="10" t="s">
        <v>6218</v>
      </c>
      <c r="I895" s="33" t="s">
        <v>3754</v>
      </c>
      <c r="J895" s="62">
        <v>3</v>
      </c>
      <c r="K895" s="62" t="s">
        <v>668</v>
      </c>
      <c r="L895" s="62">
        <v>1</v>
      </c>
      <c r="M895" s="62">
        <v>17</v>
      </c>
      <c r="N895" s="10" t="s">
        <v>3653</v>
      </c>
      <c r="O895" s="62">
        <v>452</v>
      </c>
      <c r="P895" s="62" t="s">
        <v>5757</v>
      </c>
      <c r="Q895" s="19">
        <v>-2.7388949999999999</v>
      </c>
      <c r="R895" s="10">
        <v>1.725541</v>
      </c>
      <c r="S895" s="10">
        <v>-1.0133540000000001</v>
      </c>
      <c r="T895" s="10" t="s">
        <v>668</v>
      </c>
      <c r="U895" s="19" t="s">
        <v>668</v>
      </c>
      <c r="V895" s="19" t="s">
        <v>668</v>
      </c>
      <c r="W895" s="19" t="s">
        <v>668</v>
      </c>
      <c r="X895" s="19" t="s">
        <v>668</v>
      </c>
      <c r="Y895" s="19" t="s">
        <v>668</v>
      </c>
      <c r="Z895" s="19" t="s">
        <v>668</v>
      </c>
      <c r="AA895" s="19" t="s">
        <v>668</v>
      </c>
      <c r="AB895" s="10" t="s">
        <v>668</v>
      </c>
      <c r="AC895" s="10" t="s">
        <v>668</v>
      </c>
      <c r="AD895" s="10" t="s">
        <v>668</v>
      </c>
      <c r="AE895" s="10" t="s">
        <v>668</v>
      </c>
      <c r="AF895" s="10" t="s">
        <v>668</v>
      </c>
      <c r="AG895" s="20" t="s">
        <v>668</v>
      </c>
      <c r="AH895" s="20" t="s">
        <v>668</v>
      </c>
      <c r="AI895" s="20" t="s">
        <v>668</v>
      </c>
      <c r="AJ895" s="20" t="s">
        <v>668</v>
      </c>
    </row>
    <row r="896" spans="1:36" ht="14.25" customHeight="1" x14ac:dyDescent="0.25">
      <c r="A896" s="10" t="s">
        <v>3760</v>
      </c>
      <c r="B896" s="10" t="s">
        <v>5523</v>
      </c>
      <c r="C896" s="10" t="s">
        <v>5525</v>
      </c>
      <c r="D896" s="10" t="s">
        <v>5615</v>
      </c>
      <c r="E896" s="33" t="s">
        <v>5604</v>
      </c>
      <c r="F896" s="10" t="s">
        <v>668</v>
      </c>
      <c r="G896" s="10" t="s">
        <v>3063</v>
      </c>
      <c r="H896" s="10" t="s">
        <v>6218</v>
      </c>
      <c r="I896" s="33" t="s">
        <v>3754</v>
      </c>
      <c r="J896" s="62">
        <v>3</v>
      </c>
      <c r="K896" s="62" t="s">
        <v>668</v>
      </c>
      <c r="L896" s="62">
        <v>4</v>
      </c>
      <c r="M896" s="62">
        <v>4</v>
      </c>
      <c r="N896" s="10" t="s">
        <v>3761</v>
      </c>
      <c r="O896" s="62">
        <v>301</v>
      </c>
      <c r="P896" s="62" t="s">
        <v>5757</v>
      </c>
      <c r="Q896" s="19">
        <v>2.467603</v>
      </c>
      <c r="R896" s="10">
        <v>7.8204089999999997</v>
      </c>
      <c r="S896" s="10">
        <v>10.288012</v>
      </c>
      <c r="T896" s="10" t="s">
        <v>668</v>
      </c>
      <c r="U896" s="19" t="s">
        <v>668</v>
      </c>
      <c r="V896" s="19" t="s">
        <v>668</v>
      </c>
      <c r="W896" s="19" t="s">
        <v>668</v>
      </c>
      <c r="X896" s="19" t="s">
        <v>668</v>
      </c>
      <c r="Y896" s="19" t="s">
        <v>668</v>
      </c>
      <c r="Z896" s="19" t="s">
        <v>668</v>
      </c>
      <c r="AA896" s="19" t="s">
        <v>668</v>
      </c>
      <c r="AB896" s="10" t="s">
        <v>668</v>
      </c>
      <c r="AC896" s="10" t="s">
        <v>668</v>
      </c>
      <c r="AD896" s="10" t="s">
        <v>668</v>
      </c>
      <c r="AE896" s="10" t="s">
        <v>668</v>
      </c>
      <c r="AF896" s="10" t="s">
        <v>668</v>
      </c>
      <c r="AG896" s="20" t="s">
        <v>668</v>
      </c>
      <c r="AH896" s="20" t="s">
        <v>668</v>
      </c>
      <c r="AI896" s="20" t="s">
        <v>668</v>
      </c>
      <c r="AJ896" s="20" t="s">
        <v>668</v>
      </c>
    </row>
    <row r="897" spans="1:36" ht="14.25" customHeight="1" x14ac:dyDescent="0.25">
      <c r="A897" s="10" t="s">
        <v>3762</v>
      </c>
      <c r="B897" s="10" t="s">
        <v>5523</v>
      </c>
      <c r="C897" s="10" t="s">
        <v>5525</v>
      </c>
      <c r="D897" s="10" t="s">
        <v>5615</v>
      </c>
      <c r="E897" s="33" t="s">
        <v>5604</v>
      </c>
      <c r="F897" s="10" t="s">
        <v>668</v>
      </c>
      <c r="G897" s="10" t="s">
        <v>3063</v>
      </c>
      <c r="H897" s="10" t="s">
        <v>6218</v>
      </c>
      <c r="I897" s="33" t="s">
        <v>3754</v>
      </c>
      <c r="J897" s="62">
        <v>5</v>
      </c>
      <c r="K897" s="62" t="s">
        <v>668</v>
      </c>
      <c r="L897" s="62">
        <v>1</v>
      </c>
      <c r="M897" s="62">
        <v>17</v>
      </c>
      <c r="N897" s="10" t="s">
        <v>3653</v>
      </c>
      <c r="O897" s="62">
        <v>437</v>
      </c>
      <c r="P897" s="62" t="s">
        <v>5757</v>
      </c>
      <c r="Q897" s="19">
        <v>-4.1938209999999998</v>
      </c>
      <c r="R897" s="10">
        <v>3.0663930000000001</v>
      </c>
      <c r="S897" s="10">
        <v>-1.1274280000000001</v>
      </c>
      <c r="T897" s="10" t="s">
        <v>668</v>
      </c>
      <c r="U897" s="19" t="s">
        <v>668</v>
      </c>
      <c r="V897" s="19" t="s">
        <v>668</v>
      </c>
      <c r="W897" s="19" t="s">
        <v>668</v>
      </c>
      <c r="X897" s="19" t="s">
        <v>668</v>
      </c>
      <c r="Y897" s="19" t="s">
        <v>668</v>
      </c>
      <c r="Z897" s="19" t="s">
        <v>668</v>
      </c>
      <c r="AA897" s="19" t="s">
        <v>668</v>
      </c>
      <c r="AB897" s="10" t="s">
        <v>668</v>
      </c>
      <c r="AC897" s="10" t="s">
        <v>668</v>
      </c>
      <c r="AD897" s="10" t="s">
        <v>668</v>
      </c>
      <c r="AE897" s="10" t="s">
        <v>668</v>
      </c>
      <c r="AF897" s="10" t="s">
        <v>668</v>
      </c>
      <c r="AG897" s="20" t="s">
        <v>668</v>
      </c>
      <c r="AH897" s="20" t="s">
        <v>668</v>
      </c>
      <c r="AI897" s="20" t="s">
        <v>668</v>
      </c>
      <c r="AJ897" s="20" t="s">
        <v>668</v>
      </c>
    </row>
    <row r="898" spans="1:36" ht="14.25" customHeight="1" x14ac:dyDescent="0.25">
      <c r="A898" s="10" t="s">
        <v>3763</v>
      </c>
      <c r="B898" s="10" t="s">
        <v>5523</v>
      </c>
      <c r="C898" s="10" t="s">
        <v>5525</v>
      </c>
      <c r="D898" s="10" t="s">
        <v>5615</v>
      </c>
      <c r="E898" s="33" t="s">
        <v>5604</v>
      </c>
      <c r="F898" s="10" t="s">
        <v>668</v>
      </c>
      <c r="G898" s="10" t="s">
        <v>3063</v>
      </c>
      <c r="H898" s="10" t="s">
        <v>6218</v>
      </c>
      <c r="I898" s="33" t="s">
        <v>3754</v>
      </c>
      <c r="J898" s="62">
        <v>7</v>
      </c>
      <c r="K898" s="62" t="s">
        <v>668</v>
      </c>
      <c r="L898" s="62">
        <v>6</v>
      </c>
      <c r="M898" s="62">
        <v>17</v>
      </c>
      <c r="N898" s="10" t="s">
        <v>3653</v>
      </c>
      <c r="O898" s="62">
        <v>446</v>
      </c>
      <c r="P898" s="62" t="s">
        <v>5757</v>
      </c>
      <c r="Q898" s="19">
        <v>-5.064559</v>
      </c>
      <c r="R898" s="10">
        <v>12.491572</v>
      </c>
      <c r="S898" s="10">
        <v>7.4270129999999996</v>
      </c>
      <c r="T898" s="10" t="s">
        <v>668</v>
      </c>
      <c r="U898" s="19" t="s">
        <v>668</v>
      </c>
      <c r="V898" s="19" t="s">
        <v>668</v>
      </c>
      <c r="W898" s="19" t="s">
        <v>668</v>
      </c>
      <c r="X898" s="19" t="s">
        <v>668</v>
      </c>
      <c r="Y898" s="19" t="s">
        <v>668</v>
      </c>
      <c r="Z898" s="19" t="s">
        <v>668</v>
      </c>
      <c r="AA898" s="19" t="s">
        <v>668</v>
      </c>
      <c r="AB898" s="10" t="s">
        <v>668</v>
      </c>
      <c r="AC898" s="10" t="s">
        <v>668</v>
      </c>
      <c r="AD898" s="10" t="s">
        <v>668</v>
      </c>
      <c r="AE898" s="10" t="s">
        <v>668</v>
      </c>
      <c r="AF898" s="10" t="s">
        <v>668</v>
      </c>
      <c r="AG898" s="20" t="s">
        <v>668</v>
      </c>
      <c r="AH898" s="20" t="s">
        <v>668</v>
      </c>
      <c r="AI898" s="20" t="s">
        <v>668</v>
      </c>
      <c r="AJ898" s="20" t="s">
        <v>668</v>
      </c>
    </row>
    <row r="899" spans="1:36" ht="14.25" customHeight="1" x14ac:dyDescent="0.25">
      <c r="A899" s="10" t="s">
        <v>3764</v>
      </c>
      <c r="B899" s="10" t="s">
        <v>5523</v>
      </c>
      <c r="C899" s="10" t="s">
        <v>5525</v>
      </c>
      <c r="D899" s="10" t="s">
        <v>5615</v>
      </c>
      <c r="E899" s="33" t="s">
        <v>5604</v>
      </c>
      <c r="F899" s="10" t="s">
        <v>668</v>
      </c>
      <c r="G899" s="10" t="s">
        <v>3063</v>
      </c>
      <c r="H899" s="10" t="s">
        <v>6218</v>
      </c>
      <c r="I899" s="33" t="s">
        <v>3754</v>
      </c>
      <c r="J899" s="62">
        <v>9</v>
      </c>
      <c r="K899" s="62" t="s">
        <v>668</v>
      </c>
      <c r="L899" s="62">
        <v>1</v>
      </c>
      <c r="M899" s="62">
        <v>17</v>
      </c>
      <c r="N899" s="10" t="s">
        <v>3653</v>
      </c>
      <c r="O899" s="62">
        <v>455</v>
      </c>
      <c r="P899" s="62" t="s">
        <v>5757</v>
      </c>
      <c r="Q899" s="19">
        <v>-0.38045000000000001</v>
      </c>
      <c r="R899" s="10">
        <v>8.1655029999999993</v>
      </c>
      <c r="S899" s="10">
        <v>7.7850529999999996</v>
      </c>
      <c r="T899" s="10" t="s">
        <v>668</v>
      </c>
      <c r="U899" s="19" t="s">
        <v>668</v>
      </c>
      <c r="V899" s="19" t="s">
        <v>668</v>
      </c>
      <c r="W899" s="19" t="s">
        <v>668</v>
      </c>
      <c r="X899" s="19" t="s">
        <v>668</v>
      </c>
      <c r="Y899" s="19" t="s">
        <v>668</v>
      </c>
      <c r="Z899" s="19" t="s">
        <v>668</v>
      </c>
      <c r="AA899" s="19" t="s">
        <v>668</v>
      </c>
      <c r="AB899" s="10" t="s">
        <v>668</v>
      </c>
      <c r="AC899" s="10" t="s">
        <v>668</v>
      </c>
      <c r="AD899" s="10" t="s">
        <v>668</v>
      </c>
      <c r="AE899" s="10" t="s">
        <v>668</v>
      </c>
      <c r="AF899" s="10" t="s">
        <v>668</v>
      </c>
      <c r="AG899" s="20" t="s">
        <v>668</v>
      </c>
      <c r="AH899" s="20" t="s">
        <v>668</v>
      </c>
      <c r="AI899" s="20" t="s">
        <v>668</v>
      </c>
      <c r="AJ899" s="20" t="s">
        <v>668</v>
      </c>
    </row>
    <row r="900" spans="1:36" ht="14.25" customHeight="1" x14ac:dyDescent="0.25">
      <c r="A900" s="10" t="s">
        <v>3765</v>
      </c>
      <c r="B900" s="10" t="s">
        <v>5523</v>
      </c>
      <c r="C900" s="10" t="s">
        <v>5525</v>
      </c>
      <c r="D900" s="10" t="s">
        <v>5615</v>
      </c>
      <c r="E900" s="33" t="s">
        <v>5604</v>
      </c>
      <c r="F900" s="10" t="s">
        <v>668</v>
      </c>
      <c r="G900" s="10" t="s">
        <v>3063</v>
      </c>
      <c r="H900" s="10" t="s">
        <v>6218</v>
      </c>
      <c r="I900" s="33" t="s">
        <v>3754</v>
      </c>
      <c r="J900" s="62">
        <v>9</v>
      </c>
      <c r="K900" s="62" t="s">
        <v>668</v>
      </c>
      <c r="L900" s="62">
        <v>4</v>
      </c>
      <c r="M900" s="62">
        <v>19</v>
      </c>
      <c r="N900" s="10" t="s">
        <v>3757</v>
      </c>
      <c r="O900" s="62">
        <v>743</v>
      </c>
      <c r="P900" s="62" t="s">
        <v>5757</v>
      </c>
      <c r="Q900" s="19">
        <v>13.748946</v>
      </c>
      <c r="R900" s="10">
        <v>2.4258350000000002</v>
      </c>
      <c r="S900" s="10">
        <v>16.174780999999999</v>
      </c>
      <c r="T900" s="10" t="s">
        <v>668</v>
      </c>
      <c r="U900" s="19" t="s">
        <v>668</v>
      </c>
      <c r="V900" s="19" t="s">
        <v>668</v>
      </c>
      <c r="W900" s="19" t="s">
        <v>668</v>
      </c>
      <c r="X900" s="19" t="s">
        <v>668</v>
      </c>
      <c r="Y900" s="19" t="s">
        <v>668</v>
      </c>
      <c r="Z900" s="19" t="s">
        <v>668</v>
      </c>
      <c r="AA900" s="19" t="s">
        <v>668</v>
      </c>
      <c r="AB900" s="10" t="s">
        <v>668</v>
      </c>
      <c r="AC900" s="10" t="s">
        <v>668</v>
      </c>
      <c r="AD900" s="10" t="s">
        <v>668</v>
      </c>
      <c r="AE900" s="10" t="s">
        <v>668</v>
      </c>
      <c r="AF900" s="10" t="s">
        <v>668</v>
      </c>
      <c r="AG900" s="20" t="s">
        <v>668</v>
      </c>
      <c r="AH900" s="20" t="s">
        <v>668</v>
      </c>
      <c r="AI900" s="20" t="s">
        <v>668</v>
      </c>
      <c r="AJ900" s="20" t="s">
        <v>668</v>
      </c>
    </row>
    <row r="901" spans="1:36" ht="14.25" customHeight="1" x14ac:dyDescent="0.25">
      <c r="A901" s="10" t="s">
        <v>3766</v>
      </c>
      <c r="B901" s="10" t="s">
        <v>5523</v>
      </c>
      <c r="C901" s="10" t="s">
        <v>5525</v>
      </c>
      <c r="D901" s="10" t="s">
        <v>5615</v>
      </c>
      <c r="E901" s="33" t="s">
        <v>5604</v>
      </c>
      <c r="F901" s="10" t="s">
        <v>668</v>
      </c>
      <c r="G901" s="10" t="s">
        <v>3063</v>
      </c>
      <c r="H901" s="10" t="s">
        <v>6218</v>
      </c>
      <c r="I901" s="33" t="s">
        <v>3754</v>
      </c>
      <c r="J901" s="62">
        <v>9</v>
      </c>
      <c r="K901" s="62" t="s">
        <v>668</v>
      </c>
      <c r="L901" s="62">
        <v>2</v>
      </c>
      <c r="M901" s="62">
        <v>4</v>
      </c>
      <c r="N901" s="10" t="s">
        <v>3761</v>
      </c>
      <c r="O901" s="62">
        <v>294</v>
      </c>
      <c r="P901" s="62" t="s">
        <v>5757</v>
      </c>
      <c r="Q901" s="19">
        <v>8.6210000000000002E-3</v>
      </c>
      <c r="R901" s="10">
        <v>8.0885390000000008</v>
      </c>
      <c r="S901" s="10">
        <v>8.0971600000000006</v>
      </c>
      <c r="T901" s="10" t="s">
        <v>668</v>
      </c>
      <c r="U901" s="19" t="s">
        <v>668</v>
      </c>
      <c r="V901" s="19" t="s">
        <v>668</v>
      </c>
      <c r="W901" s="19" t="s">
        <v>668</v>
      </c>
      <c r="X901" s="19" t="s">
        <v>668</v>
      </c>
      <c r="Y901" s="19" t="s">
        <v>668</v>
      </c>
      <c r="Z901" s="19" t="s">
        <v>668</v>
      </c>
      <c r="AA901" s="19" t="s">
        <v>668</v>
      </c>
      <c r="AB901" s="10" t="s">
        <v>668</v>
      </c>
      <c r="AC901" s="10" t="s">
        <v>668</v>
      </c>
      <c r="AD901" s="10" t="s">
        <v>668</v>
      </c>
      <c r="AE901" s="10" t="s">
        <v>668</v>
      </c>
      <c r="AF901" s="10" t="s">
        <v>668</v>
      </c>
      <c r="AG901" s="20" t="s">
        <v>668</v>
      </c>
      <c r="AH901" s="20" t="s">
        <v>668</v>
      </c>
      <c r="AI901" s="20" t="s">
        <v>668</v>
      </c>
      <c r="AJ901" s="20" t="s">
        <v>668</v>
      </c>
    </row>
    <row r="902" spans="1:36" ht="14.25" customHeight="1" x14ac:dyDescent="0.25">
      <c r="A902" s="10" t="s">
        <v>3767</v>
      </c>
      <c r="B902" s="10" t="s">
        <v>5523</v>
      </c>
      <c r="C902" s="10" t="s">
        <v>5525</v>
      </c>
      <c r="D902" s="10" t="s">
        <v>5615</v>
      </c>
      <c r="E902" s="33" t="s">
        <v>5604</v>
      </c>
      <c r="F902" s="10" t="s">
        <v>668</v>
      </c>
      <c r="G902" s="10" t="s">
        <v>3063</v>
      </c>
      <c r="H902" s="10" t="s">
        <v>6218</v>
      </c>
      <c r="I902" s="33" t="s">
        <v>3747</v>
      </c>
      <c r="J902" s="62">
        <v>6</v>
      </c>
      <c r="K902" s="62" t="s">
        <v>668</v>
      </c>
      <c r="L902" s="62">
        <v>1</v>
      </c>
      <c r="M902" s="62">
        <v>18</v>
      </c>
      <c r="N902" s="10" t="s">
        <v>3732</v>
      </c>
      <c r="O902" s="62">
        <v>683</v>
      </c>
      <c r="P902" s="62" t="s">
        <v>5757</v>
      </c>
      <c r="Q902" s="19">
        <v>11.141805</v>
      </c>
      <c r="R902" s="10">
        <v>5.1356989999999998</v>
      </c>
      <c r="S902" s="10">
        <v>16.277504</v>
      </c>
      <c r="T902" s="10" t="s">
        <v>668</v>
      </c>
      <c r="U902" s="19" t="s">
        <v>668</v>
      </c>
      <c r="V902" s="19" t="s">
        <v>668</v>
      </c>
      <c r="W902" s="19" t="s">
        <v>668</v>
      </c>
      <c r="X902" s="19" t="s">
        <v>668</v>
      </c>
      <c r="Y902" s="19" t="s">
        <v>668</v>
      </c>
      <c r="Z902" s="19" t="s">
        <v>668</v>
      </c>
      <c r="AA902" s="19" t="s">
        <v>668</v>
      </c>
      <c r="AB902" s="10" t="s">
        <v>668</v>
      </c>
      <c r="AC902" s="10" t="s">
        <v>668</v>
      </c>
      <c r="AD902" s="10" t="s">
        <v>668</v>
      </c>
      <c r="AE902" s="10" t="s">
        <v>668</v>
      </c>
      <c r="AF902" s="10" t="s">
        <v>668</v>
      </c>
      <c r="AG902" s="20" t="s">
        <v>668</v>
      </c>
      <c r="AH902" s="20" t="s">
        <v>668</v>
      </c>
      <c r="AI902" s="20" t="s">
        <v>668</v>
      </c>
      <c r="AJ902" s="20" t="s">
        <v>668</v>
      </c>
    </row>
    <row r="903" spans="1:36" ht="14.25" customHeight="1" x14ac:dyDescent="0.25">
      <c r="A903" s="10" t="s">
        <v>3768</v>
      </c>
      <c r="B903" s="10" t="s">
        <v>5523</v>
      </c>
      <c r="C903" s="10" t="s">
        <v>5525</v>
      </c>
      <c r="D903" s="10" t="s">
        <v>5615</v>
      </c>
      <c r="E903" s="33" t="s">
        <v>5604</v>
      </c>
      <c r="F903" s="10" t="s">
        <v>668</v>
      </c>
      <c r="G903" s="10" t="s">
        <v>3063</v>
      </c>
      <c r="H903" s="10" t="s">
        <v>6218</v>
      </c>
      <c r="I903" s="33" t="s">
        <v>3747</v>
      </c>
      <c r="J903" s="62">
        <v>7</v>
      </c>
      <c r="K903" s="62" t="s">
        <v>668</v>
      </c>
      <c r="L903" s="62">
        <v>1</v>
      </c>
      <c r="M903" s="62">
        <v>14</v>
      </c>
      <c r="N903" s="10" t="s">
        <v>3658</v>
      </c>
      <c r="O903" s="62">
        <v>739</v>
      </c>
      <c r="P903" s="62" t="s">
        <v>5757</v>
      </c>
      <c r="Q903" s="19">
        <v>9.4555509999999998</v>
      </c>
      <c r="R903" s="10">
        <v>4.5983749999999999</v>
      </c>
      <c r="S903" s="10">
        <v>14.053926000000001</v>
      </c>
      <c r="T903" s="10" t="s">
        <v>668</v>
      </c>
      <c r="U903" s="19" t="s">
        <v>668</v>
      </c>
      <c r="V903" s="19" t="s">
        <v>668</v>
      </c>
      <c r="W903" s="19" t="s">
        <v>668</v>
      </c>
      <c r="X903" s="19" t="s">
        <v>668</v>
      </c>
      <c r="Y903" s="19" t="s">
        <v>668</v>
      </c>
      <c r="Z903" s="19" t="s">
        <v>668</v>
      </c>
      <c r="AA903" s="19" t="s">
        <v>668</v>
      </c>
      <c r="AB903" s="10" t="s">
        <v>668</v>
      </c>
      <c r="AC903" s="10" t="s">
        <v>668</v>
      </c>
      <c r="AD903" s="10" t="s">
        <v>668</v>
      </c>
      <c r="AE903" s="10" t="s">
        <v>668</v>
      </c>
      <c r="AF903" s="10" t="s">
        <v>668</v>
      </c>
      <c r="AG903" s="20" t="s">
        <v>668</v>
      </c>
      <c r="AH903" s="20" t="s">
        <v>668</v>
      </c>
      <c r="AI903" s="20" t="s">
        <v>668</v>
      </c>
      <c r="AJ903" s="20" t="s">
        <v>668</v>
      </c>
    </row>
    <row r="904" spans="1:36" ht="14.25" customHeight="1" x14ac:dyDescent="0.25">
      <c r="A904" s="10" t="s">
        <v>3769</v>
      </c>
      <c r="B904" s="10" t="s">
        <v>5523</v>
      </c>
      <c r="C904" s="10" t="s">
        <v>5525</v>
      </c>
      <c r="D904" s="10" t="s">
        <v>5615</v>
      </c>
      <c r="E904" s="33" t="s">
        <v>5604</v>
      </c>
      <c r="F904" s="10" t="s">
        <v>668</v>
      </c>
      <c r="G904" s="10" t="s">
        <v>3063</v>
      </c>
      <c r="H904" s="10" t="s">
        <v>6218</v>
      </c>
      <c r="I904" s="33" t="s">
        <v>3770</v>
      </c>
      <c r="J904" s="62" t="s">
        <v>668</v>
      </c>
      <c r="K904" s="62" t="s">
        <v>668</v>
      </c>
      <c r="L904" s="62" t="s">
        <v>668</v>
      </c>
      <c r="M904" s="62">
        <v>5</v>
      </c>
      <c r="N904" s="10" t="s">
        <v>3487</v>
      </c>
      <c r="O904" s="62">
        <v>36</v>
      </c>
      <c r="P904" s="62" t="s">
        <v>5757</v>
      </c>
      <c r="Q904" s="19">
        <v>18.403281</v>
      </c>
      <c r="R904" s="10">
        <v>5</v>
      </c>
      <c r="S904" s="10">
        <v>23.4</v>
      </c>
      <c r="T904" s="10" t="s">
        <v>668</v>
      </c>
      <c r="U904" s="19" t="s">
        <v>668</v>
      </c>
      <c r="V904" s="19" t="s">
        <v>668</v>
      </c>
      <c r="W904" s="19" t="s">
        <v>668</v>
      </c>
      <c r="X904" s="19" t="s">
        <v>668</v>
      </c>
      <c r="Y904" s="19" t="s">
        <v>668</v>
      </c>
      <c r="Z904" s="19" t="s">
        <v>668</v>
      </c>
      <c r="AA904" s="19" t="s">
        <v>668</v>
      </c>
      <c r="AB904" s="10" t="s">
        <v>668</v>
      </c>
      <c r="AC904" s="10" t="s">
        <v>668</v>
      </c>
      <c r="AD904" s="10" t="s">
        <v>668</v>
      </c>
      <c r="AE904" s="10" t="s">
        <v>668</v>
      </c>
      <c r="AF904" s="10" t="s">
        <v>668</v>
      </c>
      <c r="AG904" s="20" t="s">
        <v>668</v>
      </c>
      <c r="AH904" s="20" t="s">
        <v>668</v>
      </c>
      <c r="AI904" s="20" t="s">
        <v>668</v>
      </c>
      <c r="AJ904" s="20" t="s">
        <v>668</v>
      </c>
    </row>
    <row r="905" spans="1:36" ht="14.25" customHeight="1" x14ac:dyDescent="0.25">
      <c r="A905" s="10" t="s">
        <v>3771</v>
      </c>
      <c r="B905" s="10" t="s">
        <v>5523</v>
      </c>
      <c r="C905" s="10" t="s">
        <v>5525</v>
      </c>
      <c r="D905" s="10" t="s">
        <v>5615</v>
      </c>
      <c r="E905" s="33" t="s">
        <v>5604</v>
      </c>
      <c r="F905" s="10" t="s">
        <v>668</v>
      </c>
      <c r="G905" s="10" t="s">
        <v>3063</v>
      </c>
      <c r="H905" s="10" t="s">
        <v>6218</v>
      </c>
      <c r="I905" s="33" t="s">
        <v>3770</v>
      </c>
      <c r="J905" s="62" t="s">
        <v>668</v>
      </c>
      <c r="K905" s="62" t="s">
        <v>668</v>
      </c>
      <c r="L905" s="62" t="s">
        <v>668</v>
      </c>
      <c r="M905" s="62">
        <v>7</v>
      </c>
      <c r="N905" s="10" t="s">
        <v>3526</v>
      </c>
      <c r="O905" s="62">
        <v>111</v>
      </c>
      <c r="P905" s="62" t="s">
        <v>5757</v>
      </c>
      <c r="Q905" s="19">
        <v>11.225967000000001</v>
      </c>
      <c r="R905" s="10">
        <v>5</v>
      </c>
      <c r="S905" s="10">
        <v>16.2</v>
      </c>
      <c r="T905" s="10" t="s">
        <v>668</v>
      </c>
      <c r="U905" s="19" t="s">
        <v>668</v>
      </c>
      <c r="V905" s="19" t="s">
        <v>668</v>
      </c>
      <c r="W905" s="19" t="s">
        <v>668</v>
      </c>
      <c r="X905" s="19" t="s">
        <v>668</v>
      </c>
      <c r="Y905" s="19" t="s">
        <v>668</v>
      </c>
      <c r="Z905" s="19" t="s">
        <v>668</v>
      </c>
      <c r="AA905" s="19" t="s">
        <v>668</v>
      </c>
      <c r="AB905" s="10" t="s">
        <v>668</v>
      </c>
      <c r="AC905" s="10" t="s">
        <v>668</v>
      </c>
      <c r="AD905" s="10" t="s">
        <v>668</v>
      </c>
      <c r="AE905" s="10" t="s">
        <v>668</v>
      </c>
      <c r="AF905" s="10" t="s">
        <v>668</v>
      </c>
      <c r="AG905" s="20" t="s">
        <v>668</v>
      </c>
      <c r="AH905" s="20" t="s">
        <v>668</v>
      </c>
      <c r="AI905" s="20" t="s">
        <v>668</v>
      </c>
      <c r="AJ905" s="20" t="s">
        <v>668</v>
      </c>
    </row>
    <row r="906" spans="1:36" ht="14.25" customHeight="1" x14ac:dyDescent="0.25">
      <c r="A906" s="10" t="s">
        <v>3772</v>
      </c>
      <c r="B906" s="10" t="s">
        <v>5523</v>
      </c>
      <c r="C906" s="10" t="s">
        <v>5525</v>
      </c>
      <c r="D906" s="10" t="s">
        <v>5615</v>
      </c>
      <c r="E906" s="33" t="s">
        <v>5604</v>
      </c>
      <c r="F906" s="10" t="s">
        <v>668</v>
      </c>
      <c r="G906" s="10" t="s">
        <v>3117</v>
      </c>
      <c r="H906" s="10" t="s">
        <v>3248</v>
      </c>
      <c r="I906" s="33" t="s">
        <v>3773</v>
      </c>
      <c r="J906" s="62">
        <v>2</v>
      </c>
      <c r="K906" s="62" t="s">
        <v>668</v>
      </c>
      <c r="L906" s="62">
        <v>5</v>
      </c>
      <c r="M906" s="62">
        <v>4</v>
      </c>
      <c r="N906" s="10" t="s">
        <v>3761</v>
      </c>
      <c r="O906" s="62">
        <v>289</v>
      </c>
      <c r="P906" s="62" t="s">
        <v>5757</v>
      </c>
      <c r="Q906" s="19">
        <v>6.1574900000000001</v>
      </c>
      <c r="R906" s="10">
        <v>6.7210169999999998</v>
      </c>
      <c r="S906" s="10">
        <v>12.878507000000001</v>
      </c>
      <c r="T906" s="10" t="s">
        <v>668</v>
      </c>
      <c r="U906" s="19" t="s">
        <v>668</v>
      </c>
      <c r="V906" s="19" t="s">
        <v>668</v>
      </c>
      <c r="W906" s="19" t="s">
        <v>668</v>
      </c>
      <c r="X906" s="19" t="s">
        <v>668</v>
      </c>
      <c r="Y906" s="19" t="s">
        <v>668</v>
      </c>
      <c r="Z906" s="19" t="s">
        <v>668</v>
      </c>
      <c r="AA906" s="19" t="s">
        <v>668</v>
      </c>
      <c r="AB906" s="10" t="s">
        <v>668</v>
      </c>
      <c r="AC906" s="10" t="s">
        <v>668</v>
      </c>
      <c r="AD906" s="10" t="s">
        <v>668</v>
      </c>
      <c r="AE906" s="10" t="s">
        <v>668</v>
      </c>
      <c r="AF906" s="10" t="s">
        <v>668</v>
      </c>
      <c r="AG906" s="20" t="s">
        <v>668</v>
      </c>
      <c r="AH906" s="20" t="s">
        <v>668</v>
      </c>
      <c r="AI906" s="20" t="s">
        <v>668</v>
      </c>
      <c r="AJ906" s="20" t="s">
        <v>668</v>
      </c>
    </row>
    <row r="907" spans="1:36" ht="14.25" customHeight="1" x14ac:dyDescent="0.25">
      <c r="A907" s="10" t="s">
        <v>3774</v>
      </c>
      <c r="B907" s="10" t="s">
        <v>5523</v>
      </c>
      <c r="C907" s="10" t="s">
        <v>5525</v>
      </c>
      <c r="D907" s="10" t="s">
        <v>5615</v>
      </c>
      <c r="E907" s="33" t="s">
        <v>5604</v>
      </c>
      <c r="F907" s="10" t="s">
        <v>668</v>
      </c>
      <c r="G907" s="10" t="s">
        <v>3117</v>
      </c>
      <c r="H907" s="10" t="s">
        <v>3248</v>
      </c>
      <c r="I907" s="33" t="s">
        <v>3773</v>
      </c>
      <c r="J907" s="62">
        <v>9</v>
      </c>
      <c r="K907" s="62" t="s">
        <v>668</v>
      </c>
      <c r="L907" s="62">
        <v>6</v>
      </c>
      <c r="M907" s="62">
        <v>17</v>
      </c>
      <c r="N907" s="10" t="s">
        <v>3653</v>
      </c>
      <c r="O907" s="62">
        <v>455</v>
      </c>
      <c r="P907" s="62" t="s">
        <v>5757</v>
      </c>
      <c r="Q907" s="19">
        <v>4.3954690000000003</v>
      </c>
      <c r="R907" s="10">
        <v>8.8640019999999993</v>
      </c>
      <c r="S907" s="10">
        <v>13.259471</v>
      </c>
      <c r="T907" s="10" t="s">
        <v>668</v>
      </c>
      <c r="U907" s="19" t="s">
        <v>668</v>
      </c>
      <c r="V907" s="19" t="s">
        <v>668</v>
      </c>
      <c r="W907" s="19" t="s">
        <v>668</v>
      </c>
      <c r="X907" s="19" t="s">
        <v>668</v>
      </c>
      <c r="Y907" s="19" t="s">
        <v>668</v>
      </c>
      <c r="Z907" s="19" t="s">
        <v>668</v>
      </c>
      <c r="AA907" s="19" t="s">
        <v>668</v>
      </c>
      <c r="AB907" s="10" t="s">
        <v>668</v>
      </c>
      <c r="AC907" s="10" t="s">
        <v>668</v>
      </c>
      <c r="AD907" s="10" t="s">
        <v>668</v>
      </c>
      <c r="AE907" s="10" t="s">
        <v>668</v>
      </c>
      <c r="AF907" s="10" t="s">
        <v>668</v>
      </c>
      <c r="AG907" s="20" t="s">
        <v>668</v>
      </c>
      <c r="AH907" s="20" t="s">
        <v>668</v>
      </c>
      <c r="AI907" s="20" t="s">
        <v>668</v>
      </c>
      <c r="AJ907" s="20" t="s">
        <v>668</v>
      </c>
    </row>
    <row r="908" spans="1:36" ht="14.25" customHeight="1" x14ac:dyDescent="0.25">
      <c r="A908" s="10" t="s">
        <v>3775</v>
      </c>
      <c r="B908" s="10" t="s">
        <v>5523</v>
      </c>
      <c r="C908" s="10" t="s">
        <v>5525</v>
      </c>
      <c r="D908" s="10" t="s">
        <v>5615</v>
      </c>
      <c r="E908" s="33" t="s">
        <v>5604</v>
      </c>
      <c r="F908" s="10" t="s">
        <v>668</v>
      </c>
      <c r="G908" s="10" t="s">
        <v>3117</v>
      </c>
      <c r="H908" s="10" t="s">
        <v>3248</v>
      </c>
      <c r="I908" s="33" t="s">
        <v>3773</v>
      </c>
      <c r="J908" s="62">
        <v>5</v>
      </c>
      <c r="K908" s="62" t="s">
        <v>668</v>
      </c>
      <c r="L908" s="62">
        <v>1</v>
      </c>
      <c r="M908" s="62">
        <v>4</v>
      </c>
      <c r="N908" s="10" t="s">
        <v>3761</v>
      </c>
      <c r="O908" s="62">
        <v>299</v>
      </c>
      <c r="P908" s="62" t="s">
        <v>5757</v>
      </c>
      <c r="Q908" s="19">
        <v>11.805168</v>
      </c>
      <c r="R908" s="10">
        <v>6.1826660000000002</v>
      </c>
      <c r="S908" s="10">
        <v>17.987833999999999</v>
      </c>
      <c r="T908" s="10" t="s">
        <v>668</v>
      </c>
      <c r="U908" s="19" t="s">
        <v>668</v>
      </c>
      <c r="V908" s="19" t="s">
        <v>668</v>
      </c>
      <c r="W908" s="19" t="s">
        <v>668</v>
      </c>
      <c r="X908" s="19" t="s">
        <v>668</v>
      </c>
      <c r="Y908" s="19" t="s">
        <v>668</v>
      </c>
      <c r="Z908" s="19" t="s">
        <v>668</v>
      </c>
      <c r="AA908" s="19" t="s">
        <v>668</v>
      </c>
      <c r="AB908" s="10" t="s">
        <v>668</v>
      </c>
      <c r="AC908" s="10" t="s">
        <v>668</v>
      </c>
      <c r="AD908" s="10" t="s">
        <v>668</v>
      </c>
      <c r="AE908" s="10" t="s">
        <v>668</v>
      </c>
      <c r="AF908" s="10" t="s">
        <v>668</v>
      </c>
      <c r="AG908" s="20" t="s">
        <v>668</v>
      </c>
      <c r="AH908" s="20" t="s">
        <v>668</v>
      </c>
      <c r="AI908" s="20" t="s">
        <v>668</v>
      </c>
      <c r="AJ908" s="20" t="s">
        <v>668</v>
      </c>
    </row>
    <row r="909" spans="1:36" ht="14.25" customHeight="1" x14ac:dyDescent="0.25">
      <c r="A909" s="10" t="s">
        <v>3776</v>
      </c>
      <c r="B909" s="10" t="s">
        <v>5523</v>
      </c>
      <c r="C909" s="10" t="s">
        <v>5525</v>
      </c>
      <c r="D909" s="10" t="s">
        <v>5615</v>
      </c>
      <c r="E909" s="33" t="s">
        <v>5604</v>
      </c>
      <c r="F909" s="10" t="s">
        <v>668</v>
      </c>
      <c r="G909" s="10" t="s">
        <v>3117</v>
      </c>
      <c r="H909" s="10" t="s">
        <v>3248</v>
      </c>
      <c r="I909" s="33" t="s">
        <v>3773</v>
      </c>
      <c r="J909" s="62">
        <v>1</v>
      </c>
      <c r="K909" s="62" t="s">
        <v>668</v>
      </c>
      <c r="L909" s="62">
        <v>5</v>
      </c>
      <c r="M909" s="62">
        <v>17</v>
      </c>
      <c r="N909" s="10" t="s">
        <v>3653</v>
      </c>
      <c r="O909" s="62">
        <v>433</v>
      </c>
      <c r="P909" s="62" t="s">
        <v>5757</v>
      </c>
      <c r="Q909" s="19">
        <v>7.8655939999999998</v>
      </c>
      <c r="R909" s="10">
        <v>5.7248200000000002</v>
      </c>
      <c r="S909" s="10">
        <v>13.590414000000001</v>
      </c>
      <c r="T909" s="10" t="s">
        <v>668</v>
      </c>
      <c r="U909" s="19" t="s">
        <v>668</v>
      </c>
      <c r="V909" s="19" t="s">
        <v>668</v>
      </c>
      <c r="W909" s="19" t="s">
        <v>668</v>
      </c>
      <c r="X909" s="19" t="s">
        <v>668</v>
      </c>
      <c r="Y909" s="19" t="s">
        <v>668</v>
      </c>
      <c r="Z909" s="19" t="s">
        <v>668</v>
      </c>
      <c r="AA909" s="19" t="s">
        <v>668</v>
      </c>
      <c r="AB909" s="10" t="s">
        <v>668</v>
      </c>
      <c r="AC909" s="10" t="s">
        <v>668</v>
      </c>
      <c r="AD909" s="10" t="s">
        <v>668</v>
      </c>
      <c r="AE909" s="10" t="s">
        <v>668</v>
      </c>
      <c r="AF909" s="10" t="s">
        <v>668</v>
      </c>
      <c r="AG909" s="20" t="s">
        <v>668</v>
      </c>
      <c r="AH909" s="20" t="s">
        <v>668</v>
      </c>
      <c r="AI909" s="20" t="s">
        <v>668</v>
      </c>
      <c r="AJ909" s="20" t="s">
        <v>668</v>
      </c>
    </row>
    <row r="910" spans="1:36" ht="14.25" customHeight="1" x14ac:dyDescent="0.25">
      <c r="A910" s="10" t="s">
        <v>3777</v>
      </c>
      <c r="B910" s="10" t="s">
        <v>5523</v>
      </c>
      <c r="C910" s="10" t="s">
        <v>5525</v>
      </c>
      <c r="D910" s="10" t="s">
        <v>5615</v>
      </c>
      <c r="E910" s="33" t="s">
        <v>5604</v>
      </c>
      <c r="F910" s="10" t="s">
        <v>668</v>
      </c>
      <c r="G910" s="10" t="s">
        <v>3117</v>
      </c>
      <c r="H910" s="10" t="s">
        <v>3248</v>
      </c>
      <c r="I910" s="33" t="s">
        <v>3773</v>
      </c>
      <c r="J910" s="62">
        <v>2</v>
      </c>
      <c r="K910" s="62" t="s">
        <v>668</v>
      </c>
      <c r="L910" s="62">
        <v>5</v>
      </c>
      <c r="M910" s="62">
        <v>17</v>
      </c>
      <c r="N910" s="10" t="s">
        <v>3653</v>
      </c>
      <c r="O910" s="62">
        <v>443</v>
      </c>
      <c r="P910" s="62" t="s">
        <v>5757</v>
      </c>
      <c r="Q910" s="19">
        <v>3.5153400000000001</v>
      </c>
      <c r="R910" s="10">
        <v>4.3364770000000004</v>
      </c>
      <c r="S910" s="10">
        <v>7.8518169999999996</v>
      </c>
      <c r="T910" s="10" t="s">
        <v>668</v>
      </c>
      <c r="U910" s="19" t="s">
        <v>668</v>
      </c>
      <c r="V910" s="19" t="s">
        <v>668</v>
      </c>
      <c r="W910" s="19" t="s">
        <v>668</v>
      </c>
      <c r="X910" s="19" t="s">
        <v>668</v>
      </c>
      <c r="Y910" s="19" t="s">
        <v>668</v>
      </c>
      <c r="Z910" s="19" t="s">
        <v>668</v>
      </c>
      <c r="AA910" s="19" t="s">
        <v>668</v>
      </c>
      <c r="AB910" s="10" t="s">
        <v>668</v>
      </c>
      <c r="AC910" s="10" t="s">
        <v>668</v>
      </c>
      <c r="AD910" s="10" t="s">
        <v>668</v>
      </c>
      <c r="AE910" s="10" t="s">
        <v>668</v>
      </c>
      <c r="AF910" s="10" t="s">
        <v>668</v>
      </c>
      <c r="AG910" s="20" t="s">
        <v>668</v>
      </c>
      <c r="AH910" s="20" t="s">
        <v>668</v>
      </c>
      <c r="AI910" s="20" t="s">
        <v>668</v>
      </c>
      <c r="AJ910" s="20" t="s">
        <v>668</v>
      </c>
    </row>
    <row r="911" spans="1:36" ht="14.25" customHeight="1" x14ac:dyDescent="0.25">
      <c r="A911" s="10" t="s">
        <v>3778</v>
      </c>
      <c r="B911" s="10" t="s">
        <v>5523</v>
      </c>
      <c r="C911" s="10" t="s">
        <v>5525</v>
      </c>
      <c r="D911" s="10" t="s">
        <v>5615</v>
      </c>
      <c r="E911" s="33" t="s">
        <v>5604</v>
      </c>
      <c r="F911" s="10" t="s">
        <v>668</v>
      </c>
      <c r="G911" s="10" t="s">
        <v>3117</v>
      </c>
      <c r="H911" s="10" t="s">
        <v>3248</v>
      </c>
      <c r="I911" s="33" t="s">
        <v>3773</v>
      </c>
      <c r="J911" s="62">
        <v>2</v>
      </c>
      <c r="K911" s="62" t="s">
        <v>668</v>
      </c>
      <c r="L911" s="62">
        <v>4</v>
      </c>
      <c r="M911" s="62">
        <v>17</v>
      </c>
      <c r="N911" s="10" t="s">
        <v>3653</v>
      </c>
      <c r="O911" s="62">
        <v>447</v>
      </c>
      <c r="P911" s="62" t="s">
        <v>5757</v>
      </c>
      <c r="Q911" s="19">
        <v>4.6350389999999999</v>
      </c>
      <c r="R911" s="10">
        <v>8.0922820000000009</v>
      </c>
      <c r="S911" s="10">
        <v>12.727320000000001</v>
      </c>
      <c r="T911" s="10" t="s">
        <v>668</v>
      </c>
      <c r="U911" s="19" t="s">
        <v>668</v>
      </c>
      <c r="V911" s="19" t="s">
        <v>668</v>
      </c>
      <c r="W911" s="19" t="s">
        <v>668</v>
      </c>
      <c r="X911" s="19" t="s">
        <v>668</v>
      </c>
      <c r="Y911" s="19" t="s">
        <v>668</v>
      </c>
      <c r="Z911" s="19" t="s">
        <v>668</v>
      </c>
      <c r="AA911" s="19" t="s">
        <v>668</v>
      </c>
      <c r="AB911" s="10" t="s">
        <v>668</v>
      </c>
      <c r="AC911" s="10" t="s">
        <v>668</v>
      </c>
      <c r="AD911" s="10" t="s">
        <v>668</v>
      </c>
      <c r="AE911" s="10" t="s">
        <v>668</v>
      </c>
      <c r="AF911" s="10" t="s">
        <v>668</v>
      </c>
      <c r="AG911" s="20" t="s">
        <v>668</v>
      </c>
      <c r="AH911" s="20" t="s">
        <v>668</v>
      </c>
      <c r="AI911" s="20" t="s">
        <v>668</v>
      </c>
      <c r="AJ911" s="20" t="s">
        <v>668</v>
      </c>
    </row>
    <row r="912" spans="1:36" ht="14.25" customHeight="1" x14ac:dyDescent="0.25">
      <c r="A912" s="10" t="s">
        <v>3779</v>
      </c>
      <c r="B912" s="10" t="s">
        <v>5523</v>
      </c>
      <c r="C912" s="10" t="s">
        <v>5525</v>
      </c>
      <c r="D912" s="10" t="s">
        <v>5615</v>
      </c>
      <c r="E912" s="33" t="s">
        <v>5604</v>
      </c>
      <c r="F912" s="10" t="s">
        <v>668</v>
      </c>
      <c r="G912" s="10" t="s">
        <v>3117</v>
      </c>
      <c r="H912" s="10" t="s">
        <v>3248</v>
      </c>
      <c r="I912" s="33" t="s">
        <v>3773</v>
      </c>
      <c r="J912" s="62">
        <v>7</v>
      </c>
      <c r="K912" s="62" t="s">
        <v>668</v>
      </c>
      <c r="L912" s="62">
        <v>4</v>
      </c>
      <c r="M912" s="62">
        <v>17</v>
      </c>
      <c r="N912" s="10" t="s">
        <v>3653</v>
      </c>
      <c r="O912" s="62">
        <v>451</v>
      </c>
      <c r="P912" s="62" t="s">
        <v>5757</v>
      </c>
      <c r="Q912" s="19">
        <v>1.7664679999999999</v>
      </c>
      <c r="R912" s="10">
        <v>6.1232959999999999</v>
      </c>
      <c r="S912" s="10">
        <v>7.8897649999999997</v>
      </c>
      <c r="T912" s="10" t="s">
        <v>668</v>
      </c>
      <c r="U912" s="19" t="s">
        <v>668</v>
      </c>
      <c r="V912" s="19" t="s">
        <v>668</v>
      </c>
      <c r="W912" s="19" t="s">
        <v>668</v>
      </c>
      <c r="X912" s="19" t="s">
        <v>668</v>
      </c>
      <c r="Y912" s="19" t="s">
        <v>668</v>
      </c>
      <c r="Z912" s="19" t="s">
        <v>668</v>
      </c>
      <c r="AA912" s="19" t="s">
        <v>668</v>
      </c>
      <c r="AB912" s="10" t="s">
        <v>668</v>
      </c>
      <c r="AC912" s="10" t="s">
        <v>668</v>
      </c>
      <c r="AD912" s="10" t="s">
        <v>668</v>
      </c>
      <c r="AE912" s="10" t="s">
        <v>668</v>
      </c>
      <c r="AF912" s="10" t="s">
        <v>668</v>
      </c>
      <c r="AG912" s="20" t="s">
        <v>668</v>
      </c>
      <c r="AH912" s="20" t="s">
        <v>668</v>
      </c>
      <c r="AI912" s="20" t="s">
        <v>668</v>
      </c>
      <c r="AJ912" s="20" t="s">
        <v>668</v>
      </c>
    </row>
    <row r="913" spans="1:36" ht="14.25" customHeight="1" x14ac:dyDescent="0.25">
      <c r="A913" s="10" t="s">
        <v>3780</v>
      </c>
      <c r="B913" s="10" t="s">
        <v>5523</v>
      </c>
      <c r="C913" s="10" t="s">
        <v>5525</v>
      </c>
      <c r="D913" s="10" t="s">
        <v>5615</v>
      </c>
      <c r="E913" s="33" t="s">
        <v>5604</v>
      </c>
      <c r="F913" s="10" t="s">
        <v>668</v>
      </c>
      <c r="G913" s="10" t="s">
        <v>3117</v>
      </c>
      <c r="H913" s="10" t="s">
        <v>3248</v>
      </c>
      <c r="I913" s="33" t="s">
        <v>3773</v>
      </c>
      <c r="J913" s="62">
        <v>1</v>
      </c>
      <c r="K913" s="62" t="s">
        <v>668</v>
      </c>
      <c r="L913" s="62">
        <v>2</v>
      </c>
      <c r="M913" s="62">
        <v>17</v>
      </c>
      <c r="N913" s="10" t="s">
        <v>3653</v>
      </c>
      <c r="O913" s="62">
        <v>454</v>
      </c>
      <c r="P913" s="62" t="s">
        <v>5757</v>
      </c>
      <c r="Q913" s="19">
        <v>-11.554973</v>
      </c>
      <c r="R913" s="10" t="s">
        <v>668</v>
      </c>
      <c r="S913" s="10" t="s">
        <v>668</v>
      </c>
      <c r="T913" s="10" t="s">
        <v>668</v>
      </c>
      <c r="U913" s="19" t="s">
        <v>668</v>
      </c>
      <c r="V913" s="19" t="s">
        <v>668</v>
      </c>
      <c r="W913" s="19" t="s">
        <v>668</v>
      </c>
      <c r="X913" s="19" t="s">
        <v>668</v>
      </c>
      <c r="Y913" s="19" t="s">
        <v>668</v>
      </c>
      <c r="Z913" s="19" t="s">
        <v>668</v>
      </c>
      <c r="AA913" s="19" t="s">
        <v>668</v>
      </c>
      <c r="AB913" s="10" t="s">
        <v>668</v>
      </c>
      <c r="AC913" s="10" t="s">
        <v>668</v>
      </c>
      <c r="AD913" s="10" t="s">
        <v>668</v>
      </c>
      <c r="AE913" s="10" t="s">
        <v>668</v>
      </c>
      <c r="AF913" s="10" t="s">
        <v>668</v>
      </c>
      <c r="AG913" s="20" t="s">
        <v>668</v>
      </c>
      <c r="AH913" s="20" t="s">
        <v>668</v>
      </c>
      <c r="AI913" s="20" t="s">
        <v>668</v>
      </c>
      <c r="AJ913" s="20" t="s">
        <v>668</v>
      </c>
    </row>
    <row r="914" spans="1:36" ht="14.25" customHeight="1" x14ac:dyDescent="0.25">
      <c r="A914" s="10" t="s">
        <v>3781</v>
      </c>
      <c r="B914" s="10" t="s">
        <v>5523</v>
      </c>
      <c r="C914" s="10" t="s">
        <v>5525</v>
      </c>
      <c r="D914" s="10" t="s">
        <v>5615</v>
      </c>
      <c r="E914" s="33" t="s">
        <v>5604</v>
      </c>
      <c r="F914" s="10" t="s">
        <v>668</v>
      </c>
      <c r="G914" s="10" t="s">
        <v>3117</v>
      </c>
      <c r="H914" s="10" t="s">
        <v>3248</v>
      </c>
      <c r="I914" s="33" t="s">
        <v>3773</v>
      </c>
      <c r="J914" s="62">
        <v>5</v>
      </c>
      <c r="K914" s="62" t="s">
        <v>668</v>
      </c>
      <c r="L914" s="62">
        <v>3</v>
      </c>
      <c r="M914" s="62">
        <v>17</v>
      </c>
      <c r="N914" s="10" t="s">
        <v>3653</v>
      </c>
      <c r="O914" s="62">
        <v>459</v>
      </c>
      <c r="P914" s="62" t="s">
        <v>5757</v>
      </c>
      <c r="Q914" s="19">
        <v>8.892709</v>
      </c>
      <c r="R914" s="10">
        <v>6.7259659999999997</v>
      </c>
      <c r="S914" s="10">
        <v>15.618675</v>
      </c>
      <c r="T914" s="10" t="s">
        <v>668</v>
      </c>
      <c r="U914" s="19" t="s">
        <v>668</v>
      </c>
      <c r="V914" s="19" t="s">
        <v>668</v>
      </c>
      <c r="W914" s="19" t="s">
        <v>668</v>
      </c>
      <c r="X914" s="19" t="s">
        <v>668</v>
      </c>
      <c r="Y914" s="19" t="s">
        <v>668</v>
      </c>
      <c r="Z914" s="19" t="s">
        <v>668</v>
      </c>
      <c r="AA914" s="19" t="s">
        <v>668</v>
      </c>
      <c r="AB914" s="10" t="s">
        <v>668</v>
      </c>
      <c r="AC914" s="10" t="s">
        <v>668</v>
      </c>
      <c r="AD914" s="10" t="s">
        <v>668</v>
      </c>
      <c r="AE914" s="10" t="s">
        <v>668</v>
      </c>
      <c r="AF914" s="10" t="s">
        <v>668</v>
      </c>
      <c r="AG914" s="20" t="s">
        <v>668</v>
      </c>
      <c r="AH914" s="20" t="s">
        <v>668</v>
      </c>
      <c r="AI914" s="20" t="s">
        <v>668</v>
      </c>
      <c r="AJ914" s="20" t="s">
        <v>668</v>
      </c>
    </row>
    <row r="915" spans="1:36" ht="14.25" customHeight="1" x14ac:dyDescent="0.25">
      <c r="A915" s="10" t="s">
        <v>3782</v>
      </c>
      <c r="B915" s="10" t="s">
        <v>5523</v>
      </c>
      <c r="C915" s="10" t="s">
        <v>5525</v>
      </c>
      <c r="D915" s="10" t="s">
        <v>5615</v>
      </c>
      <c r="E915" s="33" t="s">
        <v>5604</v>
      </c>
      <c r="F915" s="10" t="s">
        <v>668</v>
      </c>
      <c r="G915" s="10" t="s">
        <v>3117</v>
      </c>
      <c r="H915" s="10" t="s">
        <v>3248</v>
      </c>
      <c r="I915" s="33" t="s">
        <v>3773</v>
      </c>
      <c r="J915" s="62">
        <v>9</v>
      </c>
      <c r="K915" s="62" t="s">
        <v>668</v>
      </c>
      <c r="L915" s="62">
        <v>2</v>
      </c>
      <c r="M915" s="62">
        <v>17</v>
      </c>
      <c r="N915" s="10" t="s">
        <v>3653</v>
      </c>
      <c r="O915" s="62">
        <v>459</v>
      </c>
      <c r="P915" s="62" t="s">
        <v>5757</v>
      </c>
      <c r="Q915" s="19">
        <v>8.892709</v>
      </c>
      <c r="R915" s="10">
        <v>2.0443340000000001</v>
      </c>
      <c r="S915" s="10">
        <v>10.937042999999999</v>
      </c>
      <c r="T915" s="10" t="s">
        <v>668</v>
      </c>
      <c r="U915" s="19" t="s">
        <v>668</v>
      </c>
      <c r="V915" s="19" t="s">
        <v>668</v>
      </c>
      <c r="W915" s="19" t="s">
        <v>668</v>
      </c>
      <c r="X915" s="19" t="s">
        <v>668</v>
      </c>
      <c r="Y915" s="19" t="s">
        <v>668</v>
      </c>
      <c r="Z915" s="19" t="s">
        <v>668</v>
      </c>
      <c r="AA915" s="19" t="s">
        <v>668</v>
      </c>
      <c r="AB915" s="10" t="s">
        <v>668</v>
      </c>
      <c r="AC915" s="10" t="s">
        <v>668</v>
      </c>
      <c r="AD915" s="10" t="s">
        <v>668</v>
      </c>
      <c r="AE915" s="10" t="s">
        <v>668</v>
      </c>
      <c r="AF915" s="10" t="s">
        <v>668</v>
      </c>
      <c r="AG915" s="20" t="s">
        <v>668</v>
      </c>
      <c r="AH915" s="20" t="s">
        <v>668</v>
      </c>
      <c r="AI915" s="20" t="s">
        <v>668</v>
      </c>
      <c r="AJ915" s="20" t="s">
        <v>668</v>
      </c>
    </row>
    <row r="916" spans="1:36" ht="14.25" customHeight="1" x14ac:dyDescent="0.25">
      <c r="A916" s="10" t="s">
        <v>3783</v>
      </c>
      <c r="B916" s="10" t="s">
        <v>5523</v>
      </c>
      <c r="C916" s="10" t="s">
        <v>5525</v>
      </c>
      <c r="D916" s="10" t="s">
        <v>5615</v>
      </c>
      <c r="E916" s="33" t="s">
        <v>5604</v>
      </c>
      <c r="F916" s="10" t="s">
        <v>668</v>
      </c>
      <c r="G916" s="10" t="s">
        <v>3117</v>
      </c>
      <c r="H916" s="10" t="s">
        <v>3248</v>
      </c>
      <c r="I916" s="33" t="s">
        <v>3784</v>
      </c>
      <c r="J916" s="62">
        <v>1</v>
      </c>
      <c r="K916" s="62" t="s">
        <v>668</v>
      </c>
      <c r="L916" s="62">
        <v>2</v>
      </c>
      <c r="M916" s="62">
        <v>10</v>
      </c>
      <c r="N916" s="10" t="s">
        <v>3712</v>
      </c>
      <c r="O916" s="62">
        <v>654</v>
      </c>
      <c r="P916" s="62" t="s">
        <v>5757</v>
      </c>
      <c r="Q916" s="19">
        <v>1.7345170000000001</v>
      </c>
      <c r="R916" s="10">
        <v>10.756193</v>
      </c>
      <c r="S916" s="10">
        <v>12.49071</v>
      </c>
      <c r="T916" s="10" t="s">
        <v>668</v>
      </c>
      <c r="U916" s="19" t="s">
        <v>668</v>
      </c>
      <c r="V916" s="19" t="s">
        <v>668</v>
      </c>
      <c r="W916" s="19" t="s">
        <v>668</v>
      </c>
      <c r="X916" s="19" t="s">
        <v>668</v>
      </c>
      <c r="Y916" s="19" t="s">
        <v>668</v>
      </c>
      <c r="Z916" s="19" t="s">
        <v>668</v>
      </c>
      <c r="AA916" s="19" t="s">
        <v>668</v>
      </c>
      <c r="AB916" s="10" t="s">
        <v>668</v>
      </c>
      <c r="AC916" s="10" t="s">
        <v>668</v>
      </c>
      <c r="AD916" s="10" t="s">
        <v>668</v>
      </c>
      <c r="AE916" s="10" t="s">
        <v>668</v>
      </c>
      <c r="AF916" s="10" t="s">
        <v>668</v>
      </c>
      <c r="AG916" s="20" t="s">
        <v>668</v>
      </c>
      <c r="AH916" s="20" t="s">
        <v>668</v>
      </c>
      <c r="AI916" s="20" t="s">
        <v>668</v>
      </c>
      <c r="AJ916" s="20" t="s">
        <v>668</v>
      </c>
    </row>
    <row r="917" spans="1:36" ht="14.25" customHeight="1" x14ac:dyDescent="0.25">
      <c r="A917" s="10" t="s">
        <v>3785</v>
      </c>
      <c r="B917" s="10" t="s">
        <v>5523</v>
      </c>
      <c r="C917" s="10" t="s">
        <v>5525</v>
      </c>
      <c r="D917" s="10" t="s">
        <v>5615</v>
      </c>
      <c r="E917" s="33" t="s">
        <v>5604</v>
      </c>
      <c r="F917" s="10" t="s">
        <v>668</v>
      </c>
      <c r="G917" s="10" t="s">
        <v>3117</v>
      </c>
      <c r="H917" s="10" t="s">
        <v>3248</v>
      </c>
      <c r="I917" s="33" t="s">
        <v>3784</v>
      </c>
      <c r="J917" s="62">
        <v>3</v>
      </c>
      <c r="K917" s="62" t="s">
        <v>668</v>
      </c>
      <c r="L917" s="62">
        <v>4</v>
      </c>
      <c r="M917" s="62">
        <v>10</v>
      </c>
      <c r="N917" s="10" t="s">
        <v>3712</v>
      </c>
      <c r="O917" s="62">
        <v>662</v>
      </c>
      <c r="P917" s="62" t="s">
        <v>5757</v>
      </c>
      <c r="Q917" s="19">
        <v>11.163111000000001</v>
      </c>
      <c r="R917" s="10">
        <v>2.6852490000000002</v>
      </c>
      <c r="S917" s="10">
        <v>13.84836</v>
      </c>
      <c r="T917" s="10" t="s">
        <v>668</v>
      </c>
      <c r="U917" s="19" t="s">
        <v>668</v>
      </c>
      <c r="V917" s="19" t="s">
        <v>668</v>
      </c>
      <c r="W917" s="19" t="s">
        <v>668</v>
      </c>
      <c r="X917" s="19" t="s">
        <v>668</v>
      </c>
      <c r="Y917" s="19" t="s">
        <v>668</v>
      </c>
      <c r="Z917" s="19" t="s">
        <v>668</v>
      </c>
      <c r="AA917" s="19" t="s">
        <v>668</v>
      </c>
      <c r="AB917" s="10" t="s">
        <v>668</v>
      </c>
      <c r="AC917" s="10" t="s">
        <v>668</v>
      </c>
      <c r="AD917" s="10" t="s">
        <v>668</v>
      </c>
      <c r="AE917" s="10" t="s">
        <v>668</v>
      </c>
      <c r="AF917" s="10" t="s">
        <v>668</v>
      </c>
      <c r="AG917" s="20" t="s">
        <v>668</v>
      </c>
      <c r="AH917" s="20" t="s">
        <v>668</v>
      </c>
      <c r="AI917" s="20" t="s">
        <v>668</v>
      </c>
      <c r="AJ917" s="20" t="s">
        <v>668</v>
      </c>
    </row>
    <row r="918" spans="1:36" ht="14.25" customHeight="1" x14ac:dyDescent="0.25">
      <c r="A918" s="10" t="s">
        <v>3786</v>
      </c>
      <c r="B918" s="10" t="s">
        <v>5523</v>
      </c>
      <c r="C918" s="10" t="s">
        <v>5525</v>
      </c>
      <c r="D918" s="10" t="s">
        <v>5615</v>
      </c>
      <c r="E918" s="33" t="s">
        <v>5604</v>
      </c>
      <c r="F918" s="10" t="s">
        <v>668</v>
      </c>
      <c r="G918" s="10" t="s">
        <v>3117</v>
      </c>
      <c r="H918" s="10" t="s">
        <v>3248</v>
      </c>
      <c r="I918" s="33" t="s">
        <v>3784</v>
      </c>
      <c r="J918" s="62">
        <v>4</v>
      </c>
      <c r="K918" s="62" t="s">
        <v>668</v>
      </c>
      <c r="L918" s="62">
        <v>6</v>
      </c>
      <c r="M918" s="62">
        <v>18</v>
      </c>
      <c r="N918" s="10" t="s">
        <v>3732</v>
      </c>
      <c r="O918" s="62">
        <v>680</v>
      </c>
      <c r="P918" s="62" t="s">
        <v>5757</v>
      </c>
      <c r="Q918" s="19">
        <v>16.860741999999998</v>
      </c>
      <c r="R918" s="10">
        <v>4.0973220000000001</v>
      </c>
      <c r="S918" s="10">
        <v>20.958065000000001</v>
      </c>
      <c r="T918" s="10" t="s">
        <v>668</v>
      </c>
      <c r="U918" s="19" t="s">
        <v>668</v>
      </c>
      <c r="V918" s="19" t="s">
        <v>668</v>
      </c>
      <c r="W918" s="19" t="s">
        <v>668</v>
      </c>
      <c r="X918" s="19" t="s">
        <v>668</v>
      </c>
      <c r="Y918" s="19" t="s">
        <v>668</v>
      </c>
      <c r="Z918" s="19" t="s">
        <v>668</v>
      </c>
      <c r="AA918" s="19" t="s">
        <v>668</v>
      </c>
      <c r="AB918" s="10" t="s">
        <v>668</v>
      </c>
      <c r="AC918" s="10" t="s">
        <v>668</v>
      </c>
      <c r="AD918" s="10" t="s">
        <v>668</v>
      </c>
      <c r="AE918" s="10" t="s">
        <v>668</v>
      </c>
      <c r="AF918" s="10" t="s">
        <v>668</v>
      </c>
      <c r="AG918" s="20" t="s">
        <v>668</v>
      </c>
      <c r="AH918" s="20" t="s">
        <v>668</v>
      </c>
      <c r="AI918" s="20" t="s">
        <v>668</v>
      </c>
      <c r="AJ918" s="20" t="s">
        <v>668</v>
      </c>
    </row>
    <row r="919" spans="1:36" ht="14.25" customHeight="1" x14ac:dyDescent="0.25">
      <c r="A919" s="10" t="s">
        <v>3787</v>
      </c>
      <c r="B919" s="10" t="s">
        <v>5523</v>
      </c>
      <c r="C919" s="10" t="s">
        <v>5525</v>
      </c>
      <c r="D919" s="10" t="s">
        <v>5615</v>
      </c>
      <c r="E919" s="33" t="s">
        <v>5604</v>
      </c>
      <c r="F919" s="10" t="s">
        <v>668</v>
      </c>
      <c r="G919" s="10" t="s">
        <v>3117</v>
      </c>
      <c r="H919" s="10" t="s">
        <v>3248</v>
      </c>
      <c r="I919" s="33" t="s">
        <v>3784</v>
      </c>
      <c r="J919" s="62">
        <v>2</v>
      </c>
      <c r="K919" s="62" t="s">
        <v>668</v>
      </c>
      <c r="L919" s="62">
        <v>5</v>
      </c>
      <c r="M919" s="62">
        <v>18</v>
      </c>
      <c r="N919" s="10" t="s">
        <v>3732</v>
      </c>
      <c r="O919" s="62">
        <v>680</v>
      </c>
      <c r="P919" s="62" t="s">
        <v>5757</v>
      </c>
      <c r="Q919" s="19">
        <v>16.860741999999998</v>
      </c>
      <c r="R919" s="10">
        <v>4.3818289999999998</v>
      </c>
      <c r="S919" s="10">
        <v>21.242571999999999</v>
      </c>
      <c r="T919" s="10" t="s">
        <v>668</v>
      </c>
      <c r="U919" s="19" t="s">
        <v>668</v>
      </c>
      <c r="V919" s="19" t="s">
        <v>668</v>
      </c>
      <c r="W919" s="19" t="s">
        <v>668</v>
      </c>
      <c r="X919" s="19" t="s">
        <v>668</v>
      </c>
      <c r="Y919" s="19" t="s">
        <v>668</v>
      </c>
      <c r="Z919" s="19" t="s">
        <v>668</v>
      </c>
      <c r="AA919" s="19" t="s">
        <v>668</v>
      </c>
      <c r="AB919" s="10" t="s">
        <v>668</v>
      </c>
      <c r="AC919" s="10" t="s">
        <v>668</v>
      </c>
      <c r="AD919" s="10" t="s">
        <v>668</v>
      </c>
      <c r="AE919" s="10" t="s">
        <v>668</v>
      </c>
      <c r="AF919" s="10" t="s">
        <v>668</v>
      </c>
      <c r="AG919" s="20" t="s">
        <v>668</v>
      </c>
      <c r="AH919" s="20" t="s">
        <v>668</v>
      </c>
      <c r="AI919" s="20" t="s">
        <v>668</v>
      </c>
      <c r="AJ919" s="20" t="s">
        <v>668</v>
      </c>
    </row>
    <row r="920" spans="1:36" ht="14.25" customHeight="1" x14ac:dyDescent="0.25">
      <c r="A920" s="10" t="s">
        <v>3788</v>
      </c>
      <c r="B920" s="10" t="s">
        <v>5523</v>
      </c>
      <c r="C920" s="10" t="s">
        <v>5525</v>
      </c>
      <c r="D920" s="10" t="s">
        <v>5615</v>
      </c>
      <c r="E920" s="33" t="s">
        <v>5604</v>
      </c>
      <c r="F920" s="10" t="s">
        <v>668</v>
      </c>
      <c r="G920" s="10" t="s">
        <v>3117</v>
      </c>
      <c r="H920" s="10" t="s">
        <v>3248</v>
      </c>
      <c r="I920" s="33" t="s">
        <v>3789</v>
      </c>
      <c r="J920" s="62">
        <v>6</v>
      </c>
      <c r="K920" s="62" t="s">
        <v>668</v>
      </c>
      <c r="L920" s="62">
        <v>5</v>
      </c>
      <c r="M920" s="62">
        <v>18</v>
      </c>
      <c r="N920" s="10" t="s">
        <v>3732</v>
      </c>
      <c r="O920" s="62">
        <v>683</v>
      </c>
      <c r="P920" s="62" t="s">
        <v>5757</v>
      </c>
      <c r="Q920" s="19">
        <v>9.0360449999999997</v>
      </c>
      <c r="R920" s="10">
        <v>7.5652980000000003</v>
      </c>
      <c r="S920" s="10">
        <v>16.601343</v>
      </c>
      <c r="T920" s="10" t="s">
        <v>668</v>
      </c>
      <c r="U920" s="19" t="s">
        <v>668</v>
      </c>
      <c r="V920" s="19" t="s">
        <v>668</v>
      </c>
      <c r="W920" s="19" t="s">
        <v>668</v>
      </c>
      <c r="X920" s="19" t="s">
        <v>668</v>
      </c>
      <c r="Y920" s="19" t="s">
        <v>668</v>
      </c>
      <c r="Z920" s="19" t="s">
        <v>668</v>
      </c>
      <c r="AA920" s="19" t="s">
        <v>668</v>
      </c>
      <c r="AB920" s="10" t="s">
        <v>668</v>
      </c>
      <c r="AC920" s="10" t="s">
        <v>668</v>
      </c>
      <c r="AD920" s="10" t="s">
        <v>668</v>
      </c>
      <c r="AE920" s="10" t="s">
        <v>668</v>
      </c>
      <c r="AF920" s="10" t="s">
        <v>668</v>
      </c>
      <c r="AG920" s="20" t="s">
        <v>668</v>
      </c>
      <c r="AH920" s="20" t="s">
        <v>668</v>
      </c>
      <c r="AI920" s="20" t="s">
        <v>668</v>
      </c>
      <c r="AJ920" s="20" t="s">
        <v>668</v>
      </c>
    </row>
    <row r="921" spans="1:36" ht="14.25" customHeight="1" x14ac:dyDescent="0.25">
      <c r="A921" s="10" t="s">
        <v>3790</v>
      </c>
      <c r="B921" s="10" t="s">
        <v>5523</v>
      </c>
      <c r="C921" s="10" t="s">
        <v>5525</v>
      </c>
      <c r="D921" s="10" t="s">
        <v>5615</v>
      </c>
      <c r="E921" s="33" t="s">
        <v>5604</v>
      </c>
      <c r="F921" s="10" t="s">
        <v>668</v>
      </c>
      <c r="G921" s="10" t="s">
        <v>3117</v>
      </c>
      <c r="H921" s="10" t="s">
        <v>3248</v>
      </c>
      <c r="I921" s="33" t="s">
        <v>3789</v>
      </c>
      <c r="J921" s="62">
        <v>7</v>
      </c>
      <c r="K921" s="62" t="s">
        <v>668</v>
      </c>
      <c r="L921" s="62">
        <v>4</v>
      </c>
      <c r="M921" s="62">
        <v>12</v>
      </c>
      <c r="N921" s="10" t="s">
        <v>3668</v>
      </c>
      <c r="O921" s="62">
        <v>709</v>
      </c>
      <c r="P921" s="62" t="s">
        <v>5757</v>
      </c>
      <c r="Q921" s="19">
        <v>13.107523</v>
      </c>
      <c r="R921" s="10">
        <v>7.5660030000000003</v>
      </c>
      <c r="S921" s="10">
        <v>20.673525999999999</v>
      </c>
      <c r="T921" s="10" t="s">
        <v>668</v>
      </c>
      <c r="U921" s="19" t="s">
        <v>668</v>
      </c>
      <c r="V921" s="19" t="s">
        <v>668</v>
      </c>
      <c r="W921" s="19" t="s">
        <v>668</v>
      </c>
      <c r="X921" s="19" t="s">
        <v>668</v>
      </c>
      <c r="Y921" s="19" t="s">
        <v>668</v>
      </c>
      <c r="Z921" s="19" t="s">
        <v>668</v>
      </c>
      <c r="AA921" s="19" t="s">
        <v>668</v>
      </c>
      <c r="AB921" s="10" t="s">
        <v>668</v>
      </c>
      <c r="AC921" s="10" t="s">
        <v>668</v>
      </c>
      <c r="AD921" s="10" t="s">
        <v>668</v>
      </c>
      <c r="AE921" s="10" t="s">
        <v>668</v>
      </c>
      <c r="AF921" s="10" t="s">
        <v>668</v>
      </c>
      <c r="AG921" s="20" t="s">
        <v>668</v>
      </c>
      <c r="AH921" s="20" t="s">
        <v>668</v>
      </c>
      <c r="AI921" s="20" t="s">
        <v>668</v>
      </c>
      <c r="AJ921" s="20" t="s">
        <v>668</v>
      </c>
    </row>
    <row r="922" spans="1:36" ht="14.25" customHeight="1" x14ac:dyDescent="0.25">
      <c r="A922" s="10" t="s">
        <v>3791</v>
      </c>
      <c r="B922" s="10" t="s">
        <v>5523</v>
      </c>
      <c r="C922" s="10" t="s">
        <v>5525</v>
      </c>
      <c r="D922" s="10" t="s">
        <v>5615</v>
      </c>
      <c r="E922" s="33" t="s">
        <v>5604</v>
      </c>
      <c r="F922" s="10" t="s">
        <v>668</v>
      </c>
      <c r="G922" s="10" t="s">
        <v>3117</v>
      </c>
      <c r="H922" s="10" t="s">
        <v>3248</v>
      </c>
      <c r="I922" s="33" t="s">
        <v>3789</v>
      </c>
      <c r="J922" s="62">
        <v>1</v>
      </c>
      <c r="K922" s="62" t="s">
        <v>668</v>
      </c>
      <c r="L922" s="62">
        <v>6</v>
      </c>
      <c r="M922" s="62">
        <v>14</v>
      </c>
      <c r="N922" s="10" t="s">
        <v>3658</v>
      </c>
      <c r="O922" s="62">
        <v>726</v>
      </c>
      <c r="P922" s="62" t="s">
        <v>5757</v>
      </c>
      <c r="Q922" s="19">
        <v>10.334968999999999</v>
      </c>
      <c r="R922" s="10">
        <v>4.4474390000000001</v>
      </c>
      <c r="S922" s="10">
        <v>14.782408</v>
      </c>
      <c r="T922" s="10" t="s">
        <v>668</v>
      </c>
      <c r="U922" s="19" t="s">
        <v>668</v>
      </c>
      <c r="V922" s="19" t="s">
        <v>668</v>
      </c>
      <c r="W922" s="19" t="s">
        <v>668</v>
      </c>
      <c r="X922" s="19" t="s">
        <v>668</v>
      </c>
      <c r="Y922" s="19" t="s">
        <v>668</v>
      </c>
      <c r="Z922" s="19" t="s">
        <v>668</v>
      </c>
      <c r="AA922" s="19" t="s">
        <v>668</v>
      </c>
      <c r="AB922" s="10" t="s">
        <v>668</v>
      </c>
      <c r="AC922" s="10" t="s">
        <v>668</v>
      </c>
      <c r="AD922" s="10" t="s">
        <v>668</v>
      </c>
      <c r="AE922" s="10" t="s">
        <v>668</v>
      </c>
      <c r="AF922" s="10" t="s">
        <v>668</v>
      </c>
      <c r="AG922" s="20" t="s">
        <v>668</v>
      </c>
      <c r="AH922" s="20" t="s">
        <v>668</v>
      </c>
      <c r="AI922" s="20" t="s">
        <v>668</v>
      </c>
      <c r="AJ922" s="20" t="s">
        <v>668</v>
      </c>
    </row>
    <row r="923" spans="1:36" ht="14.25" customHeight="1" x14ac:dyDescent="0.25">
      <c r="A923" s="10" t="s">
        <v>3792</v>
      </c>
      <c r="B923" s="10" t="s">
        <v>5523</v>
      </c>
      <c r="C923" s="10" t="s">
        <v>5525</v>
      </c>
      <c r="D923" s="10" t="s">
        <v>5615</v>
      </c>
      <c r="E923" s="33" t="s">
        <v>5604</v>
      </c>
      <c r="F923" s="10" t="s">
        <v>668</v>
      </c>
      <c r="G923" s="10" t="s">
        <v>3117</v>
      </c>
      <c r="H923" s="10" t="s">
        <v>3248</v>
      </c>
      <c r="I923" s="33" t="s">
        <v>3789</v>
      </c>
      <c r="J923" s="62">
        <v>8</v>
      </c>
      <c r="K923" s="62" t="s">
        <v>668</v>
      </c>
      <c r="L923" s="62">
        <v>5</v>
      </c>
      <c r="M923" s="62">
        <v>14</v>
      </c>
      <c r="N923" s="10" t="s">
        <v>3658</v>
      </c>
      <c r="O923" s="62">
        <v>731</v>
      </c>
      <c r="P923" s="62" t="s">
        <v>5757</v>
      </c>
      <c r="Q923" s="19">
        <v>12.810736</v>
      </c>
      <c r="R923" s="10">
        <v>4.205622</v>
      </c>
      <c r="S923" s="10">
        <v>17.016358</v>
      </c>
      <c r="T923" s="10" t="s">
        <v>668</v>
      </c>
      <c r="U923" s="19" t="s">
        <v>668</v>
      </c>
      <c r="V923" s="19" t="s">
        <v>668</v>
      </c>
      <c r="W923" s="19" t="s">
        <v>668</v>
      </c>
      <c r="X923" s="19" t="s">
        <v>668</v>
      </c>
      <c r="Y923" s="19" t="s">
        <v>668</v>
      </c>
      <c r="Z923" s="19" t="s">
        <v>668</v>
      </c>
      <c r="AA923" s="19" t="s">
        <v>668</v>
      </c>
      <c r="AB923" s="10" t="s">
        <v>668</v>
      </c>
      <c r="AC923" s="10" t="s">
        <v>668</v>
      </c>
      <c r="AD923" s="10" t="s">
        <v>668</v>
      </c>
      <c r="AE923" s="10" t="s">
        <v>668</v>
      </c>
      <c r="AF923" s="10" t="s">
        <v>668</v>
      </c>
      <c r="AG923" s="20" t="s">
        <v>668</v>
      </c>
      <c r="AH923" s="20" t="s">
        <v>668</v>
      </c>
      <c r="AI923" s="20" t="s">
        <v>668</v>
      </c>
      <c r="AJ923" s="20" t="s">
        <v>668</v>
      </c>
    </row>
    <row r="924" spans="1:36" ht="14.25" customHeight="1" x14ac:dyDescent="0.25">
      <c r="A924" s="10" t="s">
        <v>3793</v>
      </c>
      <c r="B924" s="10" t="s">
        <v>5523</v>
      </c>
      <c r="C924" s="10" t="s">
        <v>5525</v>
      </c>
      <c r="D924" s="10" t="s">
        <v>5615</v>
      </c>
      <c r="E924" s="33" t="s">
        <v>5604</v>
      </c>
      <c r="F924" s="10" t="s">
        <v>668</v>
      </c>
      <c r="G924" s="10" t="s">
        <v>3117</v>
      </c>
      <c r="H924" s="10" t="s">
        <v>3248</v>
      </c>
      <c r="I924" s="33" t="s">
        <v>3784</v>
      </c>
      <c r="J924" s="62">
        <v>9</v>
      </c>
      <c r="K924" s="62" t="s">
        <v>668</v>
      </c>
      <c r="L924" s="62">
        <v>1</v>
      </c>
      <c r="M924" s="62">
        <v>19</v>
      </c>
      <c r="N924" s="10" t="s">
        <v>3757</v>
      </c>
      <c r="O924" s="62">
        <v>747</v>
      </c>
      <c r="P924" s="62" t="s">
        <v>5757</v>
      </c>
      <c r="Q924" s="19">
        <v>8.3671720000000001</v>
      </c>
      <c r="R924" s="10">
        <v>2.3695819999999999</v>
      </c>
      <c r="S924" s="10">
        <v>10.736753999999999</v>
      </c>
      <c r="T924" s="10" t="s">
        <v>668</v>
      </c>
      <c r="U924" s="19" t="s">
        <v>668</v>
      </c>
      <c r="V924" s="19" t="s">
        <v>668</v>
      </c>
      <c r="W924" s="19" t="s">
        <v>668</v>
      </c>
      <c r="X924" s="19" t="s">
        <v>668</v>
      </c>
      <c r="Y924" s="19" t="s">
        <v>668</v>
      </c>
      <c r="Z924" s="19" t="s">
        <v>668</v>
      </c>
      <c r="AA924" s="19" t="s">
        <v>668</v>
      </c>
      <c r="AB924" s="10" t="s">
        <v>668</v>
      </c>
      <c r="AC924" s="10" t="s">
        <v>668</v>
      </c>
      <c r="AD924" s="10" t="s">
        <v>668</v>
      </c>
      <c r="AE924" s="10" t="s">
        <v>668</v>
      </c>
      <c r="AF924" s="10" t="s">
        <v>668</v>
      </c>
      <c r="AG924" s="20" t="s">
        <v>668</v>
      </c>
      <c r="AH924" s="20" t="s">
        <v>668</v>
      </c>
      <c r="AI924" s="20" t="s">
        <v>668</v>
      </c>
      <c r="AJ924" s="20" t="s">
        <v>668</v>
      </c>
    </row>
    <row r="925" spans="1:36" ht="14.25" customHeight="1" x14ac:dyDescent="0.25">
      <c r="A925" s="10" t="s">
        <v>3794</v>
      </c>
      <c r="B925" s="10" t="s">
        <v>5523</v>
      </c>
      <c r="C925" s="10" t="s">
        <v>5525</v>
      </c>
      <c r="D925" s="10" t="s">
        <v>5615</v>
      </c>
      <c r="E925" s="33" t="s">
        <v>5604</v>
      </c>
      <c r="F925" s="10" t="s">
        <v>668</v>
      </c>
      <c r="G925" s="10" t="s">
        <v>3117</v>
      </c>
      <c r="H925" s="10" t="s">
        <v>3248</v>
      </c>
      <c r="I925" s="33" t="s">
        <v>3784</v>
      </c>
      <c r="J925" s="62">
        <v>1</v>
      </c>
      <c r="K925" s="62" t="s">
        <v>668</v>
      </c>
      <c r="L925" s="62">
        <v>2</v>
      </c>
      <c r="M925" s="62">
        <v>19</v>
      </c>
      <c r="N925" s="10" t="s">
        <v>3757</v>
      </c>
      <c r="O925" s="62">
        <v>764</v>
      </c>
      <c r="P925" s="62" t="s">
        <v>5757</v>
      </c>
      <c r="Q925" s="19">
        <v>8.3003719999999994</v>
      </c>
      <c r="R925" s="10">
        <v>2.2052489999999998</v>
      </c>
      <c r="S925" s="10">
        <v>10.505621</v>
      </c>
      <c r="T925" s="10" t="s">
        <v>668</v>
      </c>
      <c r="U925" s="19" t="s">
        <v>668</v>
      </c>
      <c r="V925" s="19" t="s">
        <v>668</v>
      </c>
      <c r="W925" s="19" t="s">
        <v>668</v>
      </c>
      <c r="X925" s="19" t="s">
        <v>668</v>
      </c>
      <c r="Y925" s="19" t="s">
        <v>668</v>
      </c>
      <c r="Z925" s="19" t="s">
        <v>668</v>
      </c>
      <c r="AA925" s="19" t="s">
        <v>668</v>
      </c>
      <c r="AB925" s="10" t="s">
        <v>668</v>
      </c>
      <c r="AC925" s="10" t="s">
        <v>668</v>
      </c>
      <c r="AD925" s="10" t="s">
        <v>668</v>
      </c>
      <c r="AE925" s="10" t="s">
        <v>668</v>
      </c>
      <c r="AF925" s="10" t="s">
        <v>668</v>
      </c>
      <c r="AG925" s="20" t="s">
        <v>668</v>
      </c>
      <c r="AH925" s="20" t="s">
        <v>668</v>
      </c>
      <c r="AI925" s="20" t="s">
        <v>668</v>
      </c>
      <c r="AJ925" s="20" t="s">
        <v>668</v>
      </c>
    </row>
    <row r="926" spans="1:36" ht="14.25" customHeight="1" x14ac:dyDescent="0.25">
      <c r="A926" s="10" t="s">
        <v>3795</v>
      </c>
      <c r="B926" s="10" t="s">
        <v>5523</v>
      </c>
      <c r="C926" s="10" t="s">
        <v>5525</v>
      </c>
      <c r="D926" s="10" t="s">
        <v>5615</v>
      </c>
      <c r="E926" s="33" t="s">
        <v>5604</v>
      </c>
      <c r="F926" s="10" t="s">
        <v>668</v>
      </c>
      <c r="G926" s="10" t="s">
        <v>3117</v>
      </c>
      <c r="H926" s="10" t="s">
        <v>3248</v>
      </c>
      <c r="I926" s="33" t="s">
        <v>3773</v>
      </c>
      <c r="J926" s="62">
        <v>8</v>
      </c>
      <c r="K926" s="62" t="s">
        <v>668</v>
      </c>
      <c r="L926" s="62">
        <v>2</v>
      </c>
      <c r="M926" s="62">
        <v>4</v>
      </c>
      <c r="N926" s="10" t="s">
        <v>3761</v>
      </c>
      <c r="O926" s="62">
        <v>303</v>
      </c>
      <c r="P926" s="62" t="s">
        <v>5757</v>
      </c>
      <c r="Q926" s="19">
        <v>17.129183000000001</v>
      </c>
      <c r="R926" s="10">
        <v>5.0046010000000001</v>
      </c>
      <c r="S926" s="10">
        <v>22.133783000000001</v>
      </c>
      <c r="T926" s="10" t="s">
        <v>668</v>
      </c>
      <c r="U926" s="19" t="s">
        <v>668</v>
      </c>
      <c r="V926" s="19" t="s">
        <v>668</v>
      </c>
      <c r="W926" s="19" t="s">
        <v>668</v>
      </c>
      <c r="X926" s="19" t="s">
        <v>668</v>
      </c>
      <c r="Y926" s="19" t="s">
        <v>668</v>
      </c>
      <c r="Z926" s="19" t="s">
        <v>668</v>
      </c>
      <c r="AA926" s="19" t="s">
        <v>668</v>
      </c>
      <c r="AB926" s="10" t="s">
        <v>668</v>
      </c>
      <c r="AC926" s="10" t="s">
        <v>668</v>
      </c>
      <c r="AD926" s="10" t="s">
        <v>668</v>
      </c>
      <c r="AE926" s="10" t="s">
        <v>668</v>
      </c>
      <c r="AF926" s="10" t="s">
        <v>668</v>
      </c>
      <c r="AG926" s="20" t="s">
        <v>668</v>
      </c>
      <c r="AH926" s="20" t="s">
        <v>668</v>
      </c>
      <c r="AI926" s="20" t="s">
        <v>668</v>
      </c>
      <c r="AJ926" s="20" t="s">
        <v>668</v>
      </c>
    </row>
    <row r="927" spans="1:36" ht="14.25" customHeight="1" x14ac:dyDescent="0.25">
      <c r="A927" s="10" t="s">
        <v>3796</v>
      </c>
      <c r="B927" s="10" t="s">
        <v>5523</v>
      </c>
      <c r="C927" s="10" t="s">
        <v>5525</v>
      </c>
      <c r="D927" s="10" t="s">
        <v>5615</v>
      </c>
      <c r="E927" s="33" t="s">
        <v>5604</v>
      </c>
      <c r="F927" s="10" t="s">
        <v>668</v>
      </c>
      <c r="G927" s="10" t="s">
        <v>3117</v>
      </c>
      <c r="H927" s="10" t="s">
        <v>3248</v>
      </c>
      <c r="I927" s="33" t="s">
        <v>3784</v>
      </c>
      <c r="J927" s="62">
        <v>3</v>
      </c>
      <c r="K927" s="62" t="s">
        <v>668</v>
      </c>
      <c r="L927" s="62">
        <v>2</v>
      </c>
      <c r="M927" s="62">
        <v>19</v>
      </c>
      <c r="N927" s="10" t="s">
        <v>3757</v>
      </c>
      <c r="O927" s="62">
        <v>763</v>
      </c>
      <c r="P927" s="62" t="s">
        <v>5757</v>
      </c>
      <c r="Q927" s="19">
        <v>8.8633930000000003</v>
      </c>
      <c r="R927" s="10">
        <v>3.5558749999999999</v>
      </c>
      <c r="S927" s="10">
        <v>12.419268000000001</v>
      </c>
      <c r="T927" s="10" t="s">
        <v>668</v>
      </c>
      <c r="U927" s="19" t="s">
        <v>668</v>
      </c>
      <c r="V927" s="19" t="s">
        <v>668</v>
      </c>
      <c r="W927" s="19" t="s">
        <v>668</v>
      </c>
      <c r="X927" s="19" t="s">
        <v>668</v>
      </c>
      <c r="Y927" s="19" t="s">
        <v>668</v>
      </c>
      <c r="Z927" s="19" t="s">
        <v>668</v>
      </c>
      <c r="AA927" s="19" t="s">
        <v>668</v>
      </c>
      <c r="AB927" s="10" t="s">
        <v>668</v>
      </c>
      <c r="AC927" s="10" t="s">
        <v>668</v>
      </c>
      <c r="AD927" s="10" t="s">
        <v>668</v>
      </c>
      <c r="AE927" s="10" t="s">
        <v>668</v>
      </c>
      <c r="AF927" s="10" t="s">
        <v>668</v>
      </c>
      <c r="AG927" s="20" t="s">
        <v>668</v>
      </c>
      <c r="AH927" s="20" t="s">
        <v>668</v>
      </c>
      <c r="AI927" s="20" t="s">
        <v>668</v>
      </c>
      <c r="AJ927" s="20" t="s">
        <v>668</v>
      </c>
    </row>
    <row r="928" spans="1:36" ht="14.25" customHeight="1" x14ac:dyDescent="0.25">
      <c r="A928" s="10" t="s">
        <v>3797</v>
      </c>
      <c r="B928" s="10" t="s">
        <v>5523</v>
      </c>
      <c r="C928" s="10" t="s">
        <v>5525</v>
      </c>
      <c r="D928" s="10" t="s">
        <v>5615</v>
      </c>
      <c r="E928" s="33" t="s">
        <v>5604</v>
      </c>
      <c r="F928" s="10" t="s">
        <v>668</v>
      </c>
      <c r="G928" s="10" t="s">
        <v>3117</v>
      </c>
      <c r="H928" s="10" t="s">
        <v>3248</v>
      </c>
      <c r="I928" s="33" t="s">
        <v>3789</v>
      </c>
      <c r="J928" s="62">
        <v>3</v>
      </c>
      <c r="K928" s="62" t="s">
        <v>668</v>
      </c>
      <c r="L928" s="62">
        <v>5</v>
      </c>
      <c r="M928" s="62">
        <v>12</v>
      </c>
      <c r="N928" s="10" t="s">
        <v>3668</v>
      </c>
      <c r="O928" s="62">
        <v>717</v>
      </c>
      <c r="P928" s="62" t="s">
        <v>5757</v>
      </c>
      <c r="Q928" s="19">
        <v>9.6626919999999998</v>
      </c>
      <c r="R928" s="10">
        <v>4.7115200000000002</v>
      </c>
      <c r="S928" s="10">
        <v>14.374212</v>
      </c>
      <c r="T928" s="10" t="s">
        <v>668</v>
      </c>
      <c r="U928" s="19" t="s">
        <v>668</v>
      </c>
      <c r="V928" s="19" t="s">
        <v>668</v>
      </c>
      <c r="W928" s="19" t="s">
        <v>668</v>
      </c>
      <c r="X928" s="19" t="s">
        <v>668</v>
      </c>
      <c r="Y928" s="19" t="s">
        <v>668</v>
      </c>
      <c r="Z928" s="19" t="s">
        <v>668</v>
      </c>
      <c r="AA928" s="19" t="s">
        <v>668</v>
      </c>
      <c r="AB928" s="10" t="s">
        <v>668</v>
      </c>
      <c r="AC928" s="10" t="s">
        <v>668</v>
      </c>
      <c r="AD928" s="10" t="s">
        <v>668</v>
      </c>
      <c r="AE928" s="10" t="s">
        <v>668</v>
      </c>
      <c r="AF928" s="10" t="s">
        <v>668</v>
      </c>
      <c r="AG928" s="20" t="s">
        <v>668</v>
      </c>
      <c r="AH928" s="20" t="s">
        <v>668</v>
      </c>
      <c r="AI928" s="20" t="s">
        <v>668</v>
      </c>
      <c r="AJ928" s="20" t="s">
        <v>668</v>
      </c>
    </row>
    <row r="929" spans="1:36" ht="14.25" customHeight="1" x14ac:dyDescent="0.25">
      <c r="A929" s="10" t="s">
        <v>3798</v>
      </c>
      <c r="B929" s="10" t="s">
        <v>5523</v>
      </c>
      <c r="C929" s="10" t="s">
        <v>5525</v>
      </c>
      <c r="D929" s="10" t="s">
        <v>5615</v>
      </c>
      <c r="E929" s="33" t="s">
        <v>5604</v>
      </c>
      <c r="F929" s="10" t="s">
        <v>668</v>
      </c>
      <c r="G929" s="10" t="s">
        <v>3117</v>
      </c>
      <c r="H929" s="10" t="s">
        <v>3248</v>
      </c>
      <c r="I929" s="33" t="s">
        <v>3773</v>
      </c>
      <c r="J929" s="62">
        <v>3</v>
      </c>
      <c r="K929" s="62" t="s">
        <v>668</v>
      </c>
      <c r="L929" s="62">
        <v>2</v>
      </c>
      <c r="M929" s="62">
        <v>4</v>
      </c>
      <c r="N929" s="10" t="s">
        <v>3761</v>
      </c>
      <c r="O929" s="62">
        <v>306</v>
      </c>
      <c r="P929" s="62" t="s">
        <v>5757</v>
      </c>
      <c r="Q929" s="19">
        <v>-8.0186999999999994E-2</v>
      </c>
      <c r="R929" s="10">
        <v>14.769304999999999</v>
      </c>
      <c r="S929" s="10">
        <v>14.689119</v>
      </c>
      <c r="T929" s="10" t="s">
        <v>668</v>
      </c>
      <c r="U929" s="19" t="s">
        <v>668</v>
      </c>
      <c r="V929" s="19" t="s">
        <v>668</v>
      </c>
      <c r="W929" s="19" t="s">
        <v>668</v>
      </c>
      <c r="X929" s="19" t="s">
        <v>668</v>
      </c>
      <c r="Y929" s="19" t="s">
        <v>668</v>
      </c>
      <c r="Z929" s="19" t="s">
        <v>668</v>
      </c>
      <c r="AA929" s="19" t="s">
        <v>668</v>
      </c>
      <c r="AB929" s="10" t="s">
        <v>668</v>
      </c>
      <c r="AC929" s="10" t="s">
        <v>668</v>
      </c>
      <c r="AD929" s="10" t="s">
        <v>668</v>
      </c>
      <c r="AE929" s="10" t="s">
        <v>668</v>
      </c>
      <c r="AF929" s="10" t="s">
        <v>668</v>
      </c>
      <c r="AG929" s="20" t="s">
        <v>668</v>
      </c>
      <c r="AH929" s="20" t="s">
        <v>668</v>
      </c>
      <c r="AI929" s="20" t="s">
        <v>668</v>
      </c>
      <c r="AJ929" s="20" t="s">
        <v>668</v>
      </c>
    </row>
    <row r="930" spans="1:36" ht="14.25" customHeight="1" x14ac:dyDescent="0.25">
      <c r="A930" s="10" t="s">
        <v>3799</v>
      </c>
      <c r="B930" s="10" t="s">
        <v>5523</v>
      </c>
      <c r="C930" s="10" t="s">
        <v>5525</v>
      </c>
      <c r="D930" s="10" t="s">
        <v>5615</v>
      </c>
      <c r="E930" s="33" t="s">
        <v>5604</v>
      </c>
      <c r="F930" s="10" t="s">
        <v>668</v>
      </c>
      <c r="G930" s="10" t="s">
        <v>3117</v>
      </c>
      <c r="H930" s="10" t="s">
        <v>3248</v>
      </c>
      <c r="I930" s="33" t="s">
        <v>3784</v>
      </c>
      <c r="J930" s="62">
        <v>5</v>
      </c>
      <c r="K930" s="62" t="s">
        <v>668</v>
      </c>
      <c r="L930" s="62">
        <v>4</v>
      </c>
      <c r="M930" s="62">
        <v>19</v>
      </c>
      <c r="N930" s="10" t="s">
        <v>3757</v>
      </c>
      <c r="O930" s="62">
        <v>743</v>
      </c>
      <c r="P930" s="62" t="s">
        <v>5757</v>
      </c>
      <c r="Q930" s="19">
        <v>17.042000999999999</v>
      </c>
      <c r="R930" s="10">
        <v>2.9259970000000002</v>
      </c>
      <c r="S930" s="10">
        <v>19.967998000000001</v>
      </c>
      <c r="T930" s="10" t="s">
        <v>668</v>
      </c>
      <c r="U930" s="19" t="s">
        <v>668</v>
      </c>
      <c r="V930" s="19" t="s">
        <v>668</v>
      </c>
      <c r="W930" s="19" t="s">
        <v>668</v>
      </c>
      <c r="X930" s="19" t="s">
        <v>668</v>
      </c>
      <c r="Y930" s="19" t="s">
        <v>668</v>
      </c>
      <c r="Z930" s="19" t="s">
        <v>668</v>
      </c>
      <c r="AA930" s="19" t="s">
        <v>668</v>
      </c>
      <c r="AB930" s="10" t="s">
        <v>668</v>
      </c>
      <c r="AC930" s="10" t="s">
        <v>668</v>
      </c>
      <c r="AD930" s="10" t="s">
        <v>668</v>
      </c>
      <c r="AE930" s="10" t="s">
        <v>668</v>
      </c>
      <c r="AF930" s="10" t="s">
        <v>668</v>
      </c>
      <c r="AG930" s="20" t="s">
        <v>668</v>
      </c>
      <c r="AH930" s="20" t="s">
        <v>668</v>
      </c>
      <c r="AI930" s="20" t="s">
        <v>668</v>
      </c>
      <c r="AJ930" s="20" t="s">
        <v>668</v>
      </c>
    </row>
    <row r="931" spans="1:36" ht="14.25" customHeight="1" x14ac:dyDescent="0.25">
      <c r="A931" s="10" t="s">
        <v>3799</v>
      </c>
      <c r="B931" s="10" t="s">
        <v>5523</v>
      </c>
      <c r="C931" s="10" t="s">
        <v>5525</v>
      </c>
      <c r="D931" s="10" t="s">
        <v>5615</v>
      </c>
      <c r="E931" s="33" t="s">
        <v>5604</v>
      </c>
      <c r="F931" s="10" t="s">
        <v>668</v>
      </c>
      <c r="G931" s="10" t="s">
        <v>2637</v>
      </c>
      <c r="H931" s="10" t="s">
        <v>2638</v>
      </c>
      <c r="I931" s="33" t="s">
        <v>3800</v>
      </c>
      <c r="J931" s="62">
        <v>1</v>
      </c>
      <c r="K931" s="62" t="s">
        <v>668</v>
      </c>
      <c r="L931" s="62">
        <v>5</v>
      </c>
      <c r="M931" s="62">
        <v>5</v>
      </c>
      <c r="N931" s="10" t="s">
        <v>3487</v>
      </c>
      <c r="O931" s="62">
        <v>15</v>
      </c>
      <c r="P931" s="62" t="s">
        <v>5757</v>
      </c>
      <c r="Q931" s="19">
        <v>18.774923999999999</v>
      </c>
      <c r="R931" s="10">
        <v>12.601940000000001</v>
      </c>
      <c r="S931" s="10">
        <v>31.376864000000001</v>
      </c>
      <c r="T931" s="10" t="s">
        <v>3801</v>
      </c>
      <c r="U931" s="10" t="s">
        <v>3802</v>
      </c>
      <c r="V931" s="19" t="s">
        <v>668</v>
      </c>
      <c r="W931" s="19" t="s">
        <v>668</v>
      </c>
      <c r="X931" s="19" t="s">
        <v>668</v>
      </c>
      <c r="Y931" s="19" t="s">
        <v>668</v>
      </c>
      <c r="Z931" s="19" t="s">
        <v>668</v>
      </c>
      <c r="AA931" s="19" t="s">
        <v>668</v>
      </c>
      <c r="AB931" s="10" t="s">
        <v>668</v>
      </c>
      <c r="AC931" s="10" t="s">
        <v>668</v>
      </c>
      <c r="AD931" s="10" t="s">
        <v>668</v>
      </c>
      <c r="AE931" s="10" t="s">
        <v>668</v>
      </c>
      <c r="AF931" s="10" t="s">
        <v>668</v>
      </c>
      <c r="AG931" s="20" t="s">
        <v>668</v>
      </c>
      <c r="AH931" s="20" t="s">
        <v>668</v>
      </c>
      <c r="AI931" s="20" t="s">
        <v>668</v>
      </c>
      <c r="AJ931" s="20" t="s">
        <v>668</v>
      </c>
    </row>
    <row r="932" spans="1:36" ht="14.25" customHeight="1" x14ac:dyDescent="0.25">
      <c r="A932" s="10" t="s">
        <v>3803</v>
      </c>
      <c r="B932" s="10" t="s">
        <v>5523</v>
      </c>
      <c r="C932" s="10" t="s">
        <v>5525</v>
      </c>
      <c r="D932" s="10" t="s">
        <v>5615</v>
      </c>
      <c r="E932" s="33" t="s">
        <v>5604</v>
      </c>
      <c r="F932" s="10" t="s">
        <v>668</v>
      </c>
      <c r="G932" s="10" t="s">
        <v>2637</v>
      </c>
      <c r="H932" s="10" t="s">
        <v>2638</v>
      </c>
      <c r="I932" s="33" t="s">
        <v>3800</v>
      </c>
      <c r="J932" s="62">
        <v>4</v>
      </c>
      <c r="K932" s="62" t="s">
        <v>668</v>
      </c>
      <c r="L932" s="62">
        <v>6</v>
      </c>
      <c r="M932" s="62">
        <v>5</v>
      </c>
      <c r="N932" s="10" t="s">
        <v>3487</v>
      </c>
      <c r="O932" s="62">
        <v>15</v>
      </c>
      <c r="P932" s="62" t="s">
        <v>5757</v>
      </c>
      <c r="Q932" s="19">
        <v>18.774923999999999</v>
      </c>
      <c r="R932" s="10">
        <v>8.9662889999999997</v>
      </c>
      <c r="S932" s="10">
        <v>27.741212999999998</v>
      </c>
      <c r="T932" s="10" t="s">
        <v>3804</v>
      </c>
      <c r="U932" s="10" t="s">
        <v>603</v>
      </c>
      <c r="V932" s="19" t="s">
        <v>668</v>
      </c>
      <c r="W932" s="19" t="s">
        <v>668</v>
      </c>
      <c r="X932" s="19" t="s">
        <v>668</v>
      </c>
      <c r="Y932" s="19" t="s">
        <v>668</v>
      </c>
      <c r="Z932" s="19" t="s">
        <v>668</v>
      </c>
      <c r="AA932" s="19" t="s">
        <v>668</v>
      </c>
      <c r="AB932" s="10" t="s">
        <v>668</v>
      </c>
      <c r="AC932" s="10" t="s">
        <v>668</v>
      </c>
      <c r="AD932" s="10" t="s">
        <v>668</v>
      </c>
      <c r="AE932" s="10" t="s">
        <v>668</v>
      </c>
      <c r="AF932" s="10" t="s">
        <v>668</v>
      </c>
      <c r="AG932" s="20" t="s">
        <v>668</v>
      </c>
      <c r="AH932" s="20" t="s">
        <v>668</v>
      </c>
      <c r="AI932" s="20" t="s">
        <v>668</v>
      </c>
      <c r="AJ932" s="20" t="s">
        <v>668</v>
      </c>
    </row>
    <row r="933" spans="1:36" ht="14.25" customHeight="1" x14ac:dyDescent="0.25">
      <c r="A933" s="10" t="s">
        <v>3805</v>
      </c>
      <c r="B933" s="10" t="s">
        <v>5523</v>
      </c>
      <c r="C933" s="10" t="s">
        <v>5525</v>
      </c>
      <c r="D933" s="10" t="s">
        <v>5615</v>
      </c>
      <c r="E933" s="33" t="s">
        <v>5604</v>
      </c>
      <c r="F933" s="10" t="s">
        <v>668</v>
      </c>
      <c r="G933" s="10" t="s">
        <v>2637</v>
      </c>
      <c r="H933" s="10" t="s">
        <v>2638</v>
      </c>
      <c r="I933" s="33" t="s">
        <v>3800</v>
      </c>
      <c r="J933" s="62">
        <v>3</v>
      </c>
      <c r="K933" s="62" t="s">
        <v>668</v>
      </c>
      <c r="L933" s="62">
        <v>1</v>
      </c>
      <c r="M933" s="62">
        <v>5</v>
      </c>
      <c r="N933" s="10" t="s">
        <v>3487</v>
      </c>
      <c r="O933" s="62">
        <v>15</v>
      </c>
      <c r="P933" s="62" t="s">
        <v>5757</v>
      </c>
      <c r="Q933" s="19">
        <v>18.774923999999999</v>
      </c>
      <c r="R933" s="10">
        <v>6.3265750000000001</v>
      </c>
      <c r="S933" s="10">
        <v>25.101499</v>
      </c>
      <c r="T933" s="10" t="s">
        <v>3806</v>
      </c>
      <c r="U933" s="10" t="s">
        <v>3807</v>
      </c>
      <c r="V933" s="19" t="s">
        <v>668</v>
      </c>
      <c r="W933" s="19" t="s">
        <v>668</v>
      </c>
      <c r="X933" s="19" t="s">
        <v>668</v>
      </c>
      <c r="Y933" s="19" t="s">
        <v>668</v>
      </c>
      <c r="Z933" s="19" t="s">
        <v>668</v>
      </c>
      <c r="AA933" s="19" t="s">
        <v>668</v>
      </c>
      <c r="AB933" s="10" t="s">
        <v>668</v>
      </c>
      <c r="AC933" s="10" t="s">
        <v>668</v>
      </c>
      <c r="AD933" s="10" t="s">
        <v>668</v>
      </c>
      <c r="AE933" s="10" t="s">
        <v>668</v>
      </c>
      <c r="AF933" s="10" t="s">
        <v>668</v>
      </c>
      <c r="AG933" s="20" t="s">
        <v>668</v>
      </c>
      <c r="AH933" s="20" t="s">
        <v>668</v>
      </c>
      <c r="AI933" s="20" t="s">
        <v>668</v>
      </c>
      <c r="AJ933" s="20" t="s">
        <v>668</v>
      </c>
    </row>
    <row r="934" spans="1:36" ht="14.25" customHeight="1" x14ac:dyDescent="0.25">
      <c r="A934" s="10" t="s">
        <v>3808</v>
      </c>
      <c r="B934" s="10" t="s">
        <v>5523</v>
      </c>
      <c r="C934" s="10" t="s">
        <v>5525</v>
      </c>
      <c r="D934" s="10" t="s">
        <v>5615</v>
      </c>
      <c r="E934" s="33" t="s">
        <v>5604</v>
      </c>
      <c r="F934" s="10" t="s">
        <v>668</v>
      </c>
      <c r="G934" s="10" t="s">
        <v>2637</v>
      </c>
      <c r="H934" s="10" t="s">
        <v>2638</v>
      </c>
      <c r="I934" s="33" t="s">
        <v>3800</v>
      </c>
      <c r="J934" s="62">
        <v>6</v>
      </c>
      <c r="K934" s="62" t="s">
        <v>668</v>
      </c>
      <c r="L934" s="62">
        <v>6</v>
      </c>
      <c r="M934" s="62">
        <v>5</v>
      </c>
      <c r="N934" s="10" t="s">
        <v>3487</v>
      </c>
      <c r="O934" s="62">
        <v>31</v>
      </c>
      <c r="P934" s="62" t="s">
        <v>5757</v>
      </c>
      <c r="Q934" s="19">
        <v>25.198505999999998</v>
      </c>
      <c r="R934" s="10">
        <v>16.208196000000001</v>
      </c>
      <c r="S934" s="10">
        <v>41.406702000000003</v>
      </c>
      <c r="T934" s="10" t="s">
        <v>3809</v>
      </c>
      <c r="U934" s="10" t="s">
        <v>612</v>
      </c>
      <c r="V934" s="19" t="s">
        <v>668</v>
      </c>
      <c r="W934" s="19" t="s">
        <v>668</v>
      </c>
      <c r="X934" s="19" t="s">
        <v>668</v>
      </c>
      <c r="Y934" s="19" t="s">
        <v>668</v>
      </c>
      <c r="Z934" s="19" t="s">
        <v>668</v>
      </c>
      <c r="AA934" s="19" t="s">
        <v>668</v>
      </c>
      <c r="AB934" s="10" t="s">
        <v>668</v>
      </c>
      <c r="AC934" s="10" t="s">
        <v>668</v>
      </c>
      <c r="AD934" s="10" t="s">
        <v>668</v>
      </c>
      <c r="AE934" s="10" t="s">
        <v>668</v>
      </c>
      <c r="AF934" s="10" t="s">
        <v>668</v>
      </c>
      <c r="AG934" s="20" t="s">
        <v>668</v>
      </c>
      <c r="AH934" s="20" t="s">
        <v>668</v>
      </c>
      <c r="AI934" s="20" t="s">
        <v>668</v>
      </c>
      <c r="AJ934" s="20" t="s">
        <v>668</v>
      </c>
    </row>
    <row r="935" spans="1:36" ht="14.25" customHeight="1" x14ac:dyDescent="0.25">
      <c r="A935" s="10" t="s">
        <v>3810</v>
      </c>
      <c r="B935" s="10" t="s">
        <v>5523</v>
      </c>
      <c r="C935" s="10" t="s">
        <v>5525</v>
      </c>
      <c r="D935" s="10" t="s">
        <v>5615</v>
      </c>
      <c r="E935" s="33" t="s">
        <v>5604</v>
      </c>
      <c r="F935" s="10" t="s">
        <v>668</v>
      </c>
      <c r="G935" s="10" t="s">
        <v>2637</v>
      </c>
      <c r="H935" s="10" t="s">
        <v>2638</v>
      </c>
      <c r="I935" s="33" t="s">
        <v>3811</v>
      </c>
      <c r="J935" s="62">
        <v>3</v>
      </c>
      <c r="K935" s="62" t="s">
        <v>668</v>
      </c>
      <c r="L935" s="62">
        <v>5</v>
      </c>
      <c r="M935" s="62">
        <v>16</v>
      </c>
      <c r="N935" s="10" t="s">
        <v>3494</v>
      </c>
      <c r="O935" s="62">
        <v>375</v>
      </c>
      <c r="P935" s="62" t="s">
        <v>5757</v>
      </c>
      <c r="Q935" s="19">
        <v>37.746974999999999</v>
      </c>
      <c r="R935" s="10">
        <v>6.6689980000000002</v>
      </c>
      <c r="S935" s="10">
        <v>44.415971999999996</v>
      </c>
      <c r="T935" s="10" t="s">
        <v>3812</v>
      </c>
      <c r="U935" s="10" t="s">
        <v>600</v>
      </c>
      <c r="V935" s="19" t="s">
        <v>668</v>
      </c>
      <c r="W935" s="19" t="s">
        <v>668</v>
      </c>
      <c r="X935" s="19" t="s">
        <v>668</v>
      </c>
      <c r="Y935" s="19" t="s">
        <v>668</v>
      </c>
      <c r="Z935" s="19" t="s">
        <v>668</v>
      </c>
      <c r="AA935" s="19" t="s">
        <v>668</v>
      </c>
      <c r="AB935" s="10" t="s">
        <v>668</v>
      </c>
      <c r="AC935" s="10" t="s">
        <v>668</v>
      </c>
      <c r="AD935" s="10" t="s">
        <v>668</v>
      </c>
      <c r="AE935" s="10" t="s">
        <v>668</v>
      </c>
      <c r="AF935" s="10" t="s">
        <v>668</v>
      </c>
      <c r="AG935" s="20" t="s">
        <v>668</v>
      </c>
      <c r="AH935" s="20" t="s">
        <v>668</v>
      </c>
      <c r="AI935" s="20" t="s">
        <v>668</v>
      </c>
      <c r="AJ935" s="20" t="s">
        <v>668</v>
      </c>
    </row>
    <row r="936" spans="1:36" ht="14.25" customHeight="1" x14ac:dyDescent="0.25">
      <c r="A936" s="10" t="s">
        <v>3813</v>
      </c>
      <c r="B936" s="10" t="s">
        <v>5523</v>
      </c>
      <c r="C936" s="10" t="s">
        <v>5525</v>
      </c>
      <c r="D936" s="10" t="s">
        <v>5615</v>
      </c>
      <c r="E936" s="33" t="s">
        <v>5604</v>
      </c>
      <c r="F936" s="10" t="s">
        <v>668</v>
      </c>
      <c r="G936" s="10" t="s">
        <v>2637</v>
      </c>
      <c r="H936" s="10" t="s">
        <v>2638</v>
      </c>
      <c r="I936" s="33" t="s">
        <v>3811</v>
      </c>
      <c r="J936" s="62">
        <v>3</v>
      </c>
      <c r="K936" s="62" t="s">
        <v>668</v>
      </c>
      <c r="L936" s="62">
        <v>2</v>
      </c>
      <c r="M936" s="62">
        <v>16</v>
      </c>
      <c r="N936" s="10" t="s">
        <v>3494</v>
      </c>
      <c r="O936" s="62">
        <v>375</v>
      </c>
      <c r="P936" s="62" t="s">
        <v>5757</v>
      </c>
      <c r="Q936" s="19">
        <v>37.746974999999999</v>
      </c>
      <c r="R936" s="10">
        <v>5.6592609999999999</v>
      </c>
      <c r="S936" s="10">
        <v>43.406235000000002</v>
      </c>
      <c r="T936" s="10" t="s">
        <v>2656</v>
      </c>
      <c r="U936" s="10" t="s">
        <v>603</v>
      </c>
      <c r="V936" s="19" t="s">
        <v>668</v>
      </c>
      <c r="W936" s="19" t="s">
        <v>668</v>
      </c>
      <c r="X936" s="19" t="s">
        <v>668</v>
      </c>
      <c r="Y936" s="19" t="s">
        <v>668</v>
      </c>
      <c r="Z936" s="19" t="s">
        <v>668</v>
      </c>
      <c r="AA936" s="19" t="s">
        <v>668</v>
      </c>
      <c r="AB936" s="10" t="s">
        <v>668</v>
      </c>
      <c r="AC936" s="10" t="s">
        <v>668</v>
      </c>
      <c r="AD936" s="10" t="s">
        <v>668</v>
      </c>
      <c r="AE936" s="10" t="s">
        <v>668</v>
      </c>
      <c r="AF936" s="10" t="s">
        <v>668</v>
      </c>
      <c r="AG936" s="20" t="s">
        <v>668</v>
      </c>
      <c r="AH936" s="20" t="s">
        <v>668</v>
      </c>
      <c r="AI936" s="20" t="s">
        <v>668</v>
      </c>
      <c r="AJ936" s="20" t="s">
        <v>668</v>
      </c>
    </row>
    <row r="937" spans="1:36" ht="14.25" customHeight="1" x14ac:dyDescent="0.25">
      <c r="A937" s="10" t="s">
        <v>3814</v>
      </c>
      <c r="B937" s="10" t="s">
        <v>5523</v>
      </c>
      <c r="C937" s="10" t="s">
        <v>5525</v>
      </c>
      <c r="D937" s="10" t="s">
        <v>5615</v>
      </c>
      <c r="E937" s="33" t="s">
        <v>5604</v>
      </c>
      <c r="F937" s="10" t="s">
        <v>668</v>
      </c>
      <c r="G937" s="10" t="s">
        <v>2637</v>
      </c>
      <c r="H937" s="10" t="s">
        <v>2638</v>
      </c>
      <c r="I937" s="33" t="s">
        <v>3811</v>
      </c>
      <c r="J937" s="62">
        <v>5</v>
      </c>
      <c r="K937" s="62" t="s">
        <v>668</v>
      </c>
      <c r="L937" s="62">
        <v>3</v>
      </c>
      <c r="M937" s="62">
        <v>16</v>
      </c>
      <c r="N937" s="10" t="s">
        <v>3494</v>
      </c>
      <c r="O937" s="62">
        <v>392</v>
      </c>
      <c r="P937" s="62" t="s">
        <v>5757</v>
      </c>
      <c r="Q937" s="19">
        <v>32.323275000000002</v>
      </c>
      <c r="R937" s="10">
        <v>6.8959640000000002</v>
      </c>
      <c r="S937" s="10">
        <v>39.219239000000002</v>
      </c>
      <c r="T937" s="10" t="s">
        <v>910</v>
      </c>
      <c r="U937" s="10" t="s">
        <v>603</v>
      </c>
      <c r="V937" s="19" t="s">
        <v>668</v>
      </c>
      <c r="W937" s="19" t="s">
        <v>668</v>
      </c>
      <c r="X937" s="19" t="s">
        <v>668</v>
      </c>
      <c r="Y937" s="19" t="s">
        <v>668</v>
      </c>
      <c r="Z937" s="19" t="s">
        <v>668</v>
      </c>
      <c r="AA937" s="19" t="s">
        <v>668</v>
      </c>
      <c r="AB937" s="10" t="s">
        <v>668</v>
      </c>
      <c r="AC937" s="10" t="s">
        <v>668</v>
      </c>
      <c r="AD937" s="10" t="s">
        <v>668</v>
      </c>
      <c r="AE937" s="10" t="s">
        <v>668</v>
      </c>
      <c r="AF937" s="10" t="s">
        <v>668</v>
      </c>
      <c r="AG937" s="20" t="s">
        <v>668</v>
      </c>
      <c r="AH937" s="20" t="s">
        <v>668</v>
      </c>
      <c r="AI937" s="20" t="s">
        <v>668</v>
      </c>
      <c r="AJ937" s="20" t="s">
        <v>668</v>
      </c>
    </row>
    <row r="938" spans="1:36" ht="14.25" customHeight="1" x14ac:dyDescent="0.25">
      <c r="A938" s="10" t="s">
        <v>3815</v>
      </c>
      <c r="B938" s="10" t="s">
        <v>5523</v>
      </c>
      <c r="C938" s="10" t="s">
        <v>5525</v>
      </c>
      <c r="D938" s="10" t="s">
        <v>5615</v>
      </c>
      <c r="E938" s="33" t="s">
        <v>5604</v>
      </c>
      <c r="F938" s="10" t="s">
        <v>668</v>
      </c>
      <c r="G938" s="10" t="s">
        <v>2637</v>
      </c>
      <c r="H938" s="10" t="s">
        <v>2638</v>
      </c>
      <c r="I938" s="33" t="s">
        <v>3811</v>
      </c>
      <c r="J938" s="62">
        <v>2</v>
      </c>
      <c r="K938" s="62" t="s">
        <v>668</v>
      </c>
      <c r="L938" s="62">
        <v>5</v>
      </c>
      <c r="M938" s="62">
        <v>16</v>
      </c>
      <c r="N938" s="10" t="s">
        <v>3494</v>
      </c>
      <c r="O938" s="62">
        <v>392</v>
      </c>
      <c r="P938" s="62" t="s">
        <v>5757</v>
      </c>
      <c r="Q938" s="19">
        <v>32.323275000000002</v>
      </c>
      <c r="R938" s="10">
        <v>7.8168829999999998</v>
      </c>
      <c r="S938" s="10">
        <v>40.140158</v>
      </c>
      <c r="T938" s="10" t="s">
        <v>3816</v>
      </c>
      <c r="U938" s="10" t="s">
        <v>3817</v>
      </c>
      <c r="V938" s="19" t="s">
        <v>668</v>
      </c>
      <c r="W938" s="19" t="s">
        <v>668</v>
      </c>
      <c r="X938" s="19" t="s">
        <v>668</v>
      </c>
      <c r="Y938" s="19" t="s">
        <v>668</v>
      </c>
      <c r="Z938" s="19" t="s">
        <v>668</v>
      </c>
      <c r="AA938" s="19" t="s">
        <v>668</v>
      </c>
      <c r="AB938" s="10" t="s">
        <v>668</v>
      </c>
      <c r="AC938" s="10" t="s">
        <v>668</v>
      </c>
      <c r="AD938" s="10" t="s">
        <v>668</v>
      </c>
      <c r="AE938" s="10" t="s">
        <v>668</v>
      </c>
      <c r="AF938" s="10" t="s">
        <v>668</v>
      </c>
      <c r="AG938" s="20" t="s">
        <v>668</v>
      </c>
      <c r="AH938" s="20" t="s">
        <v>668</v>
      </c>
      <c r="AI938" s="20" t="s">
        <v>668</v>
      </c>
      <c r="AJ938" s="20" t="s">
        <v>668</v>
      </c>
    </row>
    <row r="939" spans="1:36" ht="14.25" customHeight="1" x14ac:dyDescent="0.25">
      <c r="A939" s="10" t="s">
        <v>3818</v>
      </c>
      <c r="B939" s="10" t="s">
        <v>5523</v>
      </c>
      <c r="C939" s="10" t="s">
        <v>5525</v>
      </c>
      <c r="D939" s="10" t="s">
        <v>5615</v>
      </c>
      <c r="E939" s="33" t="s">
        <v>5604</v>
      </c>
      <c r="F939" s="10" t="s">
        <v>668</v>
      </c>
      <c r="G939" s="10" t="s">
        <v>2637</v>
      </c>
      <c r="H939" s="10" t="s">
        <v>2638</v>
      </c>
      <c r="I939" s="33" t="s">
        <v>3800</v>
      </c>
      <c r="J939" s="62">
        <v>7</v>
      </c>
      <c r="K939" s="62" t="s">
        <v>668</v>
      </c>
      <c r="L939" s="62">
        <v>5</v>
      </c>
      <c r="M939" s="62">
        <v>5</v>
      </c>
      <c r="N939" s="10" t="s">
        <v>3487</v>
      </c>
      <c r="O939" s="62">
        <v>84</v>
      </c>
      <c r="P939" s="62" t="s">
        <v>5757</v>
      </c>
      <c r="Q939" s="19">
        <v>17.678225999999999</v>
      </c>
      <c r="R939" s="10">
        <v>7.7084169999999999</v>
      </c>
      <c r="S939" s="10">
        <v>25.386641999999998</v>
      </c>
      <c r="T939" s="10" t="s">
        <v>3819</v>
      </c>
      <c r="U939" s="10" t="s">
        <v>3820</v>
      </c>
      <c r="V939" s="19" t="s">
        <v>668</v>
      </c>
      <c r="W939" s="19" t="s">
        <v>668</v>
      </c>
      <c r="X939" s="19" t="s">
        <v>668</v>
      </c>
      <c r="Y939" s="19" t="s">
        <v>668</v>
      </c>
      <c r="Z939" s="19" t="s">
        <v>668</v>
      </c>
      <c r="AA939" s="19" t="s">
        <v>668</v>
      </c>
      <c r="AB939" s="10" t="s">
        <v>668</v>
      </c>
      <c r="AC939" s="10" t="s">
        <v>668</v>
      </c>
      <c r="AD939" s="10" t="s">
        <v>668</v>
      </c>
      <c r="AE939" s="10" t="s">
        <v>668</v>
      </c>
      <c r="AF939" s="10" t="s">
        <v>668</v>
      </c>
      <c r="AG939" s="20" t="s">
        <v>668</v>
      </c>
      <c r="AH939" s="20" t="s">
        <v>668</v>
      </c>
      <c r="AI939" s="20" t="s">
        <v>668</v>
      </c>
      <c r="AJ939" s="20" t="s">
        <v>668</v>
      </c>
    </row>
    <row r="940" spans="1:36" ht="14.25" customHeight="1" x14ac:dyDescent="0.25">
      <c r="A940" s="10" t="s">
        <v>3821</v>
      </c>
      <c r="B940" s="10" t="s">
        <v>5523</v>
      </c>
      <c r="C940" s="10" t="s">
        <v>5525</v>
      </c>
      <c r="D940" s="10" t="s">
        <v>5615</v>
      </c>
      <c r="E940" s="33" t="s">
        <v>5604</v>
      </c>
      <c r="F940" s="10" t="s">
        <v>668</v>
      </c>
      <c r="G940" s="10" t="s">
        <v>2637</v>
      </c>
      <c r="H940" s="10" t="s">
        <v>2638</v>
      </c>
      <c r="I940" s="33" t="s">
        <v>3811</v>
      </c>
      <c r="J940" s="62">
        <v>6</v>
      </c>
      <c r="K940" s="62" t="s">
        <v>668</v>
      </c>
      <c r="L940" s="62">
        <v>5</v>
      </c>
      <c r="M940" s="62">
        <v>11</v>
      </c>
      <c r="N940" s="10" t="s">
        <v>3484</v>
      </c>
      <c r="O940" s="62">
        <v>356</v>
      </c>
      <c r="P940" s="62" t="s">
        <v>5757</v>
      </c>
      <c r="Q940" s="19">
        <v>22.454704</v>
      </c>
      <c r="R940" s="10">
        <v>4.6737760000000002</v>
      </c>
      <c r="S940" s="10">
        <v>27.12848</v>
      </c>
      <c r="T940" s="10" t="s">
        <v>3822</v>
      </c>
      <c r="U940" s="10" t="s">
        <v>3823</v>
      </c>
      <c r="V940" s="19" t="s">
        <v>668</v>
      </c>
      <c r="W940" s="19" t="s">
        <v>668</v>
      </c>
      <c r="X940" s="19" t="s">
        <v>668</v>
      </c>
      <c r="Y940" s="19" t="s">
        <v>668</v>
      </c>
      <c r="Z940" s="19" t="s">
        <v>668</v>
      </c>
      <c r="AA940" s="19" t="s">
        <v>668</v>
      </c>
      <c r="AB940" s="10" t="s">
        <v>668</v>
      </c>
      <c r="AC940" s="10" t="s">
        <v>668</v>
      </c>
      <c r="AD940" s="10" t="s">
        <v>668</v>
      </c>
      <c r="AE940" s="10" t="s">
        <v>668</v>
      </c>
      <c r="AF940" s="10" t="s">
        <v>668</v>
      </c>
      <c r="AG940" s="20" t="s">
        <v>668</v>
      </c>
      <c r="AH940" s="20" t="s">
        <v>668</v>
      </c>
      <c r="AI940" s="20" t="s">
        <v>668</v>
      </c>
      <c r="AJ940" s="20" t="s">
        <v>668</v>
      </c>
    </row>
    <row r="941" spans="1:36" ht="14.25" customHeight="1" x14ac:dyDescent="0.25">
      <c r="A941" s="10" t="s">
        <v>3824</v>
      </c>
      <c r="B941" s="10" t="s">
        <v>5523</v>
      </c>
      <c r="C941" s="10" t="s">
        <v>5525</v>
      </c>
      <c r="D941" s="10" t="s">
        <v>5615</v>
      </c>
      <c r="E941" s="33" t="s">
        <v>5604</v>
      </c>
      <c r="F941" s="10" t="s">
        <v>668</v>
      </c>
      <c r="G941" s="10" t="s">
        <v>2637</v>
      </c>
      <c r="H941" s="10" t="s">
        <v>2638</v>
      </c>
      <c r="I941" s="33" t="s">
        <v>3825</v>
      </c>
      <c r="J941" s="62">
        <v>5</v>
      </c>
      <c r="K941" s="62" t="s">
        <v>668</v>
      </c>
      <c r="L941" s="62">
        <v>5</v>
      </c>
      <c r="M941" s="62">
        <v>1</v>
      </c>
      <c r="N941" s="10" t="s">
        <v>3487</v>
      </c>
      <c r="O941" s="62">
        <v>100</v>
      </c>
      <c r="P941" s="62" t="s">
        <v>5757</v>
      </c>
      <c r="Q941" s="19">
        <v>11.632217000000001</v>
      </c>
      <c r="R941" s="10">
        <v>8.4725629999999992</v>
      </c>
      <c r="S941" s="10">
        <v>20.104780000000002</v>
      </c>
      <c r="T941" s="10" t="s">
        <v>3826</v>
      </c>
      <c r="U941" s="10" t="s">
        <v>668</v>
      </c>
      <c r="V941" s="19" t="s">
        <v>668</v>
      </c>
      <c r="W941" s="19" t="s">
        <v>668</v>
      </c>
      <c r="X941" s="19" t="s">
        <v>668</v>
      </c>
      <c r="Y941" s="19" t="s">
        <v>668</v>
      </c>
      <c r="Z941" s="19" t="s">
        <v>668</v>
      </c>
      <c r="AA941" s="19" t="s">
        <v>668</v>
      </c>
      <c r="AB941" s="10" t="s">
        <v>668</v>
      </c>
      <c r="AC941" s="10" t="s">
        <v>668</v>
      </c>
      <c r="AD941" s="10" t="s">
        <v>668</v>
      </c>
      <c r="AE941" s="10" t="s">
        <v>668</v>
      </c>
      <c r="AF941" s="10" t="s">
        <v>668</v>
      </c>
      <c r="AG941" s="20" t="s">
        <v>668</v>
      </c>
      <c r="AH941" s="20" t="s">
        <v>668</v>
      </c>
      <c r="AI941" s="20" t="s">
        <v>668</v>
      </c>
      <c r="AJ941" s="20" t="s">
        <v>668</v>
      </c>
    </row>
    <row r="942" spans="1:36" ht="14.25" customHeight="1" x14ac:dyDescent="0.25">
      <c r="A942" s="10" t="s">
        <v>3827</v>
      </c>
      <c r="B942" s="10" t="s">
        <v>5523</v>
      </c>
      <c r="C942" s="10" t="s">
        <v>5525</v>
      </c>
      <c r="D942" s="10" t="s">
        <v>5615</v>
      </c>
      <c r="E942" s="33" t="s">
        <v>5604</v>
      </c>
      <c r="F942" s="10" t="s">
        <v>668</v>
      </c>
      <c r="G942" s="10" t="s">
        <v>2637</v>
      </c>
      <c r="H942" s="10" t="s">
        <v>2638</v>
      </c>
      <c r="I942" s="33" t="s">
        <v>3825</v>
      </c>
      <c r="J942" s="62">
        <v>2</v>
      </c>
      <c r="K942" s="62" t="s">
        <v>668</v>
      </c>
      <c r="L942" s="62">
        <v>5</v>
      </c>
      <c r="M942" s="62">
        <v>1</v>
      </c>
      <c r="N942" s="10" t="s">
        <v>3487</v>
      </c>
      <c r="O942" s="62">
        <v>103</v>
      </c>
      <c r="P942" s="62" t="s">
        <v>5757</v>
      </c>
      <c r="Q942" s="19">
        <v>11.560231999999999</v>
      </c>
      <c r="R942" s="10">
        <v>8.9429200000000009</v>
      </c>
      <c r="S942" s="10">
        <v>20.503152</v>
      </c>
      <c r="T942" s="10" t="s">
        <v>3828</v>
      </c>
      <c r="U942" s="10" t="s">
        <v>668</v>
      </c>
      <c r="V942" s="19" t="s">
        <v>668</v>
      </c>
      <c r="W942" s="19" t="s">
        <v>668</v>
      </c>
      <c r="X942" s="19" t="s">
        <v>668</v>
      </c>
      <c r="Y942" s="19" t="s">
        <v>668</v>
      </c>
      <c r="Z942" s="19" t="s">
        <v>668</v>
      </c>
      <c r="AA942" s="19" t="s">
        <v>668</v>
      </c>
      <c r="AB942" s="10" t="s">
        <v>668</v>
      </c>
      <c r="AC942" s="10" t="s">
        <v>668</v>
      </c>
      <c r="AD942" s="10" t="s">
        <v>668</v>
      </c>
      <c r="AE942" s="10" t="s">
        <v>668</v>
      </c>
      <c r="AF942" s="10" t="s">
        <v>668</v>
      </c>
      <c r="AG942" s="20" t="s">
        <v>668</v>
      </c>
      <c r="AH942" s="20" t="s">
        <v>668</v>
      </c>
      <c r="AI942" s="20" t="s">
        <v>668</v>
      </c>
      <c r="AJ942" s="20" t="s">
        <v>668</v>
      </c>
    </row>
    <row r="943" spans="1:36" ht="14.25" customHeight="1" x14ac:dyDescent="0.25">
      <c r="A943" s="10" t="s">
        <v>3829</v>
      </c>
      <c r="B943" s="10" t="s">
        <v>5523</v>
      </c>
      <c r="C943" s="10" t="s">
        <v>5525</v>
      </c>
      <c r="D943" s="10" t="s">
        <v>5615</v>
      </c>
      <c r="E943" s="33" t="s">
        <v>5604</v>
      </c>
      <c r="F943" s="10" t="s">
        <v>668</v>
      </c>
      <c r="G943" s="10" t="s">
        <v>2637</v>
      </c>
      <c r="H943" s="10" t="s">
        <v>2638</v>
      </c>
      <c r="I943" s="33" t="s">
        <v>3825</v>
      </c>
      <c r="J943" s="62">
        <v>3</v>
      </c>
      <c r="K943" s="62" t="s">
        <v>668</v>
      </c>
      <c r="L943" s="62">
        <v>1</v>
      </c>
      <c r="M943" s="62">
        <v>6</v>
      </c>
      <c r="N943" s="10" t="s">
        <v>2028</v>
      </c>
      <c r="O943" s="62">
        <v>1</v>
      </c>
      <c r="P943" s="62" t="s">
        <v>5757</v>
      </c>
      <c r="Q943" s="19">
        <v>11.277324</v>
      </c>
      <c r="R943" s="10">
        <v>13.076904000000001</v>
      </c>
      <c r="S943" s="10">
        <v>24.354227999999999</v>
      </c>
      <c r="T943" s="10" t="s">
        <v>3830</v>
      </c>
      <c r="U943" s="10" t="s">
        <v>668</v>
      </c>
      <c r="V943" s="19" t="s">
        <v>668</v>
      </c>
      <c r="W943" s="19" t="s">
        <v>668</v>
      </c>
      <c r="X943" s="19" t="s">
        <v>668</v>
      </c>
      <c r="Y943" s="19" t="s">
        <v>668</v>
      </c>
      <c r="Z943" s="19" t="s">
        <v>668</v>
      </c>
      <c r="AA943" s="19" t="s">
        <v>668</v>
      </c>
      <c r="AB943" s="10" t="s">
        <v>668</v>
      </c>
      <c r="AC943" s="10" t="s">
        <v>668</v>
      </c>
      <c r="AD943" s="10" t="s">
        <v>668</v>
      </c>
      <c r="AE943" s="10" t="s">
        <v>668</v>
      </c>
      <c r="AF943" s="10" t="s">
        <v>668</v>
      </c>
      <c r="AG943" s="20" t="s">
        <v>668</v>
      </c>
      <c r="AH943" s="20" t="s">
        <v>668</v>
      </c>
      <c r="AI943" s="20" t="s">
        <v>668</v>
      </c>
      <c r="AJ943" s="20" t="s">
        <v>668</v>
      </c>
    </row>
    <row r="944" spans="1:36" ht="14.25" customHeight="1" x14ac:dyDescent="0.25">
      <c r="A944" s="10" t="s">
        <v>3831</v>
      </c>
      <c r="B944" s="10" t="s">
        <v>5523</v>
      </c>
      <c r="C944" s="10" t="s">
        <v>5525</v>
      </c>
      <c r="D944" s="10" t="s">
        <v>5615</v>
      </c>
      <c r="E944" s="33" t="s">
        <v>5604</v>
      </c>
      <c r="F944" s="10" t="s">
        <v>668</v>
      </c>
      <c r="G944" s="10" t="s">
        <v>2637</v>
      </c>
      <c r="H944" s="10" t="s">
        <v>2638</v>
      </c>
      <c r="I944" s="33" t="s">
        <v>3800</v>
      </c>
      <c r="J944" s="62">
        <v>4</v>
      </c>
      <c r="K944" s="62" t="s">
        <v>668</v>
      </c>
      <c r="L944" s="62">
        <v>4</v>
      </c>
      <c r="M944" s="62">
        <v>6</v>
      </c>
      <c r="N944" s="10" t="s">
        <v>2028</v>
      </c>
      <c r="O944" s="62">
        <v>1</v>
      </c>
      <c r="P944" s="62" t="s">
        <v>5757</v>
      </c>
      <c r="Q944" s="19">
        <v>11.277324</v>
      </c>
      <c r="R944" s="10">
        <v>15.599729</v>
      </c>
      <c r="S944" s="10">
        <v>26.877053</v>
      </c>
      <c r="T944" s="10" t="s">
        <v>3832</v>
      </c>
      <c r="U944" s="10" t="s">
        <v>603</v>
      </c>
      <c r="V944" s="19" t="s">
        <v>668</v>
      </c>
      <c r="W944" s="19" t="s">
        <v>668</v>
      </c>
      <c r="X944" s="19" t="s">
        <v>668</v>
      </c>
      <c r="Y944" s="19" t="s">
        <v>668</v>
      </c>
      <c r="Z944" s="19" t="s">
        <v>668</v>
      </c>
      <c r="AA944" s="19" t="s">
        <v>668</v>
      </c>
      <c r="AB944" s="10" t="s">
        <v>668</v>
      </c>
      <c r="AC944" s="10" t="s">
        <v>668</v>
      </c>
      <c r="AD944" s="10" t="s">
        <v>668</v>
      </c>
      <c r="AE944" s="10" t="s">
        <v>668</v>
      </c>
      <c r="AF944" s="10" t="s">
        <v>668</v>
      </c>
      <c r="AG944" s="20" t="s">
        <v>668</v>
      </c>
      <c r="AH944" s="20" t="s">
        <v>668</v>
      </c>
      <c r="AI944" s="20" t="s">
        <v>668</v>
      </c>
      <c r="AJ944" s="20" t="s">
        <v>668</v>
      </c>
    </row>
    <row r="945" spans="1:36" ht="14.25" customHeight="1" x14ac:dyDescent="0.25">
      <c r="A945" s="10" t="s">
        <v>3833</v>
      </c>
      <c r="B945" s="10" t="s">
        <v>5523</v>
      </c>
      <c r="C945" s="10" t="s">
        <v>5525</v>
      </c>
      <c r="D945" s="10" t="s">
        <v>5615</v>
      </c>
      <c r="E945" s="33" t="s">
        <v>5604</v>
      </c>
      <c r="F945" s="10" t="s">
        <v>668</v>
      </c>
      <c r="G945" s="10" t="s">
        <v>2637</v>
      </c>
      <c r="H945" s="10" t="s">
        <v>2638</v>
      </c>
      <c r="I945" s="33" t="s">
        <v>3800</v>
      </c>
      <c r="J945" s="62">
        <v>3</v>
      </c>
      <c r="K945" s="62" t="s">
        <v>668</v>
      </c>
      <c r="L945" s="62">
        <v>5</v>
      </c>
      <c r="M945" s="62">
        <v>5</v>
      </c>
      <c r="N945" s="10" t="s">
        <v>3487</v>
      </c>
      <c r="O945" s="62">
        <v>10</v>
      </c>
      <c r="P945" s="62" t="s">
        <v>5757</v>
      </c>
      <c r="Q945" s="19">
        <v>12.913569000000001</v>
      </c>
      <c r="R945" s="10">
        <v>3.4299599999999999</v>
      </c>
      <c r="S945" s="10">
        <v>16.343529</v>
      </c>
      <c r="T945" s="10" t="s">
        <v>3834</v>
      </c>
      <c r="U945" s="10" t="s">
        <v>603</v>
      </c>
      <c r="V945" s="19" t="s">
        <v>668</v>
      </c>
      <c r="W945" s="19" t="s">
        <v>668</v>
      </c>
      <c r="X945" s="19" t="s">
        <v>668</v>
      </c>
      <c r="Y945" s="19" t="s">
        <v>668</v>
      </c>
      <c r="Z945" s="19" t="s">
        <v>668</v>
      </c>
      <c r="AA945" s="19" t="s">
        <v>668</v>
      </c>
      <c r="AB945" s="10" t="s">
        <v>668</v>
      </c>
      <c r="AC945" s="10" t="s">
        <v>668</v>
      </c>
      <c r="AD945" s="10" t="s">
        <v>668</v>
      </c>
      <c r="AE945" s="10" t="s">
        <v>668</v>
      </c>
      <c r="AF945" s="10" t="s">
        <v>668</v>
      </c>
      <c r="AG945" s="20" t="s">
        <v>668</v>
      </c>
      <c r="AH945" s="20" t="s">
        <v>668</v>
      </c>
      <c r="AI945" s="20" t="s">
        <v>668</v>
      </c>
      <c r="AJ945" s="20" t="s">
        <v>668</v>
      </c>
    </row>
    <row r="946" spans="1:36" ht="14.25" customHeight="1" x14ac:dyDescent="0.25">
      <c r="A946" s="10" t="s">
        <v>3835</v>
      </c>
      <c r="B946" s="10" t="s">
        <v>5523</v>
      </c>
      <c r="C946" s="10" t="s">
        <v>5525</v>
      </c>
      <c r="D946" s="10" t="s">
        <v>5615</v>
      </c>
      <c r="E946" s="33" t="s">
        <v>5604</v>
      </c>
      <c r="F946" s="10" t="s">
        <v>668</v>
      </c>
      <c r="G946" s="10" t="s">
        <v>2637</v>
      </c>
      <c r="H946" s="10" t="s">
        <v>2638</v>
      </c>
      <c r="I946" s="33" t="s">
        <v>3800</v>
      </c>
      <c r="J946" s="62">
        <v>7</v>
      </c>
      <c r="K946" s="62" t="s">
        <v>668</v>
      </c>
      <c r="L946" s="62">
        <v>6</v>
      </c>
      <c r="M946" s="62">
        <v>8</v>
      </c>
      <c r="N946" s="10" t="s">
        <v>3584</v>
      </c>
      <c r="O946" s="62">
        <v>272</v>
      </c>
      <c r="P946" s="62" t="s">
        <v>5757</v>
      </c>
      <c r="Q946" s="19">
        <v>11.336629</v>
      </c>
      <c r="R946" s="10">
        <v>13.387964999999999</v>
      </c>
      <c r="S946" s="10">
        <v>24.724594</v>
      </c>
      <c r="T946" s="10" t="s">
        <v>3839</v>
      </c>
      <c r="U946" s="10" t="s">
        <v>3840</v>
      </c>
      <c r="V946" s="19" t="s">
        <v>668</v>
      </c>
      <c r="W946" s="19" t="s">
        <v>668</v>
      </c>
      <c r="X946" s="19" t="s">
        <v>668</v>
      </c>
      <c r="Y946" s="19" t="s">
        <v>668</v>
      </c>
      <c r="Z946" s="19" t="s">
        <v>668</v>
      </c>
      <c r="AA946" s="19" t="s">
        <v>668</v>
      </c>
      <c r="AB946" s="10" t="s">
        <v>668</v>
      </c>
      <c r="AC946" s="10" t="s">
        <v>668</v>
      </c>
      <c r="AD946" s="10" t="s">
        <v>668</v>
      </c>
      <c r="AE946" s="10" t="s">
        <v>668</v>
      </c>
      <c r="AF946" s="10" t="s">
        <v>668</v>
      </c>
      <c r="AG946" s="20" t="s">
        <v>668</v>
      </c>
      <c r="AH946" s="20" t="s">
        <v>668</v>
      </c>
      <c r="AI946" s="20" t="s">
        <v>668</v>
      </c>
      <c r="AJ946" s="20" t="s">
        <v>668</v>
      </c>
    </row>
    <row r="947" spans="1:36" ht="14.25" customHeight="1" x14ac:dyDescent="0.25">
      <c r="A947" s="10" t="s">
        <v>3841</v>
      </c>
      <c r="B947" s="10" t="s">
        <v>5523</v>
      </c>
      <c r="C947" s="10" t="s">
        <v>5525</v>
      </c>
      <c r="D947" s="10" t="s">
        <v>5615</v>
      </c>
      <c r="E947" s="33" t="s">
        <v>5604</v>
      </c>
      <c r="F947" s="10" t="s">
        <v>668</v>
      </c>
      <c r="G947" s="10" t="s">
        <v>2637</v>
      </c>
      <c r="H947" s="10" t="s">
        <v>2638</v>
      </c>
      <c r="I947" s="33" t="s">
        <v>3800</v>
      </c>
      <c r="J947" s="62">
        <v>4</v>
      </c>
      <c r="K947" s="62" t="s">
        <v>668</v>
      </c>
      <c r="L947" s="62">
        <v>5</v>
      </c>
      <c r="M947" s="62">
        <v>5</v>
      </c>
      <c r="N947" s="10" t="s">
        <v>3487</v>
      </c>
      <c r="O947" s="62">
        <v>86</v>
      </c>
      <c r="P947" s="62" t="s">
        <v>5757</v>
      </c>
      <c r="Q947" s="19">
        <v>11.20445</v>
      </c>
      <c r="R947" s="10">
        <v>6.134652</v>
      </c>
      <c r="S947" s="10">
        <v>17.339102</v>
      </c>
      <c r="T947" s="10" t="s">
        <v>3842</v>
      </c>
      <c r="U947" s="10" t="s">
        <v>614</v>
      </c>
      <c r="V947" s="19" t="s">
        <v>668</v>
      </c>
      <c r="W947" s="19" t="s">
        <v>668</v>
      </c>
      <c r="X947" s="19" t="s">
        <v>668</v>
      </c>
      <c r="Y947" s="19" t="s">
        <v>668</v>
      </c>
      <c r="Z947" s="19" t="s">
        <v>668</v>
      </c>
      <c r="AA947" s="19" t="s">
        <v>668</v>
      </c>
      <c r="AB947" s="10" t="s">
        <v>668</v>
      </c>
      <c r="AC947" s="10" t="s">
        <v>668</v>
      </c>
      <c r="AD947" s="10" t="s">
        <v>668</v>
      </c>
      <c r="AE947" s="10" t="s">
        <v>668</v>
      </c>
      <c r="AF947" s="10" t="s">
        <v>668</v>
      </c>
      <c r="AG947" s="20" t="s">
        <v>668</v>
      </c>
      <c r="AH947" s="20" t="s">
        <v>668</v>
      </c>
      <c r="AI947" s="20" t="s">
        <v>668</v>
      </c>
      <c r="AJ947" s="20" t="s">
        <v>668</v>
      </c>
    </row>
    <row r="948" spans="1:36" ht="14.25" customHeight="1" x14ac:dyDescent="0.25">
      <c r="A948" s="10" t="s">
        <v>3843</v>
      </c>
      <c r="B948" s="10" t="s">
        <v>5523</v>
      </c>
      <c r="C948" s="10" t="s">
        <v>5525</v>
      </c>
      <c r="D948" s="10" t="s">
        <v>5615</v>
      </c>
      <c r="E948" s="33" t="s">
        <v>5604</v>
      </c>
      <c r="F948" s="10" t="s">
        <v>668</v>
      </c>
      <c r="G948" s="10" t="s">
        <v>2637</v>
      </c>
      <c r="H948" s="10" t="s">
        <v>2638</v>
      </c>
      <c r="I948" s="33" t="s">
        <v>3800</v>
      </c>
      <c r="J948" s="62">
        <v>1</v>
      </c>
      <c r="K948" s="62" t="s">
        <v>668</v>
      </c>
      <c r="L948" s="62">
        <v>2</v>
      </c>
      <c r="M948" s="62">
        <v>8</v>
      </c>
      <c r="N948" s="10" t="s">
        <v>3584</v>
      </c>
      <c r="O948" s="62">
        <v>263</v>
      </c>
      <c r="P948" s="62" t="s">
        <v>5757</v>
      </c>
      <c r="Q948" s="19">
        <v>7.2302080000000002</v>
      </c>
      <c r="R948" s="10">
        <v>4.8729880000000003</v>
      </c>
      <c r="S948" s="10">
        <v>12.103196000000001</v>
      </c>
      <c r="T948" s="10" t="s">
        <v>3844</v>
      </c>
      <c r="U948" s="10" t="s">
        <v>614</v>
      </c>
      <c r="V948" s="19" t="s">
        <v>668</v>
      </c>
      <c r="W948" s="19" t="s">
        <v>668</v>
      </c>
      <c r="X948" s="19" t="s">
        <v>668</v>
      </c>
      <c r="Y948" s="19" t="s">
        <v>668</v>
      </c>
      <c r="Z948" s="19" t="s">
        <v>668</v>
      </c>
      <c r="AA948" s="19" t="s">
        <v>668</v>
      </c>
      <c r="AB948" s="10" t="s">
        <v>668</v>
      </c>
      <c r="AC948" s="10" t="s">
        <v>668</v>
      </c>
      <c r="AD948" s="10" t="s">
        <v>668</v>
      </c>
      <c r="AE948" s="10" t="s">
        <v>668</v>
      </c>
      <c r="AF948" s="10" t="s">
        <v>668</v>
      </c>
      <c r="AG948" s="20" t="s">
        <v>668</v>
      </c>
      <c r="AH948" s="20" t="s">
        <v>668</v>
      </c>
      <c r="AI948" s="20" t="s">
        <v>668</v>
      </c>
      <c r="AJ948" s="20" t="s">
        <v>668</v>
      </c>
    </row>
    <row r="949" spans="1:36" ht="14.25" customHeight="1" x14ac:dyDescent="0.25">
      <c r="A949" s="10" t="s">
        <v>3845</v>
      </c>
      <c r="B949" s="10" t="s">
        <v>5523</v>
      </c>
      <c r="C949" s="10" t="s">
        <v>5525</v>
      </c>
      <c r="D949" s="10" t="s">
        <v>5615</v>
      </c>
      <c r="E949" s="33" t="s">
        <v>5604</v>
      </c>
      <c r="F949" s="10" t="s">
        <v>668</v>
      </c>
      <c r="G949" s="10" t="s">
        <v>2637</v>
      </c>
      <c r="H949" s="10" t="s">
        <v>2638</v>
      </c>
      <c r="I949" s="33" t="s">
        <v>3800</v>
      </c>
      <c r="J949" s="62">
        <v>2</v>
      </c>
      <c r="K949" s="62" t="s">
        <v>668</v>
      </c>
      <c r="L949" s="62">
        <v>6</v>
      </c>
      <c r="M949" s="62">
        <v>7</v>
      </c>
      <c r="N949" s="10" t="s">
        <v>3526</v>
      </c>
      <c r="O949" s="62">
        <v>195</v>
      </c>
      <c r="P949" s="62" t="s">
        <v>5757</v>
      </c>
      <c r="Q949" s="19">
        <v>5.3356139999999996</v>
      </c>
      <c r="R949" s="10">
        <v>7.4695739999999997</v>
      </c>
      <c r="S949" s="10">
        <v>12.805189</v>
      </c>
      <c r="T949" s="10" t="s">
        <v>3846</v>
      </c>
      <c r="U949" s="10" t="s">
        <v>614</v>
      </c>
      <c r="V949" s="19" t="s">
        <v>668</v>
      </c>
      <c r="W949" s="19" t="s">
        <v>668</v>
      </c>
      <c r="X949" s="19" t="s">
        <v>668</v>
      </c>
      <c r="Y949" s="19" t="s">
        <v>668</v>
      </c>
      <c r="Z949" s="19" t="s">
        <v>668</v>
      </c>
      <c r="AA949" s="19" t="s">
        <v>668</v>
      </c>
      <c r="AB949" s="10" t="s">
        <v>668</v>
      </c>
      <c r="AC949" s="10" t="s">
        <v>668</v>
      </c>
      <c r="AD949" s="10" t="s">
        <v>668</v>
      </c>
      <c r="AE949" s="10" t="s">
        <v>668</v>
      </c>
      <c r="AF949" s="10" t="s">
        <v>668</v>
      </c>
      <c r="AG949" s="20" t="s">
        <v>668</v>
      </c>
      <c r="AH949" s="20" t="s">
        <v>668</v>
      </c>
      <c r="AI949" s="20" t="s">
        <v>668</v>
      </c>
      <c r="AJ949" s="20" t="s">
        <v>668</v>
      </c>
    </row>
    <row r="950" spans="1:36" ht="14.25" customHeight="1" x14ac:dyDescent="0.25">
      <c r="A950" s="10" t="s">
        <v>3847</v>
      </c>
      <c r="B950" s="10" t="s">
        <v>5523</v>
      </c>
      <c r="C950" s="10" t="s">
        <v>5525</v>
      </c>
      <c r="D950" s="10" t="s">
        <v>5615</v>
      </c>
      <c r="E950" s="33" t="s">
        <v>5604</v>
      </c>
      <c r="F950" s="10" t="s">
        <v>668</v>
      </c>
      <c r="G950" s="10" t="s">
        <v>2637</v>
      </c>
      <c r="H950" s="10" t="s">
        <v>2638</v>
      </c>
      <c r="I950" s="33" t="s">
        <v>3811</v>
      </c>
      <c r="J950" s="62">
        <v>6</v>
      </c>
      <c r="K950" s="62" t="s">
        <v>668</v>
      </c>
      <c r="L950" s="62">
        <v>2</v>
      </c>
      <c r="M950" s="62">
        <v>11</v>
      </c>
      <c r="N950" s="10" t="s">
        <v>3484</v>
      </c>
      <c r="O950" s="62">
        <v>355</v>
      </c>
      <c r="P950" s="62" t="s">
        <v>5757</v>
      </c>
      <c r="Q950" s="19">
        <v>21.980962000000002</v>
      </c>
      <c r="R950" s="10">
        <v>18.079086</v>
      </c>
      <c r="S950" s="10">
        <v>40.060048000000002</v>
      </c>
      <c r="T950" s="10" t="s">
        <v>3848</v>
      </c>
      <c r="U950" s="10" t="s">
        <v>612</v>
      </c>
      <c r="V950" s="19" t="s">
        <v>668</v>
      </c>
      <c r="W950" s="19" t="s">
        <v>668</v>
      </c>
      <c r="X950" s="19" t="s">
        <v>668</v>
      </c>
      <c r="Y950" s="19" t="s">
        <v>668</v>
      </c>
      <c r="Z950" s="19" t="s">
        <v>668</v>
      </c>
      <c r="AA950" s="19" t="s">
        <v>668</v>
      </c>
      <c r="AB950" s="10" t="s">
        <v>668</v>
      </c>
      <c r="AC950" s="10" t="s">
        <v>668</v>
      </c>
      <c r="AD950" s="10" t="s">
        <v>668</v>
      </c>
      <c r="AE950" s="10" t="s">
        <v>668</v>
      </c>
      <c r="AF950" s="10" t="s">
        <v>668</v>
      </c>
      <c r="AG950" s="20" t="s">
        <v>668</v>
      </c>
      <c r="AH950" s="20" t="s">
        <v>668</v>
      </c>
      <c r="AI950" s="20" t="s">
        <v>668</v>
      </c>
      <c r="AJ950" s="20" t="s">
        <v>668</v>
      </c>
    </row>
    <row r="951" spans="1:36" ht="14.25" customHeight="1" x14ac:dyDescent="0.25">
      <c r="A951" s="10" t="s">
        <v>3849</v>
      </c>
      <c r="B951" s="10" t="s">
        <v>5523</v>
      </c>
      <c r="C951" s="10" t="s">
        <v>5525</v>
      </c>
      <c r="D951" s="10" t="s">
        <v>5615</v>
      </c>
      <c r="E951" s="33" t="s">
        <v>5604</v>
      </c>
      <c r="F951" s="10" t="s">
        <v>668</v>
      </c>
      <c r="G951" s="10" t="s">
        <v>2637</v>
      </c>
      <c r="H951" s="10" t="s">
        <v>2638</v>
      </c>
      <c r="I951" s="33" t="s">
        <v>3800</v>
      </c>
      <c r="J951" s="62">
        <v>2</v>
      </c>
      <c r="K951" s="62" t="s">
        <v>668</v>
      </c>
      <c r="L951" s="62">
        <v>3</v>
      </c>
      <c r="M951" s="62">
        <v>5</v>
      </c>
      <c r="N951" s="10" t="s">
        <v>3487</v>
      </c>
      <c r="O951" s="62">
        <v>37</v>
      </c>
      <c r="P951" s="62" t="s">
        <v>5757</v>
      </c>
      <c r="Q951" s="19">
        <v>9.5876409999999996</v>
      </c>
      <c r="R951" s="10">
        <v>12.144754000000001</v>
      </c>
      <c r="S951" s="10">
        <v>21.732395</v>
      </c>
      <c r="T951" s="10" t="s">
        <v>3850</v>
      </c>
      <c r="U951" s="10" t="s">
        <v>603</v>
      </c>
      <c r="V951" s="19" t="s">
        <v>668</v>
      </c>
      <c r="W951" s="19" t="s">
        <v>668</v>
      </c>
      <c r="X951" s="19" t="s">
        <v>668</v>
      </c>
      <c r="Y951" s="19" t="s">
        <v>668</v>
      </c>
      <c r="Z951" s="19" t="s">
        <v>668</v>
      </c>
      <c r="AA951" s="19" t="s">
        <v>668</v>
      </c>
      <c r="AB951" s="10" t="s">
        <v>668</v>
      </c>
      <c r="AC951" s="10" t="s">
        <v>668</v>
      </c>
      <c r="AD951" s="10" t="s">
        <v>668</v>
      </c>
      <c r="AE951" s="10" t="s">
        <v>668</v>
      </c>
      <c r="AF951" s="10" t="s">
        <v>668</v>
      </c>
      <c r="AG951" s="20" t="s">
        <v>668</v>
      </c>
      <c r="AH951" s="20" t="s">
        <v>668</v>
      </c>
      <c r="AI951" s="20" t="s">
        <v>668</v>
      </c>
      <c r="AJ951" s="20" t="s">
        <v>668</v>
      </c>
    </row>
    <row r="952" spans="1:36" ht="14.25" customHeight="1" x14ac:dyDescent="0.25">
      <c r="A952" s="10" t="s">
        <v>3851</v>
      </c>
      <c r="B952" s="10" t="s">
        <v>5523</v>
      </c>
      <c r="C952" s="10" t="s">
        <v>5525</v>
      </c>
      <c r="D952" s="10" t="s">
        <v>5615</v>
      </c>
      <c r="E952" s="33" t="s">
        <v>5604</v>
      </c>
      <c r="F952" s="10" t="s">
        <v>668</v>
      </c>
      <c r="G952" s="10" t="s">
        <v>2637</v>
      </c>
      <c r="H952" s="10" t="s">
        <v>2638</v>
      </c>
      <c r="I952" s="33" t="s">
        <v>3811</v>
      </c>
      <c r="J952" s="62">
        <v>1</v>
      </c>
      <c r="K952" s="62" t="s">
        <v>668</v>
      </c>
      <c r="L952" s="62">
        <v>4</v>
      </c>
      <c r="M952" s="62">
        <v>13</v>
      </c>
      <c r="N952" s="10" t="s">
        <v>3528</v>
      </c>
      <c r="O952" s="62">
        <v>430</v>
      </c>
      <c r="P952" s="62" t="s">
        <v>5757</v>
      </c>
      <c r="Q952" s="19">
        <v>6.8337050000000001</v>
      </c>
      <c r="R952" s="10">
        <v>8.8811199999999992</v>
      </c>
      <c r="S952" s="10">
        <v>15.714826</v>
      </c>
      <c r="T952" s="10" t="s">
        <v>647</v>
      </c>
      <c r="U952" s="10" t="s">
        <v>3852</v>
      </c>
      <c r="V952" s="19" t="s">
        <v>668</v>
      </c>
      <c r="W952" s="19" t="s">
        <v>668</v>
      </c>
      <c r="X952" s="19" t="s">
        <v>668</v>
      </c>
      <c r="Y952" s="19" t="s">
        <v>668</v>
      </c>
      <c r="Z952" s="19" t="s">
        <v>668</v>
      </c>
      <c r="AA952" s="19" t="s">
        <v>668</v>
      </c>
      <c r="AB952" s="10" t="s">
        <v>668</v>
      </c>
      <c r="AC952" s="10" t="s">
        <v>668</v>
      </c>
      <c r="AD952" s="10" t="s">
        <v>668</v>
      </c>
      <c r="AE952" s="10" t="s">
        <v>668</v>
      </c>
      <c r="AF952" s="10" t="s">
        <v>668</v>
      </c>
      <c r="AG952" s="20" t="s">
        <v>668</v>
      </c>
      <c r="AH952" s="20" t="s">
        <v>668</v>
      </c>
      <c r="AI952" s="20" t="s">
        <v>668</v>
      </c>
      <c r="AJ952" s="20" t="s">
        <v>668</v>
      </c>
    </row>
    <row r="953" spans="1:36" ht="14.25" customHeight="1" x14ac:dyDescent="0.25">
      <c r="A953" s="10" t="s">
        <v>3853</v>
      </c>
      <c r="B953" s="10" t="s">
        <v>5523</v>
      </c>
      <c r="C953" s="10" t="s">
        <v>5525</v>
      </c>
      <c r="D953" s="10" t="s">
        <v>5615</v>
      </c>
      <c r="E953" s="33" t="s">
        <v>5604</v>
      </c>
      <c r="F953" s="10" t="s">
        <v>668</v>
      </c>
      <c r="G953" s="10" t="s">
        <v>2637</v>
      </c>
      <c r="H953" s="10" t="s">
        <v>2638</v>
      </c>
      <c r="I953" s="33" t="s">
        <v>3800</v>
      </c>
      <c r="J953" s="62">
        <v>6</v>
      </c>
      <c r="K953" s="62" t="s">
        <v>668</v>
      </c>
      <c r="L953" s="62">
        <v>1</v>
      </c>
      <c r="M953" s="62">
        <v>8</v>
      </c>
      <c r="N953" s="10" t="s">
        <v>3584</v>
      </c>
      <c r="O953" s="62">
        <v>283</v>
      </c>
      <c r="P953" s="62" t="s">
        <v>5757</v>
      </c>
      <c r="Q953" s="19">
        <v>5.2794559999999997</v>
      </c>
      <c r="R953" s="10">
        <v>11.701886999999999</v>
      </c>
      <c r="S953" s="10">
        <v>16.981344</v>
      </c>
      <c r="T953" s="10" t="s">
        <v>3854</v>
      </c>
      <c r="U953" s="10" t="s">
        <v>603</v>
      </c>
      <c r="V953" s="19" t="s">
        <v>668</v>
      </c>
      <c r="W953" s="19" t="s">
        <v>668</v>
      </c>
      <c r="X953" s="19" t="s">
        <v>668</v>
      </c>
      <c r="Y953" s="19" t="s">
        <v>668</v>
      </c>
      <c r="Z953" s="19" t="s">
        <v>668</v>
      </c>
      <c r="AA953" s="19" t="s">
        <v>668</v>
      </c>
      <c r="AB953" s="10" t="s">
        <v>668</v>
      </c>
      <c r="AC953" s="10" t="s">
        <v>668</v>
      </c>
      <c r="AD953" s="10" t="s">
        <v>668</v>
      </c>
      <c r="AE953" s="10" t="s">
        <v>668</v>
      </c>
      <c r="AF953" s="10" t="s">
        <v>668</v>
      </c>
      <c r="AG953" s="20" t="s">
        <v>668</v>
      </c>
      <c r="AH953" s="20" t="s">
        <v>668</v>
      </c>
      <c r="AI953" s="20" t="s">
        <v>668</v>
      </c>
      <c r="AJ953" s="20" t="s">
        <v>668</v>
      </c>
    </row>
    <row r="954" spans="1:36" ht="14.25" customHeight="1" x14ac:dyDescent="0.25">
      <c r="A954" s="10" t="s">
        <v>3855</v>
      </c>
      <c r="B954" s="10" t="s">
        <v>5523</v>
      </c>
      <c r="C954" s="10" t="s">
        <v>5525</v>
      </c>
      <c r="D954" s="10" t="s">
        <v>5615</v>
      </c>
      <c r="E954" s="33" t="s">
        <v>5604</v>
      </c>
      <c r="F954" s="10" t="s">
        <v>668</v>
      </c>
      <c r="G954" s="10" t="s">
        <v>2637</v>
      </c>
      <c r="H954" s="10" t="s">
        <v>2638</v>
      </c>
      <c r="I954" s="33" t="s">
        <v>3800</v>
      </c>
      <c r="J954" s="62">
        <v>2</v>
      </c>
      <c r="K954" s="62" t="s">
        <v>668</v>
      </c>
      <c r="L954" s="62">
        <v>4</v>
      </c>
      <c r="M954" s="62">
        <v>5</v>
      </c>
      <c r="N954" s="10" t="s">
        <v>3487</v>
      </c>
      <c r="O954" s="62">
        <v>18</v>
      </c>
      <c r="P954" s="62" t="s">
        <v>5757</v>
      </c>
      <c r="Q954" s="19">
        <v>6.1922329999999999</v>
      </c>
      <c r="R954" s="10">
        <v>14.005666</v>
      </c>
      <c r="S954" s="10">
        <v>20.197899</v>
      </c>
      <c r="T954" s="10" t="s">
        <v>3333</v>
      </c>
      <c r="U954" s="10" t="s">
        <v>2450</v>
      </c>
      <c r="V954" s="19" t="s">
        <v>668</v>
      </c>
      <c r="W954" s="19" t="s">
        <v>668</v>
      </c>
      <c r="X954" s="19" t="s">
        <v>668</v>
      </c>
      <c r="Y954" s="19" t="s">
        <v>668</v>
      </c>
      <c r="Z954" s="19" t="s">
        <v>668</v>
      </c>
      <c r="AA954" s="19" t="s">
        <v>668</v>
      </c>
      <c r="AB954" s="10" t="s">
        <v>668</v>
      </c>
      <c r="AC954" s="10" t="s">
        <v>668</v>
      </c>
      <c r="AD954" s="10" t="s">
        <v>668</v>
      </c>
      <c r="AE954" s="10" t="s">
        <v>668</v>
      </c>
      <c r="AF954" s="10" t="s">
        <v>668</v>
      </c>
      <c r="AG954" s="20" t="s">
        <v>668</v>
      </c>
      <c r="AH954" s="20" t="s">
        <v>668</v>
      </c>
      <c r="AI954" s="20" t="s">
        <v>668</v>
      </c>
      <c r="AJ954" s="20" t="s">
        <v>668</v>
      </c>
    </row>
    <row r="955" spans="1:36" ht="14.25" customHeight="1" x14ac:dyDescent="0.25">
      <c r="A955" s="10" t="s">
        <v>3856</v>
      </c>
      <c r="B955" s="10" t="s">
        <v>5523</v>
      </c>
      <c r="C955" s="10" t="s">
        <v>5525</v>
      </c>
      <c r="D955" s="10" t="s">
        <v>5615</v>
      </c>
      <c r="E955" s="33" t="s">
        <v>5604</v>
      </c>
      <c r="F955" s="10" t="s">
        <v>668</v>
      </c>
      <c r="G955" s="10" t="s">
        <v>2637</v>
      </c>
      <c r="H955" s="10" t="s">
        <v>2638</v>
      </c>
      <c r="I955" s="33" t="s">
        <v>3800</v>
      </c>
      <c r="J955" s="62">
        <v>4</v>
      </c>
      <c r="K955" s="62" t="s">
        <v>668</v>
      </c>
      <c r="L955" s="62">
        <v>5</v>
      </c>
      <c r="M955" s="62">
        <v>5</v>
      </c>
      <c r="N955" s="10" t="s">
        <v>3487</v>
      </c>
      <c r="O955" s="62">
        <v>35</v>
      </c>
      <c r="P955" s="62" t="s">
        <v>5757</v>
      </c>
      <c r="Q955" s="19">
        <v>5.5917440000000003</v>
      </c>
      <c r="R955" s="10" t="s">
        <v>668</v>
      </c>
      <c r="S955" s="10" t="s">
        <v>668</v>
      </c>
      <c r="T955" s="10" t="s">
        <v>3857</v>
      </c>
      <c r="U955" s="10" t="s">
        <v>3858</v>
      </c>
      <c r="V955" s="19" t="s">
        <v>668</v>
      </c>
      <c r="W955" s="19" t="s">
        <v>668</v>
      </c>
      <c r="X955" s="19" t="s">
        <v>668</v>
      </c>
      <c r="Y955" s="19" t="s">
        <v>668</v>
      </c>
      <c r="Z955" s="19" t="s">
        <v>668</v>
      </c>
      <c r="AA955" s="19" t="s">
        <v>668</v>
      </c>
      <c r="AB955" s="10" t="s">
        <v>668</v>
      </c>
      <c r="AC955" s="10" t="s">
        <v>668</v>
      </c>
      <c r="AD955" s="10" t="s">
        <v>668</v>
      </c>
      <c r="AE955" s="10" t="s">
        <v>668</v>
      </c>
      <c r="AF955" s="10" t="s">
        <v>668</v>
      </c>
      <c r="AG955" s="20" t="s">
        <v>668</v>
      </c>
      <c r="AH955" s="20" t="s">
        <v>668</v>
      </c>
      <c r="AI955" s="20" t="s">
        <v>668</v>
      </c>
      <c r="AJ955" s="20" t="s">
        <v>668</v>
      </c>
    </row>
    <row r="956" spans="1:36" ht="14.25" customHeight="1" x14ac:dyDescent="0.25">
      <c r="A956" s="10" t="s">
        <v>3859</v>
      </c>
      <c r="B956" s="10" t="s">
        <v>5523</v>
      </c>
      <c r="C956" s="10" t="s">
        <v>5525</v>
      </c>
      <c r="D956" s="10" t="s">
        <v>5615</v>
      </c>
      <c r="E956" s="33" t="s">
        <v>5604</v>
      </c>
      <c r="F956" s="10" t="s">
        <v>668</v>
      </c>
      <c r="G956" s="10" t="s">
        <v>2637</v>
      </c>
      <c r="H956" s="10" t="s">
        <v>2638</v>
      </c>
      <c r="I956" s="33" t="s">
        <v>3800</v>
      </c>
      <c r="J956" s="62">
        <v>3</v>
      </c>
      <c r="K956" s="62" t="s">
        <v>668</v>
      </c>
      <c r="L956" s="62">
        <v>3</v>
      </c>
      <c r="M956" s="62">
        <v>6</v>
      </c>
      <c r="N956" s="10" t="s">
        <v>2028</v>
      </c>
      <c r="O956" s="62">
        <v>3</v>
      </c>
      <c r="P956" s="62" t="s">
        <v>5757</v>
      </c>
      <c r="Q956" s="19">
        <v>5.1815439999999997</v>
      </c>
      <c r="R956" s="10">
        <v>11.526491</v>
      </c>
      <c r="S956" s="10">
        <v>16.708034999999999</v>
      </c>
      <c r="T956" s="10" t="s">
        <v>3860</v>
      </c>
      <c r="U956" s="10" t="s">
        <v>603</v>
      </c>
      <c r="V956" s="19" t="s">
        <v>668</v>
      </c>
      <c r="W956" s="19" t="s">
        <v>668</v>
      </c>
      <c r="X956" s="19" t="s">
        <v>668</v>
      </c>
      <c r="Y956" s="19" t="s">
        <v>668</v>
      </c>
      <c r="Z956" s="19" t="s">
        <v>668</v>
      </c>
      <c r="AA956" s="19" t="s">
        <v>668</v>
      </c>
      <c r="AB956" s="10" t="s">
        <v>668</v>
      </c>
      <c r="AC956" s="10" t="s">
        <v>668</v>
      </c>
      <c r="AD956" s="10" t="s">
        <v>668</v>
      </c>
      <c r="AE956" s="10" t="s">
        <v>668</v>
      </c>
      <c r="AF956" s="10" t="s">
        <v>668</v>
      </c>
      <c r="AG956" s="20" t="s">
        <v>668</v>
      </c>
      <c r="AH956" s="20" t="s">
        <v>668</v>
      </c>
      <c r="AI956" s="20" t="s">
        <v>668</v>
      </c>
      <c r="AJ956" s="20" t="s">
        <v>668</v>
      </c>
    </row>
    <row r="957" spans="1:36" ht="14.25" customHeight="1" x14ac:dyDescent="0.25">
      <c r="A957" s="10" t="s">
        <v>3861</v>
      </c>
      <c r="B957" s="10" t="s">
        <v>5523</v>
      </c>
      <c r="C957" s="10" t="s">
        <v>5525</v>
      </c>
      <c r="D957" s="10" t="s">
        <v>5615</v>
      </c>
      <c r="E957" s="33" t="s">
        <v>5604</v>
      </c>
      <c r="F957" s="10" t="s">
        <v>668</v>
      </c>
      <c r="G957" s="10" t="s">
        <v>2637</v>
      </c>
      <c r="H957" s="10" t="s">
        <v>2638</v>
      </c>
      <c r="I957" s="33" t="s">
        <v>3800</v>
      </c>
      <c r="J957" s="62">
        <v>5</v>
      </c>
      <c r="K957" s="62" t="s">
        <v>668</v>
      </c>
      <c r="L957" s="62">
        <v>1</v>
      </c>
      <c r="M957" s="62">
        <v>8</v>
      </c>
      <c r="N957" s="10" t="s">
        <v>3584</v>
      </c>
      <c r="O957" s="62">
        <v>269</v>
      </c>
      <c r="P957" s="62" t="s">
        <v>5757</v>
      </c>
      <c r="Q957" s="19">
        <v>-7.3911759999999997</v>
      </c>
      <c r="R957" s="10">
        <v>11.920268999999999</v>
      </c>
      <c r="S957" s="10">
        <v>4.5290929999999996</v>
      </c>
      <c r="T957" s="10" t="s">
        <v>3832</v>
      </c>
      <c r="U957" s="10" t="s">
        <v>603</v>
      </c>
      <c r="V957" s="19" t="s">
        <v>668</v>
      </c>
      <c r="W957" s="19" t="s">
        <v>668</v>
      </c>
      <c r="X957" s="19" t="s">
        <v>668</v>
      </c>
      <c r="Y957" s="19" t="s">
        <v>668</v>
      </c>
      <c r="Z957" s="19" t="s">
        <v>668</v>
      </c>
      <c r="AA957" s="19" t="s">
        <v>668</v>
      </c>
      <c r="AB957" s="10" t="s">
        <v>668</v>
      </c>
      <c r="AC957" s="10" t="s">
        <v>668</v>
      </c>
      <c r="AD957" s="10" t="s">
        <v>668</v>
      </c>
      <c r="AE957" s="10" t="s">
        <v>668</v>
      </c>
      <c r="AF957" s="10" t="s">
        <v>668</v>
      </c>
      <c r="AG957" s="20" t="s">
        <v>668</v>
      </c>
      <c r="AH957" s="20" t="s">
        <v>668</v>
      </c>
      <c r="AI957" s="20" t="s">
        <v>668</v>
      </c>
      <c r="AJ957" s="20" t="s">
        <v>668</v>
      </c>
    </row>
    <row r="958" spans="1:36" ht="14.25" customHeight="1" x14ac:dyDescent="0.25">
      <c r="A958" s="10" t="s">
        <v>3862</v>
      </c>
      <c r="B958" s="10" t="s">
        <v>5523</v>
      </c>
      <c r="C958" s="10" t="s">
        <v>5525</v>
      </c>
      <c r="D958" s="10" t="s">
        <v>5615</v>
      </c>
      <c r="E958" s="33" t="s">
        <v>5604</v>
      </c>
      <c r="F958" s="10" t="s">
        <v>668</v>
      </c>
      <c r="G958" s="10" t="s">
        <v>2637</v>
      </c>
      <c r="H958" s="10" t="s">
        <v>2638</v>
      </c>
      <c r="I958" s="33" t="s">
        <v>3825</v>
      </c>
      <c r="J958" s="62">
        <v>5</v>
      </c>
      <c r="K958" s="62" t="s">
        <v>668</v>
      </c>
      <c r="L958" s="62">
        <v>2</v>
      </c>
      <c r="M958" s="62">
        <v>6</v>
      </c>
      <c r="N958" s="10" t="s">
        <v>2028</v>
      </c>
      <c r="O958" s="62">
        <v>44</v>
      </c>
      <c r="P958" s="62" t="s">
        <v>5757</v>
      </c>
      <c r="Q958" s="19">
        <v>-7.980893</v>
      </c>
      <c r="R958" s="10">
        <v>13.394031</v>
      </c>
      <c r="S958" s="10">
        <v>5.413138</v>
      </c>
      <c r="T958" s="10" t="s">
        <v>3863</v>
      </c>
      <c r="U958" s="10" t="s">
        <v>668</v>
      </c>
      <c r="V958" s="19" t="s">
        <v>668</v>
      </c>
      <c r="W958" s="19" t="s">
        <v>668</v>
      </c>
      <c r="X958" s="19" t="s">
        <v>668</v>
      </c>
      <c r="Y958" s="19" t="s">
        <v>668</v>
      </c>
      <c r="Z958" s="19" t="s">
        <v>668</v>
      </c>
      <c r="AA958" s="19" t="s">
        <v>668</v>
      </c>
      <c r="AB958" s="10" t="s">
        <v>668</v>
      </c>
      <c r="AC958" s="10" t="s">
        <v>668</v>
      </c>
      <c r="AD958" s="10" t="s">
        <v>668</v>
      </c>
      <c r="AE958" s="10" t="s">
        <v>668</v>
      </c>
      <c r="AF958" s="10" t="s">
        <v>668</v>
      </c>
      <c r="AG958" s="20" t="s">
        <v>668</v>
      </c>
      <c r="AH958" s="20" t="s">
        <v>668</v>
      </c>
      <c r="AI958" s="20" t="s">
        <v>668</v>
      </c>
      <c r="AJ958" s="20" t="s">
        <v>668</v>
      </c>
    </row>
    <row r="959" spans="1:36" ht="14.25" customHeight="1" x14ac:dyDescent="0.25">
      <c r="A959" s="10" t="s">
        <v>3864</v>
      </c>
      <c r="B959" s="10" t="s">
        <v>5523</v>
      </c>
      <c r="C959" s="10" t="s">
        <v>5525</v>
      </c>
      <c r="D959" s="10" t="s">
        <v>5615</v>
      </c>
      <c r="E959" s="33" t="s">
        <v>5604</v>
      </c>
      <c r="F959" s="10" t="s">
        <v>668</v>
      </c>
      <c r="G959" s="10" t="s">
        <v>2637</v>
      </c>
      <c r="H959" s="10" t="s">
        <v>677</v>
      </c>
      <c r="I959" s="33" t="s">
        <v>3865</v>
      </c>
      <c r="J959" s="62">
        <v>6</v>
      </c>
      <c r="K959" s="62" t="s">
        <v>668</v>
      </c>
      <c r="L959" s="62">
        <v>6</v>
      </c>
      <c r="M959" s="62">
        <v>4</v>
      </c>
      <c r="N959" s="10" t="s">
        <v>3761</v>
      </c>
      <c r="O959" s="62">
        <v>299</v>
      </c>
      <c r="P959" s="62" t="s">
        <v>5757</v>
      </c>
      <c r="Q959" s="19">
        <v>15.810282000000001</v>
      </c>
      <c r="R959" s="10">
        <v>-4.4546250000000001</v>
      </c>
      <c r="S959" s="10">
        <v>11.355657000000001</v>
      </c>
      <c r="T959" s="10" t="s">
        <v>3866</v>
      </c>
      <c r="U959" s="10" t="s">
        <v>668</v>
      </c>
      <c r="V959" s="19" t="s">
        <v>668</v>
      </c>
      <c r="W959" s="19" t="s">
        <v>668</v>
      </c>
      <c r="X959" s="19" t="s">
        <v>668</v>
      </c>
      <c r="Y959" s="19" t="s">
        <v>668</v>
      </c>
      <c r="Z959" s="19" t="s">
        <v>668</v>
      </c>
      <c r="AA959" s="19" t="s">
        <v>668</v>
      </c>
      <c r="AB959" s="10" t="s">
        <v>668</v>
      </c>
      <c r="AC959" s="10" t="s">
        <v>668</v>
      </c>
      <c r="AD959" s="10" t="s">
        <v>668</v>
      </c>
      <c r="AE959" s="10" t="s">
        <v>668</v>
      </c>
      <c r="AF959" s="10" t="s">
        <v>668</v>
      </c>
      <c r="AG959" s="20" t="s">
        <v>668</v>
      </c>
      <c r="AH959" s="20" t="s">
        <v>668</v>
      </c>
      <c r="AI959" s="20" t="s">
        <v>668</v>
      </c>
      <c r="AJ959" s="20" t="s">
        <v>668</v>
      </c>
    </row>
    <row r="960" spans="1:36" ht="14.25" customHeight="1" x14ac:dyDescent="0.25">
      <c r="A960" s="10" t="s">
        <v>3867</v>
      </c>
      <c r="B960" s="10" t="s">
        <v>5523</v>
      </c>
      <c r="C960" s="10" t="s">
        <v>5525</v>
      </c>
      <c r="D960" s="10" t="s">
        <v>5615</v>
      </c>
      <c r="E960" s="33" t="s">
        <v>5604</v>
      </c>
      <c r="F960" s="10" t="s">
        <v>668</v>
      </c>
      <c r="G960" s="10" t="s">
        <v>2637</v>
      </c>
      <c r="H960" s="10" t="s">
        <v>677</v>
      </c>
      <c r="I960" s="33" t="s">
        <v>3865</v>
      </c>
      <c r="J960" s="62">
        <v>9</v>
      </c>
      <c r="K960" s="62" t="s">
        <v>668</v>
      </c>
      <c r="L960" s="62">
        <v>1</v>
      </c>
      <c r="M960" s="62">
        <v>4</v>
      </c>
      <c r="N960" s="10" t="s">
        <v>3761</v>
      </c>
      <c r="O960" s="62">
        <v>303</v>
      </c>
      <c r="P960" s="62" t="s">
        <v>5757</v>
      </c>
      <c r="Q960" s="19">
        <v>20.063887999999999</v>
      </c>
      <c r="R960" s="10">
        <v>8.4984490000000008</v>
      </c>
      <c r="S960" s="10">
        <v>28.562336999999999</v>
      </c>
      <c r="T960" s="10" t="s">
        <v>3868</v>
      </c>
      <c r="U960" s="10" t="s">
        <v>668</v>
      </c>
      <c r="V960" s="19" t="s">
        <v>668</v>
      </c>
      <c r="W960" s="19" t="s">
        <v>668</v>
      </c>
      <c r="X960" s="19" t="s">
        <v>668</v>
      </c>
      <c r="Y960" s="19" t="s">
        <v>668</v>
      </c>
      <c r="Z960" s="19" t="s">
        <v>668</v>
      </c>
      <c r="AA960" s="19" t="s">
        <v>668</v>
      </c>
      <c r="AB960" s="10" t="s">
        <v>668</v>
      </c>
      <c r="AC960" s="10" t="s">
        <v>668</v>
      </c>
      <c r="AD960" s="10" t="s">
        <v>668</v>
      </c>
      <c r="AE960" s="10" t="s">
        <v>668</v>
      </c>
      <c r="AF960" s="10" t="s">
        <v>668</v>
      </c>
      <c r="AG960" s="20" t="s">
        <v>668</v>
      </c>
      <c r="AH960" s="20" t="s">
        <v>668</v>
      </c>
      <c r="AI960" s="20" t="s">
        <v>668</v>
      </c>
      <c r="AJ960" s="20" t="s">
        <v>668</v>
      </c>
    </row>
    <row r="961" spans="1:36" ht="14.25" customHeight="1" x14ac:dyDescent="0.25">
      <c r="A961" s="10" t="s">
        <v>3869</v>
      </c>
      <c r="B961" s="10" t="s">
        <v>5523</v>
      </c>
      <c r="C961" s="10" t="s">
        <v>5525</v>
      </c>
      <c r="D961" s="10" t="s">
        <v>5615</v>
      </c>
      <c r="E961" s="33" t="s">
        <v>5604</v>
      </c>
      <c r="F961" s="10" t="s">
        <v>668</v>
      </c>
      <c r="G961" s="10" t="s">
        <v>2637</v>
      </c>
      <c r="H961" s="10" t="s">
        <v>677</v>
      </c>
      <c r="I961" s="33" t="s">
        <v>3865</v>
      </c>
      <c r="J961" s="62">
        <v>9</v>
      </c>
      <c r="K961" s="62" t="s">
        <v>668</v>
      </c>
      <c r="L961" s="62">
        <v>5</v>
      </c>
      <c r="M961" s="62">
        <v>10</v>
      </c>
      <c r="N961" s="10" t="s">
        <v>3712</v>
      </c>
      <c r="O961" s="62">
        <v>656</v>
      </c>
      <c r="P961" s="62" t="s">
        <v>5757</v>
      </c>
      <c r="Q961" s="19">
        <v>9.2977460000000001</v>
      </c>
      <c r="R961" s="10">
        <v>7.2427339999999996</v>
      </c>
      <c r="S961" s="10">
        <v>16.540479999999999</v>
      </c>
      <c r="T961" s="10" t="s">
        <v>3870</v>
      </c>
      <c r="U961" s="10" t="s">
        <v>668</v>
      </c>
      <c r="V961" s="19" t="s">
        <v>668</v>
      </c>
      <c r="W961" s="19" t="s">
        <v>668</v>
      </c>
      <c r="X961" s="19" t="s">
        <v>668</v>
      </c>
      <c r="Y961" s="19" t="s">
        <v>668</v>
      </c>
      <c r="Z961" s="19" t="s">
        <v>668</v>
      </c>
      <c r="AA961" s="19" t="s">
        <v>668</v>
      </c>
      <c r="AB961" s="10" t="s">
        <v>668</v>
      </c>
      <c r="AC961" s="10" t="s">
        <v>668</v>
      </c>
      <c r="AD961" s="10" t="s">
        <v>668</v>
      </c>
      <c r="AE961" s="10" t="s">
        <v>668</v>
      </c>
      <c r="AF961" s="10" t="s">
        <v>668</v>
      </c>
      <c r="AG961" s="20" t="s">
        <v>668</v>
      </c>
      <c r="AH961" s="20" t="s">
        <v>668</v>
      </c>
      <c r="AI961" s="20" t="s">
        <v>668</v>
      </c>
      <c r="AJ961" s="20" t="s">
        <v>668</v>
      </c>
    </row>
    <row r="962" spans="1:36" ht="14.25" customHeight="1" x14ac:dyDescent="0.25">
      <c r="A962" s="10" t="s">
        <v>3871</v>
      </c>
      <c r="B962" s="10" t="s">
        <v>5523</v>
      </c>
      <c r="C962" s="10" t="s">
        <v>5525</v>
      </c>
      <c r="D962" s="10" t="s">
        <v>5615</v>
      </c>
      <c r="E962" s="33" t="s">
        <v>5604</v>
      </c>
      <c r="F962" s="10" t="s">
        <v>668</v>
      </c>
      <c r="G962" s="10" t="s">
        <v>2637</v>
      </c>
      <c r="H962" s="10" t="s">
        <v>677</v>
      </c>
      <c r="I962" s="33" t="s">
        <v>3865</v>
      </c>
      <c r="J962" s="62">
        <v>7</v>
      </c>
      <c r="K962" s="62" t="s">
        <v>668</v>
      </c>
      <c r="L962" s="62">
        <v>1</v>
      </c>
      <c r="M962" s="62">
        <v>10</v>
      </c>
      <c r="N962" s="10" t="s">
        <v>3712</v>
      </c>
      <c r="O962" s="62">
        <v>662</v>
      </c>
      <c r="P962" s="62" t="s">
        <v>5757</v>
      </c>
      <c r="Q962" s="19">
        <v>12.907857999999999</v>
      </c>
      <c r="R962" s="10">
        <v>4.2317330000000002</v>
      </c>
      <c r="S962" s="10">
        <v>17.139590999999999</v>
      </c>
      <c r="T962" s="10" t="s">
        <v>3872</v>
      </c>
      <c r="U962" s="10" t="s">
        <v>668</v>
      </c>
      <c r="V962" s="19" t="s">
        <v>668</v>
      </c>
      <c r="W962" s="19" t="s">
        <v>668</v>
      </c>
      <c r="X962" s="19" t="s">
        <v>668</v>
      </c>
      <c r="Y962" s="19" t="s">
        <v>668</v>
      </c>
      <c r="Z962" s="19" t="s">
        <v>668</v>
      </c>
      <c r="AA962" s="19" t="s">
        <v>668</v>
      </c>
      <c r="AB962" s="10" t="s">
        <v>668</v>
      </c>
      <c r="AC962" s="10" t="s">
        <v>668</v>
      </c>
      <c r="AD962" s="10" t="s">
        <v>668</v>
      </c>
      <c r="AE962" s="10" t="s">
        <v>668</v>
      </c>
      <c r="AF962" s="10" t="s">
        <v>668</v>
      </c>
      <c r="AG962" s="20" t="s">
        <v>668</v>
      </c>
      <c r="AH962" s="20" t="s">
        <v>668</v>
      </c>
      <c r="AI962" s="20" t="s">
        <v>668</v>
      </c>
      <c r="AJ962" s="20" t="s">
        <v>668</v>
      </c>
    </row>
    <row r="963" spans="1:36" ht="14.25" customHeight="1" x14ac:dyDescent="0.25">
      <c r="A963" s="10" t="s">
        <v>3873</v>
      </c>
      <c r="B963" s="10" t="s">
        <v>5523</v>
      </c>
      <c r="C963" s="10" t="s">
        <v>5525</v>
      </c>
      <c r="D963" s="10" t="s">
        <v>5615</v>
      </c>
      <c r="E963" s="33" t="s">
        <v>5604</v>
      </c>
      <c r="F963" s="10" t="s">
        <v>668</v>
      </c>
      <c r="G963" s="10" t="s">
        <v>2637</v>
      </c>
      <c r="H963" s="10" t="s">
        <v>677</v>
      </c>
      <c r="I963" s="33" t="s">
        <v>3865</v>
      </c>
      <c r="J963" s="62">
        <v>2</v>
      </c>
      <c r="K963" s="62" t="s">
        <v>668</v>
      </c>
      <c r="L963" s="62">
        <v>2</v>
      </c>
      <c r="M963" s="62">
        <v>10</v>
      </c>
      <c r="N963" s="10" t="s">
        <v>3712</v>
      </c>
      <c r="O963" s="62">
        <v>672</v>
      </c>
      <c r="P963" s="62" t="s">
        <v>5757</v>
      </c>
      <c r="Q963" s="19">
        <v>11.793386</v>
      </c>
      <c r="R963" s="10">
        <v>11.223186999999999</v>
      </c>
      <c r="S963" s="10">
        <v>23.016573000000001</v>
      </c>
      <c r="T963" s="10" t="s">
        <v>2169</v>
      </c>
      <c r="U963" s="10" t="s">
        <v>668</v>
      </c>
      <c r="V963" s="19" t="s">
        <v>668</v>
      </c>
      <c r="W963" s="19" t="s">
        <v>668</v>
      </c>
      <c r="X963" s="19" t="s">
        <v>668</v>
      </c>
      <c r="Y963" s="19" t="s">
        <v>668</v>
      </c>
      <c r="Z963" s="19" t="s">
        <v>668</v>
      </c>
      <c r="AA963" s="19" t="s">
        <v>668</v>
      </c>
      <c r="AB963" s="10" t="s">
        <v>668</v>
      </c>
      <c r="AC963" s="10" t="s">
        <v>668</v>
      </c>
      <c r="AD963" s="10" t="s">
        <v>668</v>
      </c>
      <c r="AE963" s="10" t="s">
        <v>668</v>
      </c>
      <c r="AF963" s="10" t="s">
        <v>668</v>
      </c>
      <c r="AG963" s="20" t="s">
        <v>668</v>
      </c>
      <c r="AH963" s="20" t="s">
        <v>668</v>
      </c>
      <c r="AI963" s="20" t="s">
        <v>668</v>
      </c>
      <c r="AJ963" s="20" t="s">
        <v>668</v>
      </c>
    </row>
    <row r="964" spans="1:36" ht="14.25" customHeight="1" x14ac:dyDescent="0.25">
      <c r="A964" s="10" t="s">
        <v>3874</v>
      </c>
      <c r="B964" s="10" t="s">
        <v>5523</v>
      </c>
      <c r="C964" s="10" t="s">
        <v>5525</v>
      </c>
      <c r="D964" s="10" t="s">
        <v>5615</v>
      </c>
      <c r="E964" s="33" t="s">
        <v>5604</v>
      </c>
      <c r="F964" s="10" t="s">
        <v>668</v>
      </c>
      <c r="G964" s="10" t="s">
        <v>2637</v>
      </c>
      <c r="H964" s="10" t="s">
        <v>677</v>
      </c>
      <c r="I964" s="33" t="s">
        <v>3865</v>
      </c>
      <c r="J964" s="62">
        <v>6</v>
      </c>
      <c r="K964" s="62" t="s">
        <v>668</v>
      </c>
      <c r="L964" s="62">
        <v>3</v>
      </c>
      <c r="M964" s="62">
        <v>4</v>
      </c>
      <c r="N964" s="10" t="s">
        <v>3761</v>
      </c>
      <c r="O964" s="62">
        <v>294</v>
      </c>
      <c r="P964" s="62" t="s">
        <v>5757</v>
      </c>
      <c r="Q964" s="19">
        <v>7.6753650000000002</v>
      </c>
      <c r="R964" s="10">
        <v>-4.4624670000000002</v>
      </c>
      <c r="S964" s="10">
        <v>3.2128990000000002</v>
      </c>
      <c r="T964" s="10" t="s">
        <v>1045</v>
      </c>
      <c r="U964" s="10" t="s">
        <v>668</v>
      </c>
      <c r="V964" s="19" t="s">
        <v>668</v>
      </c>
      <c r="W964" s="19" t="s">
        <v>668</v>
      </c>
      <c r="X964" s="19" t="s">
        <v>668</v>
      </c>
      <c r="Y964" s="19" t="s">
        <v>668</v>
      </c>
      <c r="Z964" s="19" t="s">
        <v>668</v>
      </c>
      <c r="AA964" s="19" t="s">
        <v>668</v>
      </c>
      <c r="AB964" s="10" t="s">
        <v>668</v>
      </c>
      <c r="AC964" s="10" t="s">
        <v>668</v>
      </c>
      <c r="AD964" s="10" t="s">
        <v>668</v>
      </c>
      <c r="AE964" s="10" t="s">
        <v>668</v>
      </c>
      <c r="AF964" s="10" t="s">
        <v>668</v>
      </c>
      <c r="AG964" s="20" t="s">
        <v>668</v>
      </c>
      <c r="AH964" s="20" t="s">
        <v>668</v>
      </c>
      <c r="AI964" s="20" t="s">
        <v>668</v>
      </c>
      <c r="AJ964" s="20" t="s">
        <v>668</v>
      </c>
    </row>
    <row r="965" spans="1:36" ht="14.25" customHeight="1" x14ac:dyDescent="0.25">
      <c r="A965" s="10" t="s">
        <v>3875</v>
      </c>
      <c r="B965" s="10" t="s">
        <v>5523</v>
      </c>
      <c r="C965" s="10" t="s">
        <v>5525</v>
      </c>
      <c r="D965" s="10" t="s">
        <v>5615</v>
      </c>
      <c r="E965" s="33" t="s">
        <v>5604</v>
      </c>
      <c r="F965" s="10" t="s">
        <v>668</v>
      </c>
      <c r="G965" s="10" t="s">
        <v>2637</v>
      </c>
      <c r="H965" s="10" t="s">
        <v>677</v>
      </c>
      <c r="I965" s="33" t="s">
        <v>3865</v>
      </c>
      <c r="J965" s="62">
        <v>1</v>
      </c>
      <c r="K965" s="62" t="s">
        <v>668</v>
      </c>
      <c r="L965" s="62">
        <v>2</v>
      </c>
      <c r="M965" s="62">
        <v>4</v>
      </c>
      <c r="N965" s="10" t="s">
        <v>3761</v>
      </c>
      <c r="O965" s="62">
        <v>306</v>
      </c>
      <c r="P965" s="62" t="s">
        <v>5757</v>
      </c>
      <c r="Q965" s="19">
        <v>5.050834</v>
      </c>
      <c r="R965" s="10">
        <v>3.7937530000000002</v>
      </c>
      <c r="S965" s="10">
        <v>8.8445870000000006</v>
      </c>
      <c r="T965" s="10" t="s">
        <v>3876</v>
      </c>
      <c r="U965" s="10" t="s">
        <v>668</v>
      </c>
      <c r="V965" s="19" t="s">
        <v>668</v>
      </c>
      <c r="W965" s="19" t="s">
        <v>668</v>
      </c>
      <c r="X965" s="19" t="s">
        <v>668</v>
      </c>
      <c r="Y965" s="19" t="s">
        <v>668</v>
      </c>
      <c r="Z965" s="19" t="s">
        <v>668</v>
      </c>
      <c r="AA965" s="19" t="s">
        <v>668</v>
      </c>
      <c r="AB965" s="10" t="s">
        <v>668</v>
      </c>
      <c r="AC965" s="10" t="s">
        <v>668</v>
      </c>
      <c r="AD965" s="10" t="s">
        <v>668</v>
      </c>
      <c r="AE965" s="10" t="s">
        <v>668</v>
      </c>
      <c r="AF965" s="10" t="s">
        <v>668</v>
      </c>
      <c r="AG965" s="20" t="s">
        <v>668</v>
      </c>
      <c r="AH965" s="20" t="s">
        <v>668</v>
      </c>
      <c r="AI965" s="20" t="s">
        <v>668</v>
      </c>
      <c r="AJ965" s="20" t="s">
        <v>668</v>
      </c>
    </row>
    <row r="966" spans="1:36" ht="14.25" customHeight="1" x14ac:dyDescent="0.25">
      <c r="A966" s="10" t="s">
        <v>3877</v>
      </c>
      <c r="B966" s="10" t="s">
        <v>5523</v>
      </c>
      <c r="C966" s="10" t="s">
        <v>5525</v>
      </c>
      <c r="D966" s="10" t="s">
        <v>5615</v>
      </c>
      <c r="E966" s="33" t="s">
        <v>5604</v>
      </c>
      <c r="F966" s="10" t="s">
        <v>668</v>
      </c>
      <c r="G966" s="10" t="s">
        <v>2637</v>
      </c>
      <c r="H966" s="10" t="s">
        <v>677</v>
      </c>
      <c r="I966" s="33" t="s">
        <v>3865</v>
      </c>
      <c r="J966" s="62">
        <v>5</v>
      </c>
      <c r="K966" s="62" t="s">
        <v>668</v>
      </c>
      <c r="L966" s="62">
        <v>1</v>
      </c>
      <c r="M966" s="62">
        <v>4</v>
      </c>
      <c r="N966" s="10" t="s">
        <v>3761</v>
      </c>
      <c r="O966" s="62">
        <v>288</v>
      </c>
      <c r="P966" s="62" t="s">
        <v>5757</v>
      </c>
      <c r="Q966" s="19">
        <v>7.585172</v>
      </c>
      <c r="R966" s="10">
        <v>5.9160500000000003</v>
      </c>
      <c r="S966" s="10">
        <v>13.501220999999999</v>
      </c>
      <c r="T966" s="10" t="s">
        <v>3878</v>
      </c>
      <c r="U966" s="10" t="s">
        <v>668</v>
      </c>
      <c r="V966" s="19" t="s">
        <v>668</v>
      </c>
      <c r="W966" s="19" t="s">
        <v>668</v>
      </c>
      <c r="X966" s="19" t="s">
        <v>668</v>
      </c>
      <c r="Y966" s="19" t="s">
        <v>668</v>
      </c>
      <c r="Z966" s="19" t="s">
        <v>668</v>
      </c>
      <c r="AA966" s="19" t="s">
        <v>668</v>
      </c>
      <c r="AB966" s="10" t="s">
        <v>668</v>
      </c>
      <c r="AC966" s="10" t="s">
        <v>668</v>
      </c>
      <c r="AD966" s="10" t="s">
        <v>668</v>
      </c>
      <c r="AE966" s="10" t="s">
        <v>668</v>
      </c>
      <c r="AF966" s="10" t="s">
        <v>668</v>
      </c>
      <c r="AG966" s="20" t="s">
        <v>668</v>
      </c>
      <c r="AH966" s="20" t="s">
        <v>668</v>
      </c>
      <c r="AI966" s="20" t="s">
        <v>668</v>
      </c>
      <c r="AJ966" s="20" t="s">
        <v>668</v>
      </c>
    </row>
    <row r="967" spans="1:36" ht="14.25" customHeight="1" x14ac:dyDescent="0.25">
      <c r="A967" s="10" t="s">
        <v>3879</v>
      </c>
      <c r="B967" s="10" t="s">
        <v>5523</v>
      </c>
      <c r="C967" s="10" t="s">
        <v>5525</v>
      </c>
      <c r="D967" s="10" t="s">
        <v>5615</v>
      </c>
      <c r="E967" s="33" t="s">
        <v>5604</v>
      </c>
      <c r="F967" s="10" t="s">
        <v>668</v>
      </c>
      <c r="G967" s="10" t="s">
        <v>2637</v>
      </c>
      <c r="H967" s="10" t="s">
        <v>677</v>
      </c>
      <c r="I967" s="33" t="s">
        <v>3865</v>
      </c>
      <c r="J967" s="62">
        <v>2</v>
      </c>
      <c r="K967" s="62" t="s">
        <v>668</v>
      </c>
      <c r="L967" s="62">
        <v>1</v>
      </c>
      <c r="M967" s="62">
        <v>10</v>
      </c>
      <c r="N967" s="10" t="s">
        <v>3712</v>
      </c>
      <c r="O967" s="62">
        <v>676</v>
      </c>
      <c r="P967" s="62" t="s">
        <v>5757</v>
      </c>
      <c r="Q967" s="19">
        <v>4.056343</v>
      </c>
      <c r="R967" s="10">
        <v>5.4253109999999998</v>
      </c>
      <c r="S967" s="10">
        <v>9.4816540000000007</v>
      </c>
      <c r="T967" s="10" t="s">
        <v>3880</v>
      </c>
      <c r="U967" s="10" t="s">
        <v>668</v>
      </c>
      <c r="V967" s="19" t="s">
        <v>668</v>
      </c>
      <c r="W967" s="19" t="s">
        <v>668</v>
      </c>
      <c r="X967" s="19" t="s">
        <v>668</v>
      </c>
      <c r="Y967" s="19" t="s">
        <v>668</v>
      </c>
      <c r="Z967" s="19" t="s">
        <v>668</v>
      </c>
      <c r="AA967" s="19" t="s">
        <v>668</v>
      </c>
      <c r="AB967" s="10" t="s">
        <v>668</v>
      </c>
      <c r="AC967" s="10" t="s">
        <v>668</v>
      </c>
      <c r="AD967" s="10" t="s">
        <v>668</v>
      </c>
      <c r="AE967" s="10" t="s">
        <v>668</v>
      </c>
      <c r="AF967" s="10" t="s">
        <v>668</v>
      </c>
      <c r="AG967" s="20" t="s">
        <v>668</v>
      </c>
      <c r="AH967" s="20" t="s">
        <v>668</v>
      </c>
      <c r="AI967" s="20" t="s">
        <v>668</v>
      </c>
      <c r="AJ967" s="20" t="s">
        <v>668</v>
      </c>
    </row>
    <row r="968" spans="1:36" ht="14.25" customHeight="1" x14ac:dyDescent="0.25">
      <c r="A968" s="10" t="s">
        <v>3881</v>
      </c>
      <c r="B968" s="10" t="s">
        <v>5523</v>
      </c>
      <c r="C968" s="10" t="s">
        <v>5525</v>
      </c>
      <c r="D968" s="10" t="s">
        <v>5615</v>
      </c>
      <c r="E968" s="33" t="s">
        <v>5604</v>
      </c>
      <c r="F968" s="10" t="s">
        <v>668</v>
      </c>
      <c r="G968" s="10" t="s">
        <v>2637</v>
      </c>
      <c r="H968" s="10" t="s">
        <v>677</v>
      </c>
      <c r="I968" s="33" t="s">
        <v>3865</v>
      </c>
      <c r="J968" s="62">
        <v>4</v>
      </c>
      <c r="K968" s="62" t="s">
        <v>668</v>
      </c>
      <c r="L968" s="62">
        <v>1</v>
      </c>
      <c r="M968" s="62">
        <v>10</v>
      </c>
      <c r="N968" s="10" t="s">
        <v>3712</v>
      </c>
      <c r="O968" s="62">
        <v>674</v>
      </c>
      <c r="P968" s="62" t="s">
        <v>5757</v>
      </c>
      <c r="Q968" s="19">
        <v>3.5207299999999999</v>
      </c>
      <c r="R968" s="10">
        <v>-1.0796190000000001</v>
      </c>
      <c r="S968" s="10">
        <v>2.4411109999999998</v>
      </c>
      <c r="T968" s="10" t="s">
        <v>1045</v>
      </c>
      <c r="U968" s="10" t="s">
        <v>668</v>
      </c>
      <c r="V968" s="19" t="s">
        <v>668</v>
      </c>
      <c r="W968" s="19" t="s">
        <v>668</v>
      </c>
      <c r="X968" s="19" t="s">
        <v>668</v>
      </c>
      <c r="Y968" s="19" t="s">
        <v>668</v>
      </c>
      <c r="Z968" s="19" t="s">
        <v>668</v>
      </c>
      <c r="AA968" s="19" t="s">
        <v>668</v>
      </c>
      <c r="AB968" s="10" t="s">
        <v>668</v>
      </c>
      <c r="AC968" s="10" t="s">
        <v>668</v>
      </c>
      <c r="AD968" s="10" t="s">
        <v>668</v>
      </c>
      <c r="AE968" s="10" t="s">
        <v>668</v>
      </c>
      <c r="AF968" s="10" t="s">
        <v>668</v>
      </c>
      <c r="AG968" s="20" t="s">
        <v>668</v>
      </c>
      <c r="AH968" s="20" t="s">
        <v>668</v>
      </c>
      <c r="AI968" s="20" t="s">
        <v>668</v>
      </c>
      <c r="AJ968" s="20" t="s">
        <v>668</v>
      </c>
    </row>
    <row r="969" spans="1:36" ht="14.25" customHeight="1" x14ac:dyDescent="0.25">
      <c r="A969" s="10" t="s">
        <v>3882</v>
      </c>
      <c r="B969" s="10" t="s">
        <v>5523</v>
      </c>
      <c r="C969" s="10" t="s">
        <v>5525</v>
      </c>
      <c r="D969" s="10" t="s">
        <v>5615</v>
      </c>
      <c r="E969" s="33" t="s">
        <v>5604</v>
      </c>
      <c r="F969" s="10" t="s">
        <v>668</v>
      </c>
      <c r="G969" s="10" t="s">
        <v>2637</v>
      </c>
      <c r="H969" s="10" t="s">
        <v>677</v>
      </c>
      <c r="I969" s="33" t="s">
        <v>3865</v>
      </c>
      <c r="J969" s="62">
        <v>3</v>
      </c>
      <c r="K969" s="62" t="s">
        <v>668</v>
      </c>
      <c r="L969" s="62">
        <v>4</v>
      </c>
      <c r="M969" s="62">
        <v>4</v>
      </c>
      <c r="N969" s="10" t="s">
        <v>3761</v>
      </c>
      <c r="O969" s="62">
        <v>291</v>
      </c>
      <c r="P969" s="62" t="s">
        <v>5757</v>
      </c>
      <c r="Q969" s="19">
        <v>-1.20085</v>
      </c>
      <c r="R969" s="10">
        <v>12.246769</v>
      </c>
      <c r="S969" s="10">
        <v>11.045920000000001</v>
      </c>
      <c r="T969" s="10" t="s">
        <v>3883</v>
      </c>
      <c r="U969" s="10" t="s">
        <v>668</v>
      </c>
      <c r="V969" s="19" t="s">
        <v>668</v>
      </c>
      <c r="W969" s="19" t="s">
        <v>668</v>
      </c>
      <c r="X969" s="19" t="s">
        <v>668</v>
      </c>
      <c r="Y969" s="19" t="s">
        <v>668</v>
      </c>
      <c r="Z969" s="19" t="s">
        <v>668</v>
      </c>
      <c r="AA969" s="19" t="s">
        <v>668</v>
      </c>
      <c r="AB969" s="10" t="s">
        <v>668</v>
      </c>
      <c r="AC969" s="10" t="s">
        <v>668</v>
      </c>
      <c r="AD969" s="10" t="s">
        <v>668</v>
      </c>
      <c r="AE969" s="10" t="s">
        <v>668</v>
      </c>
      <c r="AF969" s="10" t="s">
        <v>668</v>
      </c>
      <c r="AG969" s="20" t="s">
        <v>668</v>
      </c>
      <c r="AH969" s="20" t="s">
        <v>668</v>
      </c>
      <c r="AI969" s="20" t="s">
        <v>668</v>
      </c>
      <c r="AJ969" s="20" t="s">
        <v>668</v>
      </c>
    </row>
    <row r="970" spans="1:36" ht="14.25" customHeight="1" x14ac:dyDescent="0.25">
      <c r="A970" s="10" t="s">
        <v>3884</v>
      </c>
      <c r="B970" s="10" t="s">
        <v>5523</v>
      </c>
      <c r="C970" s="10" t="s">
        <v>5525</v>
      </c>
      <c r="D970" s="10" t="s">
        <v>5615</v>
      </c>
      <c r="E970" s="33" t="s">
        <v>5604</v>
      </c>
      <c r="F970" s="10" t="s">
        <v>668</v>
      </c>
      <c r="G970" s="10" t="s">
        <v>2637</v>
      </c>
      <c r="H970" s="10" t="s">
        <v>677</v>
      </c>
      <c r="I970" s="33" t="s">
        <v>3865</v>
      </c>
      <c r="J970" s="62">
        <v>3</v>
      </c>
      <c r="K970" s="62" t="s">
        <v>668</v>
      </c>
      <c r="L970" s="62">
        <v>2</v>
      </c>
      <c r="M970" s="62">
        <v>10</v>
      </c>
      <c r="N970" s="10" t="s">
        <v>3712</v>
      </c>
      <c r="O970" s="62">
        <v>663</v>
      </c>
      <c r="P970" s="62" t="s">
        <v>5757</v>
      </c>
      <c r="Q970" s="19">
        <v>-7.9400230000000001</v>
      </c>
      <c r="R970" s="10">
        <v>-2.469449</v>
      </c>
      <c r="S970" s="10">
        <v>-10.409471999999999</v>
      </c>
      <c r="T970" s="10" t="s">
        <v>3885</v>
      </c>
      <c r="U970" s="10" t="s">
        <v>668</v>
      </c>
      <c r="V970" s="19" t="s">
        <v>668</v>
      </c>
      <c r="W970" s="19" t="s">
        <v>668</v>
      </c>
      <c r="X970" s="19" t="s">
        <v>668</v>
      </c>
      <c r="Y970" s="19" t="s">
        <v>668</v>
      </c>
      <c r="Z970" s="19" t="s">
        <v>668</v>
      </c>
      <c r="AA970" s="19" t="s">
        <v>668</v>
      </c>
      <c r="AB970" s="10" t="s">
        <v>668</v>
      </c>
      <c r="AC970" s="10" t="s">
        <v>668</v>
      </c>
      <c r="AD970" s="10" t="s">
        <v>668</v>
      </c>
      <c r="AE970" s="10" t="s">
        <v>668</v>
      </c>
      <c r="AF970" s="10" t="s">
        <v>668</v>
      </c>
      <c r="AG970" s="20" t="s">
        <v>668</v>
      </c>
      <c r="AH970" s="20" t="s">
        <v>668</v>
      </c>
      <c r="AI970" s="20" t="s">
        <v>668</v>
      </c>
      <c r="AJ970" s="20" t="s">
        <v>668</v>
      </c>
    </row>
    <row r="971" spans="1:36" s="4" customFormat="1" ht="14.25" customHeight="1" x14ac:dyDescent="0.25">
      <c r="A971" s="10" t="s">
        <v>3886</v>
      </c>
      <c r="B971" s="10" t="s">
        <v>5523</v>
      </c>
      <c r="C971" s="10" t="s">
        <v>5525</v>
      </c>
      <c r="D971" s="10" t="s">
        <v>5615</v>
      </c>
      <c r="E971" s="33" t="s">
        <v>5604</v>
      </c>
      <c r="F971" s="10" t="s">
        <v>668</v>
      </c>
      <c r="G971" s="10" t="s">
        <v>3063</v>
      </c>
      <c r="H971" s="10" t="s">
        <v>6218</v>
      </c>
      <c r="I971" s="33" t="s">
        <v>3887</v>
      </c>
      <c r="J971" s="62">
        <v>8</v>
      </c>
      <c r="K971" s="62" t="s">
        <v>668</v>
      </c>
      <c r="L971" s="62">
        <v>2</v>
      </c>
      <c r="M971" s="62">
        <v>21</v>
      </c>
      <c r="N971" s="10" t="s">
        <v>3888</v>
      </c>
      <c r="O971" s="62">
        <v>777</v>
      </c>
      <c r="P971" s="62" t="s">
        <v>5757</v>
      </c>
      <c r="Q971" s="19">
        <v>-7.4823279999999999</v>
      </c>
      <c r="R971" s="10">
        <v>1.099189</v>
      </c>
      <c r="S971" s="10">
        <v>-6.3831389999999999</v>
      </c>
      <c r="T971" s="10" t="s">
        <v>3889</v>
      </c>
      <c r="U971" s="10" t="s">
        <v>668</v>
      </c>
      <c r="V971" s="19" t="s">
        <v>668</v>
      </c>
      <c r="W971" s="19" t="s">
        <v>668</v>
      </c>
      <c r="X971" s="19" t="s">
        <v>668</v>
      </c>
      <c r="Y971" s="19" t="s">
        <v>668</v>
      </c>
      <c r="Z971" s="19" t="s">
        <v>668</v>
      </c>
      <c r="AA971" s="19" t="s">
        <v>668</v>
      </c>
      <c r="AB971" s="10" t="s">
        <v>668</v>
      </c>
      <c r="AC971" s="10" t="s">
        <v>668</v>
      </c>
      <c r="AD971" s="10" t="s">
        <v>668</v>
      </c>
      <c r="AE971" s="10" t="s">
        <v>668</v>
      </c>
      <c r="AF971" s="10" t="s">
        <v>668</v>
      </c>
      <c r="AG971" s="20" t="s">
        <v>668</v>
      </c>
      <c r="AH971" s="20" t="s">
        <v>668</v>
      </c>
      <c r="AI971" s="20" t="s">
        <v>668</v>
      </c>
      <c r="AJ971" s="20" t="s">
        <v>668</v>
      </c>
    </row>
    <row r="972" spans="1:36" ht="14.25" customHeight="1" x14ac:dyDescent="0.25">
      <c r="A972" s="10" t="s">
        <v>3890</v>
      </c>
      <c r="B972" s="10" t="s">
        <v>5523</v>
      </c>
      <c r="C972" s="10" t="s">
        <v>5525</v>
      </c>
      <c r="D972" s="10" t="s">
        <v>5615</v>
      </c>
      <c r="E972" s="33" t="s">
        <v>5604</v>
      </c>
      <c r="F972" s="10" t="s">
        <v>668</v>
      </c>
      <c r="G972" s="10" t="s">
        <v>3063</v>
      </c>
      <c r="H972" s="10" t="s">
        <v>6218</v>
      </c>
      <c r="I972" s="33" t="s">
        <v>3887</v>
      </c>
      <c r="J972" s="62">
        <v>6</v>
      </c>
      <c r="K972" s="62" t="s">
        <v>668</v>
      </c>
      <c r="L972" s="62">
        <v>4</v>
      </c>
      <c r="M972" s="62">
        <v>21</v>
      </c>
      <c r="N972" s="10" t="s">
        <v>3888</v>
      </c>
      <c r="O972" s="62">
        <v>779</v>
      </c>
      <c r="P972" s="62" t="s">
        <v>5757</v>
      </c>
      <c r="Q972" s="19">
        <v>-2.1505350000000001</v>
      </c>
      <c r="R972" s="10">
        <v>6.6952100000000003</v>
      </c>
      <c r="S972" s="10">
        <v>4.5446749999999998</v>
      </c>
      <c r="T972" s="10" t="s">
        <v>3891</v>
      </c>
      <c r="U972" s="10" t="s">
        <v>668</v>
      </c>
      <c r="V972" s="19" t="s">
        <v>668</v>
      </c>
      <c r="W972" s="19" t="s">
        <v>668</v>
      </c>
      <c r="X972" s="19" t="s">
        <v>668</v>
      </c>
      <c r="Y972" s="19" t="s">
        <v>668</v>
      </c>
      <c r="Z972" s="19" t="s">
        <v>668</v>
      </c>
      <c r="AA972" s="19" t="s">
        <v>668</v>
      </c>
      <c r="AB972" s="10" t="s">
        <v>668</v>
      </c>
      <c r="AC972" s="10" t="s">
        <v>668</v>
      </c>
      <c r="AD972" s="10" t="s">
        <v>668</v>
      </c>
      <c r="AE972" s="10" t="s">
        <v>668</v>
      </c>
      <c r="AF972" s="10" t="s">
        <v>668</v>
      </c>
      <c r="AG972" s="20" t="s">
        <v>668</v>
      </c>
      <c r="AH972" s="20" t="s">
        <v>668</v>
      </c>
      <c r="AI972" s="20" t="s">
        <v>668</v>
      </c>
      <c r="AJ972" s="20" t="s">
        <v>668</v>
      </c>
    </row>
    <row r="973" spans="1:36" ht="14.25" customHeight="1" x14ac:dyDescent="0.25">
      <c r="A973" s="10" t="s">
        <v>3892</v>
      </c>
      <c r="B973" s="10" t="s">
        <v>5523</v>
      </c>
      <c r="C973" s="10" t="s">
        <v>5525</v>
      </c>
      <c r="D973" s="10" t="s">
        <v>5615</v>
      </c>
      <c r="E973" s="33" t="s">
        <v>5604</v>
      </c>
      <c r="F973" s="10" t="s">
        <v>668</v>
      </c>
      <c r="G973" s="10" t="s">
        <v>3063</v>
      </c>
      <c r="H973" s="10" t="s">
        <v>6218</v>
      </c>
      <c r="I973" s="33" t="s">
        <v>3887</v>
      </c>
      <c r="J973" s="62">
        <v>7</v>
      </c>
      <c r="K973" s="62" t="s">
        <v>668</v>
      </c>
      <c r="L973" s="62">
        <v>1</v>
      </c>
      <c r="M973" s="62">
        <v>21</v>
      </c>
      <c r="N973" s="10" t="s">
        <v>3888</v>
      </c>
      <c r="O973" s="62">
        <v>792</v>
      </c>
      <c r="P973" s="62" t="s">
        <v>5757</v>
      </c>
      <c r="Q973" s="19">
        <v>2.7782840000000002</v>
      </c>
      <c r="R973" s="10">
        <v>15.068410999999999</v>
      </c>
      <c r="S973" s="10">
        <v>17.846695</v>
      </c>
      <c r="T973" s="10" t="s">
        <v>3893</v>
      </c>
      <c r="U973" s="10" t="s">
        <v>668</v>
      </c>
      <c r="V973" s="19" t="s">
        <v>668</v>
      </c>
      <c r="W973" s="19" t="s">
        <v>668</v>
      </c>
      <c r="X973" s="19" t="s">
        <v>668</v>
      </c>
      <c r="Y973" s="19" t="s">
        <v>668</v>
      </c>
      <c r="Z973" s="19" t="s">
        <v>668</v>
      </c>
      <c r="AA973" s="19" t="s">
        <v>668</v>
      </c>
      <c r="AB973" s="10" t="s">
        <v>668</v>
      </c>
      <c r="AC973" s="10" t="s">
        <v>668</v>
      </c>
      <c r="AD973" s="10" t="s">
        <v>668</v>
      </c>
      <c r="AE973" s="10" t="s">
        <v>668</v>
      </c>
      <c r="AF973" s="10" t="s">
        <v>668</v>
      </c>
      <c r="AG973" s="20" t="s">
        <v>668</v>
      </c>
      <c r="AH973" s="20" t="s">
        <v>668</v>
      </c>
      <c r="AI973" s="20" t="s">
        <v>668</v>
      </c>
      <c r="AJ973" s="20" t="s">
        <v>668</v>
      </c>
    </row>
    <row r="974" spans="1:36" ht="14.25" customHeight="1" x14ac:dyDescent="0.25">
      <c r="A974" s="10" t="s">
        <v>3894</v>
      </c>
      <c r="B974" s="10" t="s">
        <v>5523</v>
      </c>
      <c r="C974" s="10" t="s">
        <v>5525</v>
      </c>
      <c r="D974" s="10" t="s">
        <v>5615</v>
      </c>
      <c r="E974" s="33" t="s">
        <v>5604</v>
      </c>
      <c r="F974" s="10" t="s">
        <v>668</v>
      </c>
      <c r="G974" s="10" t="s">
        <v>3063</v>
      </c>
      <c r="H974" s="10" t="s">
        <v>6218</v>
      </c>
      <c r="I974" s="33" t="s">
        <v>3887</v>
      </c>
      <c r="J974" s="62">
        <v>2</v>
      </c>
      <c r="K974" s="62" t="s">
        <v>668</v>
      </c>
      <c r="L974" s="62">
        <v>1</v>
      </c>
      <c r="M974" s="62">
        <v>21</v>
      </c>
      <c r="N974" s="10" t="s">
        <v>3888</v>
      </c>
      <c r="O974" s="62">
        <v>804</v>
      </c>
      <c r="P974" s="62" t="s">
        <v>5757</v>
      </c>
      <c r="Q974" s="19">
        <v>0.51305000000000001</v>
      </c>
      <c r="R974" s="10">
        <v>-2.6174029999999999</v>
      </c>
      <c r="S974" s="10">
        <v>-2.1043530000000001</v>
      </c>
      <c r="T974" s="10" t="s">
        <v>3895</v>
      </c>
      <c r="U974" s="10" t="s">
        <v>668</v>
      </c>
      <c r="V974" s="19" t="s">
        <v>668</v>
      </c>
      <c r="W974" s="19" t="s">
        <v>668</v>
      </c>
      <c r="X974" s="19" t="s">
        <v>668</v>
      </c>
      <c r="Y974" s="19" t="s">
        <v>668</v>
      </c>
      <c r="Z974" s="19" t="s">
        <v>668</v>
      </c>
      <c r="AA974" s="19" t="s">
        <v>668</v>
      </c>
      <c r="AB974" s="10" t="s">
        <v>668</v>
      </c>
      <c r="AC974" s="10" t="s">
        <v>668</v>
      </c>
      <c r="AD974" s="10" t="s">
        <v>668</v>
      </c>
      <c r="AE974" s="10" t="s">
        <v>668</v>
      </c>
      <c r="AF974" s="10" t="s">
        <v>668</v>
      </c>
      <c r="AG974" s="20" t="s">
        <v>668</v>
      </c>
      <c r="AH974" s="20" t="s">
        <v>668</v>
      </c>
      <c r="AI974" s="20" t="s">
        <v>668</v>
      </c>
      <c r="AJ974" s="20" t="s">
        <v>668</v>
      </c>
    </row>
    <row r="975" spans="1:36" ht="14.25" customHeight="1" x14ac:dyDescent="0.25">
      <c r="A975" s="10" t="s">
        <v>3896</v>
      </c>
      <c r="B975" s="10" t="s">
        <v>5523</v>
      </c>
      <c r="C975" s="10" t="s">
        <v>5525</v>
      </c>
      <c r="D975" s="10" t="s">
        <v>5615</v>
      </c>
      <c r="E975" s="33" t="s">
        <v>5604</v>
      </c>
      <c r="F975" s="10" t="s">
        <v>668</v>
      </c>
      <c r="G975" s="10" t="s">
        <v>3063</v>
      </c>
      <c r="H975" s="10" t="s">
        <v>6218</v>
      </c>
      <c r="I975" s="33" t="s">
        <v>3887</v>
      </c>
      <c r="J975" s="62">
        <v>7</v>
      </c>
      <c r="K975" s="62" t="s">
        <v>668</v>
      </c>
      <c r="L975" s="62">
        <v>4</v>
      </c>
      <c r="M975" s="62">
        <v>24</v>
      </c>
      <c r="N975" s="10" t="s">
        <v>3897</v>
      </c>
      <c r="O975" s="62">
        <v>995</v>
      </c>
      <c r="P975" s="62" t="s">
        <v>5757</v>
      </c>
      <c r="Q975" s="19">
        <v>8.9555760000000006</v>
      </c>
      <c r="R975" s="10">
        <v>13.282722</v>
      </c>
      <c r="S975" s="10">
        <v>22.238298</v>
      </c>
      <c r="T975" s="10" t="s">
        <v>3945</v>
      </c>
      <c r="U975" s="10" t="s">
        <v>668</v>
      </c>
      <c r="V975" s="19" t="s">
        <v>668</v>
      </c>
      <c r="W975" s="19" t="s">
        <v>668</v>
      </c>
      <c r="X975" s="19" t="s">
        <v>668</v>
      </c>
      <c r="Y975" s="19" t="s">
        <v>668</v>
      </c>
      <c r="Z975" s="19" t="s">
        <v>668</v>
      </c>
      <c r="AA975" s="19" t="s">
        <v>668</v>
      </c>
      <c r="AB975" s="10" t="s">
        <v>668</v>
      </c>
      <c r="AC975" s="10" t="s">
        <v>668</v>
      </c>
      <c r="AD975" s="10" t="s">
        <v>668</v>
      </c>
      <c r="AE975" s="10" t="s">
        <v>668</v>
      </c>
      <c r="AF975" s="10" t="s">
        <v>668</v>
      </c>
      <c r="AG975" s="20" t="s">
        <v>668</v>
      </c>
      <c r="AH975" s="20" t="s">
        <v>668</v>
      </c>
      <c r="AI975" s="20" t="s">
        <v>668</v>
      </c>
      <c r="AJ975" s="20" t="s">
        <v>668</v>
      </c>
    </row>
    <row r="976" spans="1:36" ht="14.25" customHeight="1" x14ac:dyDescent="0.25">
      <c r="A976" s="10" t="s">
        <v>3946</v>
      </c>
      <c r="B976" s="10" t="s">
        <v>5523</v>
      </c>
      <c r="C976" s="10" t="s">
        <v>5525</v>
      </c>
      <c r="D976" s="10" t="s">
        <v>5615</v>
      </c>
      <c r="E976" s="33" t="s">
        <v>5604</v>
      </c>
      <c r="F976" s="10" t="s">
        <v>668</v>
      </c>
      <c r="G976" s="10" t="s">
        <v>3063</v>
      </c>
      <c r="H976" s="10" t="s">
        <v>6218</v>
      </c>
      <c r="I976" s="33" t="s">
        <v>3887</v>
      </c>
      <c r="J976" s="62">
        <v>9</v>
      </c>
      <c r="K976" s="62" t="s">
        <v>668</v>
      </c>
      <c r="L976" s="62">
        <v>2</v>
      </c>
      <c r="M976" s="62">
        <v>24</v>
      </c>
      <c r="N976" s="10" t="s">
        <v>3897</v>
      </c>
      <c r="O976" s="62">
        <v>1010</v>
      </c>
      <c r="P976" s="62" t="s">
        <v>5757</v>
      </c>
      <c r="Q976" s="19">
        <v>10.451065</v>
      </c>
      <c r="R976" s="10">
        <v>12.404408</v>
      </c>
      <c r="S976" s="10">
        <v>22.855473</v>
      </c>
      <c r="T976" s="10" t="s">
        <v>3947</v>
      </c>
      <c r="U976" s="10" t="s">
        <v>668</v>
      </c>
      <c r="V976" s="19" t="s">
        <v>668</v>
      </c>
      <c r="W976" s="19" t="s">
        <v>668</v>
      </c>
      <c r="X976" s="19" t="s">
        <v>668</v>
      </c>
      <c r="Y976" s="19" t="s">
        <v>668</v>
      </c>
      <c r="Z976" s="19" t="s">
        <v>668</v>
      </c>
      <c r="AA976" s="19" t="s">
        <v>668</v>
      </c>
      <c r="AB976" s="10" t="s">
        <v>668</v>
      </c>
      <c r="AC976" s="10" t="s">
        <v>668</v>
      </c>
      <c r="AD976" s="10" t="s">
        <v>668</v>
      </c>
      <c r="AE976" s="10" t="s">
        <v>668</v>
      </c>
      <c r="AF976" s="10" t="s">
        <v>668</v>
      </c>
      <c r="AG976" s="20" t="s">
        <v>668</v>
      </c>
      <c r="AH976" s="20" t="s">
        <v>668</v>
      </c>
      <c r="AI976" s="20" t="s">
        <v>668</v>
      </c>
      <c r="AJ976" s="20" t="s">
        <v>668</v>
      </c>
    </row>
    <row r="977" spans="1:36" ht="14.25" customHeight="1" x14ac:dyDescent="0.25">
      <c r="A977" s="10" t="s">
        <v>3948</v>
      </c>
      <c r="B977" s="10" t="s">
        <v>5523</v>
      </c>
      <c r="C977" s="10" t="s">
        <v>5525</v>
      </c>
      <c r="D977" s="10" t="s">
        <v>5615</v>
      </c>
      <c r="E977" s="33" t="s">
        <v>5604</v>
      </c>
      <c r="F977" s="10" t="s">
        <v>668</v>
      </c>
      <c r="G977" s="10" t="s">
        <v>3063</v>
      </c>
      <c r="H977" s="10" t="s">
        <v>6218</v>
      </c>
      <c r="I977" s="33" t="s">
        <v>3887</v>
      </c>
      <c r="J977" s="62">
        <v>3</v>
      </c>
      <c r="K977" s="62" t="s">
        <v>668</v>
      </c>
      <c r="L977" s="62">
        <v>3</v>
      </c>
      <c r="M977" s="62">
        <v>24</v>
      </c>
      <c r="N977" s="10" t="s">
        <v>3897</v>
      </c>
      <c r="O977" s="62">
        <v>1020</v>
      </c>
      <c r="P977" s="62" t="s">
        <v>5757</v>
      </c>
      <c r="Q977" s="19">
        <v>12.619477</v>
      </c>
      <c r="R977" s="10">
        <v>3.3202569999999998</v>
      </c>
      <c r="S977" s="10">
        <v>15.939734</v>
      </c>
      <c r="T977" s="10" t="s">
        <v>3949</v>
      </c>
      <c r="U977" s="10" t="s">
        <v>668</v>
      </c>
      <c r="V977" s="19" t="s">
        <v>668</v>
      </c>
      <c r="W977" s="19" t="s">
        <v>668</v>
      </c>
      <c r="X977" s="19" t="s">
        <v>668</v>
      </c>
      <c r="Y977" s="19" t="s">
        <v>668</v>
      </c>
      <c r="Z977" s="19" t="s">
        <v>668</v>
      </c>
      <c r="AA977" s="19" t="s">
        <v>668</v>
      </c>
      <c r="AB977" s="10" t="s">
        <v>668</v>
      </c>
      <c r="AC977" s="10" t="s">
        <v>668</v>
      </c>
      <c r="AD977" s="10" t="s">
        <v>668</v>
      </c>
      <c r="AE977" s="10" t="s">
        <v>668</v>
      </c>
      <c r="AF977" s="10" t="s">
        <v>668</v>
      </c>
      <c r="AG977" s="20" t="s">
        <v>668</v>
      </c>
      <c r="AH977" s="20" t="s">
        <v>668</v>
      </c>
      <c r="AI977" s="20" t="s">
        <v>668</v>
      </c>
      <c r="AJ977" s="20" t="s">
        <v>668</v>
      </c>
    </row>
    <row r="978" spans="1:36" ht="14.25" customHeight="1" x14ac:dyDescent="0.25">
      <c r="A978" s="10" t="s">
        <v>3950</v>
      </c>
      <c r="B978" s="10" t="s">
        <v>5523</v>
      </c>
      <c r="C978" s="10" t="s">
        <v>5525</v>
      </c>
      <c r="D978" s="10" t="s">
        <v>5615</v>
      </c>
      <c r="E978" s="33" t="s">
        <v>5604</v>
      </c>
      <c r="F978" s="10" t="s">
        <v>668</v>
      </c>
      <c r="G978" s="10" t="s">
        <v>3063</v>
      </c>
      <c r="H978" s="10" t="s">
        <v>6218</v>
      </c>
      <c r="I978" s="33" t="s">
        <v>3887</v>
      </c>
      <c r="J978" s="62">
        <v>5</v>
      </c>
      <c r="K978" s="62" t="s">
        <v>668</v>
      </c>
      <c r="L978" s="62">
        <v>2</v>
      </c>
      <c r="M978" s="62">
        <v>24</v>
      </c>
      <c r="N978" s="10" t="s">
        <v>3897</v>
      </c>
      <c r="O978" s="62">
        <v>1020</v>
      </c>
      <c r="P978" s="62" t="s">
        <v>5757</v>
      </c>
      <c r="Q978" s="19">
        <v>12.619477</v>
      </c>
      <c r="R978" s="10">
        <v>11.366661000000001</v>
      </c>
      <c r="S978" s="10">
        <v>23.986138</v>
      </c>
      <c r="T978" s="10" t="s">
        <v>3945</v>
      </c>
      <c r="U978" s="10" t="s">
        <v>668</v>
      </c>
      <c r="V978" s="19" t="s">
        <v>668</v>
      </c>
      <c r="W978" s="19" t="s">
        <v>668</v>
      </c>
      <c r="X978" s="19" t="s">
        <v>668</v>
      </c>
      <c r="Y978" s="19" t="s">
        <v>668</v>
      </c>
      <c r="Z978" s="19" t="s">
        <v>668</v>
      </c>
      <c r="AA978" s="19" t="s">
        <v>668</v>
      </c>
      <c r="AB978" s="10" t="s">
        <v>668</v>
      </c>
      <c r="AC978" s="10" t="s">
        <v>668</v>
      </c>
      <c r="AD978" s="10" t="s">
        <v>668</v>
      </c>
      <c r="AE978" s="10" t="s">
        <v>668</v>
      </c>
      <c r="AF978" s="10" t="s">
        <v>668</v>
      </c>
      <c r="AG978" s="20" t="s">
        <v>668</v>
      </c>
      <c r="AH978" s="20" t="s">
        <v>668</v>
      </c>
      <c r="AI978" s="20" t="s">
        <v>668</v>
      </c>
      <c r="AJ978" s="20" t="s">
        <v>668</v>
      </c>
    </row>
    <row r="979" spans="1:36" ht="14.25" customHeight="1" x14ac:dyDescent="0.25">
      <c r="A979" s="10" t="s">
        <v>3951</v>
      </c>
      <c r="B979" s="10" t="s">
        <v>5523</v>
      </c>
      <c r="C979" s="10" t="s">
        <v>5525</v>
      </c>
      <c r="D979" s="10" t="s">
        <v>5615</v>
      </c>
      <c r="E979" s="33" t="s">
        <v>5604</v>
      </c>
      <c r="F979" s="10" t="s">
        <v>668</v>
      </c>
      <c r="G979" s="10" t="s">
        <v>3063</v>
      </c>
      <c r="H979" s="10" t="s">
        <v>6218</v>
      </c>
      <c r="I979" s="33" t="s">
        <v>3887</v>
      </c>
      <c r="J979" s="62">
        <v>7</v>
      </c>
      <c r="K979" s="62" t="s">
        <v>668</v>
      </c>
      <c r="L979" s="62">
        <v>5</v>
      </c>
      <c r="M979" s="62">
        <v>25</v>
      </c>
      <c r="N979" s="10" t="s">
        <v>3952</v>
      </c>
      <c r="O979" s="62">
        <v>1024</v>
      </c>
      <c r="P979" s="62" t="s">
        <v>5757</v>
      </c>
      <c r="Q979" s="19">
        <v>14.167279000000001</v>
      </c>
      <c r="R979" s="10">
        <v>7.56027</v>
      </c>
      <c r="S979" s="10">
        <v>21.727549</v>
      </c>
      <c r="T979" s="10" t="s">
        <v>3949</v>
      </c>
      <c r="U979" s="10" t="s">
        <v>668</v>
      </c>
      <c r="V979" s="19" t="s">
        <v>668</v>
      </c>
      <c r="W979" s="19" t="s">
        <v>668</v>
      </c>
      <c r="X979" s="19" t="s">
        <v>668</v>
      </c>
      <c r="Y979" s="19" t="s">
        <v>668</v>
      </c>
      <c r="Z979" s="19" t="s">
        <v>668</v>
      </c>
      <c r="AA979" s="19" t="s">
        <v>668</v>
      </c>
      <c r="AB979" s="10" t="s">
        <v>668</v>
      </c>
      <c r="AC979" s="10" t="s">
        <v>668</v>
      </c>
      <c r="AD979" s="10" t="s">
        <v>668</v>
      </c>
      <c r="AE979" s="10" t="s">
        <v>668</v>
      </c>
      <c r="AF979" s="10" t="s">
        <v>668</v>
      </c>
      <c r="AG979" s="20" t="s">
        <v>668</v>
      </c>
      <c r="AH979" s="20" t="s">
        <v>668</v>
      </c>
      <c r="AI979" s="20" t="s">
        <v>668</v>
      </c>
      <c r="AJ979" s="20" t="s">
        <v>668</v>
      </c>
    </row>
    <row r="980" spans="1:36" ht="14.25" customHeight="1" x14ac:dyDescent="0.25">
      <c r="A980" s="10" t="s">
        <v>3953</v>
      </c>
      <c r="B980" s="10" t="s">
        <v>5523</v>
      </c>
      <c r="C980" s="10" t="s">
        <v>5525</v>
      </c>
      <c r="D980" s="10" t="s">
        <v>5615</v>
      </c>
      <c r="E980" s="33" t="s">
        <v>5604</v>
      </c>
      <c r="F980" s="10" t="s">
        <v>668</v>
      </c>
      <c r="G980" s="10" t="s">
        <v>3063</v>
      </c>
      <c r="H980" s="10" t="s">
        <v>6218</v>
      </c>
      <c r="I980" s="33" t="s">
        <v>3887</v>
      </c>
      <c r="J980" s="62">
        <v>8</v>
      </c>
      <c r="K980" s="62" t="s">
        <v>668</v>
      </c>
      <c r="L980" s="62">
        <v>2</v>
      </c>
      <c r="M980" s="62">
        <v>25</v>
      </c>
      <c r="N980" s="10" t="s">
        <v>3952</v>
      </c>
      <c r="O980" s="62">
        <v>1036</v>
      </c>
      <c r="P980" s="62" t="s">
        <v>5757</v>
      </c>
      <c r="Q980" s="19">
        <v>15.792828999999999</v>
      </c>
      <c r="R980" s="10">
        <v>6.5511470000000003</v>
      </c>
      <c r="S980" s="10">
        <v>22.343976000000001</v>
      </c>
      <c r="T980" s="10" t="s">
        <v>3949</v>
      </c>
      <c r="U980" s="10" t="s">
        <v>668</v>
      </c>
      <c r="V980" s="19" t="s">
        <v>668</v>
      </c>
      <c r="W980" s="19" t="s">
        <v>668</v>
      </c>
      <c r="X980" s="19" t="s">
        <v>668</v>
      </c>
      <c r="Y980" s="19" t="s">
        <v>668</v>
      </c>
      <c r="Z980" s="19" t="s">
        <v>668</v>
      </c>
      <c r="AA980" s="19" t="s">
        <v>668</v>
      </c>
      <c r="AB980" s="10" t="s">
        <v>668</v>
      </c>
      <c r="AC980" s="10" t="s">
        <v>668</v>
      </c>
      <c r="AD980" s="10" t="s">
        <v>668</v>
      </c>
      <c r="AE980" s="10" t="s">
        <v>668</v>
      </c>
      <c r="AF980" s="10" t="s">
        <v>668</v>
      </c>
      <c r="AG980" s="20" t="s">
        <v>668</v>
      </c>
      <c r="AH980" s="20" t="s">
        <v>668</v>
      </c>
      <c r="AI980" s="20" t="s">
        <v>668</v>
      </c>
      <c r="AJ980" s="20" t="s">
        <v>668</v>
      </c>
    </row>
    <row r="981" spans="1:36" ht="14.25" customHeight="1" x14ac:dyDescent="0.25">
      <c r="A981" s="10" t="s">
        <v>3954</v>
      </c>
      <c r="B981" s="10" t="s">
        <v>5523</v>
      </c>
      <c r="C981" s="10" t="s">
        <v>5525</v>
      </c>
      <c r="D981" s="10" t="s">
        <v>5615</v>
      </c>
      <c r="E981" s="33" t="s">
        <v>5604</v>
      </c>
      <c r="F981" s="10" t="s">
        <v>668</v>
      </c>
      <c r="G981" s="10" t="s">
        <v>3063</v>
      </c>
      <c r="H981" s="10" t="s">
        <v>6218</v>
      </c>
      <c r="I981" s="33" t="s">
        <v>3955</v>
      </c>
      <c r="J981" s="62">
        <v>7</v>
      </c>
      <c r="K981" s="62" t="s">
        <v>668</v>
      </c>
      <c r="L981" s="62">
        <v>3</v>
      </c>
      <c r="M981" s="62">
        <v>21</v>
      </c>
      <c r="N981" s="10" t="s">
        <v>3888</v>
      </c>
      <c r="O981" s="62">
        <v>774</v>
      </c>
      <c r="P981" s="62" t="s">
        <v>5757</v>
      </c>
      <c r="Q981" s="19">
        <v>-1.0549120000000001</v>
      </c>
      <c r="R981" s="10">
        <v>3.1607590000000001</v>
      </c>
      <c r="S981" s="10">
        <v>2.1058479999999999</v>
      </c>
      <c r="T981" s="10" t="s">
        <v>3956</v>
      </c>
      <c r="U981" s="10" t="s">
        <v>668</v>
      </c>
      <c r="V981" s="19" t="s">
        <v>668</v>
      </c>
      <c r="W981" s="19" t="s">
        <v>668</v>
      </c>
      <c r="X981" s="19" t="s">
        <v>668</v>
      </c>
      <c r="Y981" s="19" t="s">
        <v>668</v>
      </c>
      <c r="Z981" s="19" t="s">
        <v>668</v>
      </c>
      <c r="AA981" s="19" t="s">
        <v>668</v>
      </c>
      <c r="AB981" s="10" t="s">
        <v>668</v>
      </c>
      <c r="AC981" s="10" t="s">
        <v>668</v>
      </c>
      <c r="AD981" s="10" t="s">
        <v>668</v>
      </c>
      <c r="AE981" s="10" t="s">
        <v>668</v>
      </c>
      <c r="AF981" s="10" t="s">
        <v>668</v>
      </c>
      <c r="AG981" s="20" t="s">
        <v>668</v>
      </c>
      <c r="AH981" s="20" t="s">
        <v>668</v>
      </c>
      <c r="AI981" s="20" t="s">
        <v>668</v>
      </c>
      <c r="AJ981" s="20" t="s">
        <v>668</v>
      </c>
    </row>
    <row r="982" spans="1:36" ht="14.25" customHeight="1" x14ac:dyDescent="0.25">
      <c r="A982" s="10" t="s">
        <v>3957</v>
      </c>
      <c r="B982" s="10" t="s">
        <v>5523</v>
      </c>
      <c r="C982" s="10" t="s">
        <v>5525</v>
      </c>
      <c r="D982" s="10" t="s">
        <v>5615</v>
      </c>
      <c r="E982" s="33" t="s">
        <v>5604</v>
      </c>
      <c r="F982" s="10" t="s">
        <v>668</v>
      </c>
      <c r="G982" s="10" t="s">
        <v>3063</v>
      </c>
      <c r="H982" s="10" t="s">
        <v>6218</v>
      </c>
      <c r="I982" s="33" t="s">
        <v>3955</v>
      </c>
      <c r="J982" s="62">
        <v>1</v>
      </c>
      <c r="K982" s="62" t="s">
        <v>668</v>
      </c>
      <c r="L982" s="62">
        <v>6</v>
      </c>
      <c r="M982" s="62">
        <v>21</v>
      </c>
      <c r="N982" s="10" t="s">
        <v>3888</v>
      </c>
      <c r="O982" s="62">
        <v>788</v>
      </c>
      <c r="P982" s="62" t="s">
        <v>5757</v>
      </c>
      <c r="Q982" s="19">
        <v>-3.7464849999999998</v>
      </c>
      <c r="R982" s="10">
        <v>5.0696750000000002</v>
      </c>
      <c r="S982" s="10">
        <v>1.3231900000000001</v>
      </c>
      <c r="T982" s="10" t="s">
        <v>3958</v>
      </c>
      <c r="U982" s="10" t="s">
        <v>668</v>
      </c>
      <c r="V982" s="19" t="s">
        <v>668</v>
      </c>
      <c r="W982" s="19" t="s">
        <v>668</v>
      </c>
      <c r="X982" s="19" t="s">
        <v>668</v>
      </c>
      <c r="Y982" s="19" t="s">
        <v>668</v>
      </c>
      <c r="Z982" s="19" t="s">
        <v>668</v>
      </c>
      <c r="AA982" s="19" t="s">
        <v>668</v>
      </c>
      <c r="AB982" s="10" t="s">
        <v>668</v>
      </c>
      <c r="AC982" s="10" t="s">
        <v>668</v>
      </c>
      <c r="AD982" s="10" t="s">
        <v>668</v>
      </c>
      <c r="AE982" s="10" t="s">
        <v>668</v>
      </c>
      <c r="AF982" s="10" t="s">
        <v>668</v>
      </c>
      <c r="AG982" s="20" t="s">
        <v>668</v>
      </c>
      <c r="AH982" s="20" t="s">
        <v>668</v>
      </c>
      <c r="AI982" s="20" t="s">
        <v>668</v>
      </c>
      <c r="AJ982" s="20" t="s">
        <v>668</v>
      </c>
    </row>
    <row r="983" spans="1:36" ht="14.25" customHeight="1" x14ac:dyDescent="0.25">
      <c r="A983" s="10" t="s">
        <v>3959</v>
      </c>
      <c r="B983" s="10" t="s">
        <v>5523</v>
      </c>
      <c r="C983" s="10" t="s">
        <v>5525</v>
      </c>
      <c r="D983" s="10" t="s">
        <v>5615</v>
      </c>
      <c r="E983" s="33" t="s">
        <v>5604</v>
      </c>
      <c r="F983" s="10" t="s">
        <v>668</v>
      </c>
      <c r="G983" s="10" t="s">
        <v>3063</v>
      </c>
      <c r="H983" s="10" t="s">
        <v>6218</v>
      </c>
      <c r="I983" s="33" t="s">
        <v>3955</v>
      </c>
      <c r="J983" s="62">
        <v>4</v>
      </c>
      <c r="K983" s="62" t="s">
        <v>668</v>
      </c>
      <c r="L983" s="62">
        <v>4</v>
      </c>
      <c r="M983" s="62">
        <v>21</v>
      </c>
      <c r="N983" s="10" t="s">
        <v>3888</v>
      </c>
      <c r="O983" s="62">
        <v>802</v>
      </c>
      <c r="P983" s="62" t="s">
        <v>5757</v>
      </c>
      <c r="Q983" s="19">
        <v>1.4731810000000001</v>
      </c>
      <c r="R983" s="10">
        <v>2.6655069999999998</v>
      </c>
      <c r="S983" s="10">
        <v>4.1386880000000001</v>
      </c>
      <c r="T983" s="10" t="s">
        <v>3960</v>
      </c>
      <c r="U983" s="10" t="s">
        <v>668</v>
      </c>
      <c r="V983" s="19" t="s">
        <v>668</v>
      </c>
      <c r="W983" s="19" t="s">
        <v>668</v>
      </c>
      <c r="X983" s="19" t="s">
        <v>668</v>
      </c>
      <c r="Y983" s="19" t="s">
        <v>668</v>
      </c>
      <c r="Z983" s="19" t="s">
        <v>668</v>
      </c>
      <c r="AA983" s="19" t="s">
        <v>668</v>
      </c>
      <c r="AB983" s="10" t="s">
        <v>668</v>
      </c>
      <c r="AC983" s="10" t="s">
        <v>668</v>
      </c>
      <c r="AD983" s="10" t="s">
        <v>668</v>
      </c>
      <c r="AE983" s="10" t="s">
        <v>668</v>
      </c>
      <c r="AF983" s="10" t="s">
        <v>668</v>
      </c>
      <c r="AG983" s="20" t="s">
        <v>668</v>
      </c>
      <c r="AH983" s="20" t="s">
        <v>668</v>
      </c>
      <c r="AI983" s="20" t="s">
        <v>668</v>
      </c>
      <c r="AJ983" s="20" t="s">
        <v>668</v>
      </c>
    </row>
    <row r="984" spans="1:36" s="4" customFormat="1" ht="14.25" customHeight="1" x14ac:dyDescent="0.25">
      <c r="A984" s="10" t="s">
        <v>3961</v>
      </c>
      <c r="B984" s="10" t="s">
        <v>5523</v>
      </c>
      <c r="C984" s="10" t="s">
        <v>5525</v>
      </c>
      <c r="D984" s="10" t="s">
        <v>5615</v>
      </c>
      <c r="E984" s="33" t="s">
        <v>5604</v>
      </c>
      <c r="F984" s="10" t="s">
        <v>668</v>
      </c>
      <c r="G984" s="10" t="s">
        <v>3063</v>
      </c>
      <c r="H984" s="10" t="s">
        <v>6218</v>
      </c>
      <c r="I984" s="33" t="s">
        <v>3955</v>
      </c>
      <c r="J984" s="62">
        <v>7</v>
      </c>
      <c r="K984" s="62" t="s">
        <v>668</v>
      </c>
      <c r="L984" s="62">
        <v>1</v>
      </c>
      <c r="M984" s="62">
        <v>24</v>
      </c>
      <c r="N984" s="10" t="s">
        <v>3897</v>
      </c>
      <c r="O984" s="62">
        <v>1006</v>
      </c>
      <c r="P984" s="62" t="s">
        <v>5757</v>
      </c>
      <c r="Q984" s="19">
        <v>6.5726570000000004</v>
      </c>
      <c r="R984" s="10">
        <v>3.2074310000000001</v>
      </c>
      <c r="S984" s="10">
        <v>9.7800879999999992</v>
      </c>
      <c r="T984" s="10" t="s">
        <v>3962</v>
      </c>
      <c r="U984" s="10" t="s">
        <v>668</v>
      </c>
      <c r="V984" s="19" t="s">
        <v>668</v>
      </c>
      <c r="W984" s="19" t="s">
        <v>668</v>
      </c>
      <c r="X984" s="19" t="s">
        <v>668</v>
      </c>
      <c r="Y984" s="19" t="s">
        <v>668</v>
      </c>
      <c r="Z984" s="19" t="s">
        <v>668</v>
      </c>
      <c r="AA984" s="19" t="s">
        <v>668</v>
      </c>
      <c r="AB984" s="10" t="s">
        <v>668</v>
      </c>
      <c r="AC984" s="10" t="s">
        <v>668</v>
      </c>
      <c r="AD984" s="10" t="s">
        <v>668</v>
      </c>
      <c r="AE984" s="10" t="s">
        <v>668</v>
      </c>
      <c r="AF984" s="10" t="s">
        <v>668</v>
      </c>
      <c r="AG984" s="20" t="s">
        <v>668</v>
      </c>
      <c r="AH984" s="20" t="s">
        <v>668</v>
      </c>
      <c r="AI984" s="20" t="s">
        <v>668</v>
      </c>
      <c r="AJ984" s="20" t="s">
        <v>668</v>
      </c>
    </row>
    <row r="985" spans="1:36" s="4" customFormat="1" ht="14.25" customHeight="1" x14ac:dyDescent="0.25">
      <c r="A985" s="10" t="s">
        <v>3963</v>
      </c>
      <c r="B985" s="10" t="s">
        <v>5523</v>
      </c>
      <c r="C985" s="10" t="s">
        <v>5525</v>
      </c>
      <c r="D985" s="10" t="s">
        <v>5615</v>
      </c>
      <c r="E985" s="33" t="s">
        <v>5604</v>
      </c>
      <c r="F985" s="10" t="s">
        <v>668</v>
      </c>
      <c r="G985" s="10" t="s">
        <v>3063</v>
      </c>
      <c r="H985" s="10" t="s">
        <v>6218</v>
      </c>
      <c r="I985" s="33" t="s">
        <v>3955</v>
      </c>
      <c r="J985" s="62">
        <v>2</v>
      </c>
      <c r="K985" s="62" t="s">
        <v>668</v>
      </c>
      <c r="L985" s="62">
        <v>4</v>
      </c>
      <c r="M985" s="62">
        <v>24</v>
      </c>
      <c r="N985" s="10" t="s">
        <v>3897</v>
      </c>
      <c r="O985" s="62">
        <v>1007</v>
      </c>
      <c r="P985" s="62" t="s">
        <v>5757</v>
      </c>
      <c r="Q985" s="19">
        <v>9.1168119999999995</v>
      </c>
      <c r="R985" s="10">
        <v>8.3913089999999997</v>
      </c>
      <c r="S985" s="10">
        <v>17.508120999999999</v>
      </c>
      <c r="T985" s="10" t="s">
        <v>3964</v>
      </c>
      <c r="U985" s="10" t="s">
        <v>668</v>
      </c>
      <c r="V985" s="19" t="s">
        <v>668</v>
      </c>
      <c r="W985" s="19" t="s">
        <v>668</v>
      </c>
      <c r="X985" s="19" t="s">
        <v>668</v>
      </c>
      <c r="Y985" s="19" t="s">
        <v>668</v>
      </c>
      <c r="Z985" s="19" t="s">
        <v>668</v>
      </c>
      <c r="AA985" s="19" t="s">
        <v>668</v>
      </c>
      <c r="AB985" s="10" t="s">
        <v>668</v>
      </c>
      <c r="AC985" s="10" t="s">
        <v>668</v>
      </c>
      <c r="AD985" s="10" t="s">
        <v>668</v>
      </c>
      <c r="AE985" s="10" t="s">
        <v>668</v>
      </c>
      <c r="AF985" s="10" t="s">
        <v>668</v>
      </c>
      <c r="AG985" s="20" t="s">
        <v>668</v>
      </c>
      <c r="AH985" s="20" t="s">
        <v>668</v>
      </c>
      <c r="AI985" s="20" t="s">
        <v>668</v>
      </c>
      <c r="AJ985" s="20" t="s">
        <v>668</v>
      </c>
    </row>
    <row r="986" spans="1:36" ht="14.25" customHeight="1" x14ac:dyDescent="0.25">
      <c r="A986" s="10" t="s">
        <v>3965</v>
      </c>
      <c r="B986" s="10" t="s">
        <v>5523</v>
      </c>
      <c r="C986" s="10" t="s">
        <v>5525</v>
      </c>
      <c r="D986" s="10" t="s">
        <v>5615</v>
      </c>
      <c r="E986" s="33" t="s">
        <v>5604</v>
      </c>
      <c r="F986" s="10" t="s">
        <v>668</v>
      </c>
      <c r="G986" s="10" t="s">
        <v>3063</v>
      </c>
      <c r="H986" s="10" t="s">
        <v>6218</v>
      </c>
      <c r="I986" s="33" t="s">
        <v>3955</v>
      </c>
      <c r="J986" s="62">
        <v>2</v>
      </c>
      <c r="K986" s="62" t="s">
        <v>668</v>
      </c>
      <c r="L986" s="62">
        <v>5</v>
      </c>
      <c r="M986" s="62">
        <v>24</v>
      </c>
      <c r="N986" s="10" t="s">
        <v>3897</v>
      </c>
      <c r="O986" s="62">
        <v>1013</v>
      </c>
      <c r="P986" s="62" t="s">
        <v>5757</v>
      </c>
      <c r="Q986" s="19">
        <v>13.645621</v>
      </c>
      <c r="R986" s="10">
        <v>3.3434689999999998</v>
      </c>
      <c r="S986" s="10">
        <v>16.989090000000001</v>
      </c>
      <c r="T986" s="10" t="s">
        <v>3966</v>
      </c>
      <c r="U986" s="10" t="s">
        <v>668</v>
      </c>
      <c r="V986" s="19" t="s">
        <v>668</v>
      </c>
      <c r="W986" s="19" t="s">
        <v>668</v>
      </c>
      <c r="X986" s="19" t="s">
        <v>668</v>
      </c>
      <c r="Y986" s="19" t="s">
        <v>668</v>
      </c>
      <c r="Z986" s="19" t="s">
        <v>668</v>
      </c>
      <c r="AA986" s="19" t="s">
        <v>668</v>
      </c>
      <c r="AB986" s="10" t="s">
        <v>668</v>
      </c>
      <c r="AC986" s="10" t="s">
        <v>668</v>
      </c>
      <c r="AD986" s="10" t="s">
        <v>668</v>
      </c>
      <c r="AE986" s="10" t="s">
        <v>668</v>
      </c>
      <c r="AF986" s="10" t="s">
        <v>668</v>
      </c>
      <c r="AG986" s="20" t="s">
        <v>668</v>
      </c>
      <c r="AH986" s="20" t="s">
        <v>668</v>
      </c>
      <c r="AI986" s="20" t="s">
        <v>668</v>
      </c>
      <c r="AJ986" s="20" t="s">
        <v>668</v>
      </c>
    </row>
    <row r="987" spans="1:36" ht="14.25" customHeight="1" x14ac:dyDescent="0.25">
      <c r="A987" s="10" t="s">
        <v>3272</v>
      </c>
      <c r="B987" s="10" t="s">
        <v>5523</v>
      </c>
      <c r="C987" s="10" t="s">
        <v>5525</v>
      </c>
      <c r="D987" s="10" t="s">
        <v>5615</v>
      </c>
      <c r="E987" s="33" t="s">
        <v>5604</v>
      </c>
      <c r="F987" s="10" t="s">
        <v>668</v>
      </c>
      <c r="G987" s="10" t="s">
        <v>3063</v>
      </c>
      <c r="H987" s="10" t="s">
        <v>6218</v>
      </c>
      <c r="I987" s="33" t="s">
        <v>3263</v>
      </c>
      <c r="J987" s="62" t="s">
        <v>668</v>
      </c>
      <c r="K987" s="62" t="s">
        <v>668</v>
      </c>
      <c r="L987" s="62">
        <v>6</v>
      </c>
      <c r="M987" s="62">
        <v>5</v>
      </c>
      <c r="N987" s="10" t="s">
        <v>3487</v>
      </c>
      <c r="O987" s="62">
        <v>95</v>
      </c>
      <c r="P987" s="62" t="s">
        <v>5757</v>
      </c>
      <c r="Q987" s="19">
        <v>15.971394</v>
      </c>
      <c r="R987" s="10">
        <v>5</v>
      </c>
      <c r="S987" s="10">
        <v>20.971394</v>
      </c>
      <c r="T987" s="10" t="s">
        <v>3271</v>
      </c>
      <c r="U987" s="10" t="s">
        <v>668</v>
      </c>
      <c r="V987" s="19" t="s">
        <v>668</v>
      </c>
      <c r="W987" s="19" t="s">
        <v>668</v>
      </c>
      <c r="X987" s="19" t="s">
        <v>668</v>
      </c>
      <c r="Y987" s="19" t="s">
        <v>668</v>
      </c>
      <c r="Z987" s="19" t="s">
        <v>668</v>
      </c>
      <c r="AA987" s="19" t="s">
        <v>668</v>
      </c>
      <c r="AB987" s="10" t="s">
        <v>668</v>
      </c>
      <c r="AC987" s="10" t="s">
        <v>668</v>
      </c>
      <c r="AD987" s="10" t="s">
        <v>668</v>
      </c>
      <c r="AE987" s="10" t="s">
        <v>668</v>
      </c>
      <c r="AF987" s="10" t="s">
        <v>668</v>
      </c>
      <c r="AG987" s="20" t="s">
        <v>668</v>
      </c>
      <c r="AH987" s="20" t="s">
        <v>668</v>
      </c>
      <c r="AI987" s="20" t="s">
        <v>668</v>
      </c>
      <c r="AJ987" s="20" t="s">
        <v>668</v>
      </c>
    </row>
    <row r="988" spans="1:36" ht="14.25" customHeight="1" x14ac:dyDescent="0.25">
      <c r="A988" s="10" t="s">
        <v>3273</v>
      </c>
      <c r="B988" s="10" t="s">
        <v>5523</v>
      </c>
      <c r="C988" s="10" t="s">
        <v>5525</v>
      </c>
      <c r="D988" s="10" t="s">
        <v>5615</v>
      </c>
      <c r="E988" s="33" t="s">
        <v>5604</v>
      </c>
      <c r="F988" s="10" t="s">
        <v>668</v>
      </c>
      <c r="G988" s="10" t="s">
        <v>3063</v>
      </c>
      <c r="H988" s="10" t="s">
        <v>6218</v>
      </c>
      <c r="I988" s="33" t="s">
        <v>3263</v>
      </c>
      <c r="J988" s="62" t="s">
        <v>668</v>
      </c>
      <c r="K988" s="62" t="s">
        <v>668</v>
      </c>
      <c r="L988" s="62">
        <v>6</v>
      </c>
      <c r="M988" s="62">
        <v>5</v>
      </c>
      <c r="N988" s="10" t="s">
        <v>3487</v>
      </c>
      <c r="O988" s="62">
        <v>102</v>
      </c>
      <c r="P988" s="62" t="s">
        <v>5757</v>
      </c>
      <c r="Q988" s="19">
        <v>13.088642999999999</v>
      </c>
      <c r="R988" s="10">
        <v>5</v>
      </c>
      <c r="S988" s="10">
        <v>18.088642999999998</v>
      </c>
      <c r="T988" s="10" t="s">
        <v>3271</v>
      </c>
      <c r="U988" s="10" t="s">
        <v>668</v>
      </c>
      <c r="V988" s="19" t="s">
        <v>668</v>
      </c>
      <c r="W988" s="19" t="s">
        <v>668</v>
      </c>
      <c r="X988" s="19" t="s">
        <v>668</v>
      </c>
      <c r="Y988" s="19" t="s">
        <v>668</v>
      </c>
      <c r="Z988" s="19" t="s">
        <v>668</v>
      </c>
      <c r="AA988" s="19" t="s">
        <v>668</v>
      </c>
      <c r="AB988" s="10" t="s">
        <v>668</v>
      </c>
      <c r="AC988" s="10" t="s">
        <v>668</v>
      </c>
      <c r="AD988" s="10" t="s">
        <v>668</v>
      </c>
      <c r="AE988" s="10" t="s">
        <v>668</v>
      </c>
      <c r="AF988" s="10" t="s">
        <v>668</v>
      </c>
      <c r="AG988" s="20" t="s">
        <v>668</v>
      </c>
      <c r="AH988" s="20" t="s">
        <v>668</v>
      </c>
      <c r="AI988" s="20" t="s">
        <v>668</v>
      </c>
      <c r="AJ988" s="20" t="s">
        <v>668</v>
      </c>
    </row>
    <row r="989" spans="1:36" ht="14.25" customHeight="1" x14ac:dyDescent="0.25">
      <c r="A989" s="10" t="s">
        <v>3274</v>
      </c>
      <c r="B989" s="10" t="s">
        <v>5523</v>
      </c>
      <c r="C989" s="10" t="s">
        <v>5525</v>
      </c>
      <c r="D989" s="10" t="s">
        <v>5615</v>
      </c>
      <c r="E989" s="33" t="s">
        <v>5604</v>
      </c>
      <c r="F989" s="10" t="s">
        <v>668</v>
      </c>
      <c r="G989" s="10" t="s">
        <v>3063</v>
      </c>
      <c r="H989" s="10" t="s">
        <v>6218</v>
      </c>
      <c r="I989" s="33" t="s">
        <v>3263</v>
      </c>
      <c r="J989" s="62" t="s">
        <v>668</v>
      </c>
      <c r="K989" s="62" t="s">
        <v>668</v>
      </c>
      <c r="L989" s="62">
        <v>4</v>
      </c>
      <c r="M989" s="62">
        <v>5</v>
      </c>
      <c r="N989" s="10" t="s">
        <v>3487</v>
      </c>
      <c r="O989" s="62">
        <v>200</v>
      </c>
      <c r="P989" s="62" t="s">
        <v>5757</v>
      </c>
      <c r="Q989" s="19">
        <v>13.088642999999999</v>
      </c>
      <c r="R989" s="10">
        <v>5</v>
      </c>
      <c r="S989" s="10">
        <v>18.088642999999998</v>
      </c>
      <c r="T989" s="10" t="s">
        <v>3271</v>
      </c>
      <c r="U989" s="10" t="s">
        <v>668</v>
      </c>
      <c r="V989" s="19" t="s">
        <v>668</v>
      </c>
      <c r="W989" s="19" t="s">
        <v>668</v>
      </c>
      <c r="X989" s="19" t="s">
        <v>668</v>
      </c>
      <c r="Y989" s="19" t="s">
        <v>668</v>
      </c>
      <c r="Z989" s="19" t="s">
        <v>668</v>
      </c>
      <c r="AA989" s="19" t="s">
        <v>668</v>
      </c>
      <c r="AB989" s="10" t="s">
        <v>668</v>
      </c>
      <c r="AC989" s="10" t="s">
        <v>668</v>
      </c>
      <c r="AD989" s="10" t="s">
        <v>668</v>
      </c>
      <c r="AE989" s="10" t="s">
        <v>668</v>
      </c>
      <c r="AF989" s="10" t="s">
        <v>668</v>
      </c>
      <c r="AG989" s="20" t="s">
        <v>668</v>
      </c>
      <c r="AH989" s="20" t="s">
        <v>668</v>
      </c>
      <c r="AI989" s="20" t="s">
        <v>668</v>
      </c>
      <c r="AJ989" s="20" t="s">
        <v>668</v>
      </c>
    </row>
    <row r="990" spans="1:36" ht="14.25" customHeight="1" x14ac:dyDescent="0.25">
      <c r="A990" s="10" t="s">
        <v>3294</v>
      </c>
      <c r="B990" s="10" t="s">
        <v>5523</v>
      </c>
      <c r="C990" s="10" t="s">
        <v>5525</v>
      </c>
      <c r="D990" s="10" t="s">
        <v>5615</v>
      </c>
      <c r="E990" s="33" t="s">
        <v>5604</v>
      </c>
      <c r="F990" s="10" t="s">
        <v>668</v>
      </c>
      <c r="G990" s="10" t="s">
        <v>3063</v>
      </c>
      <c r="H990" s="10" t="s">
        <v>6218</v>
      </c>
      <c r="I990" s="33" t="s">
        <v>3263</v>
      </c>
      <c r="J990" s="62">
        <v>2</v>
      </c>
      <c r="K990" s="62" t="s">
        <v>668</v>
      </c>
      <c r="L990" s="62">
        <v>1</v>
      </c>
      <c r="M990" s="62">
        <v>1</v>
      </c>
      <c r="N990" s="10" t="s">
        <v>3487</v>
      </c>
      <c r="O990" s="62">
        <v>100</v>
      </c>
      <c r="P990" s="62" t="s">
        <v>5757</v>
      </c>
      <c r="Q990" s="19">
        <v>12.539575953455817</v>
      </c>
      <c r="R990" s="10">
        <v>5.954440815707982</v>
      </c>
      <c r="S990" s="10">
        <v>18.4940167691638</v>
      </c>
      <c r="T990" s="10" t="s">
        <v>668</v>
      </c>
      <c r="U990" s="10" t="s">
        <v>668</v>
      </c>
      <c r="V990" s="19" t="s">
        <v>668</v>
      </c>
      <c r="W990" s="19" t="s">
        <v>668</v>
      </c>
      <c r="X990" s="19" t="s">
        <v>668</v>
      </c>
      <c r="Y990" s="19" t="s">
        <v>668</v>
      </c>
      <c r="Z990" s="19" t="s">
        <v>668</v>
      </c>
      <c r="AA990" s="19" t="s">
        <v>668</v>
      </c>
      <c r="AB990" s="10" t="s">
        <v>668</v>
      </c>
      <c r="AC990" s="10" t="s">
        <v>668</v>
      </c>
      <c r="AD990" s="10" t="s">
        <v>668</v>
      </c>
      <c r="AE990" s="10" t="s">
        <v>668</v>
      </c>
      <c r="AF990" s="10" t="s">
        <v>668</v>
      </c>
      <c r="AG990" s="20" t="s">
        <v>668</v>
      </c>
      <c r="AH990" s="20" t="s">
        <v>668</v>
      </c>
      <c r="AI990" s="20" t="s">
        <v>668</v>
      </c>
      <c r="AJ990" s="20" t="s">
        <v>668</v>
      </c>
    </row>
    <row r="991" spans="1:36" ht="14.25" customHeight="1" x14ac:dyDescent="0.25">
      <c r="A991" s="10" t="s">
        <v>3295</v>
      </c>
      <c r="B991" s="10" t="s">
        <v>5523</v>
      </c>
      <c r="C991" s="10" t="s">
        <v>5525</v>
      </c>
      <c r="D991" s="10" t="s">
        <v>5615</v>
      </c>
      <c r="E991" s="33" t="s">
        <v>5604</v>
      </c>
      <c r="F991" s="10" t="s">
        <v>668</v>
      </c>
      <c r="G991" s="10" t="s">
        <v>3063</v>
      </c>
      <c r="H991" s="10" t="s">
        <v>6218</v>
      </c>
      <c r="I991" s="33" t="s">
        <v>3263</v>
      </c>
      <c r="J991" s="62">
        <v>3</v>
      </c>
      <c r="K991" s="62" t="s">
        <v>668</v>
      </c>
      <c r="L991" s="62">
        <v>6</v>
      </c>
      <c r="M991" s="62">
        <v>1</v>
      </c>
      <c r="N991" s="10" t="s">
        <v>3487</v>
      </c>
      <c r="O991" s="62">
        <v>95</v>
      </c>
      <c r="P991" s="62" t="s">
        <v>5757</v>
      </c>
      <c r="Q991" s="19">
        <v>15.971394054042234</v>
      </c>
      <c r="R991" s="10">
        <v>4.7390464016058607</v>
      </c>
      <c r="S991" s="10">
        <v>20.710440455648094</v>
      </c>
      <c r="T991" s="10" t="s">
        <v>668</v>
      </c>
      <c r="U991" s="10" t="s">
        <v>668</v>
      </c>
      <c r="V991" s="19" t="s">
        <v>668</v>
      </c>
      <c r="W991" s="19" t="s">
        <v>668</v>
      </c>
      <c r="X991" s="19" t="s">
        <v>668</v>
      </c>
      <c r="Y991" s="19" t="s">
        <v>668</v>
      </c>
      <c r="Z991" s="19" t="s">
        <v>668</v>
      </c>
      <c r="AA991" s="19" t="s">
        <v>668</v>
      </c>
      <c r="AB991" s="10" t="s">
        <v>668</v>
      </c>
      <c r="AC991" s="10" t="s">
        <v>668</v>
      </c>
      <c r="AD991" s="10" t="s">
        <v>668</v>
      </c>
      <c r="AE991" s="10" t="s">
        <v>668</v>
      </c>
      <c r="AF991" s="10" t="s">
        <v>668</v>
      </c>
      <c r="AG991" s="20" t="s">
        <v>668</v>
      </c>
      <c r="AH991" s="20" t="s">
        <v>668</v>
      </c>
      <c r="AI991" s="20" t="s">
        <v>668</v>
      </c>
      <c r="AJ991" s="20" t="s">
        <v>668</v>
      </c>
    </row>
    <row r="992" spans="1:36" ht="14.25" customHeight="1" x14ac:dyDescent="0.25">
      <c r="A992" s="10" t="s">
        <v>3296</v>
      </c>
      <c r="B992" s="10" t="s">
        <v>5523</v>
      </c>
      <c r="C992" s="10" t="s">
        <v>5525</v>
      </c>
      <c r="D992" s="10" t="s">
        <v>5615</v>
      </c>
      <c r="E992" s="33" t="s">
        <v>5604</v>
      </c>
      <c r="F992" s="10" t="s">
        <v>668</v>
      </c>
      <c r="G992" s="10" t="s">
        <v>3063</v>
      </c>
      <c r="H992" s="10" t="s">
        <v>6218</v>
      </c>
      <c r="I992" s="33" t="s">
        <v>3263</v>
      </c>
      <c r="J992" s="62">
        <v>3</v>
      </c>
      <c r="K992" s="62" t="s">
        <v>668</v>
      </c>
      <c r="L992" s="62">
        <v>2</v>
      </c>
      <c r="M992" s="62">
        <v>6</v>
      </c>
      <c r="N992" s="10" t="s">
        <v>2028</v>
      </c>
      <c r="O992" s="62">
        <v>3</v>
      </c>
      <c r="P992" s="62" t="s">
        <v>5757</v>
      </c>
      <c r="Q992" s="19">
        <v>9.0127536207801562</v>
      </c>
      <c r="R992" s="10">
        <v>0.624178272531556</v>
      </c>
      <c r="S992" s="10">
        <v>9.6369318933117114</v>
      </c>
      <c r="T992" s="10" t="s">
        <v>668</v>
      </c>
      <c r="U992" s="10" t="s">
        <v>668</v>
      </c>
      <c r="V992" s="19" t="s">
        <v>668</v>
      </c>
      <c r="W992" s="19" t="s">
        <v>668</v>
      </c>
      <c r="X992" s="19" t="s">
        <v>668</v>
      </c>
      <c r="Y992" s="19" t="s">
        <v>668</v>
      </c>
      <c r="Z992" s="19" t="s">
        <v>668</v>
      </c>
      <c r="AA992" s="19" t="s">
        <v>668</v>
      </c>
      <c r="AB992" s="10" t="s">
        <v>668</v>
      </c>
      <c r="AC992" s="10" t="s">
        <v>668</v>
      </c>
      <c r="AD992" s="10" t="s">
        <v>668</v>
      </c>
      <c r="AE992" s="10" t="s">
        <v>668</v>
      </c>
      <c r="AF992" s="10" t="s">
        <v>668</v>
      </c>
      <c r="AG992" s="20" t="s">
        <v>668</v>
      </c>
      <c r="AH992" s="20" t="s">
        <v>668</v>
      </c>
      <c r="AI992" s="20" t="s">
        <v>668</v>
      </c>
      <c r="AJ992" s="20" t="s">
        <v>668</v>
      </c>
    </row>
    <row r="993" spans="1:36" ht="14.25" customHeight="1" x14ac:dyDescent="0.25">
      <c r="A993" s="10" t="s">
        <v>3297</v>
      </c>
      <c r="B993" s="10" t="s">
        <v>5523</v>
      </c>
      <c r="C993" s="10" t="s">
        <v>5525</v>
      </c>
      <c r="D993" s="10" t="s">
        <v>5615</v>
      </c>
      <c r="E993" s="33" t="s">
        <v>5604</v>
      </c>
      <c r="F993" s="10" t="s">
        <v>668</v>
      </c>
      <c r="G993" s="10" t="s">
        <v>3063</v>
      </c>
      <c r="H993" s="10" t="s">
        <v>6218</v>
      </c>
      <c r="I993" s="33" t="s">
        <v>3263</v>
      </c>
      <c r="J993" s="62">
        <v>4</v>
      </c>
      <c r="K993" s="62" t="s">
        <v>668</v>
      </c>
      <c r="L993" s="62">
        <v>2</v>
      </c>
      <c r="M993" s="62">
        <v>6</v>
      </c>
      <c r="N993" s="10" t="s">
        <v>2028</v>
      </c>
      <c r="O993" s="62">
        <v>9</v>
      </c>
      <c r="P993" s="62" t="s">
        <v>5757</v>
      </c>
      <c r="Q993" s="19">
        <v>2.1498244592222973</v>
      </c>
      <c r="R993" s="10">
        <v>3.7759871598707204</v>
      </c>
      <c r="S993" s="10">
        <v>5.9258116190930181</v>
      </c>
      <c r="T993" s="10" t="s">
        <v>668</v>
      </c>
      <c r="U993" s="10" t="s">
        <v>668</v>
      </c>
      <c r="V993" s="19" t="s">
        <v>668</v>
      </c>
      <c r="W993" s="19" t="s">
        <v>668</v>
      </c>
      <c r="X993" s="19" t="s">
        <v>668</v>
      </c>
      <c r="Y993" s="19" t="s">
        <v>668</v>
      </c>
      <c r="Z993" s="19" t="s">
        <v>668</v>
      </c>
      <c r="AA993" s="19" t="s">
        <v>668</v>
      </c>
      <c r="AB993" s="10" t="s">
        <v>668</v>
      </c>
      <c r="AC993" s="10" t="s">
        <v>668</v>
      </c>
      <c r="AD993" s="10" t="s">
        <v>668</v>
      </c>
      <c r="AE993" s="10" t="s">
        <v>668</v>
      </c>
      <c r="AF993" s="10" t="s">
        <v>668</v>
      </c>
      <c r="AG993" s="20" t="s">
        <v>668</v>
      </c>
      <c r="AH993" s="20" t="s">
        <v>668</v>
      </c>
      <c r="AI993" s="20" t="s">
        <v>668</v>
      </c>
      <c r="AJ993" s="20" t="s">
        <v>668</v>
      </c>
    </row>
    <row r="994" spans="1:36" ht="14.25" customHeight="1" x14ac:dyDescent="0.25">
      <c r="A994" s="10" t="s">
        <v>3298</v>
      </c>
      <c r="B994" s="10" t="s">
        <v>5523</v>
      </c>
      <c r="C994" s="10" t="s">
        <v>5525</v>
      </c>
      <c r="D994" s="10" t="s">
        <v>5615</v>
      </c>
      <c r="E994" s="33" t="s">
        <v>5604</v>
      </c>
      <c r="F994" s="10" t="s">
        <v>668</v>
      </c>
      <c r="G994" s="10" t="s">
        <v>3063</v>
      </c>
      <c r="H994" s="10" t="s">
        <v>6218</v>
      </c>
      <c r="I994" s="33" t="s">
        <v>3263</v>
      </c>
      <c r="J994" s="62">
        <v>5</v>
      </c>
      <c r="K994" s="62" t="s">
        <v>668</v>
      </c>
      <c r="L994" s="62">
        <v>3</v>
      </c>
      <c r="M994" s="62">
        <v>6</v>
      </c>
      <c r="N994" s="10" t="s">
        <v>2028</v>
      </c>
      <c r="O994" s="62">
        <v>14</v>
      </c>
      <c r="P994" s="62" t="s">
        <v>5757</v>
      </c>
      <c r="Q994" s="19">
        <v>-1.9857674765013027</v>
      </c>
      <c r="R994" s="10">
        <v>-0.54268682496144405</v>
      </c>
      <c r="S994" s="10">
        <v>-2.5284543014627467</v>
      </c>
      <c r="T994" s="10" t="s">
        <v>668</v>
      </c>
      <c r="U994" s="10" t="s">
        <v>668</v>
      </c>
      <c r="V994" s="19" t="s">
        <v>668</v>
      </c>
      <c r="W994" s="19" t="s">
        <v>668</v>
      </c>
      <c r="X994" s="19" t="s">
        <v>668</v>
      </c>
      <c r="Y994" s="19" t="s">
        <v>668</v>
      </c>
      <c r="Z994" s="19" t="s">
        <v>668</v>
      </c>
      <c r="AA994" s="19" t="s">
        <v>668</v>
      </c>
      <c r="AB994" s="10" t="s">
        <v>668</v>
      </c>
      <c r="AC994" s="10" t="s">
        <v>668</v>
      </c>
      <c r="AD994" s="10" t="s">
        <v>668</v>
      </c>
      <c r="AE994" s="10" t="s">
        <v>668</v>
      </c>
      <c r="AF994" s="10" t="s">
        <v>668</v>
      </c>
      <c r="AG994" s="20" t="s">
        <v>668</v>
      </c>
      <c r="AH994" s="20" t="s">
        <v>668</v>
      </c>
      <c r="AI994" s="20" t="s">
        <v>668</v>
      </c>
      <c r="AJ994" s="20" t="s">
        <v>668</v>
      </c>
    </row>
    <row r="995" spans="1:36" ht="14.25" customHeight="1" x14ac:dyDescent="0.25">
      <c r="A995" s="10" t="s">
        <v>3299</v>
      </c>
      <c r="B995" s="10" t="s">
        <v>5523</v>
      </c>
      <c r="C995" s="10" t="s">
        <v>5525</v>
      </c>
      <c r="D995" s="10" t="s">
        <v>5615</v>
      </c>
      <c r="E995" s="33" t="s">
        <v>5604</v>
      </c>
      <c r="F995" s="10" t="s">
        <v>668</v>
      </c>
      <c r="G995" s="10" t="s">
        <v>3063</v>
      </c>
      <c r="H995" s="10" t="s">
        <v>6218</v>
      </c>
      <c r="I995" s="33" t="s">
        <v>3263</v>
      </c>
      <c r="J995" s="62">
        <v>8</v>
      </c>
      <c r="K995" s="62" t="s">
        <v>668</v>
      </c>
      <c r="L995" s="62">
        <v>1</v>
      </c>
      <c r="M995" s="62">
        <v>1</v>
      </c>
      <c r="N995" s="10" t="s">
        <v>3487</v>
      </c>
      <c r="O995" s="62">
        <v>19</v>
      </c>
      <c r="P995" s="62" t="s">
        <v>5757</v>
      </c>
      <c r="Q995" s="19">
        <v>16.298611799819106</v>
      </c>
      <c r="R995" s="10">
        <v>3.1159054668378108</v>
      </c>
      <c r="S995" s="10">
        <v>19.414517266656915</v>
      </c>
      <c r="T995" s="10" t="s">
        <v>668</v>
      </c>
      <c r="U995" s="10" t="s">
        <v>668</v>
      </c>
      <c r="V995" s="19" t="s">
        <v>668</v>
      </c>
      <c r="W995" s="19" t="s">
        <v>668</v>
      </c>
      <c r="X995" s="19" t="s">
        <v>668</v>
      </c>
      <c r="Y995" s="19" t="s">
        <v>668</v>
      </c>
      <c r="Z995" s="19" t="s">
        <v>668</v>
      </c>
      <c r="AA995" s="19" t="s">
        <v>668</v>
      </c>
      <c r="AB995" s="10" t="s">
        <v>668</v>
      </c>
      <c r="AC995" s="10" t="s">
        <v>668</v>
      </c>
      <c r="AD995" s="10" t="s">
        <v>668</v>
      </c>
      <c r="AE995" s="10" t="s">
        <v>668</v>
      </c>
      <c r="AF995" s="10" t="s">
        <v>668</v>
      </c>
      <c r="AG995" s="20" t="s">
        <v>668</v>
      </c>
      <c r="AH995" s="20" t="s">
        <v>668</v>
      </c>
      <c r="AI995" s="20" t="s">
        <v>668</v>
      </c>
      <c r="AJ995" s="20" t="s">
        <v>668</v>
      </c>
    </row>
    <row r="996" spans="1:36" ht="14.25" customHeight="1" x14ac:dyDescent="0.25">
      <c r="A996" s="10" t="s">
        <v>3303</v>
      </c>
      <c r="B996" s="10" t="s">
        <v>5523</v>
      </c>
      <c r="C996" s="10" t="s">
        <v>5525</v>
      </c>
      <c r="D996" s="10" t="s">
        <v>5615</v>
      </c>
      <c r="E996" s="33" t="s">
        <v>5604</v>
      </c>
      <c r="F996" s="10" t="s">
        <v>668</v>
      </c>
      <c r="G996" s="10" t="s">
        <v>3063</v>
      </c>
      <c r="H996" s="10" t="s">
        <v>6218</v>
      </c>
      <c r="I996" s="33" t="s">
        <v>1532</v>
      </c>
      <c r="J996" s="62">
        <v>3</v>
      </c>
      <c r="K996" s="62" t="s">
        <v>668</v>
      </c>
      <c r="L996" s="62">
        <v>3</v>
      </c>
      <c r="M996" s="62">
        <v>27</v>
      </c>
      <c r="N996" s="10" t="s">
        <v>1568</v>
      </c>
      <c r="O996" s="62">
        <v>2239</v>
      </c>
      <c r="P996" s="62" t="s">
        <v>5757</v>
      </c>
      <c r="Q996" s="19">
        <v>9.8705130000000008</v>
      </c>
      <c r="R996" s="10">
        <v>6.62364</v>
      </c>
      <c r="S996" s="10">
        <v>16.494153000000001</v>
      </c>
      <c r="T996" s="10" t="s">
        <v>1377</v>
      </c>
      <c r="U996" s="10" t="s">
        <v>3300</v>
      </c>
      <c r="V996" s="19" t="s">
        <v>668</v>
      </c>
      <c r="W996" s="19" t="s">
        <v>668</v>
      </c>
      <c r="X996" s="19" t="s">
        <v>668</v>
      </c>
      <c r="Y996" s="19" t="s">
        <v>668</v>
      </c>
      <c r="Z996" s="19" t="s">
        <v>668</v>
      </c>
      <c r="AA996" s="19" t="s">
        <v>668</v>
      </c>
      <c r="AB996" s="10" t="s">
        <v>668</v>
      </c>
      <c r="AC996" s="10" t="s">
        <v>668</v>
      </c>
      <c r="AD996" s="10" t="s">
        <v>668</v>
      </c>
      <c r="AE996" s="10" t="s">
        <v>668</v>
      </c>
      <c r="AF996" s="10" t="s">
        <v>668</v>
      </c>
      <c r="AG996" s="20" t="s">
        <v>668</v>
      </c>
      <c r="AH996" s="20" t="s">
        <v>668</v>
      </c>
      <c r="AI996" s="20" t="s">
        <v>668</v>
      </c>
      <c r="AJ996" s="20" t="s">
        <v>668</v>
      </c>
    </row>
    <row r="997" spans="1:36" ht="14.25" customHeight="1" x14ac:dyDescent="0.25">
      <c r="A997" s="10" t="s">
        <v>3304</v>
      </c>
      <c r="B997" s="10" t="s">
        <v>5523</v>
      </c>
      <c r="C997" s="10" t="s">
        <v>5525</v>
      </c>
      <c r="D997" s="10" t="s">
        <v>5615</v>
      </c>
      <c r="E997" s="33" t="s">
        <v>5604</v>
      </c>
      <c r="F997" s="10" t="s">
        <v>668</v>
      </c>
      <c r="G997" s="10" t="s">
        <v>3063</v>
      </c>
      <c r="H997" s="10" t="s">
        <v>6218</v>
      </c>
      <c r="I997" s="33" t="s">
        <v>1532</v>
      </c>
      <c r="J997" s="62">
        <v>5</v>
      </c>
      <c r="K997" s="62" t="s">
        <v>668</v>
      </c>
      <c r="L997" s="62">
        <v>6</v>
      </c>
      <c r="M997" s="62">
        <v>27</v>
      </c>
      <c r="N997" s="10" t="s">
        <v>1568</v>
      </c>
      <c r="O997" s="62">
        <v>2240</v>
      </c>
      <c r="P997" s="62" t="s">
        <v>5757</v>
      </c>
      <c r="Q997" s="19">
        <v>7.1093039999999998</v>
      </c>
      <c r="R997" s="10">
        <v>11.384059000000001</v>
      </c>
      <c r="S997" s="10">
        <v>18.493362999999999</v>
      </c>
      <c r="T997" s="10" t="s">
        <v>1569</v>
      </c>
      <c r="U997" s="10" t="s">
        <v>3301</v>
      </c>
      <c r="V997" s="19" t="s">
        <v>668</v>
      </c>
      <c r="W997" s="19" t="s">
        <v>668</v>
      </c>
      <c r="X997" s="19" t="s">
        <v>668</v>
      </c>
      <c r="Y997" s="19" t="s">
        <v>668</v>
      </c>
      <c r="Z997" s="19" t="s">
        <v>668</v>
      </c>
      <c r="AA997" s="19" t="s">
        <v>668</v>
      </c>
      <c r="AB997" s="10" t="s">
        <v>668</v>
      </c>
      <c r="AC997" s="10" t="s">
        <v>668</v>
      </c>
      <c r="AD997" s="10" t="s">
        <v>668</v>
      </c>
      <c r="AE997" s="10" t="s">
        <v>668</v>
      </c>
      <c r="AF997" s="10" t="s">
        <v>668</v>
      </c>
      <c r="AG997" s="20" t="s">
        <v>668</v>
      </c>
      <c r="AH997" s="20" t="s">
        <v>668</v>
      </c>
      <c r="AI997" s="20" t="s">
        <v>668</v>
      </c>
      <c r="AJ997" s="20" t="s">
        <v>668</v>
      </c>
    </row>
    <row r="998" spans="1:36" ht="14.25" customHeight="1" x14ac:dyDescent="0.25">
      <c r="A998" s="10" t="s">
        <v>3305</v>
      </c>
      <c r="B998" s="10" t="s">
        <v>5523</v>
      </c>
      <c r="C998" s="10" t="s">
        <v>5525</v>
      </c>
      <c r="D998" s="10" t="s">
        <v>5615</v>
      </c>
      <c r="E998" s="33" t="s">
        <v>5604</v>
      </c>
      <c r="F998" s="10" t="s">
        <v>668</v>
      </c>
      <c r="G998" s="10" t="s">
        <v>3063</v>
      </c>
      <c r="H998" s="10" t="s">
        <v>6218</v>
      </c>
      <c r="I998" s="33" t="s">
        <v>1532</v>
      </c>
      <c r="J998" s="62">
        <v>7</v>
      </c>
      <c r="K998" s="62" t="s">
        <v>668</v>
      </c>
      <c r="L998" s="62">
        <v>6</v>
      </c>
      <c r="M998" s="62">
        <v>27</v>
      </c>
      <c r="N998" s="10" t="s">
        <v>1568</v>
      </c>
      <c r="O998" s="62">
        <v>2240</v>
      </c>
      <c r="P998" s="62" t="s">
        <v>5757</v>
      </c>
      <c r="Q998" s="19">
        <v>7.1093039999999998</v>
      </c>
      <c r="R998" s="10">
        <v>4.248653</v>
      </c>
      <c r="S998" s="10">
        <v>11.357958</v>
      </c>
      <c r="T998" s="10" t="s">
        <v>1570</v>
      </c>
      <c r="U998" s="10" t="s">
        <v>3302</v>
      </c>
      <c r="V998" s="19" t="s">
        <v>668</v>
      </c>
      <c r="W998" s="19" t="s">
        <v>668</v>
      </c>
      <c r="X998" s="19" t="s">
        <v>668</v>
      </c>
      <c r="Y998" s="19" t="s">
        <v>668</v>
      </c>
      <c r="Z998" s="19" t="s">
        <v>668</v>
      </c>
      <c r="AA998" s="19" t="s">
        <v>668</v>
      </c>
      <c r="AB998" s="10" t="s">
        <v>668</v>
      </c>
      <c r="AC998" s="10" t="s">
        <v>668</v>
      </c>
      <c r="AD998" s="10" t="s">
        <v>668</v>
      </c>
      <c r="AE998" s="10" t="s">
        <v>668</v>
      </c>
      <c r="AF998" s="10" t="s">
        <v>668</v>
      </c>
      <c r="AG998" s="20" t="s">
        <v>668</v>
      </c>
      <c r="AH998" s="20" t="s">
        <v>668</v>
      </c>
      <c r="AI998" s="20" t="s">
        <v>668</v>
      </c>
      <c r="AJ998" s="20" t="s">
        <v>668</v>
      </c>
    </row>
    <row r="999" spans="1:36" ht="14.25" customHeight="1" x14ac:dyDescent="0.25">
      <c r="A999" s="10" t="s">
        <v>1675</v>
      </c>
      <c r="B999" s="10" t="s">
        <v>5523</v>
      </c>
      <c r="C999" s="10" t="s">
        <v>5525</v>
      </c>
      <c r="D999" s="10" t="s">
        <v>5615</v>
      </c>
      <c r="E999" s="33" t="s">
        <v>5604</v>
      </c>
      <c r="F999" s="10" t="s">
        <v>668</v>
      </c>
      <c r="G999" s="10" t="s">
        <v>2637</v>
      </c>
      <c r="H999" s="10" t="s">
        <v>966</v>
      </c>
      <c r="I999" s="33" t="s">
        <v>1674</v>
      </c>
      <c r="J999" s="62">
        <v>3</v>
      </c>
      <c r="K999" s="62">
        <v>317</v>
      </c>
      <c r="L999" s="62">
        <v>6</v>
      </c>
      <c r="M999" s="62">
        <v>7</v>
      </c>
      <c r="N999" s="10" t="s">
        <v>3526</v>
      </c>
      <c r="O999" s="62">
        <v>111</v>
      </c>
      <c r="P999" s="62" t="s">
        <v>5757</v>
      </c>
      <c r="Q999" s="19">
        <v>4.0697765134999999</v>
      </c>
      <c r="R999" s="10">
        <v>7.3241328278999998</v>
      </c>
      <c r="S999" s="10">
        <v>11.393909341000001</v>
      </c>
      <c r="T999" s="10" t="s">
        <v>603</v>
      </c>
      <c r="U999" s="10" t="s">
        <v>668</v>
      </c>
      <c r="V999" s="19" t="s">
        <v>668</v>
      </c>
      <c r="W999" s="19" t="s">
        <v>668</v>
      </c>
      <c r="X999" s="19" t="s">
        <v>668</v>
      </c>
      <c r="Y999" s="19" t="s">
        <v>668</v>
      </c>
      <c r="Z999" s="19" t="s">
        <v>668</v>
      </c>
      <c r="AA999" s="19" t="s">
        <v>668</v>
      </c>
      <c r="AB999" s="10" t="s">
        <v>668</v>
      </c>
      <c r="AC999" s="10" t="s">
        <v>668</v>
      </c>
      <c r="AD999" s="10" t="s">
        <v>668</v>
      </c>
      <c r="AE999" s="10" t="s">
        <v>668</v>
      </c>
      <c r="AF999" s="10" t="s">
        <v>668</v>
      </c>
      <c r="AG999" s="20" t="s">
        <v>668</v>
      </c>
      <c r="AH999" s="20" t="s">
        <v>668</v>
      </c>
      <c r="AI999" s="20" t="s">
        <v>668</v>
      </c>
      <c r="AJ999" s="20" t="s">
        <v>668</v>
      </c>
    </row>
    <row r="1000" spans="1:36" ht="14.25" customHeight="1" x14ac:dyDescent="0.25">
      <c r="A1000" s="10" t="s">
        <v>1677</v>
      </c>
      <c r="B1000" s="10" t="s">
        <v>5523</v>
      </c>
      <c r="C1000" s="10" t="s">
        <v>5525</v>
      </c>
      <c r="D1000" s="10" t="s">
        <v>5615</v>
      </c>
      <c r="E1000" s="33" t="s">
        <v>5604</v>
      </c>
      <c r="F1000" s="10" t="s">
        <v>668</v>
      </c>
      <c r="G1000" s="10" t="s">
        <v>2637</v>
      </c>
      <c r="H1000" s="10" t="s">
        <v>966</v>
      </c>
      <c r="I1000" s="33" t="s">
        <v>1674</v>
      </c>
      <c r="J1000" s="62">
        <v>8</v>
      </c>
      <c r="K1000" s="62">
        <v>814</v>
      </c>
      <c r="L1000" s="62">
        <v>3</v>
      </c>
      <c r="M1000" s="62">
        <v>7</v>
      </c>
      <c r="N1000" s="10" t="s">
        <v>3526</v>
      </c>
      <c r="O1000" s="62">
        <v>195</v>
      </c>
      <c r="P1000" s="62" t="s">
        <v>5757</v>
      </c>
      <c r="Q1000" s="19">
        <v>5.3356144858999999</v>
      </c>
      <c r="R1000" s="10">
        <v>8.5538746422000003</v>
      </c>
      <c r="S1000" s="10">
        <v>13.889489127999999</v>
      </c>
      <c r="T1000" s="10" t="s">
        <v>1676</v>
      </c>
      <c r="U1000" s="10" t="s">
        <v>668</v>
      </c>
      <c r="V1000" s="19" t="s">
        <v>668</v>
      </c>
      <c r="W1000" s="19" t="s">
        <v>668</v>
      </c>
      <c r="X1000" s="19" t="s">
        <v>668</v>
      </c>
      <c r="Y1000" s="19" t="s">
        <v>668</v>
      </c>
      <c r="Z1000" s="19" t="s">
        <v>668</v>
      </c>
      <c r="AA1000" s="19" t="s">
        <v>668</v>
      </c>
      <c r="AB1000" s="10" t="s">
        <v>668</v>
      </c>
      <c r="AC1000" s="10" t="s">
        <v>668</v>
      </c>
      <c r="AD1000" s="10" t="s">
        <v>668</v>
      </c>
      <c r="AE1000" s="10" t="s">
        <v>668</v>
      </c>
      <c r="AF1000" s="10" t="s">
        <v>668</v>
      </c>
      <c r="AG1000" s="20" t="s">
        <v>668</v>
      </c>
      <c r="AH1000" s="20" t="s">
        <v>668</v>
      </c>
      <c r="AI1000" s="20" t="s">
        <v>668</v>
      </c>
      <c r="AJ1000" s="20" t="s">
        <v>668</v>
      </c>
    </row>
    <row r="1001" spans="1:36" ht="14.25" customHeight="1" x14ac:dyDescent="0.25">
      <c r="A1001" s="10" t="s">
        <v>1678</v>
      </c>
      <c r="B1001" s="10" t="s">
        <v>5523</v>
      </c>
      <c r="C1001" s="10" t="s">
        <v>5525</v>
      </c>
      <c r="D1001" s="10" t="s">
        <v>5615</v>
      </c>
      <c r="E1001" s="33" t="s">
        <v>5604</v>
      </c>
      <c r="F1001" s="10" t="s">
        <v>668</v>
      </c>
      <c r="G1001" s="10" t="s">
        <v>2637</v>
      </c>
      <c r="H1001" s="10" t="s">
        <v>966</v>
      </c>
      <c r="I1001" s="33" t="s">
        <v>1674</v>
      </c>
      <c r="J1001" s="62">
        <v>3</v>
      </c>
      <c r="K1001" s="62">
        <v>303</v>
      </c>
      <c r="L1001" s="62">
        <v>3</v>
      </c>
      <c r="M1001" s="62">
        <v>17</v>
      </c>
      <c r="N1001" s="10" t="s">
        <v>3653</v>
      </c>
      <c r="O1001" s="62">
        <v>438</v>
      </c>
      <c r="P1001" s="62" t="s">
        <v>5757</v>
      </c>
      <c r="Q1001" s="19">
        <v>2.6927196844000001</v>
      </c>
      <c r="R1001" s="10">
        <v>9.0581668533999995</v>
      </c>
      <c r="S1001" s="10">
        <v>11.750886538</v>
      </c>
      <c r="T1001" s="10" t="s">
        <v>603</v>
      </c>
      <c r="U1001" s="10" t="s">
        <v>668</v>
      </c>
      <c r="V1001" s="19" t="s">
        <v>668</v>
      </c>
      <c r="W1001" s="19" t="s">
        <v>668</v>
      </c>
      <c r="X1001" s="19" t="s">
        <v>668</v>
      </c>
      <c r="Y1001" s="19" t="s">
        <v>668</v>
      </c>
      <c r="Z1001" s="19" t="s">
        <v>668</v>
      </c>
      <c r="AA1001" s="19" t="s">
        <v>668</v>
      </c>
      <c r="AB1001" s="10" t="s">
        <v>668</v>
      </c>
      <c r="AC1001" s="10" t="s">
        <v>668</v>
      </c>
      <c r="AD1001" s="10" t="s">
        <v>668</v>
      </c>
      <c r="AE1001" s="10" t="s">
        <v>668</v>
      </c>
      <c r="AF1001" s="10" t="s">
        <v>668</v>
      </c>
      <c r="AG1001" s="20" t="s">
        <v>668</v>
      </c>
      <c r="AH1001" s="20" t="s">
        <v>668</v>
      </c>
      <c r="AI1001" s="20" t="s">
        <v>668</v>
      </c>
      <c r="AJ1001" s="20" t="s">
        <v>668</v>
      </c>
    </row>
    <row r="1002" spans="1:36" ht="14.25" customHeight="1" x14ac:dyDescent="0.25">
      <c r="A1002" s="10" t="s">
        <v>1679</v>
      </c>
      <c r="B1002" s="10" t="s">
        <v>5523</v>
      </c>
      <c r="C1002" s="10" t="s">
        <v>5525</v>
      </c>
      <c r="D1002" s="10" t="s">
        <v>5615</v>
      </c>
      <c r="E1002" s="33" t="s">
        <v>5604</v>
      </c>
      <c r="F1002" s="10" t="s">
        <v>668</v>
      </c>
      <c r="G1002" s="10" t="s">
        <v>2637</v>
      </c>
      <c r="H1002" s="10" t="s">
        <v>966</v>
      </c>
      <c r="I1002" s="33" t="s">
        <v>1674</v>
      </c>
      <c r="J1002" s="62">
        <v>7</v>
      </c>
      <c r="K1002" s="62">
        <v>703</v>
      </c>
      <c r="L1002" s="62">
        <v>6</v>
      </c>
      <c r="M1002" s="62">
        <v>17</v>
      </c>
      <c r="N1002" s="10" t="s">
        <v>3653</v>
      </c>
      <c r="O1002" s="62">
        <v>438</v>
      </c>
      <c r="P1002" s="62" t="s">
        <v>5757</v>
      </c>
      <c r="Q1002" s="19">
        <v>2.6927196844000001</v>
      </c>
      <c r="R1002" s="10">
        <v>7.2840844030999996</v>
      </c>
      <c r="S1002" s="10">
        <v>9.9768040874999997</v>
      </c>
      <c r="T1002" s="10" t="s">
        <v>1676</v>
      </c>
      <c r="U1002" s="10" t="s">
        <v>668</v>
      </c>
      <c r="V1002" s="19" t="s">
        <v>668</v>
      </c>
      <c r="W1002" s="19" t="s">
        <v>668</v>
      </c>
      <c r="X1002" s="19" t="s">
        <v>668</v>
      </c>
      <c r="Y1002" s="19" t="s">
        <v>668</v>
      </c>
      <c r="Z1002" s="19" t="s">
        <v>668</v>
      </c>
      <c r="AA1002" s="19" t="s">
        <v>668</v>
      </c>
      <c r="AB1002" s="10" t="s">
        <v>668</v>
      </c>
      <c r="AC1002" s="10" t="s">
        <v>668</v>
      </c>
      <c r="AD1002" s="10" t="s">
        <v>668</v>
      </c>
      <c r="AE1002" s="10" t="s">
        <v>668</v>
      </c>
      <c r="AF1002" s="10" t="s">
        <v>668</v>
      </c>
      <c r="AG1002" s="20" t="s">
        <v>668</v>
      </c>
      <c r="AH1002" s="20" t="s">
        <v>668</v>
      </c>
      <c r="AI1002" s="20" t="s">
        <v>668</v>
      </c>
      <c r="AJ1002" s="20" t="s">
        <v>668</v>
      </c>
    </row>
    <row r="1003" spans="1:36" ht="14.25" customHeight="1" x14ac:dyDescent="0.25">
      <c r="A1003" s="10" t="s">
        <v>1680</v>
      </c>
      <c r="B1003" s="10" t="s">
        <v>5523</v>
      </c>
      <c r="C1003" s="10" t="s">
        <v>5525</v>
      </c>
      <c r="D1003" s="10" t="s">
        <v>5615</v>
      </c>
      <c r="E1003" s="33" t="s">
        <v>5604</v>
      </c>
      <c r="F1003" s="10" t="s">
        <v>668</v>
      </c>
      <c r="G1003" s="10" t="s">
        <v>2637</v>
      </c>
      <c r="H1003" s="10" t="s">
        <v>966</v>
      </c>
      <c r="I1003" s="33" t="s">
        <v>1674</v>
      </c>
      <c r="J1003" s="62">
        <v>5</v>
      </c>
      <c r="K1003" s="62">
        <v>506</v>
      </c>
      <c r="L1003" s="62">
        <v>6</v>
      </c>
      <c r="M1003" s="62">
        <v>17</v>
      </c>
      <c r="N1003" s="10" t="s">
        <v>3653</v>
      </c>
      <c r="O1003" s="62">
        <v>454</v>
      </c>
      <c r="P1003" s="62" t="s">
        <v>5757</v>
      </c>
      <c r="Q1003" s="19">
        <v>-5.5319221470000004</v>
      </c>
      <c r="R1003" s="10">
        <v>10.881067238</v>
      </c>
      <c r="S1003" s="10">
        <v>5.3491450916999996</v>
      </c>
      <c r="T1003" s="10" t="s">
        <v>603</v>
      </c>
      <c r="U1003" s="10" t="s">
        <v>668</v>
      </c>
      <c r="V1003" s="19" t="s">
        <v>668</v>
      </c>
      <c r="W1003" s="19" t="s">
        <v>668</v>
      </c>
      <c r="X1003" s="19" t="s">
        <v>668</v>
      </c>
      <c r="Y1003" s="19" t="s">
        <v>668</v>
      </c>
      <c r="Z1003" s="19" t="s">
        <v>668</v>
      </c>
      <c r="AA1003" s="19" t="s">
        <v>668</v>
      </c>
      <c r="AB1003" s="10" t="s">
        <v>668</v>
      </c>
      <c r="AC1003" s="10" t="s">
        <v>668</v>
      </c>
      <c r="AD1003" s="10" t="s">
        <v>668</v>
      </c>
      <c r="AE1003" s="10" t="s">
        <v>668</v>
      </c>
      <c r="AF1003" s="10" t="s">
        <v>668</v>
      </c>
      <c r="AG1003" s="20" t="s">
        <v>668</v>
      </c>
      <c r="AH1003" s="20" t="s">
        <v>668</v>
      </c>
      <c r="AI1003" s="20" t="s">
        <v>668</v>
      </c>
      <c r="AJ1003" s="20" t="s">
        <v>668</v>
      </c>
    </row>
    <row r="1004" spans="1:36" ht="14.25" customHeight="1" x14ac:dyDescent="0.25">
      <c r="A1004" s="10" t="s">
        <v>1682</v>
      </c>
      <c r="B1004" s="10" t="s">
        <v>5523</v>
      </c>
      <c r="C1004" s="10" t="s">
        <v>5525</v>
      </c>
      <c r="D1004" s="10" t="s">
        <v>5615</v>
      </c>
      <c r="E1004" s="33" t="s">
        <v>5604</v>
      </c>
      <c r="F1004" s="10" t="s">
        <v>668</v>
      </c>
      <c r="G1004" s="10" t="s">
        <v>2637</v>
      </c>
      <c r="H1004" s="10" t="s">
        <v>966</v>
      </c>
      <c r="I1004" s="33" t="s">
        <v>1681</v>
      </c>
      <c r="J1004" s="62">
        <v>1</v>
      </c>
      <c r="K1004" s="62">
        <v>105</v>
      </c>
      <c r="L1004" s="62">
        <v>4</v>
      </c>
      <c r="M1004" s="62">
        <v>28</v>
      </c>
      <c r="N1004" s="10" t="s">
        <v>6234</v>
      </c>
      <c r="O1004" s="62">
        <v>2255</v>
      </c>
      <c r="P1004" s="62" t="s">
        <v>5757</v>
      </c>
      <c r="Q1004" s="19">
        <v>-7.8068786960000001</v>
      </c>
      <c r="R1004" s="10">
        <v>10.308885381</v>
      </c>
      <c r="S1004" s="10">
        <v>2.5020066851</v>
      </c>
      <c r="T1004" s="10" t="s">
        <v>1676</v>
      </c>
      <c r="U1004" s="10" t="s">
        <v>668</v>
      </c>
      <c r="V1004" s="19" t="s">
        <v>668</v>
      </c>
      <c r="W1004" s="19" t="s">
        <v>668</v>
      </c>
      <c r="X1004" s="19" t="s">
        <v>668</v>
      </c>
      <c r="Y1004" s="19" t="s">
        <v>668</v>
      </c>
      <c r="Z1004" s="19" t="s">
        <v>668</v>
      </c>
      <c r="AA1004" s="19" t="s">
        <v>668</v>
      </c>
      <c r="AB1004" s="10" t="s">
        <v>668</v>
      </c>
      <c r="AC1004" s="10" t="s">
        <v>668</v>
      </c>
      <c r="AD1004" s="10" t="s">
        <v>668</v>
      </c>
      <c r="AE1004" s="10" t="s">
        <v>668</v>
      </c>
      <c r="AF1004" s="10" t="s">
        <v>668</v>
      </c>
      <c r="AG1004" s="20" t="s">
        <v>668</v>
      </c>
      <c r="AH1004" s="20" t="s">
        <v>668</v>
      </c>
      <c r="AI1004" s="20" t="s">
        <v>668</v>
      </c>
      <c r="AJ1004" s="20" t="s">
        <v>668</v>
      </c>
    </row>
    <row r="1005" spans="1:36" ht="14.25" customHeight="1" x14ac:dyDescent="0.25">
      <c r="A1005" s="10" t="s">
        <v>1684</v>
      </c>
      <c r="B1005" s="10" t="s">
        <v>5523</v>
      </c>
      <c r="C1005" s="10" t="s">
        <v>5525</v>
      </c>
      <c r="D1005" s="10" t="s">
        <v>5615</v>
      </c>
      <c r="E1005" s="33" t="s">
        <v>5604</v>
      </c>
      <c r="F1005" s="10" t="s">
        <v>668</v>
      </c>
      <c r="G1005" s="10" t="s">
        <v>2637</v>
      </c>
      <c r="H1005" s="10" t="s">
        <v>966</v>
      </c>
      <c r="I1005" s="33" t="s">
        <v>1681</v>
      </c>
      <c r="J1005" s="62">
        <v>5</v>
      </c>
      <c r="K1005" s="62">
        <v>501</v>
      </c>
      <c r="L1005" s="62">
        <v>2</v>
      </c>
      <c r="M1005" s="62">
        <v>29</v>
      </c>
      <c r="N1005" s="10" t="s">
        <v>1683</v>
      </c>
      <c r="O1005" s="62">
        <v>2264</v>
      </c>
      <c r="P1005" s="62" t="s">
        <v>5757</v>
      </c>
      <c r="Q1005" s="19">
        <v>4.6014467978000004</v>
      </c>
      <c r="R1005" s="10">
        <v>7.7883527807000004</v>
      </c>
      <c r="S1005" s="10">
        <v>12.389799578</v>
      </c>
      <c r="T1005" s="10" t="s">
        <v>603</v>
      </c>
      <c r="U1005" s="10" t="s">
        <v>668</v>
      </c>
      <c r="V1005" s="19" t="s">
        <v>668</v>
      </c>
      <c r="W1005" s="19" t="s">
        <v>668</v>
      </c>
      <c r="X1005" s="19" t="s">
        <v>668</v>
      </c>
      <c r="Y1005" s="19" t="s">
        <v>668</v>
      </c>
      <c r="Z1005" s="19" t="s">
        <v>668</v>
      </c>
      <c r="AA1005" s="19" t="s">
        <v>668</v>
      </c>
      <c r="AB1005" s="10" t="s">
        <v>668</v>
      </c>
      <c r="AC1005" s="10" t="s">
        <v>668</v>
      </c>
      <c r="AD1005" s="10" t="s">
        <v>668</v>
      </c>
      <c r="AE1005" s="10" t="s">
        <v>668</v>
      </c>
      <c r="AF1005" s="10" t="s">
        <v>668</v>
      </c>
      <c r="AG1005" s="20" t="s">
        <v>668</v>
      </c>
      <c r="AH1005" s="20" t="s">
        <v>668</v>
      </c>
      <c r="AI1005" s="20" t="s">
        <v>668</v>
      </c>
      <c r="AJ1005" s="20" t="s">
        <v>668</v>
      </c>
    </row>
    <row r="1006" spans="1:36" ht="14.25" customHeight="1" x14ac:dyDescent="0.25">
      <c r="A1006" s="10" t="s">
        <v>1685</v>
      </c>
      <c r="B1006" s="10" t="s">
        <v>5523</v>
      </c>
      <c r="C1006" s="10" t="s">
        <v>5525</v>
      </c>
      <c r="D1006" s="10" t="s">
        <v>5615</v>
      </c>
      <c r="E1006" s="33" t="s">
        <v>5604</v>
      </c>
      <c r="F1006" s="10" t="s">
        <v>668</v>
      </c>
      <c r="G1006" s="10" t="s">
        <v>2637</v>
      </c>
      <c r="H1006" s="10" t="s">
        <v>966</v>
      </c>
      <c r="I1006" s="33" t="s">
        <v>1681</v>
      </c>
      <c r="J1006" s="62">
        <v>8</v>
      </c>
      <c r="K1006" s="62">
        <v>806</v>
      </c>
      <c r="L1006" s="62">
        <v>6</v>
      </c>
      <c r="M1006" s="62">
        <v>29</v>
      </c>
      <c r="N1006" s="10" t="s">
        <v>1683</v>
      </c>
      <c r="O1006" s="62">
        <v>2265</v>
      </c>
      <c r="P1006" s="62" t="s">
        <v>5757</v>
      </c>
      <c r="Q1006" s="19">
        <v>7.3937888472999997</v>
      </c>
      <c r="R1006" s="10">
        <v>8.7868910540999998</v>
      </c>
      <c r="S1006" s="10">
        <v>16.180679901000001</v>
      </c>
      <c r="T1006" s="10" t="s">
        <v>603</v>
      </c>
      <c r="U1006" s="10" t="s">
        <v>668</v>
      </c>
      <c r="V1006" s="19" t="s">
        <v>668</v>
      </c>
      <c r="W1006" s="19" t="s">
        <v>668</v>
      </c>
      <c r="X1006" s="19" t="s">
        <v>668</v>
      </c>
      <c r="Y1006" s="19" t="s">
        <v>668</v>
      </c>
      <c r="Z1006" s="19" t="s">
        <v>668</v>
      </c>
      <c r="AA1006" s="19" t="s">
        <v>668</v>
      </c>
      <c r="AB1006" s="10" t="s">
        <v>668</v>
      </c>
      <c r="AC1006" s="10" t="s">
        <v>668</v>
      </c>
      <c r="AD1006" s="10" t="s">
        <v>668</v>
      </c>
      <c r="AE1006" s="10" t="s">
        <v>668</v>
      </c>
      <c r="AF1006" s="10" t="s">
        <v>668</v>
      </c>
      <c r="AG1006" s="20" t="s">
        <v>668</v>
      </c>
      <c r="AH1006" s="20" t="s">
        <v>668</v>
      </c>
      <c r="AI1006" s="20" t="s">
        <v>668</v>
      </c>
      <c r="AJ1006" s="20" t="s">
        <v>668</v>
      </c>
    </row>
    <row r="1007" spans="1:36" ht="14.25" customHeight="1" x14ac:dyDescent="0.25">
      <c r="A1007" s="10" t="s">
        <v>1686</v>
      </c>
      <c r="B1007" s="10" t="s">
        <v>5523</v>
      </c>
      <c r="C1007" s="10" t="s">
        <v>5525</v>
      </c>
      <c r="D1007" s="10" t="s">
        <v>5615</v>
      </c>
      <c r="E1007" s="33" t="s">
        <v>5604</v>
      </c>
      <c r="F1007" s="10" t="s">
        <v>668</v>
      </c>
      <c r="G1007" s="10" t="s">
        <v>2637</v>
      </c>
      <c r="H1007" s="10" t="s">
        <v>966</v>
      </c>
      <c r="I1007" s="33" t="s">
        <v>1681</v>
      </c>
      <c r="J1007" s="62">
        <v>6</v>
      </c>
      <c r="K1007" s="62">
        <v>616</v>
      </c>
      <c r="L1007" s="62">
        <v>1</v>
      </c>
      <c r="M1007" s="62">
        <v>29</v>
      </c>
      <c r="N1007" s="10" t="s">
        <v>1683</v>
      </c>
      <c r="O1007" s="62">
        <v>2265</v>
      </c>
      <c r="P1007" s="62" t="s">
        <v>5757</v>
      </c>
      <c r="Q1007" s="19">
        <v>7.3937888472999997</v>
      </c>
      <c r="R1007" s="10">
        <v>7.5884280904999999</v>
      </c>
      <c r="S1007" s="10">
        <v>14.982216938000001</v>
      </c>
      <c r="T1007" s="10" t="s">
        <v>603</v>
      </c>
      <c r="U1007" s="10" t="s">
        <v>668</v>
      </c>
      <c r="V1007" s="19" t="s">
        <v>668</v>
      </c>
      <c r="W1007" s="19" t="s">
        <v>668</v>
      </c>
      <c r="X1007" s="19" t="s">
        <v>668</v>
      </c>
      <c r="Y1007" s="19" t="s">
        <v>668</v>
      </c>
      <c r="Z1007" s="19" t="s">
        <v>668</v>
      </c>
      <c r="AA1007" s="19" t="s">
        <v>668</v>
      </c>
      <c r="AB1007" s="10" t="s">
        <v>668</v>
      </c>
      <c r="AC1007" s="10" t="s">
        <v>668</v>
      </c>
      <c r="AD1007" s="10" t="s">
        <v>668</v>
      </c>
      <c r="AE1007" s="10" t="s">
        <v>668</v>
      </c>
      <c r="AF1007" s="10" t="s">
        <v>668</v>
      </c>
      <c r="AG1007" s="20" t="s">
        <v>668</v>
      </c>
      <c r="AH1007" s="20" t="s">
        <v>668</v>
      </c>
      <c r="AI1007" s="20" t="s">
        <v>668</v>
      </c>
      <c r="AJ1007" s="20" t="s">
        <v>668</v>
      </c>
    </row>
    <row r="1008" spans="1:36" ht="14.25" customHeight="1" x14ac:dyDescent="0.25">
      <c r="A1008" s="10" t="s">
        <v>1687</v>
      </c>
      <c r="B1008" s="10" t="s">
        <v>5523</v>
      </c>
      <c r="C1008" s="10" t="s">
        <v>5525</v>
      </c>
      <c r="D1008" s="10" t="s">
        <v>5615</v>
      </c>
      <c r="E1008" s="33" t="s">
        <v>5604</v>
      </c>
      <c r="F1008" s="10" t="s">
        <v>668</v>
      </c>
      <c r="G1008" s="10" t="s">
        <v>2637</v>
      </c>
      <c r="H1008" s="10" t="s">
        <v>966</v>
      </c>
      <c r="I1008" s="33" t="s">
        <v>1681</v>
      </c>
      <c r="J1008" s="62">
        <v>3</v>
      </c>
      <c r="K1008" s="62">
        <v>310</v>
      </c>
      <c r="L1008" s="62">
        <v>6</v>
      </c>
      <c r="M1008" s="62">
        <v>29</v>
      </c>
      <c r="N1008" s="10" t="s">
        <v>1683</v>
      </c>
      <c r="O1008" s="62">
        <v>2268</v>
      </c>
      <c r="P1008" s="62" t="s">
        <v>5757</v>
      </c>
      <c r="Q1008" s="19">
        <v>3.6858553938999998</v>
      </c>
      <c r="R1008" s="10">
        <v>7.1360545770000003</v>
      </c>
      <c r="S1008" s="10">
        <v>10.821909971</v>
      </c>
      <c r="T1008" s="10" t="s">
        <v>1676</v>
      </c>
      <c r="U1008" s="10" t="s">
        <v>668</v>
      </c>
      <c r="V1008" s="19" t="s">
        <v>668</v>
      </c>
      <c r="W1008" s="19" t="s">
        <v>668</v>
      </c>
      <c r="X1008" s="19" t="s">
        <v>668</v>
      </c>
      <c r="Y1008" s="19" t="s">
        <v>668</v>
      </c>
      <c r="Z1008" s="19" t="s">
        <v>668</v>
      </c>
      <c r="AA1008" s="19" t="s">
        <v>668</v>
      </c>
      <c r="AB1008" s="10" t="s">
        <v>668</v>
      </c>
      <c r="AC1008" s="10" t="s">
        <v>668</v>
      </c>
      <c r="AD1008" s="10" t="s">
        <v>668</v>
      </c>
      <c r="AE1008" s="10" t="s">
        <v>668</v>
      </c>
      <c r="AF1008" s="10" t="s">
        <v>668</v>
      </c>
      <c r="AG1008" s="20" t="s">
        <v>668</v>
      </c>
      <c r="AH1008" s="20" t="s">
        <v>668</v>
      </c>
      <c r="AI1008" s="20" t="s">
        <v>668</v>
      </c>
      <c r="AJ1008" s="20" t="s">
        <v>668</v>
      </c>
    </row>
    <row r="1009" spans="1:36" ht="14.25" customHeight="1" x14ac:dyDescent="0.25">
      <c r="A1009" s="10" t="s">
        <v>1688</v>
      </c>
      <c r="B1009" s="10" t="s">
        <v>5523</v>
      </c>
      <c r="C1009" s="10" t="s">
        <v>5525</v>
      </c>
      <c r="D1009" s="10" t="s">
        <v>5615</v>
      </c>
      <c r="E1009" s="33" t="s">
        <v>5604</v>
      </c>
      <c r="F1009" s="10" t="s">
        <v>668</v>
      </c>
      <c r="G1009" s="10" t="s">
        <v>2637</v>
      </c>
      <c r="H1009" s="10" t="s">
        <v>966</v>
      </c>
      <c r="I1009" s="33" t="s">
        <v>1681</v>
      </c>
      <c r="J1009" s="62">
        <v>8</v>
      </c>
      <c r="K1009" s="62">
        <v>811</v>
      </c>
      <c r="L1009" s="62">
        <v>5</v>
      </c>
      <c r="M1009" s="62">
        <v>29</v>
      </c>
      <c r="N1009" s="10" t="s">
        <v>1683</v>
      </c>
      <c r="O1009" s="62">
        <v>2273</v>
      </c>
      <c r="P1009" s="62" t="s">
        <v>5757</v>
      </c>
      <c r="Q1009" s="19">
        <v>4.9633668292999999</v>
      </c>
      <c r="R1009" s="10">
        <v>10.023945134</v>
      </c>
      <c r="S1009" s="10">
        <v>14.987311963</v>
      </c>
      <c r="T1009" s="10" t="s">
        <v>603</v>
      </c>
      <c r="U1009" s="10" t="s">
        <v>668</v>
      </c>
      <c r="V1009" s="19" t="s">
        <v>668</v>
      </c>
      <c r="W1009" s="19" t="s">
        <v>668</v>
      </c>
      <c r="X1009" s="19" t="s">
        <v>668</v>
      </c>
      <c r="Y1009" s="19" t="s">
        <v>668</v>
      </c>
      <c r="Z1009" s="19" t="s">
        <v>668</v>
      </c>
      <c r="AA1009" s="19" t="s">
        <v>668</v>
      </c>
      <c r="AB1009" s="10" t="s">
        <v>668</v>
      </c>
      <c r="AC1009" s="10" t="s">
        <v>668</v>
      </c>
      <c r="AD1009" s="10" t="s">
        <v>668</v>
      </c>
      <c r="AE1009" s="10" t="s">
        <v>668</v>
      </c>
      <c r="AF1009" s="10" t="s">
        <v>668</v>
      </c>
      <c r="AG1009" s="20" t="s">
        <v>668</v>
      </c>
      <c r="AH1009" s="20" t="s">
        <v>668</v>
      </c>
      <c r="AI1009" s="20" t="s">
        <v>668</v>
      </c>
      <c r="AJ1009" s="20" t="s">
        <v>668</v>
      </c>
    </row>
    <row r="1010" spans="1:36" ht="14.25" customHeight="1" x14ac:dyDescent="0.25">
      <c r="A1010" s="10" t="s">
        <v>1689</v>
      </c>
      <c r="B1010" s="10" t="s">
        <v>5523</v>
      </c>
      <c r="C1010" s="10" t="s">
        <v>5525</v>
      </c>
      <c r="D1010" s="10" t="s">
        <v>5615</v>
      </c>
      <c r="E1010" s="33" t="s">
        <v>5604</v>
      </c>
      <c r="F1010" s="10" t="s">
        <v>668</v>
      </c>
      <c r="G1010" s="10" t="s">
        <v>2637</v>
      </c>
      <c r="H1010" s="10" t="s">
        <v>966</v>
      </c>
      <c r="I1010" s="33" t="s">
        <v>1681</v>
      </c>
      <c r="J1010" s="62">
        <v>5</v>
      </c>
      <c r="K1010" s="62">
        <v>511</v>
      </c>
      <c r="L1010" s="62">
        <v>6</v>
      </c>
      <c r="M1010" s="62">
        <v>29</v>
      </c>
      <c r="N1010" s="10" t="s">
        <v>1683</v>
      </c>
      <c r="O1010" s="62">
        <v>2278</v>
      </c>
      <c r="P1010" s="62" t="s">
        <v>5757</v>
      </c>
      <c r="Q1010" s="19">
        <v>15.961814988</v>
      </c>
      <c r="R1010" s="10">
        <v>10.146787825000001</v>
      </c>
      <c r="S1010" s="10">
        <v>26.108602813000001</v>
      </c>
      <c r="T1010" s="10" t="s">
        <v>1676</v>
      </c>
      <c r="U1010" s="10" t="s">
        <v>668</v>
      </c>
      <c r="V1010" s="19" t="s">
        <v>668</v>
      </c>
      <c r="W1010" s="19" t="s">
        <v>668</v>
      </c>
      <c r="X1010" s="19" t="s">
        <v>668</v>
      </c>
      <c r="Y1010" s="19" t="s">
        <v>668</v>
      </c>
      <c r="Z1010" s="19" t="s">
        <v>668</v>
      </c>
      <c r="AA1010" s="19" t="s">
        <v>668</v>
      </c>
      <c r="AB1010" s="10" t="s">
        <v>668</v>
      </c>
      <c r="AC1010" s="10" t="s">
        <v>668</v>
      </c>
      <c r="AD1010" s="10" t="s">
        <v>668</v>
      </c>
      <c r="AE1010" s="10" t="s">
        <v>668</v>
      </c>
      <c r="AF1010" s="10" t="s">
        <v>668</v>
      </c>
      <c r="AG1010" s="20" t="s">
        <v>668</v>
      </c>
      <c r="AH1010" s="20" t="s">
        <v>668</v>
      </c>
      <c r="AI1010" s="20" t="s">
        <v>668</v>
      </c>
      <c r="AJ1010" s="20" t="s">
        <v>668</v>
      </c>
    </row>
    <row r="1011" spans="1:36" ht="14.25" customHeight="1" x14ac:dyDescent="0.25">
      <c r="A1011" s="10" t="s">
        <v>1690</v>
      </c>
      <c r="B1011" s="10" t="s">
        <v>5523</v>
      </c>
      <c r="C1011" s="10" t="s">
        <v>5525</v>
      </c>
      <c r="D1011" s="10" t="s">
        <v>5615</v>
      </c>
      <c r="E1011" s="33" t="s">
        <v>5604</v>
      </c>
      <c r="F1011" s="10" t="s">
        <v>668</v>
      </c>
      <c r="G1011" s="10" t="s">
        <v>2637</v>
      </c>
      <c r="H1011" s="10" t="s">
        <v>966</v>
      </c>
      <c r="I1011" s="33" t="s">
        <v>1681</v>
      </c>
      <c r="J1011" s="62">
        <v>2</v>
      </c>
      <c r="K1011" s="62">
        <v>208</v>
      </c>
      <c r="L1011" s="62">
        <v>6</v>
      </c>
      <c r="M1011" s="62">
        <v>29</v>
      </c>
      <c r="N1011" s="10" t="s">
        <v>1683</v>
      </c>
      <c r="O1011" s="62">
        <v>2278</v>
      </c>
      <c r="P1011" s="62" t="s">
        <v>5757</v>
      </c>
      <c r="Q1011" s="19">
        <v>15.961814988</v>
      </c>
      <c r="R1011" s="10">
        <v>7.4059911646999996</v>
      </c>
      <c r="S1011" s="10">
        <v>23.367806152</v>
      </c>
      <c r="T1011" s="10" t="s">
        <v>603</v>
      </c>
      <c r="U1011" s="10" t="s">
        <v>668</v>
      </c>
      <c r="V1011" s="19" t="s">
        <v>668</v>
      </c>
      <c r="W1011" s="19" t="s">
        <v>668</v>
      </c>
      <c r="X1011" s="19" t="s">
        <v>668</v>
      </c>
      <c r="Y1011" s="19" t="s">
        <v>668</v>
      </c>
      <c r="Z1011" s="19" t="s">
        <v>668</v>
      </c>
      <c r="AA1011" s="19" t="s">
        <v>668</v>
      </c>
      <c r="AB1011" s="10" t="s">
        <v>668</v>
      </c>
      <c r="AC1011" s="10" t="s">
        <v>668</v>
      </c>
      <c r="AD1011" s="10" t="s">
        <v>668</v>
      </c>
      <c r="AE1011" s="10" t="s">
        <v>668</v>
      </c>
      <c r="AF1011" s="10" t="s">
        <v>668</v>
      </c>
      <c r="AG1011" s="20" t="s">
        <v>668</v>
      </c>
      <c r="AH1011" s="20" t="s">
        <v>668</v>
      </c>
      <c r="AI1011" s="20" t="s">
        <v>668</v>
      </c>
      <c r="AJ1011" s="20" t="s">
        <v>668</v>
      </c>
    </row>
    <row r="1012" spans="1:36" ht="14.25" customHeight="1" x14ac:dyDescent="0.25">
      <c r="A1012" s="10" t="s">
        <v>1691</v>
      </c>
      <c r="B1012" s="10" t="s">
        <v>5523</v>
      </c>
      <c r="C1012" s="10" t="s">
        <v>5525</v>
      </c>
      <c r="D1012" s="10" t="s">
        <v>5615</v>
      </c>
      <c r="E1012" s="33" t="s">
        <v>5604</v>
      </c>
      <c r="F1012" s="10" t="s">
        <v>668</v>
      </c>
      <c r="G1012" s="10" t="s">
        <v>2637</v>
      </c>
      <c r="H1012" s="10" t="s">
        <v>966</v>
      </c>
      <c r="I1012" s="33" t="s">
        <v>1681</v>
      </c>
      <c r="J1012" s="62">
        <v>9</v>
      </c>
      <c r="K1012" s="62">
        <v>920</v>
      </c>
      <c r="L1012" s="62">
        <v>6</v>
      </c>
      <c r="M1012" s="62">
        <v>29</v>
      </c>
      <c r="N1012" s="10" t="s">
        <v>1683</v>
      </c>
      <c r="O1012" s="62">
        <v>2280</v>
      </c>
      <c r="P1012" s="62" t="s">
        <v>5757</v>
      </c>
      <c r="Q1012" s="19">
        <v>6.2785146561999996</v>
      </c>
      <c r="R1012" s="10">
        <v>7.6326993161000001</v>
      </c>
      <c r="S1012" s="10">
        <v>13.911213972000001</v>
      </c>
      <c r="T1012" s="10" t="s">
        <v>603</v>
      </c>
      <c r="U1012" s="10" t="s">
        <v>668</v>
      </c>
      <c r="V1012" s="19" t="s">
        <v>668</v>
      </c>
      <c r="W1012" s="19" t="s">
        <v>668</v>
      </c>
      <c r="X1012" s="19" t="s">
        <v>668</v>
      </c>
      <c r="Y1012" s="19" t="s">
        <v>668</v>
      </c>
      <c r="Z1012" s="19" t="s">
        <v>668</v>
      </c>
      <c r="AA1012" s="19" t="s">
        <v>668</v>
      </c>
      <c r="AB1012" s="10" t="s">
        <v>668</v>
      </c>
      <c r="AC1012" s="10" t="s">
        <v>668</v>
      </c>
      <c r="AD1012" s="10" t="s">
        <v>668</v>
      </c>
      <c r="AE1012" s="10" t="s">
        <v>668</v>
      </c>
      <c r="AF1012" s="10" t="s">
        <v>668</v>
      </c>
      <c r="AG1012" s="20" t="s">
        <v>668</v>
      </c>
      <c r="AH1012" s="20" t="s">
        <v>668</v>
      </c>
      <c r="AI1012" s="20" t="s">
        <v>668</v>
      </c>
      <c r="AJ1012" s="20" t="s">
        <v>668</v>
      </c>
    </row>
    <row r="1013" spans="1:36" ht="14.25" customHeight="1" x14ac:dyDescent="0.25">
      <c r="A1013" s="10" t="s">
        <v>1214</v>
      </c>
      <c r="B1013" s="10" t="s">
        <v>5523</v>
      </c>
      <c r="C1013" s="10" t="s">
        <v>5525</v>
      </c>
      <c r="D1013" s="10" t="s">
        <v>5615</v>
      </c>
      <c r="E1013" s="33" t="s">
        <v>5604</v>
      </c>
      <c r="F1013" s="10" t="s">
        <v>668</v>
      </c>
      <c r="G1013" s="10" t="s">
        <v>3117</v>
      </c>
      <c r="H1013" s="10" t="s">
        <v>3118</v>
      </c>
      <c r="I1013" s="33" t="s">
        <v>1215</v>
      </c>
      <c r="J1013" s="62">
        <v>8</v>
      </c>
      <c r="K1013" s="62">
        <v>392</v>
      </c>
      <c r="L1013" s="62">
        <v>3</v>
      </c>
      <c r="M1013" s="62">
        <v>5</v>
      </c>
      <c r="N1013" s="10" t="s">
        <v>3487</v>
      </c>
      <c r="O1013" s="62">
        <v>29</v>
      </c>
      <c r="P1013" s="62" t="s">
        <v>5757</v>
      </c>
      <c r="Q1013" s="19">
        <v>17.097985994625496</v>
      </c>
      <c r="R1013" s="10">
        <v>6.9470639001425987</v>
      </c>
      <c r="S1013" s="10">
        <v>24.045049894768095</v>
      </c>
      <c r="T1013" s="10" t="s">
        <v>2696</v>
      </c>
      <c r="U1013" s="10" t="s">
        <v>668</v>
      </c>
      <c r="V1013" s="19" t="s">
        <v>668</v>
      </c>
      <c r="W1013" s="19" t="s">
        <v>668</v>
      </c>
      <c r="X1013" s="19" t="s">
        <v>668</v>
      </c>
      <c r="Y1013" s="19" t="s">
        <v>668</v>
      </c>
      <c r="Z1013" s="19" t="s">
        <v>668</v>
      </c>
      <c r="AA1013" s="19" t="s">
        <v>668</v>
      </c>
      <c r="AB1013" s="10" t="s">
        <v>668</v>
      </c>
      <c r="AC1013" s="10" t="s">
        <v>668</v>
      </c>
      <c r="AD1013" s="10" t="s">
        <v>668</v>
      </c>
      <c r="AE1013" s="10" t="s">
        <v>668</v>
      </c>
      <c r="AF1013" s="10" t="s">
        <v>668</v>
      </c>
      <c r="AG1013" s="20" t="s">
        <v>668</v>
      </c>
      <c r="AH1013" s="20" t="s">
        <v>668</v>
      </c>
      <c r="AI1013" s="20" t="s">
        <v>668</v>
      </c>
      <c r="AJ1013" s="20" t="s">
        <v>668</v>
      </c>
    </row>
    <row r="1014" spans="1:36" ht="14.25" customHeight="1" x14ac:dyDescent="0.25">
      <c r="A1014" s="10" t="s">
        <v>1216</v>
      </c>
      <c r="B1014" s="10" t="s">
        <v>5523</v>
      </c>
      <c r="C1014" s="10" t="s">
        <v>5525</v>
      </c>
      <c r="D1014" s="10" t="s">
        <v>5615</v>
      </c>
      <c r="E1014" s="33" t="s">
        <v>5604</v>
      </c>
      <c r="F1014" s="10" t="s">
        <v>668</v>
      </c>
      <c r="G1014" s="10" t="s">
        <v>3117</v>
      </c>
      <c r="H1014" s="10" t="s">
        <v>3118</v>
      </c>
      <c r="I1014" s="33" t="s">
        <v>1215</v>
      </c>
      <c r="J1014" s="62">
        <v>3</v>
      </c>
      <c r="K1014" s="62">
        <v>142</v>
      </c>
      <c r="L1014" s="62">
        <v>2</v>
      </c>
      <c r="M1014" s="62">
        <v>5</v>
      </c>
      <c r="N1014" s="10" t="s">
        <v>3487</v>
      </c>
      <c r="O1014" s="62">
        <v>29</v>
      </c>
      <c r="P1014" s="62" t="s">
        <v>5757</v>
      </c>
      <c r="Q1014" s="19">
        <v>17.097985994625496</v>
      </c>
      <c r="R1014" s="10">
        <v>6.441371981057852</v>
      </c>
      <c r="S1014" s="10">
        <v>23.539357975683348</v>
      </c>
      <c r="T1014" s="10" t="s">
        <v>2697</v>
      </c>
      <c r="U1014" s="10" t="s">
        <v>668</v>
      </c>
      <c r="V1014" s="19" t="s">
        <v>668</v>
      </c>
      <c r="W1014" s="19" t="s">
        <v>668</v>
      </c>
      <c r="X1014" s="19" t="s">
        <v>668</v>
      </c>
      <c r="Y1014" s="19" t="s">
        <v>668</v>
      </c>
      <c r="Z1014" s="19" t="s">
        <v>668</v>
      </c>
      <c r="AA1014" s="19" t="s">
        <v>668</v>
      </c>
      <c r="AB1014" s="10" t="s">
        <v>668</v>
      </c>
      <c r="AC1014" s="10" t="s">
        <v>668</v>
      </c>
      <c r="AD1014" s="10" t="s">
        <v>668</v>
      </c>
      <c r="AE1014" s="10" t="s">
        <v>668</v>
      </c>
      <c r="AF1014" s="10" t="s">
        <v>668</v>
      </c>
      <c r="AG1014" s="20" t="s">
        <v>668</v>
      </c>
      <c r="AH1014" s="20" t="s">
        <v>668</v>
      </c>
      <c r="AI1014" s="20" t="s">
        <v>668</v>
      </c>
      <c r="AJ1014" s="20" t="s">
        <v>668</v>
      </c>
    </row>
    <row r="1015" spans="1:36" ht="14.25" customHeight="1" x14ac:dyDescent="0.25">
      <c r="A1015" s="10" t="s">
        <v>2660</v>
      </c>
      <c r="B1015" s="10" t="s">
        <v>5523</v>
      </c>
      <c r="C1015" s="10" t="s">
        <v>5525</v>
      </c>
      <c r="D1015" s="10" t="s">
        <v>5615</v>
      </c>
      <c r="E1015" s="33" t="s">
        <v>5604</v>
      </c>
      <c r="F1015" s="10" t="s">
        <v>668</v>
      </c>
      <c r="G1015" s="10" t="s">
        <v>3117</v>
      </c>
      <c r="H1015" s="10" t="s">
        <v>3118</v>
      </c>
      <c r="I1015" s="33" t="s">
        <v>1215</v>
      </c>
      <c r="J1015" s="62">
        <v>6</v>
      </c>
      <c r="K1015" s="62">
        <v>262</v>
      </c>
      <c r="L1015" s="62">
        <v>1</v>
      </c>
      <c r="M1015" s="62">
        <v>5</v>
      </c>
      <c r="N1015" s="10" t="s">
        <v>3487</v>
      </c>
      <c r="O1015" s="62">
        <v>30</v>
      </c>
      <c r="P1015" s="62" t="s">
        <v>5757</v>
      </c>
      <c r="Q1015" s="19">
        <v>8.797306071515667</v>
      </c>
      <c r="R1015" s="10">
        <v>6.5843516733482792</v>
      </c>
      <c r="S1015" s="10">
        <v>15.381657744863947</v>
      </c>
      <c r="T1015" s="10" t="s">
        <v>2216</v>
      </c>
      <c r="U1015" s="10" t="s">
        <v>668</v>
      </c>
      <c r="V1015" s="19" t="s">
        <v>668</v>
      </c>
      <c r="W1015" s="19" t="s">
        <v>668</v>
      </c>
      <c r="X1015" s="19" t="s">
        <v>668</v>
      </c>
      <c r="Y1015" s="19" t="s">
        <v>668</v>
      </c>
      <c r="Z1015" s="19" t="s">
        <v>668</v>
      </c>
      <c r="AA1015" s="19" t="s">
        <v>668</v>
      </c>
      <c r="AB1015" s="10" t="s">
        <v>668</v>
      </c>
      <c r="AC1015" s="10" t="s">
        <v>668</v>
      </c>
      <c r="AD1015" s="10" t="s">
        <v>668</v>
      </c>
      <c r="AE1015" s="10" t="s">
        <v>668</v>
      </c>
      <c r="AF1015" s="10" t="s">
        <v>668</v>
      </c>
      <c r="AG1015" s="20" t="s">
        <v>668</v>
      </c>
      <c r="AH1015" s="20" t="s">
        <v>668</v>
      </c>
      <c r="AI1015" s="20" t="s">
        <v>668</v>
      </c>
      <c r="AJ1015" s="20" t="s">
        <v>668</v>
      </c>
    </row>
    <row r="1016" spans="1:36" ht="14.25" customHeight="1" x14ac:dyDescent="0.25">
      <c r="A1016" s="10" t="s">
        <v>2661</v>
      </c>
      <c r="B1016" s="10" t="s">
        <v>5523</v>
      </c>
      <c r="C1016" s="10" t="s">
        <v>5525</v>
      </c>
      <c r="D1016" s="10" t="s">
        <v>5615</v>
      </c>
      <c r="E1016" s="33" t="s">
        <v>5604</v>
      </c>
      <c r="F1016" s="10" t="s">
        <v>668</v>
      </c>
      <c r="G1016" s="10" t="s">
        <v>3117</v>
      </c>
      <c r="H1016" s="10" t="s">
        <v>3118</v>
      </c>
      <c r="I1016" s="33" t="s">
        <v>1215</v>
      </c>
      <c r="J1016" s="62">
        <v>5</v>
      </c>
      <c r="K1016" s="62">
        <v>259</v>
      </c>
      <c r="L1016" s="62">
        <v>6</v>
      </c>
      <c r="M1016" s="62">
        <v>10</v>
      </c>
      <c r="N1016" s="10" t="s">
        <v>3712</v>
      </c>
      <c r="O1016" s="62">
        <v>653</v>
      </c>
      <c r="P1016" s="62" t="s">
        <v>5757</v>
      </c>
      <c r="Q1016" s="19">
        <v>12</v>
      </c>
      <c r="R1016" s="10">
        <v>5</v>
      </c>
      <c r="S1016" s="10" t="s">
        <v>668</v>
      </c>
      <c r="T1016" s="10" t="s">
        <v>2698</v>
      </c>
      <c r="U1016" s="10" t="s">
        <v>668</v>
      </c>
      <c r="V1016" s="19" t="s">
        <v>668</v>
      </c>
      <c r="W1016" s="19" t="s">
        <v>668</v>
      </c>
      <c r="X1016" s="19" t="s">
        <v>668</v>
      </c>
      <c r="Y1016" s="19" t="s">
        <v>668</v>
      </c>
      <c r="Z1016" s="19" t="s">
        <v>668</v>
      </c>
      <c r="AA1016" s="19" t="s">
        <v>668</v>
      </c>
      <c r="AB1016" s="10" t="s">
        <v>668</v>
      </c>
      <c r="AC1016" s="10" t="s">
        <v>668</v>
      </c>
      <c r="AD1016" s="10" t="s">
        <v>668</v>
      </c>
      <c r="AE1016" s="10" t="s">
        <v>668</v>
      </c>
      <c r="AF1016" s="10" t="s">
        <v>668</v>
      </c>
      <c r="AG1016" s="20" t="s">
        <v>668</v>
      </c>
      <c r="AH1016" s="20" t="s">
        <v>668</v>
      </c>
      <c r="AI1016" s="20" t="s">
        <v>668</v>
      </c>
      <c r="AJ1016" s="20" t="s">
        <v>668</v>
      </c>
    </row>
    <row r="1017" spans="1:36" ht="14.25" customHeight="1" x14ac:dyDescent="0.25">
      <c r="A1017" s="10" t="s">
        <v>2662</v>
      </c>
      <c r="B1017" s="10" t="s">
        <v>5523</v>
      </c>
      <c r="C1017" s="10" t="s">
        <v>5525</v>
      </c>
      <c r="D1017" s="10" t="s">
        <v>5615</v>
      </c>
      <c r="E1017" s="33" t="s">
        <v>5604</v>
      </c>
      <c r="F1017" s="10" t="s">
        <v>668</v>
      </c>
      <c r="G1017" s="10" t="s">
        <v>3117</v>
      </c>
      <c r="H1017" s="10" t="s">
        <v>3118</v>
      </c>
      <c r="I1017" s="33" t="s">
        <v>6223</v>
      </c>
      <c r="J1017" s="62">
        <v>2</v>
      </c>
      <c r="K1017" s="62">
        <v>53</v>
      </c>
      <c r="L1017" s="62">
        <v>5</v>
      </c>
      <c r="M1017" s="62">
        <v>10</v>
      </c>
      <c r="N1017" s="10" t="s">
        <v>3712</v>
      </c>
      <c r="O1017" s="62">
        <v>659</v>
      </c>
      <c r="P1017" s="62" t="s">
        <v>5757</v>
      </c>
      <c r="Q1017" s="19">
        <v>4.0725519029076978</v>
      </c>
      <c r="R1017" s="10">
        <v>4.483779135665146</v>
      </c>
      <c r="S1017" s="10">
        <v>8.5563310385728428</v>
      </c>
      <c r="T1017" s="10" t="s">
        <v>2699</v>
      </c>
      <c r="U1017" s="10" t="s">
        <v>668</v>
      </c>
      <c r="V1017" s="19" t="s">
        <v>668</v>
      </c>
      <c r="W1017" s="19" t="s">
        <v>668</v>
      </c>
      <c r="X1017" s="10" t="s">
        <v>1211</v>
      </c>
      <c r="Y1017" s="19" t="s">
        <v>668</v>
      </c>
      <c r="Z1017" s="19" t="s">
        <v>668</v>
      </c>
      <c r="AA1017" s="19" t="s">
        <v>668</v>
      </c>
      <c r="AB1017" s="10" t="s">
        <v>668</v>
      </c>
      <c r="AC1017" s="10" t="s">
        <v>668</v>
      </c>
      <c r="AD1017" s="10" t="s">
        <v>668</v>
      </c>
      <c r="AE1017" s="10" t="s">
        <v>668</v>
      </c>
      <c r="AF1017" s="10" t="s">
        <v>668</v>
      </c>
      <c r="AG1017" s="20" t="s">
        <v>668</v>
      </c>
      <c r="AH1017" s="20" t="s">
        <v>668</v>
      </c>
      <c r="AI1017" s="20" t="s">
        <v>668</v>
      </c>
      <c r="AJ1017" s="20" t="s">
        <v>668</v>
      </c>
    </row>
    <row r="1018" spans="1:36" ht="14.25" customHeight="1" x14ac:dyDescent="0.25">
      <c r="A1018" s="10" t="s">
        <v>2663</v>
      </c>
      <c r="B1018" s="10" t="s">
        <v>5523</v>
      </c>
      <c r="C1018" s="10" t="s">
        <v>5525</v>
      </c>
      <c r="D1018" s="10" t="s">
        <v>5615</v>
      </c>
      <c r="E1018" s="33" t="s">
        <v>5604</v>
      </c>
      <c r="F1018" s="10" t="s">
        <v>668</v>
      </c>
      <c r="G1018" s="10" t="s">
        <v>3117</v>
      </c>
      <c r="H1018" s="10" t="s">
        <v>3118</v>
      </c>
      <c r="I1018" s="33" t="s">
        <v>1215</v>
      </c>
      <c r="J1018" s="62">
        <v>7</v>
      </c>
      <c r="K1018" s="62">
        <v>325</v>
      </c>
      <c r="L1018" s="62">
        <v>5</v>
      </c>
      <c r="M1018" s="62">
        <v>10</v>
      </c>
      <c r="N1018" s="10" t="s">
        <v>3712</v>
      </c>
      <c r="O1018" s="62">
        <v>662</v>
      </c>
      <c r="P1018" s="62" t="s">
        <v>5757</v>
      </c>
      <c r="Q1018" s="19">
        <v>10.858889901112228</v>
      </c>
      <c r="R1018" s="10">
        <v>6.7558071454268216</v>
      </c>
      <c r="S1018" s="10">
        <v>17.61469704653905</v>
      </c>
      <c r="T1018" s="10" t="s">
        <v>2700</v>
      </c>
      <c r="U1018" s="10" t="s">
        <v>668</v>
      </c>
      <c r="V1018" s="19" t="s">
        <v>668</v>
      </c>
      <c r="W1018" s="19" t="s">
        <v>668</v>
      </c>
      <c r="X1018" s="19" t="s">
        <v>668</v>
      </c>
      <c r="Y1018" s="19" t="s">
        <v>668</v>
      </c>
      <c r="Z1018" s="19" t="s">
        <v>668</v>
      </c>
      <c r="AA1018" s="19" t="s">
        <v>668</v>
      </c>
      <c r="AB1018" s="10" t="s">
        <v>668</v>
      </c>
      <c r="AC1018" s="10" t="s">
        <v>668</v>
      </c>
      <c r="AD1018" s="10" t="s">
        <v>668</v>
      </c>
      <c r="AE1018" s="10" t="s">
        <v>668</v>
      </c>
      <c r="AF1018" s="10" t="s">
        <v>668</v>
      </c>
      <c r="AG1018" s="20" t="s">
        <v>668</v>
      </c>
      <c r="AH1018" s="20" t="s">
        <v>668</v>
      </c>
      <c r="AI1018" s="20" t="s">
        <v>668</v>
      </c>
      <c r="AJ1018" s="20" t="s">
        <v>668</v>
      </c>
    </row>
    <row r="1019" spans="1:36" ht="14.25" customHeight="1" x14ac:dyDescent="0.25">
      <c r="A1019" s="10" t="s">
        <v>2664</v>
      </c>
      <c r="B1019" s="10" t="s">
        <v>5523</v>
      </c>
      <c r="C1019" s="10" t="s">
        <v>5525</v>
      </c>
      <c r="D1019" s="10" t="s">
        <v>5615</v>
      </c>
      <c r="E1019" s="33" t="s">
        <v>5604</v>
      </c>
      <c r="F1019" s="10" t="s">
        <v>668</v>
      </c>
      <c r="G1019" s="10" t="s">
        <v>3117</v>
      </c>
      <c r="H1019" s="10" t="s">
        <v>3118</v>
      </c>
      <c r="I1019" s="33" t="s">
        <v>1215</v>
      </c>
      <c r="J1019" s="62">
        <v>4</v>
      </c>
      <c r="K1019" s="62">
        <v>187</v>
      </c>
      <c r="L1019" s="62">
        <v>6</v>
      </c>
      <c r="M1019" s="62">
        <v>10</v>
      </c>
      <c r="N1019" s="10" t="s">
        <v>3712</v>
      </c>
      <c r="O1019" s="62">
        <v>665</v>
      </c>
      <c r="P1019" s="62" t="s">
        <v>5757</v>
      </c>
      <c r="Q1019" s="19">
        <v>2.8</v>
      </c>
      <c r="R1019" s="10">
        <v>5</v>
      </c>
      <c r="S1019" s="10" t="s">
        <v>668</v>
      </c>
      <c r="T1019" s="10" t="s">
        <v>2701</v>
      </c>
      <c r="U1019" s="10" t="s">
        <v>668</v>
      </c>
      <c r="V1019" s="19" t="s">
        <v>668</v>
      </c>
      <c r="W1019" s="19" t="s">
        <v>668</v>
      </c>
      <c r="X1019" s="19" t="s">
        <v>668</v>
      </c>
      <c r="Y1019" s="19" t="s">
        <v>668</v>
      </c>
      <c r="Z1019" s="19" t="s">
        <v>668</v>
      </c>
      <c r="AA1019" s="19" t="s">
        <v>668</v>
      </c>
      <c r="AB1019" s="10" t="s">
        <v>668</v>
      </c>
      <c r="AC1019" s="10" t="s">
        <v>668</v>
      </c>
      <c r="AD1019" s="10" t="s">
        <v>668</v>
      </c>
      <c r="AE1019" s="10" t="s">
        <v>668</v>
      </c>
      <c r="AF1019" s="10" t="s">
        <v>668</v>
      </c>
      <c r="AG1019" s="20" t="s">
        <v>668</v>
      </c>
      <c r="AH1019" s="20" t="s">
        <v>668</v>
      </c>
      <c r="AI1019" s="20" t="s">
        <v>668</v>
      </c>
      <c r="AJ1019" s="20" t="s">
        <v>668</v>
      </c>
    </row>
    <row r="1020" spans="1:36" ht="14.25" customHeight="1" x14ac:dyDescent="0.25">
      <c r="A1020" s="10" t="s">
        <v>2665</v>
      </c>
      <c r="B1020" s="10" t="s">
        <v>5523</v>
      </c>
      <c r="C1020" s="10" t="s">
        <v>5525</v>
      </c>
      <c r="D1020" s="10" t="s">
        <v>5615</v>
      </c>
      <c r="E1020" s="33" t="s">
        <v>5604</v>
      </c>
      <c r="F1020" s="10" t="s">
        <v>668</v>
      </c>
      <c r="G1020" s="10" t="s">
        <v>3117</v>
      </c>
      <c r="H1020" s="10" t="s">
        <v>3118</v>
      </c>
      <c r="I1020" s="33" t="s">
        <v>1215</v>
      </c>
      <c r="J1020" s="62">
        <v>8</v>
      </c>
      <c r="K1020" s="62">
        <v>410</v>
      </c>
      <c r="L1020" s="62">
        <v>4</v>
      </c>
      <c r="M1020" s="62">
        <v>10</v>
      </c>
      <c r="N1020" s="10" t="s">
        <v>3712</v>
      </c>
      <c r="O1020" s="62">
        <v>672</v>
      </c>
      <c r="P1020" s="62" t="s">
        <v>5757</v>
      </c>
      <c r="Q1020" s="19">
        <v>5.365516733204001</v>
      </c>
      <c r="R1020" s="10">
        <v>6.4004524525212672</v>
      </c>
      <c r="S1020" s="10">
        <v>11.765969185725268</v>
      </c>
      <c r="T1020" s="10" t="s">
        <v>2216</v>
      </c>
      <c r="U1020" s="10" t="s">
        <v>668</v>
      </c>
      <c r="V1020" s="19" t="s">
        <v>668</v>
      </c>
      <c r="W1020" s="19" t="s">
        <v>668</v>
      </c>
      <c r="X1020" s="19" t="s">
        <v>668</v>
      </c>
      <c r="Y1020" s="19" t="s">
        <v>668</v>
      </c>
      <c r="Z1020" s="19" t="s">
        <v>668</v>
      </c>
      <c r="AA1020" s="19" t="s">
        <v>668</v>
      </c>
      <c r="AB1020" s="10" t="s">
        <v>668</v>
      </c>
      <c r="AC1020" s="10" t="s">
        <v>668</v>
      </c>
      <c r="AD1020" s="10" t="s">
        <v>668</v>
      </c>
      <c r="AE1020" s="10" t="s">
        <v>668</v>
      </c>
      <c r="AF1020" s="10" t="s">
        <v>668</v>
      </c>
      <c r="AG1020" s="20" t="s">
        <v>668</v>
      </c>
      <c r="AH1020" s="20" t="s">
        <v>668</v>
      </c>
      <c r="AI1020" s="20" t="s">
        <v>668</v>
      </c>
      <c r="AJ1020" s="20" t="s">
        <v>668</v>
      </c>
    </row>
    <row r="1021" spans="1:36" ht="14.25" customHeight="1" x14ac:dyDescent="0.25">
      <c r="A1021" s="10" t="s">
        <v>2666</v>
      </c>
      <c r="B1021" s="10" t="s">
        <v>5523</v>
      </c>
      <c r="C1021" s="10" t="s">
        <v>5525</v>
      </c>
      <c r="D1021" s="10" t="s">
        <v>5615</v>
      </c>
      <c r="E1021" s="33" t="s">
        <v>5604</v>
      </c>
      <c r="F1021" s="10" t="s">
        <v>668</v>
      </c>
      <c r="G1021" s="10" t="s">
        <v>3117</v>
      </c>
      <c r="H1021" s="10" t="s">
        <v>3118</v>
      </c>
      <c r="I1021" s="33" t="s">
        <v>1215</v>
      </c>
      <c r="J1021" s="62">
        <v>5</v>
      </c>
      <c r="K1021" s="62">
        <v>252</v>
      </c>
      <c r="L1021" s="62">
        <v>4</v>
      </c>
      <c r="M1021" s="62">
        <v>10</v>
      </c>
      <c r="N1021" s="10" t="s">
        <v>3712</v>
      </c>
      <c r="O1021" s="62">
        <v>672</v>
      </c>
      <c r="P1021" s="62" t="s">
        <v>5757</v>
      </c>
      <c r="Q1021" s="19">
        <v>5.365516733204001</v>
      </c>
      <c r="R1021" s="10">
        <v>5.4047081660344105</v>
      </c>
      <c r="S1021" s="10">
        <v>10.770224899238411</v>
      </c>
      <c r="T1021" s="10" t="s">
        <v>2216</v>
      </c>
      <c r="U1021" s="10" t="s">
        <v>668</v>
      </c>
      <c r="V1021" s="19" t="s">
        <v>668</v>
      </c>
      <c r="W1021" s="19" t="s">
        <v>668</v>
      </c>
      <c r="X1021" s="19" t="s">
        <v>668</v>
      </c>
      <c r="Y1021" s="19" t="s">
        <v>668</v>
      </c>
      <c r="Z1021" s="19" t="s">
        <v>668</v>
      </c>
      <c r="AA1021" s="19" t="s">
        <v>668</v>
      </c>
      <c r="AB1021" s="10" t="s">
        <v>668</v>
      </c>
      <c r="AC1021" s="10" t="s">
        <v>668</v>
      </c>
      <c r="AD1021" s="10" t="s">
        <v>668</v>
      </c>
      <c r="AE1021" s="10" t="s">
        <v>668</v>
      </c>
      <c r="AF1021" s="10" t="s">
        <v>668</v>
      </c>
      <c r="AG1021" s="20" t="s">
        <v>668</v>
      </c>
      <c r="AH1021" s="20" t="s">
        <v>668</v>
      </c>
      <c r="AI1021" s="20" t="s">
        <v>668</v>
      </c>
      <c r="AJ1021" s="20" t="s">
        <v>668</v>
      </c>
    </row>
    <row r="1022" spans="1:36" ht="14.25" customHeight="1" x14ac:dyDescent="0.25">
      <c r="A1022" s="10" t="s">
        <v>2667</v>
      </c>
      <c r="B1022" s="10" t="s">
        <v>5523</v>
      </c>
      <c r="C1022" s="10" t="s">
        <v>5525</v>
      </c>
      <c r="D1022" s="10" t="s">
        <v>5615</v>
      </c>
      <c r="E1022" s="33" t="s">
        <v>5604</v>
      </c>
      <c r="F1022" s="10" t="s">
        <v>668</v>
      </c>
      <c r="G1022" s="10" t="s">
        <v>3117</v>
      </c>
      <c r="H1022" s="10" t="s">
        <v>3118</v>
      </c>
      <c r="I1022" s="33" t="s">
        <v>1215</v>
      </c>
      <c r="J1022" s="62">
        <v>2</v>
      </c>
      <c r="K1022" s="62">
        <v>99</v>
      </c>
      <c r="L1022" s="62">
        <v>6</v>
      </c>
      <c r="M1022" s="62">
        <v>10</v>
      </c>
      <c r="N1022" s="10" t="s">
        <v>3712</v>
      </c>
      <c r="O1022" s="62">
        <v>673</v>
      </c>
      <c r="P1022" s="62" t="s">
        <v>5757</v>
      </c>
      <c r="Q1022" s="19">
        <v>5.8</v>
      </c>
      <c r="R1022" s="10">
        <v>5</v>
      </c>
      <c r="S1022" s="10" t="s">
        <v>668</v>
      </c>
      <c r="T1022" s="10" t="s">
        <v>2698</v>
      </c>
      <c r="U1022" s="10" t="s">
        <v>668</v>
      </c>
      <c r="V1022" s="19" t="s">
        <v>668</v>
      </c>
      <c r="W1022" s="19" t="s">
        <v>668</v>
      </c>
      <c r="X1022" s="19" t="s">
        <v>668</v>
      </c>
      <c r="Y1022" s="19" t="s">
        <v>668</v>
      </c>
      <c r="Z1022" s="19" t="s">
        <v>668</v>
      </c>
      <c r="AA1022" s="19" t="s">
        <v>668</v>
      </c>
      <c r="AB1022" s="10" t="s">
        <v>668</v>
      </c>
      <c r="AC1022" s="10" t="s">
        <v>668</v>
      </c>
      <c r="AD1022" s="10" t="s">
        <v>668</v>
      </c>
      <c r="AE1022" s="10" t="s">
        <v>668</v>
      </c>
      <c r="AF1022" s="10" t="s">
        <v>668</v>
      </c>
      <c r="AG1022" s="20" t="s">
        <v>668</v>
      </c>
      <c r="AH1022" s="20" t="s">
        <v>668</v>
      </c>
      <c r="AI1022" s="20" t="s">
        <v>668</v>
      </c>
      <c r="AJ1022" s="20" t="s">
        <v>668</v>
      </c>
    </row>
    <row r="1023" spans="1:36" ht="14.25" customHeight="1" x14ac:dyDescent="0.25">
      <c r="A1023" s="10" t="s">
        <v>2668</v>
      </c>
      <c r="B1023" s="10" t="s">
        <v>5523</v>
      </c>
      <c r="C1023" s="10" t="s">
        <v>5525</v>
      </c>
      <c r="D1023" s="10" t="s">
        <v>5615</v>
      </c>
      <c r="E1023" s="33" t="s">
        <v>5604</v>
      </c>
      <c r="F1023" s="10" t="s">
        <v>668</v>
      </c>
      <c r="G1023" s="10" t="s">
        <v>3117</v>
      </c>
      <c r="H1023" s="10" t="s">
        <v>3118</v>
      </c>
      <c r="I1023" s="33" t="s">
        <v>6223</v>
      </c>
      <c r="J1023" s="62">
        <v>7</v>
      </c>
      <c r="K1023" s="62">
        <v>315</v>
      </c>
      <c r="L1023" s="62">
        <v>6</v>
      </c>
      <c r="M1023" s="62">
        <v>14</v>
      </c>
      <c r="N1023" s="10" t="s">
        <v>3658</v>
      </c>
      <c r="O1023" s="62">
        <v>723</v>
      </c>
      <c r="P1023" s="62" t="s">
        <v>5757</v>
      </c>
      <c r="Q1023" s="19">
        <v>5.4226303715526285</v>
      </c>
      <c r="R1023" s="10">
        <v>4.5593107960522863</v>
      </c>
      <c r="S1023" s="10">
        <v>9.9819411676049157</v>
      </c>
      <c r="T1023" s="10" t="s">
        <v>2235</v>
      </c>
      <c r="U1023" s="10" t="s">
        <v>668</v>
      </c>
      <c r="V1023" s="19" t="s">
        <v>668</v>
      </c>
      <c r="W1023" s="19" t="s">
        <v>668</v>
      </c>
      <c r="X1023" s="10" t="s">
        <v>2996</v>
      </c>
      <c r="Y1023" s="19" t="s">
        <v>668</v>
      </c>
      <c r="Z1023" s="19" t="s">
        <v>668</v>
      </c>
      <c r="AA1023" s="19" t="s">
        <v>668</v>
      </c>
      <c r="AB1023" s="10" t="s">
        <v>668</v>
      </c>
      <c r="AC1023" s="10" t="s">
        <v>668</v>
      </c>
      <c r="AD1023" s="10" t="s">
        <v>668</v>
      </c>
      <c r="AE1023" s="10" t="s">
        <v>668</v>
      </c>
      <c r="AF1023" s="10" t="s">
        <v>668</v>
      </c>
      <c r="AG1023" s="20" t="s">
        <v>668</v>
      </c>
      <c r="AH1023" s="20" t="s">
        <v>668</v>
      </c>
      <c r="AI1023" s="20" t="s">
        <v>668</v>
      </c>
      <c r="AJ1023" s="20" t="s">
        <v>668</v>
      </c>
    </row>
    <row r="1024" spans="1:36" ht="14.25" customHeight="1" x14ac:dyDescent="0.25">
      <c r="A1024" s="10" t="s">
        <v>2669</v>
      </c>
      <c r="B1024" s="10" t="s">
        <v>5523</v>
      </c>
      <c r="C1024" s="10" t="s">
        <v>5525</v>
      </c>
      <c r="D1024" s="10" t="s">
        <v>5615</v>
      </c>
      <c r="E1024" s="33" t="s">
        <v>5604</v>
      </c>
      <c r="F1024" s="10" t="s">
        <v>668</v>
      </c>
      <c r="G1024" s="10" t="s">
        <v>3117</v>
      </c>
      <c r="H1024" s="10" t="s">
        <v>3118</v>
      </c>
      <c r="I1024" s="33" t="s">
        <v>6223</v>
      </c>
      <c r="J1024" s="62">
        <v>6</v>
      </c>
      <c r="K1024" s="62">
        <v>275</v>
      </c>
      <c r="L1024" s="62">
        <v>4</v>
      </c>
      <c r="M1024" s="62">
        <v>14</v>
      </c>
      <c r="N1024" s="10" t="s">
        <v>3658</v>
      </c>
      <c r="O1024" s="62">
        <v>729</v>
      </c>
      <c r="P1024" s="62" t="s">
        <v>5757</v>
      </c>
      <c r="Q1024" s="19">
        <v>6.5911937530009297</v>
      </c>
      <c r="R1024" s="10">
        <v>8.7974155331918897</v>
      </c>
      <c r="S1024" s="10">
        <v>15.388609286192819</v>
      </c>
      <c r="T1024" s="10" t="s">
        <v>2702</v>
      </c>
      <c r="U1024" s="10" t="s">
        <v>668</v>
      </c>
      <c r="V1024" s="19" t="s">
        <v>668</v>
      </c>
      <c r="W1024" s="19" t="s">
        <v>668</v>
      </c>
      <c r="X1024" s="10" t="s">
        <v>1211</v>
      </c>
      <c r="Y1024" s="19" t="s">
        <v>668</v>
      </c>
      <c r="Z1024" s="19" t="s">
        <v>668</v>
      </c>
      <c r="AA1024" s="19" t="s">
        <v>668</v>
      </c>
      <c r="AB1024" s="10" t="s">
        <v>668</v>
      </c>
      <c r="AC1024" s="10" t="s">
        <v>668</v>
      </c>
      <c r="AD1024" s="10" t="s">
        <v>668</v>
      </c>
      <c r="AE1024" s="10" t="s">
        <v>668</v>
      </c>
      <c r="AF1024" s="10" t="s">
        <v>668</v>
      </c>
      <c r="AG1024" s="20" t="s">
        <v>668</v>
      </c>
      <c r="AH1024" s="20" t="s">
        <v>668</v>
      </c>
      <c r="AI1024" s="20" t="s">
        <v>668</v>
      </c>
      <c r="AJ1024" s="20" t="s">
        <v>668</v>
      </c>
    </row>
    <row r="1025" spans="1:36" ht="14.25" customHeight="1" x14ac:dyDescent="0.25">
      <c r="A1025" s="10" t="s">
        <v>2670</v>
      </c>
      <c r="B1025" s="10" t="s">
        <v>5523</v>
      </c>
      <c r="C1025" s="10" t="s">
        <v>5525</v>
      </c>
      <c r="D1025" s="10" t="s">
        <v>5615</v>
      </c>
      <c r="E1025" s="33" t="s">
        <v>5604</v>
      </c>
      <c r="F1025" s="10" t="s">
        <v>668</v>
      </c>
      <c r="G1025" s="10" t="s">
        <v>3117</v>
      </c>
      <c r="H1025" s="10" t="s">
        <v>3118</v>
      </c>
      <c r="I1025" s="33" t="s">
        <v>6223</v>
      </c>
      <c r="J1025" s="62">
        <v>1</v>
      </c>
      <c r="K1025" s="62">
        <v>4</v>
      </c>
      <c r="L1025" s="62">
        <v>2</v>
      </c>
      <c r="M1025" s="62">
        <v>14</v>
      </c>
      <c r="N1025" s="10" t="s">
        <v>3658</v>
      </c>
      <c r="O1025" s="62">
        <v>729</v>
      </c>
      <c r="P1025" s="62" t="s">
        <v>5757</v>
      </c>
      <c r="Q1025" s="19">
        <v>6.5911937530009297</v>
      </c>
      <c r="R1025" s="10">
        <v>4.641036449972372</v>
      </c>
      <c r="S1025" s="10">
        <v>11.232230202973302</v>
      </c>
      <c r="T1025" s="10" t="s">
        <v>2216</v>
      </c>
      <c r="U1025" s="10" t="s">
        <v>668</v>
      </c>
      <c r="V1025" s="19" t="s">
        <v>668</v>
      </c>
      <c r="W1025" s="19" t="s">
        <v>668</v>
      </c>
      <c r="X1025" s="10" t="s">
        <v>2996</v>
      </c>
      <c r="Y1025" s="19" t="s">
        <v>668</v>
      </c>
      <c r="Z1025" s="19" t="s">
        <v>668</v>
      </c>
      <c r="AA1025" s="19" t="s">
        <v>668</v>
      </c>
      <c r="AB1025" s="10" t="s">
        <v>668</v>
      </c>
      <c r="AC1025" s="10" t="s">
        <v>668</v>
      </c>
      <c r="AD1025" s="10" t="s">
        <v>668</v>
      </c>
      <c r="AE1025" s="10" t="s">
        <v>668</v>
      </c>
      <c r="AF1025" s="10" t="s">
        <v>668</v>
      </c>
      <c r="AG1025" s="20" t="s">
        <v>668</v>
      </c>
      <c r="AH1025" s="20" t="s">
        <v>668</v>
      </c>
      <c r="AI1025" s="20" t="s">
        <v>668</v>
      </c>
      <c r="AJ1025" s="20" t="s">
        <v>668</v>
      </c>
    </row>
    <row r="1026" spans="1:36" ht="14.25" customHeight="1" x14ac:dyDescent="0.25">
      <c r="A1026" s="10" t="s">
        <v>2671</v>
      </c>
      <c r="B1026" s="10" t="s">
        <v>5523</v>
      </c>
      <c r="C1026" s="10" t="s">
        <v>5525</v>
      </c>
      <c r="D1026" s="10" t="s">
        <v>5615</v>
      </c>
      <c r="E1026" s="33" t="s">
        <v>5604</v>
      </c>
      <c r="F1026" s="10" t="s">
        <v>668</v>
      </c>
      <c r="G1026" s="10" t="s">
        <v>3117</v>
      </c>
      <c r="H1026" s="10" t="s">
        <v>3118</v>
      </c>
      <c r="I1026" s="33" t="s">
        <v>6223</v>
      </c>
      <c r="J1026" s="62">
        <v>1</v>
      </c>
      <c r="K1026" s="62">
        <v>3</v>
      </c>
      <c r="L1026" s="62">
        <v>5</v>
      </c>
      <c r="M1026" s="62">
        <v>14</v>
      </c>
      <c r="N1026" s="10" t="s">
        <v>3658</v>
      </c>
      <c r="O1026" s="62">
        <v>738</v>
      </c>
      <c r="P1026" s="62" t="s">
        <v>5757</v>
      </c>
      <c r="Q1026" s="19">
        <v>-1</v>
      </c>
      <c r="R1026" s="10">
        <v>5</v>
      </c>
      <c r="S1026" s="10" t="s">
        <v>668</v>
      </c>
      <c r="T1026" s="10" t="s">
        <v>2703</v>
      </c>
      <c r="U1026" s="10" t="s">
        <v>668</v>
      </c>
      <c r="V1026" s="19" t="s">
        <v>668</v>
      </c>
      <c r="W1026" s="19" t="s">
        <v>668</v>
      </c>
      <c r="X1026" s="10" t="s">
        <v>668</v>
      </c>
      <c r="Y1026" s="19" t="s">
        <v>668</v>
      </c>
      <c r="Z1026" s="19" t="s">
        <v>668</v>
      </c>
      <c r="AA1026" s="19" t="s">
        <v>668</v>
      </c>
      <c r="AB1026" s="10" t="s">
        <v>668</v>
      </c>
      <c r="AC1026" s="10" t="s">
        <v>668</v>
      </c>
      <c r="AD1026" s="10" t="s">
        <v>668</v>
      </c>
      <c r="AE1026" s="10" t="s">
        <v>668</v>
      </c>
      <c r="AF1026" s="10" t="s">
        <v>668</v>
      </c>
      <c r="AG1026" s="20" t="s">
        <v>668</v>
      </c>
      <c r="AH1026" s="20" t="s">
        <v>668</v>
      </c>
      <c r="AI1026" s="20" t="s">
        <v>668</v>
      </c>
      <c r="AJ1026" s="20" t="s">
        <v>668</v>
      </c>
    </row>
    <row r="1027" spans="1:36" ht="14.25" customHeight="1" x14ac:dyDescent="0.25">
      <c r="A1027" s="10" t="s">
        <v>2672</v>
      </c>
      <c r="B1027" s="10" t="s">
        <v>5523</v>
      </c>
      <c r="C1027" s="10" t="s">
        <v>5525</v>
      </c>
      <c r="D1027" s="10" t="s">
        <v>5615</v>
      </c>
      <c r="E1027" s="33" t="s">
        <v>5604</v>
      </c>
      <c r="F1027" s="10" t="s">
        <v>668</v>
      </c>
      <c r="G1027" s="10" t="s">
        <v>3117</v>
      </c>
      <c r="H1027" s="10" t="s">
        <v>3118</v>
      </c>
      <c r="I1027" s="33" t="s">
        <v>6223</v>
      </c>
      <c r="J1027" s="62">
        <v>2</v>
      </c>
      <c r="K1027" s="62">
        <v>78</v>
      </c>
      <c r="L1027" s="62">
        <v>4</v>
      </c>
      <c r="M1027" s="62">
        <v>18</v>
      </c>
      <c r="N1027" s="10" t="s">
        <v>3732</v>
      </c>
      <c r="O1027" s="62">
        <v>681</v>
      </c>
      <c r="P1027" s="62" t="s">
        <v>5757</v>
      </c>
      <c r="Q1027" s="19">
        <v>-4.7</v>
      </c>
      <c r="R1027" s="10">
        <v>5</v>
      </c>
      <c r="S1027" s="10" t="s">
        <v>668</v>
      </c>
      <c r="T1027" s="10" t="s">
        <v>2704</v>
      </c>
      <c r="U1027" s="10" t="s">
        <v>668</v>
      </c>
      <c r="V1027" s="19" t="s">
        <v>668</v>
      </c>
      <c r="W1027" s="19" t="s">
        <v>668</v>
      </c>
      <c r="X1027" s="10" t="s">
        <v>668</v>
      </c>
      <c r="Y1027" s="19" t="s">
        <v>668</v>
      </c>
      <c r="Z1027" s="19" t="s">
        <v>668</v>
      </c>
      <c r="AA1027" s="19" t="s">
        <v>668</v>
      </c>
      <c r="AB1027" s="10" t="s">
        <v>668</v>
      </c>
      <c r="AC1027" s="10" t="s">
        <v>668</v>
      </c>
      <c r="AD1027" s="10" t="s">
        <v>668</v>
      </c>
      <c r="AE1027" s="10" t="s">
        <v>668</v>
      </c>
      <c r="AF1027" s="10" t="s">
        <v>668</v>
      </c>
      <c r="AG1027" s="20" t="s">
        <v>668</v>
      </c>
      <c r="AH1027" s="20" t="s">
        <v>668</v>
      </c>
      <c r="AI1027" s="20" t="s">
        <v>668</v>
      </c>
      <c r="AJ1027" s="20" t="s">
        <v>668</v>
      </c>
    </row>
    <row r="1028" spans="1:36" ht="14.25" customHeight="1" x14ac:dyDescent="0.25">
      <c r="A1028" s="10" t="s">
        <v>2673</v>
      </c>
      <c r="B1028" s="10" t="s">
        <v>5523</v>
      </c>
      <c r="C1028" s="10" t="s">
        <v>5525</v>
      </c>
      <c r="D1028" s="10" t="s">
        <v>5615</v>
      </c>
      <c r="E1028" s="33" t="s">
        <v>5604</v>
      </c>
      <c r="F1028" s="10" t="s">
        <v>668</v>
      </c>
      <c r="G1028" s="10" t="s">
        <v>3117</v>
      </c>
      <c r="H1028" s="10" t="s">
        <v>3118</v>
      </c>
      <c r="I1028" s="33" t="s">
        <v>6223</v>
      </c>
      <c r="J1028" s="62">
        <v>6</v>
      </c>
      <c r="K1028" s="62">
        <v>268</v>
      </c>
      <c r="L1028" s="62">
        <v>1</v>
      </c>
      <c r="M1028" s="62">
        <v>18</v>
      </c>
      <c r="N1028" s="10" t="s">
        <v>3732</v>
      </c>
      <c r="O1028" s="62">
        <v>683</v>
      </c>
      <c r="P1028" s="62" t="s">
        <v>5757</v>
      </c>
      <c r="Q1028" s="19">
        <v>8.933212745256105</v>
      </c>
      <c r="R1028" s="10">
        <v>5.8708415961217071</v>
      </c>
      <c r="S1028" s="10">
        <v>14.804054341377812</v>
      </c>
      <c r="T1028" s="10" t="s">
        <v>2705</v>
      </c>
      <c r="U1028" s="10" t="s">
        <v>668</v>
      </c>
      <c r="V1028" s="19" t="s">
        <v>668</v>
      </c>
      <c r="W1028" s="19" t="s">
        <v>668</v>
      </c>
      <c r="X1028" s="10" t="s">
        <v>1211</v>
      </c>
      <c r="Y1028" s="19" t="s">
        <v>668</v>
      </c>
      <c r="Z1028" s="19" t="s">
        <v>668</v>
      </c>
      <c r="AA1028" s="19" t="s">
        <v>668</v>
      </c>
      <c r="AB1028" s="10" t="s">
        <v>668</v>
      </c>
      <c r="AC1028" s="10" t="s">
        <v>668</v>
      </c>
      <c r="AD1028" s="10" t="s">
        <v>668</v>
      </c>
      <c r="AE1028" s="10" t="s">
        <v>668</v>
      </c>
      <c r="AF1028" s="10" t="s">
        <v>668</v>
      </c>
      <c r="AG1028" s="20" t="s">
        <v>668</v>
      </c>
      <c r="AH1028" s="20" t="s">
        <v>668</v>
      </c>
      <c r="AI1028" s="20" t="s">
        <v>668</v>
      </c>
      <c r="AJ1028" s="20" t="s">
        <v>668</v>
      </c>
    </row>
    <row r="1029" spans="1:36" ht="14.25" customHeight="1" x14ac:dyDescent="0.25">
      <c r="A1029" s="10" t="s">
        <v>2674</v>
      </c>
      <c r="B1029" s="10" t="s">
        <v>5523</v>
      </c>
      <c r="C1029" s="10" t="s">
        <v>5525</v>
      </c>
      <c r="D1029" s="10" t="s">
        <v>5615</v>
      </c>
      <c r="E1029" s="33" t="s">
        <v>5604</v>
      </c>
      <c r="F1029" s="10" t="s">
        <v>668</v>
      </c>
      <c r="G1029" s="10" t="s">
        <v>3117</v>
      </c>
      <c r="H1029" s="10" t="s">
        <v>3118</v>
      </c>
      <c r="I1029" s="33" t="s">
        <v>1215</v>
      </c>
      <c r="J1029" s="62">
        <v>5</v>
      </c>
      <c r="K1029" s="62">
        <v>245</v>
      </c>
      <c r="L1029" s="62">
        <v>1</v>
      </c>
      <c r="M1029" s="62">
        <v>18</v>
      </c>
      <c r="N1029" s="10" t="s">
        <v>3732</v>
      </c>
      <c r="O1029" s="62">
        <v>686</v>
      </c>
      <c r="P1029" s="62" t="s">
        <v>5757</v>
      </c>
      <c r="Q1029" s="19">
        <v>6.2026039696300987</v>
      </c>
      <c r="R1029" s="10">
        <v>7.2655431542268687</v>
      </c>
      <c r="S1029" s="10">
        <v>13.468147123856967</v>
      </c>
      <c r="T1029" s="10" t="s">
        <v>2697</v>
      </c>
      <c r="U1029" s="10" t="s">
        <v>668</v>
      </c>
      <c r="V1029" s="19" t="s">
        <v>668</v>
      </c>
      <c r="W1029" s="19" t="s">
        <v>668</v>
      </c>
      <c r="X1029" s="10" t="s">
        <v>668</v>
      </c>
      <c r="Y1029" s="19" t="s">
        <v>668</v>
      </c>
      <c r="Z1029" s="19" t="s">
        <v>668</v>
      </c>
      <c r="AA1029" s="19" t="s">
        <v>668</v>
      </c>
      <c r="AB1029" s="10" t="s">
        <v>668</v>
      </c>
      <c r="AC1029" s="10" t="s">
        <v>668</v>
      </c>
      <c r="AD1029" s="10" t="s">
        <v>668</v>
      </c>
      <c r="AE1029" s="10" t="s">
        <v>668</v>
      </c>
      <c r="AF1029" s="10" t="s">
        <v>668</v>
      </c>
      <c r="AG1029" s="20" t="s">
        <v>668</v>
      </c>
      <c r="AH1029" s="20" t="s">
        <v>668</v>
      </c>
      <c r="AI1029" s="20" t="s">
        <v>668</v>
      </c>
      <c r="AJ1029" s="20" t="s">
        <v>668</v>
      </c>
    </row>
    <row r="1030" spans="1:36" ht="14.25" customHeight="1" x14ac:dyDescent="0.25">
      <c r="A1030" s="10" t="s">
        <v>2675</v>
      </c>
      <c r="B1030" s="10" t="s">
        <v>5523</v>
      </c>
      <c r="C1030" s="10" t="s">
        <v>5525</v>
      </c>
      <c r="D1030" s="10" t="s">
        <v>5615</v>
      </c>
      <c r="E1030" s="33" t="s">
        <v>5604</v>
      </c>
      <c r="F1030" s="10" t="s">
        <v>668</v>
      </c>
      <c r="G1030" s="10" t="s">
        <v>3117</v>
      </c>
      <c r="H1030" s="10" t="s">
        <v>3118</v>
      </c>
      <c r="I1030" s="33" t="s">
        <v>6223</v>
      </c>
      <c r="J1030" s="62">
        <v>1</v>
      </c>
      <c r="K1030" s="62">
        <v>25</v>
      </c>
      <c r="L1030" s="62">
        <v>5</v>
      </c>
      <c r="M1030" s="62">
        <v>18</v>
      </c>
      <c r="N1030" s="10" t="s">
        <v>3732</v>
      </c>
      <c r="O1030" s="62">
        <v>687</v>
      </c>
      <c r="P1030" s="62" t="s">
        <v>5757</v>
      </c>
      <c r="Q1030" s="19">
        <v>4.5569816109449022</v>
      </c>
      <c r="R1030" s="10">
        <v>5.4035023319918922</v>
      </c>
      <c r="S1030" s="10">
        <v>9.9604839429367935</v>
      </c>
      <c r="T1030" s="10" t="s">
        <v>2706</v>
      </c>
      <c r="U1030" s="10" t="s">
        <v>668</v>
      </c>
      <c r="V1030" s="19" t="s">
        <v>668</v>
      </c>
      <c r="W1030" s="19" t="s">
        <v>668</v>
      </c>
      <c r="X1030" s="10" t="s">
        <v>2996</v>
      </c>
      <c r="Y1030" s="19" t="s">
        <v>668</v>
      </c>
      <c r="Z1030" s="19" t="s">
        <v>668</v>
      </c>
      <c r="AA1030" s="19" t="s">
        <v>668</v>
      </c>
      <c r="AB1030" s="10" t="s">
        <v>668</v>
      </c>
      <c r="AC1030" s="10" t="s">
        <v>668</v>
      </c>
      <c r="AD1030" s="10" t="s">
        <v>668</v>
      </c>
      <c r="AE1030" s="10" t="s">
        <v>668</v>
      </c>
      <c r="AF1030" s="10" t="s">
        <v>668</v>
      </c>
      <c r="AG1030" s="20" t="s">
        <v>668</v>
      </c>
      <c r="AH1030" s="20" t="s">
        <v>668</v>
      </c>
      <c r="AI1030" s="20" t="s">
        <v>668</v>
      </c>
      <c r="AJ1030" s="20" t="s">
        <v>668</v>
      </c>
    </row>
    <row r="1031" spans="1:36" ht="14.25" customHeight="1" x14ac:dyDescent="0.25">
      <c r="A1031" s="10" t="s">
        <v>2676</v>
      </c>
      <c r="B1031" s="10" t="s">
        <v>5523</v>
      </c>
      <c r="C1031" s="10" t="s">
        <v>5525</v>
      </c>
      <c r="D1031" s="10" t="s">
        <v>5615</v>
      </c>
      <c r="E1031" s="33" t="s">
        <v>5604</v>
      </c>
      <c r="F1031" s="10" t="s">
        <v>668</v>
      </c>
      <c r="G1031" s="10" t="s">
        <v>3117</v>
      </c>
      <c r="H1031" s="10" t="s">
        <v>3118</v>
      </c>
      <c r="I1031" s="33" t="s">
        <v>6223</v>
      </c>
      <c r="J1031" s="62">
        <v>7</v>
      </c>
      <c r="K1031" s="62">
        <v>333</v>
      </c>
      <c r="L1031" s="62">
        <v>5</v>
      </c>
      <c r="M1031" s="62">
        <v>18</v>
      </c>
      <c r="N1031" s="10" t="s">
        <v>3732</v>
      </c>
      <c r="O1031" s="62">
        <v>700</v>
      </c>
      <c r="P1031" s="62" t="s">
        <v>5757</v>
      </c>
      <c r="Q1031" s="19">
        <v>7.1356867882095756</v>
      </c>
      <c r="R1031" s="10">
        <v>5.093266428628568</v>
      </c>
      <c r="S1031" s="10">
        <v>12.228953216838143</v>
      </c>
      <c r="T1031" s="10" t="s">
        <v>2707</v>
      </c>
      <c r="U1031" s="10" t="s">
        <v>668</v>
      </c>
      <c r="V1031" s="19" t="s">
        <v>668</v>
      </c>
      <c r="W1031" s="19" t="s">
        <v>668</v>
      </c>
      <c r="X1031" s="10" t="s">
        <v>2996</v>
      </c>
      <c r="Y1031" s="19" t="s">
        <v>668</v>
      </c>
      <c r="Z1031" s="19" t="s">
        <v>668</v>
      </c>
      <c r="AA1031" s="19" t="s">
        <v>668</v>
      </c>
      <c r="AB1031" s="10" t="s">
        <v>668</v>
      </c>
      <c r="AC1031" s="10" t="s">
        <v>668</v>
      </c>
      <c r="AD1031" s="10" t="s">
        <v>668</v>
      </c>
      <c r="AE1031" s="10" t="s">
        <v>668</v>
      </c>
      <c r="AF1031" s="10" t="s">
        <v>668</v>
      </c>
      <c r="AG1031" s="20" t="s">
        <v>668</v>
      </c>
      <c r="AH1031" s="20" t="s">
        <v>668</v>
      </c>
      <c r="AI1031" s="20" t="s">
        <v>668</v>
      </c>
      <c r="AJ1031" s="20" t="s">
        <v>668</v>
      </c>
    </row>
    <row r="1032" spans="1:36" ht="14.25" customHeight="1" x14ac:dyDescent="0.25">
      <c r="A1032" s="10" t="s">
        <v>2677</v>
      </c>
      <c r="B1032" s="10" t="s">
        <v>5523</v>
      </c>
      <c r="C1032" s="10" t="s">
        <v>5525</v>
      </c>
      <c r="D1032" s="10" t="s">
        <v>5615</v>
      </c>
      <c r="E1032" s="33" t="s">
        <v>5604</v>
      </c>
      <c r="F1032" s="10" t="s">
        <v>668</v>
      </c>
      <c r="G1032" s="10" t="s">
        <v>3117</v>
      </c>
      <c r="H1032" s="10" t="s">
        <v>3118</v>
      </c>
      <c r="I1032" s="33" t="s">
        <v>1215</v>
      </c>
      <c r="J1032" s="62">
        <v>1</v>
      </c>
      <c r="K1032" s="62">
        <v>24</v>
      </c>
      <c r="L1032" s="62">
        <v>5</v>
      </c>
      <c r="M1032" s="62">
        <v>21</v>
      </c>
      <c r="N1032" s="10" t="s">
        <v>3888</v>
      </c>
      <c r="O1032" s="62">
        <v>808</v>
      </c>
      <c r="P1032" s="62" t="s">
        <v>5757</v>
      </c>
      <c r="Q1032" s="19">
        <v>-8.6999999999999993</v>
      </c>
      <c r="R1032" s="10">
        <v>5</v>
      </c>
      <c r="S1032" s="10" t="s">
        <v>668</v>
      </c>
      <c r="T1032" s="10" t="s">
        <v>2708</v>
      </c>
      <c r="U1032" s="10" t="s">
        <v>668</v>
      </c>
      <c r="V1032" s="19" t="s">
        <v>668</v>
      </c>
      <c r="W1032" s="19" t="s">
        <v>668</v>
      </c>
      <c r="X1032" s="10" t="s">
        <v>668</v>
      </c>
      <c r="Y1032" s="19" t="s">
        <v>668</v>
      </c>
      <c r="Z1032" s="19" t="s">
        <v>668</v>
      </c>
      <c r="AA1032" s="19" t="s">
        <v>668</v>
      </c>
      <c r="AB1032" s="10" t="s">
        <v>668</v>
      </c>
      <c r="AC1032" s="10" t="s">
        <v>668</v>
      </c>
      <c r="AD1032" s="10" t="s">
        <v>668</v>
      </c>
      <c r="AE1032" s="10" t="s">
        <v>668</v>
      </c>
      <c r="AF1032" s="10" t="s">
        <v>668</v>
      </c>
      <c r="AG1032" s="20" t="s">
        <v>668</v>
      </c>
      <c r="AH1032" s="20" t="s">
        <v>668</v>
      </c>
      <c r="AI1032" s="20" t="s">
        <v>668</v>
      </c>
      <c r="AJ1032" s="20" t="s">
        <v>668</v>
      </c>
    </row>
    <row r="1033" spans="1:36" ht="14.25" customHeight="1" x14ac:dyDescent="0.25">
      <c r="A1033" s="10" t="s">
        <v>2678</v>
      </c>
      <c r="B1033" s="10" t="s">
        <v>5523</v>
      </c>
      <c r="C1033" s="10" t="s">
        <v>5525</v>
      </c>
      <c r="D1033" s="10" t="s">
        <v>5615</v>
      </c>
      <c r="E1033" s="33" t="s">
        <v>5604</v>
      </c>
      <c r="F1033" s="10" t="s">
        <v>668</v>
      </c>
      <c r="G1033" s="10" t="s">
        <v>3117</v>
      </c>
      <c r="H1033" s="10" t="s">
        <v>3118</v>
      </c>
      <c r="I1033" s="33" t="s">
        <v>1215</v>
      </c>
      <c r="J1033" s="62">
        <v>2</v>
      </c>
      <c r="K1033" s="62">
        <v>84</v>
      </c>
      <c r="L1033" s="62">
        <v>4</v>
      </c>
      <c r="M1033" s="62">
        <v>22</v>
      </c>
      <c r="N1033" s="10" t="s">
        <v>3735</v>
      </c>
      <c r="O1033" s="62">
        <v>824</v>
      </c>
      <c r="P1033" s="62" t="s">
        <v>5757</v>
      </c>
      <c r="Q1033" s="19">
        <v>1.7</v>
      </c>
      <c r="R1033" s="10">
        <v>5</v>
      </c>
      <c r="S1033" s="10" t="s">
        <v>668</v>
      </c>
      <c r="T1033" s="10" t="s">
        <v>2701</v>
      </c>
      <c r="U1033" s="10" t="s">
        <v>668</v>
      </c>
      <c r="V1033" s="19" t="s">
        <v>668</v>
      </c>
      <c r="W1033" s="19" t="s">
        <v>668</v>
      </c>
      <c r="X1033" s="10" t="s">
        <v>668</v>
      </c>
      <c r="Y1033" s="19" t="s">
        <v>668</v>
      </c>
      <c r="Z1033" s="19" t="s">
        <v>668</v>
      </c>
      <c r="AA1033" s="19" t="s">
        <v>668</v>
      </c>
      <c r="AB1033" s="10" t="s">
        <v>668</v>
      </c>
      <c r="AC1033" s="10" t="s">
        <v>668</v>
      </c>
      <c r="AD1033" s="10" t="s">
        <v>668</v>
      </c>
      <c r="AE1033" s="10" t="s">
        <v>668</v>
      </c>
      <c r="AF1033" s="10" t="s">
        <v>668</v>
      </c>
      <c r="AG1033" s="20" t="s">
        <v>668</v>
      </c>
      <c r="AH1033" s="20" t="s">
        <v>668</v>
      </c>
      <c r="AI1033" s="20" t="s">
        <v>668</v>
      </c>
      <c r="AJ1033" s="20" t="s">
        <v>668</v>
      </c>
    </row>
    <row r="1034" spans="1:36" ht="14.25" customHeight="1" x14ac:dyDescent="0.25">
      <c r="A1034" s="10" t="s">
        <v>2679</v>
      </c>
      <c r="B1034" s="10" t="s">
        <v>5523</v>
      </c>
      <c r="C1034" s="10" t="s">
        <v>5525</v>
      </c>
      <c r="D1034" s="10" t="s">
        <v>5615</v>
      </c>
      <c r="E1034" s="33" t="s">
        <v>5604</v>
      </c>
      <c r="F1034" s="10" t="s">
        <v>668</v>
      </c>
      <c r="G1034" s="10" t="s">
        <v>3117</v>
      </c>
      <c r="H1034" s="10" t="s">
        <v>3118</v>
      </c>
      <c r="I1034" s="33" t="s">
        <v>1215</v>
      </c>
      <c r="J1034" s="62">
        <v>4</v>
      </c>
      <c r="K1034" s="62">
        <v>177</v>
      </c>
      <c r="L1034" s="62">
        <v>1</v>
      </c>
      <c r="M1034" s="62">
        <v>22</v>
      </c>
      <c r="N1034" s="10" t="s">
        <v>3735</v>
      </c>
      <c r="O1034" s="62">
        <v>828</v>
      </c>
      <c r="P1034" s="62" t="s">
        <v>5757</v>
      </c>
      <c r="Q1034" s="19">
        <v>8.6895061368471413</v>
      </c>
      <c r="R1034" s="10">
        <v>6.3749597292931348</v>
      </c>
      <c r="S1034" s="10">
        <v>15.064465866140276</v>
      </c>
      <c r="T1034" s="10" t="s">
        <v>2216</v>
      </c>
      <c r="U1034" s="10" t="s">
        <v>668</v>
      </c>
      <c r="V1034" s="19" t="s">
        <v>668</v>
      </c>
      <c r="W1034" s="19" t="s">
        <v>668</v>
      </c>
      <c r="X1034" s="10" t="s">
        <v>668</v>
      </c>
      <c r="Y1034" s="19" t="s">
        <v>668</v>
      </c>
      <c r="Z1034" s="19" t="s">
        <v>668</v>
      </c>
      <c r="AA1034" s="19" t="s">
        <v>668</v>
      </c>
      <c r="AB1034" s="10" t="s">
        <v>668</v>
      </c>
      <c r="AC1034" s="10" t="s">
        <v>668</v>
      </c>
      <c r="AD1034" s="10" t="s">
        <v>668</v>
      </c>
      <c r="AE1034" s="10" t="s">
        <v>668</v>
      </c>
      <c r="AF1034" s="10" t="s">
        <v>668</v>
      </c>
      <c r="AG1034" s="20" t="s">
        <v>668</v>
      </c>
      <c r="AH1034" s="20" t="s">
        <v>668</v>
      </c>
      <c r="AI1034" s="20" t="s">
        <v>668</v>
      </c>
      <c r="AJ1034" s="20" t="s">
        <v>668</v>
      </c>
    </row>
    <row r="1035" spans="1:36" ht="14.25" customHeight="1" x14ac:dyDescent="0.25">
      <c r="A1035" s="10" t="s">
        <v>2680</v>
      </c>
      <c r="B1035" s="10" t="s">
        <v>5523</v>
      </c>
      <c r="C1035" s="10" t="s">
        <v>5525</v>
      </c>
      <c r="D1035" s="10" t="s">
        <v>5615</v>
      </c>
      <c r="E1035" s="33" t="s">
        <v>5604</v>
      </c>
      <c r="F1035" s="10" t="s">
        <v>668</v>
      </c>
      <c r="G1035" s="10" t="s">
        <v>3117</v>
      </c>
      <c r="H1035" s="10" t="s">
        <v>3118</v>
      </c>
      <c r="I1035" s="33" t="s">
        <v>1215</v>
      </c>
      <c r="J1035" s="62">
        <v>1</v>
      </c>
      <c r="K1035" s="62">
        <v>42</v>
      </c>
      <c r="L1035" s="62">
        <v>2</v>
      </c>
      <c r="M1035" s="62">
        <v>5</v>
      </c>
      <c r="N1035" s="10" t="s">
        <v>3487</v>
      </c>
      <c r="O1035" s="62">
        <v>32</v>
      </c>
      <c r="P1035" s="62" t="s">
        <v>5757</v>
      </c>
      <c r="Q1035" s="19">
        <v>3.8</v>
      </c>
      <c r="R1035" s="10">
        <v>5</v>
      </c>
      <c r="S1035" s="10" t="s">
        <v>668</v>
      </c>
      <c r="T1035" s="10" t="s">
        <v>2709</v>
      </c>
      <c r="U1035" s="10" t="s">
        <v>668</v>
      </c>
      <c r="V1035" s="19" t="s">
        <v>668</v>
      </c>
      <c r="W1035" s="19" t="s">
        <v>668</v>
      </c>
      <c r="X1035" s="10" t="s">
        <v>668</v>
      </c>
      <c r="Y1035" s="19" t="s">
        <v>668</v>
      </c>
      <c r="Z1035" s="19" t="s">
        <v>668</v>
      </c>
      <c r="AA1035" s="19" t="s">
        <v>668</v>
      </c>
      <c r="AB1035" s="10" t="s">
        <v>668</v>
      </c>
      <c r="AC1035" s="10" t="s">
        <v>668</v>
      </c>
      <c r="AD1035" s="10" t="s">
        <v>668</v>
      </c>
      <c r="AE1035" s="10" t="s">
        <v>668</v>
      </c>
      <c r="AF1035" s="10" t="s">
        <v>668</v>
      </c>
      <c r="AG1035" s="20" t="s">
        <v>668</v>
      </c>
      <c r="AH1035" s="20" t="s">
        <v>668</v>
      </c>
      <c r="AI1035" s="20" t="s">
        <v>668</v>
      </c>
      <c r="AJ1035" s="20" t="s">
        <v>668</v>
      </c>
    </row>
    <row r="1036" spans="1:36" ht="14.25" customHeight="1" x14ac:dyDescent="0.25">
      <c r="A1036" s="10" t="s">
        <v>3671</v>
      </c>
      <c r="B1036" s="10" t="s">
        <v>5523</v>
      </c>
      <c r="C1036" s="10" t="s">
        <v>5525</v>
      </c>
      <c r="D1036" s="10" t="s">
        <v>5615</v>
      </c>
      <c r="E1036" s="33" t="s">
        <v>5604</v>
      </c>
      <c r="F1036" s="10" t="s">
        <v>668</v>
      </c>
      <c r="G1036" s="10" t="s">
        <v>3117</v>
      </c>
      <c r="H1036" s="10" t="s">
        <v>3911</v>
      </c>
      <c r="I1036" s="33" t="s">
        <v>3486</v>
      </c>
      <c r="J1036" s="62">
        <v>3</v>
      </c>
      <c r="K1036" s="62">
        <v>114</v>
      </c>
      <c r="L1036" s="62">
        <v>4</v>
      </c>
      <c r="M1036" s="62">
        <v>5</v>
      </c>
      <c r="N1036" s="10" t="s">
        <v>3487</v>
      </c>
      <c r="O1036" s="62">
        <v>37</v>
      </c>
      <c r="P1036" s="62" t="s">
        <v>5757</v>
      </c>
      <c r="Q1036" s="19">
        <v>12.7</v>
      </c>
      <c r="R1036" s="10">
        <v>5</v>
      </c>
      <c r="S1036" s="10">
        <v>17.7</v>
      </c>
      <c r="T1036" s="10" t="s">
        <v>668</v>
      </c>
      <c r="U1036" s="10" t="s">
        <v>668</v>
      </c>
      <c r="V1036" s="19" t="s">
        <v>668</v>
      </c>
      <c r="W1036" s="19" t="s">
        <v>668</v>
      </c>
      <c r="X1036" s="10" t="s">
        <v>668</v>
      </c>
      <c r="Y1036" s="19" t="s">
        <v>668</v>
      </c>
      <c r="Z1036" s="19" t="s">
        <v>668</v>
      </c>
      <c r="AA1036" s="19" t="s">
        <v>668</v>
      </c>
      <c r="AB1036" s="10" t="s">
        <v>668</v>
      </c>
      <c r="AC1036" s="10" t="s">
        <v>668</v>
      </c>
      <c r="AD1036" s="10" t="s">
        <v>668</v>
      </c>
      <c r="AE1036" s="10" t="s">
        <v>668</v>
      </c>
      <c r="AF1036" s="10" t="s">
        <v>668</v>
      </c>
      <c r="AG1036" s="20" t="s">
        <v>668</v>
      </c>
      <c r="AH1036" s="20" t="s">
        <v>668</v>
      </c>
      <c r="AI1036" s="20" t="s">
        <v>668</v>
      </c>
      <c r="AJ1036" s="20" t="s">
        <v>668</v>
      </c>
    </row>
    <row r="1037" spans="1:36" ht="14.25" customHeight="1" x14ac:dyDescent="0.25">
      <c r="A1037" s="10" t="s">
        <v>3671</v>
      </c>
      <c r="B1037" s="10" t="s">
        <v>5523</v>
      </c>
      <c r="C1037" s="10" t="s">
        <v>5525</v>
      </c>
      <c r="D1037" s="10" t="s">
        <v>5615</v>
      </c>
      <c r="E1037" s="33" t="s">
        <v>5604</v>
      </c>
      <c r="F1037" s="10" t="s">
        <v>5624</v>
      </c>
      <c r="G1037" s="10" t="s">
        <v>3117</v>
      </c>
      <c r="H1037" s="10" t="s">
        <v>3911</v>
      </c>
      <c r="I1037" s="33" t="s">
        <v>3486</v>
      </c>
      <c r="J1037" s="62">
        <v>3</v>
      </c>
      <c r="K1037" s="62">
        <v>114</v>
      </c>
      <c r="L1037" s="62">
        <v>4</v>
      </c>
      <c r="M1037" s="62">
        <v>5</v>
      </c>
      <c r="N1037" s="10" t="s">
        <v>3487</v>
      </c>
      <c r="O1037" s="62">
        <v>37</v>
      </c>
      <c r="P1037" s="62" t="s">
        <v>5757</v>
      </c>
      <c r="Q1037" s="19">
        <v>12.7</v>
      </c>
      <c r="R1037" s="10">
        <v>5</v>
      </c>
      <c r="S1037" s="10">
        <v>17.7</v>
      </c>
      <c r="T1037" s="10" t="s">
        <v>668</v>
      </c>
      <c r="U1037" s="10" t="s">
        <v>668</v>
      </c>
      <c r="V1037" s="19" t="s">
        <v>668</v>
      </c>
      <c r="W1037" s="19" t="s">
        <v>668</v>
      </c>
      <c r="X1037" s="10" t="s">
        <v>668</v>
      </c>
      <c r="Y1037" s="19" t="s">
        <v>668</v>
      </c>
      <c r="Z1037" s="19" t="s">
        <v>668</v>
      </c>
      <c r="AA1037" s="19" t="s">
        <v>668</v>
      </c>
      <c r="AB1037" s="10" t="s">
        <v>668</v>
      </c>
      <c r="AC1037" s="10" t="s">
        <v>668</v>
      </c>
      <c r="AD1037" s="10" t="s">
        <v>668</v>
      </c>
      <c r="AE1037" s="10" t="s">
        <v>668</v>
      </c>
      <c r="AF1037" s="10" t="s">
        <v>668</v>
      </c>
      <c r="AG1037" s="20" t="s">
        <v>668</v>
      </c>
      <c r="AH1037" s="20" t="s">
        <v>668</v>
      </c>
      <c r="AI1037" s="20" t="s">
        <v>668</v>
      </c>
      <c r="AJ1037" s="20" t="s">
        <v>668</v>
      </c>
    </row>
    <row r="1038" spans="1:36" ht="14.25" customHeight="1" x14ac:dyDescent="0.25">
      <c r="A1038" s="10" t="s">
        <v>1496</v>
      </c>
      <c r="B1038" s="10" t="s">
        <v>5523</v>
      </c>
      <c r="C1038" s="10" t="s">
        <v>5525</v>
      </c>
      <c r="D1038" s="10" t="s">
        <v>5615</v>
      </c>
      <c r="E1038" s="33" t="s">
        <v>5604</v>
      </c>
      <c r="F1038" s="10" t="s">
        <v>5625</v>
      </c>
      <c r="G1038" s="10" t="s">
        <v>3117</v>
      </c>
      <c r="H1038" s="10" t="s">
        <v>3911</v>
      </c>
      <c r="I1038" s="33" t="s">
        <v>3486</v>
      </c>
      <c r="J1038" s="62">
        <v>6</v>
      </c>
      <c r="K1038" s="62">
        <v>276</v>
      </c>
      <c r="L1038" s="62">
        <v>3</v>
      </c>
      <c r="M1038" s="62">
        <v>8</v>
      </c>
      <c r="N1038" s="10" t="s">
        <v>3584</v>
      </c>
      <c r="O1038" s="62">
        <v>263</v>
      </c>
      <c r="P1038" s="62" t="s">
        <v>5757</v>
      </c>
      <c r="Q1038" s="19">
        <v>5.8</v>
      </c>
      <c r="R1038" s="10">
        <v>5</v>
      </c>
      <c r="S1038" s="10">
        <v>10.8</v>
      </c>
      <c r="T1038" s="10" t="s">
        <v>668</v>
      </c>
      <c r="U1038" s="10" t="s">
        <v>668</v>
      </c>
      <c r="V1038" s="19" t="s">
        <v>668</v>
      </c>
      <c r="W1038" s="19" t="s">
        <v>668</v>
      </c>
      <c r="X1038" s="10" t="s">
        <v>668</v>
      </c>
      <c r="Y1038" s="19" t="s">
        <v>668</v>
      </c>
      <c r="Z1038" s="19" t="s">
        <v>668</v>
      </c>
      <c r="AA1038" s="19" t="s">
        <v>668</v>
      </c>
      <c r="AB1038" s="10" t="s">
        <v>668</v>
      </c>
      <c r="AC1038" s="10" t="s">
        <v>668</v>
      </c>
      <c r="AD1038" s="10" t="s">
        <v>668</v>
      </c>
      <c r="AE1038" s="10" t="s">
        <v>668</v>
      </c>
      <c r="AF1038" s="10" t="s">
        <v>668</v>
      </c>
      <c r="AG1038" s="20" t="s">
        <v>668</v>
      </c>
      <c r="AH1038" s="20" t="s">
        <v>668</v>
      </c>
      <c r="AI1038" s="20" t="s">
        <v>668</v>
      </c>
      <c r="AJ1038" s="20" t="s">
        <v>668</v>
      </c>
    </row>
    <row r="1039" spans="1:36" ht="14.25" customHeight="1" x14ac:dyDescent="0.25">
      <c r="A1039" s="10" t="s">
        <v>1497</v>
      </c>
      <c r="B1039" s="10" t="s">
        <v>5523</v>
      </c>
      <c r="C1039" s="10" t="s">
        <v>5525</v>
      </c>
      <c r="D1039" s="10" t="s">
        <v>5615</v>
      </c>
      <c r="E1039" s="33" t="s">
        <v>5604</v>
      </c>
      <c r="F1039" s="10" t="s">
        <v>5626</v>
      </c>
      <c r="G1039" s="10" t="s">
        <v>3117</v>
      </c>
      <c r="H1039" s="10" t="s">
        <v>3911</v>
      </c>
      <c r="I1039" s="33" t="s">
        <v>3486</v>
      </c>
      <c r="J1039" s="62">
        <v>2</v>
      </c>
      <c r="K1039" s="62">
        <v>56</v>
      </c>
      <c r="L1039" s="62">
        <v>3</v>
      </c>
      <c r="M1039" s="62">
        <v>7</v>
      </c>
      <c r="N1039" s="10" t="s">
        <v>3526</v>
      </c>
      <c r="O1039" s="62">
        <v>89</v>
      </c>
      <c r="P1039" s="62" t="s">
        <v>5757</v>
      </c>
      <c r="Q1039" s="19">
        <v>8.3000000000000007</v>
      </c>
      <c r="R1039" s="10">
        <v>5</v>
      </c>
      <c r="S1039" s="10">
        <v>13.3</v>
      </c>
      <c r="T1039" s="10" t="s">
        <v>668</v>
      </c>
      <c r="U1039" s="10" t="s">
        <v>668</v>
      </c>
      <c r="V1039" s="19" t="s">
        <v>668</v>
      </c>
      <c r="W1039" s="19" t="s">
        <v>668</v>
      </c>
      <c r="X1039" s="10" t="s">
        <v>668</v>
      </c>
      <c r="Y1039" s="19" t="s">
        <v>668</v>
      </c>
      <c r="Z1039" s="19" t="s">
        <v>668</v>
      </c>
      <c r="AA1039" s="19" t="s">
        <v>668</v>
      </c>
      <c r="AB1039" s="10" t="s">
        <v>668</v>
      </c>
      <c r="AC1039" s="10" t="s">
        <v>668</v>
      </c>
      <c r="AD1039" s="10" t="s">
        <v>668</v>
      </c>
      <c r="AE1039" s="10" t="s">
        <v>668</v>
      </c>
      <c r="AF1039" s="10" t="s">
        <v>668</v>
      </c>
      <c r="AG1039" s="20" t="s">
        <v>668</v>
      </c>
      <c r="AH1039" s="20" t="s">
        <v>668</v>
      </c>
      <c r="AI1039" s="20" t="s">
        <v>668</v>
      </c>
      <c r="AJ1039" s="20" t="s">
        <v>668</v>
      </c>
    </row>
    <row r="1040" spans="1:36" ht="14.25" customHeight="1" x14ac:dyDescent="0.25">
      <c r="A1040" s="10" t="s">
        <v>3672</v>
      </c>
      <c r="B1040" s="10" t="s">
        <v>5523</v>
      </c>
      <c r="C1040" s="10" t="s">
        <v>5525</v>
      </c>
      <c r="D1040" s="10" t="s">
        <v>5615</v>
      </c>
      <c r="E1040" s="33" t="s">
        <v>5604</v>
      </c>
      <c r="F1040" s="10" t="s">
        <v>5627</v>
      </c>
      <c r="G1040" s="10" t="s">
        <v>3117</v>
      </c>
      <c r="H1040" s="10" t="s">
        <v>3911</v>
      </c>
      <c r="I1040" s="33" t="s">
        <v>3491</v>
      </c>
      <c r="J1040" s="62">
        <v>8</v>
      </c>
      <c r="K1040" s="62">
        <v>339</v>
      </c>
      <c r="L1040" s="62">
        <v>3</v>
      </c>
      <c r="M1040" s="62">
        <v>5</v>
      </c>
      <c r="N1040" s="10" t="s">
        <v>3487</v>
      </c>
      <c r="O1040" s="62">
        <v>28</v>
      </c>
      <c r="P1040" s="62" t="s">
        <v>5757</v>
      </c>
      <c r="Q1040" s="19">
        <v>8.6</v>
      </c>
      <c r="R1040" s="10">
        <v>5</v>
      </c>
      <c r="S1040" s="10">
        <v>13.6</v>
      </c>
      <c r="T1040" s="10" t="s">
        <v>668</v>
      </c>
      <c r="U1040" s="10" t="s">
        <v>668</v>
      </c>
      <c r="V1040" s="19" t="s">
        <v>668</v>
      </c>
      <c r="W1040" s="19" t="s">
        <v>668</v>
      </c>
      <c r="X1040" s="10" t="s">
        <v>668</v>
      </c>
      <c r="Y1040" s="19" t="s">
        <v>668</v>
      </c>
      <c r="Z1040" s="19" t="s">
        <v>668</v>
      </c>
      <c r="AA1040" s="19" t="s">
        <v>668</v>
      </c>
      <c r="AB1040" s="10" t="s">
        <v>668</v>
      </c>
      <c r="AC1040" s="10" t="s">
        <v>668</v>
      </c>
      <c r="AD1040" s="10" t="s">
        <v>668</v>
      </c>
      <c r="AE1040" s="10" t="s">
        <v>668</v>
      </c>
      <c r="AF1040" s="10" t="s">
        <v>668</v>
      </c>
      <c r="AG1040" s="20" t="s">
        <v>668</v>
      </c>
      <c r="AH1040" s="20" t="s">
        <v>668</v>
      </c>
      <c r="AI1040" s="20" t="s">
        <v>668</v>
      </c>
      <c r="AJ1040" s="20" t="s">
        <v>668</v>
      </c>
    </row>
    <row r="1041" spans="1:36" ht="14.25" customHeight="1" x14ac:dyDescent="0.25">
      <c r="A1041" s="10" t="s">
        <v>3673</v>
      </c>
      <c r="B1041" s="10" t="s">
        <v>5523</v>
      </c>
      <c r="C1041" s="10" t="s">
        <v>5525</v>
      </c>
      <c r="D1041" s="10" t="s">
        <v>5615</v>
      </c>
      <c r="E1041" s="33" t="s">
        <v>5604</v>
      </c>
      <c r="F1041" s="10" t="s">
        <v>5628</v>
      </c>
      <c r="G1041" s="10" t="s">
        <v>3117</v>
      </c>
      <c r="H1041" s="10" t="s">
        <v>3911</v>
      </c>
      <c r="I1041" s="33" t="s">
        <v>3491</v>
      </c>
      <c r="J1041" s="62">
        <v>9</v>
      </c>
      <c r="K1041" s="62">
        <v>367</v>
      </c>
      <c r="L1041" s="62">
        <v>6</v>
      </c>
      <c r="M1041" s="62">
        <v>9</v>
      </c>
      <c r="N1041" s="10" t="s">
        <v>3508</v>
      </c>
      <c r="O1041" s="62">
        <v>233</v>
      </c>
      <c r="P1041" s="62" t="s">
        <v>5757</v>
      </c>
      <c r="Q1041" s="19">
        <v>11.378157</v>
      </c>
      <c r="R1041" s="10">
        <v>5</v>
      </c>
      <c r="S1041" s="10">
        <v>16.378157000000002</v>
      </c>
      <c r="T1041" s="10" t="s">
        <v>668</v>
      </c>
      <c r="U1041" s="10" t="s">
        <v>668</v>
      </c>
      <c r="V1041" s="19" t="s">
        <v>668</v>
      </c>
      <c r="W1041" s="19" t="s">
        <v>668</v>
      </c>
      <c r="X1041" s="10" t="s">
        <v>668</v>
      </c>
      <c r="Y1041" s="19" t="s">
        <v>668</v>
      </c>
      <c r="Z1041" s="19" t="s">
        <v>668</v>
      </c>
      <c r="AA1041" s="19" t="s">
        <v>668</v>
      </c>
      <c r="AB1041" s="10" t="s">
        <v>668</v>
      </c>
      <c r="AC1041" s="10" t="s">
        <v>668</v>
      </c>
      <c r="AD1041" s="10" t="s">
        <v>668</v>
      </c>
      <c r="AE1041" s="10" t="s">
        <v>668</v>
      </c>
      <c r="AF1041" s="10" t="s">
        <v>668</v>
      </c>
      <c r="AG1041" s="20" t="s">
        <v>668</v>
      </c>
      <c r="AH1041" s="20" t="s">
        <v>668</v>
      </c>
      <c r="AI1041" s="20" t="s">
        <v>668</v>
      </c>
      <c r="AJ1041" s="20" t="s">
        <v>668</v>
      </c>
    </row>
    <row r="1042" spans="1:36" ht="14.25" customHeight="1" x14ac:dyDescent="0.25">
      <c r="A1042" s="10" t="s">
        <v>3674</v>
      </c>
      <c r="B1042" s="10" t="s">
        <v>5523</v>
      </c>
      <c r="C1042" s="10" t="s">
        <v>5525</v>
      </c>
      <c r="D1042" s="10" t="s">
        <v>5615</v>
      </c>
      <c r="E1042" s="33" t="s">
        <v>5604</v>
      </c>
      <c r="F1042" s="10" t="s">
        <v>5629</v>
      </c>
      <c r="G1042" s="10" t="s">
        <v>3117</v>
      </c>
      <c r="H1042" s="10" t="s">
        <v>3911</v>
      </c>
      <c r="I1042" s="33" t="s">
        <v>3521</v>
      </c>
      <c r="J1042" s="62">
        <v>6</v>
      </c>
      <c r="K1042" s="62">
        <v>226</v>
      </c>
      <c r="L1042" s="62">
        <v>4</v>
      </c>
      <c r="M1042" s="62">
        <v>6</v>
      </c>
      <c r="N1042" s="10" t="s">
        <v>2028</v>
      </c>
      <c r="O1042" s="62">
        <v>72</v>
      </c>
      <c r="P1042" s="62" t="s">
        <v>5757</v>
      </c>
      <c r="Q1042" s="19">
        <v>4.4523700000000002</v>
      </c>
      <c r="R1042" s="10">
        <v>5</v>
      </c>
      <c r="S1042" s="10">
        <v>9.4523700000000002</v>
      </c>
      <c r="T1042" s="10" t="s">
        <v>668</v>
      </c>
      <c r="U1042" s="10" t="s">
        <v>668</v>
      </c>
      <c r="V1042" s="19" t="s">
        <v>668</v>
      </c>
      <c r="W1042" s="19" t="s">
        <v>668</v>
      </c>
      <c r="X1042" s="10" t="s">
        <v>668</v>
      </c>
      <c r="Y1042" s="19" t="s">
        <v>668</v>
      </c>
      <c r="Z1042" s="19" t="s">
        <v>668</v>
      </c>
      <c r="AA1042" s="19" t="s">
        <v>668</v>
      </c>
      <c r="AB1042" s="10" t="s">
        <v>668</v>
      </c>
      <c r="AC1042" s="10" t="s">
        <v>668</v>
      </c>
      <c r="AD1042" s="10" t="s">
        <v>668</v>
      </c>
      <c r="AE1042" s="10" t="s">
        <v>668</v>
      </c>
      <c r="AF1042" s="10" t="s">
        <v>668</v>
      </c>
      <c r="AG1042" s="20" t="s">
        <v>668</v>
      </c>
      <c r="AH1042" s="20" t="s">
        <v>668</v>
      </c>
      <c r="AI1042" s="20" t="s">
        <v>668</v>
      </c>
      <c r="AJ1042" s="20" t="s">
        <v>668</v>
      </c>
    </row>
    <row r="1043" spans="1:36" ht="14.25" customHeight="1" x14ac:dyDescent="0.25">
      <c r="A1043" s="10" t="s">
        <v>1498</v>
      </c>
      <c r="B1043" s="10" t="s">
        <v>5523</v>
      </c>
      <c r="C1043" s="10" t="s">
        <v>5525</v>
      </c>
      <c r="D1043" s="10" t="s">
        <v>5615</v>
      </c>
      <c r="E1043" s="33" t="s">
        <v>5604</v>
      </c>
      <c r="F1043" s="10" t="s">
        <v>5630</v>
      </c>
      <c r="G1043" s="10" t="s">
        <v>3117</v>
      </c>
      <c r="H1043" s="10" t="s">
        <v>3911</v>
      </c>
      <c r="I1043" s="33" t="s">
        <v>3483</v>
      </c>
      <c r="J1043" s="62">
        <v>1</v>
      </c>
      <c r="K1043" s="62">
        <v>29</v>
      </c>
      <c r="L1043" s="62">
        <v>4</v>
      </c>
      <c r="M1043" s="62">
        <v>15</v>
      </c>
      <c r="N1043" s="10" t="s">
        <v>3535</v>
      </c>
      <c r="O1043" s="62">
        <v>324</v>
      </c>
      <c r="P1043" s="62" t="s">
        <v>5757</v>
      </c>
      <c r="Q1043" s="19">
        <v>1.5</v>
      </c>
      <c r="R1043" s="10">
        <v>5</v>
      </c>
      <c r="S1043" s="10">
        <v>6.5</v>
      </c>
      <c r="T1043" s="10" t="s">
        <v>668</v>
      </c>
      <c r="U1043" s="10" t="s">
        <v>668</v>
      </c>
      <c r="V1043" s="19" t="s">
        <v>668</v>
      </c>
      <c r="W1043" s="19" t="s">
        <v>668</v>
      </c>
      <c r="X1043" s="10" t="s">
        <v>668</v>
      </c>
      <c r="Y1043" s="19" t="s">
        <v>668</v>
      </c>
      <c r="Z1043" s="19" t="s">
        <v>668</v>
      </c>
      <c r="AA1043" s="19" t="s">
        <v>668</v>
      </c>
      <c r="AB1043" s="10" t="s">
        <v>668</v>
      </c>
      <c r="AC1043" s="10" t="s">
        <v>668</v>
      </c>
      <c r="AD1043" s="10" t="s">
        <v>668</v>
      </c>
      <c r="AE1043" s="10" t="s">
        <v>668</v>
      </c>
      <c r="AF1043" s="10" t="s">
        <v>668</v>
      </c>
      <c r="AG1043" s="20" t="s">
        <v>668</v>
      </c>
      <c r="AH1043" s="20" t="s">
        <v>668</v>
      </c>
      <c r="AI1043" s="20" t="s">
        <v>668</v>
      </c>
      <c r="AJ1043" s="20" t="s">
        <v>668</v>
      </c>
    </row>
    <row r="1044" spans="1:36" ht="14.25" customHeight="1" x14ac:dyDescent="0.25">
      <c r="A1044" s="10" t="s">
        <v>1499</v>
      </c>
      <c r="B1044" s="10" t="s">
        <v>5523</v>
      </c>
      <c r="C1044" s="10" t="s">
        <v>5525</v>
      </c>
      <c r="D1044" s="10" t="s">
        <v>5615</v>
      </c>
      <c r="E1044" s="33" t="s">
        <v>5604</v>
      </c>
      <c r="F1044" s="10" t="s">
        <v>5631</v>
      </c>
      <c r="G1044" s="10" t="s">
        <v>3117</v>
      </c>
      <c r="H1044" s="10" t="s">
        <v>3911</v>
      </c>
      <c r="I1044" s="33" t="s">
        <v>3483</v>
      </c>
      <c r="J1044" s="62">
        <v>2</v>
      </c>
      <c r="K1044" s="62">
        <v>69</v>
      </c>
      <c r="L1044" s="62">
        <v>1</v>
      </c>
      <c r="M1044" s="62">
        <v>16</v>
      </c>
      <c r="N1044" s="10" t="s">
        <v>3494</v>
      </c>
      <c r="O1044" s="62">
        <v>393</v>
      </c>
      <c r="P1044" s="62" t="s">
        <v>5757</v>
      </c>
      <c r="Q1044" s="19">
        <v>23.7</v>
      </c>
      <c r="R1044" s="10">
        <v>5</v>
      </c>
      <c r="S1044" s="10">
        <v>28.7</v>
      </c>
      <c r="T1044" s="10" t="s">
        <v>668</v>
      </c>
      <c r="U1044" s="10" t="s">
        <v>668</v>
      </c>
      <c r="V1044" s="19" t="s">
        <v>668</v>
      </c>
      <c r="W1044" s="19" t="s">
        <v>668</v>
      </c>
      <c r="X1044" s="10" t="s">
        <v>668</v>
      </c>
      <c r="Y1044" s="19" t="s">
        <v>668</v>
      </c>
      <c r="Z1044" s="19" t="s">
        <v>668</v>
      </c>
      <c r="AA1044" s="19" t="s">
        <v>668</v>
      </c>
      <c r="AB1044" s="10" t="s">
        <v>668</v>
      </c>
      <c r="AC1044" s="10" t="s">
        <v>668</v>
      </c>
      <c r="AD1044" s="10" t="s">
        <v>668</v>
      </c>
      <c r="AE1044" s="10" t="s">
        <v>668</v>
      </c>
      <c r="AF1044" s="10" t="s">
        <v>668</v>
      </c>
      <c r="AG1044" s="20" t="s">
        <v>668</v>
      </c>
      <c r="AH1044" s="20" t="s">
        <v>668</v>
      </c>
      <c r="AI1044" s="20" t="s">
        <v>668</v>
      </c>
      <c r="AJ1044" s="20" t="s">
        <v>668</v>
      </c>
    </row>
    <row r="1045" spans="1:36" ht="14.25" customHeight="1" x14ac:dyDescent="0.25">
      <c r="A1045" s="10" t="s">
        <v>3675</v>
      </c>
      <c r="B1045" s="10" t="s">
        <v>5523</v>
      </c>
      <c r="C1045" s="10" t="s">
        <v>5525</v>
      </c>
      <c r="D1045" s="10" t="s">
        <v>5615</v>
      </c>
      <c r="E1045" s="33" t="s">
        <v>5604</v>
      </c>
      <c r="F1045" s="10" t="s">
        <v>5632</v>
      </c>
      <c r="G1045" s="10" t="s">
        <v>3117</v>
      </c>
      <c r="H1045" s="10" t="s">
        <v>3911</v>
      </c>
      <c r="I1045" s="33" t="s">
        <v>3483</v>
      </c>
      <c r="J1045" s="62">
        <v>7</v>
      </c>
      <c r="K1045" s="62">
        <v>344</v>
      </c>
      <c r="L1045" s="62">
        <v>6</v>
      </c>
      <c r="M1045" s="62">
        <v>13</v>
      </c>
      <c r="N1045" s="10" t="s">
        <v>3528</v>
      </c>
      <c r="O1045" s="62">
        <v>412</v>
      </c>
      <c r="P1045" s="62" t="s">
        <v>5757</v>
      </c>
      <c r="Q1045" s="19">
        <v>9.5401749999999996</v>
      </c>
      <c r="R1045" s="10">
        <v>5</v>
      </c>
      <c r="S1045" s="10">
        <v>14.540175</v>
      </c>
      <c r="T1045" s="10" t="s">
        <v>668</v>
      </c>
      <c r="U1045" s="10" t="s">
        <v>668</v>
      </c>
      <c r="V1045" s="19" t="s">
        <v>668</v>
      </c>
      <c r="W1045" s="19" t="s">
        <v>668</v>
      </c>
      <c r="X1045" s="10" t="s">
        <v>668</v>
      </c>
      <c r="Y1045" s="19" t="s">
        <v>668</v>
      </c>
      <c r="Z1045" s="19" t="s">
        <v>668</v>
      </c>
      <c r="AA1045" s="19" t="s">
        <v>668</v>
      </c>
      <c r="AB1045" s="10" t="s">
        <v>668</v>
      </c>
      <c r="AC1045" s="10" t="s">
        <v>668</v>
      </c>
      <c r="AD1045" s="10" t="s">
        <v>668</v>
      </c>
      <c r="AE1045" s="10" t="s">
        <v>668</v>
      </c>
      <c r="AF1045" s="10" t="s">
        <v>668</v>
      </c>
      <c r="AG1045" s="20" t="s">
        <v>668</v>
      </c>
      <c r="AH1045" s="20" t="s">
        <v>668</v>
      </c>
      <c r="AI1045" s="20" t="s">
        <v>668</v>
      </c>
      <c r="AJ1045" s="20" t="s">
        <v>668</v>
      </c>
    </row>
    <row r="1046" spans="1:36" ht="14.25" customHeight="1" x14ac:dyDescent="0.25">
      <c r="A1046" s="10" t="s">
        <v>3676</v>
      </c>
      <c r="B1046" s="10" t="s">
        <v>5523</v>
      </c>
      <c r="C1046" s="10" t="s">
        <v>5525</v>
      </c>
      <c r="D1046" s="10" t="s">
        <v>5615</v>
      </c>
      <c r="E1046" s="33" t="s">
        <v>5604</v>
      </c>
      <c r="F1046" s="10" t="s">
        <v>5633</v>
      </c>
      <c r="G1046" s="10" t="s">
        <v>3117</v>
      </c>
      <c r="H1046" s="10" t="s">
        <v>3911</v>
      </c>
      <c r="I1046" s="33" t="s">
        <v>3483</v>
      </c>
      <c r="J1046" s="62">
        <v>9</v>
      </c>
      <c r="K1046" s="62">
        <v>394</v>
      </c>
      <c r="L1046" s="62">
        <v>6</v>
      </c>
      <c r="M1046" s="62">
        <v>11</v>
      </c>
      <c r="N1046" s="10" t="s">
        <v>3484</v>
      </c>
      <c r="O1046" s="62">
        <v>349</v>
      </c>
      <c r="P1046" s="62" t="s">
        <v>5757</v>
      </c>
      <c r="Q1046" s="19">
        <v>5.8995100000000003</v>
      </c>
      <c r="R1046" s="10">
        <v>5</v>
      </c>
      <c r="S1046" s="10">
        <v>10.899509999999999</v>
      </c>
      <c r="T1046" s="10" t="s">
        <v>668</v>
      </c>
      <c r="U1046" s="10" t="s">
        <v>668</v>
      </c>
      <c r="V1046" s="19" t="s">
        <v>668</v>
      </c>
      <c r="W1046" s="19" t="s">
        <v>668</v>
      </c>
      <c r="X1046" s="10" t="s">
        <v>668</v>
      </c>
      <c r="Y1046" s="19" t="s">
        <v>668</v>
      </c>
      <c r="Z1046" s="19" t="s">
        <v>668</v>
      </c>
      <c r="AA1046" s="19" t="s">
        <v>668</v>
      </c>
      <c r="AB1046" s="10" t="s">
        <v>668</v>
      </c>
      <c r="AC1046" s="10" t="s">
        <v>668</v>
      </c>
      <c r="AD1046" s="10" t="s">
        <v>668</v>
      </c>
      <c r="AE1046" s="10" t="s">
        <v>668</v>
      </c>
      <c r="AF1046" s="10" t="s">
        <v>668</v>
      </c>
      <c r="AG1046" s="20" t="s">
        <v>668</v>
      </c>
      <c r="AH1046" s="20" t="s">
        <v>668</v>
      </c>
      <c r="AI1046" s="20" t="s">
        <v>668</v>
      </c>
      <c r="AJ1046" s="20" t="s">
        <v>668</v>
      </c>
    </row>
    <row r="1047" spans="1:36" ht="14.25" customHeight="1" x14ac:dyDescent="0.25">
      <c r="A1047" s="10" t="s">
        <v>1500</v>
      </c>
      <c r="B1047" s="10" t="s">
        <v>5523</v>
      </c>
      <c r="C1047" s="10" t="s">
        <v>5525</v>
      </c>
      <c r="D1047" s="10" t="s">
        <v>5615</v>
      </c>
      <c r="E1047" s="33" t="s">
        <v>5604</v>
      </c>
      <c r="F1047" s="10" t="s">
        <v>5634</v>
      </c>
      <c r="G1047" s="10" t="s">
        <v>3117</v>
      </c>
      <c r="H1047" s="10" t="s">
        <v>3911</v>
      </c>
      <c r="I1047" s="33" t="s">
        <v>3483</v>
      </c>
      <c r="J1047" s="62">
        <v>1</v>
      </c>
      <c r="K1047" s="62">
        <v>41</v>
      </c>
      <c r="L1047" s="62">
        <v>1</v>
      </c>
      <c r="M1047" s="62">
        <v>13</v>
      </c>
      <c r="N1047" s="10" t="s">
        <v>3528</v>
      </c>
      <c r="O1047" s="62">
        <v>416</v>
      </c>
      <c r="P1047" s="62" t="s">
        <v>5757</v>
      </c>
      <c r="Q1047" s="19">
        <v>10.199999999999999</v>
      </c>
      <c r="R1047" s="10">
        <v>5</v>
      </c>
      <c r="S1047" s="10">
        <v>15.2</v>
      </c>
      <c r="T1047" s="10" t="s">
        <v>668</v>
      </c>
      <c r="U1047" s="10" t="s">
        <v>668</v>
      </c>
      <c r="V1047" s="19" t="s">
        <v>668</v>
      </c>
      <c r="W1047" s="19" t="s">
        <v>668</v>
      </c>
      <c r="X1047" s="10" t="s">
        <v>668</v>
      </c>
      <c r="Y1047" s="19" t="s">
        <v>668</v>
      </c>
      <c r="Z1047" s="19" t="s">
        <v>668</v>
      </c>
      <c r="AA1047" s="19" t="s">
        <v>668</v>
      </c>
      <c r="AB1047" s="10" t="s">
        <v>668</v>
      </c>
      <c r="AC1047" s="10" t="s">
        <v>668</v>
      </c>
      <c r="AD1047" s="10" t="s">
        <v>668</v>
      </c>
      <c r="AE1047" s="10" t="s">
        <v>668</v>
      </c>
      <c r="AF1047" s="10" t="s">
        <v>668</v>
      </c>
      <c r="AG1047" s="20" t="s">
        <v>668</v>
      </c>
      <c r="AH1047" s="20" t="s">
        <v>668</v>
      </c>
      <c r="AI1047" s="20" t="s">
        <v>668</v>
      </c>
      <c r="AJ1047" s="20" t="s">
        <v>668</v>
      </c>
    </row>
    <row r="1048" spans="1:36" ht="14.25" customHeight="1" x14ac:dyDescent="0.25">
      <c r="A1048" s="10" t="s">
        <v>3677</v>
      </c>
      <c r="B1048" s="10" t="s">
        <v>5523</v>
      </c>
      <c r="C1048" s="10" t="s">
        <v>5525</v>
      </c>
      <c r="D1048" s="10" t="s">
        <v>5615</v>
      </c>
      <c r="E1048" s="33" t="s">
        <v>5604</v>
      </c>
      <c r="F1048" s="10" t="s">
        <v>5635</v>
      </c>
      <c r="G1048" s="10" t="s">
        <v>3117</v>
      </c>
      <c r="H1048" s="10" t="s">
        <v>3911</v>
      </c>
      <c r="I1048" s="33" t="s">
        <v>3505</v>
      </c>
      <c r="J1048" s="62">
        <v>3</v>
      </c>
      <c r="K1048" s="62">
        <v>103</v>
      </c>
      <c r="L1048" s="62">
        <v>6</v>
      </c>
      <c r="M1048" s="62">
        <v>16</v>
      </c>
      <c r="N1048" s="10" t="s">
        <v>3494</v>
      </c>
      <c r="O1048" s="62">
        <v>385</v>
      </c>
      <c r="P1048" s="62" t="s">
        <v>5757</v>
      </c>
      <c r="Q1048" s="19">
        <v>5.3</v>
      </c>
      <c r="R1048" s="10">
        <v>5</v>
      </c>
      <c r="S1048" s="10">
        <v>10.3</v>
      </c>
      <c r="T1048" s="10" t="s">
        <v>668</v>
      </c>
      <c r="U1048" s="10" t="s">
        <v>668</v>
      </c>
      <c r="V1048" s="19" t="s">
        <v>668</v>
      </c>
      <c r="W1048" s="19" t="s">
        <v>668</v>
      </c>
      <c r="X1048" s="10" t="s">
        <v>668</v>
      </c>
      <c r="Y1048" s="19" t="s">
        <v>668</v>
      </c>
      <c r="Z1048" s="19" t="s">
        <v>668</v>
      </c>
      <c r="AA1048" s="19" t="s">
        <v>668</v>
      </c>
      <c r="AB1048" s="10" t="s">
        <v>668</v>
      </c>
      <c r="AC1048" s="10" t="s">
        <v>668</v>
      </c>
      <c r="AD1048" s="10" t="s">
        <v>668</v>
      </c>
      <c r="AE1048" s="10" t="s">
        <v>668</v>
      </c>
      <c r="AF1048" s="10" t="s">
        <v>668</v>
      </c>
      <c r="AG1048" s="20" t="s">
        <v>668</v>
      </c>
      <c r="AH1048" s="20" t="s">
        <v>668</v>
      </c>
      <c r="AI1048" s="20" t="s">
        <v>668</v>
      </c>
      <c r="AJ1048" s="20" t="s">
        <v>668</v>
      </c>
    </row>
    <row r="1049" spans="1:36" ht="14.25" customHeight="1" x14ac:dyDescent="0.25">
      <c r="A1049" s="10" t="s">
        <v>1501</v>
      </c>
      <c r="B1049" s="10" t="s">
        <v>5523</v>
      </c>
      <c r="C1049" s="10" t="s">
        <v>5525</v>
      </c>
      <c r="D1049" s="10" t="s">
        <v>5615</v>
      </c>
      <c r="E1049" s="33" t="s">
        <v>5604</v>
      </c>
      <c r="F1049" s="10" t="s">
        <v>5636</v>
      </c>
      <c r="G1049" s="10" t="s">
        <v>3117</v>
      </c>
      <c r="H1049" s="10" t="s">
        <v>3911</v>
      </c>
      <c r="I1049" s="33" t="s">
        <v>3505</v>
      </c>
      <c r="J1049" s="62">
        <v>4</v>
      </c>
      <c r="K1049" s="62">
        <v>161</v>
      </c>
      <c r="L1049" s="62">
        <v>3</v>
      </c>
      <c r="M1049" s="62">
        <v>13</v>
      </c>
      <c r="N1049" s="10" t="s">
        <v>3528</v>
      </c>
      <c r="O1049" s="62">
        <v>419</v>
      </c>
      <c r="P1049" s="62" t="s">
        <v>5757</v>
      </c>
      <c r="Q1049" s="19">
        <v>7</v>
      </c>
      <c r="R1049" s="10">
        <v>5</v>
      </c>
      <c r="S1049" s="10">
        <v>12</v>
      </c>
      <c r="T1049" s="10" t="s">
        <v>668</v>
      </c>
      <c r="U1049" s="10" t="s">
        <v>668</v>
      </c>
      <c r="V1049" s="19" t="s">
        <v>668</v>
      </c>
      <c r="W1049" s="19" t="s">
        <v>668</v>
      </c>
      <c r="X1049" s="10" t="s">
        <v>668</v>
      </c>
      <c r="Y1049" s="19" t="s">
        <v>668</v>
      </c>
      <c r="Z1049" s="19" t="s">
        <v>668</v>
      </c>
      <c r="AA1049" s="19" t="s">
        <v>668</v>
      </c>
      <c r="AB1049" s="10" t="s">
        <v>668</v>
      </c>
      <c r="AC1049" s="10" t="s">
        <v>668</v>
      </c>
      <c r="AD1049" s="10" t="s">
        <v>668</v>
      </c>
      <c r="AE1049" s="10" t="s">
        <v>668</v>
      </c>
      <c r="AF1049" s="10" t="s">
        <v>668</v>
      </c>
      <c r="AG1049" s="20" t="s">
        <v>668</v>
      </c>
      <c r="AH1049" s="20" t="s">
        <v>668</v>
      </c>
      <c r="AI1049" s="20" t="s">
        <v>668</v>
      </c>
      <c r="AJ1049" s="20" t="s">
        <v>668</v>
      </c>
    </row>
    <row r="1050" spans="1:36" ht="14.25" customHeight="1" x14ac:dyDescent="0.25">
      <c r="A1050" s="10" t="s">
        <v>1502</v>
      </c>
      <c r="B1050" s="10" t="s">
        <v>5523</v>
      </c>
      <c r="C1050" s="10" t="s">
        <v>5525</v>
      </c>
      <c r="D1050" s="10" t="s">
        <v>5615</v>
      </c>
      <c r="E1050" s="33" t="s">
        <v>5604</v>
      </c>
      <c r="F1050" s="10" t="s">
        <v>5637</v>
      </c>
      <c r="G1050" s="10" t="s">
        <v>3117</v>
      </c>
      <c r="H1050" s="10" t="s">
        <v>3911</v>
      </c>
      <c r="I1050" s="33" t="s">
        <v>3505</v>
      </c>
      <c r="J1050" s="62">
        <v>5</v>
      </c>
      <c r="K1050" s="62">
        <v>216</v>
      </c>
      <c r="L1050" s="62">
        <v>1</v>
      </c>
      <c r="M1050" s="62">
        <v>20</v>
      </c>
      <c r="N1050" s="10" t="s">
        <v>3513</v>
      </c>
      <c r="O1050" s="62">
        <v>341</v>
      </c>
      <c r="P1050" s="62" t="s">
        <v>5757</v>
      </c>
      <c r="Q1050" s="19">
        <v>6</v>
      </c>
      <c r="R1050" s="10">
        <v>5</v>
      </c>
      <c r="S1050" s="10">
        <v>11</v>
      </c>
      <c r="T1050" s="10" t="s">
        <v>668</v>
      </c>
      <c r="U1050" s="10" t="s">
        <v>668</v>
      </c>
      <c r="V1050" s="19" t="s">
        <v>668</v>
      </c>
      <c r="W1050" s="19" t="s">
        <v>668</v>
      </c>
      <c r="X1050" s="10" t="s">
        <v>668</v>
      </c>
      <c r="Y1050" s="19" t="s">
        <v>668</v>
      </c>
      <c r="Z1050" s="19" t="s">
        <v>668</v>
      </c>
      <c r="AA1050" s="19" t="s">
        <v>668</v>
      </c>
      <c r="AB1050" s="10" t="s">
        <v>668</v>
      </c>
      <c r="AC1050" s="10" t="s">
        <v>668</v>
      </c>
      <c r="AD1050" s="10" t="s">
        <v>668</v>
      </c>
      <c r="AE1050" s="10" t="s">
        <v>668</v>
      </c>
      <c r="AF1050" s="10" t="s">
        <v>668</v>
      </c>
      <c r="AG1050" s="20" t="s">
        <v>668</v>
      </c>
      <c r="AH1050" s="20" t="s">
        <v>668</v>
      </c>
      <c r="AI1050" s="20" t="s">
        <v>668</v>
      </c>
      <c r="AJ1050" s="20" t="s">
        <v>668</v>
      </c>
    </row>
    <row r="1051" spans="1:36" ht="14.25" customHeight="1" x14ac:dyDescent="0.25">
      <c r="A1051" s="10" t="s">
        <v>1503</v>
      </c>
      <c r="B1051" s="10" t="s">
        <v>5523</v>
      </c>
      <c r="C1051" s="10" t="s">
        <v>5525</v>
      </c>
      <c r="D1051" s="10" t="s">
        <v>5615</v>
      </c>
      <c r="E1051" s="33" t="s">
        <v>5604</v>
      </c>
      <c r="F1051" s="10" t="s">
        <v>5638</v>
      </c>
      <c r="G1051" s="10" t="s">
        <v>3117</v>
      </c>
      <c r="H1051" s="10" t="s">
        <v>3911</v>
      </c>
      <c r="I1051" s="33" t="s">
        <v>3505</v>
      </c>
      <c r="J1051" s="62">
        <v>4</v>
      </c>
      <c r="K1051" s="62">
        <v>173</v>
      </c>
      <c r="L1051" s="62">
        <v>3</v>
      </c>
      <c r="M1051" s="62">
        <v>16</v>
      </c>
      <c r="N1051" s="10" t="s">
        <v>3494</v>
      </c>
      <c r="O1051" s="62">
        <v>394</v>
      </c>
      <c r="P1051" s="62" t="s">
        <v>5757</v>
      </c>
      <c r="Q1051" s="19">
        <v>13.5</v>
      </c>
      <c r="R1051" s="10">
        <v>5</v>
      </c>
      <c r="S1051" s="10">
        <v>18.5</v>
      </c>
      <c r="T1051" s="10" t="s">
        <v>668</v>
      </c>
      <c r="U1051" s="10" t="s">
        <v>668</v>
      </c>
      <c r="V1051" s="19" t="s">
        <v>668</v>
      </c>
      <c r="W1051" s="19" t="s">
        <v>668</v>
      </c>
      <c r="X1051" s="10" t="s">
        <v>668</v>
      </c>
      <c r="Y1051" s="19" t="s">
        <v>668</v>
      </c>
      <c r="Z1051" s="19" t="s">
        <v>668</v>
      </c>
      <c r="AA1051" s="19" t="s">
        <v>668</v>
      </c>
      <c r="AB1051" s="10" t="s">
        <v>668</v>
      </c>
      <c r="AC1051" s="10" t="s">
        <v>668</v>
      </c>
      <c r="AD1051" s="10" t="s">
        <v>668</v>
      </c>
      <c r="AE1051" s="10" t="s">
        <v>668</v>
      </c>
      <c r="AF1051" s="10" t="s">
        <v>668</v>
      </c>
      <c r="AG1051" s="20" t="s">
        <v>668</v>
      </c>
      <c r="AH1051" s="20" t="s">
        <v>668</v>
      </c>
      <c r="AI1051" s="20" t="s">
        <v>668</v>
      </c>
      <c r="AJ1051" s="20" t="s">
        <v>668</v>
      </c>
    </row>
    <row r="1052" spans="1:36" ht="14.25" customHeight="1" x14ac:dyDescent="0.25">
      <c r="A1052" s="10" t="s">
        <v>3678</v>
      </c>
      <c r="B1052" s="10" t="s">
        <v>5523</v>
      </c>
      <c r="C1052" s="10" t="s">
        <v>5525</v>
      </c>
      <c r="D1052" s="10" t="s">
        <v>5615</v>
      </c>
      <c r="E1052" s="33" t="s">
        <v>5604</v>
      </c>
      <c r="F1052" s="10" t="s">
        <v>5639</v>
      </c>
      <c r="G1052" s="10" t="s">
        <v>3117</v>
      </c>
      <c r="H1052" s="10" t="s">
        <v>3911</v>
      </c>
      <c r="I1052" s="33" t="s">
        <v>3505</v>
      </c>
      <c r="J1052" s="62">
        <v>9</v>
      </c>
      <c r="K1052" s="62">
        <v>381</v>
      </c>
      <c r="L1052" s="62">
        <v>1</v>
      </c>
      <c r="M1052" s="62">
        <v>15</v>
      </c>
      <c r="N1052" s="10" t="s">
        <v>3535</v>
      </c>
      <c r="O1052" s="62">
        <v>381</v>
      </c>
      <c r="P1052" s="62" t="s">
        <v>5757</v>
      </c>
      <c r="Q1052" s="19">
        <v>13.6</v>
      </c>
      <c r="R1052" s="10">
        <v>5</v>
      </c>
      <c r="S1052" s="10">
        <v>18.600000000000001</v>
      </c>
      <c r="T1052" s="10" t="s">
        <v>668</v>
      </c>
      <c r="U1052" s="10" t="s">
        <v>668</v>
      </c>
      <c r="V1052" s="19" t="s">
        <v>668</v>
      </c>
      <c r="W1052" s="19" t="s">
        <v>668</v>
      </c>
      <c r="X1052" s="10" t="s">
        <v>668</v>
      </c>
      <c r="Y1052" s="19" t="s">
        <v>668</v>
      </c>
      <c r="Z1052" s="19" t="s">
        <v>668</v>
      </c>
      <c r="AA1052" s="19" t="s">
        <v>668</v>
      </c>
      <c r="AB1052" s="10" t="s">
        <v>668</v>
      </c>
      <c r="AC1052" s="10" t="s">
        <v>668</v>
      </c>
      <c r="AD1052" s="10" t="s">
        <v>668</v>
      </c>
      <c r="AE1052" s="10" t="s">
        <v>668</v>
      </c>
      <c r="AF1052" s="10" t="s">
        <v>668</v>
      </c>
      <c r="AG1052" s="20" t="s">
        <v>668</v>
      </c>
      <c r="AH1052" s="20" t="s">
        <v>668</v>
      </c>
      <c r="AI1052" s="20" t="s">
        <v>668</v>
      </c>
      <c r="AJ1052" s="20" t="s">
        <v>668</v>
      </c>
    </row>
    <row r="1053" spans="1:36" ht="14.25" customHeight="1" x14ac:dyDescent="0.25">
      <c r="A1053" s="10" t="s">
        <v>3679</v>
      </c>
      <c r="B1053" s="10" t="s">
        <v>5523</v>
      </c>
      <c r="C1053" s="10" t="s">
        <v>5525</v>
      </c>
      <c r="D1053" s="10" t="s">
        <v>5615</v>
      </c>
      <c r="E1053" s="33" t="s">
        <v>5604</v>
      </c>
      <c r="F1053" s="10" t="s">
        <v>5640</v>
      </c>
      <c r="G1053" s="10" t="s">
        <v>3117</v>
      </c>
      <c r="H1053" s="10" t="s">
        <v>3911</v>
      </c>
      <c r="I1053" s="33" t="s">
        <v>3505</v>
      </c>
      <c r="J1053" s="62">
        <v>5</v>
      </c>
      <c r="K1053" s="62">
        <v>196</v>
      </c>
      <c r="L1053" s="62">
        <v>4</v>
      </c>
      <c r="M1053" s="62">
        <v>13</v>
      </c>
      <c r="N1053" s="10" t="s">
        <v>3528</v>
      </c>
      <c r="O1053" s="62">
        <v>414</v>
      </c>
      <c r="P1053" s="62" t="s">
        <v>5757</v>
      </c>
      <c r="Q1053" s="19">
        <v>-3</v>
      </c>
      <c r="R1053" s="10">
        <v>5</v>
      </c>
      <c r="S1053" s="10">
        <v>2</v>
      </c>
      <c r="T1053" s="10" t="s">
        <v>668</v>
      </c>
      <c r="U1053" s="10" t="s">
        <v>668</v>
      </c>
      <c r="V1053" s="19" t="s">
        <v>668</v>
      </c>
      <c r="W1053" s="19" t="s">
        <v>668</v>
      </c>
      <c r="X1053" s="10" t="s">
        <v>668</v>
      </c>
      <c r="Y1053" s="19" t="s">
        <v>668</v>
      </c>
      <c r="Z1053" s="19" t="s">
        <v>668</v>
      </c>
      <c r="AA1053" s="19" t="s">
        <v>668</v>
      </c>
      <c r="AB1053" s="10" t="s">
        <v>668</v>
      </c>
      <c r="AC1053" s="10" t="s">
        <v>668</v>
      </c>
      <c r="AD1053" s="10" t="s">
        <v>668</v>
      </c>
      <c r="AE1053" s="10" t="s">
        <v>668</v>
      </c>
      <c r="AF1053" s="10" t="s">
        <v>668</v>
      </c>
      <c r="AG1053" s="20" t="s">
        <v>668</v>
      </c>
      <c r="AH1053" s="20" t="s">
        <v>668</v>
      </c>
      <c r="AI1053" s="20" t="s">
        <v>668</v>
      </c>
      <c r="AJ1053" s="20" t="s">
        <v>668</v>
      </c>
    </row>
    <row r="1054" spans="1:36" ht="14.25" customHeight="1" x14ac:dyDescent="0.25">
      <c r="A1054" s="10" t="s">
        <v>3680</v>
      </c>
      <c r="B1054" s="10" t="s">
        <v>5523</v>
      </c>
      <c r="C1054" s="10" t="s">
        <v>5525</v>
      </c>
      <c r="D1054" s="10" t="s">
        <v>5615</v>
      </c>
      <c r="E1054" s="33" t="s">
        <v>5604</v>
      </c>
      <c r="F1054" s="10" t="s">
        <v>5641</v>
      </c>
      <c r="G1054" s="10" t="s">
        <v>3117</v>
      </c>
      <c r="H1054" s="10" t="s">
        <v>3911</v>
      </c>
      <c r="I1054" s="33" t="s">
        <v>3505</v>
      </c>
      <c r="J1054" s="62">
        <v>6</v>
      </c>
      <c r="K1054" s="62">
        <v>246</v>
      </c>
      <c r="L1054" s="62">
        <v>3</v>
      </c>
      <c r="M1054" s="62">
        <v>13</v>
      </c>
      <c r="N1054" s="10" t="s">
        <v>3528</v>
      </c>
      <c r="O1054" s="62">
        <v>417</v>
      </c>
      <c r="P1054" s="62" t="s">
        <v>5757</v>
      </c>
      <c r="Q1054" s="19">
        <v>5.3</v>
      </c>
      <c r="R1054" s="10">
        <v>5</v>
      </c>
      <c r="S1054" s="10">
        <v>10.3</v>
      </c>
      <c r="T1054" s="10" t="s">
        <v>668</v>
      </c>
      <c r="U1054" s="10" t="s">
        <v>668</v>
      </c>
      <c r="V1054" s="19" t="s">
        <v>668</v>
      </c>
      <c r="W1054" s="19" t="s">
        <v>668</v>
      </c>
      <c r="X1054" s="10" t="s">
        <v>668</v>
      </c>
      <c r="Y1054" s="19" t="s">
        <v>668</v>
      </c>
      <c r="Z1054" s="19" t="s">
        <v>668</v>
      </c>
      <c r="AA1054" s="19" t="s">
        <v>668</v>
      </c>
      <c r="AB1054" s="10" t="s">
        <v>668</v>
      </c>
      <c r="AC1054" s="10" t="s">
        <v>668</v>
      </c>
      <c r="AD1054" s="10" t="s">
        <v>668</v>
      </c>
      <c r="AE1054" s="10" t="s">
        <v>668</v>
      </c>
      <c r="AF1054" s="10" t="s">
        <v>668</v>
      </c>
      <c r="AG1054" s="20" t="s">
        <v>668</v>
      </c>
      <c r="AH1054" s="20" t="s">
        <v>668</v>
      </c>
      <c r="AI1054" s="20" t="s">
        <v>668</v>
      </c>
      <c r="AJ1054" s="20" t="s">
        <v>668</v>
      </c>
    </row>
    <row r="1055" spans="1:36" ht="14.25" customHeight="1" x14ac:dyDescent="0.25">
      <c r="A1055" s="10" t="s">
        <v>1504</v>
      </c>
      <c r="B1055" s="10" t="s">
        <v>5523</v>
      </c>
      <c r="C1055" s="10" t="s">
        <v>5525</v>
      </c>
      <c r="D1055" s="10" t="s">
        <v>5615</v>
      </c>
      <c r="E1055" s="33" t="s">
        <v>5604</v>
      </c>
      <c r="F1055" s="10" t="s">
        <v>5642</v>
      </c>
      <c r="G1055" s="10" t="s">
        <v>3117</v>
      </c>
      <c r="H1055" s="10" t="s">
        <v>3911</v>
      </c>
      <c r="I1055" s="33" t="s">
        <v>3486</v>
      </c>
      <c r="J1055" s="62">
        <v>4</v>
      </c>
      <c r="K1055" s="62">
        <v>196</v>
      </c>
      <c r="L1055" s="62">
        <v>2</v>
      </c>
      <c r="M1055" s="62">
        <v>5</v>
      </c>
      <c r="N1055" s="10" t="s">
        <v>3487</v>
      </c>
      <c r="O1055" s="62">
        <v>901</v>
      </c>
      <c r="P1055" s="62" t="s">
        <v>5757</v>
      </c>
      <c r="Q1055" s="19">
        <v>8.3000000000000007</v>
      </c>
      <c r="R1055" s="10">
        <v>5</v>
      </c>
      <c r="S1055" s="10">
        <v>13.3</v>
      </c>
      <c r="T1055" s="10" t="s">
        <v>668</v>
      </c>
      <c r="U1055" s="10" t="s">
        <v>668</v>
      </c>
      <c r="V1055" s="19" t="s">
        <v>668</v>
      </c>
      <c r="W1055" s="19" t="s">
        <v>668</v>
      </c>
      <c r="X1055" s="10" t="s">
        <v>668</v>
      </c>
      <c r="Y1055" s="19" t="s">
        <v>668</v>
      </c>
      <c r="Z1055" s="19" t="s">
        <v>668</v>
      </c>
      <c r="AA1055" s="19" t="s">
        <v>668</v>
      </c>
      <c r="AB1055" s="10" t="s">
        <v>668</v>
      </c>
      <c r="AC1055" s="10" t="s">
        <v>668</v>
      </c>
      <c r="AD1055" s="10" t="s">
        <v>668</v>
      </c>
      <c r="AE1055" s="10" t="s">
        <v>668</v>
      </c>
      <c r="AF1055" s="10" t="s">
        <v>668</v>
      </c>
      <c r="AG1055" s="20" t="s">
        <v>668</v>
      </c>
      <c r="AH1055" s="20" t="s">
        <v>668</v>
      </c>
      <c r="AI1055" s="20" t="s">
        <v>668</v>
      </c>
      <c r="AJ1055" s="20" t="s">
        <v>668</v>
      </c>
    </row>
    <row r="1056" spans="1:36" ht="14.25" customHeight="1" x14ac:dyDescent="0.25">
      <c r="A1056" s="10" t="s">
        <v>3681</v>
      </c>
      <c r="B1056" s="10" t="s">
        <v>5523</v>
      </c>
      <c r="C1056" s="10" t="s">
        <v>5525</v>
      </c>
      <c r="D1056" s="10" t="s">
        <v>5615</v>
      </c>
      <c r="E1056" s="33" t="s">
        <v>5604</v>
      </c>
      <c r="F1056" s="10" t="s">
        <v>5643</v>
      </c>
      <c r="G1056" s="10" t="s">
        <v>3117</v>
      </c>
      <c r="H1056" s="10" t="s">
        <v>3911</v>
      </c>
      <c r="I1056" s="33" t="s">
        <v>3486</v>
      </c>
      <c r="J1056" s="62">
        <v>9</v>
      </c>
      <c r="K1056" s="62">
        <v>395</v>
      </c>
      <c r="L1056" s="62">
        <v>1</v>
      </c>
      <c r="M1056" s="62">
        <v>9</v>
      </c>
      <c r="N1056" s="10" t="s">
        <v>3508</v>
      </c>
      <c r="O1056" s="62">
        <v>210</v>
      </c>
      <c r="P1056" s="62" t="s">
        <v>5757</v>
      </c>
      <c r="Q1056" s="19">
        <v>8.3570790000000006</v>
      </c>
      <c r="R1056" s="10">
        <v>5</v>
      </c>
      <c r="S1056" s="10">
        <v>13.357079000000001</v>
      </c>
      <c r="T1056" s="10" t="s">
        <v>668</v>
      </c>
      <c r="U1056" s="10" t="s">
        <v>668</v>
      </c>
      <c r="V1056" s="19" t="s">
        <v>668</v>
      </c>
      <c r="W1056" s="19" t="s">
        <v>668</v>
      </c>
      <c r="X1056" s="10" t="s">
        <v>668</v>
      </c>
      <c r="Y1056" s="19" t="s">
        <v>668</v>
      </c>
      <c r="Z1056" s="19" t="s">
        <v>668</v>
      </c>
      <c r="AA1056" s="19" t="s">
        <v>668</v>
      </c>
      <c r="AB1056" s="10" t="s">
        <v>668</v>
      </c>
      <c r="AC1056" s="10" t="s">
        <v>668</v>
      </c>
      <c r="AD1056" s="10" t="s">
        <v>668</v>
      </c>
      <c r="AE1056" s="10" t="s">
        <v>668</v>
      </c>
      <c r="AF1056" s="10" t="s">
        <v>668</v>
      </c>
      <c r="AG1056" s="20" t="s">
        <v>668</v>
      </c>
      <c r="AH1056" s="20" t="s">
        <v>668</v>
      </c>
      <c r="AI1056" s="20" t="s">
        <v>668</v>
      </c>
      <c r="AJ1056" s="20" t="s">
        <v>668</v>
      </c>
    </row>
    <row r="1057" spans="1:36" ht="14.25" customHeight="1" x14ac:dyDescent="0.25">
      <c r="A1057" s="10" t="s">
        <v>1505</v>
      </c>
      <c r="B1057" s="10" t="s">
        <v>5523</v>
      </c>
      <c r="C1057" s="10" t="s">
        <v>5525</v>
      </c>
      <c r="D1057" s="10" t="s">
        <v>5615</v>
      </c>
      <c r="E1057" s="33" t="s">
        <v>5604</v>
      </c>
      <c r="F1057" s="10" t="s">
        <v>5644</v>
      </c>
      <c r="G1057" s="10" t="s">
        <v>3117</v>
      </c>
      <c r="H1057" s="10" t="s">
        <v>3911</v>
      </c>
      <c r="I1057" s="33" t="s">
        <v>3491</v>
      </c>
      <c r="J1057" s="62">
        <v>5</v>
      </c>
      <c r="K1057" s="62">
        <v>215</v>
      </c>
      <c r="L1057" s="62">
        <v>4</v>
      </c>
      <c r="M1057" s="62">
        <v>5</v>
      </c>
      <c r="N1057" s="10" t="s">
        <v>3487</v>
      </c>
      <c r="O1057" s="62">
        <v>22</v>
      </c>
      <c r="P1057" s="62" t="s">
        <v>5757</v>
      </c>
      <c r="Q1057" s="19">
        <v>15</v>
      </c>
      <c r="R1057" s="10">
        <v>5</v>
      </c>
      <c r="S1057" s="10">
        <v>20</v>
      </c>
      <c r="T1057" s="10" t="s">
        <v>668</v>
      </c>
      <c r="U1057" s="10" t="s">
        <v>668</v>
      </c>
      <c r="V1057" s="19" t="s">
        <v>668</v>
      </c>
      <c r="W1057" s="19" t="s">
        <v>668</v>
      </c>
      <c r="X1057" s="10" t="s">
        <v>668</v>
      </c>
      <c r="Y1057" s="19" t="s">
        <v>668</v>
      </c>
      <c r="Z1057" s="19" t="s">
        <v>668</v>
      </c>
      <c r="AA1057" s="19" t="s">
        <v>668</v>
      </c>
      <c r="AB1057" s="10" t="s">
        <v>668</v>
      </c>
      <c r="AC1057" s="10" t="s">
        <v>668</v>
      </c>
      <c r="AD1057" s="10" t="s">
        <v>668</v>
      </c>
      <c r="AE1057" s="10" t="s">
        <v>668</v>
      </c>
      <c r="AF1057" s="10" t="s">
        <v>668</v>
      </c>
      <c r="AG1057" s="20" t="s">
        <v>668</v>
      </c>
      <c r="AH1057" s="20" t="s">
        <v>668</v>
      </c>
      <c r="AI1057" s="20" t="s">
        <v>668</v>
      </c>
      <c r="AJ1057" s="20" t="s">
        <v>668</v>
      </c>
    </row>
    <row r="1058" spans="1:36" ht="14.25" customHeight="1" x14ac:dyDescent="0.25">
      <c r="A1058" s="10" t="s">
        <v>1506</v>
      </c>
      <c r="B1058" s="10" t="s">
        <v>5523</v>
      </c>
      <c r="C1058" s="10" t="s">
        <v>5525</v>
      </c>
      <c r="D1058" s="10" t="s">
        <v>5615</v>
      </c>
      <c r="E1058" s="33" t="s">
        <v>5604</v>
      </c>
      <c r="F1058" s="10" t="s">
        <v>5645</v>
      </c>
      <c r="G1058" s="10" t="s">
        <v>3117</v>
      </c>
      <c r="H1058" s="10" t="s">
        <v>3911</v>
      </c>
      <c r="I1058" s="33" t="s">
        <v>3491</v>
      </c>
      <c r="J1058" s="62">
        <v>1</v>
      </c>
      <c r="K1058" s="62">
        <v>106</v>
      </c>
      <c r="L1058" s="62">
        <v>1</v>
      </c>
      <c r="M1058" s="62">
        <v>8</v>
      </c>
      <c r="N1058" s="10" t="s">
        <v>3584</v>
      </c>
      <c r="O1058" s="62">
        <v>272</v>
      </c>
      <c r="P1058" s="62" t="s">
        <v>5757</v>
      </c>
      <c r="Q1058" s="19">
        <v>9.3000000000000007</v>
      </c>
      <c r="R1058" s="10">
        <v>5</v>
      </c>
      <c r="S1058" s="10">
        <v>14.3</v>
      </c>
      <c r="T1058" s="10" t="s">
        <v>668</v>
      </c>
      <c r="U1058" s="10" t="s">
        <v>668</v>
      </c>
      <c r="V1058" s="19" t="s">
        <v>668</v>
      </c>
      <c r="W1058" s="19" t="s">
        <v>668</v>
      </c>
      <c r="X1058" s="10" t="s">
        <v>668</v>
      </c>
      <c r="Y1058" s="19" t="s">
        <v>668</v>
      </c>
      <c r="Z1058" s="19" t="s">
        <v>668</v>
      </c>
      <c r="AA1058" s="19" t="s">
        <v>668</v>
      </c>
      <c r="AB1058" s="10" t="s">
        <v>668</v>
      </c>
      <c r="AC1058" s="10" t="s">
        <v>668</v>
      </c>
      <c r="AD1058" s="10" t="s">
        <v>668</v>
      </c>
      <c r="AE1058" s="10" t="s">
        <v>668</v>
      </c>
      <c r="AF1058" s="10" t="s">
        <v>668</v>
      </c>
      <c r="AG1058" s="20" t="s">
        <v>668</v>
      </c>
      <c r="AH1058" s="20" t="s">
        <v>668</v>
      </c>
      <c r="AI1058" s="20" t="s">
        <v>668</v>
      </c>
      <c r="AJ1058" s="20" t="s">
        <v>668</v>
      </c>
    </row>
    <row r="1059" spans="1:36" ht="14.25" customHeight="1" x14ac:dyDescent="0.25">
      <c r="A1059" s="10" t="s">
        <v>1507</v>
      </c>
      <c r="B1059" s="10" t="s">
        <v>5523</v>
      </c>
      <c r="C1059" s="10" t="s">
        <v>5525</v>
      </c>
      <c r="D1059" s="10" t="s">
        <v>5615</v>
      </c>
      <c r="E1059" s="33" t="s">
        <v>5604</v>
      </c>
      <c r="F1059" s="10" t="s">
        <v>5646</v>
      </c>
      <c r="G1059" s="10" t="s">
        <v>3117</v>
      </c>
      <c r="H1059" s="10" t="s">
        <v>3911</v>
      </c>
      <c r="I1059" s="33" t="s">
        <v>3491</v>
      </c>
      <c r="J1059" s="62">
        <v>7</v>
      </c>
      <c r="K1059" s="62">
        <v>301</v>
      </c>
      <c r="L1059" s="62">
        <v>2</v>
      </c>
      <c r="M1059" s="62">
        <v>7</v>
      </c>
      <c r="N1059" s="10" t="s">
        <v>3526</v>
      </c>
      <c r="O1059" s="62">
        <v>111</v>
      </c>
      <c r="P1059" s="62" t="s">
        <v>5757</v>
      </c>
      <c r="Q1059" s="19">
        <v>12.2</v>
      </c>
      <c r="R1059" s="10">
        <v>5</v>
      </c>
      <c r="S1059" s="10">
        <v>17.2</v>
      </c>
      <c r="T1059" s="10" t="s">
        <v>668</v>
      </c>
      <c r="U1059" s="10" t="s">
        <v>668</v>
      </c>
      <c r="V1059" s="19" t="s">
        <v>668</v>
      </c>
      <c r="W1059" s="19" t="s">
        <v>668</v>
      </c>
      <c r="X1059" s="10" t="s">
        <v>668</v>
      </c>
      <c r="Y1059" s="19" t="s">
        <v>668</v>
      </c>
      <c r="Z1059" s="19" t="s">
        <v>668</v>
      </c>
      <c r="AA1059" s="19" t="s">
        <v>668</v>
      </c>
      <c r="AB1059" s="10" t="s">
        <v>668</v>
      </c>
      <c r="AC1059" s="10" t="s">
        <v>668</v>
      </c>
      <c r="AD1059" s="10" t="s">
        <v>668</v>
      </c>
      <c r="AE1059" s="10" t="s">
        <v>668</v>
      </c>
      <c r="AF1059" s="10" t="s">
        <v>668</v>
      </c>
      <c r="AG1059" s="20" t="s">
        <v>668</v>
      </c>
      <c r="AH1059" s="20" t="s">
        <v>668</v>
      </c>
      <c r="AI1059" s="20" t="s">
        <v>668</v>
      </c>
      <c r="AJ1059" s="20" t="s">
        <v>668</v>
      </c>
    </row>
    <row r="1060" spans="1:36" ht="14.25" customHeight="1" x14ac:dyDescent="0.25">
      <c r="A1060" s="10" t="s">
        <v>1508</v>
      </c>
      <c r="B1060" s="10" t="s">
        <v>5523</v>
      </c>
      <c r="C1060" s="10" t="s">
        <v>5525</v>
      </c>
      <c r="D1060" s="10" t="s">
        <v>5615</v>
      </c>
      <c r="E1060" s="33" t="s">
        <v>5604</v>
      </c>
      <c r="F1060" s="10" t="s">
        <v>5647</v>
      </c>
      <c r="G1060" s="10" t="s">
        <v>3117</v>
      </c>
      <c r="H1060" s="10" t="s">
        <v>3911</v>
      </c>
      <c r="I1060" s="33" t="s">
        <v>3496</v>
      </c>
      <c r="J1060" s="62" t="s">
        <v>668</v>
      </c>
      <c r="K1060" s="62">
        <v>298</v>
      </c>
      <c r="L1060" s="62">
        <v>6</v>
      </c>
      <c r="M1060" s="62">
        <v>5</v>
      </c>
      <c r="N1060" s="10" t="s">
        <v>3487</v>
      </c>
      <c r="O1060" s="62">
        <v>31</v>
      </c>
      <c r="P1060" s="62" t="s">
        <v>5757</v>
      </c>
      <c r="Q1060" s="19">
        <v>23.8</v>
      </c>
      <c r="R1060" s="10">
        <v>5</v>
      </c>
      <c r="S1060" s="10">
        <v>28.8</v>
      </c>
      <c r="T1060" s="10" t="s">
        <v>668</v>
      </c>
      <c r="U1060" s="10" t="s">
        <v>668</v>
      </c>
      <c r="V1060" s="19" t="s">
        <v>668</v>
      </c>
      <c r="W1060" s="19" t="s">
        <v>668</v>
      </c>
      <c r="X1060" s="10" t="s">
        <v>668</v>
      </c>
      <c r="Y1060" s="19" t="s">
        <v>668</v>
      </c>
      <c r="Z1060" s="19" t="s">
        <v>668</v>
      </c>
      <c r="AA1060" s="19" t="s">
        <v>668</v>
      </c>
      <c r="AB1060" s="10" t="s">
        <v>668</v>
      </c>
      <c r="AC1060" s="10" t="s">
        <v>668</v>
      </c>
      <c r="AD1060" s="10" t="s">
        <v>668</v>
      </c>
      <c r="AE1060" s="10" t="s">
        <v>668</v>
      </c>
      <c r="AF1060" s="10" t="s">
        <v>668</v>
      </c>
      <c r="AG1060" s="20" t="s">
        <v>668</v>
      </c>
      <c r="AH1060" s="20" t="s">
        <v>668</v>
      </c>
      <c r="AI1060" s="20" t="s">
        <v>668</v>
      </c>
      <c r="AJ1060" s="20" t="s">
        <v>668</v>
      </c>
    </row>
    <row r="1061" spans="1:36" ht="14.25" customHeight="1" x14ac:dyDescent="0.25">
      <c r="A1061" s="10" t="s">
        <v>3682</v>
      </c>
      <c r="B1061" s="10" t="s">
        <v>5523</v>
      </c>
      <c r="C1061" s="10" t="s">
        <v>5525</v>
      </c>
      <c r="D1061" s="10" t="s">
        <v>5615</v>
      </c>
      <c r="E1061" s="33" t="s">
        <v>5604</v>
      </c>
      <c r="F1061" s="10" t="s">
        <v>5648</v>
      </c>
      <c r="G1061" s="10" t="s">
        <v>3117</v>
      </c>
      <c r="H1061" s="10" t="s">
        <v>3911</v>
      </c>
      <c r="I1061" s="33" t="s">
        <v>3521</v>
      </c>
      <c r="J1061" s="62">
        <v>9</v>
      </c>
      <c r="K1061" s="62">
        <v>332</v>
      </c>
      <c r="L1061" s="62">
        <v>5</v>
      </c>
      <c r="M1061" s="62">
        <v>6</v>
      </c>
      <c r="N1061" s="10" t="s">
        <v>2028</v>
      </c>
      <c r="O1061" s="62">
        <v>2</v>
      </c>
      <c r="P1061" s="62" t="s">
        <v>5757</v>
      </c>
      <c r="Q1061" s="19">
        <v>8.1437539999999995</v>
      </c>
      <c r="R1061" s="10">
        <v>5</v>
      </c>
      <c r="S1061" s="10">
        <v>13.143753999999999</v>
      </c>
      <c r="T1061" s="10" t="s">
        <v>668</v>
      </c>
      <c r="U1061" s="10" t="s">
        <v>668</v>
      </c>
      <c r="V1061" s="19" t="s">
        <v>668</v>
      </c>
      <c r="W1061" s="19" t="s">
        <v>668</v>
      </c>
      <c r="X1061" s="10" t="s">
        <v>668</v>
      </c>
      <c r="Y1061" s="19" t="s">
        <v>668</v>
      </c>
      <c r="Z1061" s="19" t="s">
        <v>668</v>
      </c>
      <c r="AA1061" s="19" t="s">
        <v>668</v>
      </c>
      <c r="AB1061" s="10" t="s">
        <v>668</v>
      </c>
      <c r="AC1061" s="10" t="s">
        <v>668</v>
      </c>
      <c r="AD1061" s="10" t="s">
        <v>668</v>
      </c>
      <c r="AE1061" s="10" t="s">
        <v>668</v>
      </c>
      <c r="AF1061" s="10" t="s">
        <v>668</v>
      </c>
      <c r="AG1061" s="20" t="s">
        <v>668</v>
      </c>
      <c r="AH1061" s="20" t="s">
        <v>668</v>
      </c>
      <c r="AI1061" s="20" t="s">
        <v>668</v>
      </c>
      <c r="AJ1061" s="20" t="s">
        <v>668</v>
      </c>
    </row>
    <row r="1062" spans="1:36" ht="14.25" customHeight="1" x14ac:dyDescent="0.25">
      <c r="A1062" s="10" t="s">
        <v>3683</v>
      </c>
      <c r="B1062" s="10" t="s">
        <v>5523</v>
      </c>
      <c r="C1062" s="10" t="s">
        <v>5525</v>
      </c>
      <c r="D1062" s="10" t="s">
        <v>5615</v>
      </c>
      <c r="E1062" s="33" t="s">
        <v>5604</v>
      </c>
      <c r="F1062" s="10" t="s">
        <v>5649</v>
      </c>
      <c r="G1062" s="10" t="s">
        <v>3117</v>
      </c>
      <c r="H1062" s="10" t="s">
        <v>3911</v>
      </c>
      <c r="I1062" s="33" t="s">
        <v>3489</v>
      </c>
      <c r="J1062" s="62">
        <v>2</v>
      </c>
      <c r="K1062" s="62">
        <v>75</v>
      </c>
      <c r="L1062" s="62">
        <v>5</v>
      </c>
      <c r="M1062" s="62">
        <v>11</v>
      </c>
      <c r="N1062" s="10" t="s">
        <v>3484</v>
      </c>
      <c r="O1062" s="62">
        <v>353</v>
      </c>
      <c r="P1062" s="62" t="s">
        <v>5757</v>
      </c>
      <c r="Q1062" s="19">
        <v>22.524639000000001</v>
      </c>
      <c r="R1062" s="10">
        <v>5</v>
      </c>
      <c r="S1062" s="10">
        <v>27.524639000000001</v>
      </c>
      <c r="T1062" s="10" t="s">
        <v>668</v>
      </c>
      <c r="U1062" s="10" t="s">
        <v>668</v>
      </c>
      <c r="V1062" s="19" t="s">
        <v>668</v>
      </c>
      <c r="W1062" s="19" t="s">
        <v>668</v>
      </c>
      <c r="X1062" s="10" t="s">
        <v>668</v>
      </c>
      <c r="Y1062" s="19" t="s">
        <v>668</v>
      </c>
      <c r="Z1062" s="19" t="s">
        <v>668</v>
      </c>
      <c r="AA1062" s="19" t="s">
        <v>668</v>
      </c>
      <c r="AB1062" s="10" t="s">
        <v>668</v>
      </c>
      <c r="AC1062" s="10" t="s">
        <v>668</v>
      </c>
      <c r="AD1062" s="10" t="s">
        <v>668</v>
      </c>
      <c r="AE1062" s="10" t="s">
        <v>668</v>
      </c>
      <c r="AF1062" s="10" t="s">
        <v>668</v>
      </c>
      <c r="AG1062" s="20" t="s">
        <v>668</v>
      </c>
      <c r="AH1062" s="20" t="s">
        <v>668</v>
      </c>
      <c r="AI1062" s="20" t="s">
        <v>668</v>
      </c>
      <c r="AJ1062" s="20" t="s">
        <v>668</v>
      </c>
    </row>
    <row r="1063" spans="1:36" ht="14.25" customHeight="1" x14ac:dyDescent="0.25">
      <c r="A1063" s="10" t="s">
        <v>3684</v>
      </c>
      <c r="B1063" s="10" t="s">
        <v>5523</v>
      </c>
      <c r="C1063" s="10" t="s">
        <v>5525</v>
      </c>
      <c r="D1063" s="10" t="s">
        <v>5615</v>
      </c>
      <c r="E1063" s="33" t="s">
        <v>5604</v>
      </c>
      <c r="F1063" s="10" t="s">
        <v>5650</v>
      </c>
      <c r="G1063" s="10" t="s">
        <v>3117</v>
      </c>
      <c r="H1063" s="10" t="s">
        <v>3911</v>
      </c>
      <c r="I1063" s="33" t="s">
        <v>3489</v>
      </c>
      <c r="J1063" s="62">
        <v>2</v>
      </c>
      <c r="K1063" s="62">
        <v>81</v>
      </c>
      <c r="L1063" s="62">
        <v>2</v>
      </c>
      <c r="M1063" s="62">
        <v>13</v>
      </c>
      <c r="N1063" s="10" t="s">
        <v>3528</v>
      </c>
      <c r="O1063" s="62">
        <v>408</v>
      </c>
      <c r="P1063" s="62" t="s">
        <v>5757</v>
      </c>
      <c r="Q1063" s="19">
        <v>8.9</v>
      </c>
      <c r="R1063" s="10">
        <v>5</v>
      </c>
      <c r="S1063" s="10">
        <v>13.9</v>
      </c>
      <c r="T1063" s="10" t="s">
        <v>668</v>
      </c>
      <c r="U1063" s="10" t="s">
        <v>668</v>
      </c>
      <c r="V1063" s="19" t="s">
        <v>668</v>
      </c>
      <c r="W1063" s="19" t="s">
        <v>668</v>
      </c>
      <c r="X1063" s="10" t="s">
        <v>668</v>
      </c>
      <c r="Y1063" s="19" t="s">
        <v>668</v>
      </c>
      <c r="Z1063" s="19" t="s">
        <v>668</v>
      </c>
      <c r="AA1063" s="19" t="s">
        <v>668</v>
      </c>
      <c r="AB1063" s="10" t="s">
        <v>668</v>
      </c>
      <c r="AC1063" s="10" t="s">
        <v>668</v>
      </c>
      <c r="AD1063" s="10" t="s">
        <v>668</v>
      </c>
      <c r="AE1063" s="10" t="s">
        <v>668</v>
      </c>
      <c r="AF1063" s="10" t="s">
        <v>668</v>
      </c>
      <c r="AG1063" s="20" t="s">
        <v>668</v>
      </c>
      <c r="AH1063" s="20" t="s">
        <v>668</v>
      </c>
      <c r="AI1063" s="20" t="s">
        <v>668</v>
      </c>
      <c r="AJ1063" s="20" t="s">
        <v>668</v>
      </c>
    </row>
    <row r="1064" spans="1:36" ht="14.25" customHeight="1" x14ac:dyDescent="0.25">
      <c r="A1064" s="10" t="s">
        <v>3685</v>
      </c>
      <c r="B1064" s="10" t="s">
        <v>5523</v>
      </c>
      <c r="C1064" s="10" t="s">
        <v>5525</v>
      </c>
      <c r="D1064" s="10" t="s">
        <v>5615</v>
      </c>
      <c r="E1064" s="33" t="s">
        <v>5604</v>
      </c>
      <c r="F1064" s="10" t="s">
        <v>5651</v>
      </c>
      <c r="G1064" s="10" t="s">
        <v>3117</v>
      </c>
      <c r="H1064" s="10" t="s">
        <v>3911</v>
      </c>
      <c r="I1064" s="33" t="s">
        <v>3489</v>
      </c>
      <c r="J1064" s="62">
        <v>4</v>
      </c>
      <c r="K1064" s="62">
        <v>177</v>
      </c>
      <c r="L1064" s="62">
        <v>6</v>
      </c>
      <c r="M1064" s="62">
        <v>11</v>
      </c>
      <c r="N1064" s="10" t="s">
        <v>3484</v>
      </c>
      <c r="O1064" s="62">
        <v>358</v>
      </c>
      <c r="P1064" s="62" t="s">
        <v>5757</v>
      </c>
      <c r="Q1064" s="19">
        <v>-5.4</v>
      </c>
      <c r="R1064" s="10">
        <v>5</v>
      </c>
      <c r="S1064" s="10">
        <v>-0.40000000000000036</v>
      </c>
      <c r="T1064" s="10" t="s">
        <v>668</v>
      </c>
      <c r="U1064" s="10" t="s">
        <v>668</v>
      </c>
      <c r="V1064" s="19" t="s">
        <v>668</v>
      </c>
      <c r="W1064" s="19" t="s">
        <v>668</v>
      </c>
      <c r="X1064" s="10" t="s">
        <v>668</v>
      </c>
      <c r="Y1064" s="19" t="s">
        <v>668</v>
      </c>
      <c r="Z1064" s="19" t="s">
        <v>668</v>
      </c>
      <c r="AA1064" s="19" t="s">
        <v>668</v>
      </c>
      <c r="AB1064" s="10" t="s">
        <v>668</v>
      </c>
      <c r="AC1064" s="10" t="s">
        <v>668</v>
      </c>
      <c r="AD1064" s="10" t="s">
        <v>668</v>
      </c>
      <c r="AE1064" s="10" t="s">
        <v>668</v>
      </c>
      <c r="AF1064" s="10" t="s">
        <v>668</v>
      </c>
      <c r="AG1064" s="20" t="s">
        <v>668</v>
      </c>
      <c r="AH1064" s="20" t="s">
        <v>668</v>
      </c>
      <c r="AI1064" s="20" t="s">
        <v>668</v>
      </c>
      <c r="AJ1064" s="20" t="s">
        <v>668</v>
      </c>
    </row>
    <row r="1065" spans="1:36" ht="14.25" customHeight="1" x14ac:dyDescent="0.25">
      <c r="A1065" s="10" t="s">
        <v>3686</v>
      </c>
      <c r="B1065" s="10" t="s">
        <v>5523</v>
      </c>
      <c r="C1065" s="10" t="s">
        <v>5525</v>
      </c>
      <c r="D1065" s="10" t="s">
        <v>5615</v>
      </c>
      <c r="E1065" s="33" t="s">
        <v>5604</v>
      </c>
      <c r="F1065" s="10" t="s">
        <v>5652</v>
      </c>
      <c r="G1065" s="10" t="s">
        <v>3117</v>
      </c>
      <c r="H1065" s="10" t="s">
        <v>3911</v>
      </c>
      <c r="I1065" s="33" t="s">
        <v>3499</v>
      </c>
      <c r="J1065" s="62">
        <v>6</v>
      </c>
      <c r="K1065" s="62">
        <v>285</v>
      </c>
      <c r="L1065" s="62">
        <v>1</v>
      </c>
      <c r="M1065" s="62">
        <v>5</v>
      </c>
      <c r="N1065" s="10" t="s">
        <v>3487</v>
      </c>
      <c r="O1065" s="62">
        <v>200</v>
      </c>
      <c r="P1065" s="62" t="s">
        <v>5757</v>
      </c>
      <c r="Q1065" s="19" t="s">
        <v>668</v>
      </c>
      <c r="R1065" s="10">
        <v>5</v>
      </c>
      <c r="S1065" s="10" t="s">
        <v>668</v>
      </c>
      <c r="T1065" s="10" t="s">
        <v>668</v>
      </c>
      <c r="U1065" s="10" t="s">
        <v>668</v>
      </c>
      <c r="V1065" s="19" t="s">
        <v>668</v>
      </c>
      <c r="W1065" s="19" t="s">
        <v>668</v>
      </c>
      <c r="X1065" s="10" t="s">
        <v>668</v>
      </c>
      <c r="Y1065" s="19" t="s">
        <v>668</v>
      </c>
      <c r="Z1065" s="19" t="s">
        <v>668</v>
      </c>
      <c r="AA1065" s="19" t="s">
        <v>668</v>
      </c>
      <c r="AB1065" s="10" t="s">
        <v>668</v>
      </c>
      <c r="AC1065" s="10" t="s">
        <v>668</v>
      </c>
      <c r="AD1065" s="10" t="s">
        <v>668</v>
      </c>
      <c r="AE1065" s="10" t="s">
        <v>668</v>
      </c>
      <c r="AF1065" s="10" t="s">
        <v>668</v>
      </c>
      <c r="AG1065" s="20" t="s">
        <v>668</v>
      </c>
      <c r="AH1065" s="20" t="s">
        <v>668</v>
      </c>
      <c r="AI1065" s="20" t="s">
        <v>668</v>
      </c>
      <c r="AJ1065" s="20" t="s">
        <v>668</v>
      </c>
    </row>
    <row r="1066" spans="1:36" ht="14.25" customHeight="1" x14ac:dyDescent="0.25">
      <c r="A1066" s="10" t="s">
        <v>1860</v>
      </c>
      <c r="B1066" s="10" t="s">
        <v>5523</v>
      </c>
      <c r="C1066" s="10" t="s">
        <v>5525</v>
      </c>
      <c r="D1066" s="10" t="s">
        <v>5615</v>
      </c>
      <c r="E1066" s="33" t="s">
        <v>5604</v>
      </c>
      <c r="F1066" s="10" t="s">
        <v>668</v>
      </c>
      <c r="G1066" s="10" t="s">
        <v>3117</v>
      </c>
      <c r="H1066" s="10" t="s">
        <v>3248</v>
      </c>
      <c r="I1066" s="33" t="s">
        <v>3784</v>
      </c>
      <c r="J1066" s="62">
        <v>8</v>
      </c>
      <c r="K1066" s="62">
        <v>438</v>
      </c>
      <c r="L1066" s="62">
        <v>2</v>
      </c>
      <c r="M1066" s="62">
        <v>18</v>
      </c>
      <c r="N1066" s="10" t="s">
        <v>3732</v>
      </c>
      <c r="O1066" s="62">
        <v>680</v>
      </c>
      <c r="P1066" s="62" t="s">
        <v>5757</v>
      </c>
      <c r="Q1066" s="19">
        <v>16.899999999999999</v>
      </c>
      <c r="R1066" s="10" t="s">
        <v>668</v>
      </c>
      <c r="S1066" s="10" t="s">
        <v>668</v>
      </c>
      <c r="T1066" s="10" t="s">
        <v>1847</v>
      </c>
      <c r="U1066" s="10" t="s">
        <v>668</v>
      </c>
      <c r="V1066" s="19" t="s">
        <v>668</v>
      </c>
      <c r="W1066" s="19" t="s">
        <v>668</v>
      </c>
      <c r="X1066" s="10" t="s">
        <v>668</v>
      </c>
      <c r="Y1066" s="19" t="s">
        <v>668</v>
      </c>
      <c r="Z1066" s="19" t="s">
        <v>668</v>
      </c>
      <c r="AA1066" s="19" t="s">
        <v>668</v>
      </c>
      <c r="AB1066" s="10" t="s">
        <v>668</v>
      </c>
      <c r="AC1066" s="10" t="s">
        <v>668</v>
      </c>
      <c r="AD1066" s="10" t="s">
        <v>668</v>
      </c>
      <c r="AE1066" s="10" t="s">
        <v>668</v>
      </c>
      <c r="AF1066" s="10" t="s">
        <v>668</v>
      </c>
      <c r="AG1066" s="20" t="s">
        <v>668</v>
      </c>
      <c r="AH1066" s="20" t="s">
        <v>668</v>
      </c>
      <c r="AI1066" s="20" t="s">
        <v>668</v>
      </c>
      <c r="AJ1066" s="20" t="s">
        <v>668</v>
      </c>
    </row>
    <row r="1067" spans="1:36" ht="14.25" customHeight="1" x14ac:dyDescent="0.25">
      <c r="A1067" s="10" t="s">
        <v>1861</v>
      </c>
      <c r="B1067" s="10" t="s">
        <v>5523</v>
      </c>
      <c r="C1067" s="10" t="s">
        <v>5525</v>
      </c>
      <c r="D1067" s="10" t="s">
        <v>5615</v>
      </c>
      <c r="E1067" s="33" t="s">
        <v>5604</v>
      </c>
      <c r="F1067" s="10" t="s">
        <v>668</v>
      </c>
      <c r="G1067" s="10" t="s">
        <v>3117</v>
      </c>
      <c r="H1067" s="10" t="s">
        <v>3248</v>
      </c>
      <c r="I1067" s="33" t="s">
        <v>3784</v>
      </c>
      <c r="J1067" s="62">
        <v>2</v>
      </c>
      <c r="K1067" s="62">
        <v>108</v>
      </c>
      <c r="L1067" s="62">
        <v>4</v>
      </c>
      <c r="M1067" s="62">
        <v>10</v>
      </c>
      <c r="N1067" s="10" t="s">
        <v>3712</v>
      </c>
      <c r="O1067" s="62">
        <v>664</v>
      </c>
      <c r="P1067" s="62" t="s">
        <v>5757</v>
      </c>
      <c r="Q1067" s="19">
        <v>7.3</v>
      </c>
      <c r="R1067" s="10" t="s">
        <v>668</v>
      </c>
      <c r="S1067" s="10" t="s">
        <v>668</v>
      </c>
      <c r="T1067" s="10" t="s">
        <v>1849</v>
      </c>
      <c r="U1067" s="10" t="s">
        <v>668</v>
      </c>
      <c r="V1067" s="19" t="s">
        <v>668</v>
      </c>
      <c r="W1067" s="19" t="s">
        <v>668</v>
      </c>
      <c r="X1067" s="10" t="s">
        <v>668</v>
      </c>
      <c r="Y1067" s="19" t="s">
        <v>668</v>
      </c>
      <c r="Z1067" s="19" t="s">
        <v>668</v>
      </c>
      <c r="AA1067" s="19" t="s">
        <v>668</v>
      </c>
      <c r="AB1067" s="10" t="s">
        <v>668</v>
      </c>
      <c r="AC1067" s="10" t="s">
        <v>668</v>
      </c>
      <c r="AD1067" s="10" t="s">
        <v>668</v>
      </c>
      <c r="AE1067" s="10" t="s">
        <v>668</v>
      </c>
      <c r="AF1067" s="10" t="s">
        <v>668</v>
      </c>
      <c r="AG1067" s="20" t="s">
        <v>668</v>
      </c>
      <c r="AH1067" s="20" t="s">
        <v>668</v>
      </c>
      <c r="AI1067" s="20" t="s">
        <v>668</v>
      </c>
      <c r="AJ1067" s="20" t="s">
        <v>668</v>
      </c>
    </row>
    <row r="1068" spans="1:36" ht="14.25" customHeight="1" x14ac:dyDescent="0.25">
      <c r="A1068" s="10" t="s">
        <v>1862</v>
      </c>
      <c r="B1068" s="10" t="s">
        <v>5523</v>
      </c>
      <c r="C1068" s="10" t="s">
        <v>5525</v>
      </c>
      <c r="D1068" s="10" t="s">
        <v>5615</v>
      </c>
      <c r="E1068" s="33" t="s">
        <v>5604</v>
      </c>
      <c r="F1068" s="10" t="s">
        <v>668</v>
      </c>
      <c r="G1068" s="10" t="s">
        <v>3117</v>
      </c>
      <c r="H1068" s="10" t="s">
        <v>3248</v>
      </c>
      <c r="I1068" s="33" t="s">
        <v>3784</v>
      </c>
      <c r="J1068" s="62">
        <v>2</v>
      </c>
      <c r="K1068" s="62">
        <v>81</v>
      </c>
      <c r="L1068" s="62">
        <v>6</v>
      </c>
      <c r="M1068" s="62">
        <v>12</v>
      </c>
      <c r="N1068" s="10" t="s">
        <v>3668</v>
      </c>
      <c r="O1068" s="62">
        <v>705</v>
      </c>
      <c r="P1068" s="62" t="s">
        <v>5757</v>
      </c>
      <c r="Q1068" s="19">
        <v>8.6</v>
      </c>
      <c r="R1068" s="10" t="s">
        <v>668</v>
      </c>
      <c r="S1068" s="10" t="s">
        <v>668</v>
      </c>
      <c r="T1068" s="10" t="s">
        <v>1850</v>
      </c>
      <c r="U1068" s="10" t="s">
        <v>668</v>
      </c>
      <c r="V1068" s="19" t="s">
        <v>668</v>
      </c>
      <c r="W1068" s="19" t="s">
        <v>668</v>
      </c>
      <c r="X1068" s="10" t="s">
        <v>668</v>
      </c>
      <c r="Y1068" s="19" t="s">
        <v>668</v>
      </c>
      <c r="Z1068" s="19" t="s">
        <v>668</v>
      </c>
      <c r="AA1068" s="19" t="s">
        <v>668</v>
      </c>
      <c r="AB1068" s="10" t="s">
        <v>668</v>
      </c>
      <c r="AC1068" s="10" t="s">
        <v>668</v>
      </c>
      <c r="AD1068" s="10" t="s">
        <v>668</v>
      </c>
      <c r="AE1068" s="10" t="s">
        <v>668</v>
      </c>
      <c r="AF1068" s="10" t="s">
        <v>668</v>
      </c>
      <c r="AG1068" s="20" t="s">
        <v>668</v>
      </c>
      <c r="AH1068" s="20" t="s">
        <v>668</v>
      </c>
      <c r="AI1068" s="20" t="s">
        <v>668</v>
      </c>
      <c r="AJ1068" s="20" t="s">
        <v>668</v>
      </c>
    </row>
    <row r="1069" spans="1:36" ht="14.25" customHeight="1" x14ac:dyDescent="0.25">
      <c r="A1069" s="10" t="s">
        <v>1863</v>
      </c>
      <c r="B1069" s="10" t="s">
        <v>5523</v>
      </c>
      <c r="C1069" s="10" t="s">
        <v>5525</v>
      </c>
      <c r="D1069" s="10" t="s">
        <v>5615</v>
      </c>
      <c r="E1069" s="33" t="s">
        <v>5604</v>
      </c>
      <c r="F1069" s="10" t="s">
        <v>668</v>
      </c>
      <c r="G1069" s="10" t="s">
        <v>3117</v>
      </c>
      <c r="H1069" s="10" t="s">
        <v>3248</v>
      </c>
      <c r="I1069" s="33" t="s">
        <v>3773</v>
      </c>
      <c r="J1069" s="62">
        <v>1</v>
      </c>
      <c r="K1069" s="62">
        <v>37</v>
      </c>
      <c r="L1069" s="62">
        <v>3</v>
      </c>
      <c r="M1069" s="62">
        <v>17</v>
      </c>
      <c r="N1069" s="10" t="s">
        <v>3653</v>
      </c>
      <c r="O1069" s="62">
        <v>451</v>
      </c>
      <c r="P1069" s="62" t="s">
        <v>5757</v>
      </c>
      <c r="Q1069" s="19">
        <v>1.8</v>
      </c>
      <c r="R1069" s="10" t="s">
        <v>668</v>
      </c>
      <c r="S1069" s="10" t="s">
        <v>668</v>
      </c>
      <c r="T1069" s="10" t="s">
        <v>1851</v>
      </c>
      <c r="U1069" s="10" t="s">
        <v>668</v>
      </c>
      <c r="V1069" s="19" t="s">
        <v>668</v>
      </c>
      <c r="W1069" s="19" t="s">
        <v>668</v>
      </c>
      <c r="X1069" s="10" t="s">
        <v>668</v>
      </c>
      <c r="Y1069" s="19" t="s">
        <v>668</v>
      </c>
      <c r="Z1069" s="19" t="s">
        <v>668</v>
      </c>
      <c r="AA1069" s="19" t="s">
        <v>668</v>
      </c>
      <c r="AB1069" s="10" t="s">
        <v>668</v>
      </c>
      <c r="AC1069" s="10" t="s">
        <v>668</v>
      </c>
      <c r="AD1069" s="10" t="s">
        <v>668</v>
      </c>
      <c r="AE1069" s="10" t="s">
        <v>668</v>
      </c>
      <c r="AF1069" s="10" t="s">
        <v>668</v>
      </c>
      <c r="AG1069" s="20" t="s">
        <v>668</v>
      </c>
      <c r="AH1069" s="20" t="s">
        <v>668</v>
      </c>
      <c r="AI1069" s="20" t="s">
        <v>668</v>
      </c>
      <c r="AJ1069" s="20" t="s">
        <v>668</v>
      </c>
    </row>
    <row r="1070" spans="1:36" ht="14.25" customHeight="1" x14ac:dyDescent="0.25">
      <c r="A1070" s="10" t="s">
        <v>1864</v>
      </c>
      <c r="B1070" s="10" t="s">
        <v>5523</v>
      </c>
      <c r="C1070" s="10" t="s">
        <v>5525</v>
      </c>
      <c r="D1070" s="10" t="s">
        <v>5615</v>
      </c>
      <c r="E1070" s="33" t="s">
        <v>5604</v>
      </c>
      <c r="F1070" s="10" t="s">
        <v>668</v>
      </c>
      <c r="G1070" s="10" t="s">
        <v>3117</v>
      </c>
      <c r="H1070" s="10" t="s">
        <v>3248</v>
      </c>
      <c r="I1070" s="33" t="s">
        <v>3789</v>
      </c>
      <c r="J1070" s="62">
        <v>5</v>
      </c>
      <c r="K1070" s="62">
        <v>234</v>
      </c>
      <c r="L1070" s="62">
        <v>5</v>
      </c>
      <c r="M1070" s="62">
        <v>10</v>
      </c>
      <c r="N1070" s="10" t="s">
        <v>3712</v>
      </c>
      <c r="O1070" s="62">
        <v>659</v>
      </c>
      <c r="P1070" s="62" t="s">
        <v>5757</v>
      </c>
      <c r="Q1070" s="19">
        <v>4.0999999999999996</v>
      </c>
      <c r="R1070" s="10" t="s">
        <v>668</v>
      </c>
      <c r="S1070" s="10" t="s">
        <v>668</v>
      </c>
      <c r="T1070" s="10" t="s">
        <v>1853</v>
      </c>
      <c r="U1070" s="10" t="s">
        <v>668</v>
      </c>
      <c r="V1070" s="19" t="s">
        <v>668</v>
      </c>
      <c r="W1070" s="19" t="s">
        <v>668</v>
      </c>
      <c r="X1070" s="10" t="s">
        <v>668</v>
      </c>
      <c r="Y1070" s="19" t="s">
        <v>668</v>
      </c>
      <c r="Z1070" s="19" t="s">
        <v>668</v>
      </c>
      <c r="AA1070" s="19" t="s">
        <v>668</v>
      </c>
      <c r="AB1070" s="10" t="s">
        <v>668</v>
      </c>
      <c r="AC1070" s="10" t="s">
        <v>668</v>
      </c>
      <c r="AD1070" s="10" t="s">
        <v>668</v>
      </c>
      <c r="AE1070" s="10" t="s">
        <v>668</v>
      </c>
      <c r="AF1070" s="10" t="s">
        <v>668</v>
      </c>
      <c r="AG1070" s="20" t="s">
        <v>668</v>
      </c>
      <c r="AH1070" s="20" t="s">
        <v>668</v>
      </c>
      <c r="AI1070" s="20" t="s">
        <v>668</v>
      </c>
      <c r="AJ1070" s="20" t="s">
        <v>668</v>
      </c>
    </row>
    <row r="1071" spans="1:36" ht="14.25" customHeight="1" x14ac:dyDescent="0.25">
      <c r="A1071" s="10" t="s">
        <v>1865</v>
      </c>
      <c r="B1071" s="10" t="s">
        <v>5523</v>
      </c>
      <c r="C1071" s="10" t="s">
        <v>5525</v>
      </c>
      <c r="D1071" s="10" t="s">
        <v>5615</v>
      </c>
      <c r="E1071" s="33" t="s">
        <v>5604</v>
      </c>
      <c r="F1071" s="10" t="s">
        <v>668</v>
      </c>
      <c r="G1071" s="10" t="s">
        <v>3117</v>
      </c>
      <c r="H1071" s="10" t="s">
        <v>3248</v>
      </c>
      <c r="I1071" s="33" t="s">
        <v>3784</v>
      </c>
      <c r="J1071" s="62">
        <v>1</v>
      </c>
      <c r="K1071" s="62">
        <v>49</v>
      </c>
      <c r="L1071" s="62">
        <v>4</v>
      </c>
      <c r="M1071" s="62">
        <v>19</v>
      </c>
      <c r="N1071" s="10" t="s">
        <v>3757</v>
      </c>
      <c r="O1071" s="62">
        <v>747</v>
      </c>
      <c r="P1071" s="62" t="s">
        <v>5757</v>
      </c>
      <c r="Q1071" s="19">
        <v>8.4</v>
      </c>
      <c r="R1071" s="10" t="s">
        <v>668</v>
      </c>
      <c r="S1071" s="10" t="s">
        <v>668</v>
      </c>
      <c r="T1071" s="10" t="s">
        <v>1854</v>
      </c>
      <c r="U1071" s="10" t="s">
        <v>668</v>
      </c>
      <c r="V1071" s="19" t="s">
        <v>668</v>
      </c>
      <c r="W1071" s="19" t="s">
        <v>668</v>
      </c>
      <c r="X1071" s="10" t="s">
        <v>668</v>
      </c>
      <c r="Y1071" s="19" t="s">
        <v>668</v>
      </c>
      <c r="Z1071" s="19" t="s">
        <v>668</v>
      </c>
      <c r="AA1071" s="19" t="s">
        <v>668</v>
      </c>
      <c r="AB1071" s="10" t="s">
        <v>668</v>
      </c>
      <c r="AC1071" s="10" t="s">
        <v>668</v>
      </c>
      <c r="AD1071" s="10" t="s">
        <v>668</v>
      </c>
      <c r="AE1071" s="10" t="s">
        <v>668</v>
      </c>
      <c r="AF1071" s="10" t="s">
        <v>668</v>
      </c>
      <c r="AG1071" s="20" t="s">
        <v>668</v>
      </c>
      <c r="AH1071" s="20" t="s">
        <v>668</v>
      </c>
      <c r="AI1071" s="20" t="s">
        <v>668</v>
      </c>
      <c r="AJ1071" s="20" t="s">
        <v>668</v>
      </c>
    </row>
    <row r="1072" spans="1:36" ht="14.25" customHeight="1" x14ac:dyDescent="0.25">
      <c r="A1072" s="10" t="s">
        <v>1866</v>
      </c>
      <c r="B1072" s="10" t="s">
        <v>5523</v>
      </c>
      <c r="C1072" s="10" t="s">
        <v>5525</v>
      </c>
      <c r="D1072" s="10" t="s">
        <v>5615</v>
      </c>
      <c r="E1072" s="33" t="s">
        <v>5604</v>
      </c>
      <c r="F1072" s="10" t="s">
        <v>668</v>
      </c>
      <c r="G1072" s="10" t="s">
        <v>3063</v>
      </c>
      <c r="H1072" s="10" t="s">
        <v>6218</v>
      </c>
      <c r="I1072" s="33" t="s">
        <v>3263</v>
      </c>
      <c r="J1072" s="62" t="s">
        <v>668</v>
      </c>
      <c r="K1072" s="62" t="s">
        <v>668</v>
      </c>
      <c r="L1072" s="62" t="s">
        <v>668</v>
      </c>
      <c r="M1072" s="62">
        <v>1</v>
      </c>
      <c r="N1072" s="10" t="s">
        <v>3487</v>
      </c>
      <c r="O1072" s="62">
        <v>103</v>
      </c>
      <c r="P1072" s="62" t="s">
        <v>5757</v>
      </c>
      <c r="Q1072" s="19">
        <v>12.9</v>
      </c>
      <c r="R1072" s="10" t="s">
        <v>668</v>
      </c>
      <c r="S1072" s="10" t="s">
        <v>668</v>
      </c>
      <c r="T1072" s="10" t="s">
        <v>1855</v>
      </c>
      <c r="U1072" s="10" t="s">
        <v>668</v>
      </c>
      <c r="V1072" s="19" t="s">
        <v>668</v>
      </c>
      <c r="W1072" s="19" t="s">
        <v>668</v>
      </c>
      <c r="X1072" s="10" t="s">
        <v>668</v>
      </c>
      <c r="Y1072" s="19" t="s">
        <v>668</v>
      </c>
      <c r="Z1072" s="19" t="s">
        <v>668</v>
      </c>
      <c r="AA1072" s="19" t="s">
        <v>668</v>
      </c>
      <c r="AB1072" s="10" t="s">
        <v>668</v>
      </c>
      <c r="AC1072" s="10" t="s">
        <v>668</v>
      </c>
      <c r="AD1072" s="10" t="s">
        <v>668</v>
      </c>
      <c r="AE1072" s="10" t="s">
        <v>668</v>
      </c>
      <c r="AF1072" s="10" t="s">
        <v>668</v>
      </c>
      <c r="AG1072" s="20" t="s">
        <v>668</v>
      </c>
      <c r="AH1072" s="20" t="s">
        <v>668</v>
      </c>
      <c r="AI1072" s="20" t="s">
        <v>668</v>
      </c>
      <c r="AJ1072" s="20" t="s">
        <v>668</v>
      </c>
    </row>
    <row r="1073" spans="1:36" ht="14.25" customHeight="1" x14ac:dyDescent="0.25">
      <c r="A1073" s="10" t="s">
        <v>1867</v>
      </c>
      <c r="B1073" s="10" t="s">
        <v>5523</v>
      </c>
      <c r="C1073" s="10" t="s">
        <v>5525</v>
      </c>
      <c r="D1073" s="10" t="s">
        <v>5615</v>
      </c>
      <c r="E1073" s="33" t="s">
        <v>5604</v>
      </c>
      <c r="F1073" s="10" t="s">
        <v>668</v>
      </c>
      <c r="G1073" s="10" t="s">
        <v>3063</v>
      </c>
      <c r="H1073" s="10" t="s">
        <v>6218</v>
      </c>
      <c r="I1073" s="33" t="s">
        <v>3263</v>
      </c>
      <c r="J1073" s="62" t="s">
        <v>668</v>
      </c>
      <c r="K1073" s="62" t="s">
        <v>668</v>
      </c>
      <c r="L1073" s="62" t="s">
        <v>668</v>
      </c>
      <c r="M1073" s="62">
        <v>1</v>
      </c>
      <c r="N1073" s="10" t="s">
        <v>3487</v>
      </c>
      <c r="O1073" s="62">
        <v>95</v>
      </c>
      <c r="P1073" s="62" t="s">
        <v>5757</v>
      </c>
      <c r="Q1073" s="19">
        <v>16</v>
      </c>
      <c r="R1073" s="10" t="s">
        <v>668</v>
      </c>
      <c r="S1073" s="10" t="s">
        <v>668</v>
      </c>
      <c r="T1073" s="10" t="s">
        <v>1856</v>
      </c>
      <c r="U1073" s="10" t="s">
        <v>668</v>
      </c>
      <c r="V1073" s="19" t="s">
        <v>668</v>
      </c>
      <c r="W1073" s="19" t="s">
        <v>668</v>
      </c>
      <c r="X1073" s="10" t="s">
        <v>668</v>
      </c>
      <c r="Y1073" s="19" t="s">
        <v>668</v>
      </c>
      <c r="Z1073" s="19" t="s">
        <v>668</v>
      </c>
      <c r="AA1073" s="19" t="s">
        <v>668</v>
      </c>
      <c r="AB1073" s="10" t="s">
        <v>668</v>
      </c>
      <c r="AC1073" s="10" t="s">
        <v>668</v>
      </c>
      <c r="AD1073" s="10" t="s">
        <v>668</v>
      </c>
      <c r="AE1073" s="10" t="s">
        <v>668</v>
      </c>
      <c r="AF1073" s="10" t="s">
        <v>668</v>
      </c>
      <c r="AG1073" s="20" t="s">
        <v>668</v>
      </c>
      <c r="AH1073" s="20" t="s">
        <v>668</v>
      </c>
      <c r="AI1073" s="20" t="s">
        <v>668</v>
      </c>
      <c r="AJ1073" s="20" t="s">
        <v>668</v>
      </c>
    </row>
    <row r="1074" spans="1:36" ht="14.25" customHeight="1" x14ac:dyDescent="0.25">
      <c r="A1074" s="10" t="s">
        <v>1868</v>
      </c>
      <c r="B1074" s="10" t="s">
        <v>5523</v>
      </c>
      <c r="C1074" s="10" t="s">
        <v>5525</v>
      </c>
      <c r="D1074" s="10" t="s">
        <v>5615</v>
      </c>
      <c r="E1074" s="33" t="s">
        <v>5604</v>
      </c>
      <c r="F1074" s="10" t="s">
        <v>668</v>
      </c>
      <c r="G1074" s="10" t="s">
        <v>3063</v>
      </c>
      <c r="H1074" s="10" t="s">
        <v>6218</v>
      </c>
      <c r="I1074" s="33" t="s">
        <v>3606</v>
      </c>
      <c r="J1074" s="62" t="s">
        <v>668</v>
      </c>
      <c r="K1074" s="62" t="s">
        <v>668</v>
      </c>
      <c r="L1074" s="62" t="s">
        <v>668</v>
      </c>
      <c r="M1074" s="62">
        <v>8</v>
      </c>
      <c r="N1074" s="10" t="s">
        <v>3584</v>
      </c>
      <c r="O1074" s="62">
        <v>264</v>
      </c>
      <c r="P1074" s="62" t="s">
        <v>5757</v>
      </c>
      <c r="Q1074" s="19">
        <v>4.8</v>
      </c>
      <c r="R1074" s="10" t="s">
        <v>668</v>
      </c>
      <c r="S1074" s="10" t="s">
        <v>668</v>
      </c>
      <c r="T1074" s="10" t="s">
        <v>1857</v>
      </c>
      <c r="U1074" s="10" t="s">
        <v>668</v>
      </c>
      <c r="V1074" s="19" t="s">
        <v>668</v>
      </c>
      <c r="W1074" s="19" t="s">
        <v>668</v>
      </c>
      <c r="X1074" s="10" t="s">
        <v>668</v>
      </c>
      <c r="Y1074" s="19" t="s">
        <v>668</v>
      </c>
      <c r="Z1074" s="19" t="s">
        <v>668</v>
      </c>
      <c r="AA1074" s="19" t="s">
        <v>668</v>
      </c>
      <c r="AB1074" s="10" t="s">
        <v>668</v>
      </c>
      <c r="AC1074" s="10" t="s">
        <v>668</v>
      </c>
      <c r="AD1074" s="10" t="s">
        <v>668</v>
      </c>
      <c r="AE1074" s="10" t="s">
        <v>668</v>
      </c>
      <c r="AF1074" s="10" t="s">
        <v>668</v>
      </c>
      <c r="AG1074" s="20" t="s">
        <v>668</v>
      </c>
      <c r="AH1074" s="20" t="s">
        <v>668</v>
      </c>
      <c r="AI1074" s="20" t="s">
        <v>668</v>
      </c>
      <c r="AJ1074" s="20" t="s">
        <v>668</v>
      </c>
    </row>
    <row r="1075" spans="1:36" ht="14.25" customHeight="1" x14ac:dyDescent="0.25">
      <c r="A1075" s="10" t="s">
        <v>1869</v>
      </c>
      <c r="B1075" s="10" t="s">
        <v>5523</v>
      </c>
      <c r="C1075" s="10" t="s">
        <v>5525</v>
      </c>
      <c r="D1075" s="10" t="s">
        <v>5615</v>
      </c>
      <c r="E1075" s="33" t="s">
        <v>5604</v>
      </c>
      <c r="F1075" s="10" t="s">
        <v>668</v>
      </c>
      <c r="G1075" s="10" t="s">
        <v>3117</v>
      </c>
      <c r="H1075" s="10" t="s">
        <v>3248</v>
      </c>
      <c r="I1075" s="33" t="s">
        <v>3789</v>
      </c>
      <c r="J1075" s="62">
        <v>6</v>
      </c>
      <c r="K1075" s="62">
        <v>287</v>
      </c>
      <c r="L1075" s="62">
        <v>5</v>
      </c>
      <c r="M1075" s="62">
        <v>12</v>
      </c>
      <c r="N1075" s="10" t="s">
        <v>3668</v>
      </c>
      <c r="O1075" s="62">
        <v>708</v>
      </c>
      <c r="P1075" s="62" t="s">
        <v>5757</v>
      </c>
      <c r="Q1075" s="19">
        <v>6.2</v>
      </c>
      <c r="R1075" s="10" t="s">
        <v>668</v>
      </c>
      <c r="S1075" s="10" t="s">
        <v>668</v>
      </c>
      <c r="T1075" s="10" t="s">
        <v>1858</v>
      </c>
      <c r="U1075" s="10" t="s">
        <v>668</v>
      </c>
      <c r="V1075" s="19" t="s">
        <v>668</v>
      </c>
      <c r="W1075" s="19" t="s">
        <v>668</v>
      </c>
      <c r="X1075" s="10" t="s">
        <v>668</v>
      </c>
      <c r="Y1075" s="19" t="s">
        <v>668</v>
      </c>
      <c r="Z1075" s="19" t="s">
        <v>668</v>
      </c>
      <c r="AA1075" s="19" t="s">
        <v>668</v>
      </c>
      <c r="AB1075" s="10" t="s">
        <v>668</v>
      </c>
      <c r="AC1075" s="10" t="s">
        <v>668</v>
      </c>
      <c r="AD1075" s="10" t="s">
        <v>668</v>
      </c>
      <c r="AE1075" s="10" t="s">
        <v>668</v>
      </c>
      <c r="AF1075" s="10" t="s">
        <v>668</v>
      </c>
      <c r="AG1075" s="20" t="s">
        <v>668</v>
      </c>
      <c r="AH1075" s="20" t="s">
        <v>668</v>
      </c>
      <c r="AI1075" s="20" t="s">
        <v>668</v>
      </c>
      <c r="AJ1075" s="20" t="s">
        <v>668</v>
      </c>
    </row>
    <row r="1076" spans="1:36" ht="14.25" customHeight="1" x14ac:dyDescent="0.25">
      <c r="A1076" s="10" t="s">
        <v>1870</v>
      </c>
      <c r="B1076" s="10" t="s">
        <v>5523</v>
      </c>
      <c r="C1076" s="10" t="s">
        <v>5525</v>
      </c>
      <c r="D1076" s="10" t="s">
        <v>5615</v>
      </c>
      <c r="E1076" s="33" t="s">
        <v>5604</v>
      </c>
      <c r="F1076" s="10" t="s">
        <v>668</v>
      </c>
      <c r="G1076" s="10" t="s">
        <v>3117</v>
      </c>
      <c r="H1076" s="10" t="s">
        <v>3248</v>
      </c>
      <c r="I1076" s="33" t="s">
        <v>3784</v>
      </c>
      <c r="J1076" s="62">
        <v>8</v>
      </c>
      <c r="K1076" s="62">
        <v>446</v>
      </c>
      <c r="L1076" s="62">
        <v>3</v>
      </c>
      <c r="M1076" s="62">
        <v>14</v>
      </c>
      <c r="N1076" s="10" t="s">
        <v>3658</v>
      </c>
      <c r="O1076" s="62">
        <v>741</v>
      </c>
      <c r="P1076" s="62" t="s">
        <v>5757</v>
      </c>
      <c r="Q1076" s="19">
        <v>1</v>
      </c>
      <c r="R1076" s="10" t="s">
        <v>668</v>
      </c>
      <c r="S1076" s="10" t="s">
        <v>668</v>
      </c>
      <c r="T1076" s="10" t="s">
        <v>1859</v>
      </c>
      <c r="U1076" s="10" t="s">
        <v>668</v>
      </c>
      <c r="V1076" s="19" t="s">
        <v>668</v>
      </c>
      <c r="W1076" s="19" t="s">
        <v>668</v>
      </c>
      <c r="X1076" s="10" t="s">
        <v>668</v>
      </c>
      <c r="Y1076" s="19" t="s">
        <v>668</v>
      </c>
      <c r="Z1076" s="19" t="s">
        <v>668</v>
      </c>
      <c r="AA1076" s="19" t="s">
        <v>668</v>
      </c>
      <c r="AB1076" s="10" t="s">
        <v>668</v>
      </c>
      <c r="AC1076" s="10" t="s">
        <v>668</v>
      </c>
      <c r="AD1076" s="10" t="s">
        <v>668</v>
      </c>
      <c r="AE1076" s="10" t="s">
        <v>668</v>
      </c>
      <c r="AF1076" s="10" t="s">
        <v>668</v>
      </c>
      <c r="AG1076" s="20" t="s">
        <v>668</v>
      </c>
      <c r="AH1076" s="20" t="s">
        <v>668</v>
      </c>
      <c r="AI1076" s="20" t="s">
        <v>668</v>
      </c>
      <c r="AJ1076" s="20" t="s">
        <v>668</v>
      </c>
    </row>
    <row r="1077" spans="1:36" ht="14.25" customHeight="1" x14ac:dyDescent="0.25">
      <c r="A1077" s="10" t="s">
        <v>5028</v>
      </c>
      <c r="B1077" s="10" t="s">
        <v>5523</v>
      </c>
      <c r="C1077" s="10" t="s">
        <v>5525</v>
      </c>
      <c r="D1077" s="10" t="s">
        <v>5615</v>
      </c>
      <c r="E1077" s="33" t="s">
        <v>5604</v>
      </c>
      <c r="F1077" s="10" t="s">
        <v>668</v>
      </c>
      <c r="G1077" s="10" t="s">
        <v>3063</v>
      </c>
      <c r="H1077" s="10" t="s">
        <v>6218</v>
      </c>
      <c r="I1077" s="33" t="s">
        <v>5029</v>
      </c>
      <c r="J1077" s="62">
        <v>2</v>
      </c>
      <c r="K1077" s="62" t="s">
        <v>668</v>
      </c>
      <c r="L1077" s="62">
        <v>4</v>
      </c>
      <c r="M1077" s="62">
        <v>29</v>
      </c>
      <c r="N1077" s="10" t="s">
        <v>1683</v>
      </c>
      <c r="O1077" s="62">
        <v>2271</v>
      </c>
      <c r="P1077" s="62" t="s">
        <v>5757</v>
      </c>
      <c r="Q1077" s="19">
        <v>43.118815400000003</v>
      </c>
      <c r="R1077" s="10" t="s">
        <v>668</v>
      </c>
      <c r="S1077" s="10">
        <v>47.472354633000002</v>
      </c>
      <c r="T1077" s="10" t="s">
        <v>5030</v>
      </c>
      <c r="U1077" s="10" t="s">
        <v>668</v>
      </c>
      <c r="V1077" s="10" t="s">
        <v>668</v>
      </c>
      <c r="W1077" s="19" t="s">
        <v>668</v>
      </c>
      <c r="X1077" s="10" t="s">
        <v>668</v>
      </c>
      <c r="Y1077" s="10">
        <v>-16.20386637</v>
      </c>
      <c r="Z1077" s="10">
        <v>41.183874821000003</v>
      </c>
      <c r="AA1077" s="19" t="s">
        <v>668</v>
      </c>
      <c r="AB1077" s="10" t="s">
        <v>668</v>
      </c>
      <c r="AC1077" s="10" t="s">
        <v>668</v>
      </c>
      <c r="AD1077" s="10" t="s">
        <v>668</v>
      </c>
      <c r="AE1077" s="10" t="s">
        <v>668</v>
      </c>
      <c r="AF1077" s="10" t="s">
        <v>668</v>
      </c>
      <c r="AG1077" s="20" t="s">
        <v>668</v>
      </c>
      <c r="AH1077" s="20" t="s">
        <v>668</v>
      </c>
      <c r="AI1077" s="20" t="s">
        <v>668</v>
      </c>
      <c r="AJ1077" s="20" t="s">
        <v>668</v>
      </c>
    </row>
    <row r="1078" spans="1:36" ht="14.25" customHeight="1" x14ac:dyDescent="0.25">
      <c r="A1078" s="10" t="s">
        <v>5031</v>
      </c>
      <c r="B1078" s="10" t="s">
        <v>5523</v>
      </c>
      <c r="C1078" s="10" t="s">
        <v>5525</v>
      </c>
      <c r="D1078" s="10" t="s">
        <v>5615</v>
      </c>
      <c r="E1078" s="33" t="s">
        <v>5604</v>
      </c>
      <c r="F1078" s="10" t="s">
        <v>668</v>
      </c>
      <c r="G1078" s="10" t="s">
        <v>3063</v>
      </c>
      <c r="H1078" s="10" t="s">
        <v>6218</v>
      </c>
      <c r="I1078" s="33" t="s">
        <v>5029</v>
      </c>
      <c r="J1078" s="62">
        <v>3</v>
      </c>
      <c r="K1078" s="62" t="s">
        <v>668</v>
      </c>
      <c r="L1078" s="62">
        <v>2</v>
      </c>
      <c r="M1078" s="62">
        <v>29</v>
      </c>
      <c r="N1078" s="10" t="s">
        <v>1683</v>
      </c>
      <c r="O1078" s="62">
        <v>2268</v>
      </c>
      <c r="P1078" s="62" t="s">
        <v>5757</v>
      </c>
      <c r="Q1078" s="19">
        <v>26.873049939000001</v>
      </c>
      <c r="R1078" s="10" t="s">
        <v>668</v>
      </c>
      <c r="S1078" s="10">
        <v>33.387553762000003</v>
      </c>
      <c r="T1078" s="10" t="s">
        <v>5032</v>
      </c>
      <c r="U1078" s="10" t="s">
        <v>668</v>
      </c>
      <c r="V1078" s="10" t="s">
        <v>668</v>
      </c>
      <c r="W1078" s="19" t="s">
        <v>668</v>
      </c>
      <c r="X1078" s="10" t="s">
        <v>668</v>
      </c>
      <c r="Y1078" s="10">
        <v>-16.391298559999999</v>
      </c>
      <c r="Z1078" s="10">
        <v>27.633882138000001</v>
      </c>
      <c r="AA1078" s="19" t="s">
        <v>668</v>
      </c>
      <c r="AB1078" s="10" t="s">
        <v>668</v>
      </c>
      <c r="AC1078" s="10" t="s">
        <v>668</v>
      </c>
      <c r="AD1078" s="10" t="s">
        <v>668</v>
      </c>
      <c r="AE1078" s="10" t="s">
        <v>668</v>
      </c>
      <c r="AF1078" s="10" t="s">
        <v>668</v>
      </c>
      <c r="AG1078" s="20" t="s">
        <v>668</v>
      </c>
      <c r="AH1078" s="20" t="s">
        <v>668</v>
      </c>
      <c r="AI1078" s="20" t="s">
        <v>668</v>
      </c>
      <c r="AJ1078" s="20" t="s">
        <v>668</v>
      </c>
    </row>
    <row r="1079" spans="1:36" ht="14.25" customHeight="1" x14ac:dyDescent="0.25">
      <c r="A1079" s="10" t="s">
        <v>5033</v>
      </c>
      <c r="B1079" s="10" t="s">
        <v>5523</v>
      </c>
      <c r="C1079" s="10" t="s">
        <v>5525</v>
      </c>
      <c r="D1079" s="10" t="s">
        <v>5615</v>
      </c>
      <c r="E1079" s="33" t="s">
        <v>5604</v>
      </c>
      <c r="F1079" s="10" t="s">
        <v>668</v>
      </c>
      <c r="G1079" s="10" t="s">
        <v>3063</v>
      </c>
      <c r="H1079" s="10" t="s">
        <v>6218</v>
      </c>
      <c r="I1079" s="33" t="s">
        <v>5029</v>
      </c>
      <c r="J1079" s="62">
        <v>4</v>
      </c>
      <c r="K1079" s="62" t="s">
        <v>668</v>
      </c>
      <c r="L1079" s="62">
        <v>3</v>
      </c>
      <c r="M1079" s="62">
        <v>28</v>
      </c>
      <c r="N1079" s="10" t="s">
        <v>6234</v>
      </c>
      <c r="O1079" s="62">
        <v>2251</v>
      </c>
      <c r="P1079" s="62" t="s">
        <v>5757</v>
      </c>
      <c r="Q1079" s="19">
        <v>29.681403473</v>
      </c>
      <c r="R1079" s="10" t="s">
        <v>668</v>
      </c>
      <c r="S1079" s="10">
        <v>32.566303273000003</v>
      </c>
      <c r="T1079" s="10" t="s">
        <v>5034</v>
      </c>
      <c r="U1079" s="10" t="s">
        <v>668</v>
      </c>
      <c r="V1079" s="10" t="s">
        <v>668</v>
      </c>
      <c r="W1079" s="19" t="s">
        <v>668</v>
      </c>
      <c r="X1079" s="10" t="s">
        <v>668</v>
      </c>
      <c r="Y1079" s="10">
        <v>-9.4599138210000007</v>
      </c>
      <c r="Z1079" s="10">
        <v>29.266130102999998</v>
      </c>
      <c r="AA1079" s="19" t="s">
        <v>668</v>
      </c>
      <c r="AB1079" s="10" t="s">
        <v>668</v>
      </c>
      <c r="AC1079" s="10" t="s">
        <v>668</v>
      </c>
      <c r="AD1079" s="10" t="s">
        <v>668</v>
      </c>
      <c r="AE1079" s="10" t="s">
        <v>668</v>
      </c>
      <c r="AF1079" s="10" t="s">
        <v>668</v>
      </c>
      <c r="AG1079" s="20" t="s">
        <v>668</v>
      </c>
      <c r="AH1079" s="20" t="s">
        <v>668</v>
      </c>
      <c r="AI1079" s="20" t="s">
        <v>668</v>
      </c>
      <c r="AJ1079" s="20" t="s">
        <v>668</v>
      </c>
    </row>
    <row r="1080" spans="1:36" ht="14.25" customHeight="1" x14ac:dyDescent="0.25">
      <c r="A1080" s="10" t="s">
        <v>5035</v>
      </c>
      <c r="B1080" s="10" t="s">
        <v>5523</v>
      </c>
      <c r="C1080" s="10" t="s">
        <v>5525</v>
      </c>
      <c r="D1080" s="10" t="s">
        <v>5615</v>
      </c>
      <c r="E1080" s="33" t="s">
        <v>5604</v>
      </c>
      <c r="F1080" s="10" t="s">
        <v>668</v>
      </c>
      <c r="G1080" s="10" t="s">
        <v>3063</v>
      </c>
      <c r="H1080" s="10" t="s">
        <v>6218</v>
      </c>
      <c r="I1080" s="33" t="s">
        <v>5029</v>
      </c>
      <c r="J1080" s="62">
        <v>5</v>
      </c>
      <c r="K1080" s="62" t="s">
        <v>668</v>
      </c>
      <c r="L1080" s="62">
        <v>4</v>
      </c>
      <c r="M1080" s="62">
        <v>29</v>
      </c>
      <c r="N1080" s="10" t="s">
        <v>1683</v>
      </c>
      <c r="O1080" s="62">
        <v>2280</v>
      </c>
      <c r="P1080" s="62" t="s">
        <v>5757</v>
      </c>
      <c r="Q1080" s="19">
        <v>27.459086536000001</v>
      </c>
      <c r="R1080" s="10" t="s">
        <v>668</v>
      </c>
      <c r="S1080" s="10">
        <v>33.593236947999998</v>
      </c>
      <c r="T1080" s="10" t="s">
        <v>5036</v>
      </c>
      <c r="U1080" s="10" t="s">
        <v>668</v>
      </c>
      <c r="V1080" s="10" t="s">
        <v>668</v>
      </c>
      <c r="W1080" s="19" t="s">
        <v>668</v>
      </c>
      <c r="X1080" s="10" t="s">
        <v>668</v>
      </c>
      <c r="Y1080" s="10">
        <v>-1.6048698669999999</v>
      </c>
      <c r="Z1080" s="10">
        <v>33.029027052000004</v>
      </c>
      <c r="AA1080" s="19" t="s">
        <v>668</v>
      </c>
      <c r="AB1080" s="10" t="s">
        <v>668</v>
      </c>
      <c r="AC1080" s="10" t="s">
        <v>668</v>
      </c>
      <c r="AD1080" s="10" t="s">
        <v>668</v>
      </c>
      <c r="AE1080" s="10" t="s">
        <v>668</v>
      </c>
      <c r="AF1080" s="10" t="s">
        <v>668</v>
      </c>
      <c r="AG1080" s="20" t="s">
        <v>668</v>
      </c>
      <c r="AH1080" s="20" t="s">
        <v>668</v>
      </c>
      <c r="AI1080" s="20" t="s">
        <v>668</v>
      </c>
      <c r="AJ1080" s="20" t="s">
        <v>668</v>
      </c>
    </row>
    <row r="1081" spans="1:36" ht="14.25" customHeight="1" x14ac:dyDescent="0.25">
      <c r="A1081" s="10" t="s">
        <v>5037</v>
      </c>
      <c r="B1081" s="10" t="s">
        <v>5523</v>
      </c>
      <c r="C1081" s="10" t="s">
        <v>5525</v>
      </c>
      <c r="D1081" s="10" t="s">
        <v>5615</v>
      </c>
      <c r="E1081" s="33" t="s">
        <v>5604</v>
      </c>
      <c r="F1081" s="10" t="s">
        <v>668</v>
      </c>
      <c r="G1081" s="10" t="s">
        <v>3063</v>
      </c>
      <c r="H1081" s="10" t="s">
        <v>6218</v>
      </c>
      <c r="I1081" s="33" t="s">
        <v>5038</v>
      </c>
      <c r="J1081" s="62">
        <v>1</v>
      </c>
      <c r="K1081" s="62" t="s">
        <v>668</v>
      </c>
      <c r="L1081" s="62">
        <v>2</v>
      </c>
      <c r="M1081" s="62">
        <v>28</v>
      </c>
      <c r="N1081" s="10" t="s">
        <v>6234</v>
      </c>
      <c r="O1081" s="62">
        <v>2248</v>
      </c>
      <c r="P1081" s="62" t="s">
        <v>5757</v>
      </c>
      <c r="Q1081" s="19">
        <v>26.388262634</v>
      </c>
      <c r="R1081" s="10" t="s">
        <v>668</v>
      </c>
      <c r="S1081" s="10">
        <v>34.736396417999998</v>
      </c>
      <c r="T1081" s="10" t="s">
        <v>5039</v>
      </c>
      <c r="U1081" s="10" t="s">
        <v>668</v>
      </c>
      <c r="V1081" s="10" t="s">
        <v>668</v>
      </c>
      <c r="W1081" s="19" t="s">
        <v>668</v>
      </c>
      <c r="X1081" s="10" t="s">
        <v>668</v>
      </c>
      <c r="Y1081" s="10">
        <v>-17.58017804</v>
      </c>
      <c r="Z1081" s="10">
        <v>28.503002107</v>
      </c>
      <c r="AA1081" s="19" t="s">
        <v>668</v>
      </c>
      <c r="AB1081" s="10" t="s">
        <v>668</v>
      </c>
      <c r="AC1081" s="10" t="s">
        <v>668</v>
      </c>
      <c r="AD1081" s="10" t="s">
        <v>668</v>
      </c>
      <c r="AE1081" s="10" t="s">
        <v>668</v>
      </c>
      <c r="AF1081" s="10" t="s">
        <v>668</v>
      </c>
      <c r="AG1081" s="20" t="s">
        <v>668</v>
      </c>
      <c r="AH1081" s="20" t="s">
        <v>668</v>
      </c>
      <c r="AI1081" s="20" t="s">
        <v>668</v>
      </c>
      <c r="AJ1081" s="20" t="s">
        <v>668</v>
      </c>
    </row>
    <row r="1082" spans="1:36" ht="14.25" customHeight="1" x14ac:dyDescent="0.25">
      <c r="A1082" s="10" t="s">
        <v>5040</v>
      </c>
      <c r="B1082" s="10" t="s">
        <v>5523</v>
      </c>
      <c r="C1082" s="10" t="s">
        <v>5525</v>
      </c>
      <c r="D1082" s="10" t="s">
        <v>5615</v>
      </c>
      <c r="E1082" s="33" t="s">
        <v>5604</v>
      </c>
      <c r="F1082" s="10" t="s">
        <v>668</v>
      </c>
      <c r="G1082" s="10" t="s">
        <v>3063</v>
      </c>
      <c r="H1082" s="10" t="s">
        <v>6218</v>
      </c>
      <c r="I1082" s="33" t="s">
        <v>5038</v>
      </c>
      <c r="J1082" s="62">
        <v>1</v>
      </c>
      <c r="K1082" s="62" t="s">
        <v>668</v>
      </c>
      <c r="L1082" s="62">
        <v>2</v>
      </c>
      <c r="M1082" s="62">
        <v>28</v>
      </c>
      <c r="N1082" s="10" t="s">
        <v>6234</v>
      </c>
      <c r="O1082" s="62">
        <v>2256</v>
      </c>
      <c r="P1082" s="62" t="s">
        <v>5757</v>
      </c>
      <c r="Q1082" s="19">
        <v>40.562237662000001</v>
      </c>
      <c r="R1082" s="10" t="s">
        <v>668</v>
      </c>
      <c r="S1082" s="10">
        <v>51.474924942999998</v>
      </c>
      <c r="T1082" s="10" t="s">
        <v>5041</v>
      </c>
      <c r="U1082" s="10" t="s">
        <v>668</v>
      </c>
      <c r="V1082" s="10" t="s">
        <v>668</v>
      </c>
      <c r="W1082" s="19" t="s">
        <v>668</v>
      </c>
      <c r="X1082" s="10" t="s">
        <v>668</v>
      </c>
      <c r="Y1082" s="10">
        <v>-23.242403379999999</v>
      </c>
      <c r="Z1082" s="10">
        <v>42.210079397000001</v>
      </c>
      <c r="AA1082" s="19" t="s">
        <v>668</v>
      </c>
      <c r="AB1082" s="10" t="s">
        <v>668</v>
      </c>
      <c r="AC1082" s="10" t="s">
        <v>668</v>
      </c>
      <c r="AD1082" s="10" t="s">
        <v>668</v>
      </c>
      <c r="AE1082" s="10" t="s">
        <v>668</v>
      </c>
      <c r="AF1082" s="10" t="s">
        <v>668</v>
      </c>
      <c r="AG1082" s="20" t="s">
        <v>668</v>
      </c>
      <c r="AH1082" s="20" t="s">
        <v>668</v>
      </c>
      <c r="AI1082" s="20" t="s">
        <v>668</v>
      </c>
      <c r="AJ1082" s="20" t="s">
        <v>668</v>
      </c>
    </row>
    <row r="1083" spans="1:36" ht="14.25" customHeight="1" x14ac:dyDescent="0.25">
      <c r="A1083" s="10" t="s">
        <v>5042</v>
      </c>
      <c r="B1083" s="10" t="s">
        <v>5523</v>
      </c>
      <c r="C1083" s="10" t="s">
        <v>5525</v>
      </c>
      <c r="D1083" s="10" t="s">
        <v>5615</v>
      </c>
      <c r="E1083" s="33" t="s">
        <v>5604</v>
      </c>
      <c r="F1083" s="10" t="s">
        <v>668</v>
      </c>
      <c r="G1083" s="10" t="s">
        <v>3063</v>
      </c>
      <c r="H1083" s="10" t="s">
        <v>6218</v>
      </c>
      <c r="I1083" s="33" t="s">
        <v>5038</v>
      </c>
      <c r="J1083" s="62">
        <v>1</v>
      </c>
      <c r="K1083" s="62" t="s">
        <v>668</v>
      </c>
      <c r="L1083" s="62">
        <v>6</v>
      </c>
      <c r="M1083" s="62">
        <v>28</v>
      </c>
      <c r="N1083" s="10" t="s">
        <v>6234</v>
      </c>
      <c r="O1083" s="62">
        <v>2259</v>
      </c>
      <c r="P1083" s="62" t="s">
        <v>5757</v>
      </c>
      <c r="Q1083" s="19">
        <v>23.757980649</v>
      </c>
      <c r="R1083" s="10" t="s">
        <v>668</v>
      </c>
      <c r="S1083" s="10">
        <v>31.109678392999999</v>
      </c>
      <c r="T1083" s="10" t="s">
        <v>5043</v>
      </c>
      <c r="U1083" s="10" t="s">
        <v>668</v>
      </c>
      <c r="V1083" s="10" t="s">
        <v>668</v>
      </c>
      <c r="W1083" s="19" t="s">
        <v>668</v>
      </c>
      <c r="X1083" s="10" t="s">
        <v>668</v>
      </c>
      <c r="Y1083" s="10">
        <v>-12.528228950000001</v>
      </c>
      <c r="Z1083" s="10">
        <v>26.787120315999999</v>
      </c>
      <c r="AA1083" s="19" t="s">
        <v>668</v>
      </c>
      <c r="AB1083" s="10" t="s">
        <v>668</v>
      </c>
      <c r="AC1083" s="10" t="s">
        <v>668</v>
      </c>
      <c r="AD1083" s="10" t="s">
        <v>668</v>
      </c>
      <c r="AE1083" s="10" t="s">
        <v>668</v>
      </c>
      <c r="AF1083" s="10" t="s">
        <v>668</v>
      </c>
      <c r="AG1083" s="20" t="s">
        <v>668</v>
      </c>
      <c r="AH1083" s="20" t="s">
        <v>668</v>
      </c>
      <c r="AI1083" s="20" t="s">
        <v>668</v>
      </c>
      <c r="AJ1083" s="20" t="s">
        <v>668</v>
      </c>
    </row>
    <row r="1084" spans="1:36" ht="14.25" customHeight="1" x14ac:dyDescent="0.25">
      <c r="A1084" s="10" t="s">
        <v>5044</v>
      </c>
      <c r="B1084" s="10" t="s">
        <v>5523</v>
      </c>
      <c r="C1084" s="10" t="s">
        <v>5525</v>
      </c>
      <c r="D1084" s="10" t="s">
        <v>5615</v>
      </c>
      <c r="E1084" s="33" t="s">
        <v>5604</v>
      </c>
      <c r="F1084" s="10" t="s">
        <v>668</v>
      </c>
      <c r="G1084" s="10" t="s">
        <v>3063</v>
      </c>
      <c r="H1084" s="10" t="s">
        <v>6218</v>
      </c>
      <c r="I1084" s="33" t="s">
        <v>5038</v>
      </c>
      <c r="J1084" s="62">
        <v>1</v>
      </c>
      <c r="K1084" s="62" t="s">
        <v>668</v>
      </c>
      <c r="L1084" s="62">
        <v>3</v>
      </c>
      <c r="M1084" s="62">
        <v>29</v>
      </c>
      <c r="N1084" s="10" t="s">
        <v>1683</v>
      </c>
      <c r="O1084" s="62">
        <v>2276</v>
      </c>
      <c r="P1084" s="62" t="s">
        <v>5757</v>
      </c>
      <c r="Q1084" s="19">
        <v>25.047413398</v>
      </c>
      <c r="R1084" s="10" t="s">
        <v>668</v>
      </c>
      <c r="S1084" s="10">
        <v>35.743513497000002</v>
      </c>
      <c r="T1084" s="10" t="s">
        <v>5045</v>
      </c>
      <c r="U1084" s="10" t="s">
        <v>668</v>
      </c>
      <c r="V1084" s="10" t="s">
        <v>668</v>
      </c>
      <c r="W1084" s="19" t="s">
        <v>668</v>
      </c>
      <c r="X1084" s="10" t="s">
        <v>668</v>
      </c>
      <c r="Y1084" s="10">
        <v>-32.544363660000002</v>
      </c>
      <c r="Z1084" s="10">
        <v>24.118023318999999</v>
      </c>
      <c r="AA1084" s="19" t="s">
        <v>668</v>
      </c>
      <c r="AB1084" s="10" t="s">
        <v>668</v>
      </c>
      <c r="AC1084" s="10" t="s">
        <v>668</v>
      </c>
      <c r="AD1084" s="10" t="s">
        <v>668</v>
      </c>
      <c r="AE1084" s="10" t="s">
        <v>668</v>
      </c>
      <c r="AF1084" s="10" t="s">
        <v>668</v>
      </c>
      <c r="AG1084" s="20" t="s">
        <v>668</v>
      </c>
      <c r="AH1084" s="20" t="s">
        <v>668</v>
      </c>
      <c r="AI1084" s="20" t="s">
        <v>668</v>
      </c>
      <c r="AJ1084" s="20" t="s">
        <v>668</v>
      </c>
    </row>
    <row r="1085" spans="1:36" ht="14.25" customHeight="1" x14ac:dyDescent="0.25">
      <c r="A1085" s="10" t="s">
        <v>5046</v>
      </c>
      <c r="B1085" s="10" t="s">
        <v>5523</v>
      </c>
      <c r="C1085" s="10" t="s">
        <v>5525</v>
      </c>
      <c r="D1085" s="10" t="s">
        <v>5615</v>
      </c>
      <c r="E1085" s="33" t="s">
        <v>5604</v>
      </c>
      <c r="F1085" s="10" t="s">
        <v>668</v>
      </c>
      <c r="G1085" s="10" t="s">
        <v>3063</v>
      </c>
      <c r="H1085" s="10" t="s">
        <v>6218</v>
      </c>
      <c r="I1085" s="33" t="s">
        <v>5038</v>
      </c>
      <c r="J1085" s="62">
        <v>2</v>
      </c>
      <c r="K1085" s="62" t="s">
        <v>668</v>
      </c>
      <c r="L1085" s="62">
        <v>5</v>
      </c>
      <c r="M1085" s="62">
        <v>28</v>
      </c>
      <c r="N1085" s="10" t="s">
        <v>6234</v>
      </c>
      <c r="O1085" s="62">
        <v>2249</v>
      </c>
      <c r="P1085" s="62" t="s">
        <v>5757</v>
      </c>
      <c r="Q1085" s="19">
        <v>25.775101465999999</v>
      </c>
      <c r="R1085" s="10" t="s">
        <v>668</v>
      </c>
      <c r="S1085" s="10">
        <v>31.038922581000001</v>
      </c>
      <c r="T1085" s="10" t="s">
        <v>5047</v>
      </c>
      <c r="U1085" s="10" t="s">
        <v>668</v>
      </c>
      <c r="V1085" s="10" t="s">
        <v>668</v>
      </c>
      <c r="W1085" s="19" t="s">
        <v>668</v>
      </c>
      <c r="X1085" s="10" t="s">
        <v>668</v>
      </c>
      <c r="Y1085" s="10">
        <v>-3.788016184</v>
      </c>
      <c r="Z1085" s="10">
        <v>29.732665845</v>
      </c>
      <c r="AA1085" s="19" t="s">
        <v>668</v>
      </c>
      <c r="AB1085" s="10" t="s">
        <v>668</v>
      </c>
      <c r="AC1085" s="10" t="s">
        <v>668</v>
      </c>
      <c r="AD1085" s="10" t="s">
        <v>668</v>
      </c>
      <c r="AE1085" s="10" t="s">
        <v>668</v>
      </c>
      <c r="AF1085" s="10" t="s">
        <v>668</v>
      </c>
      <c r="AG1085" s="20" t="s">
        <v>668</v>
      </c>
      <c r="AH1085" s="20" t="s">
        <v>668</v>
      </c>
      <c r="AI1085" s="20" t="s">
        <v>668</v>
      </c>
      <c r="AJ1085" s="20" t="s">
        <v>668</v>
      </c>
    </row>
    <row r="1086" spans="1:36" ht="14.25" customHeight="1" x14ac:dyDescent="0.25">
      <c r="A1086" s="10" t="s">
        <v>5048</v>
      </c>
      <c r="B1086" s="10" t="s">
        <v>5523</v>
      </c>
      <c r="C1086" s="10" t="s">
        <v>5525</v>
      </c>
      <c r="D1086" s="10" t="s">
        <v>5615</v>
      </c>
      <c r="E1086" s="33" t="s">
        <v>5604</v>
      </c>
      <c r="F1086" s="10" t="s">
        <v>668</v>
      </c>
      <c r="G1086" s="10" t="s">
        <v>3063</v>
      </c>
      <c r="H1086" s="10" t="s">
        <v>6218</v>
      </c>
      <c r="I1086" s="33" t="s">
        <v>5038</v>
      </c>
      <c r="J1086" s="62">
        <v>2</v>
      </c>
      <c r="K1086" s="62" t="s">
        <v>668</v>
      </c>
      <c r="L1086" s="62">
        <v>5</v>
      </c>
      <c r="M1086" s="62">
        <v>28</v>
      </c>
      <c r="N1086" s="10" t="s">
        <v>6234</v>
      </c>
      <c r="O1086" s="62">
        <v>2254</v>
      </c>
      <c r="P1086" s="62" t="s">
        <v>5757</v>
      </c>
      <c r="Q1086" s="19">
        <v>20.334373086999999</v>
      </c>
      <c r="R1086" s="10" t="s">
        <v>668</v>
      </c>
      <c r="S1086" s="10">
        <v>20.245003731000001</v>
      </c>
      <c r="T1086" s="10" t="s">
        <v>5049</v>
      </c>
      <c r="U1086" s="10" t="s">
        <v>668</v>
      </c>
      <c r="V1086" s="10" t="s">
        <v>668</v>
      </c>
      <c r="W1086" s="19" t="s">
        <v>668</v>
      </c>
      <c r="X1086" s="10" t="s">
        <v>668</v>
      </c>
      <c r="Y1086" s="10">
        <v>15.036000490999999</v>
      </c>
      <c r="Z1086" s="10">
        <v>25.002908823999999</v>
      </c>
      <c r="AA1086" s="19" t="s">
        <v>668</v>
      </c>
      <c r="AB1086" s="10" t="s">
        <v>668</v>
      </c>
      <c r="AC1086" s="10" t="s">
        <v>668</v>
      </c>
      <c r="AD1086" s="10" t="s">
        <v>668</v>
      </c>
      <c r="AE1086" s="10" t="s">
        <v>668</v>
      </c>
      <c r="AF1086" s="10" t="s">
        <v>668</v>
      </c>
      <c r="AG1086" s="20" t="s">
        <v>668</v>
      </c>
      <c r="AH1086" s="20" t="s">
        <v>668</v>
      </c>
      <c r="AI1086" s="20" t="s">
        <v>668</v>
      </c>
      <c r="AJ1086" s="20" t="s">
        <v>668</v>
      </c>
    </row>
    <row r="1087" spans="1:36" ht="14.25" customHeight="1" x14ac:dyDescent="0.25">
      <c r="A1087" s="10" t="s">
        <v>5050</v>
      </c>
      <c r="B1087" s="10" t="s">
        <v>5523</v>
      </c>
      <c r="C1087" s="10" t="s">
        <v>5525</v>
      </c>
      <c r="D1087" s="10" t="s">
        <v>5615</v>
      </c>
      <c r="E1087" s="33" t="s">
        <v>5604</v>
      </c>
      <c r="F1087" s="10" t="s">
        <v>668</v>
      </c>
      <c r="G1087" s="10" t="s">
        <v>3063</v>
      </c>
      <c r="H1087" s="10" t="s">
        <v>6218</v>
      </c>
      <c r="I1087" s="33" t="s">
        <v>5038</v>
      </c>
      <c r="J1087" s="62">
        <v>2</v>
      </c>
      <c r="K1087" s="62" t="s">
        <v>668</v>
      </c>
      <c r="L1087" s="62">
        <v>6</v>
      </c>
      <c r="M1087" s="62">
        <v>29</v>
      </c>
      <c r="N1087" s="10" t="s">
        <v>1683</v>
      </c>
      <c r="O1087" s="62">
        <v>2267</v>
      </c>
      <c r="P1087" s="62" t="s">
        <v>5757</v>
      </c>
      <c r="Q1087" s="19">
        <v>21.11854267</v>
      </c>
      <c r="R1087" s="10" t="s">
        <v>668</v>
      </c>
      <c r="S1087" s="10">
        <v>31.393854352999998</v>
      </c>
      <c r="T1087" s="10" t="s">
        <v>5051</v>
      </c>
      <c r="U1087" s="10" t="s">
        <v>668</v>
      </c>
      <c r="V1087" s="10" t="s">
        <v>668</v>
      </c>
      <c r="W1087" s="19" t="s">
        <v>668</v>
      </c>
      <c r="X1087" s="10" t="s">
        <v>668</v>
      </c>
      <c r="Y1087" s="10">
        <v>3.8678391420999998</v>
      </c>
      <c r="Z1087" s="10">
        <v>32.731249861000002</v>
      </c>
      <c r="AA1087" s="19" t="s">
        <v>668</v>
      </c>
      <c r="AB1087" s="10" t="s">
        <v>668</v>
      </c>
      <c r="AC1087" s="10" t="s">
        <v>668</v>
      </c>
      <c r="AD1087" s="10" t="s">
        <v>668</v>
      </c>
      <c r="AE1087" s="10" t="s">
        <v>668</v>
      </c>
      <c r="AF1087" s="10" t="s">
        <v>668</v>
      </c>
      <c r="AG1087" s="20" t="s">
        <v>668</v>
      </c>
      <c r="AH1087" s="20" t="s">
        <v>668</v>
      </c>
      <c r="AI1087" s="20" t="s">
        <v>668</v>
      </c>
      <c r="AJ1087" s="20" t="s">
        <v>668</v>
      </c>
    </row>
    <row r="1088" spans="1:36" ht="14.25" customHeight="1" x14ac:dyDescent="0.25">
      <c r="A1088" s="10" t="s">
        <v>5052</v>
      </c>
      <c r="B1088" s="10" t="s">
        <v>5523</v>
      </c>
      <c r="C1088" s="10" t="s">
        <v>5525</v>
      </c>
      <c r="D1088" s="10" t="s">
        <v>5615</v>
      </c>
      <c r="E1088" s="33" t="s">
        <v>5604</v>
      </c>
      <c r="F1088" s="10" t="s">
        <v>668</v>
      </c>
      <c r="G1088" s="10" t="s">
        <v>3063</v>
      </c>
      <c r="H1088" s="10" t="s">
        <v>6218</v>
      </c>
      <c r="I1088" s="33" t="s">
        <v>5038</v>
      </c>
      <c r="J1088" s="62">
        <v>2</v>
      </c>
      <c r="K1088" s="62" t="s">
        <v>668</v>
      </c>
      <c r="L1088" s="62">
        <v>6</v>
      </c>
      <c r="M1088" s="62">
        <v>29</v>
      </c>
      <c r="N1088" s="10" t="s">
        <v>1683</v>
      </c>
      <c r="O1088" s="62">
        <v>2273</v>
      </c>
      <c r="P1088" s="62" t="s">
        <v>5757</v>
      </c>
      <c r="Q1088" s="19">
        <v>25.971368260999999</v>
      </c>
      <c r="R1088" s="10" t="s">
        <v>668</v>
      </c>
      <c r="S1088" s="10">
        <v>33.766299273000001</v>
      </c>
      <c r="T1088" s="10" t="s">
        <v>5053</v>
      </c>
      <c r="U1088" s="10" t="s">
        <v>668</v>
      </c>
      <c r="V1088" s="10" t="s">
        <v>668</v>
      </c>
      <c r="W1088" s="19" t="s">
        <v>668</v>
      </c>
      <c r="X1088" s="10" t="s">
        <v>668</v>
      </c>
      <c r="Y1088" s="10">
        <v>-14.65023098</v>
      </c>
      <c r="Z1088" s="10">
        <v>28.609175109999999</v>
      </c>
      <c r="AA1088" s="19" t="s">
        <v>668</v>
      </c>
      <c r="AB1088" s="10" t="s">
        <v>668</v>
      </c>
      <c r="AC1088" s="10" t="s">
        <v>668</v>
      </c>
      <c r="AD1088" s="10" t="s">
        <v>668</v>
      </c>
      <c r="AE1088" s="10" t="s">
        <v>668</v>
      </c>
      <c r="AF1088" s="10" t="s">
        <v>668</v>
      </c>
      <c r="AG1088" s="20" t="s">
        <v>668</v>
      </c>
      <c r="AH1088" s="20" t="s">
        <v>668</v>
      </c>
      <c r="AI1088" s="20" t="s">
        <v>668</v>
      </c>
      <c r="AJ1088" s="20" t="s">
        <v>668</v>
      </c>
    </row>
    <row r="1089" spans="1:36" ht="14.25" customHeight="1" x14ac:dyDescent="0.25">
      <c r="A1089" s="10" t="s">
        <v>5054</v>
      </c>
      <c r="B1089" s="10" t="s">
        <v>5523</v>
      </c>
      <c r="C1089" s="10" t="s">
        <v>5525</v>
      </c>
      <c r="D1089" s="10" t="s">
        <v>5615</v>
      </c>
      <c r="E1089" s="33" t="s">
        <v>5604</v>
      </c>
      <c r="F1089" s="10" t="s">
        <v>668</v>
      </c>
      <c r="G1089" s="10" t="s">
        <v>3063</v>
      </c>
      <c r="H1089" s="10" t="s">
        <v>6218</v>
      </c>
      <c r="I1089" s="33" t="s">
        <v>5038</v>
      </c>
      <c r="J1089" s="62">
        <v>3</v>
      </c>
      <c r="K1089" s="62" t="s">
        <v>668</v>
      </c>
      <c r="L1089" s="62">
        <v>1</v>
      </c>
      <c r="M1089" s="62">
        <v>28</v>
      </c>
      <c r="N1089" s="10" t="s">
        <v>6234</v>
      </c>
      <c r="O1089" s="62">
        <v>2255</v>
      </c>
      <c r="P1089" s="62" t="s">
        <v>5757</v>
      </c>
      <c r="Q1089" s="19">
        <v>33.96389345</v>
      </c>
      <c r="R1089" s="10" t="s">
        <v>668</v>
      </c>
      <c r="S1089" s="10">
        <v>46.876438903999997</v>
      </c>
      <c r="T1089" s="10" t="s">
        <v>5055</v>
      </c>
      <c r="U1089" s="10" t="s">
        <v>668</v>
      </c>
      <c r="V1089" s="10" t="s">
        <v>668</v>
      </c>
      <c r="W1089" s="19" t="s">
        <v>668</v>
      </c>
      <c r="X1089" s="10" t="s">
        <v>668</v>
      </c>
      <c r="Y1089" s="10">
        <v>-23.85281161</v>
      </c>
      <c r="Z1089" s="10">
        <v>37.656923042999999</v>
      </c>
      <c r="AA1089" s="19" t="s">
        <v>668</v>
      </c>
      <c r="AB1089" s="10" t="s">
        <v>668</v>
      </c>
      <c r="AC1089" s="10" t="s">
        <v>668</v>
      </c>
      <c r="AD1089" s="10" t="s">
        <v>668</v>
      </c>
      <c r="AE1089" s="10" t="s">
        <v>668</v>
      </c>
      <c r="AF1089" s="10" t="s">
        <v>668</v>
      </c>
      <c r="AG1089" s="20" t="s">
        <v>668</v>
      </c>
      <c r="AH1089" s="20" t="s">
        <v>668</v>
      </c>
      <c r="AI1089" s="20" t="s">
        <v>668</v>
      </c>
      <c r="AJ1089" s="20" t="s">
        <v>668</v>
      </c>
    </row>
    <row r="1090" spans="1:36" ht="14.25" customHeight="1" x14ac:dyDescent="0.25">
      <c r="A1090" s="10" t="s">
        <v>5056</v>
      </c>
      <c r="B1090" s="10" t="s">
        <v>5523</v>
      </c>
      <c r="C1090" s="10" t="s">
        <v>5525</v>
      </c>
      <c r="D1090" s="10" t="s">
        <v>5615</v>
      </c>
      <c r="E1090" s="33" t="s">
        <v>5604</v>
      </c>
      <c r="F1090" s="10" t="s">
        <v>668</v>
      </c>
      <c r="G1090" s="10" t="s">
        <v>3063</v>
      </c>
      <c r="H1090" s="10" t="s">
        <v>6218</v>
      </c>
      <c r="I1090" s="33" t="s">
        <v>5038</v>
      </c>
      <c r="J1090" s="62">
        <v>3</v>
      </c>
      <c r="K1090" s="62" t="s">
        <v>668</v>
      </c>
      <c r="L1090" s="62">
        <v>3</v>
      </c>
      <c r="M1090" s="62">
        <v>28</v>
      </c>
      <c r="N1090" s="10" t="s">
        <v>6234</v>
      </c>
      <c r="O1090" s="62">
        <v>2257</v>
      </c>
      <c r="P1090" s="62" t="s">
        <v>5757</v>
      </c>
      <c r="Q1090" s="19">
        <v>36.924527916999999</v>
      </c>
      <c r="R1090" s="10" t="s">
        <v>668</v>
      </c>
      <c r="S1090" s="10">
        <v>41.482879898999997</v>
      </c>
      <c r="T1090" s="10" t="s">
        <v>5057</v>
      </c>
      <c r="U1090" s="10" t="s">
        <v>668</v>
      </c>
      <c r="V1090" s="10" t="s">
        <v>668</v>
      </c>
      <c r="W1090" s="19" t="s">
        <v>668</v>
      </c>
      <c r="X1090" s="10" t="s">
        <v>668</v>
      </c>
      <c r="Y1090" s="10">
        <v>-11.891395490000001</v>
      </c>
      <c r="Z1090" s="10">
        <v>37.05543548</v>
      </c>
      <c r="AA1090" s="19" t="s">
        <v>668</v>
      </c>
      <c r="AB1090" s="10" t="s">
        <v>668</v>
      </c>
      <c r="AC1090" s="10" t="s">
        <v>668</v>
      </c>
      <c r="AD1090" s="10" t="s">
        <v>668</v>
      </c>
      <c r="AE1090" s="10" t="s">
        <v>668</v>
      </c>
      <c r="AF1090" s="10" t="s">
        <v>668</v>
      </c>
      <c r="AG1090" s="20" t="s">
        <v>668</v>
      </c>
      <c r="AH1090" s="20" t="s">
        <v>668</v>
      </c>
      <c r="AI1090" s="20" t="s">
        <v>668</v>
      </c>
      <c r="AJ1090" s="20" t="s">
        <v>668</v>
      </c>
    </row>
    <row r="1091" spans="1:36" ht="14.25" customHeight="1" x14ac:dyDescent="0.25">
      <c r="A1091" s="10" t="s">
        <v>5058</v>
      </c>
      <c r="B1091" s="10" t="s">
        <v>5523</v>
      </c>
      <c r="C1091" s="10" t="s">
        <v>5525</v>
      </c>
      <c r="D1091" s="10" t="s">
        <v>5615</v>
      </c>
      <c r="E1091" s="33" t="s">
        <v>5604</v>
      </c>
      <c r="F1091" s="10" t="s">
        <v>668</v>
      </c>
      <c r="G1091" s="10" t="s">
        <v>3063</v>
      </c>
      <c r="H1091" s="10" t="s">
        <v>6218</v>
      </c>
      <c r="I1091" s="33" t="s">
        <v>5038</v>
      </c>
      <c r="J1091" s="62">
        <v>3</v>
      </c>
      <c r="K1091" s="62" t="s">
        <v>668</v>
      </c>
      <c r="L1091" s="62">
        <v>6</v>
      </c>
      <c r="M1091" s="62">
        <v>28</v>
      </c>
      <c r="N1091" s="10" t="s">
        <v>6234</v>
      </c>
      <c r="O1091" s="62">
        <v>2257</v>
      </c>
      <c r="P1091" s="62" t="s">
        <v>5757</v>
      </c>
      <c r="Q1091" s="19">
        <v>36.924527916999999</v>
      </c>
      <c r="R1091" s="10" t="s">
        <v>668</v>
      </c>
      <c r="S1091" s="10">
        <v>47.190040975000002</v>
      </c>
      <c r="T1091" s="10" t="s">
        <v>5059</v>
      </c>
      <c r="U1091" s="10" t="s">
        <v>668</v>
      </c>
      <c r="V1091" s="10" t="s">
        <v>668</v>
      </c>
      <c r="W1091" s="19" t="s">
        <v>668</v>
      </c>
      <c r="X1091" s="10" t="s">
        <v>668</v>
      </c>
      <c r="Y1091" s="10">
        <v>-9.4913954870000001</v>
      </c>
      <c r="Z1091" s="10">
        <v>43.513622841999997</v>
      </c>
      <c r="AA1091" s="19" t="s">
        <v>668</v>
      </c>
      <c r="AB1091" s="10" t="s">
        <v>668</v>
      </c>
      <c r="AC1091" s="10" t="s">
        <v>668</v>
      </c>
      <c r="AD1091" s="10" t="s">
        <v>668</v>
      </c>
      <c r="AE1091" s="10" t="s">
        <v>668</v>
      </c>
      <c r="AF1091" s="10" t="s">
        <v>668</v>
      </c>
      <c r="AG1091" s="20" t="s">
        <v>668</v>
      </c>
      <c r="AH1091" s="20" t="s">
        <v>668</v>
      </c>
      <c r="AI1091" s="20" t="s">
        <v>668</v>
      </c>
      <c r="AJ1091" s="20" t="s">
        <v>668</v>
      </c>
    </row>
    <row r="1092" spans="1:36" ht="14.25" customHeight="1" x14ac:dyDescent="0.25">
      <c r="A1092" s="10" t="s">
        <v>5060</v>
      </c>
      <c r="B1092" s="10" t="s">
        <v>5523</v>
      </c>
      <c r="C1092" s="10" t="s">
        <v>5525</v>
      </c>
      <c r="D1092" s="10" t="s">
        <v>5615</v>
      </c>
      <c r="E1092" s="33" t="s">
        <v>5604</v>
      </c>
      <c r="F1092" s="10" t="s">
        <v>668</v>
      </c>
      <c r="G1092" s="10" t="s">
        <v>3063</v>
      </c>
      <c r="H1092" s="10" t="s">
        <v>6218</v>
      </c>
      <c r="I1092" s="33" t="s">
        <v>5038</v>
      </c>
      <c r="J1092" s="62">
        <v>3</v>
      </c>
      <c r="K1092" s="62" t="s">
        <v>668</v>
      </c>
      <c r="L1092" s="62">
        <v>4</v>
      </c>
      <c r="M1092" s="62">
        <v>28</v>
      </c>
      <c r="N1092" s="10" t="s">
        <v>6234</v>
      </c>
      <c r="O1092" s="62">
        <v>2258</v>
      </c>
      <c r="P1092" s="62" t="s">
        <v>5757</v>
      </c>
      <c r="Q1092" s="19">
        <v>23.878817000000002</v>
      </c>
      <c r="R1092" s="10" t="s">
        <v>668</v>
      </c>
      <c r="S1092" s="10">
        <v>28.910819952000001</v>
      </c>
      <c r="T1092" s="10" t="s">
        <v>5061</v>
      </c>
      <c r="U1092" s="10" t="s">
        <v>668</v>
      </c>
      <c r="V1092" s="10" t="s">
        <v>668</v>
      </c>
      <c r="W1092" s="19" t="s">
        <v>668</v>
      </c>
      <c r="X1092" s="10" t="s">
        <v>668</v>
      </c>
      <c r="Y1092" s="10">
        <v>-7.4934375270000002</v>
      </c>
      <c r="Z1092" s="10">
        <v>26.368753699999999</v>
      </c>
      <c r="AA1092" s="19" t="s">
        <v>668</v>
      </c>
      <c r="AB1092" s="10" t="s">
        <v>668</v>
      </c>
      <c r="AC1092" s="10" t="s">
        <v>668</v>
      </c>
      <c r="AD1092" s="10" t="s">
        <v>668</v>
      </c>
      <c r="AE1092" s="10" t="s">
        <v>668</v>
      </c>
      <c r="AF1092" s="10" t="s">
        <v>668</v>
      </c>
      <c r="AG1092" s="20" t="s">
        <v>668</v>
      </c>
      <c r="AH1092" s="20" t="s">
        <v>668</v>
      </c>
      <c r="AI1092" s="20" t="s">
        <v>668</v>
      </c>
      <c r="AJ1092" s="20" t="s">
        <v>668</v>
      </c>
    </row>
    <row r="1093" spans="1:36" ht="14.25" customHeight="1" x14ac:dyDescent="0.25">
      <c r="A1093" s="10" t="s">
        <v>5062</v>
      </c>
      <c r="B1093" s="10" t="s">
        <v>5523</v>
      </c>
      <c r="C1093" s="10" t="s">
        <v>5525</v>
      </c>
      <c r="D1093" s="10" t="s">
        <v>5615</v>
      </c>
      <c r="E1093" s="33" t="s">
        <v>5604</v>
      </c>
      <c r="F1093" s="10" t="s">
        <v>668</v>
      </c>
      <c r="G1093" s="10" t="s">
        <v>3063</v>
      </c>
      <c r="H1093" s="10" t="s">
        <v>6218</v>
      </c>
      <c r="I1093" s="33" t="s">
        <v>5038</v>
      </c>
      <c r="J1093" s="62">
        <v>3</v>
      </c>
      <c r="K1093" s="62" t="s">
        <v>668</v>
      </c>
      <c r="L1093" s="62">
        <v>5</v>
      </c>
      <c r="M1093" s="62">
        <v>28</v>
      </c>
      <c r="N1093" s="10" t="s">
        <v>6234</v>
      </c>
      <c r="O1093" s="62">
        <v>2260</v>
      </c>
      <c r="P1093" s="62" t="s">
        <v>5757</v>
      </c>
      <c r="Q1093" s="19">
        <v>21.761939601000002</v>
      </c>
      <c r="R1093" s="10" t="s">
        <v>668</v>
      </c>
      <c r="S1093" s="10">
        <v>29.815257985999999</v>
      </c>
      <c r="T1093" s="10" t="s">
        <v>5063</v>
      </c>
      <c r="U1093" s="10" t="s">
        <v>668</v>
      </c>
      <c r="V1093" s="10" t="s">
        <v>668</v>
      </c>
      <c r="W1093" s="19" t="s">
        <v>668</v>
      </c>
      <c r="X1093" s="10" t="s">
        <v>668</v>
      </c>
      <c r="Y1093" s="10">
        <v>-6.7661828780000004</v>
      </c>
      <c r="Z1093" s="10">
        <v>27.503800681000001</v>
      </c>
      <c r="AA1093" s="19" t="s">
        <v>668</v>
      </c>
      <c r="AB1093" s="10" t="s">
        <v>668</v>
      </c>
      <c r="AC1093" s="10" t="s">
        <v>668</v>
      </c>
      <c r="AD1093" s="10" t="s">
        <v>668</v>
      </c>
      <c r="AE1093" s="10" t="s">
        <v>668</v>
      </c>
      <c r="AF1093" s="10" t="s">
        <v>668</v>
      </c>
      <c r="AG1093" s="20" t="s">
        <v>668</v>
      </c>
      <c r="AH1093" s="20" t="s">
        <v>668</v>
      </c>
      <c r="AI1093" s="20" t="s">
        <v>668</v>
      </c>
      <c r="AJ1093" s="20" t="s">
        <v>668</v>
      </c>
    </row>
    <row r="1094" spans="1:36" ht="14.25" customHeight="1" x14ac:dyDescent="0.25">
      <c r="A1094" s="10" t="s">
        <v>5064</v>
      </c>
      <c r="B1094" s="10" t="s">
        <v>5523</v>
      </c>
      <c r="C1094" s="10" t="s">
        <v>5525</v>
      </c>
      <c r="D1094" s="10" t="s">
        <v>5615</v>
      </c>
      <c r="E1094" s="33" t="s">
        <v>5604</v>
      </c>
      <c r="F1094" s="10" t="s">
        <v>668</v>
      </c>
      <c r="G1094" s="10" t="s">
        <v>3063</v>
      </c>
      <c r="H1094" s="10" t="s">
        <v>6218</v>
      </c>
      <c r="I1094" s="33" t="s">
        <v>5038</v>
      </c>
      <c r="J1094" s="62">
        <v>3</v>
      </c>
      <c r="K1094" s="62" t="s">
        <v>668</v>
      </c>
      <c r="L1094" s="62">
        <v>5</v>
      </c>
      <c r="M1094" s="62">
        <v>28</v>
      </c>
      <c r="N1094" s="10" t="s">
        <v>6234</v>
      </c>
      <c r="O1094" s="62">
        <v>2261</v>
      </c>
      <c r="P1094" s="62" t="s">
        <v>5757</v>
      </c>
      <c r="Q1094" s="19">
        <v>31.07822887</v>
      </c>
      <c r="R1094" s="10" t="s">
        <v>668</v>
      </c>
      <c r="S1094" s="10">
        <v>42.039668290999998</v>
      </c>
      <c r="T1094" s="10" t="s">
        <v>5065</v>
      </c>
      <c r="U1094" s="10" t="s">
        <v>668</v>
      </c>
      <c r="V1094" s="10" t="s">
        <v>668</v>
      </c>
      <c r="W1094" s="19" t="s">
        <v>668</v>
      </c>
      <c r="X1094" s="10" t="s">
        <v>668</v>
      </c>
      <c r="Y1094" s="10">
        <v>-7.155503285</v>
      </c>
      <c r="Z1094" s="10">
        <v>39.36502273</v>
      </c>
      <c r="AA1094" s="19" t="s">
        <v>668</v>
      </c>
      <c r="AB1094" s="10" t="s">
        <v>668</v>
      </c>
      <c r="AC1094" s="10" t="s">
        <v>668</v>
      </c>
      <c r="AD1094" s="10" t="s">
        <v>668</v>
      </c>
      <c r="AE1094" s="10" t="s">
        <v>668</v>
      </c>
      <c r="AF1094" s="10" t="s">
        <v>668</v>
      </c>
      <c r="AG1094" s="20" t="s">
        <v>668</v>
      </c>
      <c r="AH1094" s="20" t="s">
        <v>668</v>
      </c>
      <c r="AI1094" s="20" t="s">
        <v>668</v>
      </c>
      <c r="AJ1094" s="20" t="s">
        <v>668</v>
      </c>
    </row>
    <row r="1095" spans="1:36" ht="14.25" customHeight="1" x14ac:dyDescent="0.25">
      <c r="A1095" s="10" t="s">
        <v>5066</v>
      </c>
      <c r="B1095" s="10" t="s">
        <v>5523</v>
      </c>
      <c r="C1095" s="10" t="s">
        <v>5525</v>
      </c>
      <c r="D1095" s="10" t="s">
        <v>5615</v>
      </c>
      <c r="E1095" s="33" t="s">
        <v>5604</v>
      </c>
      <c r="F1095" s="10" t="s">
        <v>668</v>
      </c>
      <c r="G1095" s="10" t="s">
        <v>3063</v>
      </c>
      <c r="H1095" s="10" t="s">
        <v>6218</v>
      </c>
      <c r="I1095" s="33" t="s">
        <v>5038</v>
      </c>
      <c r="J1095" s="62">
        <v>3</v>
      </c>
      <c r="K1095" s="62" t="s">
        <v>668</v>
      </c>
      <c r="L1095" s="62">
        <v>6</v>
      </c>
      <c r="M1095" s="62">
        <v>29</v>
      </c>
      <c r="N1095" s="10" t="s">
        <v>1683</v>
      </c>
      <c r="O1095" s="62">
        <v>2265</v>
      </c>
      <c r="P1095" s="62" t="s">
        <v>5757</v>
      </c>
      <c r="Q1095" s="19">
        <v>29.332311031</v>
      </c>
      <c r="R1095" s="10" t="s">
        <v>668</v>
      </c>
      <c r="S1095" s="10">
        <v>34.059706652999999</v>
      </c>
      <c r="T1095" s="10" t="s">
        <v>5067</v>
      </c>
      <c r="U1095" s="10" t="s">
        <v>668</v>
      </c>
      <c r="V1095" s="10" t="s">
        <v>668</v>
      </c>
      <c r="W1095" s="19" t="s">
        <v>668</v>
      </c>
      <c r="X1095" s="10" t="s">
        <v>668</v>
      </c>
      <c r="Y1095" s="10">
        <v>-1.152491503</v>
      </c>
      <c r="Z1095" s="10">
        <v>33.653120672</v>
      </c>
      <c r="AA1095" s="19" t="s">
        <v>668</v>
      </c>
      <c r="AB1095" s="10" t="s">
        <v>668</v>
      </c>
      <c r="AC1095" s="10" t="s">
        <v>668</v>
      </c>
      <c r="AD1095" s="10" t="s">
        <v>668</v>
      </c>
      <c r="AE1095" s="10" t="s">
        <v>668</v>
      </c>
      <c r="AF1095" s="10" t="s">
        <v>668</v>
      </c>
      <c r="AG1095" s="20" t="s">
        <v>668</v>
      </c>
      <c r="AH1095" s="20" t="s">
        <v>668</v>
      </c>
      <c r="AI1095" s="20" t="s">
        <v>668</v>
      </c>
      <c r="AJ1095" s="20" t="s">
        <v>668</v>
      </c>
    </row>
    <row r="1096" spans="1:36" ht="14.25" customHeight="1" x14ac:dyDescent="0.25">
      <c r="A1096" s="10" t="s">
        <v>5068</v>
      </c>
      <c r="B1096" s="10" t="s">
        <v>5523</v>
      </c>
      <c r="C1096" s="10" t="s">
        <v>5525</v>
      </c>
      <c r="D1096" s="10" t="s">
        <v>5615</v>
      </c>
      <c r="E1096" s="33" t="s">
        <v>5604</v>
      </c>
      <c r="F1096" s="10" t="s">
        <v>668</v>
      </c>
      <c r="G1096" s="10" t="s">
        <v>3063</v>
      </c>
      <c r="H1096" s="10" t="s">
        <v>6218</v>
      </c>
      <c r="I1096" s="33" t="s">
        <v>5038</v>
      </c>
      <c r="J1096" s="62">
        <v>3</v>
      </c>
      <c r="K1096" s="62" t="s">
        <v>668</v>
      </c>
      <c r="L1096" s="62">
        <v>3</v>
      </c>
      <c r="M1096" s="62">
        <v>29</v>
      </c>
      <c r="N1096" s="10" t="s">
        <v>1683</v>
      </c>
      <c r="O1096" s="62">
        <v>2274</v>
      </c>
      <c r="P1096" s="62" t="s">
        <v>5757</v>
      </c>
      <c r="Q1096" s="19">
        <v>27.632066601999998</v>
      </c>
      <c r="R1096" s="10" t="s">
        <v>668</v>
      </c>
      <c r="S1096" s="10">
        <v>33.363686702000003</v>
      </c>
      <c r="T1096" s="10" t="s">
        <v>5069</v>
      </c>
      <c r="U1096" s="10" t="s">
        <v>668</v>
      </c>
      <c r="V1096" s="10" t="s">
        <v>668</v>
      </c>
      <c r="W1096" s="19" t="s">
        <v>668</v>
      </c>
      <c r="X1096" s="10" t="s">
        <v>668</v>
      </c>
      <c r="Y1096" s="10">
        <v>-3.7366155189999999</v>
      </c>
      <c r="Z1096" s="10">
        <v>32.052295065999999</v>
      </c>
      <c r="AA1096" s="19" t="s">
        <v>668</v>
      </c>
      <c r="AB1096" s="10" t="s">
        <v>668</v>
      </c>
      <c r="AC1096" s="10" t="s">
        <v>668</v>
      </c>
      <c r="AD1096" s="10" t="s">
        <v>668</v>
      </c>
      <c r="AE1096" s="10" t="s">
        <v>668</v>
      </c>
      <c r="AF1096" s="10" t="s">
        <v>668</v>
      </c>
      <c r="AG1096" s="20" t="s">
        <v>668</v>
      </c>
      <c r="AH1096" s="20" t="s">
        <v>668</v>
      </c>
      <c r="AI1096" s="20" t="s">
        <v>668</v>
      </c>
      <c r="AJ1096" s="20" t="s">
        <v>668</v>
      </c>
    </row>
    <row r="1097" spans="1:36" ht="14.25" customHeight="1" x14ac:dyDescent="0.25">
      <c r="A1097" s="10" t="s">
        <v>5070</v>
      </c>
      <c r="B1097" s="10" t="s">
        <v>5523</v>
      </c>
      <c r="C1097" s="10" t="s">
        <v>5525</v>
      </c>
      <c r="D1097" s="10" t="s">
        <v>5615</v>
      </c>
      <c r="E1097" s="33" t="s">
        <v>5604</v>
      </c>
      <c r="F1097" s="10" t="s">
        <v>668</v>
      </c>
      <c r="G1097" s="10" t="s">
        <v>3063</v>
      </c>
      <c r="H1097" s="10" t="s">
        <v>6218</v>
      </c>
      <c r="I1097" s="33" t="s">
        <v>5038</v>
      </c>
      <c r="J1097" s="62">
        <v>4</v>
      </c>
      <c r="K1097" s="62" t="s">
        <v>668</v>
      </c>
      <c r="L1097" s="62">
        <v>1</v>
      </c>
      <c r="M1097" s="62">
        <v>28</v>
      </c>
      <c r="N1097" s="10" t="s">
        <v>6234</v>
      </c>
      <c r="O1097" s="62">
        <v>2256</v>
      </c>
      <c r="P1097" s="62" t="s">
        <v>5757</v>
      </c>
      <c r="Q1097" s="19">
        <v>40.562237662000001</v>
      </c>
      <c r="R1097" s="10" t="s">
        <v>668</v>
      </c>
      <c r="S1097" s="10">
        <v>50.889411078000002</v>
      </c>
      <c r="T1097" s="10" t="s">
        <v>5071</v>
      </c>
      <c r="U1097" s="10" t="s">
        <v>668</v>
      </c>
      <c r="V1097" s="10" t="s">
        <v>668</v>
      </c>
      <c r="W1097" s="19" t="s">
        <v>668</v>
      </c>
      <c r="X1097" s="10" t="s">
        <v>668</v>
      </c>
      <c r="Y1097" s="10">
        <v>-16.280961940000001</v>
      </c>
      <c r="Z1097" s="10">
        <v>44.424609081</v>
      </c>
      <c r="AA1097" s="19" t="s">
        <v>668</v>
      </c>
      <c r="AB1097" s="10" t="s">
        <v>668</v>
      </c>
      <c r="AC1097" s="10" t="s">
        <v>668</v>
      </c>
      <c r="AD1097" s="10" t="s">
        <v>668</v>
      </c>
      <c r="AE1097" s="10" t="s">
        <v>668</v>
      </c>
      <c r="AF1097" s="10" t="s">
        <v>668</v>
      </c>
      <c r="AG1097" s="20" t="s">
        <v>668</v>
      </c>
      <c r="AH1097" s="20" t="s">
        <v>668</v>
      </c>
      <c r="AI1097" s="20" t="s">
        <v>668</v>
      </c>
      <c r="AJ1097" s="20" t="s">
        <v>668</v>
      </c>
    </row>
    <row r="1098" spans="1:36" ht="14.25" customHeight="1" x14ac:dyDescent="0.25">
      <c r="A1098" s="10" t="s">
        <v>5072</v>
      </c>
      <c r="B1098" s="10" t="s">
        <v>5523</v>
      </c>
      <c r="C1098" s="10" t="s">
        <v>5525</v>
      </c>
      <c r="D1098" s="10" t="s">
        <v>5615</v>
      </c>
      <c r="E1098" s="33" t="s">
        <v>5604</v>
      </c>
      <c r="F1098" s="10" t="s">
        <v>668</v>
      </c>
      <c r="G1098" s="10" t="s">
        <v>3063</v>
      </c>
      <c r="H1098" s="10" t="s">
        <v>6218</v>
      </c>
      <c r="I1098" s="33" t="s">
        <v>5038</v>
      </c>
      <c r="J1098" s="62">
        <v>4</v>
      </c>
      <c r="K1098" s="62" t="s">
        <v>668</v>
      </c>
      <c r="L1098" s="62">
        <v>6</v>
      </c>
      <c r="M1098" s="62">
        <v>29</v>
      </c>
      <c r="N1098" s="10" t="s">
        <v>1683</v>
      </c>
      <c r="O1098" s="62">
        <v>2266</v>
      </c>
      <c r="P1098" s="62" t="s">
        <v>5757</v>
      </c>
      <c r="Q1098" s="19">
        <v>36.333211073999998</v>
      </c>
      <c r="R1098" s="10" t="s">
        <v>668</v>
      </c>
      <c r="S1098" s="10">
        <v>49.564094042000001</v>
      </c>
      <c r="T1098" s="10" t="s">
        <v>5073</v>
      </c>
      <c r="U1098" s="10" t="s">
        <v>668</v>
      </c>
      <c r="V1098" s="10" t="s">
        <v>668</v>
      </c>
      <c r="W1098" s="19" t="s">
        <v>668</v>
      </c>
      <c r="X1098" s="10" t="s">
        <v>668</v>
      </c>
      <c r="Y1098" s="10">
        <v>-17.315964959999999</v>
      </c>
      <c r="Z1098" s="10">
        <v>42.748708223000001</v>
      </c>
      <c r="AA1098" s="19" t="s">
        <v>668</v>
      </c>
      <c r="AB1098" s="10" t="s">
        <v>668</v>
      </c>
      <c r="AC1098" s="10" t="s">
        <v>668</v>
      </c>
      <c r="AD1098" s="10" t="s">
        <v>668</v>
      </c>
      <c r="AE1098" s="10" t="s">
        <v>668</v>
      </c>
      <c r="AF1098" s="10" t="s">
        <v>668</v>
      </c>
      <c r="AG1098" s="20" t="s">
        <v>668</v>
      </c>
      <c r="AH1098" s="20" t="s">
        <v>668</v>
      </c>
      <c r="AI1098" s="20" t="s">
        <v>668</v>
      </c>
      <c r="AJ1098" s="20" t="s">
        <v>668</v>
      </c>
    </row>
    <row r="1099" spans="1:36" ht="14.25" customHeight="1" x14ac:dyDescent="0.25">
      <c r="A1099" s="10" t="s">
        <v>5074</v>
      </c>
      <c r="B1099" s="10" t="s">
        <v>5523</v>
      </c>
      <c r="C1099" s="10" t="s">
        <v>5525</v>
      </c>
      <c r="D1099" s="10" t="s">
        <v>5615</v>
      </c>
      <c r="E1099" s="33" t="s">
        <v>5604</v>
      </c>
      <c r="F1099" s="10" t="s">
        <v>668</v>
      </c>
      <c r="G1099" s="10" t="s">
        <v>3063</v>
      </c>
      <c r="H1099" s="10" t="s">
        <v>6218</v>
      </c>
      <c r="I1099" s="33" t="s">
        <v>5038</v>
      </c>
      <c r="J1099" s="62">
        <v>4</v>
      </c>
      <c r="K1099" s="62" t="s">
        <v>668</v>
      </c>
      <c r="L1099" s="62">
        <v>2</v>
      </c>
      <c r="M1099" s="62">
        <v>29</v>
      </c>
      <c r="N1099" s="10" t="s">
        <v>1683</v>
      </c>
      <c r="O1099" s="62">
        <v>2269</v>
      </c>
      <c r="P1099" s="62" t="s">
        <v>5757</v>
      </c>
      <c r="Q1099" s="19">
        <v>10.482018169</v>
      </c>
      <c r="R1099" s="10" t="s">
        <v>668</v>
      </c>
      <c r="S1099" s="10">
        <v>19.100300376</v>
      </c>
      <c r="T1099" s="10" t="s">
        <v>5075</v>
      </c>
      <c r="U1099" s="10" t="s">
        <v>668</v>
      </c>
      <c r="V1099" s="10" t="s">
        <v>668</v>
      </c>
      <c r="W1099" s="19" t="s">
        <v>668</v>
      </c>
      <c r="X1099" s="10" t="s">
        <v>668</v>
      </c>
      <c r="Y1099" s="10">
        <v>-10.680494980000001</v>
      </c>
      <c r="Z1099" s="10">
        <v>15.752799956</v>
      </c>
      <c r="AA1099" s="19" t="s">
        <v>668</v>
      </c>
      <c r="AB1099" s="10" t="s">
        <v>668</v>
      </c>
      <c r="AC1099" s="10" t="s">
        <v>668</v>
      </c>
      <c r="AD1099" s="10" t="s">
        <v>668</v>
      </c>
      <c r="AE1099" s="10" t="s">
        <v>668</v>
      </c>
      <c r="AF1099" s="10" t="s">
        <v>668</v>
      </c>
      <c r="AG1099" s="20" t="s">
        <v>668</v>
      </c>
      <c r="AH1099" s="20" t="s">
        <v>668</v>
      </c>
      <c r="AI1099" s="20" t="s">
        <v>668</v>
      </c>
      <c r="AJ1099" s="20" t="s">
        <v>668</v>
      </c>
    </row>
    <row r="1100" spans="1:36" ht="14.25" customHeight="1" x14ac:dyDescent="0.25">
      <c r="A1100" s="10" t="s">
        <v>5076</v>
      </c>
      <c r="B1100" s="10" t="s">
        <v>5523</v>
      </c>
      <c r="C1100" s="10" t="s">
        <v>5525</v>
      </c>
      <c r="D1100" s="10" t="s">
        <v>5615</v>
      </c>
      <c r="E1100" s="33" t="s">
        <v>5604</v>
      </c>
      <c r="F1100" s="10" t="s">
        <v>668</v>
      </c>
      <c r="G1100" s="10" t="s">
        <v>3063</v>
      </c>
      <c r="H1100" s="10" t="s">
        <v>6218</v>
      </c>
      <c r="I1100" s="33" t="s">
        <v>5038</v>
      </c>
      <c r="J1100" s="62">
        <v>4</v>
      </c>
      <c r="K1100" s="62" t="s">
        <v>668</v>
      </c>
      <c r="L1100" s="62">
        <v>5</v>
      </c>
      <c r="M1100" s="62">
        <v>29</v>
      </c>
      <c r="N1100" s="10" t="s">
        <v>1683</v>
      </c>
      <c r="O1100" s="62">
        <v>2277</v>
      </c>
      <c r="P1100" s="62" t="s">
        <v>5757</v>
      </c>
      <c r="Q1100" s="19">
        <v>19.601770336000001</v>
      </c>
      <c r="R1100" s="10" t="s">
        <v>668</v>
      </c>
      <c r="S1100" s="10">
        <v>26.838140895999999</v>
      </c>
      <c r="T1100" s="10" t="s">
        <v>5077</v>
      </c>
      <c r="U1100" s="10" t="s">
        <v>668</v>
      </c>
      <c r="V1100" s="10" t="s">
        <v>668</v>
      </c>
      <c r="W1100" s="19" t="s">
        <v>668</v>
      </c>
      <c r="X1100" s="10" t="s">
        <v>668</v>
      </c>
      <c r="Y1100" s="10">
        <v>-7.9284826739999996</v>
      </c>
      <c r="Z1100" s="10">
        <v>24.191735626</v>
      </c>
      <c r="AA1100" s="19" t="s">
        <v>668</v>
      </c>
      <c r="AB1100" s="10" t="s">
        <v>668</v>
      </c>
      <c r="AC1100" s="10" t="s">
        <v>668</v>
      </c>
      <c r="AD1100" s="10" t="s">
        <v>668</v>
      </c>
      <c r="AE1100" s="10" t="s">
        <v>668</v>
      </c>
      <c r="AF1100" s="10" t="s">
        <v>668</v>
      </c>
      <c r="AG1100" s="20" t="s">
        <v>668</v>
      </c>
      <c r="AH1100" s="20" t="s">
        <v>668</v>
      </c>
      <c r="AI1100" s="20" t="s">
        <v>668</v>
      </c>
      <c r="AJ1100" s="20" t="s">
        <v>668</v>
      </c>
    </row>
    <row r="1101" spans="1:36" ht="14.25" customHeight="1" x14ac:dyDescent="0.25">
      <c r="A1101" s="10" t="s">
        <v>1873</v>
      </c>
      <c r="B1101" s="10" t="s">
        <v>1580</v>
      </c>
      <c r="C1101" s="10" t="s">
        <v>5599</v>
      </c>
      <c r="D1101" s="10" t="s">
        <v>668</v>
      </c>
      <c r="E1101" s="33" t="s">
        <v>5609</v>
      </c>
      <c r="F1101" s="10" t="s">
        <v>668</v>
      </c>
      <c r="G1101" s="10" t="s">
        <v>3063</v>
      </c>
      <c r="H1101" s="10" t="s">
        <v>6218</v>
      </c>
      <c r="I1101" s="33" t="s">
        <v>1874</v>
      </c>
      <c r="J1101" s="64">
        <v>9</v>
      </c>
      <c r="K1101" s="64" t="s">
        <v>668</v>
      </c>
      <c r="L1101" s="64">
        <v>1</v>
      </c>
      <c r="M1101" s="64">
        <v>5</v>
      </c>
      <c r="N1101" s="10" t="s">
        <v>1875</v>
      </c>
      <c r="O1101" s="64">
        <v>92</v>
      </c>
      <c r="P1101" s="62" t="s">
        <v>5757</v>
      </c>
      <c r="Q1101" s="19">
        <v>21.879729999999999</v>
      </c>
      <c r="R1101" s="19">
        <v>5.4716339999999999</v>
      </c>
      <c r="S1101" s="19">
        <v>27.351364</v>
      </c>
      <c r="T1101" s="19" t="s">
        <v>668</v>
      </c>
      <c r="U1101" s="19" t="s">
        <v>668</v>
      </c>
      <c r="V1101" s="58" t="s">
        <v>668</v>
      </c>
      <c r="W1101" s="58" t="s">
        <v>668</v>
      </c>
      <c r="X1101" s="58" t="s">
        <v>668</v>
      </c>
      <c r="Y1101" s="20" t="s">
        <v>668</v>
      </c>
      <c r="Z1101" s="20" t="s">
        <v>668</v>
      </c>
      <c r="AA1101" s="20" t="s">
        <v>668</v>
      </c>
      <c r="AB1101" s="10" t="s">
        <v>668</v>
      </c>
      <c r="AC1101" s="10" t="s">
        <v>668</v>
      </c>
      <c r="AD1101" s="10" t="s">
        <v>668</v>
      </c>
      <c r="AE1101" s="10" t="s">
        <v>668</v>
      </c>
      <c r="AF1101" s="10" t="s">
        <v>668</v>
      </c>
      <c r="AG1101" s="20" t="s">
        <v>668</v>
      </c>
      <c r="AH1101" s="20" t="s">
        <v>668</v>
      </c>
      <c r="AI1101" s="20" t="s">
        <v>668</v>
      </c>
      <c r="AJ1101" s="20" t="s">
        <v>668</v>
      </c>
    </row>
    <row r="1102" spans="1:36" ht="14.25" customHeight="1" x14ac:dyDescent="0.25">
      <c r="A1102" s="10" t="s">
        <v>1876</v>
      </c>
      <c r="B1102" s="10" t="s">
        <v>1580</v>
      </c>
      <c r="C1102" s="10" t="s">
        <v>5599</v>
      </c>
      <c r="D1102" s="10" t="s">
        <v>668</v>
      </c>
      <c r="E1102" s="33" t="s">
        <v>5609</v>
      </c>
      <c r="F1102" s="10" t="s">
        <v>668</v>
      </c>
      <c r="G1102" s="10" t="s">
        <v>3063</v>
      </c>
      <c r="H1102" s="10" t="s">
        <v>6218</v>
      </c>
      <c r="I1102" s="33" t="s">
        <v>1874</v>
      </c>
      <c r="J1102" s="64">
        <v>5</v>
      </c>
      <c r="K1102" s="64" t="s">
        <v>668</v>
      </c>
      <c r="L1102" s="64">
        <v>5</v>
      </c>
      <c r="M1102" s="64">
        <v>5</v>
      </c>
      <c r="N1102" s="10" t="s">
        <v>1875</v>
      </c>
      <c r="O1102" s="64">
        <v>92</v>
      </c>
      <c r="P1102" s="62" t="s">
        <v>5757</v>
      </c>
      <c r="Q1102" s="19">
        <v>21.879729999999999</v>
      </c>
      <c r="R1102" s="19">
        <v>3.2369940000000001</v>
      </c>
      <c r="S1102" s="19">
        <v>25.116724000000001</v>
      </c>
      <c r="T1102" s="19" t="s">
        <v>668</v>
      </c>
      <c r="U1102" s="19" t="s">
        <v>668</v>
      </c>
      <c r="V1102" s="58" t="s">
        <v>668</v>
      </c>
      <c r="W1102" s="58" t="s">
        <v>668</v>
      </c>
      <c r="X1102" s="58" t="s">
        <v>668</v>
      </c>
      <c r="Y1102" s="20" t="s">
        <v>668</v>
      </c>
      <c r="Z1102" s="20" t="s">
        <v>668</v>
      </c>
      <c r="AA1102" s="20" t="s">
        <v>668</v>
      </c>
      <c r="AB1102" s="10" t="s">
        <v>668</v>
      </c>
      <c r="AC1102" s="10" t="s">
        <v>668</v>
      </c>
      <c r="AD1102" s="10" t="s">
        <v>668</v>
      </c>
      <c r="AE1102" s="10" t="s">
        <v>668</v>
      </c>
      <c r="AF1102" s="10" t="s">
        <v>668</v>
      </c>
      <c r="AG1102" s="20" t="s">
        <v>668</v>
      </c>
      <c r="AH1102" s="20" t="s">
        <v>668</v>
      </c>
      <c r="AI1102" s="20" t="s">
        <v>668</v>
      </c>
      <c r="AJ1102" s="20" t="s">
        <v>668</v>
      </c>
    </row>
    <row r="1103" spans="1:36" ht="14.25" customHeight="1" x14ac:dyDescent="0.25">
      <c r="A1103" s="10" t="s">
        <v>1877</v>
      </c>
      <c r="B1103" s="10" t="s">
        <v>1580</v>
      </c>
      <c r="C1103" s="10" t="s">
        <v>5599</v>
      </c>
      <c r="D1103" s="10" t="s">
        <v>668</v>
      </c>
      <c r="E1103" s="33" t="s">
        <v>5609</v>
      </c>
      <c r="F1103" s="10" t="s">
        <v>668</v>
      </c>
      <c r="G1103" s="10" t="s">
        <v>3063</v>
      </c>
      <c r="H1103" s="10" t="s">
        <v>6218</v>
      </c>
      <c r="I1103" s="33" t="s">
        <v>1874</v>
      </c>
      <c r="J1103" s="64">
        <v>5</v>
      </c>
      <c r="K1103" s="64" t="s">
        <v>668</v>
      </c>
      <c r="L1103" s="64">
        <v>3</v>
      </c>
      <c r="M1103" s="64">
        <v>7</v>
      </c>
      <c r="N1103" s="10" t="s">
        <v>1878</v>
      </c>
      <c r="O1103" s="64">
        <v>134</v>
      </c>
      <c r="P1103" s="62" t="s">
        <v>5757</v>
      </c>
      <c r="Q1103" s="19">
        <v>15.592409999999999</v>
      </c>
      <c r="R1103" s="19">
        <v>6.0149720000000002</v>
      </c>
      <c r="S1103" s="19">
        <v>21.607382000000001</v>
      </c>
      <c r="T1103" s="19" t="s">
        <v>668</v>
      </c>
      <c r="U1103" s="19" t="s">
        <v>668</v>
      </c>
      <c r="V1103" s="58" t="s">
        <v>668</v>
      </c>
      <c r="W1103" s="58" t="s">
        <v>668</v>
      </c>
      <c r="X1103" s="58" t="s">
        <v>668</v>
      </c>
      <c r="Y1103" s="20" t="s">
        <v>668</v>
      </c>
      <c r="Z1103" s="20" t="s">
        <v>668</v>
      </c>
      <c r="AA1103" s="20" t="s">
        <v>668</v>
      </c>
      <c r="AB1103" s="10" t="s">
        <v>668</v>
      </c>
      <c r="AC1103" s="10" t="s">
        <v>668</v>
      </c>
      <c r="AD1103" s="10" t="s">
        <v>668</v>
      </c>
      <c r="AE1103" s="10" t="s">
        <v>668</v>
      </c>
      <c r="AF1103" s="10" t="s">
        <v>668</v>
      </c>
      <c r="AG1103" s="20" t="s">
        <v>668</v>
      </c>
      <c r="AH1103" s="20" t="s">
        <v>668</v>
      </c>
      <c r="AI1103" s="20" t="s">
        <v>668</v>
      </c>
      <c r="AJ1103" s="20" t="s">
        <v>668</v>
      </c>
    </row>
    <row r="1104" spans="1:36" ht="14.25" customHeight="1" x14ac:dyDescent="0.25">
      <c r="A1104" s="10" t="s">
        <v>1879</v>
      </c>
      <c r="B1104" s="10" t="s">
        <v>1580</v>
      </c>
      <c r="C1104" s="10" t="s">
        <v>5599</v>
      </c>
      <c r="D1104" s="10" t="s">
        <v>668</v>
      </c>
      <c r="E1104" s="33" t="s">
        <v>5609</v>
      </c>
      <c r="F1104" s="10" t="s">
        <v>668</v>
      </c>
      <c r="G1104" s="10" t="s">
        <v>3063</v>
      </c>
      <c r="H1104" s="10" t="s">
        <v>6218</v>
      </c>
      <c r="I1104" s="33" t="s">
        <v>1874</v>
      </c>
      <c r="J1104" s="64">
        <v>2</v>
      </c>
      <c r="K1104" s="64" t="s">
        <v>668</v>
      </c>
      <c r="L1104" s="64">
        <v>1</v>
      </c>
      <c r="M1104" s="64">
        <v>7</v>
      </c>
      <c r="N1104" s="10" t="s">
        <v>1878</v>
      </c>
      <c r="O1104" s="64">
        <v>150</v>
      </c>
      <c r="P1104" s="62" t="s">
        <v>5757</v>
      </c>
      <c r="Q1104" s="19">
        <v>10.54124</v>
      </c>
      <c r="R1104" s="19">
        <v>8.6291229999999999</v>
      </c>
      <c r="S1104" s="19">
        <v>19.170362999999998</v>
      </c>
      <c r="T1104" s="19" t="s">
        <v>668</v>
      </c>
      <c r="U1104" s="19" t="s">
        <v>668</v>
      </c>
      <c r="V1104" s="58" t="s">
        <v>668</v>
      </c>
      <c r="W1104" s="58" t="s">
        <v>668</v>
      </c>
      <c r="X1104" s="58" t="s">
        <v>668</v>
      </c>
      <c r="Y1104" s="20" t="s">
        <v>668</v>
      </c>
      <c r="Z1104" s="20" t="s">
        <v>668</v>
      </c>
      <c r="AA1104" s="20" t="s">
        <v>668</v>
      </c>
      <c r="AB1104" s="10" t="s">
        <v>668</v>
      </c>
      <c r="AC1104" s="10" t="s">
        <v>668</v>
      </c>
      <c r="AD1104" s="10" t="s">
        <v>668</v>
      </c>
      <c r="AE1104" s="10" t="s">
        <v>668</v>
      </c>
      <c r="AF1104" s="10" t="s">
        <v>668</v>
      </c>
      <c r="AG1104" s="20" t="s">
        <v>668</v>
      </c>
      <c r="AH1104" s="20" t="s">
        <v>668</v>
      </c>
      <c r="AI1104" s="20" t="s">
        <v>668</v>
      </c>
      <c r="AJ1104" s="20" t="s">
        <v>668</v>
      </c>
    </row>
    <row r="1105" spans="1:36" ht="14.25" customHeight="1" x14ac:dyDescent="0.25">
      <c r="A1105" s="10" t="s">
        <v>1880</v>
      </c>
      <c r="B1105" s="10" t="s">
        <v>1580</v>
      </c>
      <c r="C1105" s="10" t="s">
        <v>5599</v>
      </c>
      <c r="D1105" s="10" t="s">
        <v>668</v>
      </c>
      <c r="E1105" s="33" t="s">
        <v>5609</v>
      </c>
      <c r="F1105" s="10" t="s">
        <v>668</v>
      </c>
      <c r="G1105" s="10" t="s">
        <v>3063</v>
      </c>
      <c r="H1105" s="10" t="s">
        <v>6218</v>
      </c>
      <c r="I1105" s="33" t="s">
        <v>1874</v>
      </c>
      <c r="J1105" s="64">
        <v>3</v>
      </c>
      <c r="K1105" s="64" t="s">
        <v>668</v>
      </c>
      <c r="L1105" s="64">
        <v>6</v>
      </c>
      <c r="M1105" s="64">
        <v>1</v>
      </c>
      <c r="N1105" s="10" t="s">
        <v>1881</v>
      </c>
      <c r="O1105" s="64">
        <v>29</v>
      </c>
      <c r="P1105" s="62" t="s">
        <v>5757</v>
      </c>
      <c r="Q1105" s="19">
        <v>3.6165600000000002</v>
      </c>
      <c r="R1105" s="19">
        <v>6.8011109999999997</v>
      </c>
      <c r="S1105" s="19">
        <v>10.417671</v>
      </c>
      <c r="T1105" s="19" t="s">
        <v>668</v>
      </c>
      <c r="U1105" s="19" t="s">
        <v>668</v>
      </c>
      <c r="V1105" s="58" t="s">
        <v>668</v>
      </c>
      <c r="W1105" s="58" t="s">
        <v>668</v>
      </c>
      <c r="X1105" s="58" t="s">
        <v>668</v>
      </c>
      <c r="Y1105" s="20" t="s">
        <v>668</v>
      </c>
      <c r="Z1105" s="20" t="s">
        <v>668</v>
      </c>
      <c r="AA1105" s="20" t="s">
        <v>668</v>
      </c>
      <c r="AB1105" s="10" t="s">
        <v>668</v>
      </c>
      <c r="AC1105" s="10" t="s">
        <v>668</v>
      </c>
      <c r="AD1105" s="10" t="s">
        <v>668</v>
      </c>
      <c r="AE1105" s="10" t="s">
        <v>668</v>
      </c>
      <c r="AF1105" s="10" t="s">
        <v>668</v>
      </c>
      <c r="AG1105" s="20" t="s">
        <v>668</v>
      </c>
      <c r="AH1105" s="20" t="s">
        <v>668</v>
      </c>
      <c r="AI1105" s="20" t="s">
        <v>668</v>
      </c>
      <c r="AJ1105" s="20" t="s">
        <v>668</v>
      </c>
    </row>
    <row r="1106" spans="1:36" ht="14.25" customHeight="1" x14ac:dyDescent="0.25">
      <c r="A1106" s="10" t="s">
        <v>1882</v>
      </c>
      <c r="B1106" s="10" t="s">
        <v>1580</v>
      </c>
      <c r="C1106" s="10" t="s">
        <v>5599</v>
      </c>
      <c r="D1106" s="10" t="s">
        <v>668</v>
      </c>
      <c r="E1106" s="33" t="s">
        <v>5609</v>
      </c>
      <c r="F1106" s="10" t="s">
        <v>668</v>
      </c>
      <c r="G1106" s="10" t="s">
        <v>3063</v>
      </c>
      <c r="H1106" s="10" t="s">
        <v>6218</v>
      </c>
      <c r="I1106" s="33" t="s">
        <v>1874</v>
      </c>
      <c r="J1106" s="64">
        <v>7</v>
      </c>
      <c r="K1106" s="64" t="s">
        <v>668</v>
      </c>
      <c r="L1106" s="64">
        <v>2</v>
      </c>
      <c r="M1106" s="64">
        <v>1</v>
      </c>
      <c r="N1106" s="10" t="s">
        <v>1881</v>
      </c>
      <c r="O1106" s="64">
        <v>25</v>
      </c>
      <c r="P1106" s="62" t="s">
        <v>5757</v>
      </c>
      <c r="Q1106" s="19">
        <v>6.9768299999999996</v>
      </c>
      <c r="R1106" s="19">
        <v>10.496212</v>
      </c>
      <c r="S1106" s="19">
        <v>17.473042</v>
      </c>
      <c r="T1106" s="19" t="s">
        <v>668</v>
      </c>
      <c r="U1106" s="19" t="s">
        <v>668</v>
      </c>
      <c r="V1106" s="58" t="s">
        <v>668</v>
      </c>
      <c r="W1106" s="58" t="s">
        <v>668</v>
      </c>
      <c r="X1106" s="58" t="s">
        <v>668</v>
      </c>
      <c r="Y1106" s="20" t="s">
        <v>668</v>
      </c>
      <c r="Z1106" s="20" t="s">
        <v>668</v>
      </c>
      <c r="AA1106" s="20" t="s">
        <v>668</v>
      </c>
      <c r="AB1106" s="10" t="s">
        <v>668</v>
      </c>
      <c r="AC1106" s="10" t="s">
        <v>668</v>
      </c>
      <c r="AD1106" s="10" t="s">
        <v>668</v>
      </c>
      <c r="AE1106" s="10" t="s">
        <v>668</v>
      </c>
      <c r="AF1106" s="10" t="s">
        <v>668</v>
      </c>
      <c r="AG1106" s="20" t="s">
        <v>668</v>
      </c>
      <c r="AH1106" s="20" t="s">
        <v>668</v>
      </c>
      <c r="AI1106" s="20" t="s">
        <v>668</v>
      </c>
      <c r="AJ1106" s="20" t="s">
        <v>668</v>
      </c>
    </row>
    <row r="1107" spans="1:36" ht="14.25" customHeight="1" x14ac:dyDescent="0.25">
      <c r="A1107" s="10" t="s">
        <v>1883</v>
      </c>
      <c r="B1107" s="10" t="s">
        <v>1580</v>
      </c>
      <c r="C1107" s="10" t="s">
        <v>5599</v>
      </c>
      <c r="D1107" s="10" t="s">
        <v>668</v>
      </c>
      <c r="E1107" s="33" t="s">
        <v>5609</v>
      </c>
      <c r="F1107" s="10" t="s">
        <v>668</v>
      </c>
      <c r="G1107" s="10" t="s">
        <v>3063</v>
      </c>
      <c r="H1107" s="10" t="s">
        <v>6218</v>
      </c>
      <c r="I1107" s="33" t="s">
        <v>1874</v>
      </c>
      <c r="J1107" s="64">
        <v>9</v>
      </c>
      <c r="K1107" s="64" t="s">
        <v>668</v>
      </c>
      <c r="L1107" s="64">
        <v>2</v>
      </c>
      <c r="M1107" s="64">
        <v>5</v>
      </c>
      <c r="N1107" s="10" t="s">
        <v>1875</v>
      </c>
      <c r="O1107" s="64">
        <v>110</v>
      </c>
      <c r="P1107" s="62" t="s">
        <v>5757</v>
      </c>
      <c r="Q1107" s="19">
        <v>8.8497000000000003</v>
      </c>
      <c r="R1107" s="19">
        <v>3.193587</v>
      </c>
      <c r="S1107" s="19">
        <v>12.043286999999999</v>
      </c>
      <c r="T1107" s="19" t="s">
        <v>668</v>
      </c>
      <c r="U1107" s="19" t="s">
        <v>668</v>
      </c>
      <c r="V1107" s="58" t="s">
        <v>668</v>
      </c>
      <c r="W1107" s="58" t="s">
        <v>668</v>
      </c>
      <c r="X1107" s="58" t="s">
        <v>668</v>
      </c>
      <c r="Y1107" s="20" t="s">
        <v>668</v>
      </c>
      <c r="Z1107" s="20" t="s">
        <v>668</v>
      </c>
      <c r="AA1107" s="20" t="s">
        <v>668</v>
      </c>
      <c r="AB1107" s="10" t="s">
        <v>668</v>
      </c>
      <c r="AC1107" s="10" t="s">
        <v>668</v>
      </c>
      <c r="AD1107" s="10" t="s">
        <v>668</v>
      </c>
      <c r="AE1107" s="10" t="s">
        <v>668</v>
      </c>
      <c r="AF1107" s="10" t="s">
        <v>668</v>
      </c>
      <c r="AG1107" s="20" t="s">
        <v>668</v>
      </c>
      <c r="AH1107" s="20" t="s">
        <v>668</v>
      </c>
      <c r="AI1107" s="20" t="s">
        <v>668</v>
      </c>
      <c r="AJ1107" s="20" t="s">
        <v>668</v>
      </c>
    </row>
    <row r="1108" spans="1:36" ht="14.25" customHeight="1" x14ac:dyDescent="0.25">
      <c r="A1108" s="10" t="s">
        <v>1884</v>
      </c>
      <c r="B1108" s="10" t="s">
        <v>1580</v>
      </c>
      <c r="C1108" s="10" t="s">
        <v>5599</v>
      </c>
      <c r="D1108" s="10" t="s">
        <v>668</v>
      </c>
      <c r="E1108" s="33" t="s">
        <v>5609</v>
      </c>
      <c r="F1108" s="10" t="s">
        <v>668</v>
      </c>
      <c r="G1108" s="10" t="s">
        <v>3063</v>
      </c>
      <c r="H1108" s="10" t="s">
        <v>6218</v>
      </c>
      <c r="I1108" s="33" t="s">
        <v>1874</v>
      </c>
      <c r="J1108" s="64">
        <v>3</v>
      </c>
      <c r="K1108" s="64" t="s">
        <v>668</v>
      </c>
      <c r="L1108" s="64">
        <v>3</v>
      </c>
      <c r="M1108" s="64">
        <v>2</v>
      </c>
      <c r="N1108" s="10" t="s">
        <v>3487</v>
      </c>
      <c r="O1108" s="64">
        <v>89</v>
      </c>
      <c r="P1108" s="62" t="s">
        <v>5757</v>
      </c>
      <c r="Q1108" s="19">
        <v>13.967879999999999</v>
      </c>
      <c r="R1108" s="19">
        <v>5.5716070000000002</v>
      </c>
      <c r="S1108" s="19">
        <v>19.539487000000001</v>
      </c>
      <c r="T1108" s="19" t="s">
        <v>668</v>
      </c>
      <c r="U1108" s="19" t="s">
        <v>668</v>
      </c>
      <c r="V1108" s="58" t="s">
        <v>668</v>
      </c>
      <c r="W1108" s="58" t="s">
        <v>668</v>
      </c>
      <c r="X1108" s="58" t="s">
        <v>668</v>
      </c>
      <c r="Y1108" s="20" t="s">
        <v>668</v>
      </c>
      <c r="Z1108" s="20" t="s">
        <v>668</v>
      </c>
      <c r="AA1108" s="20" t="s">
        <v>668</v>
      </c>
      <c r="AB1108" s="10" t="s">
        <v>668</v>
      </c>
      <c r="AC1108" s="10" t="s">
        <v>668</v>
      </c>
      <c r="AD1108" s="10" t="s">
        <v>668</v>
      </c>
      <c r="AE1108" s="10" t="s">
        <v>668</v>
      </c>
      <c r="AF1108" s="10" t="s">
        <v>668</v>
      </c>
      <c r="AG1108" s="20" t="s">
        <v>668</v>
      </c>
      <c r="AH1108" s="20" t="s">
        <v>668</v>
      </c>
      <c r="AI1108" s="20" t="s">
        <v>668</v>
      </c>
      <c r="AJ1108" s="20" t="s">
        <v>668</v>
      </c>
    </row>
    <row r="1109" spans="1:36" ht="14.25" customHeight="1" x14ac:dyDescent="0.25">
      <c r="A1109" s="10" t="s">
        <v>1885</v>
      </c>
      <c r="B1109" s="10" t="s">
        <v>1580</v>
      </c>
      <c r="C1109" s="10" t="s">
        <v>5599</v>
      </c>
      <c r="D1109" s="10" t="s">
        <v>668</v>
      </c>
      <c r="E1109" s="33" t="s">
        <v>5609</v>
      </c>
      <c r="F1109" s="10" t="s">
        <v>668</v>
      </c>
      <c r="G1109" s="10" t="s">
        <v>3063</v>
      </c>
      <c r="H1109" s="10" t="s">
        <v>6218</v>
      </c>
      <c r="I1109" s="33" t="s">
        <v>1874</v>
      </c>
      <c r="J1109" s="64">
        <v>2</v>
      </c>
      <c r="K1109" s="64" t="s">
        <v>668</v>
      </c>
      <c r="L1109" s="64">
        <v>1</v>
      </c>
      <c r="M1109" s="64">
        <v>5</v>
      </c>
      <c r="N1109" s="10" t="s">
        <v>1875</v>
      </c>
      <c r="O1109" s="64">
        <v>113</v>
      </c>
      <c r="P1109" s="62" t="s">
        <v>5757</v>
      </c>
      <c r="Q1109" s="19">
        <v>4.7789999999999999E-2</v>
      </c>
      <c r="R1109" s="19">
        <v>6.6946349999999999</v>
      </c>
      <c r="S1109" s="19">
        <v>6.7424249999999999</v>
      </c>
      <c r="T1109" s="19" t="s">
        <v>668</v>
      </c>
      <c r="U1109" s="19" t="s">
        <v>668</v>
      </c>
      <c r="V1109" s="58" t="s">
        <v>668</v>
      </c>
      <c r="W1109" s="58" t="s">
        <v>668</v>
      </c>
      <c r="X1109" s="58" t="s">
        <v>668</v>
      </c>
      <c r="Y1109" s="20" t="s">
        <v>668</v>
      </c>
      <c r="Z1109" s="20" t="s">
        <v>668</v>
      </c>
      <c r="AA1109" s="20" t="s">
        <v>668</v>
      </c>
      <c r="AB1109" s="10" t="s">
        <v>668</v>
      </c>
      <c r="AC1109" s="10" t="s">
        <v>668</v>
      </c>
      <c r="AD1109" s="10" t="s">
        <v>668</v>
      </c>
      <c r="AE1109" s="10" t="s">
        <v>668</v>
      </c>
      <c r="AF1109" s="10" t="s">
        <v>668</v>
      </c>
      <c r="AG1109" s="20" t="s">
        <v>668</v>
      </c>
      <c r="AH1109" s="20" t="s">
        <v>668</v>
      </c>
      <c r="AI1109" s="20" t="s">
        <v>668</v>
      </c>
      <c r="AJ1109" s="20" t="s">
        <v>668</v>
      </c>
    </row>
    <row r="1110" spans="1:36" ht="14.25" customHeight="1" x14ac:dyDescent="0.25">
      <c r="A1110" s="10" t="s">
        <v>1886</v>
      </c>
      <c r="B1110" s="10" t="s">
        <v>1580</v>
      </c>
      <c r="C1110" s="10" t="s">
        <v>5599</v>
      </c>
      <c r="D1110" s="10" t="s">
        <v>668</v>
      </c>
      <c r="E1110" s="33" t="s">
        <v>5609</v>
      </c>
      <c r="F1110" s="10" t="s">
        <v>668</v>
      </c>
      <c r="G1110" s="10" t="s">
        <v>3063</v>
      </c>
      <c r="H1110" s="10" t="s">
        <v>6218</v>
      </c>
      <c r="I1110" s="33" t="s">
        <v>1874</v>
      </c>
      <c r="J1110" s="64">
        <v>8</v>
      </c>
      <c r="K1110" s="64" t="s">
        <v>668</v>
      </c>
      <c r="L1110" s="64">
        <v>4</v>
      </c>
      <c r="M1110" s="64">
        <v>7</v>
      </c>
      <c r="N1110" s="10" t="s">
        <v>1878</v>
      </c>
      <c r="O1110" s="64">
        <v>142</v>
      </c>
      <c r="P1110" s="62" t="s">
        <v>5757</v>
      </c>
      <c r="Q1110" s="19">
        <v>1.87835</v>
      </c>
      <c r="R1110" s="19">
        <v>10.270248</v>
      </c>
      <c r="S1110" s="19">
        <v>12.148598</v>
      </c>
      <c r="T1110" s="19" t="s">
        <v>668</v>
      </c>
      <c r="U1110" s="19" t="s">
        <v>668</v>
      </c>
      <c r="V1110" s="58" t="s">
        <v>668</v>
      </c>
      <c r="W1110" s="58" t="s">
        <v>668</v>
      </c>
      <c r="X1110" s="58" t="s">
        <v>668</v>
      </c>
      <c r="Y1110" s="20" t="s">
        <v>668</v>
      </c>
      <c r="Z1110" s="20" t="s">
        <v>668</v>
      </c>
      <c r="AA1110" s="20" t="s">
        <v>668</v>
      </c>
      <c r="AB1110" s="10" t="s">
        <v>668</v>
      </c>
      <c r="AC1110" s="10" t="s">
        <v>668</v>
      </c>
      <c r="AD1110" s="10" t="s">
        <v>668</v>
      </c>
      <c r="AE1110" s="10" t="s">
        <v>668</v>
      </c>
      <c r="AF1110" s="10" t="s">
        <v>668</v>
      </c>
      <c r="AG1110" s="20" t="s">
        <v>668</v>
      </c>
      <c r="AH1110" s="20" t="s">
        <v>668</v>
      </c>
      <c r="AI1110" s="20" t="s">
        <v>668</v>
      </c>
      <c r="AJ1110" s="20" t="s">
        <v>668</v>
      </c>
    </row>
    <row r="1111" spans="1:36" ht="14.25" customHeight="1" x14ac:dyDescent="0.25">
      <c r="A1111" s="10" t="s">
        <v>1887</v>
      </c>
      <c r="B1111" s="10" t="s">
        <v>1580</v>
      </c>
      <c r="C1111" s="10" t="s">
        <v>5599</v>
      </c>
      <c r="D1111" s="10" t="s">
        <v>668</v>
      </c>
      <c r="E1111" s="33" t="s">
        <v>5609</v>
      </c>
      <c r="F1111" s="10" t="s">
        <v>668</v>
      </c>
      <c r="G1111" s="10" t="s">
        <v>3063</v>
      </c>
      <c r="H1111" s="10" t="s">
        <v>6218</v>
      </c>
      <c r="I1111" s="33" t="s">
        <v>1874</v>
      </c>
      <c r="J1111" s="64">
        <v>9</v>
      </c>
      <c r="K1111" s="64" t="s">
        <v>668</v>
      </c>
      <c r="L1111" s="64">
        <v>4</v>
      </c>
      <c r="M1111" s="64">
        <v>2</v>
      </c>
      <c r="N1111" s="10" t="s">
        <v>3487</v>
      </c>
      <c r="O1111" s="64">
        <v>85</v>
      </c>
      <c r="P1111" s="62" t="s">
        <v>5757</v>
      </c>
      <c r="Q1111" s="19">
        <v>2.1738900000000001</v>
      </c>
      <c r="R1111" s="19">
        <v>13.737709000000001</v>
      </c>
      <c r="S1111" s="19">
        <v>15.911599000000001</v>
      </c>
      <c r="T1111" s="19" t="s">
        <v>668</v>
      </c>
      <c r="U1111" s="19" t="s">
        <v>668</v>
      </c>
      <c r="V1111" s="58" t="s">
        <v>668</v>
      </c>
      <c r="W1111" s="58" t="s">
        <v>668</v>
      </c>
      <c r="X1111" s="58" t="s">
        <v>668</v>
      </c>
      <c r="Y1111" s="20" t="s">
        <v>668</v>
      </c>
      <c r="Z1111" s="20" t="s">
        <v>668</v>
      </c>
      <c r="AA1111" s="20" t="s">
        <v>668</v>
      </c>
      <c r="AB1111" s="10" t="s">
        <v>668</v>
      </c>
      <c r="AC1111" s="10" t="s">
        <v>668</v>
      </c>
      <c r="AD1111" s="10" t="s">
        <v>668</v>
      </c>
      <c r="AE1111" s="10" t="s">
        <v>668</v>
      </c>
      <c r="AF1111" s="10" t="s">
        <v>668</v>
      </c>
      <c r="AG1111" s="20" t="s">
        <v>668</v>
      </c>
      <c r="AH1111" s="20" t="s">
        <v>668</v>
      </c>
      <c r="AI1111" s="20" t="s">
        <v>668</v>
      </c>
      <c r="AJ1111" s="20" t="s">
        <v>668</v>
      </c>
    </row>
    <row r="1112" spans="1:36" ht="14.25" customHeight="1" x14ac:dyDescent="0.25">
      <c r="A1112" s="10" t="s">
        <v>1888</v>
      </c>
      <c r="B1112" s="10" t="s">
        <v>1580</v>
      </c>
      <c r="C1112" s="10" t="s">
        <v>5599</v>
      </c>
      <c r="D1112" s="10" t="s">
        <v>668</v>
      </c>
      <c r="E1112" s="33" t="s">
        <v>5609</v>
      </c>
      <c r="F1112" s="10" t="s">
        <v>668</v>
      </c>
      <c r="G1112" s="10" t="s">
        <v>3063</v>
      </c>
      <c r="H1112" s="10" t="s">
        <v>6218</v>
      </c>
      <c r="I1112" s="33" t="s">
        <v>1889</v>
      </c>
      <c r="J1112" s="64">
        <v>2</v>
      </c>
      <c r="K1112" s="64" t="s">
        <v>668</v>
      </c>
      <c r="L1112" s="64">
        <v>6</v>
      </c>
      <c r="M1112" s="64">
        <v>8</v>
      </c>
      <c r="N1112" s="10" t="s">
        <v>1890</v>
      </c>
      <c r="O1112" s="64">
        <v>269</v>
      </c>
      <c r="P1112" s="62" t="s">
        <v>5757</v>
      </c>
      <c r="Q1112" s="19">
        <v>6.1529299999999996</v>
      </c>
      <c r="R1112" s="19">
        <v>1.9820549999999999</v>
      </c>
      <c r="S1112" s="19">
        <v>8.1349850000000004</v>
      </c>
      <c r="T1112" s="19" t="s">
        <v>668</v>
      </c>
      <c r="U1112" s="19" t="s">
        <v>668</v>
      </c>
      <c r="V1112" s="58" t="s">
        <v>668</v>
      </c>
      <c r="W1112" s="58" t="s">
        <v>668</v>
      </c>
      <c r="X1112" s="58" t="s">
        <v>668</v>
      </c>
      <c r="Y1112" s="20" t="s">
        <v>668</v>
      </c>
      <c r="Z1112" s="20" t="s">
        <v>668</v>
      </c>
      <c r="AA1112" s="20" t="s">
        <v>668</v>
      </c>
      <c r="AB1112" s="10" t="s">
        <v>668</v>
      </c>
      <c r="AC1112" s="10" t="s">
        <v>668</v>
      </c>
      <c r="AD1112" s="10" t="s">
        <v>668</v>
      </c>
      <c r="AE1112" s="10" t="s">
        <v>668</v>
      </c>
      <c r="AF1112" s="10" t="s">
        <v>668</v>
      </c>
      <c r="AG1112" s="20" t="s">
        <v>668</v>
      </c>
      <c r="AH1112" s="20" t="s">
        <v>668</v>
      </c>
      <c r="AI1112" s="20" t="s">
        <v>668</v>
      </c>
      <c r="AJ1112" s="20" t="s">
        <v>668</v>
      </c>
    </row>
    <row r="1113" spans="1:36" ht="14.25" customHeight="1" x14ac:dyDescent="0.25">
      <c r="A1113" s="10" t="s">
        <v>1891</v>
      </c>
      <c r="B1113" s="10" t="s">
        <v>1580</v>
      </c>
      <c r="C1113" s="10" t="s">
        <v>5599</v>
      </c>
      <c r="D1113" s="10" t="s">
        <v>668</v>
      </c>
      <c r="E1113" s="33" t="s">
        <v>5609</v>
      </c>
      <c r="F1113" s="10" t="s">
        <v>668</v>
      </c>
      <c r="G1113" s="10" t="s">
        <v>3063</v>
      </c>
      <c r="H1113" s="10" t="s">
        <v>6218</v>
      </c>
      <c r="I1113" s="33" t="s">
        <v>1889</v>
      </c>
      <c r="J1113" s="64">
        <v>1</v>
      </c>
      <c r="K1113" s="64" t="s">
        <v>668</v>
      </c>
      <c r="L1113" s="64">
        <v>6</v>
      </c>
      <c r="M1113" s="64">
        <v>8</v>
      </c>
      <c r="N1113" s="10" t="s">
        <v>1890</v>
      </c>
      <c r="O1113" s="64">
        <v>254</v>
      </c>
      <c r="P1113" s="62" t="s">
        <v>5757</v>
      </c>
      <c r="Q1113" s="19">
        <v>13.433859999999999</v>
      </c>
      <c r="R1113" s="19">
        <v>8.7599809999999998</v>
      </c>
      <c r="S1113" s="19">
        <v>22.193840999999999</v>
      </c>
      <c r="T1113" s="19" t="s">
        <v>668</v>
      </c>
      <c r="U1113" s="19" t="s">
        <v>668</v>
      </c>
      <c r="V1113" s="58" t="s">
        <v>668</v>
      </c>
      <c r="W1113" s="58" t="s">
        <v>668</v>
      </c>
      <c r="X1113" s="58" t="s">
        <v>668</v>
      </c>
      <c r="Y1113" s="20" t="s">
        <v>668</v>
      </c>
      <c r="Z1113" s="20" t="s">
        <v>668</v>
      </c>
      <c r="AA1113" s="20" t="s">
        <v>668</v>
      </c>
      <c r="AB1113" s="10" t="s">
        <v>668</v>
      </c>
      <c r="AC1113" s="10" t="s">
        <v>668</v>
      </c>
      <c r="AD1113" s="10" t="s">
        <v>668</v>
      </c>
      <c r="AE1113" s="10" t="s">
        <v>668</v>
      </c>
      <c r="AF1113" s="10" t="s">
        <v>668</v>
      </c>
      <c r="AG1113" s="20" t="s">
        <v>668</v>
      </c>
      <c r="AH1113" s="20" t="s">
        <v>668</v>
      </c>
      <c r="AI1113" s="20" t="s">
        <v>668</v>
      </c>
      <c r="AJ1113" s="20" t="s">
        <v>668</v>
      </c>
    </row>
    <row r="1114" spans="1:36" ht="14.25" customHeight="1" x14ac:dyDescent="0.25">
      <c r="A1114" s="10" t="s">
        <v>1892</v>
      </c>
      <c r="B1114" s="10" t="s">
        <v>1580</v>
      </c>
      <c r="C1114" s="10" t="s">
        <v>5599</v>
      </c>
      <c r="D1114" s="10" t="s">
        <v>668</v>
      </c>
      <c r="E1114" s="33" t="s">
        <v>5609</v>
      </c>
      <c r="F1114" s="10" t="s">
        <v>668</v>
      </c>
      <c r="G1114" s="10" t="s">
        <v>3063</v>
      </c>
      <c r="H1114" s="10" t="s">
        <v>6218</v>
      </c>
      <c r="I1114" s="33" t="s">
        <v>1889</v>
      </c>
      <c r="J1114" s="64">
        <v>9</v>
      </c>
      <c r="K1114" s="64" t="s">
        <v>668</v>
      </c>
      <c r="L1114" s="64">
        <v>2</v>
      </c>
      <c r="M1114" s="64">
        <v>13</v>
      </c>
      <c r="N1114" s="10" t="s">
        <v>1893</v>
      </c>
      <c r="O1114" s="64">
        <v>207</v>
      </c>
      <c r="P1114" s="62" t="s">
        <v>5757</v>
      </c>
      <c r="Q1114" s="19">
        <v>1.3867</v>
      </c>
      <c r="R1114" s="19">
        <v>6.768052</v>
      </c>
      <c r="S1114" s="19">
        <v>8.1547520000000002</v>
      </c>
      <c r="T1114" s="19" t="s">
        <v>668</v>
      </c>
      <c r="U1114" s="19" t="s">
        <v>668</v>
      </c>
      <c r="V1114" s="58" t="s">
        <v>668</v>
      </c>
      <c r="W1114" s="58" t="s">
        <v>668</v>
      </c>
      <c r="X1114" s="58" t="s">
        <v>668</v>
      </c>
      <c r="Y1114" s="20" t="s">
        <v>668</v>
      </c>
      <c r="Z1114" s="20" t="s">
        <v>668</v>
      </c>
      <c r="AA1114" s="20" t="s">
        <v>668</v>
      </c>
      <c r="AB1114" s="10" t="s">
        <v>668</v>
      </c>
      <c r="AC1114" s="10" t="s">
        <v>668</v>
      </c>
      <c r="AD1114" s="10" t="s">
        <v>668</v>
      </c>
      <c r="AE1114" s="10" t="s">
        <v>668</v>
      </c>
      <c r="AF1114" s="10" t="s">
        <v>668</v>
      </c>
      <c r="AG1114" s="20" t="s">
        <v>668</v>
      </c>
      <c r="AH1114" s="20" t="s">
        <v>668</v>
      </c>
      <c r="AI1114" s="20" t="s">
        <v>668</v>
      </c>
      <c r="AJ1114" s="20" t="s">
        <v>668</v>
      </c>
    </row>
    <row r="1115" spans="1:36" ht="14.25" customHeight="1" x14ac:dyDescent="0.25">
      <c r="A1115" s="10" t="s">
        <v>1894</v>
      </c>
      <c r="B1115" s="10" t="s">
        <v>1580</v>
      </c>
      <c r="C1115" s="10" t="s">
        <v>5599</v>
      </c>
      <c r="D1115" s="10" t="s">
        <v>668</v>
      </c>
      <c r="E1115" s="33" t="s">
        <v>5609</v>
      </c>
      <c r="F1115" s="10" t="s">
        <v>668</v>
      </c>
      <c r="G1115" s="10" t="s">
        <v>3063</v>
      </c>
      <c r="H1115" s="10" t="s">
        <v>6218</v>
      </c>
      <c r="I1115" s="33" t="s">
        <v>1889</v>
      </c>
      <c r="J1115" s="64">
        <v>7</v>
      </c>
      <c r="K1115" s="64" t="s">
        <v>668</v>
      </c>
      <c r="L1115" s="64">
        <v>5</v>
      </c>
      <c r="M1115" s="64">
        <v>8</v>
      </c>
      <c r="N1115" s="10" t="s">
        <v>1890</v>
      </c>
      <c r="O1115" s="64">
        <v>263</v>
      </c>
      <c r="P1115" s="62" t="s">
        <v>5757</v>
      </c>
      <c r="Q1115" s="19">
        <v>12.75498</v>
      </c>
      <c r="R1115" s="19">
        <v>2.847966</v>
      </c>
      <c r="S1115" s="19">
        <v>15.602945999999999</v>
      </c>
      <c r="T1115" s="19" t="s">
        <v>668</v>
      </c>
      <c r="U1115" s="19" t="s">
        <v>668</v>
      </c>
      <c r="V1115" s="58" t="s">
        <v>668</v>
      </c>
      <c r="W1115" s="58" t="s">
        <v>668</v>
      </c>
      <c r="X1115" s="58" t="s">
        <v>668</v>
      </c>
      <c r="Y1115" s="20" t="s">
        <v>668</v>
      </c>
      <c r="Z1115" s="20" t="s">
        <v>668</v>
      </c>
      <c r="AA1115" s="20" t="s">
        <v>668</v>
      </c>
      <c r="AB1115" s="10" t="s">
        <v>668</v>
      </c>
      <c r="AC1115" s="10" t="s">
        <v>668</v>
      </c>
      <c r="AD1115" s="10" t="s">
        <v>668</v>
      </c>
      <c r="AE1115" s="10" t="s">
        <v>668</v>
      </c>
      <c r="AF1115" s="10" t="s">
        <v>668</v>
      </c>
      <c r="AG1115" s="20" t="s">
        <v>668</v>
      </c>
      <c r="AH1115" s="20" t="s">
        <v>668</v>
      </c>
      <c r="AI1115" s="20" t="s">
        <v>668</v>
      </c>
      <c r="AJ1115" s="20" t="s">
        <v>668</v>
      </c>
    </row>
    <row r="1116" spans="1:36" ht="14.25" customHeight="1" x14ac:dyDescent="0.25">
      <c r="A1116" s="10" t="s">
        <v>1895</v>
      </c>
      <c r="B1116" s="10" t="s">
        <v>1580</v>
      </c>
      <c r="C1116" s="10" t="s">
        <v>5599</v>
      </c>
      <c r="D1116" s="10" t="s">
        <v>668</v>
      </c>
      <c r="E1116" s="33" t="s">
        <v>5609</v>
      </c>
      <c r="F1116" s="10" t="s">
        <v>668</v>
      </c>
      <c r="G1116" s="10" t="s">
        <v>3063</v>
      </c>
      <c r="H1116" s="10" t="s">
        <v>6218</v>
      </c>
      <c r="I1116" s="33" t="s">
        <v>1896</v>
      </c>
      <c r="J1116" s="64">
        <v>2</v>
      </c>
      <c r="K1116" s="64" t="s">
        <v>668</v>
      </c>
      <c r="L1116" s="64">
        <v>1</v>
      </c>
      <c r="M1116" s="64">
        <v>5</v>
      </c>
      <c r="N1116" s="10" t="s">
        <v>1875</v>
      </c>
      <c r="O1116" s="64">
        <v>92</v>
      </c>
      <c r="P1116" s="62" t="s">
        <v>5757</v>
      </c>
      <c r="Q1116" s="19">
        <v>21.879729999999999</v>
      </c>
      <c r="R1116" s="19">
        <v>17.403952</v>
      </c>
      <c r="S1116" s="19">
        <v>39.283681999999999</v>
      </c>
      <c r="T1116" s="19" t="s">
        <v>668</v>
      </c>
      <c r="U1116" s="19" t="s">
        <v>668</v>
      </c>
      <c r="V1116" s="58" t="s">
        <v>668</v>
      </c>
      <c r="W1116" s="58" t="s">
        <v>668</v>
      </c>
      <c r="X1116" s="58" t="s">
        <v>668</v>
      </c>
      <c r="Y1116" s="20" t="s">
        <v>668</v>
      </c>
      <c r="Z1116" s="20" t="s">
        <v>668</v>
      </c>
      <c r="AA1116" s="20" t="s">
        <v>668</v>
      </c>
      <c r="AB1116" s="10" t="s">
        <v>668</v>
      </c>
      <c r="AC1116" s="10" t="s">
        <v>668</v>
      </c>
      <c r="AD1116" s="10" t="s">
        <v>668</v>
      </c>
      <c r="AE1116" s="10" t="s">
        <v>668</v>
      </c>
      <c r="AF1116" s="10" t="s">
        <v>668</v>
      </c>
      <c r="AG1116" s="20" t="s">
        <v>668</v>
      </c>
      <c r="AH1116" s="20" t="s">
        <v>668</v>
      </c>
      <c r="AI1116" s="20" t="s">
        <v>668</v>
      </c>
      <c r="AJ1116" s="20" t="s">
        <v>668</v>
      </c>
    </row>
    <row r="1117" spans="1:36" ht="14.25" customHeight="1" x14ac:dyDescent="0.25">
      <c r="A1117" s="10" t="s">
        <v>1897</v>
      </c>
      <c r="B1117" s="10" t="s">
        <v>1580</v>
      </c>
      <c r="C1117" s="10" t="s">
        <v>5599</v>
      </c>
      <c r="D1117" s="10" t="s">
        <v>668</v>
      </c>
      <c r="E1117" s="33" t="s">
        <v>5609</v>
      </c>
      <c r="F1117" s="10" t="s">
        <v>668</v>
      </c>
      <c r="G1117" s="10" t="s">
        <v>3063</v>
      </c>
      <c r="H1117" s="10" t="s">
        <v>6218</v>
      </c>
      <c r="I1117" s="33" t="s">
        <v>1896</v>
      </c>
      <c r="J1117" s="64">
        <v>8</v>
      </c>
      <c r="K1117" s="64" t="s">
        <v>668</v>
      </c>
      <c r="L1117" s="64">
        <v>4</v>
      </c>
      <c r="M1117" s="64">
        <v>7</v>
      </c>
      <c r="N1117" s="10" t="s">
        <v>1878</v>
      </c>
      <c r="O1117" s="64">
        <v>147</v>
      </c>
      <c r="P1117" s="62" t="s">
        <v>5757</v>
      </c>
      <c r="Q1117" s="19">
        <v>19.889060000000001</v>
      </c>
      <c r="R1117" s="19">
        <v>10.645072000000001</v>
      </c>
      <c r="S1117" s="19">
        <v>30.534132</v>
      </c>
      <c r="T1117" s="19" t="s">
        <v>668</v>
      </c>
      <c r="U1117" s="19" t="s">
        <v>668</v>
      </c>
      <c r="V1117" s="58" t="s">
        <v>668</v>
      </c>
      <c r="W1117" s="58" t="s">
        <v>668</v>
      </c>
      <c r="X1117" s="58" t="s">
        <v>668</v>
      </c>
      <c r="Y1117" s="20" t="s">
        <v>668</v>
      </c>
      <c r="Z1117" s="20" t="s">
        <v>668</v>
      </c>
      <c r="AA1117" s="20" t="s">
        <v>668</v>
      </c>
      <c r="AB1117" s="10" t="s">
        <v>668</v>
      </c>
      <c r="AC1117" s="10" t="s">
        <v>668</v>
      </c>
      <c r="AD1117" s="10" t="s">
        <v>668</v>
      </c>
      <c r="AE1117" s="10" t="s">
        <v>668</v>
      </c>
      <c r="AF1117" s="10" t="s">
        <v>668</v>
      </c>
      <c r="AG1117" s="20" t="s">
        <v>668</v>
      </c>
      <c r="AH1117" s="20" t="s">
        <v>668</v>
      </c>
      <c r="AI1117" s="20" t="s">
        <v>668</v>
      </c>
      <c r="AJ1117" s="20" t="s">
        <v>668</v>
      </c>
    </row>
    <row r="1118" spans="1:36" ht="14.25" customHeight="1" x14ac:dyDescent="0.25">
      <c r="A1118" s="10" t="s">
        <v>1898</v>
      </c>
      <c r="B1118" s="10" t="s">
        <v>1580</v>
      </c>
      <c r="C1118" s="10" t="s">
        <v>5599</v>
      </c>
      <c r="D1118" s="10" t="s">
        <v>668</v>
      </c>
      <c r="E1118" s="33" t="s">
        <v>5609</v>
      </c>
      <c r="F1118" s="10" t="s">
        <v>668</v>
      </c>
      <c r="G1118" s="10" t="s">
        <v>3063</v>
      </c>
      <c r="H1118" s="10" t="s">
        <v>6218</v>
      </c>
      <c r="I1118" s="33" t="s">
        <v>1896</v>
      </c>
      <c r="J1118" s="64">
        <v>5</v>
      </c>
      <c r="K1118" s="64" t="s">
        <v>668</v>
      </c>
      <c r="L1118" s="64">
        <v>1</v>
      </c>
      <c r="M1118" s="64">
        <v>7</v>
      </c>
      <c r="N1118" s="10" t="s">
        <v>1878</v>
      </c>
      <c r="O1118" s="64">
        <v>143</v>
      </c>
      <c r="P1118" s="62" t="s">
        <v>5757</v>
      </c>
      <c r="Q1118" s="19">
        <v>20.263570000000001</v>
      </c>
      <c r="R1118" s="19">
        <v>7.1817669999999998</v>
      </c>
      <c r="S1118" s="19">
        <v>27.445336999999999</v>
      </c>
      <c r="T1118" s="19" t="s">
        <v>668</v>
      </c>
      <c r="U1118" s="19" t="s">
        <v>668</v>
      </c>
      <c r="V1118" s="58" t="s">
        <v>668</v>
      </c>
      <c r="W1118" s="58" t="s">
        <v>668</v>
      </c>
      <c r="X1118" s="58" t="s">
        <v>668</v>
      </c>
      <c r="Y1118" s="20" t="s">
        <v>668</v>
      </c>
      <c r="Z1118" s="20" t="s">
        <v>668</v>
      </c>
      <c r="AA1118" s="20" t="s">
        <v>668</v>
      </c>
      <c r="AB1118" s="10" t="s">
        <v>668</v>
      </c>
      <c r="AC1118" s="10" t="s">
        <v>668</v>
      </c>
      <c r="AD1118" s="10" t="s">
        <v>668</v>
      </c>
      <c r="AE1118" s="10" t="s">
        <v>668</v>
      </c>
      <c r="AF1118" s="10" t="s">
        <v>668</v>
      </c>
      <c r="AG1118" s="20" t="s">
        <v>668</v>
      </c>
      <c r="AH1118" s="20" t="s">
        <v>668</v>
      </c>
      <c r="AI1118" s="20" t="s">
        <v>668</v>
      </c>
      <c r="AJ1118" s="20" t="s">
        <v>668</v>
      </c>
    </row>
    <row r="1119" spans="1:36" ht="14.25" customHeight="1" x14ac:dyDescent="0.25">
      <c r="A1119" s="10" t="s">
        <v>1899</v>
      </c>
      <c r="B1119" s="10" t="s">
        <v>1580</v>
      </c>
      <c r="C1119" s="10" t="s">
        <v>5599</v>
      </c>
      <c r="D1119" s="10" t="s">
        <v>668</v>
      </c>
      <c r="E1119" s="33" t="s">
        <v>5609</v>
      </c>
      <c r="F1119" s="10" t="s">
        <v>668</v>
      </c>
      <c r="G1119" s="10" t="s">
        <v>3063</v>
      </c>
      <c r="H1119" s="10" t="s">
        <v>6218</v>
      </c>
      <c r="I1119" s="33" t="s">
        <v>1896</v>
      </c>
      <c r="J1119" s="64">
        <v>4</v>
      </c>
      <c r="K1119" s="64" t="s">
        <v>668</v>
      </c>
      <c r="L1119" s="64">
        <v>3</v>
      </c>
      <c r="M1119" s="64">
        <v>1</v>
      </c>
      <c r="N1119" s="10" t="s">
        <v>1881</v>
      </c>
      <c r="O1119" s="64">
        <v>7</v>
      </c>
      <c r="P1119" s="62" t="s">
        <v>5757</v>
      </c>
      <c r="Q1119" s="19">
        <v>14.29725</v>
      </c>
      <c r="R1119" s="19">
        <v>5.3178200000000002</v>
      </c>
      <c r="S1119" s="19">
        <v>19.615069999999999</v>
      </c>
      <c r="T1119" s="19" t="s">
        <v>668</v>
      </c>
      <c r="U1119" s="19" t="s">
        <v>668</v>
      </c>
      <c r="V1119" s="58" t="s">
        <v>668</v>
      </c>
      <c r="W1119" s="58" t="s">
        <v>668</v>
      </c>
      <c r="X1119" s="58" t="s">
        <v>668</v>
      </c>
      <c r="Y1119" s="20" t="s">
        <v>668</v>
      </c>
      <c r="Z1119" s="20" t="s">
        <v>668</v>
      </c>
      <c r="AA1119" s="20" t="s">
        <v>668</v>
      </c>
      <c r="AB1119" s="10" t="s">
        <v>668</v>
      </c>
      <c r="AC1119" s="10" t="s">
        <v>668</v>
      </c>
      <c r="AD1119" s="10" t="s">
        <v>668</v>
      </c>
      <c r="AE1119" s="10" t="s">
        <v>668</v>
      </c>
      <c r="AF1119" s="10" t="s">
        <v>668</v>
      </c>
      <c r="AG1119" s="20" t="s">
        <v>668</v>
      </c>
      <c r="AH1119" s="20" t="s">
        <v>668</v>
      </c>
      <c r="AI1119" s="20" t="s">
        <v>668</v>
      </c>
      <c r="AJ1119" s="20" t="s">
        <v>668</v>
      </c>
    </row>
    <row r="1120" spans="1:36" ht="14.25" customHeight="1" x14ac:dyDescent="0.25">
      <c r="A1120" s="10" t="s">
        <v>1900</v>
      </c>
      <c r="B1120" s="10" t="s">
        <v>1580</v>
      </c>
      <c r="C1120" s="10" t="s">
        <v>5599</v>
      </c>
      <c r="D1120" s="10" t="s">
        <v>668</v>
      </c>
      <c r="E1120" s="33" t="s">
        <v>5609</v>
      </c>
      <c r="F1120" s="10" t="s">
        <v>668</v>
      </c>
      <c r="G1120" s="10" t="s">
        <v>3063</v>
      </c>
      <c r="H1120" s="10" t="s">
        <v>6218</v>
      </c>
      <c r="I1120" s="33" t="s">
        <v>1896</v>
      </c>
      <c r="J1120" s="64">
        <v>6</v>
      </c>
      <c r="K1120" s="64" t="s">
        <v>668</v>
      </c>
      <c r="L1120" s="64">
        <v>4</v>
      </c>
      <c r="M1120" s="64">
        <v>7</v>
      </c>
      <c r="N1120" s="10" t="s">
        <v>1878</v>
      </c>
      <c r="O1120" s="64">
        <v>133</v>
      </c>
      <c r="P1120" s="62" t="s">
        <v>5757</v>
      </c>
      <c r="Q1120" s="19">
        <v>2.3610500000000001</v>
      </c>
      <c r="R1120" s="19">
        <v>11.557734999999999</v>
      </c>
      <c r="S1120" s="19">
        <v>13.918785</v>
      </c>
      <c r="T1120" s="19" t="s">
        <v>668</v>
      </c>
      <c r="U1120" s="19" t="s">
        <v>668</v>
      </c>
      <c r="V1120" s="58" t="s">
        <v>668</v>
      </c>
      <c r="W1120" s="58" t="s">
        <v>668</v>
      </c>
      <c r="X1120" s="58" t="s">
        <v>668</v>
      </c>
      <c r="Y1120" s="20" t="s">
        <v>668</v>
      </c>
      <c r="Z1120" s="20" t="s">
        <v>668</v>
      </c>
      <c r="AA1120" s="20" t="s">
        <v>668</v>
      </c>
      <c r="AB1120" s="10" t="s">
        <v>668</v>
      </c>
      <c r="AC1120" s="10" t="s">
        <v>668</v>
      </c>
      <c r="AD1120" s="10" t="s">
        <v>668</v>
      </c>
      <c r="AE1120" s="10" t="s">
        <v>668</v>
      </c>
      <c r="AF1120" s="10" t="s">
        <v>668</v>
      </c>
      <c r="AG1120" s="20" t="s">
        <v>668</v>
      </c>
      <c r="AH1120" s="20" t="s">
        <v>668</v>
      </c>
      <c r="AI1120" s="20" t="s">
        <v>668</v>
      </c>
      <c r="AJ1120" s="20" t="s">
        <v>668</v>
      </c>
    </row>
    <row r="1121" spans="1:36" ht="14.25" customHeight="1" x14ac:dyDescent="0.25">
      <c r="A1121" s="10" t="s">
        <v>1901</v>
      </c>
      <c r="B1121" s="10" t="s">
        <v>1580</v>
      </c>
      <c r="C1121" s="10" t="s">
        <v>5599</v>
      </c>
      <c r="D1121" s="10" t="s">
        <v>668</v>
      </c>
      <c r="E1121" s="33" t="s">
        <v>5609</v>
      </c>
      <c r="F1121" s="10" t="s">
        <v>668</v>
      </c>
      <c r="G1121" s="10" t="s">
        <v>3063</v>
      </c>
      <c r="H1121" s="10" t="s">
        <v>6218</v>
      </c>
      <c r="I1121" s="33" t="s">
        <v>1896</v>
      </c>
      <c r="J1121" s="64">
        <v>8</v>
      </c>
      <c r="K1121" s="64" t="s">
        <v>668</v>
      </c>
      <c r="L1121" s="64">
        <v>3</v>
      </c>
      <c r="M1121" s="64">
        <v>7</v>
      </c>
      <c r="N1121" s="10" t="s">
        <v>1878</v>
      </c>
      <c r="O1121" s="64">
        <v>142</v>
      </c>
      <c r="P1121" s="62" t="s">
        <v>5757</v>
      </c>
      <c r="Q1121" s="19">
        <v>1.87835</v>
      </c>
      <c r="R1121" s="19">
        <v>7.2262849999999998</v>
      </c>
      <c r="S1121" s="19">
        <v>9.104635</v>
      </c>
      <c r="T1121" s="19" t="s">
        <v>668</v>
      </c>
      <c r="U1121" s="19" t="s">
        <v>668</v>
      </c>
      <c r="V1121" s="58" t="s">
        <v>668</v>
      </c>
      <c r="W1121" s="58" t="s">
        <v>668</v>
      </c>
      <c r="X1121" s="58" t="s">
        <v>668</v>
      </c>
      <c r="Y1121" s="20" t="s">
        <v>668</v>
      </c>
      <c r="Z1121" s="20" t="s">
        <v>668</v>
      </c>
      <c r="AA1121" s="20" t="s">
        <v>668</v>
      </c>
      <c r="AB1121" s="10" t="s">
        <v>668</v>
      </c>
      <c r="AC1121" s="10" t="s">
        <v>668</v>
      </c>
      <c r="AD1121" s="10" t="s">
        <v>668</v>
      </c>
      <c r="AE1121" s="10" t="s">
        <v>668</v>
      </c>
      <c r="AF1121" s="10" t="s">
        <v>668</v>
      </c>
      <c r="AG1121" s="20" t="s">
        <v>668</v>
      </c>
      <c r="AH1121" s="20" t="s">
        <v>668</v>
      </c>
      <c r="AI1121" s="20" t="s">
        <v>668</v>
      </c>
      <c r="AJ1121" s="20" t="s">
        <v>668</v>
      </c>
    </row>
    <row r="1122" spans="1:36" ht="14.25" customHeight="1" x14ac:dyDescent="0.25">
      <c r="A1122" s="10" t="s">
        <v>1902</v>
      </c>
      <c r="B1122" s="10" t="s">
        <v>1580</v>
      </c>
      <c r="C1122" s="10" t="s">
        <v>5599</v>
      </c>
      <c r="D1122" s="10" t="s">
        <v>668</v>
      </c>
      <c r="E1122" s="33" t="s">
        <v>5609</v>
      </c>
      <c r="F1122" s="10" t="s">
        <v>668</v>
      </c>
      <c r="G1122" s="10" t="s">
        <v>3063</v>
      </c>
      <c r="H1122" s="10" t="s">
        <v>6218</v>
      </c>
      <c r="I1122" s="33" t="s">
        <v>1896</v>
      </c>
      <c r="J1122" s="64">
        <v>2</v>
      </c>
      <c r="K1122" s="64" t="s">
        <v>668</v>
      </c>
      <c r="L1122" s="64">
        <v>5</v>
      </c>
      <c r="M1122" s="64">
        <v>7</v>
      </c>
      <c r="N1122" s="10" t="s">
        <v>1878</v>
      </c>
      <c r="O1122" s="64">
        <v>145</v>
      </c>
      <c r="P1122" s="62" t="s">
        <v>5757</v>
      </c>
      <c r="Q1122" s="19">
        <v>-5.7956300000000001</v>
      </c>
      <c r="R1122" s="19">
        <v>6.8431600000000001</v>
      </c>
      <c r="S1122" s="19">
        <v>1.0475300000000001</v>
      </c>
      <c r="T1122" s="19" t="s">
        <v>668</v>
      </c>
      <c r="U1122" s="19" t="s">
        <v>668</v>
      </c>
      <c r="V1122" s="58" t="s">
        <v>668</v>
      </c>
      <c r="W1122" s="58" t="s">
        <v>668</v>
      </c>
      <c r="X1122" s="58" t="s">
        <v>668</v>
      </c>
      <c r="Y1122" s="20" t="s">
        <v>668</v>
      </c>
      <c r="Z1122" s="20" t="s">
        <v>668</v>
      </c>
      <c r="AA1122" s="20" t="s">
        <v>668</v>
      </c>
      <c r="AB1122" s="10" t="s">
        <v>668</v>
      </c>
      <c r="AC1122" s="10" t="s">
        <v>668</v>
      </c>
      <c r="AD1122" s="10" t="s">
        <v>668</v>
      </c>
      <c r="AE1122" s="10" t="s">
        <v>668</v>
      </c>
      <c r="AF1122" s="10" t="s">
        <v>668</v>
      </c>
      <c r="AG1122" s="20" t="s">
        <v>668</v>
      </c>
      <c r="AH1122" s="20" t="s">
        <v>668</v>
      </c>
      <c r="AI1122" s="20" t="s">
        <v>668</v>
      </c>
      <c r="AJ1122" s="20" t="s">
        <v>668</v>
      </c>
    </row>
    <row r="1123" spans="1:36" ht="14.25" customHeight="1" x14ac:dyDescent="0.25">
      <c r="A1123" s="10" t="s">
        <v>1903</v>
      </c>
      <c r="B1123" s="10" t="s">
        <v>1580</v>
      </c>
      <c r="C1123" s="10" t="s">
        <v>5599</v>
      </c>
      <c r="D1123" s="10" t="s">
        <v>668</v>
      </c>
      <c r="E1123" s="33" t="s">
        <v>5609</v>
      </c>
      <c r="F1123" s="10" t="s">
        <v>668</v>
      </c>
      <c r="G1123" s="10" t="s">
        <v>3063</v>
      </c>
      <c r="H1123" s="10" t="s">
        <v>6218</v>
      </c>
      <c r="I1123" s="33" t="s">
        <v>1896</v>
      </c>
      <c r="J1123" s="64">
        <v>5</v>
      </c>
      <c r="K1123" s="64" t="s">
        <v>668</v>
      </c>
      <c r="L1123" s="64">
        <v>2</v>
      </c>
      <c r="M1123" s="64">
        <v>5</v>
      </c>
      <c r="N1123" s="10" t="s">
        <v>1875</v>
      </c>
      <c r="O1123" s="64">
        <v>93</v>
      </c>
      <c r="P1123" s="62" t="s">
        <v>5757</v>
      </c>
      <c r="Q1123" s="19">
        <v>0.47711999999999999</v>
      </c>
      <c r="R1123" s="19">
        <v>5.7376670000000001</v>
      </c>
      <c r="S1123" s="19">
        <v>6.2147870000000003</v>
      </c>
      <c r="T1123" s="19" t="s">
        <v>668</v>
      </c>
      <c r="U1123" s="19" t="s">
        <v>668</v>
      </c>
      <c r="V1123" s="58" t="s">
        <v>668</v>
      </c>
      <c r="W1123" s="58" t="s">
        <v>668</v>
      </c>
      <c r="X1123" s="58" t="s">
        <v>668</v>
      </c>
      <c r="Y1123" s="20" t="s">
        <v>668</v>
      </c>
      <c r="Z1123" s="20" t="s">
        <v>668</v>
      </c>
      <c r="AA1123" s="20" t="s">
        <v>668</v>
      </c>
      <c r="AB1123" s="10" t="s">
        <v>668</v>
      </c>
      <c r="AC1123" s="10" t="s">
        <v>668</v>
      </c>
      <c r="AD1123" s="10" t="s">
        <v>668</v>
      </c>
      <c r="AE1123" s="10" t="s">
        <v>668</v>
      </c>
      <c r="AF1123" s="10" t="s">
        <v>668</v>
      </c>
      <c r="AG1123" s="20" t="s">
        <v>668</v>
      </c>
      <c r="AH1123" s="20" t="s">
        <v>668</v>
      </c>
      <c r="AI1123" s="20" t="s">
        <v>668</v>
      </c>
      <c r="AJ1123" s="20" t="s">
        <v>668</v>
      </c>
    </row>
    <row r="1124" spans="1:36" ht="14.25" customHeight="1" x14ac:dyDescent="0.25">
      <c r="A1124" s="10" t="s">
        <v>1904</v>
      </c>
      <c r="B1124" s="10" t="s">
        <v>1580</v>
      </c>
      <c r="C1124" s="10" t="s">
        <v>5599</v>
      </c>
      <c r="D1124" s="10" t="s">
        <v>668</v>
      </c>
      <c r="E1124" s="33" t="s">
        <v>5609</v>
      </c>
      <c r="F1124" s="10" t="s">
        <v>668</v>
      </c>
      <c r="G1124" s="10" t="s">
        <v>3063</v>
      </c>
      <c r="H1124" s="10" t="s">
        <v>6218</v>
      </c>
      <c r="I1124" s="33" t="s">
        <v>1896</v>
      </c>
      <c r="J1124" s="64">
        <v>1</v>
      </c>
      <c r="K1124" s="64" t="s">
        <v>668</v>
      </c>
      <c r="L1124" s="64">
        <v>6</v>
      </c>
      <c r="M1124" s="64">
        <v>1</v>
      </c>
      <c r="N1124" s="10" t="s">
        <v>1881</v>
      </c>
      <c r="O1124" s="64">
        <v>7</v>
      </c>
      <c r="P1124" s="62" t="s">
        <v>5757</v>
      </c>
      <c r="Q1124" s="19">
        <v>14.29725</v>
      </c>
      <c r="R1124" s="19">
        <v>8.7700990000000001</v>
      </c>
      <c r="S1124" s="19">
        <v>23.067349</v>
      </c>
      <c r="T1124" s="19" t="s">
        <v>668</v>
      </c>
      <c r="U1124" s="19" t="s">
        <v>668</v>
      </c>
      <c r="V1124" s="58" t="s">
        <v>668</v>
      </c>
      <c r="W1124" s="58" t="s">
        <v>668</v>
      </c>
      <c r="X1124" s="58" t="s">
        <v>668</v>
      </c>
      <c r="Y1124" s="20" t="s">
        <v>668</v>
      </c>
      <c r="Z1124" s="20" t="s">
        <v>668</v>
      </c>
      <c r="AA1124" s="20" t="s">
        <v>668</v>
      </c>
      <c r="AB1124" s="10" t="s">
        <v>668</v>
      </c>
      <c r="AC1124" s="10" t="s">
        <v>668</v>
      </c>
      <c r="AD1124" s="10" t="s">
        <v>668</v>
      </c>
      <c r="AE1124" s="10" t="s">
        <v>668</v>
      </c>
      <c r="AF1124" s="10" t="s">
        <v>668</v>
      </c>
      <c r="AG1124" s="20" t="s">
        <v>668</v>
      </c>
      <c r="AH1124" s="20" t="s">
        <v>668</v>
      </c>
      <c r="AI1124" s="20" t="s">
        <v>668</v>
      </c>
      <c r="AJ1124" s="20" t="s">
        <v>668</v>
      </c>
    </row>
    <row r="1125" spans="1:36" ht="14.25" customHeight="1" x14ac:dyDescent="0.25">
      <c r="A1125" s="8" t="s">
        <v>6213</v>
      </c>
      <c r="B1125" s="8" t="s">
        <v>1580</v>
      </c>
      <c r="C1125" s="8" t="s">
        <v>5599</v>
      </c>
      <c r="D1125" s="8" t="s">
        <v>668</v>
      </c>
      <c r="E1125" s="33" t="s">
        <v>5609</v>
      </c>
      <c r="F1125" s="10" t="s">
        <v>668</v>
      </c>
      <c r="G1125" s="10" t="s">
        <v>3063</v>
      </c>
      <c r="H1125" s="10" t="s">
        <v>6218</v>
      </c>
      <c r="I1125" s="33" t="s">
        <v>1896</v>
      </c>
      <c r="J1125" s="4">
        <v>9</v>
      </c>
      <c r="K1125" s="63" t="s">
        <v>668</v>
      </c>
      <c r="L1125" s="4">
        <v>4</v>
      </c>
      <c r="M1125" s="4">
        <v>8</v>
      </c>
      <c r="N1125" s="4" t="s">
        <v>6212</v>
      </c>
      <c r="O1125" s="4">
        <v>263</v>
      </c>
      <c r="P1125" s="62" t="s">
        <v>5757</v>
      </c>
      <c r="Q1125" s="20" t="s">
        <v>668</v>
      </c>
      <c r="R1125" s="20" t="s">
        <v>668</v>
      </c>
      <c r="S1125" s="20" t="s">
        <v>668</v>
      </c>
      <c r="T1125" s="20" t="s">
        <v>668</v>
      </c>
      <c r="U1125" s="20" t="s">
        <v>668</v>
      </c>
      <c r="V1125" s="58" t="s">
        <v>668</v>
      </c>
      <c r="W1125" s="58" t="s">
        <v>668</v>
      </c>
      <c r="X1125" s="58" t="s">
        <v>668</v>
      </c>
      <c r="Y1125" s="20" t="s">
        <v>668</v>
      </c>
      <c r="Z1125" s="20" t="s">
        <v>668</v>
      </c>
      <c r="AA1125" s="20" t="s">
        <v>668</v>
      </c>
      <c r="AB1125" s="20" t="s">
        <v>668</v>
      </c>
      <c r="AC1125" s="20" t="s">
        <v>668</v>
      </c>
      <c r="AD1125" s="20" t="s">
        <v>668</v>
      </c>
      <c r="AE1125" s="20" t="s">
        <v>668</v>
      </c>
      <c r="AF1125" s="20" t="s">
        <v>668</v>
      </c>
      <c r="AG1125" s="20" t="s">
        <v>668</v>
      </c>
      <c r="AH1125" s="20" t="s">
        <v>668</v>
      </c>
      <c r="AI1125" s="20" t="s">
        <v>668</v>
      </c>
      <c r="AJ1125" s="20" t="s">
        <v>668</v>
      </c>
    </row>
    <row r="1126" spans="1:36" ht="14.25" customHeight="1" x14ac:dyDescent="0.25">
      <c r="A1126" s="10" t="s">
        <v>1905</v>
      </c>
      <c r="B1126" s="10" t="s">
        <v>1580</v>
      </c>
      <c r="C1126" s="10" t="s">
        <v>5599</v>
      </c>
      <c r="D1126" s="10" t="s">
        <v>668</v>
      </c>
      <c r="E1126" s="33" t="s">
        <v>5609</v>
      </c>
      <c r="F1126" s="10" t="s">
        <v>668</v>
      </c>
      <c r="G1126" s="10" t="s">
        <v>3063</v>
      </c>
      <c r="H1126" s="10" t="s">
        <v>6218</v>
      </c>
      <c r="I1126" s="33" t="s">
        <v>1906</v>
      </c>
      <c r="J1126" s="64">
        <v>5</v>
      </c>
      <c r="K1126" s="64" t="s">
        <v>668</v>
      </c>
      <c r="L1126" s="64">
        <v>1</v>
      </c>
      <c r="M1126" s="64">
        <v>7</v>
      </c>
      <c r="N1126" s="10" t="s">
        <v>1878</v>
      </c>
      <c r="O1126" s="64">
        <v>148</v>
      </c>
      <c r="P1126" s="62" t="s">
        <v>5757</v>
      </c>
      <c r="Q1126" s="19">
        <v>23.489699999999999</v>
      </c>
      <c r="R1126" s="19">
        <v>12.926651</v>
      </c>
      <c r="S1126" s="19">
        <v>36.416350999999999</v>
      </c>
      <c r="T1126" s="19" t="s">
        <v>668</v>
      </c>
      <c r="U1126" s="19" t="s">
        <v>668</v>
      </c>
      <c r="V1126" s="58" t="s">
        <v>668</v>
      </c>
      <c r="W1126" s="58" t="s">
        <v>668</v>
      </c>
      <c r="X1126" s="58" t="s">
        <v>668</v>
      </c>
      <c r="Y1126" s="20" t="s">
        <v>668</v>
      </c>
      <c r="Z1126" s="20" t="s">
        <v>668</v>
      </c>
      <c r="AA1126" s="20" t="s">
        <v>668</v>
      </c>
      <c r="AB1126" s="10" t="s">
        <v>668</v>
      </c>
      <c r="AC1126" s="10" t="s">
        <v>668</v>
      </c>
      <c r="AD1126" s="10" t="s">
        <v>668</v>
      </c>
      <c r="AE1126" s="10" t="s">
        <v>668</v>
      </c>
      <c r="AF1126" s="10" t="s">
        <v>668</v>
      </c>
      <c r="AG1126" s="20" t="s">
        <v>668</v>
      </c>
      <c r="AH1126" s="20" t="s">
        <v>668</v>
      </c>
      <c r="AI1126" s="20" t="s">
        <v>668</v>
      </c>
      <c r="AJ1126" s="20" t="s">
        <v>668</v>
      </c>
    </row>
    <row r="1127" spans="1:36" ht="14.25" customHeight="1" x14ac:dyDescent="0.25">
      <c r="A1127" s="10" t="s">
        <v>1907</v>
      </c>
      <c r="B1127" s="10" t="s">
        <v>1580</v>
      </c>
      <c r="C1127" s="10" t="s">
        <v>5599</v>
      </c>
      <c r="D1127" s="10" t="s">
        <v>668</v>
      </c>
      <c r="E1127" s="33" t="s">
        <v>5609</v>
      </c>
      <c r="F1127" s="10" t="s">
        <v>668</v>
      </c>
      <c r="G1127" s="10" t="s">
        <v>3063</v>
      </c>
      <c r="H1127" s="10" t="s">
        <v>6218</v>
      </c>
      <c r="I1127" s="33" t="s">
        <v>1906</v>
      </c>
      <c r="J1127" s="64">
        <v>7</v>
      </c>
      <c r="K1127" s="64" t="s">
        <v>668</v>
      </c>
      <c r="L1127" s="64">
        <v>1</v>
      </c>
      <c r="M1127" s="64">
        <v>7</v>
      </c>
      <c r="N1127" s="10" t="s">
        <v>1878</v>
      </c>
      <c r="O1127" s="64">
        <v>148</v>
      </c>
      <c r="P1127" s="62" t="s">
        <v>5757</v>
      </c>
      <c r="Q1127" s="19">
        <v>23.489699999999999</v>
      </c>
      <c r="R1127" s="19">
        <v>9.6610390000000006</v>
      </c>
      <c r="S1127" s="19">
        <v>33.150739000000002</v>
      </c>
      <c r="T1127" s="19" t="s">
        <v>668</v>
      </c>
      <c r="U1127" s="19" t="s">
        <v>668</v>
      </c>
      <c r="V1127" s="58" t="s">
        <v>668</v>
      </c>
      <c r="W1127" s="58" t="s">
        <v>668</v>
      </c>
      <c r="X1127" s="58" t="s">
        <v>668</v>
      </c>
      <c r="Y1127" s="20" t="s">
        <v>668</v>
      </c>
      <c r="Z1127" s="20" t="s">
        <v>668</v>
      </c>
      <c r="AA1127" s="20" t="s">
        <v>668</v>
      </c>
      <c r="AB1127" s="10" t="s">
        <v>668</v>
      </c>
      <c r="AC1127" s="10" t="s">
        <v>668</v>
      </c>
      <c r="AD1127" s="10" t="s">
        <v>668</v>
      </c>
      <c r="AE1127" s="10" t="s">
        <v>668</v>
      </c>
      <c r="AF1127" s="10" t="s">
        <v>668</v>
      </c>
      <c r="AG1127" s="20" t="s">
        <v>668</v>
      </c>
      <c r="AH1127" s="20" t="s">
        <v>668</v>
      </c>
      <c r="AI1127" s="20" t="s">
        <v>668</v>
      </c>
      <c r="AJ1127" s="20" t="s">
        <v>668</v>
      </c>
    </row>
    <row r="1128" spans="1:36" ht="14.25" customHeight="1" x14ac:dyDescent="0.25">
      <c r="A1128" s="10" t="s">
        <v>1908</v>
      </c>
      <c r="B1128" s="10" t="s">
        <v>1580</v>
      </c>
      <c r="C1128" s="10" t="s">
        <v>5599</v>
      </c>
      <c r="D1128" s="10" t="s">
        <v>668</v>
      </c>
      <c r="E1128" s="33" t="s">
        <v>5609</v>
      </c>
      <c r="F1128" s="10" t="s">
        <v>668</v>
      </c>
      <c r="G1128" s="10" t="s">
        <v>3063</v>
      </c>
      <c r="H1128" s="10" t="s">
        <v>6218</v>
      </c>
      <c r="I1128" s="33" t="s">
        <v>1906</v>
      </c>
      <c r="J1128" s="64">
        <v>5</v>
      </c>
      <c r="K1128" s="64" t="s">
        <v>668</v>
      </c>
      <c r="L1128" s="64">
        <v>6</v>
      </c>
      <c r="M1128" s="64">
        <v>3</v>
      </c>
      <c r="N1128" s="10" t="s">
        <v>1909</v>
      </c>
      <c r="O1128" s="64">
        <v>60</v>
      </c>
      <c r="P1128" s="62" t="s">
        <v>5757</v>
      </c>
      <c r="Q1128" s="19">
        <v>5.9545899999999996</v>
      </c>
      <c r="R1128" s="19">
        <v>12.266434</v>
      </c>
      <c r="S1128" s="19">
        <v>18.221024</v>
      </c>
      <c r="T1128" s="19" t="s">
        <v>668</v>
      </c>
      <c r="U1128" s="19" t="s">
        <v>668</v>
      </c>
      <c r="V1128" s="58" t="s">
        <v>668</v>
      </c>
      <c r="W1128" s="58" t="s">
        <v>668</v>
      </c>
      <c r="X1128" s="58" t="s">
        <v>668</v>
      </c>
      <c r="Y1128" s="20" t="s">
        <v>668</v>
      </c>
      <c r="Z1128" s="20" t="s">
        <v>668</v>
      </c>
      <c r="AA1128" s="20" t="s">
        <v>668</v>
      </c>
      <c r="AB1128" s="10" t="s">
        <v>668</v>
      </c>
      <c r="AC1128" s="10" t="s">
        <v>668</v>
      </c>
      <c r="AD1128" s="10" t="s">
        <v>668</v>
      </c>
      <c r="AE1128" s="10" t="s">
        <v>668</v>
      </c>
      <c r="AF1128" s="10" t="s">
        <v>668</v>
      </c>
      <c r="AG1128" s="20" t="s">
        <v>668</v>
      </c>
      <c r="AH1128" s="20" t="s">
        <v>668</v>
      </c>
      <c r="AI1128" s="20" t="s">
        <v>668</v>
      </c>
      <c r="AJ1128" s="20" t="s">
        <v>668</v>
      </c>
    </row>
    <row r="1129" spans="1:36" ht="14.25" customHeight="1" x14ac:dyDescent="0.25">
      <c r="A1129" s="10" t="s">
        <v>1910</v>
      </c>
      <c r="B1129" s="10" t="s">
        <v>1580</v>
      </c>
      <c r="C1129" s="10" t="s">
        <v>5599</v>
      </c>
      <c r="D1129" s="10" t="s">
        <v>668</v>
      </c>
      <c r="E1129" s="33" t="s">
        <v>5609</v>
      </c>
      <c r="F1129" s="10" t="s">
        <v>668</v>
      </c>
      <c r="G1129" s="10" t="s">
        <v>3063</v>
      </c>
      <c r="H1129" s="10" t="s">
        <v>6218</v>
      </c>
      <c r="I1129" s="33" t="s">
        <v>1906</v>
      </c>
      <c r="J1129" s="64">
        <v>4</v>
      </c>
      <c r="K1129" s="64" t="s">
        <v>668</v>
      </c>
      <c r="L1129" s="64">
        <v>1</v>
      </c>
      <c r="M1129" s="64">
        <v>2</v>
      </c>
      <c r="N1129" s="10" t="s">
        <v>3487</v>
      </c>
      <c r="O1129" s="64">
        <v>89</v>
      </c>
      <c r="P1129" s="62" t="s">
        <v>5757</v>
      </c>
      <c r="Q1129" s="19">
        <v>13.967879999999999</v>
      </c>
      <c r="R1129" s="19">
        <v>12.275069999999999</v>
      </c>
      <c r="S1129" s="19">
        <v>26.24295</v>
      </c>
      <c r="T1129" s="19" t="s">
        <v>668</v>
      </c>
      <c r="U1129" s="19" t="s">
        <v>668</v>
      </c>
      <c r="V1129" s="58" t="s">
        <v>668</v>
      </c>
      <c r="W1129" s="58" t="s">
        <v>668</v>
      </c>
      <c r="X1129" s="58" t="s">
        <v>668</v>
      </c>
      <c r="Y1129" s="20" t="s">
        <v>668</v>
      </c>
      <c r="Z1129" s="20" t="s">
        <v>668</v>
      </c>
      <c r="AA1129" s="20" t="s">
        <v>668</v>
      </c>
      <c r="AB1129" s="10" t="s">
        <v>668</v>
      </c>
      <c r="AC1129" s="10" t="s">
        <v>668</v>
      </c>
      <c r="AD1129" s="10" t="s">
        <v>668</v>
      </c>
      <c r="AE1129" s="10" t="s">
        <v>668</v>
      </c>
      <c r="AF1129" s="10" t="s">
        <v>668</v>
      </c>
      <c r="AG1129" s="20" t="s">
        <v>668</v>
      </c>
      <c r="AH1129" s="20" t="s">
        <v>668</v>
      </c>
      <c r="AI1129" s="20" t="s">
        <v>668</v>
      </c>
      <c r="AJ1129" s="20" t="s">
        <v>668</v>
      </c>
    </row>
    <row r="1130" spans="1:36" ht="14.25" customHeight="1" x14ac:dyDescent="0.25">
      <c r="A1130" s="10" t="s">
        <v>1911</v>
      </c>
      <c r="B1130" s="10" t="s">
        <v>1580</v>
      </c>
      <c r="C1130" s="10" t="s">
        <v>5599</v>
      </c>
      <c r="D1130" s="10" t="s">
        <v>668</v>
      </c>
      <c r="E1130" s="33" t="s">
        <v>5609</v>
      </c>
      <c r="F1130" s="10" t="s">
        <v>668</v>
      </c>
      <c r="G1130" s="10" t="s">
        <v>3063</v>
      </c>
      <c r="H1130" s="10" t="s">
        <v>6218</v>
      </c>
      <c r="I1130" s="33" t="s">
        <v>1906</v>
      </c>
      <c r="J1130" s="64">
        <v>1</v>
      </c>
      <c r="K1130" s="64" t="s">
        <v>668</v>
      </c>
      <c r="L1130" s="64">
        <v>2</v>
      </c>
      <c r="M1130" s="64">
        <v>5</v>
      </c>
      <c r="N1130" s="10" t="s">
        <v>1875</v>
      </c>
      <c r="O1130" s="64">
        <v>110</v>
      </c>
      <c r="P1130" s="62" t="s">
        <v>5757</v>
      </c>
      <c r="Q1130" s="19">
        <v>8.8497000000000003</v>
      </c>
      <c r="R1130" s="19">
        <v>8.0349900000000005</v>
      </c>
      <c r="S1130" s="19">
        <v>16.884689999999999</v>
      </c>
      <c r="T1130" s="19" t="s">
        <v>668</v>
      </c>
      <c r="U1130" s="19" t="s">
        <v>668</v>
      </c>
      <c r="V1130" s="58" t="s">
        <v>668</v>
      </c>
      <c r="W1130" s="58" t="s">
        <v>668</v>
      </c>
      <c r="X1130" s="58" t="s">
        <v>668</v>
      </c>
      <c r="Y1130" s="20" t="s">
        <v>668</v>
      </c>
      <c r="Z1130" s="20" t="s">
        <v>668</v>
      </c>
      <c r="AA1130" s="20" t="s">
        <v>668</v>
      </c>
      <c r="AB1130" s="10" t="s">
        <v>668</v>
      </c>
      <c r="AC1130" s="10" t="s">
        <v>668</v>
      </c>
      <c r="AD1130" s="10" t="s">
        <v>668</v>
      </c>
      <c r="AE1130" s="10" t="s">
        <v>668</v>
      </c>
      <c r="AF1130" s="10" t="s">
        <v>668</v>
      </c>
      <c r="AG1130" s="20" t="s">
        <v>668</v>
      </c>
      <c r="AH1130" s="20" t="s">
        <v>668</v>
      </c>
      <c r="AI1130" s="20" t="s">
        <v>668</v>
      </c>
      <c r="AJ1130" s="20" t="s">
        <v>668</v>
      </c>
    </row>
    <row r="1131" spans="1:36" ht="14.25" customHeight="1" x14ac:dyDescent="0.25">
      <c r="A1131" s="10" t="s">
        <v>1912</v>
      </c>
      <c r="B1131" s="10" t="s">
        <v>1580</v>
      </c>
      <c r="C1131" s="10" t="s">
        <v>5599</v>
      </c>
      <c r="D1131" s="10" t="s">
        <v>668</v>
      </c>
      <c r="E1131" s="33" t="s">
        <v>5609</v>
      </c>
      <c r="F1131" s="10" t="s">
        <v>668</v>
      </c>
      <c r="G1131" s="10" t="s">
        <v>3063</v>
      </c>
      <c r="H1131" s="10" t="s">
        <v>6218</v>
      </c>
      <c r="I1131" s="33" t="s">
        <v>1906</v>
      </c>
      <c r="J1131" s="64">
        <v>7</v>
      </c>
      <c r="K1131" s="64" t="s">
        <v>668</v>
      </c>
      <c r="L1131" s="64">
        <v>6</v>
      </c>
      <c r="M1131" s="64">
        <v>3</v>
      </c>
      <c r="N1131" s="10" t="s">
        <v>1909</v>
      </c>
      <c r="O1131" s="64">
        <v>60</v>
      </c>
      <c r="P1131" s="62" t="s">
        <v>5757</v>
      </c>
      <c r="Q1131" s="19">
        <v>5.9545899999999996</v>
      </c>
      <c r="R1131" s="19">
        <v>8.7422950000000004</v>
      </c>
      <c r="S1131" s="19">
        <v>14.696885</v>
      </c>
      <c r="T1131" s="19" t="s">
        <v>668</v>
      </c>
      <c r="U1131" s="19" t="s">
        <v>668</v>
      </c>
      <c r="V1131" s="58" t="s">
        <v>668</v>
      </c>
      <c r="W1131" s="58" t="s">
        <v>668</v>
      </c>
      <c r="X1131" s="58" t="s">
        <v>668</v>
      </c>
      <c r="Y1131" s="20" t="s">
        <v>668</v>
      </c>
      <c r="Z1131" s="20" t="s">
        <v>668</v>
      </c>
      <c r="AA1131" s="20" t="s">
        <v>668</v>
      </c>
      <c r="AB1131" s="10" t="s">
        <v>668</v>
      </c>
      <c r="AC1131" s="10" t="s">
        <v>668</v>
      </c>
      <c r="AD1131" s="10" t="s">
        <v>668</v>
      </c>
      <c r="AE1131" s="10" t="s">
        <v>668</v>
      </c>
      <c r="AF1131" s="10" t="s">
        <v>668</v>
      </c>
      <c r="AG1131" s="20" t="s">
        <v>668</v>
      </c>
      <c r="AH1131" s="20" t="s">
        <v>668</v>
      </c>
      <c r="AI1131" s="20" t="s">
        <v>668</v>
      </c>
      <c r="AJ1131" s="20" t="s">
        <v>668</v>
      </c>
    </row>
    <row r="1132" spans="1:36" ht="14.25" customHeight="1" x14ac:dyDescent="0.25">
      <c r="A1132" s="10" t="s">
        <v>1913</v>
      </c>
      <c r="B1132" s="10" t="s">
        <v>1580</v>
      </c>
      <c r="C1132" s="10" t="s">
        <v>5599</v>
      </c>
      <c r="D1132" s="10" t="s">
        <v>668</v>
      </c>
      <c r="E1132" s="33" t="s">
        <v>5609</v>
      </c>
      <c r="F1132" s="10" t="s">
        <v>668</v>
      </c>
      <c r="G1132" s="10" t="s">
        <v>3063</v>
      </c>
      <c r="H1132" s="10" t="s">
        <v>6218</v>
      </c>
      <c r="I1132" s="33" t="s">
        <v>1906</v>
      </c>
      <c r="J1132" s="64">
        <v>2</v>
      </c>
      <c r="K1132" s="64" t="s">
        <v>668</v>
      </c>
      <c r="L1132" s="64">
        <v>1</v>
      </c>
      <c r="M1132" s="64">
        <v>7</v>
      </c>
      <c r="N1132" s="10" t="s">
        <v>1878</v>
      </c>
      <c r="O1132" s="64">
        <v>162</v>
      </c>
      <c r="P1132" s="62" t="s">
        <v>5757</v>
      </c>
      <c r="Q1132" s="19">
        <v>9.4143500000000007</v>
      </c>
      <c r="R1132" s="19">
        <v>8.1088310000000003</v>
      </c>
      <c r="S1132" s="19">
        <v>17.523181000000001</v>
      </c>
      <c r="T1132" s="19" t="s">
        <v>668</v>
      </c>
      <c r="U1132" s="19" t="s">
        <v>668</v>
      </c>
      <c r="V1132" s="58" t="s">
        <v>668</v>
      </c>
      <c r="W1132" s="58" t="s">
        <v>668</v>
      </c>
      <c r="X1132" s="58" t="s">
        <v>668</v>
      </c>
      <c r="Y1132" s="20" t="s">
        <v>668</v>
      </c>
      <c r="Z1132" s="20" t="s">
        <v>668</v>
      </c>
      <c r="AA1132" s="20" t="s">
        <v>668</v>
      </c>
      <c r="AB1132" s="10" t="s">
        <v>668</v>
      </c>
      <c r="AC1132" s="10" t="s">
        <v>668</v>
      </c>
      <c r="AD1132" s="10" t="s">
        <v>668</v>
      </c>
      <c r="AE1132" s="10" t="s">
        <v>668</v>
      </c>
      <c r="AF1132" s="10" t="s">
        <v>668</v>
      </c>
      <c r="AG1132" s="20" t="s">
        <v>668</v>
      </c>
      <c r="AH1132" s="20" t="s">
        <v>668</v>
      </c>
      <c r="AI1132" s="20" t="s">
        <v>668</v>
      </c>
      <c r="AJ1132" s="20" t="s">
        <v>668</v>
      </c>
    </row>
    <row r="1133" spans="1:36" ht="14.25" customHeight="1" x14ac:dyDescent="0.25">
      <c r="A1133" s="10" t="s">
        <v>1914</v>
      </c>
      <c r="B1133" s="10" t="s">
        <v>1580</v>
      </c>
      <c r="C1133" s="10" t="s">
        <v>5599</v>
      </c>
      <c r="D1133" s="10" t="s">
        <v>668</v>
      </c>
      <c r="E1133" s="33" t="s">
        <v>5609</v>
      </c>
      <c r="F1133" s="10" t="s">
        <v>668</v>
      </c>
      <c r="G1133" s="10" t="s">
        <v>3063</v>
      </c>
      <c r="H1133" s="10" t="s">
        <v>6218</v>
      </c>
      <c r="I1133" s="33" t="s">
        <v>1906</v>
      </c>
      <c r="J1133" s="64">
        <v>7</v>
      </c>
      <c r="K1133" s="64" t="s">
        <v>668</v>
      </c>
      <c r="L1133" s="64">
        <v>6</v>
      </c>
      <c r="M1133" s="64">
        <v>5</v>
      </c>
      <c r="N1133" s="10" t="s">
        <v>1875</v>
      </c>
      <c r="O1133" s="64">
        <v>107</v>
      </c>
      <c r="P1133" s="62" t="s">
        <v>5757</v>
      </c>
      <c r="Q1133" s="19">
        <v>9.3607399999999998</v>
      </c>
      <c r="R1133" s="19">
        <v>2.223411</v>
      </c>
      <c r="S1133" s="19">
        <v>11.584151</v>
      </c>
      <c r="T1133" s="19" t="s">
        <v>668</v>
      </c>
      <c r="U1133" s="19" t="s">
        <v>668</v>
      </c>
      <c r="V1133" s="58" t="s">
        <v>668</v>
      </c>
      <c r="W1133" s="58" t="s">
        <v>668</v>
      </c>
      <c r="X1133" s="58" t="s">
        <v>668</v>
      </c>
      <c r="Y1133" s="20" t="s">
        <v>668</v>
      </c>
      <c r="Z1133" s="20" t="s">
        <v>668</v>
      </c>
      <c r="AA1133" s="20" t="s">
        <v>668</v>
      </c>
      <c r="AB1133" s="10" t="s">
        <v>668</v>
      </c>
      <c r="AC1133" s="10" t="s">
        <v>668</v>
      </c>
      <c r="AD1133" s="10" t="s">
        <v>668</v>
      </c>
      <c r="AE1133" s="10" t="s">
        <v>668</v>
      </c>
      <c r="AF1133" s="10" t="s">
        <v>668</v>
      </c>
      <c r="AG1133" s="20" t="s">
        <v>668</v>
      </c>
      <c r="AH1133" s="20" t="s">
        <v>668</v>
      </c>
      <c r="AI1133" s="20" t="s">
        <v>668</v>
      </c>
      <c r="AJ1133" s="20" t="s">
        <v>668</v>
      </c>
    </row>
    <row r="1134" spans="1:36" ht="14.25" customHeight="1" x14ac:dyDescent="0.25">
      <c r="A1134" s="10" t="s">
        <v>1915</v>
      </c>
      <c r="B1134" s="10" t="s">
        <v>1580</v>
      </c>
      <c r="C1134" s="10" t="s">
        <v>5599</v>
      </c>
      <c r="D1134" s="10" t="s">
        <v>668</v>
      </c>
      <c r="E1134" s="33" t="s">
        <v>5609</v>
      </c>
      <c r="F1134" s="10" t="s">
        <v>668</v>
      </c>
      <c r="G1134" s="10" t="s">
        <v>3063</v>
      </c>
      <c r="H1134" s="10" t="s">
        <v>6218</v>
      </c>
      <c r="I1134" s="33" t="s">
        <v>1906</v>
      </c>
      <c r="J1134" s="64">
        <v>8</v>
      </c>
      <c r="K1134" s="64" t="s">
        <v>668</v>
      </c>
      <c r="L1134" s="64">
        <v>1</v>
      </c>
      <c r="M1134" s="64">
        <v>8</v>
      </c>
      <c r="N1134" s="10" t="s">
        <v>1890</v>
      </c>
      <c r="O1134" s="64">
        <v>285</v>
      </c>
      <c r="P1134" s="62" t="s">
        <v>5757</v>
      </c>
      <c r="Q1134" s="19">
        <v>-5.1113099999999996</v>
      </c>
      <c r="R1134" s="19">
        <v>11.256320000000001</v>
      </c>
      <c r="S1134" s="19">
        <v>6.1450100000000001</v>
      </c>
      <c r="T1134" s="19" t="s">
        <v>668</v>
      </c>
      <c r="U1134" s="19" t="s">
        <v>668</v>
      </c>
      <c r="V1134" s="58" t="s">
        <v>668</v>
      </c>
      <c r="W1134" s="58" t="s">
        <v>668</v>
      </c>
      <c r="X1134" s="58" t="s">
        <v>668</v>
      </c>
      <c r="Y1134" s="20" t="s">
        <v>668</v>
      </c>
      <c r="Z1134" s="20" t="s">
        <v>668</v>
      </c>
      <c r="AA1134" s="20" t="s">
        <v>668</v>
      </c>
      <c r="AB1134" s="10" t="s">
        <v>668</v>
      </c>
      <c r="AC1134" s="10" t="s">
        <v>668</v>
      </c>
      <c r="AD1134" s="10" t="s">
        <v>668</v>
      </c>
      <c r="AE1134" s="10" t="s">
        <v>668</v>
      </c>
      <c r="AF1134" s="10" t="s">
        <v>668</v>
      </c>
      <c r="AG1134" s="20" t="s">
        <v>668</v>
      </c>
      <c r="AH1134" s="20" t="s">
        <v>668</v>
      </c>
      <c r="AI1134" s="20" t="s">
        <v>668</v>
      </c>
      <c r="AJ1134" s="20" t="s">
        <v>668</v>
      </c>
    </row>
    <row r="1135" spans="1:36" ht="14.25" customHeight="1" x14ac:dyDescent="0.25">
      <c r="A1135" s="10" t="s">
        <v>1916</v>
      </c>
      <c r="B1135" s="10" t="s">
        <v>1580</v>
      </c>
      <c r="C1135" s="10" t="s">
        <v>5599</v>
      </c>
      <c r="D1135" s="10" t="s">
        <v>668</v>
      </c>
      <c r="E1135" s="33" t="s">
        <v>5609</v>
      </c>
      <c r="F1135" s="10" t="s">
        <v>668</v>
      </c>
      <c r="G1135" s="10" t="s">
        <v>3063</v>
      </c>
      <c r="H1135" s="10" t="s">
        <v>6218</v>
      </c>
      <c r="I1135" s="33" t="s">
        <v>1906</v>
      </c>
      <c r="J1135" s="64">
        <v>3</v>
      </c>
      <c r="K1135" s="64" t="s">
        <v>668</v>
      </c>
      <c r="L1135" s="64">
        <v>4</v>
      </c>
      <c r="M1135" s="64">
        <v>2</v>
      </c>
      <c r="N1135" s="10" t="s">
        <v>3487</v>
      </c>
      <c r="O1135" s="64">
        <v>76</v>
      </c>
      <c r="P1135" s="62" t="s">
        <v>5757</v>
      </c>
      <c r="Q1135" s="19">
        <v>11.265840000000001</v>
      </c>
      <c r="R1135" s="19">
        <v>16.787980000000001</v>
      </c>
      <c r="S1135" s="19">
        <v>28.053820000000002</v>
      </c>
      <c r="T1135" s="19" t="s">
        <v>668</v>
      </c>
      <c r="U1135" s="19" t="s">
        <v>668</v>
      </c>
      <c r="V1135" s="58" t="s">
        <v>668</v>
      </c>
      <c r="W1135" s="58" t="s">
        <v>668</v>
      </c>
      <c r="X1135" s="58" t="s">
        <v>668</v>
      </c>
      <c r="Y1135" s="20" t="s">
        <v>668</v>
      </c>
      <c r="Z1135" s="20" t="s">
        <v>668</v>
      </c>
      <c r="AA1135" s="20" t="s">
        <v>668</v>
      </c>
      <c r="AB1135" s="10" t="s">
        <v>668</v>
      </c>
      <c r="AC1135" s="10" t="s">
        <v>668</v>
      </c>
      <c r="AD1135" s="10" t="s">
        <v>668</v>
      </c>
      <c r="AE1135" s="10" t="s">
        <v>668</v>
      </c>
      <c r="AF1135" s="10" t="s">
        <v>668</v>
      </c>
      <c r="AG1135" s="20" t="s">
        <v>668</v>
      </c>
      <c r="AH1135" s="20" t="s">
        <v>668</v>
      </c>
      <c r="AI1135" s="20" t="s">
        <v>668</v>
      </c>
      <c r="AJ1135" s="20" t="s">
        <v>668</v>
      </c>
    </row>
    <row r="1136" spans="1:36" ht="14.25" customHeight="1" x14ac:dyDescent="0.25">
      <c r="A1136" s="10" t="s">
        <v>1917</v>
      </c>
      <c r="B1136" s="10" t="s">
        <v>1580</v>
      </c>
      <c r="C1136" s="10" t="s">
        <v>5599</v>
      </c>
      <c r="D1136" s="10" t="s">
        <v>668</v>
      </c>
      <c r="E1136" s="33" t="s">
        <v>5609</v>
      </c>
      <c r="F1136" s="10" t="s">
        <v>668</v>
      </c>
      <c r="G1136" s="10" t="s">
        <v>3063</v>
      </c>
      <c r="H1136" s="10" t="s">
        <v>6218</v>
      </c>
      <c r="I1136" s="33" t="s">
        <v>1906</v>
      </c>
      <c r="J1136" s="64">
        <v>8</v>
      </c>
      <c r="K1136" s="64" t="s">
        <v>668</v>
      </c>
      <c r="L1136" s="64">
        <v>1</v>
      </c>
      <c r="M1136" s="64">
        <v>1</v>
      </c>
      <c r="N1136" s="10" t="s">
        <v>1881</v>
      </c>
      <c r="O1136" s="64">
        <v>22</v>
      </c>
      <c r="P1136" s="62" t="s">
        <v>5757</v>
      </c>
      <c r="Q1136" s="19">
        <v>4.3728899999999999</v>
      </c>
      <c r="R1136" s="19">
        <v>13.420608</v>
      </c>
      <c r="S1136" s="19">
        <v>17.793498</v>
      </c>
      <c r="T1136" s="19" t="s">
        <v>668</v>
      </c>
      <c r="U1136" s="19" t="s">
        <v>668</v>
      </c>
      <c r="V1136" s="58" t="s">
        <v>668</v>
      </c>
      <c r="W1136" s="58" t="s">
        <v>668</v>
      </c>
      <c r="X1136" s="58" t="s">
        <v>668</v>
      </c>
      <c r="Y1136" s="20" t="s">
        <v>668</v>
      </c>
      <c r="Z1136" s="20" t="s">
        <v>668</v>
      </c>
      <c r="AA1136" s="20" t="s">
        <v>668</v>
      </c>
      <c r="AB1136" s="10" t="s">
        <v>668</v>
      </c>
      <c r="AC1136" s="10" t="s">
        <v>668</v>
      </c>
      <c r="AD1136" s="10" t="s">
        <v>668</v>
      </c>
      <c r="AE1136" s="10" t="s">
        <v>668</v>
      </c>
      <c r="AF1136" s="10" t="s">
        <v>668</v>
      </c>
      <c r="AG1136" s="20" t="s">
        <v>668</v>
      </c>
      <c r="AH1136" s="20" t="s">
        <v>668</v>
      </c>
      <c r="AI1136" s="20" t="s">
        <v>668</v>
      </c>
      <c r="AJ1136" s="20" t="s">
        <v>668</v>
      </c>
    </row>
    <row r="1137" spans="1:36" ht="14.25" customHeight="1" x14ac:dyDescent="0.25">
      <c r="A1137" s="10" t="s">
        <v>1918</v>
      </c>
      <c r="B1137" s="10" t="s">
        <v>1580</v>
      </c>
      <c r="C1137" s="10" t="s">
        <v>5599</v>
      </c>
      <c r="D1137" s="10" t="s">
        <v>668</v>
      </c>
      <c r="E1137" s="33" t="s">
        <v>5609</v>
      </c>
      <c r="F1137" s="10" t="s">
        <v>668</v>
      </c>
      <c r="G1137" s="10" t="s">
        <v>3063</v>
      </c>
      <c r="H1137" s="10" t="s">
        <v>6218</v>
      </c>
      <c r="I1137" s="33" t="s">
        <v>1906</v>
      </c>
      <c r="J1137" s="64">
        <v>5</v>
      </c>
      <c r="K1137" s="64" t="s">
        <v>668</v>
      </c>
      <c r="L1137" s="64">
        <v>2</v>
      </c>
      <c r="M1137" s="64">
        <v>1</v>
      </c>
      <c r="N1137" s="10" t="s">
        <v>1881</v>
      </c>
      <c r="O1137" s="64">
        <v>14</v>
      </c>
      <c r="P1137" s="62" t="s">
        <v>5757</v>
      </c>
      <c r="Q1137" s="19">
        <v>7.8796499999999998</v>
      </c>
      <c r="R1137" s="19">
        <v>9.9206059999999994</v>
      </c>
      <c r="S1137" s="19">
        <v>17.800256000000001</v>
      </c>
      <c r="T1137" s="19" t="s">
        <v>668</v>
      </c>
      <c r="U1137" s="19" t="s">
        <v>668</v>
      </c>
      <c r="V1137" s="58" t="s">
        <v>668</v>
      </c>
      <c r="W1137" s="58" t="s">
        <v>668</v>
      </c>
      <c r="X1137" s="58" t="s">
        <v>668</v>
      </c>
      <c r="Y1137" s="20" t="s">
        <v>668</v>
      </c>
      <c r="Z1137" s="20" t="s">
        <v>668</v>
      </c>
      <c r="AA1137" s="20" t="s">
        <v>668</v>
      </c>
      <c r="AB1137" s="10" t="s">
        <v>668</v>
      </c>
      <c r="AC1137" s="10" t="s">
        <v>668</v>
      </c>
      <c r="AD1137" s="10" t="s">
        <v>668</v>
      </c>
      <c r="AE1137" s="10" t="s">
        <v>668</v>
      </c>
      <c r="AF1137" s="10" t="s">
        <v>668</v>
      </c>
      <c r="AG1137" s="20" t="s">
        <v>668</v>
      </c>
      <c r="AH1137" s="20" t="s">
        <v>668</v>
      </c>
      <c r="AI1137" s="20" t="s">
        <v>668</v>
      </c>
      <c r="AJ1137" s="20" t="s">
        <v>668</v>
      </c>
    </row>
    <row r="1138" spans="1:36" ht="14.25" customHeight="1" x14ac:dyDescent="0.25">
      <c r="A1138" s="8" t="s">
        <v>6214</v>
      </c>
      <c r="B1138" s="8" t="s">
        <v>1580</v>
      </c>
      <c r="C1138" s="8" t="s">
        <v>5599</v>
      </c>
      <c r="D1138" s="8" t="s">
        <v>668</v>
      </c>
      <c r="E1138" s="33" t="s">
        <v>5609</v>
      </c>
      <c r="F1138" s="10" t="s">
        <v>668</v>
      </c>
      <c r="G1138" s="10" t="s">
        <v>3063</v>
      </c>
      <c r="H1138" s="10" t="s">
        <v>6218</v>
      </c>
      <c r="I1138" s="33" t="s">
        <v>1906</v>
      </c>
      <c r="J1138" s="4">
        <v>8</v>
      </c>
      <c r="K1138" s="63" t="s">
        <v>668</v>
      </c>
      <c r="L1138" s="4">
        <v>1</v>
      </c>
      <c r="M1138" s="4">
        <v>2</v>
      </c>
      <c r="N1138" s="4" t="s">
        <v>6211</v>
      </c>
      <c r="O1138" s="4">
        <v>89</v>
      </c>
      <c r="P1138" s="63" t="s">
        <v>668</v>
      </c>
      <c r="Q1138" s="20" t="s">
        <v>668</v>
      </c>
      <c r="R1138" s="20" t="s">
        <v>668</v>
      </c>
      <c r="S1138" s="20" t="s">
        <v>668</v>
      </c>
      <c r="T1138" s="20" t="s">
        <v>668</v>
      </c>
      <c r="U1138" s="20" t="s">
        <v>668</v>
      </c>
      <c r="V1138" s="58" t="s">
        <v>668</v>
      </c>
      <c r="W1138" s="58" t="s">
        <v>668</v>
      </c>
      <c r="X1138" s="58" t="s">
        <v>668</v>
      </c>
      <c r="Y1138" s="20" t="s">
        <v>668</v>
      </c>
      <c r="Z1138" s="20" t="s">
        <v>668</v>
      </c>
      <c r="AA1138" s="20" t="s">
        <v>668</v>
      </c>
      <c r="AB1138" s="20" t="s">
        <v>668</v>
      </c>
      <c r="AC1138" s="20" t="s">
        <v>668</v>
      </c>
      <c r="AD1138" s="20" t="s">
        <v>668</v>
      </c>
      <c r="AE1138" s="20" t="s">
        <v>668</v>
      </c>
      <c r="AF1138" s="20" t="s">
        <v>668</v>
      </c>
      <c r="AG1138" s="20" t="s">
        <v>668</v>
      </c>
      <c r="AH1138" s="20" t="s">
        <v>668</v>
      </c>
      <c r="AI1138" s="20" t="s">
        <v>668</v>
      </c>
      <c r="AJ1138" s="20" t="s">
        <v>668</v>
      </c>
    </row>
    <row r="1139" spans="1:36" ht="14.25" customHeight="1" x14ac:dyDescent="0.25">
      <c r="A1139" s="8" t="s">
        <v>6215</v>
      </c>
      <c r="B1139" s="8" t="s">
        <v>1580</v>
      </c>
      <c r="C1139" s="8" t="s">
        <v>5599</v>
      </c>
      <c r="D1139" s="8" t="s">
        <v>668</v>
      </c>
      <c r="E1139" s="33" t="s">
        <v>5609</v>
      </c>
      <c r="F1139" s="10" t="s">
        <v>668</v>
      </c>
      <c r="G1139" s="10" t="s">
        <v>3063</v>
      </c>
      <c r="H1139" s="10" t="s">
        <v>6218</v>
      </c>
      <c r="I1139" s="33" t="s">
        <v>1906</v>
      </c>
      <c r="J1139" s="4">
        <v>5</v>
      </c>
      <c r="K1139" s="63" t="s">
        <v>668</v>
      </c>
      <c r="L1139" s="4">
        <v>3</v>
      </c>
      <c r="M1139" s="4">
        <v>2</v>
      </c>
      <c r="N1139" s="4" t="s">
        <v>6211</v>
      </c>
      <c r="O1139" s="4">
        <v>80</v>
      </c>
      <c r="P1139" s="63" t="s">
        <v>668</v>
      </c>
      <c r="Q1139" s="20" t="s">
        <v>668</v>
      </c>
      <c r="R1139" s="20" t="s">
        <v>668</v>
      </c>
      <c r="S1139" s="20" t="s">
        <v>668</v>
      </c>
      <c r="T1139" s="20" t="s">
        <v>668</v>
      </c>
      <c r="U1139" s="20" t="s">
        <v>668</v>
      </c>
      <c r="V1139" s="58" t="s">
        <v>668</v>
      </c>
      <c r="W1139" s="58" t="s">
        <v>668</v>
      </c>
      <c r="X1139" s="58" t="s">
        <v>668</v>
      </c>
      <c r="Y1139" s="20" t="s">
        <v>668</v>
      </c>
      <c r="Z1139" s="20" t="s">
        <v>668</v>
      </c>
      <c r="AA1139" s="20" t="s">
        <v>668</v>
      </c>
      <c r="AB1139" s="20" t="s">
        <v>668</v>
      </c>
      <c r="AC1139" s="20" t="s">
        <v>668</v>
      </c>
      <c r="AD1139" s="20" t="s">
        <v>668</v>
      </c>
      <c r="AE1139" s="20" t="s">
        <v>668</v>
      </c>
      <c r="AF1139" s="20" t="s">
        <v>668</v>
      </c>
      <c r="AG1139" s="20" t="s">
        <v>668</v>
      </c>
      <c r="AH1139" s="20" t="s">
        <v>668</v>
      </c>
      <c r="AI1139" s="20" t="s">
        <v>668</v>
      </c>
      <c r="AJ1139" s="20" t="s">
        <v>668</v>
      </c>
    </row>
    <row r="1140" spans="1:36" ht="14.25" customHeight="1" x14ac:dyDescent="0.25">
      <c r="A1140" s="10" t="s">
        <v>1919</v>
      </c>
      <c r="B1140" s="10" t="s">
        <v>1580</v>
      </c>
      <c r="C1140" s="10" t="s">
        <v>5599</v>
      </c>
      <c r="D1140" s="10" t="s">
        <v>668</v>
      </c>
      <c r="E1140" s="33" t="s">
        <v>5609</v>
      </c>
      <c r="F1140" s="10" t="s">
        <v>668</v>
      </c>
      <c r="G1140" s="10" t="s">
        <v>3063</v>
      </c>
      <c r="H1140" s="10" t="s">
        <v>6218</v>
      </c>
      <c r="I1140" s="33" t="s">
        <v>1920</v>
      </c>
      <c r="J1140" s="64">
        <v>8</v>
      </c>
      <c r="K1140" s="64" t="s">
        <v>668</v>
      </c>
      <c r="L1140" s="64">
        <v>5</v>
      </c>
      <c r="M1140" s="64">
        <v>4</v>
      </c>
      <c r="N1140" s="10" t="s">
        <v>1733</v>
      </c>
      <c r="O1140" s="64">
        <v>352</v>
      </c>
      <c r="P1140" s="62" t="s">
        <v>5757</v>
      </c>
      <c r="Q1140" s="19">
        <v>14.6836</v>
      </c>
      <c r="R1140" s="19">
        <v>6.5723900000000004</v>
      </c>
      <c r="S1140" s="19">
        <v>21.255990000000001</v>
      </c>
      <c r="T1140" s="19" t="s">
        <v>668</v>
      </c>
      <c r="U1140" s="19" t="s">
        <v>668</v>
      </c>
      <c r="V1140" s="58" t="s">
        <v>668</v>
      </c>
      <c r="W1140" s="58" t="s">
        <v>668</v>
      </c>
      <c r="X1140" s="58" t="s">
        <v>668</v>
      </c>
      <c r="Y1140" s="20" t="s">
        <v>668</v>
      </c>
      <c r="Z1140" s="20" t="s">
        <v>668</v>
      </c>
      <c r="AA1140" s="20" t="s">
        <v>668</v>
      </c>
      <c r="AB1140" s="10" t="s">
        <v>668</v>
      </c>
      <c r="AC1140" s="10" t="s">
        <v>668</v>
      </c>
      <c r="AD1140" s="10" t="s">
        <v>668</v>
      </c>
      <c r="AE1140" s="10" t="s">
        <v>668</v>
      </c>
      <c r="AF1140" s="10" t="s">
        <v>668</v>
      </c>
      <c r="AG1140" s="20" t="s">
        <v>668</v>
      </c>
      <c r="AH1140" s="20" t="s">
        <v>668</v>
      </c>
      <c r="AI1140" s="20" t="s">
        <v>668</v>
      </c>
      <c r="AJ1140" s="20" t="s">
        <v>668</v>
      </c>
    </row>
    <row r="1141" spans="1:36" ht="14.25" customHeight="1" x14ac:dyDescent="0.25">
      <c r="A1141" s="10" t="s">
        <v>1921</v>
      </c>
      <c r="B1141" s="10" t="s">
        <v>1580</v>
      </c>
      <c r="C1141" s="10" t="s">
        <v>5599</v>
      </c>
      <c r="D1141" s="10" t="s">
        <v>668</v>
      </c>
      <c r="E1141" s="33" t="s">
        <v>5609</v>
      </c>
      <c r="F1141" s="10" t="s">
        <v>668</v>
      </c>
      <c r="G1141" s="10" t="s">
        <v>3063</v>
      </c>
      <c r="H1141" s="10" t="s">
        <v>6218</v>
      </c>
      <c r="I1141" s="33" t="s">
        <v>1920</v>
      </c>
      <c r="J1141" s="64">
        <v>2</v>
      </c>
      <c r="K1141" s="64" t="s">
        <v>668</v>
      </c>
      <c r="L1141" s="64">
        <v>1</v>
      </c>
      <c r="M1141" s="64">
        <v>12</v>
      </c>
      <c r="N1141" s="10" t="s">
        <v>1922</v>
      </c>
      <c r="O1141" s="64">
        <v>452</v>
      </c>
      <c r="P1141" s="62" t="s">
        <v>5757</v>
      </c>
      <c r="Q1141" s="19">
        <v>13.56827</v>
      </c>
      <c r="R1141" s="19">
        <v>10.17343</v>
      </c>
      <c r="S1141" s="19">
        <v>23.741700000000002</v>
      </c>
      <c r="T1141" s="19" t="s">
        <v>668</v>
      </c>
      <c r="U1141" s="19" t="s">
        <v>668</v>
      </c>
      <c r="V1141" s="58" t="s">
        <v>668</v>
      </c>
      <c r="W1141" s="58" t="s">
        <v>668</v>
      </c>
      <c r="X1141" s="58" t="s">
        <v>668</v>
      </c>
      <c r="Y1141" s="20" t="s">
        <v>668</v>
      </c>
      <c r="Z1141" s="20" t="s">
        <v>668</v>
      </c>
      <c r="AA1141" s="20" t="s">
        <v>668</v>
      </c>
      <c r="AB1141" s="10" t="s">
        <v>668</v>
      </c>
      <c r="AC1141" s="10" t="s">
        <v>668</v>
      </c>
      <c r="AD1141" s="10" t="s">
        <v>668</v>
      </c>
      <c r="AE1141" s="10" t="s">
        <v>668</v>
      </c>
      <c r="AF1141" s="10" t="s">
        <v>668</v>
      </c>
      <c r="AG1141" s="20" t="s">
        <v>668</v>
      </c>
      <c r="AH1141" s="20" t="s">
        <v>668</v>
      </c>
      <c r="AI1141" s="20" t="s">
        <v>668</v>
      </c>
      <c r="AJ1141" s="20" t="s">
        <v>668</v>
      </c>
    </row>
    <row r="1142" spans="1:36" ht="14.25" customHeight="1" x14ac:dyDescent="0.25">
      <c r="A1142" s="10" t="s">
        <v>1923</v>
      </c>
      <c r="B1142" s="10" t="s">
        <v>1580</v>
      </c>
      <c r="C1142" s="10" t="s">
        <v>5599</v>
      </c>
      <c r="D1142" s="10" t="s">
        <v>668</v>
      </c>
      <c r="E1142" s="33" t="s">
        <v>5609</v>
      </c>
      <c r="F1142" s="10" t="s">
        <v>668</v>
      </c>
      <c r="G1142" s="10" t="s">
        <v>3063</v>
      </c>
      <c r="H1142" s="10" t="s">
        <v>6218</v>
      </c>
      <c r="I1142" s="33" t="s">
        <v>1920</v>
      </c>
      <c r="J1142" s="64">
        <v>1</v>
      </c>
      <c r="K1142" s="64" t="s">
        <v>668</v>
      </c>
      <c r="L1142" s="64">
        <v>4</v>
      </c>
      <c r="M1142" s="64">
        <v>12</v>
      </c>
      <c r="N1142" s="10" t="s">
        <v>1922</v>
      </c>
      <c r="O1142" s="64">
        <v>445</v>
      </c>
      <c r="P1142" s="62" t="s">
        <v>5757</v>
      </c>
      <c r="Q1142" s="19">
        <v>13.2669</v>
      </c>
      <c r="R1142" s="19">
        <v>10.458239000000001</v>
      </c>
      <c r="S1142" s="19">
        <v>23.725138999999999</v>
      </c>
      <c r="T1142" s="19" t="s">
        <v>668</v>
      </c>
      <c r="U1142" s="19" t="s">
        <v>668</v>
      </c>
      <c r="V1142" s="58" t="s">
        <v>668</v>
      </c>
      <c r="W1142" s="58" t="s">
        <v>668</v>
      </c>
      <c r="X1142" s="58" t="s">
        <v>668</v>
      </c>
      <c r="Y1142" s="20" t="s">
        <v>668</v>
      </c>
      <c r="Z1142" s="20" t="s">
        <v>668</v>
      </c>
      <c r="AA1142" s="20" t="s">
        <v>668</v>
      </c>
      <c r="AB1142" s="10" t="s">
        <v>668</v>
      </c>
      <c r="AC1142" s="10" t="s">
        <v>668</v>
      </c>
      <c r="AD1142" s="10" t="s">
        <v>668</v>
      </c>
      <c r="AE1142" s="10" t="s">
        <v>668</v>
      </c>
      <c r="AF1142" s="10" t="s">
        <v>668</v>
      </c>
      <c r="AG1142" s="20" t="s">
        <v>668</v>
      </c>
      <c r="AH1142" s="20" t="s">
        <v>668</v>
      </c>
      <c r="AI1142" s="20" t="s">
        <v>668</v>
      </c>
      <c r="AJ1142" s="20" t="s">
        <v>668</v>
      </c>
    </row>
    <row r="1143" spans="1:36" ht="14.25" customHeight="1" x14ac:dyDescent="0.25">
      <c r="A1143" s="10" t="s">
        <v>1924</v>
      </c>
      <c r="B1143" s="10" t="s">
        <v>1580</v>
      </c>
      <c r="C1143" s="10" t="s">
        <v>5599</v>
      </c>
      <c r="D1143" s="10" t="s">
        <v>668</v>
      </c>
      <c r="E1143" s="33" t="s">
        <v>5609</v>
      </c>
      <c r="F1143" s="10" t="s">
        <v>668</v>
      </c>
      <c r="G1143" s="10" t="s">
        <v>3063</v>
      </c>
      <c r="H1143" s="10" t="s">
        <v>6218</v>
      </c>
      <c r="I1143" s="33" t="s">
        <v>1920</v>
      </c>
      <c r="J1143" s="64">
        <v>6</v>
      </c>
      <c r="K1143" s="64" t="s">
        <v>668</v>
      </c>
      <c r="L1143" s="64">
        <v>1</v>
      </c>
      <c r="M1143" s="64">
        <v>12</v>
      </c>
      <c r="N1143" s="10" t="s">
        <v>1922</v>
      </c>
      <c r="O1143" s="64">
        <v>445</v>
      </c>
      <c r="P1143" s="62" t="s">
        <v>5757</v>
      </c>
      <c r="Q1143" s="19">
        <v>13.2669</v>
      </c>
      <c r="R1143" s="19">
        <v>9.5465739999999997</v>
      </c>
      <c r="S1143" s="19">
        <v>22.813473999999999</v>
      </c>
      <c r="T1143" s="19" t="s">
        <v>668</v>
      </c>
      <c r="U1143" s="19" t="s">
        <v>668</v>
      </c>
      <c r="V1143" s="58" t="s">
        <v>668</v>
      </c>
      <c r="W1143" s="58" t="s">
        <v>668</v>
      </c>
      <c r="X1143" s="58" t="s">
        <v>668</v>
      </c>
      <c r="Y1143" s="20" t="s">
        <v>668</v>
      </c>
      <c r="Z1143" s="20" t="s">
        <v>668</v>
      </c>
      <c r="AA1143" s="20" t="s">
        <v>668</v>
      </c>
      <c r="AB1143" s="10" t="s">
        <v>668</v>
      </c>
      <c r="AC1143" s="10" t="s">
        <v>668</v>
      </c>
      <c r="AD1143" s="10" t="s">
        <v>668</v>
      </c>
      <c r="AE1143" s="10" t="s">
        <v>668</v>
      </c>
      <c r="AF1143" s="10" t="s">
        <v>668</v>
      </c>
      <c r="AG1143" s="20" t="s">
        <v>668</v>
      </c>
      <c r="AH1143" s="20" t="s">
        <v>668</v>
      </c>
      <c r="AI1143" s="20" t="s">
        <v>668</v>
      </c>
      <c r="AJ1143" s="20" t="s">
        <v>668</v>
      </c>
    </row>
    <row r="1144" spans="1:36" ht="14.25" customHeight="1" x14ac:dyDescent="0.25">
      <c r="A1144" s="10" t="s">
        <v>1925</v>
      </c>
      <c r="B1144" s="10" t="s">
        <v>1580</v>
      </c>
      <c r="C1144" s="10" t="s">
        <v>5599</v>
      </c>
      <c r="D1144" s="10" t="s">
        <v>668</v>
      </c>
      <c r="E1144" s="33" t="s">
        <v>5609</v>
      </c>
      <c r="F1144" s="10" t="s">
        <v>668</v>
      </c>
      <c r="G1144" s="10" t="s">
        <v>3063</v>
      </c>
      <c r="H1144" s="10" t="s">
        <v>6218</v>
      </c>
      <c r="I1144" s="33" t="s">
        <v>1920</v>
      </c>
      <c r="J1144" s="64">
        <v>7</v>
      </c>
      <c r="K1144" s="64" t="s">
        <v>668</v>
      </c>
      <c r="L1144" s="64">
        <v>4</v>
      </c>
      <c r="M1144" s="64">
        <v>12</v>
      </c>
      <c r="N1144" s="10" t="s">
        <v>1922</v>
      </c>
      <c r="O1144" s="64">
        <v>447</v>
      </c>
      <c r="P1144" s="62" t="s">
        <v>5757</v>
      </c>
      <c r="Q1144" s="19">
        <v>14.50066</v>
      </c>
      <c r="R1144" s="19">
        <v>4.5218889999999998</v>
      </c>
      <c r="S1144" s="19">
        <v>19.022549000000001</v>
      </c>
      <c r="T1144" s="19" t="s">
        <v>668</v>
      </c>
      <c r="U1144" s="19" t="s">
        <v>668</v>
      </c>
      <c r="V1144" s="58" t="s">
        <v>668</v>
      </c>
      <c r="W1144" s="58" t="s">
        <v>668</v>
      </c>
      <c r="X1144" s="58" t="s">
        <v>668</v>
      </c>
      <c r="Y1144" s="20" t="s">
        <v>668</v>
      </c>
      <c r="Z1144" s="20" t="s">
        <v>668</v>
      </c>
      <c r="AA1144" s="20" t="s">
        <v>668</v>
      </c>
      <c r="AB1144" s="10" t="s">
        <v>668</v>
      </c>
      <c r="AC1144" s="10" t="s">
        <v>668</v>
      </c>
      <c r="AD1144" s="10" t="s">
        <v>668</v>
      </c>
      <c r="AE1144" s="10" t="s">
        <v>668</v>
      </c>
      <c r="AF1144" s="10" t="s">
        <v>668</v>
      </c>
      <c r="AG1144" s="20" t="s">
        <v>668</v>
      </c>
      <c r="AH1144" s="20" t="s">
        <v>668</v>
      </c>
      <c r="AI1144" s="20" t="s">
        <v>668</v>
      </c>
      <c r="AJ1144" s="20" t="s">
        <v>668</v>
      </c>
    </row>
    <row r="1145" spans="1:36" ht="14.25" customHeight="1" x14ac:dyDescent="0.25">
      <c r="A1145" s="10" t="s">
        <v>1926</v>
      </c>
      <c r="B1145" s="10" t="s">
        <v>1580</v>
      </c>
      <c r="C1145" s="10" t="s">
        <v>5599</v>
      </c>
      <c r="D1145" s="10" t="s">
        <v>668</v>
      </c>
      <c r="E1145" s="33" t="s">
        <v>5609</v>
      </c>
      <c r="F1145" s="10" t="s">
        <v>668</v>
      </c>
      <c r="G1145" s="10" t="s">
        <v>3063</v>
      </c>
      <c r="H1145" s="10" t="s">
        <v>6218</v>
      </c>
      <c r="I1145" s="33" t="s">
        <v>1920</v>
      </c>
      <c r="J1145" s="64">
        <v>7</v>
      </c>
      <c r="K1145" s="64" t="s">
        <v>668</v>
      </c>
      <c r="L1145" s="64">
        <v>3</v>
      </c>
      <c r="M1145" s="64">
        <v>9</v>
      </c>
      <c r="N1145" s="10" t="s">
        <v>1735</v>
      </c>
      <c r="O1145" s="64">
        <v>472</v>
      </c>
      <c r="P1145" s="62" t="s">
        <v>5757</v>
      </c>
      <c r="Q1145" s="19">
        <v>12.964600000000001</v>
      </c>
      <c r="R1145" s="19">
        <v>8.9480430000000002</v>
      </c>
      <c r="S1145" s="19">
        <v>21.912642999999999</v>
      </c>
      <c r="T1145" s="19" t="s">
        <v>668</v>
      </c>
      <c r="U1145" s="19" t="s">
        <v>668</v>
      </c>
      <c r="V1145" s="58" t="s">
        <v>668</v>
      </c>
      <c r="W1145" s="58" t="s">
        <v>668</v>
      </c>
      <c r="X1145" s="58" t="s">
        <v>668</v>
      </c>
      <c r="Y1145" s="20" t="s">
        <v>668</v>
      </c>
      <c r="Z1145" s="20" t="s">
        <v>668</v>
      </c>
      <c r="AA1145" s="20" t="s">
        <v>668</v>
      </c>
      <c r="AB1145" s="10" t="s">
        <v>668</v>
      </c>
      <c r="AC1145" s="10" t="s">
        <v>668</v>
      </c>
      <c r="AD1145" s="10" t="s">
        <v>668</v>
      </c>
      <c r="AE1145" s="10" t="s">
        <v>668</v>
      </c>
      <c r="AF1145" s="10" t="s">
        <v>668</v>
      </c>
      <c r="AG1145" s="20" t="s">
        <v>668</v>
      </c>
      <c r="AH1145" s="20" t="s">
        <v>668</v>
      </c>
      <c r="AI1145" s="20" t="s">
        <v>668</v>
      </c>
      <c r="AJ1145" s="20" t="s">
        <v>668</v>
      </c>
    </row>
    <row r="1146" spans="1:36" ht="14.25" customHeight="1" x14ac:dyDescent="0.25">
      <c r="A1146" s="10" t="s">
        <v>1927</v>
      </c>
      <c r="B1146" s="10" t="s">
        <v>1580</v>
      </c>
      <c r="C1146" s="10" t="s">
        <v>5599</v>
      </c>
      <c r="D1146" s="10" t="s">
        <v>668</v>
      </c>
      <c r="E1146" s="33" t="s">
        <v>5609</v>
      </c>
      <c r="F1146" s="10" t="s">
        <v>668</v>
      </c>
      <c r="G1146" s="10" t="s">
        <v>3063</v>
      </c>
      <c r="H1146" s="10" t="s">
        <v>6218</v>
      </c>
      <c r="I1146" s="33" t="s">
        <v>1920</v>
      </c>
      <c r="J1146" s="64">
        <v>1</v>
      </c>
      <c r="K1146" s="64" t="s">
        <v>668</v>
      </c>
      <c r="L1146" s="64">
        <v>2</v>
      </c>
      <c r="M1146" s="64">
        <v>12</v>
      </c>
      <c r="N1146" s="10" t="s">
        <v>1922</v>
      </c>
      <c r="O1146" s="64">
        <v>448</v>
      </c>
      <c r="P1146" s="62" t="s">
        <v>5757</v>
      </c>
      <c r="Q1146" s="19">
        <v>14.73077</v>
      </c>
      <c r="R1146" s="19">
        <v>9.1735000000000007</v>
      </c>
      <c r="S1146" s="19">
        <v>23.90427</v>
      </c>
      <c r="T1146" s="19" t="s">
        <v>668</v>
      </c>
      <c r="U1146" s="19" t="s">
        <v>668</v>
      </c>
      <c r="V1146" s="58" t="s">
        <v>668</v>
      </c>
      <c r="W1146" s="58" t="s">
        <v>668</v>
      </c>
      <c r="X1146" s="58" t="s">
        <v>668</v>
      </c>
      <c r="Y1146" s="20" t="s">
        <v>668</v>
      </c>
      <c r="Z1146" s="20" t="s">
        <v>668</v>
      </c>
      <c r="AA1146" s="20" t="s">
        <v>668</v>
      </c>
      <c r="AB1146" s="10" t="s">
        <v>668</v>
      </c>
      <c r="AC1146" s="10" t="s">
        <v>668</v>
      </c>
      <c r="AD1146" s="10" t="s">
        <v>668</v>
      </c>
      <c r="AE1146" s="10" t="s">
        <v>668</v>
      </c>
      <c r="AF1146" s="10" t="s">
        <v>668</v>
      </c>
      <c r="AG1146" s="20" t="s">
        <v>668</v>
      </c>
      <c r="AH1146" s="20" t="s">
        <v>668</v>
      </c>
      <c r="AI1146" s="20" t="s">
        <v>668</v>
      </c>
      <c r="AJ1146" s="20" t="s">
        <v>668</v>
      </c>
    </row>
    <row r="1147" spans="1:36" ht="14.25" customHeight="1" x14ac:dyDescent="0.25">
      <c r="A1147" s="10" t="s">
        <v>1928</v>
      </c>
      <c r="B1147" s="10" t="s">
        <v>1580</v>
      </c>
      <c r="C1147" s="10" t="s">
        <v>5599</v>
      </c>
      <c r="D1147" s="10" t="s">
        <v>668</v>
      </c>
      <c r="E1147" s="33" t="s">
        <v>5609</v>
      </c>
      <c r="F1147" s="10" t="s">
        <v>668</v>
      </c>
      <c r="G1147" s="10" t="s">
        <v>3063</v>
      </c>
      <c r="H1147" s="10" t="s">
        <v>6218</v>
      </c>
      <c r="I1147" s="33" t="s">
        <v>1920</v>
      </c>
      <c r="J1147" s="64">
        <v>9</v>
      </c>
      <c r="K1147" s="64" t="s">
        <v>668</v>
      </c>
      <c r="L1147" s="64">
        <v>3</v>
      </c>
      <c r="M1147" s="64">
        <v>9</v>
      </c>
      <c r="N1147" s="10" t="s">
        <v>1735</v>
      </c>
      <c r="O1147" s="64">
        <v>459</v>
      </c>
      <c r="P1147" s="62" t="s">
        <v>5757</v>
      </c>
      <c r="Q1147" s="19">
        <v>9.7843999999999998</v>
      </c>
      <c r="R1147" s="19">
        <v>5.4574790000000002</v>
      </c>
      <c r="S1147" s="19">
        <v>15.241879000000001</v>
      </c>
      <c r="T1147" s="19" t="s">
        <v>668</v>
      </c>
      <c r="U1147" s="19" t="s">
        <v>668</v>
      </c>
      <c r="V1147" s="58" t="s">
        <v>668</v>
      </c>
      <c r="W1147" s="58" t="s">
        <v>668</v>
      </c>
      <c r="X1147" s="58" t="s">
        <v>668</v>
      </c>
      <c r="Y1147" s="20" t="s">
        <v>668</v>
      </c>
      <c r="Z1147" s="20" t="s">
        <v>668</v>
      </c>
      <c r="AA1147" s="20" t="s">
        <v>668</v>
      </c>
      <c r="AB1147" s="10" t="s">
        <v>668</v>
      </c>
      <c r="AC1147" s="10" t="s">
        <v>668</v>
      </c>
      <c r="AD1147" s="10" t="s">
        <v>668</v>
      </c>
      <c r="AE1147" s="10" t="s">
        <v>668</v>
      </c>
      <c r="AF1147" s="10" t="s">
        <v>668</v>
      </c>
      <c r="AG1147" s="20" t="s">
        <v>668</v>
      </c>
      <c r="AH1147" s="20" t="s">
        <v>668</v>
      </c>
      <c r="AI1147" s="20" t="s">
        <v>668</v>
      </c>
      <c r="AJ1147" s="20" t="s">
        <v>668</v>
      </c>
    </row>
    <row r="1148" spans="1:36" ht="14.25" customHeight="1" x14ac:dyDescent="0.25">
      <c r="A1148" s="10" t="s">
        <v>1929</v>
      </c>
      <c r="B1148" s="10" t="s">
        <v>1580</v>
      </c>
      <c r="C1148" s="10" t="s">
        <v>5599</v>
      </c>
      <c r="D1148" s="10" t="s">
        <v>668</v>
      </c>
      <c r="E1148" s="33" t="s">
        <v>5609</v>
      </c>
      <c r="F1148" s="10" t="s">
        <v>668</v>
      </c>
      <c r="G1148" s="10" t="s">
        <v>3063</v>
      </c>
      <c r="H1148" s="10" t="s">
        <v>6218</v>
      </c>
      <c r="I1148" s="33" t="s">
        <v>1920</v>
      </c>
      <c r="J1148" s="64">
        <v>4</v>
      </c>
      <c r="K1148" s="64" t="s">
        <v>668</v>
      </c>
      <c r="L1148" s="64">
        <v>1</v>
      </c>
      <c r="M1148" s="64">
        <v>12</v>
      </c>
      <c r="N1148" s="10" t="s">
        <v>1922</v>
      </c>
      <c r="O1148" s="64">
        <v>439</v>
      </c>
      <c r="P1148" s="62" t="s">
        <v>5757</v>
      </c>
      <c r="Q1148" s="19">
        <v>9.6460500000000007</v>
      </c>
      <c r="R1148" s="19">
        <v>5.8693249999999999</v>
      </c>
      <c r="S1148" s="19">
        <v>15.515375000000001</v>
      </c>
      <c r="T1148" s="19" t="s">
        <v>668</v>
      </c>
      <c r="U1148" s="19" t="s">
        <v>668</v>
      </c>
      <c r="V1148" s="58" t="s">
        <v>668</v>
      </c>
      <c r="W1148" s="58" t="s">
        <v>668</v>
      </c>
      <c r="X1148" s="58" t="s">
        <v>668</v>
      </c>
      <c r="Y1148" s="20" t="s">
        <v>668</v>
      </c>
      <c r="Z1148" s="20" t="s">
        <v>668</v>
      </c>
      <c r="AA1148" s="20" t="s">
        <v>668</v>
      </c>
      <c r="AB1148" s="10" t="s">
        <v>668</v>
      </c>
      <c r="AC1148" s="10" t="s">
        <v>668</v>
      </c>
      <c r="AD1148" s="10" t="s">
        <v>668</v>
      </c>
      <c r="AE1148" s="10" t="s">
        <v>668</v>
      </c>
      <c r="AF1148" s="10" t="s">
        <v>668</v>
      </c>
      <c r="AG1148" s="20" t="s">
        <v>668</v>
      </c>
      <c r="AH1148" s="20" t="s">
        <v>668</v>
      </c>
      <c r="AI1148" s="20" t="s">
        <v>668</v>
      </c>
      <c r="AJ1148" s="20" t="s">
        <v>668</v>
      </c>
    </row>
    <row r="1149" spans="1:36" ht="14.25" customHeight="1" x14ac:dyDescent="0.25">
      <c r="A1149" s="10" t="s">
        <v>1930</v>
      </c>
      <c r="B1149" s="10" t="s">
        <v>1580</v>
      </c>
      <c r="C1149" s="10" t="s">
        <v>5599</v>
      </c>
      <c r="D1149" s="10" t="s">
        <v>668</v>
      </c>
      <c r="E1149" s="33" t="s">
        <v>5609</v>
      </c>
      <c r="F1149" s="10" t="s">
        <v>668</v>
      </c>
      <c r="G1149" s="10" t="s">
        <v>3063</v>
      </c>
      <c r="H1149" s="10" t="s">
        <v>6218</v>
      </c>
      <c r="I1149" s="33" t="s">
        <v>1920</v>
      </c>
      <c r="J1149" s="64">
        <v>5</v>
      </c>
      <c r="K1149" s="64" t="s">
        <v>668</v>
      </c>
      <c r="L1149" s="64">
        <v>4</v>
      </c>
      <c r="M1149" s="64">
        <v>9</v>
      </c>
      <c r="N1149" s="10" t="s">
        <v>1735</v>
      </c>
      <c r="O1149" s="64">
        <v>481</v>
      </c>
      <c r="P1149" s="62" t="s">
        <v>5757</v>
      </c>
      <c r="Q1149" s="19">
        <v>8.9208599999999993</v>
      </c>
      <c r="R1149" s="19">
        <v>10.753208000000001</v>
      </c>
      <c r="S1149" s="19">
        <v>19.674067999999998</v>
      </c>
      <c r="T1149" s="19" t="s">
        <v>668</v>
      </c>
      <c r="U1149" s="19" t="s">
        <v>668</v>
      </c>
      <c r="V1149" s="58" t="s">
        <v>668</v>
      </c>
      <c r="W1149" s="58" t="s">
        <v>668</v>
      </c>
      <c r="X1149" s="58" t="s">
        <v>668</v>
      </c>
      <c r="Y1149" s="20" t="s">
        <v>668</v>
      </c>
      <c r="Z1149" s="20" t="s">
        <v>668</v>
      </c>
      <c r="AA1149" s="20" t="s">
        <v>668</v>
      </c>
      <c r="AB1149" s="10" t="s">
        <v>668</v>
      </c>
      <c r="AC1149" s="10" t="s">
        <v>668</v>
      </c>
      <c r="AD1149" s="10" t="s">
        <v>668</v>
      </c>
      <c r="AE1149" s="10" t="s">
        <v>668</v>
      </c>
      <c r="AF1149" s="10" t="s">
        <v>668</v>
      </c>
      <c r="AG1149" s="20" t="s">
        <v>668</v>
      </c>
      <c r="AH1149" s="20" t="s">
        <v>668</v>
      </c>
      <c r="AI1149" s="20" t="s">
        <v>668</v>
      </c>
      <c r="AJ1149" s="20" t="s">
        <v>668</v>
      </c>
    </row>
    <row r="1150" spans="1:36" ht="14.25" customHeight="1" x14ac:dyDescent="0.25">
      <c r="A1150" s="10" t="s">
        <v>1931</v>
      </c>
      <c r="B1150" s="10" t="s">
        <v>1580</v>
      </c>
      <c r="C1150" s="10" t="s">
        <v>5599</v>
      </c>
      <c r="D1150" s="10" t="s">
        <v>668</v>
      </c>
      <c r="E1150" s="33" t="s">
        <v>5609</v>
      </c>
      <c r="F1150" s="10" t="s">
        <v>668</v>
      </c>
      <c r="G1150" s="10" t="s">
        <v>3063</v>
      </c>
      <c r="H1150" s="10" t="s">
        <v>6218</v>
      </c>
      <c r="I1150" s="33" t="s">
        <v>1920</v>
      </c>
      <c r="J1150" s="64">
        <v>2</v>
      </c>
      <c r="K1150" s="64" t="s">
        <v>668</v>
      </c>
      <c r="L1150" s="64">
        <v>1</v>
      </c>
      <c r="M1150" s="64">
        <v>9</v>
      </c>
      <c r="N1150" s="10" t="s">
        <v>1735</v>
      </c>
      <c r="O1150" s="64">
        <v>481</v>
      </c>
      <c r="P1150" s="62" t="s">
        <v>5757</v>
      </c>
      <c r="Q1150" s="19">
        <v>8.9208599999999993</v>
      </c>
      <c r="R1150" s="19">
        <v>9.3810380000000002</v>
      </c>
      <c r="S1150" s="19">
        <v>18.301898000000001</v>
      </c>
      <c r="T1150" s="19" t="s">
        <v>668</v>
      </c>
      <c r="U1150" s="19" t="s">
        <v>668</v>
      </c>
      <c r="V1150" s="58" t="s">
        <v>668</v>
      </c>
      <c r="W1150" s="58" t="s">
        <v>668</v>
      </c>
      <c r="X1150" s="58" t="s">
        <v>668</v>
      </c>
      <c r="Y1150" s="20" t="s">
        <v>668</v>
      </c>
      <c r="Z1150" s="20" t="s">
        <v>668</v>
      </c>
      <c r="AA1150" s="20" t="s">
        <v>668</v>
      </c>
      <c r="AB1150" s="10" t="s">
        <v>668</v>
      </c>
      <c r="AC1150" s="10" t="s">
        <v>668</v>
      </c>
      <c r="AD1150" s="10" t="s">
        <v>668</v>
      </c>
      <c r="AE1150" s="10" t="s">
        <v>668</v>
      </c>
      <c r="AF1150" s="10" t="s">
        <v>668</v>
      </c>
      <c r="AG1150" s="20" t="s">
        <v>668</v>
      </c>
      <c r="AH1150" s="20" t="s">
        <v>668</v>
      </c>
      <c r="AI1150" s="20" t="s">
        <v>668</v>
      </c>
      <c r="AJ1150" s="20" t="s">
        <v>668</v>
      </c>
    </row>
    <row r="1151" spans="1:36" ht="14.25" customHeight="1" x14ac:dyDescent="0.25">
      <c r="A1151" s="10" t="s">
        <v>1932</v>
      </c>
      <c r="B1151" s="10" t="s">
        <v>1580</v>
      </c>
      <c r="C1151" s="10" t="s">
        <v>5599</v>
      </c>
      <c r="D1151" s="10" t="s">
        <v>668</v>
      </c>
      <c r="E1151" s="33" t="s">
        <v>5609</v>
      </c>
      <c r="F1151" s="10" t="s">
        <v>668</v>
      </c>
      <c r="G1151" s="10" t="s">
        <v>3063</v>
      </c>
      <c r="H1151" s="10" t="s">
        <v>6218</v>
      </c>
      <c r="I1151" s="33" t="s">
        <v>1920</v>
      </c>
      <c r="J1151" s="64">
        <v>6</v>
      </c>
      <c r="K1151" s="64" t="s">
        <v>668</v>
      </c>
      <c r="L1151" s="64">
        <v>6</v>
      </c>
      <c r="M1151" s="64">
        <v>4</v>
      </c>
      <c r="N1151" s="10" t="s">
        <v>1733</v>
      </c>
      <c r="O1151" s="64">
        <v>369</v>
      </c>
      <c r="P1151" s="62" t="s">
        <v>5757</v>
      </c>
      <c r="Q1151" s="19">
        <v>6.2037399999999998</v>
      </c>
      <c r="R1151" s="19">
        <v>7.4903440000000003</v>
      </c>
      <c r="S1151" s="19">
        <v>13.694084</v>
      </c>
      <c r="T1151" s="19" t="s">
        <v>668</v>
      </c>
      <c r="U1151" s="19" t="s">
        <v>668</v>
      </c>
      <c r="V1151" s="58" t="s">
        <v>668</v>
      </c>
      <c r="W1151" s="58" t="s">
        <v>668</v>
      </c>
      <c r="X1151" s="58" t="s">
        <v>668</v>
      </c>
      <c r="Y1151" s="20" t="s">
        <v>668</v>
      </c>
      <c r="Z1151" s="20" t="s">
        <v>668</v>
      </c>
      <c r="AA1151" s="20" t="s">
        <v>668</v>
      </c>
      <c r="AB1151" s="10" t="s">
        <v>668</v>
      </c>
      <c r="AC1151" s="10" t="s">
        <v>668</v>
      </c>
      <c r="AD1151" s="10" t="s">
        <v>668</v>
      </c>
      <c r="AE1151" s="10" t="s">
        <v>668</v>
      </c>
      <c r="AF1151" s="10" t="s">
        <v>668</v>
      </c>
      <c r="AG1151" s="20" t="s">
        <v>668</v>
      </c>
      <c r="AH1151" s="20" t="s">
        <v>668</v>
      </c>
      <c r="AI1151" s="20" t="s">
        <v>668</v>
      </c>
      <c r="AJ1151" s="20" t="s">
        <v>668</v>
      </c>
    </row>
    <row r="1152" spans="1:36" ht="14.25" customHeight="1" x14ac:dyDescent="0.25">
      <c r="A1152" s="10" t="s">
        <v>1933</v>
      </c>
      <c r="B1152" s="10" t="s">
        <v>1580</v>
      </c>
      <c r="C1152" s="10" t="s">
        <v>5599</v>
      </c>
      <c r="D1152" s="10" t="s">
        <v>668</v>
      </c>
      <c r="E1152" s="33" t="s">
        <v>5609</v>
      </c>
      <c r="F1152" s="10" t="s">
        <v>668</v>
      </c>
      <c r="G1152" s="10" t="s">
        <v>3063</v>
      </c>
      <c r="H1152" s="10" t="s">
        <v>6218</v>
      </c>
      <c r="I1152" s="33" t="s">
        <v>1920</v>
      </c>
      <c r="J1152" s="64">
        <v>7</v>
      </c>
      <c r="K1152" s="64" t="s">
        <v>668</v>
      </c>
      <c r="L1152" s="64">
        <v>4</v>
      </c>
      <c r="M1152" s="64">
        <v>4</v>
      </c>
      <c r="N1152" s="10" t="s">
        <v>1733</v>
      </c>
      <c r="O1152" s="64">
        <v>348</v>
      </c>
      <c r="P1152" s="62" t="s">
        <v>5757</v>
      </c>
      <c r="Q1152" s="19">
        <v>6.3562900000000004</v>
      </c>
      <c r="R1152" s="19">
        <v>6.2180350000000004</v>
      </c>
      <c r="S1152" s="19">
        <v>12.574325</v>
      </c>
      <c r="T1152" s="19" t="s">
        <v>668</v>
      </c>
      <c r="U1152" s="19" t="s">
        <v>668</v>
      </c>
      <c r="V1152" s="58" t="s">
        <v>668</v>
      </c>
      <c r="W1152" s="58" t="s">
        <v>668</v>
      </c>
      <c r="X1152" s="58" t="s">
        <v>668</v>
      </c>
      <c r="Y1152" s="20" t="s">
        <v>668</v>
      </c>
      <c r="Z1152" s="20" t="s">
        <v>668</v>
      </c>
      <c r="AA1152" s="20" t="s">
        <v>668</v>
      </c>
      <c r="AB1152" s="10" t="s">
        <v>668</v>
      </c>
      <c r="AC1152" s="10" t="s">
        <v>668</v>
      </c>
      <c r="AD1152" s="10" t="s">
        <v>668</v>
      </c>
      <c r="AE1152" s="10" t="s">
        <v>668</v>
      </c>
      <c r="AF1152" s="10" t="s">
        <v>668</v>
      </c>
      <c r="AG1152" s="20" t="s">
        <v>668</v>
      </c>
      <c r="AH1152" s="20" t="s">
        <v>668</v>
      </c>
      <c r="AI1152" s="20" t="s">
        <v>668</v>
      </c>
      <c r="AJ1152" s="20" t="s">
        <v>668</v>
      </c>
    </row>
    <row r="1153" spans="1:36" ht="14.25" customHeight="1" x14ac:dyDescent="0.25">
      <c r="A1153" s="10" t="s">
        <v>1934</v>
      </c>
      <c r="B1153" s="10" t="s">
        <v>1580</v>
      </c>
      <c r="C1153" s="10" t="s">
        <v>5599</v>
      </c>
      <c r="D1153" s="10" t="s">
        <v>668</v>
      </c>
      <c r="E1153" s="33" t="s">
        <v>5609</v>
      </c>
      <c r="F1153" s="10" t="s">
        <v>668</v>
      </c>
      <c r="G1153" s="10" t="s">
        <v>3063</v>
      </c>
      <c r="H1153" s="10" t="s">
        <v>6218</v>
      </c>
      <c r="I1153" s="33" t="s">
        <v>1920</v>
      </c>
      <c r="J1153" s="64">
        <v>3</v>
      </c>
      <c r="K1153" s="64" t="s">
        <v>668</v>
      </c>
      <c r="L1153" s="64">
        <v>1</v>
      </c>
      <c r="M1153" s="64">
        <v>12</v>
      </c>
      <c r="N1153" s="10" t="s">
        <v>1922</v>
      </c>
      <c r="O1153" s="64">
        <v>451</v>
      </c>
      <c r="P1153" s="62" t="s">
        <v>5757</v>
      </c>
      <c r="Q1153" s="19">
        <v>7.7603799999999996</v>
      </c>
      <c r="R1153" s="19">
        <v>8.9338599999999992</v>
      </c>
      <c r="S1153" s="19">
        <v>16.694240000000001</v>
      </c>
      <c r="T1153" s="19" t="s">
        <v>668</v>
      </c>
      <c r="U1153" s="19" t="s">
        <v>668</v>
      </c>
      <c r="V1153" s="58" t="s">
        <v>668</v>
      </c>
      <c r="W1153" s="58" t="s">
        <v>668</v>
      </c>
      <c r="X1153" s="58" t="s">
        <v>668</v>
      </c>
      <c r="Y1153" s="20" t="s">
        <v>668</v>
      </c>
      <c r="Z1153" s="20" t="s">
        <v>668</v>
      </c>
      <c r="AA1153" s="20" t="s">
        <v>668</v>
      </c>
      <c r="AB1153" s="10" t="s">
        <v>668</v>
      </c>
      <c r="AC1153" s="10" t="s">
        <v>668</v>
      </c>
      <c r="AD1153" s="10" t="s">
        <v>668</v>
      </c>
      <c r="AE1153" s="10" t="s">
        <v>668</v>
      </c>
      <c r="AF1153" s="10" t="s">
        <v>668</v>
      </c>
      <c r="AG1153" s="20" t="s">
        <v>668</v>
      </c>
      <c r="AH1153" s="20" t="s">
        <v>668</v>
      </c>
      <c r="AI1153" s="20" t="s">
        <v>668</v>
      </c>
      <c r="AJ1153" s="20" t="s">
        <v>668</v>
      </c>
    </row>
    <row r="1154" spans="1:36" ht="14.25" customHeight="1" x14ac:dyDescent="0.25">
      <c r="A1154" s="10" t="s">
        <v>1935</v>
      </c>
      <c r="B1154" s="10" t="s">
        <v>1580</v>
      </c>
      <c r="C1154" s="10" t="s">
        <v>5599</v>
      </c>
      <c r="D1154" s="10" t="s">
        <v>668</v>
      </c>
      <c r="E1154" s="33" t="s">
        <v>5609</v>
      </c>
      <c r="F1154" s="10" t="s">
        <v>668</v>
      </c>
      <c r="G1154" s="10" t="s">
        <v>3063</v>
      </c>
      <c r="H1154" s="10" t="s">
        <v>6218</v>
      </c>
      <c r="I1154" s="33" t="s">
        <v>1920</v>
      </c>
      <c r="J1154" s="64">
        <v>1</v>
      </c>
      <c r="K1154" s="64" t="s">
        <v>668</v>
      </c>
      <c r="L1154" s="64">
        <v>5</v>
      </c>
      <c r="M1154" s="64">
        <v>9</v>
      </c>
      <c r="N1154" s="10" t="s">
        <v>1735</v>
      </c>
      <c r="O1154" s="64">
        <v>458</v>
      </c>
      <c r="P1154" s="62" t="s">
        <v>5757</v>
      </c>
      <c r="Q1154" s="19">
        <v>8.32681</v>
      </c>
      <c r="R1154" s="19">
        <v>5.9668140000000003</v>
      </c>
      <c r="S1154" s="19">
        <v>14.293623999999999</v>
      </c>
      <c r="T1154" s="19" t="s">
        <v>668</v>
      </c>
      <c r="U1154" s="19" t="s">
        <v>668</v>
      </c>
      <c r="V1154" s="58" t="s">
        <v>668</v>
      </c>
      <c r="W1154" s="58" t="s">
        <v>668</v>
      </c>
      <c r="X1154" s="58" t="s">
        <v>668</v>
      </c>
      <c r="Y1154" s="20" t="s">
        <v>668</v>
      </c>
      <c r="Z1154" s="20" t="s">
        <v>668</v>
      </c>
      <c r="AA1154" s="20" t="s">
        <v>668</v>
      </c>
      <c r="AB1154" s="10" t="s">
        <v>668</v>
      </c>
      <c r="AC1154" s="10" t="s">
        <v>668</v>
      </c>
      <c r="AD1154" s="10" t="s">
        <v>668</v>
      </c>
      <c r="AE1154" s="10" t="s">
        <v>668</v>
      </c>
      <c r="AF1154" s="10" t="s">
        <v>668</v>
      </c>
      <c r="AG1154" s="20" t="s">
        <v>668</v>
      </c>
      <c r="AH1154" s="20" t="s">
        <v>668</v>
      </c>
      <c r="AI1154" s="20" t="s">
        <v>668</v>
      </c>
      <c r="AJ1154" s="20" t="s">
        <v>668</v>
      </c>
    </row>
    <row r="1155" spans="1:36" ht="14.25" customHeight="1" x14ac:dyDescent="0.25">
      <c r="A1155" s="10" t="s">
        <v>1936</v>
      </c>
      <c r="B1155" s="10" t="s">
        <v>1580</v>
      </c>
      <c r="C1155" s="10" t="s">
        <v>5599</v>
      </c>
      <c r="D1155" s="10" t="s">
        <v>668</v>
      </c>
      <c r="E1155" s="33" t="s">
        <v>5609</v>
      </c>
      <c r="F1155" s="10" t="s">
        <v>668</v>
      </c>
      <c r="G1155" s="10" t="s">
        <v>3063</v>
      </c>
      <c r="H1155" s="10" t="s">
        <v>6218</v>
      </c>
      <c r="I1155" s="33" t="s">
        <v>1920</v>
      </c>
      <c r="J1155" s="64">
        <v>4</v>
      </c>
      <c r="K1155" s="64" t="s">
        <v>668</v>
      </c>
      <c r="L1155" s="64">
        <v>5</v>
      </c>
      <c r="M1155" s="64">
        <v>4</v>
      </c>
      <c r="N1155" s="10" t="s">
        <v>1733</v>
      </c>
      <c r="O1155" s="64">
        <v>339</v>
      </c>
      <c r="P1155" s="62" t="s">
        <v>5757</v>
      </c>
      <c r="Q1155" s="19">
        <v>4.9238</v>
      </c>
      <c r="R1155" s="19">
        <v>6.6915959999999997</v>
      </c>
      <c r="S1155" s="19">
        <v>11.615396</v>
      </c>
      <c r="T1155" s="19" t="s">
        <v>668</v>
      </c>
      <c r="U1155" s="19" t="s">
        <v>668</v>
      </c>
      <c r="V1155" s="58" t="s">
        <v>668</v>
      </c>
      <c r="W1155" s="58" t="s">
        <v>668</v>
      </c>
      <c r="X1155" s="58" t="s">
        <v>668</v>
      </c>
      <c r="Y1155" s="20" t="s">
        <v>668</v>
      </c>
      <c r="Z1155" s="20" t="s">
        <v>668</v>
      </c>
      <c r="AA1155" s="20" t="s">
        <v>668</v>
      </c>
      <c r="AB1155" s="10" t="s">
        <v>668</v>
      </c>
      <c r="AC1155" s="10" t="s">
        <v>668</v>
      </c>
      <c r="AD1155" s="10" t="s">
        <v>668</v>
      </c>
      <c r="AE1155" s="10" t="s">
        <v>668</v>
      </c>
      <c r="AF1155" s="10" t="s">
        <v>668</v>
      </c>
      <c r="AG1155" s="20" t="s">
        <v>668</v>
      </c>
      <c r="AH1155" s="20" t="s">
        <v>668</v>
      </c>
      <c r="AI1155" s="20" t="s">
        <v>668</v>
      </c>
      <c r="AJ1155" s="20" t="s">
        <v>668</v>
      </c>
    </row>
    <row r="1156" spans="1:36" ht="14.25" customHeight="1" x14ac:dyDescent="0.25">
      <c r="A1156" s="10" t="s">
        <v>1937</v>
      </c>
      <c r="B1156" s="10" t="s">
        <v>1580</v>
      </c>
      <c r="C1156" s="10" t="s">
        <v>5599</v>
      </c>
      <c r="D1156" s="10" t="s">
        <v>668</v>
      </c>
      <c r="E1156" s="33" t="s">
        <v>5609</v>
      </c>
      <c r="F1156" s="10" t="s">
        <v>668</v>
      </c>
      <c r="G1156" s="10" t="s">
        <v>3063</v>
      </c>
      <c r="H1156" s="10" t="s">
        <v>6218</v>
      </c>
      <c r="I1156" s="33" t="s">
        <v>1920</v>
      </c>
      <c r="J1156" s="64">
        <v>9</v>
      </c>
      <c r="K1156" s="64" t="s">
        <v>668</v>
      </c>
      <c r="L1156" s="64">
        <v>3</v>
      </c>
      <c r="M1156" s="64">
        <v>9</v>
      </c>
      <c r="N1156" s="10" t="s">
        <v>1735</v>
      </c>
      <c r="O1156" s="64">
        <v>465</v>
      </c>
      <c r="P1156" s="62" t="s">
        <v>5757</v>
      </c>
      <c r="Q1156" s="19">
        <v>10.29335</v>
      </c>
      <c r="R1156" s="19">
        <v>6.6606709999999998</v>
      </c>
      <c r="S1156" s="19">
        <v>16.954021000000001</v>
      </c>
      <c r="T1156" s="19" t="s">
        <v>668</v>
      </c>
      <c r="U1156" s="19" t="s">
        <v>668</v>
      </c>
      <c r="V1156" s="58" t="s">
        <v>668</v>
      </c>
      <c r="W1156" s="58" t="s">
        <v>668</v>
      </c>
      <c r="X1156" s="58" t="s">
        <v>668</v>
      </c>
      <c r="Y1156" s="20" t="s">
        <v>668</v>
      </c>
      <c r="Z1156" s="20" t="s">
        <v>668</v>
      </c>
      <c r="AA1156" s="20" t="s">
        <v>668</v>
      </c>
      <c r="AB1156" s="10" t="s">
        <v>668</v>
      </c>
      <c r="AC1156" s="10" t="s">
        <v>668</v>
      </c>
      <c r="AD1156" s="10" t="s">
        <v>668</v>
      </c>
      <c r="AE1156" s="10" t="s">
        <v>668</v>
      </c>
      <c r="AF1156" s="10" t="s">
        <v>668</v>
      </c>
      <c r="AG1156" s="20" t="s">
        <v>668</v>
      </c>
      <c r="AH1156" s="20" t="s">
        <v>668</v>
      </c>
      <c r="AI1156" s="20" t="s">
        <v>668</v>
      </c>
      <c r="AJ1156" s="20" t="s">
        <v>668</v>
      </c>
    </row>
    <row r="1157" spans="1:36" ht="14.25" customHeight="1" x14ac:dyDescent="0.25">
      <c r="A1157" s="10" t="s">
        <v>1938</v>
      </c>
      <c r="B1157" s="10" t="s">
        <v>1580</v>
      </c>
      <c r="C1157" s="10" t="s">
        <v>5599</v>
      </c>
      <c r="D1157" s="10" t="s">
        <v>668</v>
      </c>
      <c r="E1157" s="33" t="s">
        <v>5609</v>
      </c>
      <c r="F1157" s="10" t="s">
        <v>668</v>
      </c>
      <c r="G1157" s="10" t="s">
        <v>3063</v>
      </c>
      <c r="H1157" s="10" t="s">
        <v>6218</v>
      </c>
      <c r="I1157" s="33" t="s">
        <v>1920</v>
      </c>
      <c r="J1157" s="64">
        <v>6</v>
      </c>
      <c r="K1157" s="64" t="s">
        <v>668</v>
      </c>
      <c r="L1157" s="64">
        <v>1</v>
      </c>
      <c r="M1157" s="64">
        <v>9</v>
      </c>
      <c r="N1157" s="10" t="s">
        <v>1735</v>
      </c>
      <c r="O1157" s="64">
        <v>465</v>
      </c>
      <c r="P1157" s="62" t="s">
        <v>5757</v>
      </c>
      <c r="Q1157" s="19">
        <v>10.29335</v>
      </c>
      <c r="R1157" s="19">
        <v>5.4943840000000002</v>
      </c>
      <c r="S1157" s="19">
        <v>15.787734</v>
      </c>
      <c r="T1157" s="19" t="s">
        <v>668</v>
      </c>
      <c r="U1157" s="19" t="s">
        <v>668</v>
      </c>
      <c r="V1157" s="58" t="s">
        <v>668</v>
      </c>
      <c r="W1157" s="58" t="s">
        <v>668</v>
      </c>
      <c r="X1157" s="58" t="s">
        <v>668</v>
      </c>
      <c r="Y1157" s="20" t="s">
        <v>668</v>
      </c>
      <c r="Z1157" s="20" t="s">
        <v>668</v>
      </c>
      <c r="AA1157" s="20" t="s">
        <v>668</v>
      </c>
      <c r="AB1157" s="10" t="s">
        <v>668</v>
      </c>
      <c r="AC1157" s="10" t="s">
        <v>668</v>
      </c>
      <c r="AD1157" s="10" t="s">
        <v>668</v>
      </c>
      <c r="AE1157" s="10" t="s">
        <v>668</v>
      </c>
      <c r="AF1157" s="10" t="s">
        <v>668</v>
      </c>
      <c r="AG1157" s="20" t="s">
        <v>668</v>
      </c>
      <c r="AH1157" s="20" t="s">
        <v>668</v>
      </c>
      <c r="AI1157" s="20" t="s">
        <v>668</v>
      </c>
      <c r="AJ1157" s="20" t="s">
        <v>668</v>
      </c>
    </row>
    <row r="1158" spans="1:36" ht="14.25" customHeight="1" x14ac:dyDescent="0.25">
      <c r="A1158" s="10" t="s">
        <v>1939</v>
      </c>
      <c r="B1158" s="10" t="s">
        <v>1580</v>
      </c>
      <c r="C1158" s="10" t="s">
        <v>5599</v>
      </c>
      <c r="D1158" s="10" t="s">
        <v>668</v>
      </c>
      <c r="E1158" s="33" t="s">
        <v>5609</v>
      </c>
      <c r="F1158" s="10" t="s">
        <v>668</v>
      </c>
      <c r="G1158" s="10" t="s">
        <v>3063</v>
      </c>
      <c r="H1158" s="10" t="s">
        <v>6218</v>
      </c>
      <c r="I1158" s="33" t="s">
        <v>1920</v>
      </c>
      <c r="J1158" s="64">
        <v>8</v>
      </c>
      <c r="K1158" s="64" t="s">
        <v>668</v>
      </c>
      <c r="L1158" s="64">
        <v>6</v>
      </c>
      <c r="M1158" s="64">
        <v>9</v>
      </c>
      <c r="N1158" s="10" t="s">
        <v>1735</v>
      </c>
      <c r="O1158" s="64">
        <v>463</v>
      </c>
      <c r="P1158" s="62" t="s">
        <v>5757</v>
      </c>
      <c r="Q1158" s="19">
        <v>9.9397599999999997</v>
      </c>
      <c r="R1158" s="19">
        <v>9.4531589999999994</v>
      </c>
      <c r="S1158" s="19">
        <v>19.392918999999999</v>
      </c>
      <c r="T1158" s="19" t="s">
        <v>668</v>
      </c>
      <c r="U1158" s="19" t="s">
        <v>668</v>
      </c>
      <c r="V1158" s="58" t="s">
        <v>668</v>
      </c>
      <c r="W1158" s="58" t="s">
        <v>668</v>
      </c>
      <c r="X1158" s="58" t="s">
        <v>668</v>
      </c>
      <c r="Y1158" s="20" t="s">
        <v>668</v>
      </c>
      <c r="Z1158" s="20" t="s">
        <v>668</v>
      </c>
      <c r="AA1158" s="20" t="s">
        <v>668</v>
      </c>
      <c r="AB1158" s="10" t="s">
        <v>668</v>
      </c>
      <c r="AC1158" s="10" t="s">
        <v>668</v>
      </c>
      <c r="AD1158" s="10" t="s">
        <v>668</v>
      </c>
      <c r="AE1158" s="10" t="s">
        <v>668</v>
      </c>
      <c r="AF1158" s="10" t="s">
        <v>668</v>
      </c>
      <c r="AG1158" s="20" t="s">
        <v>668</v>
      </c>
      <c r="AH1158" s="20" t="s">
        <v>668</v>
      </c>
      <c r="AI1158" s="20" t="s">
        <v>668</v>
      </c>
      <c r="AJ1158" s="20" t="s">
        <v>668</v>
      </c>
    </row>
    <row r="1159" spans="1:36" ht="14.25" customHeight="1" x14ac:dyDescent="0.25">
      <c r="A1159" s="10" t="s">
        <v>1940</v>
      </c>
      <c r="B1159" s="10" t="s">
        <v>1580</v>
      </c>
      <c r="C1159" s="10" t="s">
        <v>5599</v>
      </c>
      <c r="D1159" s="10" t="s">
        <v>668</v>
      </c>
      <c r="E1159" s="33" t="s">
        <v>5609</v>
      </c>
      <c r="F1159" s="10" t="s">
        <v>668</v>
      </c>
      <c r="G1159" s="10" t="s">
        <v>3063</v>
      </c>
      <c r="H1159" s="10" t="s">
        <v>6218</v>
      </c>
      <c r="I1159" s="33" t="s">
        <v>1920</v>
      </c>
      <c r="J1159" s="64">
        <v>3</v>
      </c>
      <c r="K1159" s="64" t="s">
        <v>668</v>
      </c>
      <c r="L1159" s="64">
        <v>4</v>
      </c>
      <c r="M1159" s="64">
        <v>9</v>
      </c>
      <c r="N1159" s="10" t="s">
        <v>1735</v>
      </c>
      <c r="O1159" s="64">
        <v>463</v>
      </c>
      <c r="P1159" s="62" t="s">
        <v>5757</v>
      </c>
      <c r="Q1159" s="19">
        <v>9.9397599999999997</v>
      </c>
      <c r="R1159" s="19">
        <v>2.8792759999999999</v>
      </c>
      <c r="S1159" s="19">
        <v>12.819036000000001</v>
      </c>
      <c r="T1159" s="19" t="s">
        <v>668</v>
      </c>
      <c r="U1159" s="19" t="s">
        <v>668</v>
      </c>
      <c r="V1159" s="58" t="s">
        <v>668</v>
      </c>
      <c r="W1159" s="58" t="s">
        <v>668</v>
      </c>
      <c r="X1159" s="58" t="s">
        <v>668</v>
      </c>
      <c r="Y1159" s="20" t="s">
        <v>668</v>
      </c>
      <c r="Z1159" s="20" t="s">
        <v>668</v>
      </c>
      <c r="AA1159" s="20" t="s">
        <v>668</v>
      </c>
      <c r="AB1159" s="10" t="s">
        <v>668</v>
      </c>
      <c r="AC1159" s="10" t="s">
        <v>668</v>
      </c>
      <c r="AD1159" s="10" t="s">
        <v>668</v>
      </c>
      <c r="AE1159" s="10" t="s">
        <v>668</v>
      </c>
      <c r="AF1159" s="10" t="s">
        <v>668</v>
      </c>
      <c r="AG1159" s="20" t="s">
        <v>668</v>
      </c>
      <c r="AH1159" s="20" t="s">
        <v>668</v>
      </c>
      <c r="AI1159" s="20" t="s">
        <v>668</v>
      </c>
      <c r="AJ1159" s="20" t="s">
        <v>668</v>
      </c>
    </row>
    <row r="1160" spans="1:36" ht="14.25" customHeight="1" x14ac:dyDescent="0.25">
      <c r="A1160" s="10" t="s">
        <v>1941</v>
      </c>
      <c r="B1160" s="10" t="s">
        <v>1580</v>
      </c>
      <c r="C1160" s="10" t="s">
        <v>5599</v>
      </c>
      <c r="D1160" s="10" t="s">
        <v>668</v>
      </c>
      <c r="E1160" s="33" t="s">
        <v>5609</v>
      </c>
      <c r="F1160" s="10" t="s">
        <v>668</v>
      </c>
      <c r="G1160" s="10" t="s">
        <v>3063</v>
      </c>
      <c r="H1160" s="10" t="s">
        <v>6218</v>
      </c>
      <c r="I1160" s="33" t="s">
        <v>1920</v>
      </c>
      <c r="J1160" s="64">
        <v>3</v>
      </c>
      <c r="K1160" s="64" t="s">
        <v>668</v>
      </c>
      <c r="L1160" s="64">
        <v>2</v>
      </c>
      <c r="M1160" s="64">
        <v>4</v>
      </c>
      <c r="N1160" s="10" t="s">
        <v>1733</v>
      </c>
      <c r="O1160" s="64">
        <v>344</v>
      </c>
      <c r="P1160" s="62" t="s">
        <v>5757</v>
      </c>
      <c r="Q1160" s="19">
        <v>3.95105</v>
      </c>
      <c r="R1160" s="19">
        <v>4.7892659999999996</v>
      </c>
      <c r="S1160" s="19">
        <v>8.740316</v>
      </c>
      <c r="T1160" s="19" t="s">
        <v>668</v>
      </c>
      <c r="U1160" s="19" t="s">
        <v>668</v>
      </c>
      <c r="V1160" s="58" t="s">
        <v>668</v>
      </c>
      <c r="W1160" s="58" t="s">
        <v>668</v>
      </c>
      <c r="X1160" s="58" t="s">
        <v>668</v>
      </c>
      <c r="Y1160" s="20" t="s">
        <v>668</v>
      </c>
      <c r="Z1160" s="20" t="s">
        <v>668</v>
      </c>
      <c r="AA1160" s="20" t="s">
        <v>668</v>
      </c>
      <c r="AB1160" s="10" t="s">
        <v>668</v>
      </c>
      <c r="AC1160" s="10" t="s">
        <v>668</v>
      </c>
      <c r="AD1160" s="10" t="s">
        <v>668</v>
      </c>
      <c r="AE1160" s="10" t="s">
        <v>668</v>
      </c>
      <c r="AF1160" s="10" t="s">
        <v>668</v>
      </c>
      <c r="AG1160" s="20" t="s">
        <v>668</v>
      </c>
      <c r="AH1160" s="20" t="s">
        <v>668</v>
      </c>
      <c r="AI1160" s="20" t="s">
        <v>668</v>
      </c>
      <c r="AJ1160" s="20" t="s">
        <v>668</v>
      </c>
    </row>
    <row r="1161" spans="1:36" ht="14.25" customHeight="1" x14ac:dyDescent="0.25">
      <c r="A1161" s="10" t="s">
        <v>1942</v>
      </c>
      <c r="B1161" s="10" t="s">
        <v>1580</v>
      </c>
      <c r="C1161" s="10" t="s">
        <v>5599</v>
      </c>
      <c r="D1161" s="10" t="s">
        <v>668</v>
      </c>
      <c r="E1161" s="33" t="s">
        <v>5609</v>
      </c>
      <c r="F1161" s="10" t="s">
        <v>668</v>
      </c>
      <c r="G1161" s="10" t="s">
        <v>3063</v>
      </c>
      <c r="H1161" s="10" t="s">
        <v>6218</v>
      </c>
      <c r="I1161" s="33" t="s">
        <v>1920</v>
      </c>
      <c r="J1161" s="64">
        <v>8</v>
      </c>
      <c r="K1161" s="64" t="s">
        <v>668</v>
      </c>
      <c r="L1161" s="64">
        <v>5</v>
      </c>
      <c r="M1161" s="64">
        <v>14</v>
      </c>
      <c r="N1161" s="10" t="s">
        <v>1943</v>
      </c>
      <c r="O1161" s="64">
        <v>425</v>
      </c>
      <c r="P1161" s="62" t="s">
        <v>5757</v>
      </c>
      <c r="Q1161" s="19">
        <v>5.7861900000000004</v>
      </c>
      <c r="R1161" s="19">
        <v>4.8659970000000001</v>
      </c>
      <c r="S1161" s="19">
        <v>10.652187</v>
      </c>
      <c r="T1161" s="19" t="s">
        <v>668</v>
      </c>
      <c r="U1161" s="19" t="s">
        <v>668</v>
      </c>
      <c r="V1161" s="58" t="s">
        <v>668</v>
      </c>
      <c r="W1161" s="58" t="s">
        <v>668</v>
      </c>
      <c r="X1161" s="58" t="s">
        <v>668</v>
      </c>
      <c r="Y1161" s="20" t="s">
        <v>668</v>
      </c>
      <c r="Z1161" s="20" t="s">
        <v>668</v>
      </c>
      <c r="AA1161" s="20" t="s">
        <v>668</v>
      </c>
      <c r="AB1161" s="10" t="s">
        <v>668</v>
      </c>
      <c r="AC1161" s="10" t="s">
        <v>668</v>
      </c>
      <c r="AD1161" s="10" t="s">
        <v>668</v>
      </c>
      <c r="AE1161" s="10" t="s">
        <v>668</v>
      </c>
      <c r="AF1161" s="10" t="s">
        <v>668</v>
      </c>
      <c r="AG1161" s="20" t="s">
        <v>668</v>
      </c>
      <c r="AH1161" s="20" t="s">
        <v>668</v>
      </c>
      <c r="AI1161" s="20" t="s">
        <v>668</v>
      </c>
      <c r="AJ1161" s="20" t="s">
        <v>668</v>
      </c>
    </row>
    <row r="1162" spans="1:36" ht="14.25" customHeight="1" x14ac:dyDescent="0.25">
      <c r="A1162" s="10" t="s">
        <v>1944</v>
      </c>
      <c r="B1162" s="10" t="s">
        <v>1580</v>
      </c>
      <c r="C1162" s="10" t="s">
        <v>5599</v>
      </c>
      <c r="D1162" s="10" t="s">
        <v>668</v>
      </c>
      <c r="E1162" s="33" t="s">
        <v>5609</v>
      </c>
      <c r="F1162" s="10" t="s">
        <v>668</v>
      </c>
      <c r="G1162" s="10" t="s">
        <v>3063</v>
      </c>
      <c r="H1162" s="10" t="s">
        <v>6218</v>
      </c>
      <c r="I1162" s="33" t="s">
        <v>1920</v>
      </c>
      <c r="J1162" s="64">
        <v>3</v>
      </c>
      <c r="K1162" s="64" t="s">
        <v>668</v>
      </c>
      <c r="L1162" s="64">
        <v>6</v>
      </c>
      <c r="M1162" s="64">
        <v>12</v>
      </c>
      <c r="N1162" s="10" t="s">
        <v>1922</v>
      </c>
      <c r="O1162" s="64">
        <v>449</v>
      </c>
      <c r="P1162" s="62" t="s">
        <v>5757</v>
      </c>
      <c r="Q1162" s="19">
        <v>0.97209999999999996</v>
      </c>
      <c r="R1162" s="19">
        <v>8.0270440000000001</v>
      </c>
      <c r="S1162" s="19">
        <v>8.9991439999999994</v>
      </c>
      <c r="T1162" s="19" t="s">
        <v>668</v>
      </c>
      <c r="U1162" s="19" t="s">
        <v>668</v>
      </c>
      <c r="V1162" s="58" t="s">
        <v>668</v>
      </c>
      <c r="W1162" s="58" t="s">
        <v>668</v>
      </c>
      <c r="X1162" s="58" t="s">
        <v>668</v>
      </c>
      <c r="Y1162" s="20" t="s">
        <v>668</v>
      </c>
      <c r="Z1162" s="20" t="s">
        <v>668</v>
      </c>
      <c r="AA1162" s="20" t="s">
        <v>668</v>
      </c>
      <c r="AB1162" s="10" t="s">
        <v>668</v>
      </c>
      <c r="AC1162" s="10" t="s">
        <v>668</v>
      </c>
      <c r="AD1162" s="10" t="s">
        <v>668</v>
      </c>
      <c r="AE1162" s="10" t="s">
        <v>668</v>
      </c>
      <c r="AF1162" s="10" t="s">
        <v>668</v>
      </c>
      <c r="AG1162" s="20" t="s">
        <v>668</v>
      </c>
      <c r="AH1162" s="20" t="s">
        <v>668</v>
      </c>
      <c r="AI1162" s="20" t="s">
        <v>668</v>
      </c>
      <c r="AJ1162" s="20" t="s">
        <v>668</v>
      </c>
    </row>
    <row r="1163" spans="1:36" ht="14.25" customHeight="1" x14ac:dyDescent="0.25">
      <c r="A1163" s="10" t="s">
        <v>1945</v>
      </c>
      <c r="B1163" s="10" t="s">
        <v>1580</v>
      </c>
      <c r="C1163" s="10" t="s">
        <v>5599</v>
      </c>
      <c r="D1163" s="10" t="s">
        <v>668</v>
      </c>
      <c r="E1163" s="33" t="s">
        <v>5609</v>
      </c>
      <c r="F1163" s="10" t="s">
        <v>668</v>
      </c>
      <c r="G1163" s="10" t="s">
        <v>3063</v>
      </c>
      <c r="H1163" s="10" t="s">
        <v>6218</v>
      </c>
      <c r="I1163" s="33" t="s">
        <v>1920</v>
      </c>
      <c r="J1163" s="64">
        <v>3</v>
      </c>
      <c r="K1163" s="64" t="s">
        <v>668</v>
      </c>
      <c r="L1163" s="64">
        <v>2</v>
      </c>
      <c r="M1163" s="64">
        <v>12</v>
      </c>
      <c r="N1163" s="10" t="s">
        <v>1922</v>
      </c>
      <c r="O1163" s="64">
        <v>438</v>
      </c>
      <c r="P1163" s="62" t="s">
        <v>5757</v>
      </c>
      <c r="Q1163" s="19">
        <v>10.14062</v>
      </c>
      <c r="R1163" s="19">
        <v>7.9729089999999996</v>
      </c>
      <c r="S1163" s="19">
        <v>18.113529</v>
      </c>
      <c r="T1163" s="19" t="s">
        <v>668</v>
      </c>
      <c r="U1163" s="19" t="s">
        <v>668</v>
      </c>
      <c r="V1163" s="58" t="s">
        <v>668</v>
      </c>
      <c r="W1163" s="58" t="s">
        <v>668</v>
      </c>
      <c r="X1163" s="58" t="s">
        <v>668</v>
      </c>
      <c r="Y1163" s="20" t="s">
        <v>668</v>
      </c>
      <c r="Z1163" s="20" t="s">
        <v>668</v>
      </c>
      <c r="AA1163" s="20" t="s">
        <v>668</v>
      </c>
      <c r="AB1163" s="10" t="s">
        <v>668</v>
      </c>
      <c r="AC1163" s="10" t="s">
        <v>668</v>
      </c>
      <c r="AD1163" s="10" t="s">
        <v>668</v>
      </c>
      <c r="AE1163" s="10" t="s">
        <v>668</v>
      </c>
      <c r="AF1163" s="10" t="s">
        <v>668</v>
      </c>
      <c r="AG1163" s="20" t="s">
        <v>668</v>
      </c>
      <c r="AH1163" s="20" t="s">
        <v>668</v>
      </c>
      <c r="AI1163" s="20" t="s">
        <v>668</v>
      </c>
      <c r="AJ1163" s="20" t="s">
        <v>668</v>
      </c>
    </row>
    <row r="1164" spans="1:36" ht="14.25" customHeight="1" x14ac:dyDescent="0.25">
      <c r="A1164" s="10" t="s">
        <v>1946</v>
      </c>
      <c r="B1164" s="10" t="s">
        <v>1580</v>
      </c>
      <c r="C1164" s="10" t="s">
        <v>5599</v>
      </c>
      <c r="D1164" s="10" t="s">
        <v>668</v>
      </c>
      <c r="E1164" s="33" t="s">
        <v>5609</v>
      </c>
      <c r="F1164" s="10" t="s">
        <v>668</v>
      </c>
      <c r="G1164" s="10" t="s">
        <v>3063</v>
      </c>
      <c r="H1164" s="10" t="s">
        <v>6218</v>
      </c>
      <c r="I1164" s="33" t="s">
        <v>1947</v>
      </c>
      <c r="J1164" s="64">
        <v>6</v>
      </c>
      <c r="K1164" s="64" t="s">
        <v>668</v>
      </c>
      <c r="L1164" s="64">
        <v>3</v>
      </c>
      <c r="M1164" s="64">
        <v>4</v>
      </c>
      <c r="N1164" s="10" t="s">
        <v>1733</v>
      </c>
      <c r="O1164" s="64">
        <v>361</v>
      </c>
      <c r="P1164" s="62" t="s">
        <v>5757</v>
      </c>
      <c r="Q1164" s="19">
        <v>18.280419999999999</v>
      </c>
      <c r="R1164" s="19">
        <v>8.8432820000000003</v>
      </c>
      <c r="S1164" s="19">
        <v>27.123702000000002</v>
      </c>
      <c r="T1164" s="19" t="s">
        <v>668</v>
      </c>
      <c r="U1164" s="19" t="s">
        <v>668</v>
      </c>
      <c r="V1164" s="58" t="s">
        <v>668</v>
      </c>
      <c r="W1164" s="58" t="s">
        <v>668</v>
      </c>
      <c r="X1164" s="58" t="s">
        <v>668</v>
      </c>
      <c r="Y1164" s="20" t="s">
        <v>668</v>
      </c>
      <c r="Z1164" s="20" t="s">
        <v>668</v>
      </c>
      <c r="AA1164" s="20" t="s">
        <v>668</v>
      </c>
      <c r="AB1164" s="10" t="s">
        <v>668</v>
      </c>
      <c r="AC1164" s="10" t="s">
        <v>668</v>
      </c>
      <c r="AD1164" s="10" t="s">
        <v>668</v>
      </c>
      <c r="AE1164" s="10" t="s">
        <v>668</v>
      </c>
      <c r="AF1164" s="10" t="s">
        <v>668</v>
      </c>
      <c r="AG1164" s="20" t="s">
        <v>668</v>
      </c>
      <c r="AH1164" s="20" t="s">
        <v>668</v>
      </c>
      <c r="AI1164" s="20" t="s">
        <v>668</v>
      </c>
      <c r="AJ1164" s="20" t="s">
        <v>668</v>
      </c>
    </row>
    <row r="1165" spans="1:36" ht="14.25" customHeight="1" x14ac:dyDescent="0.25">
      <c r="A1165" s="10" t="s">
        <v>1948</v>
      </c>
      <c r="B1165" s="10" t="s">
        <v>1580</v>
      </c>
      <c r="C1165" s="10" t="s">
        <v>5599</v>
      </c>
      <c r="D1165" s="10" t="s">
        <v>668</v>
      </c>
      <c r="E1165" s="33" t="s">
        <v>5609</v>
      </c>
      <c r="F1165" s="10" t="s">
        <v>668</v>
      </c>
      <c r="G1165" s="10" t="s">
        <v>3063</v>
      </c>
      <c r="H1165" s="10" t="s">
        <v>6218</v>
      </c>
      <c r="I1165" s="33" t="s">
        <v>1947</v>
      </c>
      <c r="J1165" s="64">
        <v>3</v>
      </c>
      <c r="K1165" s="64" t="s">
        <v>668</v>
      </c>
      <c r="L1165" s="64">
        <v>5</v>
      </c>
      <c r="M1165" s="64">
        <v>9</v>
      </c>
      <c r="N1165" s="10" t="s">
        <v>1735</v>
      </c>
      <c r="O1165" s="64">
        <v>480</v>
      </c>
      <c r="P1165" s="62" t="s">
        <v>5757</v>
      </c>
      <c r="Q1165" s="19">
        <v>14.637740000000001</v>
      </c>
      <c r="R1165" s="19">
        <v>6.2229999999999999</v>
      </c>
      <c r="S1165" s="19">
        <v>20.86074</v>
      </c>
      <c r="T1165" s="19" t="s">
        <v>668</v>
      </c>
      <c r="U1165" s="19" t="s">
        <v>668</v>
      </c>
      <c r="V1165" s="58" t="s">
        <v>668</v>
      </c>
      <c r="W1165" s="58" t="s">
        <v>668</v>
      </c>
      <c r="X1165" s="58" t="s">
        <v>668</v>
      </c>
      <c r="Y1165" s="20" t="s">
        <v>668</v>
      </c>
      <c r="Z1165" s="20" t="s">
        <v>668</v>
      </c>
      <c r="AA1165" s="20" t="s">
        <v>668</v>
      </c>
      <c r="AB1165" s="10" t="s">
        <v>668</v>
      </c>
      <c r="AC1165" s="10" t="s">
        <v>668</v>
      </c>
      <c r="AD1165" s="10" t="s">
        <v>668</v>
      </c>
      <c r="AE1165" s="10" t="s">
        <v>668</v>
      </c>
      <c r="AF1165" s="10" t="s">
        <v>668</v>
      </c>
      <c r="AG1165" s="20" t="s">
        <v>668</v>
      </c>
      <c r="AH1165" s="20" t="s">
        <v>668</v>
      </c>
      <c r="AI1165" s="20" t="s">
        <v>668</v>
      </c>
      <c r="AJ1165" s="20" t="s">
        <v>668</v>
      </c>
    </row>
    <row r="1166" spans="1:36" ht="14.25" customHeight="1" x14ac:dyDescent="0.25">
      <c r="A1166" s="10" t="s">
        <v>1949</v>
      </c>
      <c r="B1166" s="10" t="s">
        <v>1580</v>
      </c>
      <c r="C1166" s="10" t="s">
        <v>5599</v>
      </c>
      <c r="D1166" s="10" t="s">
        <v>668</v>
      </c>
      <c r="E1166" s="33" t="s">
        <v>5609</v>
      </c>
      <c r="F1166" s="10" t="s">
        <v>668</v>
      </c>
      <c r="G1166" s="10" t="s">
        <v>3063</v>
      </c>
      <c r="H1166" s="10" t="s">
        <v>6218</v>
      </c>
      <c r="I1166" s="33" t="s">
        <v>1947</v>
      </c>
      <c r="J1166" s="64">
        <v>4</v>
      </c>
      <c r="K1166" s="64" t="s">
        <v>668</v>
      </c>
      <c r="L1166" s="64">
        <v>5</v>
      </c>
      <c r="M1166" s="64">
        <v>9</v>
      </c>
      <c r="N1166" s="10" t="s">
        <v>1735</v>
      </c>
      <c r="O1166" s="64">
        <v>477</v>
      </c>
      <c r="P1166" s="62" t="s">
        <v>5757</v>
      </c>
      <c r="Q1166" s="19">
        <v>15.45063</v>
      </c>
      <c r="R1166" s="19">
        <v>4.7031710000000002</v>
      </c>
      <c r="S1166" s="19">
        <v>20.153801000000001</v>
      </c>
      <c r="T1166" s="19" t="s">
        <v>668</v>
      </c>
      <c r="U1166" s="19" t="s">
        <v>668</v>
      </c>
      <c r="V1166" s="58" t="s">
        <v>668</v>
      </c>
      <c r="W1166" s="58" t="s">
        <v>668</v>
      </c>
      <c r="X1166" s="58" t="s">
        <v>668</v>
      </c>
      <c r="Y1166" s="20" t="s">
        <v>668</v>
      </c>
      <c r="Z1166" s="20" t="s">
        <v>668</v>
      </c>
      <c r="AA1166" s="20" t="s">
        <v>668</v>
      </c>
      <c r="AB1166" s="10" t="s">
        <v>668</v>
      </c>
      <c r="AC1166" s="10" t="s">
        <v>668</v>
      </c>
      <c r="AD1166" s="10" t="s">
        <v>668</v>
      </c>
      <c r="AE1166" s="10" t="s">
        <v>668</v>
      </c>
      <c r="AF1166" s="10" t="s">
        <v>668</v>
      </c>
      <c r="AG1166" s="20" t="s">
        <v>668</v>
      </c>
      <c r="AH1166" s="20" t="s">
        <v>668</v>
      </c>
      <c r="AI1166" s="20" t="s">
        <v>668</v>
      </c>
      <c r="AJ1166" s="20" t="s">
        <v>668</v>
      </c>
    </row>
    <row r="1167" spans="1:36" ht="14.25" customHeight="1" x14ac:dyDescent="0.25">
      <c r="A1167" s="10" t="s">
        <v>1950</v>
      </c>
      <c r="B1167" s="10" t="s">
        <v>1580</v>
      </c>
      <c r="C1167" s="10" t="s">
        <v>5599</v>
      </c>
      <c r="D1167" s="10" t="s">
        <v>668</v>
      </c>
      <c r="E1167" s="33" t="s">
        <v>5609</v>
      </c>
      <c r="F1167" s="10" t="s">
        <v>668</v>
      </c>
      <c r="G1167" s="10" t="s">
        <v>3063</v>
      </c>
      <c r="H1167" s="10" t="s">
        <v>6218</v>
      </c>
      <c r="I1167" s="33" t="s">
        <v>1947</v>
      </c>
      <c r="J1167" s="64">
        <v>3</v>
      </c>
      <c r="K1167" s="64" t="s">
        <v>668</v>
      </c>
      <c r="L1167" s="64">
        <v>3</v>
      </c>
      <c r="M1167" s="64">
        <v>9</v>
      </c>
      <c r="N1167" s="10" t="s">
        <v>1735</v>
      </c>
      <c r="O1167" s="64">
        <v>477</v>
      </c>
      <c r="P1167" s="62" t="s">
        <v>5757</v>
      </c>
      <c r="Q1167" s="19">
        <v>15.45063</v>
      </c>
      <c r="R1167" s="19">
        <v>3.625642</v>
      </c>
      <c r="S1167" s="19">
        <v>19.076271999999999</v>
      </c>
      <c r="T1167" s="19" t="s">
        <v>668</v>
      </c>
      <c r="U1167" s="19" t="s">
        <v>668</v>
      </c>
      <c r="V1167" s="58" t="s">
        <v>668</v>
      </c>
      <c r="W1167" s="58" t="s">
        <v>668</v>
      </c>
      <c r="X1167" s="58" t="s">
        <v>668</v>
      </c>
      <c r="Y1167" s="20" t="s">
        <v>668</v>
      </c>
      <c r="Z1167" s="20" t="s">
        <v>668</v>
      </c>
      <c r="AA1167" s="20" t="s">
        <v>668</v>
      </c>
      <c r="AB1167" s="10" t="s">
        <v>668</v>
      </c>
      <c r="AC1167" s="10" t="s">
        <v>668</v>
      </c>
      <c r="AD1167" s="10" t="s">
        <v>668</v>
      </c>
      <c r="AE1167" s="10" t="s">
        <v>668</v>
      </c>
      <c r="AF1167" s="10" t="s">
        <v>668</v>
      </c>
      <c r="AG1167" s="20" t="s">
        <v>668</v>
      </c>
      <c r="AH1167" s="20" t="s">
        <v>668</v>
      </c>
      <c r="AI1167" s="20" t="s">
        <v>668</v>
      </c>
      <c r="AJ1167" s="20" t="s">
        <v>668</v>
      </c>
    </row>
    <row r="1168" spans="1:36" ht="14.25" customHeight="1" x14ac:dyDescent="0.25">
      <c r="A1168" s="10" t="s">
        <v>1951</v>
      </c>
      <c r="B1168" s="10" t="s">
        <v>1580</v>
      </c>
      <c r="C1168" s="10" t="s">
        <v>5599</v>
      </c>
      <c r="D1168" s="10" t="s">
        <v>668</v>
      </c>
      <c r="E1168" s="33" t="s">
        <v>5609</v>
      </c>
      <c r="F1168" s="10" t="s">
        <v>668</v>
      </c>
      <c r="G1168" s="10" t="s">
        <v>3063</v>
      </c>
      <c r="H1168" s="10" t="s">
        <v>6218</v>
      </c>
      <c r="I1168" s="33" t="s">
        <v>1947</v>
      </c>
      <c r="J1168" s="64">
        <v>9</v>
      </c>
      <c r="K1168" s="64" t="s">
        <v>668</v>
      </c>
      <c r="L1168" s="64">
        <v>1</v>
      </c>
      <c r="M1168" s="64">
        <v>6</v>
      </c>
      <c r="N1168" s="10" t="s">
        <v>1952</v>
      </c>
      <c r="O1168" s="64">
        <v>327</v>
      </c>
      <c r="P1168" s="62" t="s">
        <v>5757</v>
      </c>
      <c r="Q1168" s="19">
        <v>10.353120000000001</v>
      </c>
      <c r="R1168" s="19">
        <v>8.3558310000000002</v>
      </c>
      <c r="S1168" s="19">
        <v>18.708950999999999</v>
      </c>
      <c r="T1168" s="19" t="s">
        <v>668</v>
      </c>
      <c r="U1168" s="19" t="s">
        <v>668</v>
      </c>
      <c r="V1168" s="58" t="s">
        <v>668</v>
      </c>
      <c r="W1168" s="58" t="s">
        <v>668</v>
      </c>
      <c r="X1168" s="58" t="s">
        <v>668</v>
      </c>
      <c r="Y1168" s="20" t="s">
        <v>668</v>
      </c>
      <c r="Z1168" s="20" t="s">
        <v>668</v>
      </c>
      <c r="AA1168" s="20" t="s">
        <v>668</v>
      </c>
      <c r="AB1168" s="10" t="s">
        <v>668</v>
      </c>
      <c r="AC1168" s="10" t="s">
        <v>668</v>
      </c>
      <c r="AD1168" s="10" t="s">
        <v>668</v>
      </c>
      <c r="AE1168" s="10" t="s">
        <v>668</v>
      </c>
      <c r="AF1168" s="10" t="s">
        <v>668</v>
      </c>
      <c r="AG1168" s="20" t="s">
        <v>668</v>
      </c>
      <c r="AH1168" s="20" t="s">
        <v>668</v>
      </c>
      <c r="AI1168" s="20" t="s">
        <v>668</v>
      </c>
      <c r="AJ1168" s="20" t="s">
        <v>668</v>
      </c>
    </row>
    <row r="1169" spans="1:36" ht="14.25" customHeight="1" x14ac:dyDescent="0.25">
      <c r="A1169" s="10" t="s">
        <v>1953</v>
      </c>
      <c r="B1169" s="10" t="s">
        <v>1580</v>
      </c>
      <c r="C1169" s="10" t="s">
        <v>5599</v>
      </c>
      <c r="D1169" s="10" t="s">
        <v>668</v>
      </c>
      <c r="E1169" s="33" t="s">
        <v>5609</v>
      </c>
      <c r="F1169" s="10" t="s">
        <v>668</v>
      </c>
      <c r="G1169" s="10" t="s">
        <v>3063</v>
      </c>
      <c r="H1169" s="10" t="s">
        <v>6218</v>
      </c>
      <c r="I1169" s="33" t="s">
        <v>1947</v>
      </c>
      <c r="J1169" s="64">
        <v>1</v>
      </c>
      <c r="K1169" s="64" t="s">
        <v>668</v>
      </c>
      <c r="L1169" s="64">
        <v>1</v>
      </c>
      <c r="M1169" s="64">
        <v>6</v>
      </c>
      <c r="N1169" s="10" t="s">
        <v>1952</v>
      </c>
      <c r="O1169" s="64">
        <v>327</v>
      </c>
      <c r="P1169" s="62" t="s">
        <v>5757</v>
      </c>
      <c r="Q1169" s="19">
        <v>10.353120000000001</v>
      </c>
      <c r="R1169" s="19">
        <v>6.6804459999999999</v>
      </c>
      <c r="S1169" s="19">
        <v>17.033566</v>
      </c>
      <c r="T1169" s="19" t="s">
        <v>668</v>
      </c>
      <c r="U1169" s="19" t="s">
        <v>668</v>
      </c>
      <c r="V1169" s="58" t="s">
        <v>668</v>
      </c>
      <c r="W1169" s="58" t="s">
        <v>668</v>
      </c>
      <c r="X1169" s="58" t="s">
        <v>668</v>
      </c>
      <c r="Y1169" s="20" t="s">
        <v>668</v>
      </c>
      <c r="Z1169" s="20" t="s">
        <v>668</v>
      </c>
      <c r="AA1169" s="20" t="s">
        <v>668</v>
      </c>
      <c r="AB1169" s="10" t="s">
        <v>668</v>
      </c>
      <c r="AC1169" s="10" t="s">
        <v>668</v>
      </c>
      <c r="AD1169" s="10" t="s">
        <v>668</v>
      </c>
      <c r="AE1169" s="10" t="s">
        <v>668</v>
      </c>
      <c r="AF1169" s="10" t="s">
        <v>668</v>
      </c>
      <c r="AG1169" s="20" t="s">
        <v>668</v>
      </c>
      <c r="AH1169" s="20" t="s">
        <v>668</v>
      </c>
      <c r="AI1169" s="20" t="s">
        <v>668</v>
      </c>
      <c r="AJ1169" s="20" t="s">
        <v>668</v>
      </c>
    </row>
    <row r="1170" spans="1:36" ht="14.25" customHeight="1" x14ac:dyDescent="0.25">
      <c r="A1170" s="10" t="s">
        <v>1954</v>
      </c>
      <c r="B1170" s="10" t="s">
        <v>1580</v>
      </c>
      <c r="C1170" s="10" t="s">
        <v>5599</v>
      </c>
      <c r="D1170" s="10" t="s">
        <v>668</v>
      </c>
      <c r="E1170" s="33" t="s">
        <v>5609</v>
      </c>
      <c r="F1170" s="10" t="s">
        <v>668</v>
      </c>
      <c r="G1170" s="10" t="s">
        <v>3063</v>
      </c>
      <c r="H1170" s="10" t="s">
        <v>6218</v>
      </c>
      <c r="I1170" s="33" t="s">
        <v>1947</v>
      </c>
      <c r="J1170" s="64">
        <v>5</v>
      </c>
      <c r="K1170" s="64" t="s">
        <v>668</v>
      </c>
      <c r="L1170" s="64">
        <v>4</v>
      </c>
      <c r="M1170" s="64">
        <v>4</v>
      </c>
      <c r="N1170" s="10" t="s">
        <v>1733</v>
      </c>
      <c r="O1170" s="64">
        <v>353</v>
      </c>
      <c r="P1170" s="62" t="s">
        <v>5757</v>
      </c>
      <c r="Q1170" s="19">
        <v>7.6375099999999998</v>
      </c>
      <c r="R1170" s="19">
        <v>6.6333190000000002</v>
      </c>
      <c r="S1170" s="19">
        <v>14.270829000000001</v>
      </c>
      <c r="T1170" s="19" t="s">
        <v>668</v>
      </c>
      <c r="U1170" s="19" t="s">
        <v>668</v>
      </c>
      <c r="V1170" s="58" t="s">
        <v>668</v>
      </c>
      <c r="W1170" s="58" t="s">
        <v>668</v>
      </c>
      <c r="X1170" s="58" t="s">
        <v>668</v>
      </c>
      <c r="Y1170" s="20" t="s">
        <v>668</v>
      </c>
      <c r="Z1170" s="20" t="s">
        <v>668</v>
      </c>
      <c r="AA1170" s="20" t="s">
        <v>668</v>
      </c>
      <c r="AB1170" s="10" t="s">
        <v>668</v>
      </c>
      <c r="AC1170" s="10" t="s">
        <v>668</v>
      </c>
      <c r="AD1170" s="10" t="s">
        <v>668</v>
      </c>
      <c r="AE1170" s="10" t="s">
        <v>668</v>
      </c>
      <c r="AF1170" s="10" t="s">
        <v>668</v>
      </c>
      <c r="AG1170" s="20" t="s">
        <v>668</v>
      </c>
      <c r="AH1170" s="20" t="s">
        <v>668</v>
      </c>
      <c r="AI1170" s="20" t="s">
        <v>668</v>
      </c>
      <c r="AJ1170" s="20" t="s">
        <v>668</v>
      </c>
    </row>
    <row r="1171" spans="1:36" ht="14.25" customHeight="1" x14ac:dyDescent="0.25">
      <c r="A1171" s="10" t="s">
        <v>1955</v>
      </c>
      <c r="B1171" s="10" t="s">
        <v>1580</v>
      </c>
      <c r="C1171" s="10" t="s">
        <v>5599</v>
      </c>
      <c r="D1171" s="10" t="s">
        <v>668</v>
      </c>
      <c r="E1171" s="33" t="s">
        <v>5609</v>
      </c>
      <c r="F1171" s="10" t="s">
        <v>668</v>
      </c>
      <c r="G1171" s="10" t="s">
        <v>3063</v>
      </c>
      <c r="H1171" s="10" t="s">
        <v>6218</v>
      </c>
      <c r="I1171" s="33" t="s">
        <v>1947</v>
      </c>
      <c r="J1171" s="64">
        <v>3</v>
      </c>
      <c r="K1171" s="64" t="s">
        <v>668</v>
      </c>
      <c r="L1171" s="64">
        <v>3</v>
      </c>
      <c r="M1171" s="64">
        <v>4</v>
      </c>
      <c r="N1171" s="10" t="s">
        <v>1733</v>
      </c>
      <c r="O1171" s="64">
        <v>353</v>
      </c>
      <c r="P1171" s="62" t="s">
        <v>5757</v>
      </c>
      <c r="Q1171" s="19">
        <v>7.6375099999999998</v>
      </c>
      <c r="R1171" s="19">
        <v>8.0715769999999996</v>
      </c>
      <c r="S1171" s="19">
        <v>15.709087</v>
      </c>
      <c r="T1171" s="19" t="s">
        <v>668</v>
      </c>
      <c r="U1171" s="19" t="s">
        <v>668</v>
      </c>
      <c r="V1171" s="58" t="s">
        <v>668</v>
      </c>
      <c r="W1171" s="58" t="s">
        <v>668</v>
      </c>
      <c r="X1171" s="58" t="s">
        <v>668</v>
      </c>
      <c r="Y1171" s="20" t="s">
        <v>668</v>
      </c>
      <c r="Z1171" s="20" t="s">
        <v>668</v>
      </c>
      <c r="AA1171" s="20" t="s">
        <v>668</v>
      </c>
      <c r="AB1171" s="10" t="s">
        <v>668</v>
      </c>
      <c r="AC1171" s="10" t="s">
        <v>668</v>
      </c>
      <c r="AD1171" s="10" t="s">
        <v>668</v>
      </c>
      <c r="AE1171" s="10" t="s">
        <v>668</v>
      </c>
      <c r="AF1171" s="10" t="s">
        <v>668</v>
      </c>
      <c r="AG1171" s="20" t="s">
        <v>668</v>
      </c>
      <c r="AH1171" s="20" t="s">
        <v>668</v>
      </c>
      <c r="AI1171" s="20" t="s">
        <v>668</v>
      </c>
      <c r="AJ1171" s="20" t="s">
        <v>668</v>
      </c>
    </row>
    <row r="1172" spans="1:36" ht="14.25" customHeight="1" x14ac:dyDescent="0.25">
      <c r="A1172" s="10" t="s">
        <v>1956</v>
      </c>
      <c r="B1172" s="10" t="s">
        <v>1580</v>
      </c>
      <c r="C1172" s="10" t="s">
        <v>5599</v>
      </c>
      <c r="D1172" s="10" t="s">
        <v>668</v>
      </c>
      <c r="E1172" s="33" t="s">
        <v>5609</v>
      </c>
      <c r="F1172" s="10" t="s">
        <v>668</v>
      </c>
      <c r="G1172" s="10" t="s">
        <v>3063</v>
      </c>
      <c r="H1172" s="10" t="s">
        <v>6218</v>
      </c>
      <c r="I1172" s="33" t="s">
        <v>1947</v>
      </c>
      <c r="J1172" s="64">
        <v>9</v>
      </c>
      <c r="K1172" s="64" t="s">
        <v>668</v>
      </c>
      <c r="L1172" s="64">
        <v>5</v>
      </c>
      <c r="M1172" s="64">
        <v>4</v>
      </c>
      <c r="N1172" s="10" t="s">
        <v>1733</v>
      </c>
      <c r="O1172" s="64">
        <v>363</v>
      </c>
      <c r="P1172" s="62" t="s">
        <v>5757</v>
      </c>
      <c r="Q1172" s="19">
        <v>9.4315899999999999</v>
      </c>
      <c r="R1172" s="19">
        <v>9.6451829999999994</v>
      </c>
      <c r="S1172" s="19">
        <v>19.076772999999999</v>
      </c>
      <c r="T1172" s="19" t="s">
        <v>668</v>
      </c>
      <c r="U1172" s="19" t="s">
        <v>668</v>
      </c>
      <c r="V1172" s="58" t="s">
        <v>668</v>
      </c>
      <c r="W1172" s="58" t="s">
        <v>668</v>
      </c>
      <c r="X1172" s="58" t="s">
        <v>668</v>
      </c>
      <c r="Y1172" s="20" t="s">
        <v>668</v>
      </c>
      <c r="Z1172" s="20" t="s">
        <v>668</v>
      </c>
      <c r="AA1172" s="20" t="s">
        <v>668</v>
      </c>
      <c r="AB1172" s="10" t="s">
        <v>668</v>
      </c>
      <c r="AC1172" s="10" t="s">
        <v>668</v>
      </c>
      <c r="AD1172" s="10" t="s">
        <v>668</v>
      </c>
      <c r="AE1172" s="10" t="s">
        <v>668</v>
      </c>
      <c r="AF1172" s="10" t="s">
        <v>668</v>
      </c>
      <c r="AG1172" s="20" t="s">
        <v>668</v>
      </c>
      <c r="AH1172" s="20" t="s">
        <v>668</v>
      </c>
      <c r="AI1172" s="20" t="s">
        <v>668</v>
      </c>
      <c r="AJ1172" s="20" t="s">
        <v>668</v>
      </c>
    </row>
    <row r="1173" spans="1:36" ht="14.25" customHeight="1" x14ac:dyDescent="0.25">
      <c r="A1173" s="10" t="s">
        <v>1957</v>
      </c>
      <c r="B1173" s="10" t="s">
        <v>1580</v>
      </c>
      <c r="C1173" s="10" t="s">
        <v>5599</v>
      </c>
      <c r="D1173" s="10" t="s">
        <v>668</v>
      </c>
      <c r="E1173" s="33" t="s">
        <v>5609</v>
      </c>
      <c r="F1173" s="10" t="s">
        <v>668</v>
      </c>
      <c r="G1173" s="10" t="s">
        <v>3063</v>
      </c>
      <c r="H1173" s="10" t="s">
        <v>6218</v>
      </c>
      <c r="I1173" s="33" t="s">
        <v>1947</v>
      </c>
      <c r="J1173" s="64">
        <v>5</v>
      </c>
      <c r="K1173" s="64" t="s">
        <v>668</v>
      </c>
      <c r="L1173" s="64">
        <v>1</v>
      </c>
      <c r="M1173" s="64">
        <v>4</v>
      </c>
      <c r="N1173" s="10" t="s">
        <v>1733</v>
      </c>
      <c r="O1173" s="64">
        <v>377</v>
      </c>
      <c r="P1173" s="62" t="s">
        <v>5757</v>
      </c>
      <c r="Q1173" s="19">
        <v>8.2997999999999994</v>
      </c>
      <c r="R1173" s="19">
        <v>7.5064650000000004</v>
      </c>
      <c r="S1173" s="19">
        <v>15.806265</v>
      </c>
      <c r="T1173" s="19" t="s">
        <v>668</v>
      </c>
      <c r="U1173" s="19" t="s">
        <v>668</v>
      </c>
      <c r="V1173" s="58" t="s">
        <v>668</v>
      </c>
      <c r="W1173" s="58" t="s">
        <v>668</v>
      </c>
      <c r="X1173" s="58" t="s">
        <v>668</v>
      </c>
      <c r="Y1173" s="20" t="s">
        <v>668</v>
      </c>
      <c r="Z1173" s="20" t="s">
        <v>668</v>
      </c>
      <c r="AA1173" s="20" t="s">
        <v>668</v>
      </c>
      <c r="AB1173" s="10" t="s">
        <v>668</v>
      </c>
      <c r="AC1173" s="10" t="s">
        <v>668</v>
      </c>
      <c r="AD1173" s="10" t="s">
        <v>668</v>
      </c>
      <c r="AE1173" s="10" t="s">
        <v>668</v>
      </c>
      <c r="AF1173" s="10" t="s">
        <v>668</v>
      </c>
      <c r="AG1173" s="20" t="s">
        <v>668</v>
      </c>
      <c r="AH1173" s="20" t="s">
        <v>668</v>
      </c>
      <c r="AI1173" s="20" t="s">
        <v>668</v>
      </c>
      <c r="AJ1173" s="20" t="s">
        <v>668</v>
      </c>
    </row>
    <row r="1174" spans="1:36" ht="14.25" customHeight="1" x14ac:dyDescent="0.25">
      <c r="A1174" s="10" t="s">
        <v>1958</v>
      </c>
      <c r="B1174" s="10" t="s">
        <v>1580</v>
      </c>
      <c r="C1174" s="10" t="s">
        <v>5599</v>
      </c>
      <c r="D1174" s="10" t="s">
        <v>668</v>
      </c>
      <c r="E1174" s="33" t="s">
        <v>5609</v>
      </c>
      <c r="F1174" s="10" t="s">
        <v>668</v>
      </c>
      <c r="G1174" s="10" t="s">
        <v>3063</v>
      </c>
      <c r="H1174" s="10" t="s">
        <v>6218</v>
      </c>
      <c r="I1174" s="33" t="s">
        <v>1947</v>
      </c>
      <c r="J1174" s="64">
        <v>6</v>
      </c>
      <c r="K1174" s="64" t="s">
        <v>668</v>
      </c>
      <c r="L1174" s="64">
        <v>2</v>
      </c>
      <c r="M1174" s="64">
        <v>9</v>
      </c>
      <c r="N1174" s="10" t="s">
        <v>1735</v>
      </c>
      <c r="O1174" s="64">
        <v>475</v>
      </c>
      <c r="P1174" s="62" t="s">
        <v>5757</v>
      </c>
      <c r="Q1174" s="19">
        <v>7.5310100000000002</v>
      </c>
      <c r="R1174" s="19">
        <v>5.8776659999999996</v>
      </c>
      <c r="S1174" s="19">
        <v>13.408676</v>
      </c>
      <c r="T1174" s="19" t="s">
        <v>668</v>
      </c>
      <c r="U1174" s="19" t="s">
        <v>668</v>
      </c>
      <c r="V1174" s="58" t="s">
        <v>668</v>
      </c>
      <c r="W1174" s="58" t="s">
        <v>668</v>
      </c>
      <c r="X1174" s="58" t="s">
        <v>668</v>
      </c>
      <c r="Y1174" s="20" t="s">
        <v>668</v>
      </c>
      <c r="Z1174" s="20" t="s">
        <v>668</v>
      </c>
      <c r="AA1174" s="20" t="s">
        <v>668</v>
      </c>
      <c r="AB1174" s="10" t="s">
        <v>668</v>
      </c>
      <c r="AC1174" s="10" t="s">
        <v>668</v>
      </c>
      <c r="AD1174" s="10" t="s">
        <v>668</v>
      </c>
      <c r="AE1174" s="10" t="s">
        <v>668</v>
      </c>
      <c r="AF1174" s="10" t="s">
        <v>668</v>
      </c>
      <c r="AG1174" s="20" t="s">
        <v>668</v>
      </c>
      <c r="AH1174" s="20" t="s">
        <v>668</v>
      </c>
      <c r="AI1174" s="20" t="s">
        <v>668</v>
      </c>
      <c r="AJ1174" s="20" t="s">
        <v>668</v>
      </c>
    </row>
    <row r="1175" spans="1:36" ht="14.25" customHeight="1" x14ac:dyDescent="0.25">
      <c r="A1175" s="10" t="s">
        <v>1959</v>
      </c>
      <c r="B1175" s="10" t="s">
        <v>1580</v>
      </c>
      <c r="C1175" s="10" t="s">
        <v>5599</v>
      </c>
      <c r="D1175" s="10" t="s">
        <v>668</v>
      </c>
      <c r="E1175" s="33" t="s">
        <v>5609</v>
      </c>
      <c r="F1175" s="10" t="s">
        <v>668</v>
      </c>
      <c r="G1175" s="10" t="s">
        <v>3063</v>
      </c>
      <c r="H1175" s="10" t="s">
        <v>6218</v>
      </c>
      <c r="I1175" s="33" t="s">
        <v>1947</v>
      </c>
      <c r="J1175" s="64">
        <v>1</v>
      </c>
      <c r="K1175" s="64" t="s">
        <v>668</v>
      </c>
      <c r="L1175" s="64">
        <v>1</v>
      </c>
      <c r="M1175" s="64">
        <v>4</v>
      </c>
      <c r="N1175" s="10" t="s">
        <v>1733</v>
      </c>
      <c r="O1175" s="64">
        <v>372</v>
      </c>
      <c r="P1175" s="62" t="s">
        <v>5757</v>
      </c>
      <c r="Q1175" s="19">
        <v>7.7000099999999998</v>
      </c>
      <c r="R1175" s="19">
        <v>3.7511420000000002</v>
      </c>
      <c r="S1175" s="19">
        <v>11.451152</v>
      </c>
      <c r="T1175" s="19" t="s">
        <v>668</v>
      </c>
      <c r="U1175" s="19" t="s">
        <v>668</v>
      </c>
      <c r="V1175" s="58" t="s">
        <v>668</v>
      </c>
      <c r="W1175" s="58" t="s">
        <v>668</v>
      </c>
      <c r="X1175" s="58" t="s">
        <v>668</v>
      </c>
      <c r="Y1175" s="20" t="s">
        <v>668</v>
      </c>
      <c r="Z1175" s="20" t="s">
        <v>668</v>
      </c>
      <c r="AA1175" s="20" t="s">
        <v>668</v>
      </c>
      <c r="AB1175" s="10" t="s">
        <v>668</v>
      </c>
      <c r="AC1175" s="10" t="s">
        <v>668</v>
      </c>
      <c r="AD1175" s="10" t="s">
        <v>668</v>
      </c>
      <c r="AE1175" s="10" t="s">
        <v>668</v>
      </c>
      <c r="AF1175" s="10" t="s">
        <v>668</v>
      </c>
      <c r="AG1175" s="20" t="s">
        <v>668</v>
      </c>
      <c r="AH1175" s="20" t="s">
        <v>668</v>
      </c>
      <c r="AI1175" s="20" t="s">
        <v>668</v>
      </c>
      <c r="AJ1175" s="20" t="s">
        <v>668</v>
      </c>
    </row>
    <row r="1176" spans="1:36" ht="14.25" customHeight="1" x14ac:dyDescent="0.25">
      <c r="A1176" s="10" t="s">
        <v>1960</v>
      </c>
      <c r="B1176" s="10" t="s">
        <v>1580</v>
      </c>
      <c r="C1176" s="10" t="s">
        <v>5599</v>
      </c>
      <c r="D1176" s="10" t="s">
        <v>668</v>
      </c>
      <c r="E1176" s="33" t="s">
        <v>5609</v>
      </c>
      <c r="F1176" s="10" t="s">
        <v>668</v>
      </c>
      <c r="G1176" s="10" t="s">
        <v>3063</v>
      </c>
      <c r="H1176" s="10" t="s">
        <v>6218</v>
      </c>
      <c r="I1176" s="33" t="s">
        <v>1947</v>
      </c>
      <c r="J1176" s="64">
        <v>3</v>
      </c>
      <c r="K1176" s="64" t="s">
        <v>668</v>
      </c>
      <c r="L1176" s="64">
        <v>5</v>
      </c>
      <c r="M1176" s="64">
        <v>4</v>
      </c>
      <c r="N1176" s="10" t="s">
        <v>1733</v>
      </c>
      <c r="O1176" s="64">
        <v>366</v>
      </c>
      <c r="P1176" s="62" t="s">
        <v>5757</v>
      </c>
      <c r="Q1176" s="19">
        <v>5.9237900000000003</v>
      </c>
      <c r="R1176" s="19">
        <v>2.8315619999999999</v>
      </c>
      <c r="S1176" s="19">
        <v>8.7553520000000002</v>
      </c>
      <c r="T1176" s="19" t="s">
        <v>668</v>
      </c>
      <c r="U1176" s="19" t="s">
        <v>668</v>
      </c>
      <c r="V1176" s="58" t="s">
        <v>668</v>
      </c>
      <c r="W1176" s="58" t="s">
        <v>668</v>
      </c>
      <c r="X1176" s="58" t="s">
        <v>668</v>
      </c>
      <c r="Y1176" s="20" t="s">
        <v>668</v>
      </c>
      <c r="Z1176" s="20" t="s">
        <v>668</v>
      </c>
      <c r="AA1176" s="20" t="s">
        <v>668</v>
      </c>
      <c r="AB1176" s="10" t="s">
        <v>668</v>
      </c>
      <c r="AC1176" s="10" t="s">
        <v>668</v>
      </c>
      <c r="AD1176" s="10" t="s">
        <v>668</v>
      </c>
      <c r="AE1176" s="10" t="s">
        <v>668</v>
      </c>
      <c r="AF1176" s="10" t="s">
        <v>668</v>
      </c>
      <c r="AG1176" s="20" t="s">
        <v>668</v>
      </c>
      <c r="AH1176" s="20" t="s">
        <v>668</v>
      </c>
      <c r="AI1176" s="20" t="s">
        <v>668</v>
      </c>
      <c r="AJ1176" s="20" t="s">
        <v>668</v>
      </c>
    </row>
    <row r="1177" spans="1:36" ht="14.25" customHeight="1" x14ac:dyDescent="0.25">
      <c r="A1177" s="10" t="s">
        <v>1961</v>
      </c>
      <c r="B1177" s="10" t="s">
        <v>1580</v>
      </c>
      <c r="C1177" s="10" t="s">
        <v>5599</v>
      </c>
      <c r="D1177" s="10" t="s">
        <v>668</v>
      </c>
      <c r="E1177" s="33" t="s">
        <v>5609</v>
      </c>
      <c r="F1177" s="10" t="s">
        <v>668</v>
      </c>
      <c r="G1177" s="10" t="s">
        <v>3063</v>
      </c>
      <c r="H1177" s="10" t="s">
        <v>6218</v>
      </c>
      <c r="I1177" s="33" t="s">
        <v>1947</v>
      </c>
      <c r="J1177" s="64">
        <v>1</v>
      </c>
      <c r="K1177" s="64" t="s">
        <v>668</v>
      </c>
      <c r="L1177" s="64">
        <v>5</v>
      </c>
      <c r="M1177" s="64">
        <v>6</v>
      </c>
      <c r="N1177" s="10" t="s">
        <v>1952</v>
      </c>
      <c r="O1177" s="64">
        <v>331</v>
      </c>
      <c r="P1177" s="62" t="s">
        <v>5757</v>
      </c>
      <c r="Q1177" s="19">
        <v>7.6292499999999999</v>
      </c>
      <c r="R1177" s="19">
        <v>1.7689269999999999</v>
      </c>
      <c r="S1177" s="19">
        <v>9.3981770000000004</v>
      </c>
      <c r="T1177" s="19" t="s">
        <v>668</v>
      </c>
      <c r="U1177" s="19" t="s">
        <v>668</v>
      </c>
      <c r="V1177" s="58" t="s">
        <v>668</v>
      </c>
      <c r="W1177" s="58" t="s">
        <v>668</v>
      </c>
      <c r="X1177" s="58" t="s">
        <v>668</v>
      </c>
      <c r="Y1177" s="20" t="s">
        <v>668</v>
      </c>
      <c r="Z1177" s="20" t="s">
        <v>668</v>
      </c>
      <c r="AA1177" s="20" t="s">
        <v>668</v>
      </c>
      <c r="AB1177" s="10" t="s">
        <v>668</v>
      </c>
      <c r="AC1177" s="10" t="s">
        <v>668</v>
      </c>
      <c r="AD1177" s="10" t="s">
        <v>668</v>
      </c>
      <c r="AE1177" s="10" t="s">
        <v>668</v>
      </c>
      <c r="AF1177" s="10" t="s">
        <v>668</v>
      </c>
      <c r="AG1177" s="20" t="s">
        <v>668</v>
      </c>
      <c r="AH1177" s="20" t="s">
        <v>668</v>
      </c>
      <c r="AI1177" s="20" t="s">
        <v>668</v>
      </c>
      <c r="AJ1177" s="20" t="s">
        <v>668</v>
      </c>
    </row>
    <row r="1178" spans="1:36" ht="14.25" customHeight="1" x14ac:dyDescent="0.25">
      <c r="A1178" s="10" t="s">
        <v>1962</v>
      </c>
      <c r="B1178" s="10" t="s">
        <v>1580</v>
      </c>
      <c r="C1178" s="10" t="s">
        <v>5599</v>
      </c>
      <c r="D1178" s="10" t="s">
        <v>668</v>
      </c>
      <c r="E1178" s="33" t="s">
        <v>5609</v>
      </c>
      <c r="F1178" s="10" t="s">
        <v>668</v>
      </c>
      <c r="G1178" s="10" t="s">
        <v>3063</v>
      </c>
      <c r="H1178" s="10" t="s">
        <v>6218</v>
      </c>
      <c r="I1178" s="33" t="s">
        <v>1947</v>
      </c>
      <c r="J1178" s="64">
        <v>4</v>
      </c>
      <c r="K1178" s="64" t="s">
        <v>668</v>
      </c>
      <c r="L1178" s="64">
        <v>2</v>
      </c>
      <c r="M1178" s="64">
        <v>4</v>
      </c>
      <c r="N1178" s="10" t="s">
        <v>1733</v>
      </c>
      <c r="O1178" s="64">
        <v>362</v>
      </c>
      <c r="P1178" s="62" t="s">
        <v>5757</v>
      </c>
      <c r="Q1178" s="19">
        <v>6.0388799999999998</v>
      </c>
      <c r="R1178" s="19">
        <v>4.1976490000000002</v>
      </c>
      <c r="S1178" s="19">
        <v>10.236529000000001</v>
      </c>
      <c r="T1178" s="19" t="s">
        <v>668</v>
      </c>
      <c r="U1178" s="19" t="s">
        <v>668</v>
      </c>
      <c r="V1178" s="58" t="s">
        <v>668</v>
      </c>
      <c r="W1178" s="58" t="s">
        <v>668</v>
      </c>
      <c r="X1178" s="58" t="s">
        <v>668</v>
      </c>
      <c r="Y1178" s="20" t="s">
        <v>668</v>
      </c>
      <c r="Z1178" s="20" t="s">
        <v>668</v>
      </c>
      <c r="AA1178" s="20" t="s">
        <v>668</v>
      </c>
      <c r="AB1178" s="10" t="s">
        <v>668</v>
      </c>
      <c r="AC1178" s="10" t="s">
        <v>668</v>
      </c>
      <c r="AD1178" s="10" t="s">
        <v>668</v>
      </c>
      <c r="AE1178" s="10" t="s">
        <v>668</v>
      </c>
      <c r="AF1178" s="10" t="s">
        <v>668</v>
      </c>
      <c r="AG1178" s="20" t="s">
        <v>668</v>
      </c>
      <c r="AH1178" s="20" t="s">
        <v>668</v>
      </c>
      <c r="AI1178" s="20" t="s">
        <v>668</v>
      </c>
      <c r="AJ1178" s="20" t="s">
        <v>668</v>
      </c>
    </row>
    <row r="1179" spans="1:36" ht="14.25" customHeight="1" x14ac:dyDescent="0.25">
      <c r="A1179" s="10" t="s">
        <v>1963</v>
      </c>
      <c r="B1179" s="10" t="s">
        <v>1580</v>
      </c>
      <c r="C1179" s="10" t="s">
        <v>5599</v>
      </c>
      <c r="D1179" s="10" t="s">
        <v>668</v>
      </c>
      <c r="E1179" s="33" t="s">
        <v>5609</v>
      </c>
      <c r="F1179" s="10" t="s">
        <v>668</v>
      </c>
      <c r="G1179" s="10" t="s">
        <v>3063</v>
      </c>
      <c r="H1179" s="10" t="s">
        <v>6218</v>
      </c>
      <c r="I1179" s="33" t="s">
        <v>1947</v>
      </c>
      <c r="J1179" s="64">
        <v>6</v>
      </c>
      <c r="K1179" s="64" t="s">
        <v>668</v>
      </c>
      <c r="L1179" s="64">
        <v>5</v>
      </c>
      <c r="M1179" s="64">
        <v>4</v>
      </c>
      <c r="N1179" s="10" t="s">
        <v>1733</v>
      </c>
      <c r="O1179" s="64">
        <v>338</v>
      </c>
      <c r="P1179" s="62" t="s">
        <v>5757</v>
      </c>
      <c r="Q1179" s="19">
        <v>7.1837299999999997</v>
      </c>
      <c r="R1179" s="19">
        <v>7.704332</v>
      </c>
      <c r="S1179" s="19">
        <v>14.888062</v>
      </c>
      <c r="T1179" s="19" t="s">
        <v>668</v>
      </c>
      <c r="U1179" s="19" t="s">
        <v>668</v>
      </c>
      <c r="V1179" s="58" t="s">
        <v>668</v>
      </c>
      <c r="W1179" s="58" t="s">
        <v>668</v>
      </c>
      <c r="X1179" s="58" t="s">
        <v>668</v>
      </c>
      <c r="Y1179" s="20" t="s">
        <v>668</v>
      </c>
      <c r="Z1179" s="20" t="s">
        <v>668</v>
      </c>
      <c r="AA1179" s="20" t="s">
        <v>668</v>
      </c>
      <c r="AB1179" s="10" t="s">
        <v>668</v>
      </c>
      <c r="AC1179" s="10" t="s">
        <v>668</v>
      </c>
      <c r="AD1179" s="10" t="s">
        <v>668</v>
      </c>
      <c r="AE1179" s="10" t="s">
        <v>668</v>
      </c>
      <c r="AF1179" s="10" t="s">
        <v>668</v>
      </c>
      <c r="AG1179" s="20" t="s">
        <v>668</v>
      </c>
      <c r="AH1179" s="20" t="s">
        <v>668</v>
      </c>
      <c r="AI1179" s="20" t="s">
        <v>668</v>
      </c>
      <c r="AJ1179" s="20" t="s">
        <v>668</v>
      </c>
    </row>
    <row r="1180" spans="1:36" ht="14.25" customHeight="1" x14ac:dyDescent="0.25">
      <c r="A1180" s="10" t="s">
        <v>1964</v>
      </c>
      <c r="B1180" s="10" t="s">
        <v>1580</v>
      </c>
      <c r="C1180" s="10" t="s">
        <v>5599</v>
      </c>
      <c r="D1180" s="10" t="s">
        <v>668</v>
      </c>
      <c r="E1180" s="33" t="s">
        <v>5609</v>
      </c>
      <c r="F1180" s="10" t="s">
        <v>668</v>
      </c>
      <c r="G1180" s="10" t="s">
        <v>3063</v>
      </c>
      <c r="H1180" s="10" t="s">
        <v>6218</v>
      </c>
      <c r="I1180" s="33" t="s">
        <v>1947</v>
      </c>
      <c r="J1180" s="64">
        <v>2</v>
      </c>
      <c r="K1180" s="64" t="s">
        <v>668</v>
      </c>
      <c r="L1180" s="64">
        <v>2</v>
      </c>
      <c r="M1180" s="64">
        <v>4</v>
      </c>
      <c r="N1180" s="10" t="s">
        <v>1733</v>
      </c>
      <c r="O1180" s="64">
        <v>338</v>
      </c>
      <c r="P1180" s="62" t="s">
        <v>5757</v>
      </c>
      <c r="Q1180" s="19">
        <v>7.1837299999999997</v>
      </c>
      <c r="R1180" s="19">
        <v>6.5162849999999999</v>
      </c>
      <c r="S1180" s="19">
        <v>13.700015</v>
      </c>
      <c r="T1180" s="19" t="s">
        <v>668</v>
      </c>
      <c r="U1180" s="19" t="s">
        <v>668</v>
      </c>
      <c r="V1180" s="58" t="s">
        <v>668</v>
      </c>
      <c r="W1180" s="58" t="s">
        <v>668</v>
      </c>
      <c r="X1180" s="58" t="s">
        <v>668</v>
      </c>
      <c r="Y1180" s="20" t="s">
        <v>668</v>
      </c>
      <c r="Z1180" s="20" t="s">
        <v>668</v>
      </c>
      <c r="AA1180" s="20" t="s">
        <v>668</v>
      </c>
      <c r="AB1180" s="10" t="s">
        <v>668</v>
      </c>
      <c r="AC1180" s="10" t="s">
        <v>668</v>
      </c>
      <c r="AD1180" s="10" t="s">
        <v>668</v>
      </c>
      <c r="AE1180" s="10" t="s">
        <v>668</v>
      </c>
      <c r="AF1180" s="10" t="s">
        <v>668</v>
      </c>
      <c r="AG1180" s="20" t="s">
        <v>668</v>
      </c>
      <c r="AH1180" s="20" t="s">
        <v>668</v>
      </c>
      <c r="AI1180" s="20" t="s">
        <v>668</v>
      </c>
      <c r="AJ1180" s="20" t="s">
        <v>668</v>
      </c>
    </row>
    <row r="1181" spans="1:36" ht="14.25" customHeight="1" x14ac:dyDescent="0.25">
      <c r="A1181" s="10" t="s">
        <v>1965</v>
      </c>
      <c r="B1181" s="10" t="s">
        <v>1580</v>
      </c>
      <c r="C1181" s="10" t="s">
        <v>5599</v>
      </c>
      <c r="D1181" s="10" t="s">
        <v>668</v>
      </c>
      <c r="E1181" s="33" t="s">
        <v>5609</v>
      </c>
      <c r="F1181" s="10" t="s">
        <v>668</v>
      </c>
      <c r="G1181" s="10" t="s">
        <v>3063</v>
      </c>
      <c r="H1181" s="10" t="s">
        <v>6218</v>
      </c>
      <c r="I1181" s="33" t="s">
        <v>1947</v>
      </c>
      <c r="J1181" s="64">
        <v>1</v>
      </c>
      <c r="K1181" s="64" t="s">
        <v>668</v>
      </c>
      <c r="L1181" s="64">
        <v>3</v>
      </c>
      <c r="M1181" s="64">
        <v>12</v>
      </c>
      <c r="N1181" s="10" t="s">
        <v>1922</v>
      </c>
      <c r="O1181" s="64">
        <v>441</v>
      </c>
      <c r="P1181" s="62" t="s">
        <v>5757</v>
      </c>
      <c r="Q1181" s="19">
        <v>10.15836</v>
      </c>
      <c r="R1181" s="19">
        <v>6.7425850000000001</v>
      </c>
      <c r="S1181" s="19">
        <v>16.900945</v>
      </c>
      <c r="T1181" s="19" t="s">
        <v>668</v>
      </c>
      <c r="U1181" s="19" t="s">
        <v>668</v>
      </c>
      <c r="V1181" s="58" t="s">
        <v>668</v>
      </c>
      <c r="W1181" s="58" t="s">
        <v>668</v>
      </c>
      <c r="X1181" s="58" t="s">
        <v>668</v>
      </c>
      <c r="Y1181" s="20" t="s">
        <v>668</v>
      </c>
      <c r="Z1181" s="20" t="s">
        <v>668</v>
      </c>
      <c r="AA1181" s="20" t="s">
        <v>668</v>
      </c>
      <c r="AB1181" s="10" t="s">
        <v>668</v>
      </c>
      <c r="AC1181" s="10" t="s">
        <v>668</v>
      </c>
      <c r="AD1181" s="10" t="s">
        <v>668</v>
      </c>
      <c r="AE1181" s="10" t="s">
        <v>668</v>
      </c>
      <c r="AF1181" s="10" t="s">
        <v>668</v>
      </c>
      <c r="AG1181" s="20" t="s">
        <v>668</v>
      </c>
      <c r="AH1181" s="20" t="s">
        <v>668</v>
      </c>
      <c r="AI1181" s="20" t="s">
        <v>668</v>
      </c>
      <c r="AJ1181" s="20" t="s">
        <v>668</v>
      </c>
    </row>
    <row r="1182" spans="1:36" ht="14.25" customHeight="1" x14ac:dyDescent="0.25">
      <c r="A1182" s="10" t="s">
        <v>1966</v>
      </c>
      <c r="B1182" s="10" t="s">
        <v>1580</v>
      </c>
      <c r="C1182" s="10" t="s">
        <v>5599</v>
      </c>
      <c r="D1182" s="10" t="s">
        <v>668</v>
      </c>
      <c r="E1182" s="33" t="s">
        <v>5609</v>
      </c>
      <c r="F1182" s="10" t="s">
        <v>668</v>
      </c>
      <c r="G1182" s="10" t="s">
        <v>3063</v>
      </c>
      <c r="H1182" s="10" t="s">
        <v>6218</v>
      </c>
      <c r="I1182" s="33" t="s">
        <v>1947</v>
      </c>
      <c r="J1182" s="64">
        <v>9</v>
      </c>
      <c r="K1182" s="64" t="s">
        <v>668</v>
      </c>
      <c r="L1182" s="64">
        <v>6</v>
      </c>
      <c r="M1182" s="64">
        <v>9</v>
      </c>
      <c r="N1182" s="10" t="s">
        <v>1735</v>
      </c>
      <c r="O1182" s="64">
        <v>458</v>
      </c>
      <c r="P1182" s="62" t="s">
        <v>5757</v>
      </c>
      <c r="Q1182" s="19">
        <v>8.32681</v>
      </c>
      <c r="R1182" s="19">
        <v>9.6541479999999993</v>
      </c>
      <c r="S1182" s="19">
        <v>17.980958000000001</v>
      </c>
      <c r="T1182" s="19" t="s">
        <v>668</v>
      </c>
      <c r="U1182" s="19" t="s">
        <v>668</v>
      </c>
      <c r="V1182" s="58" t="s">
        <v>668</v>
      </c>
      <c r="W1182" s="58" t="s">
        <v>668</v>
      </c>
      <c r="X1182" s="58" t="s">
        <v>668</v>
      </c>
      <c r="Y1182" s="20" t="s">
        <v>668</v>
      </c>
      <c r="Z1182" s="20" t="s">
        <v>668</v>
      </c>
      <c r="AA1182" s="20" t="s">
        <v>668</v>
      </c>
      <c r="AB1182" s="10" t="s">
        <v>668</v>
      </c>
      <c r="AC1182" s="10" t="s">
        <v>668</v>
      </c>
      <c r="AD1182" s="10" t="s">
        <v>668</v>
      </c>
      <c r="AE1182" s="10" t="s">
        <v>668</v>
      </c>
      <c r="AF1182" s="10" t="s">
        <v>668</v>
      </c>
      <c r="AG1182" s="20" t="s">
        <v>668</v>
      </c>
      <c r="AH1182" s="20" t="s">
        <v>668</v>
      </c>
      <c r="AI1182" s="20" t="s">
        <v>668</v>
      </c>
      <c r="AJ1182" s="20" t="s">
        <v>668</v>
      </c>
    </row>
    <row r="1183" spans="1:36" ht="14.25" customHeight="1" x14ac:dyDescent="0.25">
      <c r="A1183" s="10" t="s">
        <v>1967</v>
      </c>
      <c r="B1183" s="10" t="s">
        <v>1580</v>
      </c>
      <c r="C1183" s="10" t="s">
        <v>5599</v>
      </c>
      <c r="D1183" s="10" t="s">
        <v>668</v>
      </c>
      <c r="E1183" s="33" t="s">
        <v>5609</v>
      </c>
      <c r="F1183" s="10" t="s">
        <v>668</v>
      </c>
      <c r="G1183" s="10" t="s">
        <v>3063</v>
      </c>
      <c r="H1183" s="10" t="s">
        <v>6218</v>
      </c>
      <c r="I1183" s="33" t="s">
        <v>1947</v>
      </c>
      <c r="J1183" s="64">
        <v>2</v>
      </c>
      <c r="K1183" s="64" t="s">
        <v>668</v>
      </c>
      <c r="L1183" s="64">
        <v>2</v>
      </c>
      <c r="M1183" s="64">
        <v>9</v>
      </c>
      <c r="N1183" s="10" t="s">
        <v>1735</v>
      </c>
      <c r="O1183" s="64">
        <v>459</v>
      </c>
      <c r="P1183" s="62" t="s">
        <v>5757</v>
      </c>
      <c r="Q1183" s="19">
        <v>9.7843999999999998</v>
      </c>
      <c r="R1183" s="19">
        <v>9.0450389999999992</v>
      </c>
      <c r="S1183" s="19">
        <v>18.829439000000001</v>
      </c>
      <c r="T1183" s="19" t="s">
        <v>668</v>
      </c>
      <c r="U1183" s="19" t="s">
        <v>668</v>
      </c>
      <c r="V1183" s="58" t="s">
        <v>668</v>
      </c>
      <c r="W1183" s="58" t="s">
        <v>668</v>
      </c>
      <c r="X1183" s="58" t="s">
        <v>668</v>
      </c>
      <c r="Y1183" s="20" t="s">
        <v>668</v>
      </c>
      <c r="Z1183" s="20" t="s">
        <v>668</v>
      </c>
      <c r="AA1183" s="20" t="s">
        <v>668</v>
      </c>
      <c r="AB1183" s="10" t="s">
        <v>668</v>
      </c>
      <c r="AC1183" s="10" t="s">
        <v>668</v>
      </c>
      <c r="AD1183" s="10" t="s">
        <v>668</v>
      </c>
      <c r="AE1183" s="10" t="s">
        <v>668</v>
      </c>
      <c r="AF1183" s="10" t="s">
        <v>668</v>
      </c>
      <c r="AG1183" s="20" t="s">
        <v>668</v>
      </c>
      <c r="AH1183" s="20" t="s">
        <v>668</v>
      </c>
      <c r="AI1183" s="20" t="s">
        <v>668</v>
      </c>
      <c r="AJ1183" s="20" t="s">
        <v>668</v>
      </c>
    </row>
    <row r="1184" spans="1:36" ht="14.25" customHeight="1" x14ac:dyDescent="0.25">
      <c r="A1184" s="10" t="s">
        <v>1968</v>
      </c>
      <c r="B1184" s="10" t="s">
        <v>1580</v>
      </c>
      <c r="C1184" s="10" t="s">
        <v>5599</v>
      </c>
      <c r="D1184" s="10" t="s">
        <v>668</v>
      </c>
      <c r="E1184" s="33" t="s">
        <v>5609</v>
      </c>
      <c r="F1184" s="10" t="s">
        <v>668</v>
      </c>
      <c r="G1184" s="10" t="s">
        <v>3063</v>
      </c>
      <c r="H1184" s="10" t="s">
        <v>6218</v>
      </c>
      <c r="I1184" s="33" t="s">
        <v>1947</v>
      </c>
      <c r="J1184" s="64">
        <v>4</v>
      </c>
      <c r="K1184" s="64" t="s">
        <v>668</v>
      </c>
      <c r="L1184" s="64">
        <v>2</v>
      </c>
      <c r="M1184" s="64">
        <v>4</v>
      </c>
      <c r="N1184" s="10" t="s">
        <v>1733</v>
      </c>
      <c r="O1184" s="64">
        <v>356</v>
      </c>
      <c r="P1184" s="62" t="s">
        <v>5757</v>
      </c>
      <c r="Q1184" s="19">
        <v>1.7904599999999999</v>
      </c>
      <c r="R1184" s="19">
        <v>9.5556439999999991</v>
      </c>
      <c r="S1184" s="19">
        <v>11.346104</v>
      </c>
      <c r="T1184" s="19" t="s">
        <v>668</v>
      </c>
      <c r="U1184" s="19" t="s">
        <v>668</v>
      </c>
      <c r="V1184" s="58" t="s">
        <v>668</v>
      </c>
      <c r="W1184" s="58" t="s">
        <v>668</v>
      </c>
      <c r="X1184" s="58" t="s">
        <v>668</v>
      </c>
      <c r="Y1184" s="20" t="s">
        <v>668</v>
      </c>
      <c r="Z1184" s="20" t="s">
        <v>668</v>
      </c>
      <c r="AA1184" s="20" t="s">
        <v>668</v>
      </c>
      <c r="AB1184" s="10" t="s">
        <v>668</v>
      </c>
      <c r="AC1184" s="10" t="s">
        <v>668</v>
      </c>
      <c r="AD1184" s="10" t="s">
        <v>668</v>
      </c>
      <c r="AE1184" s="10" t="s">
        <v>668</v>
      </c>
      <c r="AF1184" s="10" t="s">
        <v>668</v>
      </c>
      <c r="AG1184" s="20" t="s">
        <v>668</v>
      </c>
      <c r="AH1184" s="20" t="s">
        <v>668</v>
      </c>
      <c r="AI1184" s="20" t="s">
        <v>668</v>
      </c>
      <c r="AJ1184" s="20" t="s">
        <v>668</v>
      </c>
    </row>
    <row r="1185" spans="1:36" ht="14.25" customHeight="1" x14ac:dyDescent="0.25">
      <c r="A1185" s="10" t="s">
        <v>1969</v>
      </c>
      <c r="B1185" s="10" t="s">
        <v>1580</v>
      </c>
      <c r="C1185" s="10" t="s">
        <v>5599</v>
      </c>
      <c r="D1185" s="10" t="s">
        <v>668</v>
      </c>
      <c r="E1185" s="33" t="s">
        <v>5609</v>
      </c>
      <c r="F1185" s="10" t="s">
        <v>668</v>
      </c>
      <c r="G1185" s="10" t="s">
        <v>3063</v>
      </c>
      <c r="H1185" s="10" t="s">
        <v>6218</v>
      </c>
      <c r="I1185" s="33" t="s">
        <v>1947</v>
      </c>
      <c r="J1185" s="64">
        <v>6</v>
      </c>
      <c r="K1185" s="64" t="s">
        <v>668</v>
      </c>
      <c r="L1185" s="64">
        <v>3</v>
      </c>
      <c r="M1185" s="64">
        <v>4</v>
      </c>
      <c r="N1185" s="10" t="s">
        <v>1733</v>
      </c>
      <c r="O1185" s="64">
        <v>371</v>
      </c>
      <c r="P1185" s="62" t="s">
        <v>5757</v>
      </c>
      <c r="Q1185" s="19">
        <v>2.1084900000000002</v>
      </c>
      <c r="R1185" s="19">
        <v>8.020232</v>
      </c>
      <c r="S1185" s="19">
        <v>10.128722</v>
      </c>
      <c r="T1185" s="19" t="s">
        <v>668</v>
      </c>
      <c r="U1185" s="19" t="s">
        <v>668</v>
      </c>
      <c r="V1185" s="58" t="s">
        <v>668</v>
      </c>
      <c r="W1185" s="58" t="s">
        <v>668</v>
      </c>
      <c r="X1185" s="58" t="s">
        <v>668</v>
      </c>
      <c r="Y1185" s="20" t="s">
        <v>668</v>
      </c>
      <c r="Z1185" s="20" t="s">
        <v>668</v>
      </c>
      <c r="AA1185" s="20" t="s">
        <v>668</v>
      </c>
      <c r="AB1185" s="10" t="s">
        <v>668</v>
      </c>
      <c r="AC1185" s="10" t="s">
        <v>668</v>
      </c>
      <c r="AD1185" s="10" t="s">
        <v>668</v>
      </c>
      <c r="AE1185" s="10" t="s">
        <v>668</v>
      </c>
      <c r="AF1185" s="10" t="s">
        <v>668</v>
      </c>
      <c r="AG1185" s="20" t="s">
        <v>668</v>
      </c>
      <c r="AH1185" s="20" t="s">
        <v>668</v>
      </c>
      <c r="AI1185" s="20" t="s">
        <v>668</v>
      </c>
      <c r="AJ1185" s="20" t="s">
        <v>668</v>
      </c>
    </row>
    <row r="1186" spans="1:36" ht="14.25" customHeight="1" x14ac:dyDescent="0.25">
      <c r="A1186" s="10" t="s">
        <v>1970</v>
      </c>
      <c r="B1186" s="10" t="s">
        <v>1580</v>
      </c>
      <c r="C1186" s="10" t="s">
        <v>5599</v>
      </c>
      <c r="D1186" s="10" t="s">
        <v>668</v>
      </c>
      <c r="E1186" s="33" t="s">
        <v>5609</v>
      </c>
      <c r="F1186" s="10" t="s">
        <v>668</v>
      </c>
      <c r="G1186" s="10" t="s">
        <v>3117</v>
      </c>
      <c r="H1186" s="10" t="s">
        <v>3911</v>
      </c>
      <c r="I1186" s="33" t="s">
        <v>1971</v>
      </c>
      <c r="J1186" s="64">
        <v>3</v>
      </c>
      <c r="K1186" s="64" t="s">
        <v>668</v>
      </c>
      <c r="L1186" s="64">
        <v>2</v>
      </c>
      <c r="M1186" s="64">
        <v>3</v>
      </c>
      <c r="N1186" s="10" t="s">
        <v>1909</v>
      </c>
      <c r="O1186" s="64">
        <v>57</v>
      </c>
      <c r="P1186" s="62" t="s">
        <v>5757</v>
      </c>
      <c r="Q1186" s="19">
        <v>18.645189999999999</v>
      </c>
      <c r="R1186" s="19">
        <v>7.43161</v>
      </c>
      <c r="S1186" s="19">
        <v>26.076799999999999</v>
      </c>
      <c r="T1186" s="19" t="s">
        <v>668</v>
      </c>
      <c r="U1186" s="19" t="s">
        <v>668</v>
      </c>
      <c r="V1186" s="58" t="s">
        <v>668</v>
      </c>
      <c r="W1186" s="58" t="s">
        <v>668</v>
      </c>
      <c r="X1186" s="58" t="s">
        <v>668</v>
      </c>
      <c r="Y1186" s="20" t="s">
        <v>668</v>
      </c>
      <c r="Z1186" s="20" t="s">
        <v>668</v>
      </c>
      <c r="AA1186" s="20" t="s">
        <v>668</v>
      </c>
      <c r="AB1186" s="10" t="s">
        <v>668</v>
      </c>
      <c r="AC1186" s="10" t="s">
        <v>668</v>
      </c>
      <c r="AD1186" s="10" t="s">
        <v>668</v>
      </c>
      <c r="AE1186" s="10" t="s">
        <v>668</v>
      </c>
      <c r="AF1186" s="10" t="s">
        <v>668</v>
      </c>
      <c r="AG1186" s="20" t="s">
        <v>668</v>
      </c>
      <c r="AH1186" s="20" t="s">
        <v>668</v>
      </c>
      <c r="AI1186" s="20" t="s">
        <v>668</v>
      </c>
      <c r="AJ1186" s="20" t="s">
        <v>668</v>
      </c>
    </row>
    <row r="1187" spans="1:36" ht="14.25" customHeight="1" x14ac:dyDescent="0.25">
      <c r="A1187" s="10" t="s">
        <v>1972</v>
      </c>
      <c r="B1187" s="10" t="s">
        <v>1580</v>
      </c>
      <c r="C1187" s="10" t="s">
        <v>5599</v>
      </c>
      <c r="D1187" s="10" t="s">
        <v>668</v>
      </c>
      <c r="E1187" s="33" t="s">
        <v>5609</v>
      </c>
      <c r="F1187" s="10" t="s">
        <v>668</v>
      </c>
      <c r="G1187" s="10" t="s">
        <v>3117</v>
      </c>
      <c r="H1187" s="10" t="s">
        <v>3911</v>
      </c>
      <c r="I1187" s="33" t="s">
        <v>1971</v>
      </c>
      <c r="J1187" s="64">
        <v>5</v>
      </c>
      <c r="K1187" s="64" t="s">
        <v>668</v>
      </c>
      <c r="L1187" s="64">
        <v>1</v>
      </c>
      <c r="M1187" s="64">
        <v>3</v>
      </c>
      <c r="N1187" s="10" t="s">
        <v>1909</v>
      </c>
      <c r="O1187" s="64">
        <v>57</v>
      </c>
      <c r="P1187" s="62" t="s">
        <v>5757</v>
      </c>
      <c r="Q1187" s="19">
        <v>18.645189999999999</v>
      </c>
      <c r="R1187" s="19">
        <v>6.3042499999999997</v>
      </c>
      <c r="S1187" s="19">
        <v>24.949439999999999</v>
      </c>
      <c r="T1187" s="19" t="s">
        <v>668</v>
      </c>
      <c r="U1187" s="19" t="s">
        <v>668</v>
      </c>
      <c r="V1187" s="58" t="s">
        <v>668</v>
      </c>
      <c r="W1187" s="58" t="s">
        <v>668</v>
      </c>
      <c r="X1187" s="58" t="s">
        <v>668</v>
      </c>
      <c r="Y1187" s="20" t="s">
        <v>668</v>
      </c>
      <c r="Z1187" s="20" t="s">
        <v>668</v>
      </c>
      <c r="AA1187" s="20" t="s">
        <v>668</v>
      </c>
      <c r="AB1187" s="10" t="s">
        <v>668</v>
      </c>
      <c r="AC1187" s="10" t="s">
        <v>668</v>
      </c>
      <c r="AD1187" s="10" t="s">
        <v>668</v>
      </c>
      <c r="AE1187" s="10" t="s">
        <v>668</v>
      </c>
      <c r="AF1187" s="10" t="s">
        <v>668</v>
      </c>
      <c r="AG1187" s="20" t="s">
        <v>668</v>
      </c>
      <c r="AH1187" s="20" t="s">
        <v>668</v>
      </c>
      <c r="AI1187" s="20" t="s">
        <v>668</v>
      </c>
      <c r="AJ1187" s="20" t="s">
        <v>668</v>
      </c>
    </row>
    <row r="1188" spans="1:36" ht="14.25" customHeight="1" x14ac:dyDescent="0.25">
      <c r="A1188" s="10" t="s">
        <v>1973</v>
      </c>
      <c r="B1188" s="10" t="s">
        <v>1580</v>
      </c>
      <c r="C1188" s="10" t="s">
        <v>5599</v>
      </c>
      <c r="D1188" s="10" t="s">
        <v>668</v>
      </c>
      <c r="E1188" s="33" t="s">
        <v>5609</v>
      </c>
      <c r="F1188" s="10" t="s">
        <v>668</v>
      </c>
      <c r="G1188" s="10" t="s">
        <v>3117</v>
      </c>
      <c r="H1188" s="10" t="s">
        <v>3911</v>
      </c>
      <c r="I1188" s="33" t="s">
        <v>1971</v>
      </c>
      <c r="J1188" s="64">
        <v>9</v>
      </c>
      <c r="K1188" s="64" t="s">
        <v>668</v>
      </c>
      <c r="L1188" s="64">
        <v>6</v>
      </c>
      <c r="M1188" s="64">
        <v>3</v>
      </c>
      <c r="N1188" s="10" t="s">
        <v>1909</v>
      </c>
      <c r="O1188" s="64">
        <v>57</v>
      </c>
      <c r="P1188" s="62" t="s">
        <v>5757</v>
      </c>
      <c r="Q1188" s="19">
        <v>18.645189999999999</v>
      </c>
      <c r="R1188" s="19">
        <v>6.0536149999999997</v>
      </c>
      <c r="S1188" s="19">
        <v>24.698805</v>
      </c>
      <c r="T1188" s="19" t="s">
        <v>668</v>
      </c>
      <c r="U1188" s="19" t="s">
        <v>668</v>
      </c>
      <c r="V1188" s="58" t="s">
        <v>668</v>
      </c>
      <c r="W1188" s="58" t="s">
        <v>668</v>
      </c>
      <c r="X1188" s="58" t="s">
        <v>668</v>
      </c>
      <c r="Y1188" s="20" t="s">
        <v>668</v>
      </c>
      <c r="Z1188" s="20" t="s">
        <v>668</v>
      </c>
      <c r="AA1188" s="20" t="s">
        <v>668</v>
      </c>
      <c r="AB1188" s="10" t="s">
        <v>668</v>
      </c>
      <c r="AC1188" s="10" t="s">
        <v>668</v>
      </c>
      <c r="AD1188" s="10" t="s">
        <v>668</v>
      </c>
      <c r="AE1188" s="10" t="s">
        <v>668</v>
      </c>
      <c r="AF1188" s="10" t="s">
        <v>668</v>
      </c>
      <c r="AG1188" s="20" t="s">
        <v>668</v>
      </c>
      <c r="AH1188" s="20" t="s">
        <v>668</v>
      </c>
      <c r="AI1188" s="20" t="s">
        <v>668</v>
      </c>
      <c r="AJ1188" s="20" t="s">
        <v>668</v>
      </c>
    </row>
    <row r="1189" spans="1:36" ht="14.25" customHeight="1" x14ac:dyDescent="0.25">
      <c r="A1189" s="10" t="s">
        <v>1974</v>
      </c>
      <c r="B1189" s="10" t="s">
        <v>1580</v>
      </c>
      <c r="C1189" s="10" t="s">
        <v>5599</v>
      </c>
      <c r="D1189" s="10" t="s">
        <v>668</v>
      </c>
      <c r="E1189" s="33" t="s">
        <v>5609</v>
      </c>
      <c r="F1189" s="10" t="s">
        <v>668</v>
      </c>
      <c r="G1189" s="10" t="s">
        <v>3117</v>
      </c>
      <c r="H1189" s="10" t="s">
        <v>3911</v>
      </c>
      <c r="I1189" s="33" t="s">
        <v>1975</v>
      </c>
      <c r="J1189" s="64">
        <v>6</v>
      </c>
      <c r="K1189" s="64" t="s">
        <v>668</v>
      </c>
      <c r="L1189" s="64">
        <v>3</v>
      </c>
      <c r="M1189" s="64">
        <v>9</v>
      </c>
      <c r="N1189" s="10" t="s">
        <v>1735</v>
      </c>
      <c r="O1189" s="64">
        <v>480</v>
      </c>
      <c r="P1189" s="62" t="s">
        <v>5757</v>
      </c>
      <c r="Q1189" s="19">
        <v>15.60882</v>
      </c>
      <c r="R1189" s="19">
        <v>8.0119790000000002</v>
      </c>
      <c r="S1189" s="19">
        <v>23.620799000000002</v>
      </c>
      <c r="T1189" s="19" t="s">
        <v>668</v>
      </c>
      <c r="U1189" s="19" t="s">
        <v>668</v>
      </c>
      <c r="V1189" s="58" t="s">
        <v>668</v>
      </c>
      <c r="W1189" s="58" t="s">
        <v>668</v>
      </c>
      <c r="X1189" s="58" t="s">
        <v>668</v>
      </c>
      <c r="Y1189" s="20" t="s">
        <v>668</v>
      </c>
      <c r="Z1189" s="20" t="s">
        <v>668</v>
      </c>
      <c r="AA1189" s="20" t="s">
        <v>668</v>
      </c>
      <c r="AB1189" s="10" t="s">
        <v>668</v>
      </c>
      <c r="AC1189" s="10" t="s">
        <v>668</v>
      </c>
      <c r="AD1189" s="10" t="s">
        <v>668</v>
      </c>
      <c r="AE1189" s="10" t="s">
        <v>668</v>
      </c>
      <c r="AF1189" s="10" t="s">
        <v>668</v>
      </c>
      <c r="AG1189" s="20" t="s">
        <v>668</v>
      </c>
      <c r="AH1189" s="20" t="s">
        <v>668</v>
      </c>
      <c r="AI1189" s="20" t="s">
        <v>668</v>
      </c>
      <c r="AJ1189" s="20" t="s">
        <v>668</v>
      </c>
    </row>
    <row r="1190" spans="1:36" ht="14.25" customHeight="1" x14ac:dyDescent="0.25">
      <c r="A1190" s="10" t="s">
        <v>1976</v>
      </c>
      <c r="B1190" s="10" t="s">
        <v>1580</v>
      </c>
      <c r="C1190" s="10" t="s">
        <v>5599</v>
      </c>
      <c r="D1190" s="10" t="s">
        <v>668</v>
      </c>
      <c r="E1190" s="33" t="s">
        <v>5609</v>
      </c>
      <c r="F1190" s="10" t="s">
        <v>668</v>
      </c>
      <c r="G1190" s="10" t="s">
        <v>3117</v>
      </c>
      <c r="H1190" s="10" t="s">
        <v>3911</v>
      </c>
      <c r="I1190" s="33" t="s">
        <v>1977</v>
      </c>
      <c r="J1190" s="64">
        <v>8</v>
      </c>
      <c r="K1190" s="64" t="s">
        <v>668</v>
      </c>
      <c r="L1190" s="64">
        <v>2</v>
      </c>
      <c r="M1190" s="64">
        <v>9</v>
      </c>
      <c r="N1190" s="10" t="s">
        <v>1735</v>
      </c>
      <c r="O1190" s="64">
        <v>465</v>
      </c>
      <c r="P1190" s="62" t="s">
        <v>5757</v>
      </c>
      <c r="Q1190" s="19">
        <v>16.695250000000001</v>
      </c>
      <c r="R1190" s="19">
        <v>2.6065939999999999</v>
      </c>
      <c r="S1190" s="19">
        <v>19.301843999999999</v>
      </c>
      <c r="T1190" s="19" t="s">
        <v>668</v>
      </c>
      <c r="U1190" s="19" t="s">
        <v>668</v>
      </c>
      <c r="V1190" s="58" t="s">
        <v>668</v>
      </c>
      <c r="W1190" s="58" t="s">
        <v>668</v>
      </c>
      <c r="X1190" s="58" t="s">
        <v>668</v>
      </c>
      <c r="Y1190" s="20" t="s">
        <v>668</v>
      </c>
      <c r="Z1190" s="20" t="s">
        <v>668</v>
      </c>
      <c r="AA1190" s="20" t="s">
        <v>668</v>
      </c>
      <c r="AB1190" s="10" t="s">
        <v>668</v>
      </c>
      <c r="AC1190" s="10" t="s">
        <v>668</v>
      </c>
      <c r="AD1190" s="10" t="s">
        <v>668</v>
      </c>
      <c r="AE1190" s="10" t="s">
        <v>668</v>
      </c>
      <c r="AF1190" s="10" t="s">
        <v>668</v>
      </c>
      <c r="AG1190" s="20" t="s">
        <v>668</v>
      </c>
      <c r="AH1190" s="20" t="s">
        <v>668</v>
      </c>
      <c r="AI1190" s="20" t="s">
        <v>668</v>
      </c>
      <c r="AJ1190" s="20" t="s">
        <v>668</v>
      </c>
    </row>
    <row r="1191" spans="1:36" ht="14.25" customHeight="1" x14ac:dyDescent="0.25">
      <c r="A1191" s="10" t="s">
        <v>1978</v>
      </c>
      <c r="B1191" s="10" t="s">
        <v>1580</v>
      </c>
      <c r="C1191" s="10" t="s">
        <v>5599</v>
      </c>
      <c r="D1191" s="10" t="s">
        <v>668</v>
      </c>
      <c r="E1191" s="33" t="s">
        <v>5609</v>
      </c>
      <c r="F1191" s="10" t="s">
        <v>668</v>
      </c>
      <c r="G1191" s="10" t="s">
        <v>3117</v>
      </c>
      <c r="H1191" s="10" t="s">
        <v>3911</v>
      </c>
      <c r="I1191" s="33" t="s">
        <v>1977</v>
      </c>
      <c r="J1191" s="64">
        <v>3</v>
      </c>
      <c r="K1191" s="64" t="s">
        <v>668</v>
      </c>
      <c r="L1191" s="64">
        <v>3</v>
      </c>
      <c r="M1191" s="64">
        <v>9</v>
      </c>
      <c r="N1191" s="10" t="s">
        <v>1735</v>
      </c>
      <c r="O1191" s="64">
        <v>465</v>
      </c>
      <c r="P1191" s="62" t="s">
        <v>5757</v>
      </c>
      <c r="Q1191" s="19">
        <v>16.695250000000001</v>
      </c>
      <c r="R1191" s="19">
        <v>1.4736320000000001</v>
      </c>
      <c r="S1191" s="19">
        <v>18.168882</v>
      </c>
      <c r="T1191" s="19" t="s">
        <v>668</v>
      </c>
      <c r="U1191" s="19" t="s">
        <v>668</v>
      </c>
      <c r="V1191" s="58" t="s">
        <v>668</v>
      </c>
      <c r="W1191" s="58" t="s">
        <v>668</v>
      </c>
      <c r="X1191" s="58" t="s">
        <v>668</v>
      </c>
      <c r="Y1191" s="20" t="s">
        <v>668</v>
      </c>
      <c r="Z1191" s="20" t="s">
        <v>668</v>
      </c>
      <c r="AA1191" s="20" t="s">
        <v>668</v>
      </c>
      <c r="AB1191" s="10" t="s">
        <v>668</v>
      </c>
      <c r="AC1191" s="10" t="s">
        <v>668</v>
      </c>
      <c r="AD1191" s="10" t="s">
        <v>668</v>
      </c>
      <c r="AE1191" s="10" t="s">
        <v>668</v>
      </c>
      <c r="AF1191" s="10" t="s">
        <v>668</v>
      </c>
      <c r="AG1191" s="20" t="s">
        <v>668</v>
      </c>
      <c r="AH1191" s="20" t="s">
        <v>668</v>
      </c>
      <c r="AI1191" s="20" t="s">
        <v>668</v>
      </c>
      <c r="AJ1191" s="20" t="s">
        <v>668</v>
      </c>
    </row>
    <row r="1192" spans="1:36" ht="14.25" customHeight="1" x14ac:dyDescent="0.25">
      <c r="A1192" s="10" t="s">
        <v>1979</v>
      </c>
      <c r="B1192" s="10" t="s">
        <v>1580</v>
      </c>
      <c r="C1192" s="10" t="s">
        <v>5599</v>
      </c>
      <c r="D1192" s="10" t="s">
        <v>668</v>
      </c>
      <c r="E1192" s="33" t="s">
        <v>5609</v>
      </c>
      <c r="F1192" s="10" t="s">
        <v>668</v>
      </c>
      <c r="G1192" s="10" t="s">
        <v>3117</v>
      </c>
      <c r="H1192" s="10" t="s">
        <v>3911</v>
      </c>
      <c r="I1192" s="33" t="s">
        <v>1980</v>
      </c>
      <c r="J1192" s="64">
        <v>4</v>
      </c>
      <c r="K1192" s="64" t="s">
        <v>668</v>
      </c>
      <c r="L1192" s="64">
        <v>5</v>
      </c>
      <c r="M1192" s="64">
        <v>4</v>
      </c>
      <c r="N1192" s="10" t="s">
        <v>1733</v>
      </c>
      <c r="O1192" s="64">
        <v>352</v>
      </c>
      <c r="P1192" s="62" t="s">
        <v>5757</v>
      </c>
      <c r="Q1192" s="19">
        <v>16.76454</v>
      </c>
      <c r="R1192" s="19">
        <v>12.890247</v>
      </c>
      <c r="S1192" s="19">
        <v>29.654786999999999</v>
      </c>
      <c r="T1192" s="19" t="s">
        <v>668</v>
      </c>
      <c r="U1192" s="19" t="s">
        <v>668</v>
      </c>
      <c r="V1192" s="58" t="s">
        <v>668</v>
      </c>
      <c r="W1192" s="58" t="s">
        <v>668</v>
      </c>
      <c r="X1192" s="58" t="s">
        <v>668</v>
      </c>
      <c r="Y1192" s="20" t="s">
        <v>668</v>
      </c>
      <c r="Z1192" s="20" t="s">
        <v>668</v>
      </c>
      <c r="AA1192" s="20" t="s">
        <v>668</v>
      </c>
      <c r="AB1192" s="10" t="s">
        <v>668</v>
      </c>
      <c r="AC1192" s="10" t="s">
        <v>668</v>
      </c>
      <c r="AD1192" s="10" t="s">
        <v>668</v>
      </c>
      <c r="AE1192" s="10" t="s">
        <v>668</v>
      </c>
      <c r="AF1192" s="10" t="s">
        <v>668</v>
      </c>
      <c r="AG1192" s="20" t="s">
        <v>668</v>
      </c>
      <c r="AH1192" s="20" t="s">
        <v>668</v>
      </c>
      <c r="AI1192" s="20" t="s">
        <v>668</v>
      </c>
      <c r="AJ1192" s="20" t="s">
        <v>668</v>
      </c>
    </row>
    <row r="1193" spans="1:36" ht="14.25" customHeight="1" x14ac:dyDescent="0.25">
      <c r="A1193" s="10" t="s">
        <v>1981</v>
      </c>
      <c r="B1193" s="10" t="s">
        <v>1580</v>
      </c>
      <c r="C1193" s="10" t="s">
        <v>5599</v>
      </c>
      <c r="D1193" s="10" t="s">
        <v>668</v>
      </c>
      <c r="E1193" s="33" t="s">
        <v>5609</v>
      </c>
      <c r="F1193" s="10" t="s">
        <v>668</v>
      </c>
      <c r="G1193" s="10" t="s">
        <v>3117</v>
      </c>
      <c r="H1193" s="10" t="s">
        <v>3911</v>
      </c>
      <c r="I1193" s="33" t="s">
        <v>1982</v>
      </c>
      <c r="J1193" s="64">
        <v>5</v>
      </c>
      <c r="K1193" s="64" t="s">
        <v>668</v>
      </c>
      <c r="L1193" s="64">
        <v>3</v>
      </c>
      <c r="M1193" s="64">
        <v>8</v>
      </c>
      <c r="N1193" s="10" t="s">
        <v>1890</v>
      </c>
      <c r="O1193" s="64">
        <v>263</v>
      </c>
      <c r="P1193" s="62" t="s">
        <v>5757</v>
      </c>
      <c r="Q1193" s="19">
        <v>11.95459</v>
      </c>
      <c r="R1193" s="19">
        <v>7.552028</v>
      </c>
      <c r="S1193" s="19">
        <v>19.506618</v>
      </c>
      <c r="T1193" s="19" t="s">
        <v>668</v>
      </c>
      <c r="U1193" s="19" t="s">
        <v>668</v>
      </c>
      <c r="V1193" s="58" t="s">
        <v>668</v>
      </c>
      <c r="W1193" s="58" t="s">
        <v>668</v>
      </c>
      <c r="X1193" s="58" t="s">
        <v>668</v>
      </c>
      <c r="Y1193" s="20" t="s">
        <v>668</v>
      </c>
      <c r="Z1193" s="20" t="s">
        <v>668</v>
      </c>
      <c r="AA1193" s="20" t="s">
        <v>668</v>
      </c>
      <c r="AB1193" s="10" t="s">
        <v>668</v>
      </c>
      <c r="AC1193" s="10" t="s">
        <v>668</v>
      </c>
      <c r="AD1193" s="10" t="s">
        <v>668</v>
      </c>
      <c r="AE1193" s="10" t="s">
        <v>668</v>
      </c>
      <c r="AF1193" s="10" t="s">
        <v>668</v>
      </c>
      <c r="AG1193" s="20" t="s">
        <v>668</v>
      </c>
      <c r="AH1193" s="20" t="s">
        <v>668</v>
      </c>
      <c r="AI1193" s="20" t="s">
        <v>668</v>
      </c>
      <c r="AJ1193" s="20" t="s">
        <v>668</v>
      </c>
    </row>
    <row r="1194" spans="1:36" ht="14.25" customHeight="1" x14ac:dyDescent="0.25">
      <c r="A1194" s="10" t="s">
        <v>1983</v>
      </c>
      <c r="B1194" s="10" t="s">
        <v>1580</v>
      </c>
      <c r="C1194" s="10" t="s">
        <v>5599</v>
      </c>
      <c r="D1194" s="10" t="s">
        <v>668</v>
      </c>
      <c r="E1194" s="33" t="s">
        <v>5609</v>
      </c>
      <c r="F1194" s="10" t="s">
        <v>668</v>
      </c>
      <c r="G1194" s="10" t="s">
        <v>3117</v>
      </c>
      <c r="H1194" s="10" t="s">
        <v>3911</v>
      </c>
      <c r="I1194" s="33" t="s">
        <v>1982</v>
      </c>
      <c r="J1194" s="64">
        <v>5</v>
      </c>
      <c r="K1194" s="64" t="s">
        <v>668</v>
      </c>
      <c r="L1194" s="64">
        <v>5</v>
      </c>
      <c r="M1194" s="64">
        <v>8</v>
      </c>
      <c r="N1194" s="10" t="s">
        <v>1890</v>
      </c>
      <c r="O1194" s="64">
        <v>263</v>
      </c>
      <c r="P1194" s="62" t="s">
        <v>5757</v>
      </c>
      <c r="Q1194" s="19">
        <v>11.95459</v>
      </c>
      <c r="R1194" s="19">
        <v>7.2684329999999999</v>
      </c>
      <c r="S1194" s="19">
        <v>19.223023000000001</v>
      </c>
      <c r="T1194" s="19" t="s">
        <v>668</v>
      </c>
      <c r="U1194" s="19" t="s">
        <v>668</v>
      </c>
      <c r="V1194" s="58" t="s">
        <v>668</v>
      </c>
      <c r="W1194" s="58" t="s">
        <v>668</v>
      </c>
      <c r="X1194" s="58" t="s">
        <v>668</v>
      </c>
      <c r="Y1194" s="20" t="s">
        <v>668</v>
      </c>
      <c r="Z1194" s="20" t="s">
        <v>668</v>
      </c>
      <c r="AA1194" s="20" t="s">
        <v>668</v>
      </c>
      <c r="AB1194" s="10" t="s">
        <v>668</v>
      </c>
      <c r="AC1194" s="10" t="s">
        <v>668</v>
      </c>
      <c r="AD1194" s="10" t="s">
        <v>668</v>
      </c>
      <c r="AE1194" s="10" t="s">
        <v>668</v>
      </c>
      <c r="AF1194" s="10" t="s">
        <v>668</v>
      </c>
      <c r="AG1194" s="20" t="s">
        <v>668</v>
      </c>
      <c r="AH1194" s="20" t="s">
        <v>668</v>
      </c>
      <c r="AI1194" s="20" t="s">
        <v>668</v>
      </c>
      <c r="AJ1194" s="20" t="s">
        <v>668</v>
      </c>
    </row>
    <row r="1195" spans="1:36" ht="14.25" customHeight="1" x14ac:dyDescent="0.25">
      <c r="A1195" s="10" t="s">
        <v>1984</v>
      </c>
      <c r="B1195" s="10" t="s">
        <v>1580</v>
      </c>
      <c r="C1195" s="10" t="s">
        <v>5599</v>
      </c>
      <c r="D1195" s="10" t="s">
        <v>668</v>
      </c>
      <c r="E1195" s="33" t="s">
        <v>5609</v>
      </c>
      <c r="F1195" s="10" t="s">
        <v>668</v>
      </c>
      <c r="G1195" s="10" t="s">
        <v>3117</v>
      </c>
      <c r="H1195" s="10" t="s">
        <v>3911</v>
      </c>
      <c r="I1195" s="33" t="s">
        <v>1985</v>
      </c>
      <c r="J1195" s="64">
        <v>1</v>
      </c>
      <c r="K1195" s="64" t="s">
        <v>668</v>
      </c>
      <c r="L1195" s="64">
        <v>4</v>
      </c>
      <c r="M1195" s="64">
        <v>5</v>
      </c>
      <c r="N1195" s="10" t="s">
        <v>1875</v>
      </c>
      <c r="O1195" s="64">
        <v>92</v>
      </c>
      <c r="P1195" s="62" t="s">
        <v>5757</v>
      </c>
      <c r="Q1195" s="19">
        <v>10.73493</v>
      </c>
      <c r="R1195" s="19">
        <v>8.0441459999999996</v>
      </c>
      <c r="S1195" s="19">
        <v>18.779076</v>
      </c>
      <c r="T1195" s="19" t="s">
        <v>668</v>
      </c>
      <c r="U1195" s="19" t="s">
        <v>668</v>
      </c>
      <c r="V1195" s="58" t="s">
        <v>668</v>
      </c>
      <c r="W1195" s="58" t="s">
        <v>668</v>
      </c>
      <c r="X1195" s="58" t="s">
        <v>668</v>
      </c>
      <c r="Y1195" s="20" t="s">
        <v>668</v>
      </c>
      <c r="Z1195" s="20" t="s">
        <v>668</v>
      </c>
      <c r="AA1195" s="20" t="s">
        <v>668</v>
      </c>
      <c r="AB1195" s="10" t="s">
        <v>668</v>
      </c>
      <c r="AC1195" s="10" t="s">
        <v>668</v>
      </c>
      <c r="AD1195" s="10" t="s">
        <v>668</v>
      </c>
      <c r="AE1195" s="10" t="s">
        <v>668</v>
      </c>
      <c r="AF1195" s="10" t="s">
        <v>668</v>
      </c>
      <c r="AG1195" s="20" t="s">
        <v>668</v>
      </c>
      <c r="AH1195" s="20" t="s">
        <v>668</v>
      </c>
      <c r="AI1195" s="20" t="s">
        <v>668</v>
      </c>
      <c r="AJ1195" s="20" t="s">
        <v>668</v>
      </c>
    </row>
    <row r="1196" spans="1:36" ht="14.25" customHeight="1" x14ac:dyDescent="0.25">
      <c r="A1196" s="10" t="s">
        <v>1986</v>
      </c>
      <c r="B1196" s="10" t="s">
        <v>1580</v>
      </c>
      <c r="C1196" s="10" t="s">
        <v>5599</v>
      </c>
      <c r="D1196" s="10" t="s">
        <v>668</v>
      </c>
      <c r="E1196" s="33" t="s">
        <v>5609</v>
      </c>
      <c r="F1196" s="10" t="s">
        <v>668</v>
      </c>
      <c r="G1196" s="10" t="s">
        <v>3117</v>
      </c>
      <c r="H1196" s="10" t="s">
        <v>3911</v>
      </c>
      <c r="I1196" s="33" t="s">
        <v>1971</v>
      </c>
      <c r="J1196" s="64">
        <v>6</v>
      </c>
      <c r="K1196" s="64" t="s">
        <v>668</v>
      </c>
      <c r="L1196" s="64">
        <v>6</v>
      </c>
      <c r="M1196" s="64">
        <v>5</v>
      </c>
      <c r="N1196" s="10" t="s">
        <v>1875</v>
      </c>
      <c r="O1196" s="64">
        <v>92</v>
      </c>
      <c r="P1196" s="62" t="s">
        <v>5757</v>
      </c>
      <c r="Q1196" s="19">
        <v>10.73493</v>
      </c>
      <c r="R1196" s="19">
        <v>4.9644919999999999</v>
      </c>
      <c r="S1196" s="19">
        <v>15.699422</v>
      </c>
      <c r="T1196" s="19" t="s">
        <v>668</v>
      </c>
      <c r="U1196" s="19" t="s">
        <v>668</v>
      </c>
      <c r="V1196" s="58" t="s">
        <v>668</v>
      </c>
      <c r="W1196" s="58" t="s">
        <v>668</v>
      </c>
      <c r="X1196" s="58" t="s">
        <v>668</v>
      </c>
      <c r="Y1196" s="20" t="s">
        <v>668</v>
      </c>
      <c r="Z1196" s="20" t="s">
        <v>668</v>
      </c>
      <c r="AA1196" s="20" t="s">
        <v>668</v>
      </c>
      <c r="AB1196" s="10" t="s">
        <v>668</v>
      </c>
      <c r="AC1196" s="10" t="s">
        <v>668</v>
      </c>
      <c r="AD1196" s="10" t="s">
        <v>668</v>
      </c>
      <c r="AE1196" s="10" t="s">
        <v>668</v>
      </c>
      <c r="AF1196" s="10" t="s">
        <v>668</v>
      </c>
      <c r="AG1196" s="20" t="s">
        <v>668</v>
      </c>
      <c r="AH1196" s="20" t="s">
        <v>668</v>
      </c>
      <c r="AI1196" s="20" t="s">
        <v>668</v>
      </c>
      <c r="AJ1196" s="20" t="s">
        <v>668</v>
      </c>
    </row>
    <row r="1197" spans="1:36" ht="14.25" customHeight="1" x14ac:dyDescent="0.25">
      <c r="A1197" s="10" t="s">
        <v>1987</v>
      </c>
      <c r="B1197" s="10" t="s">
        <v>1580</v>
      </c>
      <c r="C1197" s="10" t="s">
        <v>5599</v>
      </c>
      <c r="D1197" s="10" t="s">
        <v>668</v>
      </c>
      <c r="E1197" s="33" t="s">
        <v>5609</v>
      </c>
      <c r="F1197" s="10" t="s">
        <v>668</v>
      </c>
      <c r="G1197" s="10" t="s">
        <v>3117</v>
      </c>
      <c r="H1197" s="10" t="s">
        <v>3911</v>
      </c>
      <c r="I1197" s="33" t="s">
        <v>1988</v>
      </c>
      <c r="J1197" s="64">
        <v>8</v>
      </c>
      <c r="K1197" s="64" t="s">
        <v>668</v>
      </c>
      <c r="L1197" s="64">
        <v>2</v>
      </c>
      <c r="M1197" s="64">
        <v>12</v>
      </c>
      <c r="N1197" s="10" t="s">
        <v>1922</v>
      </c>
      <c r="O1197" s="64">
        <v>441</v>
      </c>
      <c r="P1197" s="62" t="s">
        <v>5757</v>
      </c>
      <c r="Q1197" s="19">
        <v>15.22251</v>
      </c>
      <c r="R1197" s="19">
        <v>7.2986680000000002</v>
      </c>
      <c r="S1197" s="19">
        <v>22.521177999999999</v>
      </c>
      <c r="T1197" s="19" t="s">
        <v>668</v>
      </c>
      <c r="U1197" s="19" t="s">
        <v>668</v>
      </c>
      <c r="V1197" s="58" t="s">
        <v>668</v>
      </c>
      <c r="W1197" s="58" t="s">
        <v>668</v>
      </c>
      <c r="X1197" s="58" t="s">
        <v>668</v>
      </c>
      <c r="Y1197" s="20" t="s">
        <v>668</v>
      </c>
      <c r="Z1197" s="20" t="s">
        <v>668</v>
      </c>
      <c r="AA1197" s="20" t="s">
        <v>668</v>
      </c>
      <c r="AB1197" s="10" t="s">
        <v>668</v>
      </c>
      <c r="AC1197" s="10" t="s">
        <v>668</v>
      </c>
      <c r="AD1197" s="10" t="s">
        <v>668</v>
      </c>
      <c r="AE1197" s="10" t="s">
        <v>668</v>
      </c>
      <c r="AF1197" s="10" t="s">
        <v>668</v>
      </c>
      <c r="AG1197" s="20" t="s">
        <v>668</v>
      </c>
      <c r="AH1197" s="20" t="s">
        <v>668</v>
      </c>
      <c r="AI1197" s="20" t="s">
        <v>668</v>
      </c>
      <c r="AJ1197" s="20" t="s">
        <v>668</v>
      </c>
    </row>
    <row r="1198" spans="1:36" ht="14.25" customHeight="1" x14ac:dyDescent="0.25">
      <c r="A1198" s="10" t="s">
        <v>1989</v>
      </c>
      <c r="B1198" s="10" t="s">
        <v>1580</v>
      </c>
      <c r="C1198" s="10" t="s">
        <v>5599</v>
      </c>
      <c r="D1198" s="10" t="s">
        <v>668</v>
      </c>
      <c r="E1198" s="33" t="s">
        <v>5609</v>
      </c>
      <c r="F1198" s="10" t="s">
        <v>668</v>
      </c>
      <c r="G1198" s="10" t="s">
        <v>3117</v>
      </c>
      <c r="H1198" s="10" t="s">
        <v>3911</v>
      </c>
      <c r="I1198" s="33" t="s">
        <v>1990</v>
      </c>
      <c r="J1198" s="64">
        <v>3</v>
      </c>
      <c r="K1198" s="64" t="s">
        <v>668</v>
      </c>
      <c r="L1198" s="64">
        <v>3</v>
      </c>
      <c r="M1198" s="64">
        <v>1</v>
      </c>
      <c r="N1198" s="10" t="s">
        <v>1881</v>
      </c>
      <c r="O1198" s="64">
        <v>22</v>
      </c>
      <c r="P1198" s="62" t="s">
        <v>5757</v>
      </c>
      <c r="Q1198" s="19">
        <v>14.77164</v>
      </c>
      <c r="R1198" s="19">
        <v>5.7908569999999999</v>
      </c>
      <c r="S1198" s="19">
        <v>20.562497</v>
      </c>
      <c r="T1198" s="19" t="s">
        <v>668</v>
      </c>
      <c r="U1198" s="19" t="s">
        <v>668</v>
      </c>
      <c r="V1198" s="58" t="s">
        <v>668</v>
      </c>
      <c r="W1198" s="58" t="s">
        <v>668</v>
      </c>
      <c r="X1198" s="58" t="s">
        <v>668</v>
      </c>
      <c r="Y1198" s="20" t="s">
        <v>668</v>
      </c>
      <c r="Z1198" s="20" t="s">
        <v>668</v>
      </c>
      <c r="AA1198" s="20" t="s">
        <v>668</v>
      </c>
      <c r="AB1198" s="10" t="s">
        <v>668</v>
      </c>
      <c r="AC1198" s="10" t="s">
        <v>668</v>
      </c>
      <c r="AD1198" s="10" t="s">
        <v>668</v>
      </c>
      <c r="AE1198" s="10" t="s">
        <v>668</v>
      </c>
      <c r="AF1198" s="10" t="s">
        <v>668</v>
      </c>
      <c r="AG1198" s="20" t="s">
        <v>668</v>
      </c>
      <c r="AH1198" s="20" t="s">
        <v>668</v>
      </c>
      <c r="AI1198" s="20" t="s">
        <v>668</v>
      </c>
      <c r="AJ1198" s="20" t="s">
        <v>668</v>
      </c>
    </row>
    <row r="1199" spans="1:36" ht="14.25" customHeight="1" x14ac:dyDescent="0.25">
      <c r="A1199" s="10" t="s">
        <v>1991</v>
      </c>
      <c r="B1199" s="10" t="s">
        <v>1580</v>
      </c>
      <c r="C1199" s="10" t="s">
        <v>5599</v>
      </c>
      <c r="D1199" s="10" t="s">
        <v>668</v>
      </c>
      <c r="E1199" s="33" t="s">
        <v>5609</v>
      </c>
      <c r="F1199" s="10" t="s">
        <v>668</v>
      </c>
      <c r="G1199" s="10" t="s">
        <v>3117</v>
      </c>
      <c r="H1199" s="10" t="s">
        <v>3911</v>
      </c>
      <c r="I1199" s="33" t="s">
        <v>1990</v>
      </c>
      <c r="J1199" s="64">
        <v>3</v>
      </c>
      <c r="K1199" s="64" t="s">
        <v>668</v>
      </c>
      <c r="L1199" s="64">
        <v>5</v>
      </c>
      <c r="M1199" s="64">
        <v>2</v>
      </c>
      <c r="N1199" s="10" t="s">
        <v>3487</v>
      </c>
      <c r="O1199" s="64">
        <v>88</v>
      </c>
      <c r="P1199" s="62" t="s">
        <v>5757</v>
      </c>
      <c r="Q1199" s="19">
        <v>15.61478</v>
      </c>
      <c r="R1199" s="19">
        <v>10.703614</v>
      </c>
      <c r="S1199" s="19">
        <v>26.318394000000001</v>
      </c>
      <c r="T1199" s="19" t="s">
        <v>668</v>
      </c>
      <c r="U1199" s="19" t="s">
        <v>668</v>
      </c>
      <c r="V1199" s="58" t="s">
        <v>668</v>
      </c>
      <c r="W1199" s="58" t="s">
        <v>668</v>
      </c>
      <c r="X1199" s="58" t="s">
        <v>668</v>
      </c>
      <c r="Y1199" s="20" t="s">
        <v>668</v>
      </c>
      <c r="Z1199" s="20" t="s">
        <v>668</v>
      </c>
      <c r="AA1199" s="20" t="s">
        <v>668</v>
      </c>
      <c r="AB1199" s="10" t="s">
        <v>668</v>
      </c>
      <c r="AC1199" s="10" t="s">
        <v>668</v>
      </c>
      <c r="AD1199" s="10" t="s">
        <v>668</v>
      </c>
      <c r="AE1199" s="10" t="s">
        <v>668</v>
      </c>
      <c r="AF1199" s="10" t="s">
        <v>668</v>
      </c>
      <c r="AG1199" s="20" t="s">
        <v>668</v>
      </c>
      <c r="AH1199" s="20" t="s">
        <v>668</v>
      </c>
      <c r="AI1199" s="20" t="s">
        <v>668</v>
      </c>
      <c r="AJ1199" s="20" t="s">
        <v>668</v>
      </c>
    </row>
    <row r="1200" spans="1:36" ht="14.25" customHeight="1" x14ac:dyDescent="0.25">
      <c r="A1200" s="10" t="s">
        <v>1992</v>
      </c>
      <c r="B1200" s="10" t="s">
        <v>1580</v>
      </c>
      <c r="C1200" s="10" t="s">
        <v>5599</v>
      </c>
      <c r="D1200" s="10" t="s">
        <v>668</v>
      </c>
      <c r="E1200" s="33" t="s">
        <v>5609</v>
      </c>
      <c r="F1200" s="10" t="s">
        <v>668</v>
      </c>
      <c r="G1200" s="10" t="s">
        <v>3117</v>
      </c>
      <c r="H1200" s="10" t="s">
        <v>3911</v>
      </c>
      <c r="I1200" s="33" t="s">
        <v>1993</v>
      </c>
      <c r="J1200" s="64">
        <v>8</v>
      </c>
      <c r="K1200" s="64" t="s">
        <v>668</v>
      </c>
      <c r="L1200" s="64">
        <v>5</v>
      </c>
      <c r="M1200" s="64">
        <v>8</v>
      </c>
      <c r="N1200" s="10" t="s">
        <v>1890</v>
      </c>
      <c r="O1200" s="64">
        <v>254</v>
      </c>
      <c r="P1200" s="62" t="s">
        <v>5757</v>
      </c>
      <c r="Q1200" s="19">
        <v>10.135059999999999</v>
      </c>
      <c r="R1200" s="19">
        <v>3.4627319999999999</v>
      </c>
      <c r="S1200" s="19">
        <v>13.597792</v>
      </c>
      <c r="T1200" s="19" t="s">
        <v>668</v>
      </c>
      <c r="U1200" s="19" t="s">
        <v>668</v>
      </c>
      <c r="V1200" s="58" t="s">
        <v>668</v>
      </c>
      <c r="W1200" s="58" t="s">
        <v>668</v>
      </c>
      <c r="X1200" s="58" t="s">
        <v>668</v>
      </c>
      <c r="Y1200" s="20" t="s">
        <v>668</v>
      </c>
      <c r="Z1200" s="20" t="s">
        <v>668</v>
      </c>
      <c r="AA1200" s="20" t="s">
        <v>668</v>
      </c>
      <c r="AB1200" s="10" t="s">
        <v>668</v>
      </c>
      <c r="AC1200" s="10" t="s">
        <v>668</v>
      </c>
      <c r="AD1200" s="10" t="s">
        <v>668</v>
      </c>
      <c r="AE1200" s="10" t="s">
        <v>668</v>
      </c>
      <c r="AF1200" s="10" t="s">
        <v>668</v>
      </c>
      <c r="AG1200" s="20" t="s">
        <v>668</v>
      </c>
      <c r="AH1200" s="20" t="s">
        <v>668</v>
      </c>
      <c r="AI1200" s="20" t="s">
        <v>668</v>
      </c>
      <c r="AJ1200" s="20" t="s">
        <v>668</v>
      </c>
    </row>
    <row r="1201" spans="1:36" ht="14.25" customHeight="1" x14ac:dyDescent="0.25">
      <c r="A1201" s="10" t="s">
        <v>1994</v>
      </c>
      <c r="B1201" s="10" t="s">
        <v>1580</v>
      </c>
      <c r="C1201" s="10" t="s">
        <v>5599</v>
      </c>
      <c r="D1201" s="10" t="s">
        <v>668</v>
      </c>
      <c r="E1201" s="33" t="s">
        <v>5609</v>
      </c>
      <c r="F1201" s="10" t="s">
        <v>668</v>
      </c>
      <c r="G1201" s="10" t="s">
        <v>3117</v>
      </c>
      <c r="H1201" s="10" t="s">
        <v>3911</v>
      </c>
      <c r="I1201" s="33" t="s">
        <v>1995</v>
      </c>
      <c r="J1201" s="64">
        <v>1</v>
      </c>
      <c r="K1201" s="64" t="s">
        <v>668</v>
      </c>
      <c r="L1201" s="64">
        <v>6</v>
      </c>
      <c r="M1201" s="64">
        <v>9</v>
      </c>
      <c r="N1201" s="10" t="s">
        <v>1735</v>
      </c>
      <c r="O1201" s="64">
        <v>458</v>
      </c>
      <c r="P1201" s="62" t="s">
        <v>5757</v>
      </c>
      <c r="Q1201" s="19">
        <v>15.50421</v>
      </c>
      <c r="R1201" s="19">
        <v>10.326514</v>
      </c>
      <c r="S1201" s="19">
        <v>25.830724</v>
      </c>
      <c r="T1201" s="19" t="s">
        <v>668</v>
      </c>
      <c r="U1201" s="19" t="s">
        <v>668</v>
      </c>
      <c r="V1201" s="58" t="s">
        <v>668</v>
      </c>
      <c r="W1201" s="58" t="s">
        <v>668</v>
      </c>
      <c r="X1201" s="58" t="s">
        <v>668</v>
      </c>
      <c r="Y1201" s="20" t="s">
        <v>668</v>
      </c>
      <c r="Z1201" s="20" t="s">
        <v>668</v>
      </c>
      <c r="AA1201" s="20" t="s">
        <v>668</v>
      </c>
      <c r="AB1201" s="10" t="s">
        <v>668</v>
      </c>
      <c r="AC1201" s="10" t="s">
        <v>668</v>
      </c>
      <c r="AD1201" s="10" t="s">
        <v>668</v>
      </c>
      <c r="AE1201" s="10" t="s">
        <v>668</v>
      </c>
      <c r="AF1201" s="10" t="s">
        <v>668</v>
      </c>
      <c r="AG1201" s="20" t="s">
        <v>668</v>
      </c>
      <c r="AH1201" s="20" t="s">
        <v>668</v>
      </c>
      <c r="AI1201" s="20" t="s">
        <v>668</v>
      </c>
      <c r="AJ1201" s="20" t="s">
        <v>668</v>
      </c>
    </row>
    <row r="1202" spans="1:36" ht="14.25" customHeight="1" x14ac:dyDescent="0.25">
      <c r="A1202" s="10" t="s">
        <v>1996</v>
      </c>
      <c r="B1202" s="10" t="s">
        <v>1580</v>
      </c>
      <c r="C1202" s="10" t="s">
        <v>5599</v>
      </c>
      <c r="D1202" s="10" t="s">
        <v>668</v>
      </c>
      <c r="E1202" s="33" t="s">
        <v>5609</v>
      </c>
      <c r="F1202" s="10" t="s">
        <v>668</v>
      </c>
      <c r="G1202" s="10" t="s">
        <v>3117</v>
      </c>
      <c r="H1202" s="10" t="s">
        <v>3911</v>
      </c>
      <c r="I1202" s="33" t="s">
        <v>1988</v>
      </c>
      <c r="J1202" s="64">
        <v>8</v>
      </c>
      <c r="K1202" s="64" t="s">
        <v>668</v>
      </c>
      <c r="L1202" s="64">
        <v>6</v>
      </c>
      <c r="M1202" s="64">
        <v>9</v>
      </c>
      <c r="N1202" s="10" t="s">
        <v>1735</v>
      </c>
      <c r="O1202" s="64">
        <v>477</v>
      </c>
      <c r="P1202" s="62" t="s">
        <v>5757</v>
      </c>
      <c r="Q1202" s="19">
        <v>15.52901</v>
      </c>
      <c r="R1202" s="19">
        <v>15.255965</v>
      </c>
      <c r="S1202" s="19">
        <v>30.784974999999999</v>
      </c>
      <c r="T1202" s="19" t="s">
        <v>668</v>
      </c>
      <c r="U1202" s="19" t="s">
        <v>668</v>
      </c>
      <c r="V1202" s="58" t="s">
        <v>668</v>
      </c>
      <c r="W1202" s="58" t="s">
        <v>668</v>
      </c>
      <c r="X1202" s="58" t="s">
        <v>668</v>
      </c>
      <c r="Y1202" s="20" t="s">
        <v>668</v>
      </c>
      <c r="Z1202" s="20" t="s">
        <v>668</v>
      </c>
      <c r="AA1202" s="20" t="s">
        <v>668</v>
      </c>
      <c r="AB1202" s="10" t="s">
        <v>668</v>
      </c>
      <c r="AC1202" s="10" t="s">
        <v>668</v>
      </c>
      <c r="AD1202" s="10" t="s">
        <v>668</v>
      </c>
      <c r="AE1202" s="10" t="s">
        <v>668</v>
      </c>
      <c r="AF1202" s="10" t="s">
        <v>668</v>
      </c>
      <c r="AG1202" s="20" t="s">
        <v>668</v>
      </c>
      <c r="AH1202" s="20" t="s">
        <v>668</v>
      </c>
      <c r="AI1202" s="20" t="s">
        <v>668</v>
      </c>
      <c r="AJ1202" s="20" t="s">
        <v>668</v>
      </c>
    </row>
    <row r="1203" spans="1:36" ht="14.25" customHeight="1" x14ac:dyDescent="0.25">
      <c r="A1203" s="10" t="s">
        <v>1997</v>
      </c>
      <c r="B1203" s="10" t="s">
        <v>1580</v>
      </c>
      <c r="C1203" s="10" t="s">
        <v>5599</v>
      </c>
      <c r="D1203" s="10" t="s">
        <v>668</v>
      </c>
      <c r="E1203" s="33" t="s">
        <v>5609</v>
      </c>
      <c r="F1203" s="10" t="s">
        <v>668</v>
      </c>
      <c r="G1203" s="10" t="s">
        <v>3117</v>
      </c>
      <c r="H1203" s="10" t="s">
        <v>3911</v>
      </c>
      <c r="I1203" s="33" t="s">
        <v>1988</v>
      </c>
      <c r="J1203" s="64">
        <v>7</v>
      </c>
      <c r="K1203" s="64" t="s">
        <v>668</v>
      </c>
      <c r="L1203" s="64">
        <v>1</v>
      </c>
      <c r="M1203" s="64">
        <v>9</v>
      </c>
      <c r="N1203" s="10" t="s">
        <v>1735</v>
      </c>
      <c r="O1203" s="64">
        <v>477</v>
      </c>
      <c r="P1203" s="62" t="s">
        <v>5757</v>
      </c>
      <c r="Q1203" s="19">
        <v>15.52901</v>
      </c>
      <c r="R1203" s="19">
        <v>7.7147220000000001</v>
      </c>
      <c r="S1203" s="19">
        <v>23.243732000000001</v>
      </c>
      <c r="T1203" s="19" t="s">
        <v>668</v>
      </c>
      <c r="U1203" s="19" t="s">
        <v>668</v>
      </c>
      <c r="V1203" s="58" t="s">
        <v>668</v>
      </c>
      <c r="W1203" s="58" t="s">
        <v>668</v>
      </c>
      <c r="X1203" s="58" t="s">
        <v>668</v>
      </c>
      <c r="Y1203" s="20" t="s">
        <v>668</v>
      </c>
      <c r="Z1203" s="20" t="s">
        <v>668</v>
      </c>
      <c r="AA1203" s="20" t="s">
        <v>668</v>
      </c>
      <c r="AB1203" s="10" t="s">
        <v>668</v>
      </c>
      <c r="AC1203" s="10" t="s">
        <v>668</v>
      </c>
      <c r="AD1203" s="10" t="s">
        <v>668</v>
      </c>
      <c r="AE1203" s="10" t="s">
        <v>668</v>
      </c>
      <c r="AF1203" s="10" t="s">
        <v>668</v>
      </c>
      <c r="AG1203" s="20" t="s">
        <v>668</v>
      </c>
      <c r="AH1203" s="20" t="s">
        <v>668</v>
      </c>
      <c r="AI1203" s="20" t="s">
        <v>668</v>
      </c>
      <c r="AJ1203" s="20" t="s">
        <v>668</v>
      </c>
    </row>
    <row r="1204" spans="1:36" ht="14.25" customHeight="1" x14ac:dyDescent="0.25">
      <c r="A1204" s="10" t="s">
        <v>1998</v>
      </c>
      <c r="B1204" s="10" t="s">
        <v>1580</v>
      </c>
      <c r="C1204" s="10" t="s">
        <v>5599</v>
      </c>
      <c r="D1204" s="10" t="s">
        <v>668</v>
      </c>
      <c r="E1204" s="33" t="s">
        <v>5609</v>
      </c>
      <c r="F1204" s="10" t="s">
        <v>668</v>
      </c>
      <c r="G1204" s="10" t="s">
        <v>3117</v>
      </c>
      <c r="H1204" s="10" t="s">
        <v>3911</v>
      </c>
      <c r="I1204" s="33" t="s">
        <v>1975</v>
      </c>
      <c r="J1204" s="64">
        <v>9</v>
      </c>
      <c r="K1204" s="64" t="s">
        <v>668</v>
      </c>
      <c r="L1204" s="64">
        <v>3</v>
      </c>
      <c r="M1204" s="64">
        <v>9</v>
      </c>
      <c r="N1204" s="10" t="s">
        <v>1735</v>
      </c>
      <c r="O1204" s="64">
        <v>479</v>
      </c>
      <c r="P1204" s="62" t="s">
        <v>5757</v>
      </c>
      <c r="Q1204" s="19">
        <v>16.304919999999999</v>
      </c>
      <c r="R1204" s="19">
        <v>8.8324169999999995</v>
      </c>
      <c r="S1204" s="19">
        <v>25.137336999999999</v>
      </c>
      <c r="T1204" s="19" t="s">
        <v>668</v>
      </c>
      <c r="U1204" s="19" t="s">
        <v>668</v>
      </c>
      <c r="V1204" s="58" t="s">
        <v>668</v>
      </c>
      <c r="W1204" s="58" t="s">
        <v>668</v>
      </c>
      <c r="X1204" s="58" t="s">
        <v>668</v>
      </c>
      <c r="Y1204" s="20" t="s">
        <v>668</v>
      </c>
      <c r="Z1204" s="20" t="s">
        <v>668</v>
      </c>
      <c r="AA1204" s="20" t="s">
        <v>668</v>
      </c>
      <c r="AB1204" s="10" t="s">
        <v>668</v>
      </c>
      <c r="AC1204" s="10" t="s">
        <v>668</v>
      </c>
      <c r="AD1204" s="10" t="s">
        <v>668</v>
      </c>
      <c r="AE1204" s="10" t="s">
        <v>668</v>
      </c>
      <c r="AF1204" s="10" t="s">
        <v>668</v>
      </c>
      <c r="AG1204" s="20" t="s">
        <v>668</v>
      </c>
      <c r="AH1204" s="20" t="s">
        <v>668</v>
      </c>
      <c r="AI1204" s="20" t="s">
        <v>668</v>
      </c>
      <c r="AJ1204" s="20" t="s">
        <v>668</v>
      </c>
    </row>
    <row r="1205" spans="1:36" ht="14.25" customHeight="1" x14ac:dyDescent="0.25">
      <c r="A1205" s="10" t="s">
        <v>1999</v>
      </c>
      <c r="B1205" s="10" t="s">
        <v>1580</v>
      </c>
      <c r="C1205" s="10" t="s">
        <v>5599</v>
      </c>
      <c r="D1205" s="10" t="s">
        <v>668</v>
      </c>
      <c r="E1205" s="33" t="s">
        <v>5609</v>
      </c>
      <c r="F1205" s="10" t="s">
        <v>668</v>
      </c>
      <c r="G1205" s="10" t="s">
        <v>3117</v>
      </c>
      <c r="H1205" s="10" t="s">
        <v>3911</v>
      </c>
      <c r="I1205" s="33" t="s">
        <v>1988</v>
      </c>
      <c r="J1205" s="64">
        <v>7</v>
      </c>
      <c r="K1205" s="64" t="s">
        <v>668</v>
      </c>
      <c r="L1205" s="64">
        <v>4</v>
      </c>
      <c r="M1205" s="64">
        <v>9</v>
      </c>
      <c r="N1205" s="10" t="s">
        <v>1735</v>
      </c>
      <c r="O1205" s="64">
        <v>479</v>
      </c>
      <c r="P1205" s="62" t="s">
        <v>5757</v>
      </c>
      <c r="Q1205" s="19">
        <v>16.304919999999999</v>
      </c>
      <c r="R1205" s="19">
        <v>4.0443519999999999</v>
      </c>
      <c r="S1205" s="19">
        <v>20.349271999999999</v>
      </c>
      <c r="T1205" s="19" t="s">
        <v>668</v>
      </c>
      <c r="U1205" s="19" t="s">
        <v>668</v>
      </c>
      <c r="V1205" s="58" t="s">
        <v>668</v>
      </c>
      <c r="W1205" s="58" t="s">
        <v>668</v>
      </c>
      <c r="X1205" s="58" t="s">
        <v>668</v>
      </c>
      <c r="Y1205" s="20" t="s">
        <v>668</v>
      </c>
      <c r="Z1205" s="20" t="s">
        <v>668</v>
      </c>
      <c r="AA1205" s="20" t="s">
        <v>668</v>
      </c>
      <c r="AB1205" s="10" t="s">
        <v>668</v>
      </c>
      <c r="AC1205" s="10" t="s">
        <v>668</v>
      </c>
      <c r="AD1205" s="10" t="s">
        <v>668</v>
      </c>
      <c r="AE1205" s="10" t="s">
        <v>668</v>
      </c>
      <c r="AF1205" s="10" t="s">
        <v>668</v>
      </c>
      <c r="AG1205" s="20" t="s">
        <v>668</v>
      </c>
      <c r="AH1205" s="20" t="s">
        <v>668</v>
      </c>
      <c r="AI1205" s="20" t="s">
        <v>668</v>
      </c>
      <c r="AJ1205" s="20" t="s">
        <v>668</v>
      </c>
    </row>
    <row r="1206" spans="1:36" ht="14.25" customHeight="1" x14ac:dyDescent="0.25">
      <c r="A1206" s="10" t="s">
        <v>2000</v>
      </c>
      <c r="B1206" s="10" t="s">
        <v>1580</v>
      </c>
      <c r="C1206" s="10" t="s">
        <v>5599</v>
      </c>
      <c r="D1206" s="10" t="s">
        <v>668</v>
      </c>
      <c r="E1206" s="33" t="s">
        <v>5609</v>
      </c>
      <c r="F1206" s="10" t="s">
        <v>668</v>
      </c>
      <c r="G1206" s="10" t="s">
        <v>3117</v>
      </c>
      <c r="H1206" s="10" t="s">
        <v>3911</v>
      </c>
      <c r="I1206" s="33" t="s">
        <v>1990</v>
      </c>
      <c r="J1206" s="64">
        <v>3</v>
      </c>
      <c r="K1206" s="64" t="s">
        <v>668</v>
      </c>
      <c r="L1206" s="64">
        <v>1</v>
      </c>
      <c r="M1206" s="64">
        <v>1</v>
      </c>
      <c r="N1206" s="10" t="s">
        <v>1881</v>
      </c>
      <c r="O1206" s="64">
        <v>16</v>
      </c>
      <c r="P1206" s="62" t="s">
        <v>5757</v>
      </c>
      <c r="Q1206" s="19">
        <v>12.421559999999999</v>
      </c>
      <c r="R1206" s="19">
        <v>4.167967</v>
      </c>
      <c r="S1206" s="19">
        <v>16.589527</v>
      </c>
      <c r="T1206" s="19" t="s">
        <v>668</v>
      </c>
      <c r="U1206" s="19" t="s">
        <v>668</v>
      </c>
      <c r="V1206" s="58" t="s">
        <v>668</v>
      </c>
      <c r="W1206" s="58" t="s">
        <v>668</v>
      </c>
      <c r="X1206" s="58" t="s">
        <v>668</v>
      </c>
      <c r="Y1206" s="20" t="s">
        <v>668</v>
      </c>
      <c r="Z1206" s="20" t="s">
        <v>668</v>
      </c>
      <c r="AA1206" s="20" t="s">
        <v>668</v>
      </c>
      <c r="AB1206" s="10" t="s">
        <v>668</v>
      </c>
      <c r="AC1206" s="10" t="s">
        <v>668</v>
      </c>
      <c r="AD1206" s="10" t="s">
        <v>668</v>
      </c>
      <c r="AE1206" s="10" t="s">
        <v>668</v>
      </c>
      <c r="AF1206" s="10" t="s">
        <v>668</v>
      </c>
      <c r="AG1206" s="20" t="s">
        <v>668</v>
      </c>
      <c r="AH1206" s="20" t="s">
        <v>668</v>
      </c>
      <c r="AI1206" s="20" t="s">
        <v>668</v>
      </c>
      <c r="AJ1206" s="20" t="s">
        <v>668</v>
      </c>
    </row>
    <row r="1207" spans="1:36" ht="14.25" customHeight="1" x14ac:dyDescent="0.25">
      <c r="A1207" s="10" t="s">
        <v>2001</v>
      </c>
      <c r="B1207" s="10" t="s">
        <v>1580</v>
      </c>
      <c r="C1207" s="10" t="s">
        <v>5599</v>
      </c>
      <c r="D1207" s="10" t="s">
        <v>668</v>
      </c>
      <c r="E1207" s="33" t="s">
        <v>5609</v>
      </c>
      <c r="F1207" s="10" t="s">
        <v>668</v>
      </c>
      <c r="G1207" s="10" t="s">
        <v>3117</v>
      </c>
      <c r="H1207" s="10" t="s">
        <v>3911</v>
      </c>
      <c r="I1207" s="33" t="s">
        <v>2002</v>
      </c>
      <c r="J1207" s="64">
        <v>4</v>
      </c>
      <c r="K1207" s="64" t="s">
        <v>668</v>
      </c>
      <c r="L1207" s="64">
        <v>1</v>
      </c>
      <c r="M1207" s="64">
        <v>12</v>
      </c>
      <c r="N1207" s="10" t="s">
        <v>1922</v>
      </c>
      <c r="O1207" s="64">
        <v>438</v>
      </c>
      <c r="P1207" s="62" t="s">
        <v>5757</v>
      </c>
      <c r="Q1207" s="19">
        <v>14.317159999999999</v>
      </c>
      <c r="R1207" s="19">
        <v>11.04</v>
      </c>
      <c r="S1207" s="19">
        <v>25.35716</v>
      </c>
      <c r="T1207" s="19" t="s">
        <v>668</v>
      </c>
      <c r="U1207" s="19" t="s">
        <v>668</v>
      </c>
      <c r="V1207" s="58" t="s">
        <v>668</v>
      </c>
      <c r="W1207" s="58" t="s">
        <v>668</v>
      </c>
      <c r="X1207" s="58" t="s">
        <v>668</v>
      </c>
      <c r="Y1207" s="20" t="s">
        <v>668</v>
      </c>
      <c r="Z1207" s="20" t="s">
        <v>668</v>
      </c>
      <c r="AA1207" s="20" t="s">
        <v>668</v>
      </c>
      <c r="AB1207" s="10" t="s">
        <v>668</v>
      </c>
      <c r="AC1207" s="10" t="s">
        <v>668</v>
      </c>
      <c r="AD1207" s="10" t="s">
        <v>668</v>
      </c>
      <c r="AE1207" s="10" t="s">
        <v>668</v>
      </c>
      <c r="AF1207" s="10" t="s">
        <v>668</v>
      </c>
      <c r="AG1207" s="20" t="s">
        <v>668</v>
      </c>
      <c r="AH1207" s="20" t="s">
        <v>668</v>
      </c>
      <c r="AI1207" s="20" t="s">
        <v>668</v>
      </c>
      <c r="AJ1207" s="20" t="s">
        <v>668</v>
      </c>
    </row>
    <row r="1208" spans="1:36" ht="14.25" customHeight="1" x14ac:dyDescent="0.25">
      <c r="A1208" s="10" t="s">
        <v>2003</v>
      </c>
      <c r="B1208" s="10" t="s">
        <v>1580</v>
      </c>
      <c r="C1208" s="10" t="s">
        <v>5599</v>
      </c>
      <c r="D1208" s="10" t="s">
        <v>668</v>
      </c>
      <c r="E1208" s="33" t="s">
        <v>5609</v>
      </c>
      <c r="F1208" s="10" t="s">
        <v>668</v>
      </c>
      <c r="G1208" s="10" t="s">
        <v>3117</v>
      </c>
      <c r="H1208" s="10" t="s">
        <v>3911</v>
      </c>
      <c r="I1208" s="33" t="s">
        <v>2002</v>
      </c>
      <c r="J1208" s="64">
        <v>2</v>
      </c>
      <c r="K1208" s="64" t="s">
        <v>668</v>
      </c>
      <c r="L1208" s="64">
        <v>5</v>
      </c>
      <c r="M1208" s="64">
        <v>9</v>
      </c>
      <c r="N1208" s="10" t="s">
        <v>1735</v>
      </c>
      <c r="O1208" s="64">
        <v>461</v>
      </c>
      <c r="P1208" s="62" t="s">
        <v>5757</v>
      </c>
      <c r="Q1208" s="19">
        <v>15.392440000000001</v>
      </c>
      <c r="R1208" s="19">
        <v>12.182634</v>
      </c>
      <c r="S1208" s="19">
        <v>27.575074000000001</v>
      </c>
      <c r="T1208" s="19" t="s">
        <v>668</v>
      </c>
      <c r="U1208" s="19" t="s">
        <v>668</v>
      </c>
      <c r="V1208" s="58" t="s">
        <v>668</v>
      </c>
      <c r="W1208" s="58" t="s">
        <v>668</v>
      </c>
      <c r="X1208" s="58" t="s">
        <v>668</v>
      </c>
      <c r="Y1208" s="20" t="s">
        <v>668</v>
      </c>
      <c r="Z1208" s="20" t="s">
        <v>668</v>
      </c>
      <c r="AA1208" s="20" t="s">
        <v>668</v>
      </c>
      <c r="AB1208" s="10" t="s">
        <v>668</v>
      </c>
      <c r="AC1208" s="10" t="s">
        <v>668</v>
      </c>
      <c r="AD1208" s="10" t="s">
        <v>668</v>
      </c>
      <c r="AE1208" s="10" t="s">
        <v>668</v>
      </c>
      <c r="AF1208" s="10" t="s">
        <v>668</v>
      </c>
      <c r="AG1208" s="20" t="s">
        <v>668</v>
      </c>
      <c r="AH1208" s="20" t="s">
        <v>668</v>
      </c>
      <c r="AI1208" s="20" t="s">
        <v>668</v>
      </c>
      <c r="AJ1208" s="20" t="s">
        <v>668</v>
      </c>
    </row>
    <row r="1209" spans="1:36" ht="14.25" customHeight="1" x14ac:dyDescent="0.25">
      <c r="A1209" s="10" t="s">
        <v>2004</v>
      </c>
      <c r="B1209" s="10" t="s">
        <v>1580</v>
      </c>
      <c r="C1209" s="10" t="s">
        <v>5599</v>
      </c>
      <c r="D1209" s="10" t="s">
        <v>668</v>
      </c>
      <c r="E1209" s="33" t="s">
        <v>5609</v>
      </c>
      <c r="F1209" s="10" t="s">
        <v>668</v>
      </c>
      <c r="G1209" s="10" t="s">
        <v>3117</v>
      </c>
      <c r="H1209" s="10" t="s">
        <v>3911</v>
      </c>
      <c r="I1209" s="33" t="s">
        <v>1988</v>
      </c>
      <c r="J1209" s="64">
        <v>7</v>
      </c>
      <c r="K1209" s="64" t="s">
        <v>668</v>
      </c>
      <c r="L1209" s="64">
        <v>4</v>
      </c>
      <c r="M1209" s="64">
        <v>9</v>
      </c>
      <c r="N1209" s="10" t="s">
        <v>1735</v>
      </c>
      <c r="O1209" s="64">
        <v>461</v>
      </c>
      <c r="P1209" s="62" t="s">
        <v>5757</v>
      </c>
      <c r="Q1209" s="19">
        <v>15.392440000000001</v>
      </c>
      <c r="R1209" s="19">
        <v>6.4657369999999998</v>
      </c>
      <c r="S1209" s="19">
        <v>21.858177000000001</v>
      </c>
      <c r="T1209" s="19" t="s">
        <v>668</v>
      </c>
      <c r="U1209" s="19" t="s">
        <v>668</v>
      </c>
      <c r="V1209" s="58" t="s">
        <v>668</v>
      </c>
      <c r="W1209" s="58" t="s">
        <v>668</v>
      </c>
      <c r="X1209" s="58" t="s">
        <v>668</v>
      </c>
      <c r="Y1209" s="20" t="s">
        <v>668</v>
      </c>
      <c r="Z1209" s="20" t="s">
        <v>668</v>
      </c>
      <c r="AA1209" s="20" t="s">
        <v>668</v>
      </c>
      <c r="AB1209" s="10" t="s">
        <v>668</v>
      </c>
      <c r="AC1209" s="10" t="s">
        <v>668</v>
      </c>
      <c r="AD1209" s="10" t="s">
        <v>668</v>
      </c>
      <c r="AE1209" s="10" t="s">
        <v>668</v>
      </c>
      <c r="AF1209" s="10" t="s">
        <v>668</v>
      </c>
      <c r="AG1209" s="20" t="s">
        <v>668</v>
      </c>
      <c r="AH1209" s="20" t="s">
        <v>668</v>
      </c>
      <c r="AI1209" s="20" t="s">
        <v>668</v>
      </c>
      <c r="AJ1209" s="20" t="s">
        <v>668</v>
      </c>
    </row>
    <row r="1210" spans="1:36" ht="14.25" customHeight="1" x14ac:dyDescent="0.25">
      <c r="A1210" s="10" t="s">
        <v>2005</v>
      </c>
      <c r="B1210" s="10" t="s">
        <v>1580</v>
      </c>
      <c r="C1210" s="10" t="s">
        <v>5599</v>
      </c>
      <c r="D1210" s="10" t="s">
        <v>668</v>
      </c>
      <c r="E1210" s="33" t="s">
        <v>5609</v>
      </c>
      <c r="F1210" s="10" t="s">
        <v>668</v>
      </c>
      <c r="G1210" s="10" t="s">
        <v>3117</v>
      </c>
      <c r="H1210" s="10" t="s">
        <v>3911</v>
      </c>
      <c r="I1210" s="33" t="s">
        <v>1975</v>
      </c>
      <c r="J1210" s="64">
        <v>9</v>
      </c>
      <c r="K1210" s="64" t="s">
        <v>668</v>
      </c>
      <c r="L1210" s="64">
        <v>3</v>
      </c>
      <c r="M1210" s="64">
        <v>9</v>
      </c>
      <c r="N1210" s="10" t="s">
        <v>1735</v>
      </c>
      <c r="O1210" s="64">
        <v>461</v>
      </c>
      <c r="P1210" s="62" t="s">
        <v>5757</v>
      </c>
      <c r="Q1210" s="19">
        <v>15.392440000000001</v>
      </c>
      <c r="R1210" s="19">
        <v>4.086786</v>
      </c>
      <c r="S1210" s="19">
        <v>19.479226000000001</v>
      </c>
      <c r="T1210" s="19" t="s">
        <v>668</v>
      </c>
      <c r="U1210" s="19" t="s">
        <v>668</v>
      </c>
      <c r="V1210" s="58" t="s">
        <v>668</v>
      </c>
      <c r="W1210" s="58" t="s">
        <v>668</v>
      </c>
      <c r="X1210" s="58" t="s">
        <v>668</v>
      </c>
      <c r="Y1210" s="20" t="s">
        <v>668</v>
      </c>
      <c r="Z1210" s="20" t="s">
        <v>668</v>
      </c>
      <c r="AA1210" s="20" t="s">
        <v>668</v>
      </c>
      <c r="AB1210" s="10" t="s">
        <v>668</v>
      </c>
      <c r="AC1210" s="10" t="s">
        <v>668</v>
      </c>
      <c r="AD1210" s="10" t="s">
        <v>668</v>
      </c>
      <c r="AE1210" s="10" t="s">
        <v>668</v>
      </c>
      <c r="AF1210" s="10" t="s">
        <v>668</v>
      </c>
      <c r="AG1210" s="20" t="s">
        <v>668</v>
      </c>
      <c r="AH1210" s="20" t="s">
        <v>668</v>
      </c>
      <c r="AI1210" s="20" t="s">
        <v>668</v>
      </c>
      <c r="AJ1210" s="20" t="s">
        <v>668</v>
      </c>
    </row>
    <row r="1211" spans="1:36" ht="14.25" customHeight="1" x14ac:dyDescent="0.25">
      <c r="A1211" s="10" t="s">
        <v>2006</v>
      </c>
      <c r="B1211" s="10" t="s">
        <v>1580</v>
      </c>
      <c r="C1211" s="10" t="s">
        <v>5599</v>
      </c>
      <c r="D1211" s="10" t="s">
        <v>668</v>
      </c>
      <c r="E1211" s="33" t="s">
        <v>5609</v>
      </c>
      <c r="F1211" s="10" t="s">
        <v>668</v>
      </c>
      <c r="G1211" s="10" t="s">
        <v>3117</v>
      </c>
      <c r="H1211" s="10" t="s">
        <v>3911</v>
      </c>
      <c r="I1211" s="33" t="s">
        <v>2002</v>
      </c>
      <c r="J1211" s="64">
        <v>9</v>
      </c>
      <c r="K1211" s="64" t="s">
        <v>668</v>
      </c>
      <c r="L1211" s="64">
        <v>3</v>
      </c>
      <c r="M1211" s="64">
        <v>12</v>
      </c>
      <c r="N1211" s="10" t="s">
        <v>1922</v>
      </c>
      <c r="O1211" s="64">
        <v>451</v>
      </c>
      <c r="P1211" s="62" t="s">
        <v>5757</v>
      </c>
      <c r="Q1211" s="19">
        <v>13.5783</v>
      </c>
      <c r="R1211" s="19">
        <v>2.9057599999999999</v>
      </c>
      <c r="S1211" s="19">
        <v>16.484059999999999</v>
      </c>
      <c r="T1211" s="19" t="s">
        <v>668</v>
      </c>
      <c r="U1211" s="19" t="s">
        <v>668</v>
      </c>
      <c r="V1211" s="58" t="s">
        <v>668</v>
      </c>
      <c r="W1211" s="58" t="s">
        <v>668</v>
      </c>
      <c r="X1211" s="58" t="s">
        <v>668</v>
      </c>
      <c r="Y1211" s="20" t="s">
        <v>668</v>
      </c>
      <c r="Z1211" s="20" t="s">
        <v>668</v>
      </c>
      <c r="AA1211" s="20" t="s">
        <v>668</v>
      </c>
      <c r="AB1211" s="10" t="s">
        <v>668</v>
      </c>
      <c r="AC1211" s="10" t="s">
        <v>668</v>
      </c>
      <c r="AD1211" s="10" t="s">
        <v>668</v>
      </c>
      <c r="AE1211" s="10" t="s">
        <v>668</v>
      </c>
      <c r="AF1211" s="10" t="s">
        <v>668</v>
      </c>
      <c r="AG1211" s="20" t="s">
        <v>668</v>
      </c>
      <c r="AH1211" s="20" t="s">
        <v>668</v>
      </c>
      <c r="AI1211" s="20" t="s">
        <v>668</v>
      </c>
      <c r="AJ1211" s="20" t="s">
        <v>668</v>
      </c>
    </row>
    <row r="1212" spans="1:36" ht="14.25" customHeight="1" x14ac:dyDescent="0.25">
      <c r="A1212" s="10" t="s">
        <v>2007</v>
      </c>
      <c r="B1212" s="10" t="s">
        <v>1580</v>
      </c>
      <c r="C1212" s="10" t="s">
        <v>5599</v>
      </c>
      <c r="D1212" s="10" t="s">
        <v>668</v>
      </c>
      <c r="E1212" s="33" t="s">
        <v>5609</v>
      </c>
      <c r="F1212" s="10" t="s">
        <v>668</v>
      </c>
      <c r="G1212" s="10" t="s">
        <v>3117</v>
      </c>
      <c r="H1212" s="10" t="s">
        <v>3911</v>
      </c>
      <c r="I1212" s="33" t="s">
        <v>1990</v>
      </c>
      <c r="J1212" s="64">
        <v>6</v>
      </c>
      <c r="K1212" s="64" t="s">
        <v>668</v>
      </c>
      <c r="L1212" s="64">
        <v>2</v>
      </c>
      <c r="M1212" s="64">
        <v>7</v>
      </c>
      <c r="N1212" s="10" t="s">
        <v>1878</v>
      </c>
      <c r="O1212" s="64">
        <v>148</v>
      </c>
      <c r="P1212" s="62" t="s">
        <v>5757</v>
      </c>
      <c r="Q1212" s="19">
        <v>7.8575100000000004</v>
      </c>
      <c r="R1212" s="19">
        <v>4.5853570000000001</v>
      </c>
      <c r="S1212" s="19">
        <v>12.442867</v>
      </c>
      <c r="T1212" s="19" t="s">
        <v>668</v>
      </c>
      <c r="U1212" s="19" t="s">
        <v>668</v>
      </c>
      <c r="V1212" s="58" t="s">
        <v>668</v>
      </c>
      <c r="W1212" s="58" t="s">
        <v>668</v>
      </c>
      <c r="X1212" s="58" t="s">
        <v>668</v>
      </c>
      <c r="Y1212" s="20" t="s">
        <v>668</v>
      </c>
      <c r="Z1212" s="20" t="s">
        <v>668</v>
      </c>
      <c r="AA1212" s="20" t="s">
        <v>668</v>
      </c>
      <c r="AB1212" s="10" t="s">
        <v>668</v>
      </c>
      <c r="AC1212" s="10" t="s">
        <v>668</v>
      </c>
      <c r="AD1212" s="10" t="s">
        <v>668</v>
      </c>
      <c r="AE1212" s="10" t="s">
        <v>668</v>
      </c>
      <c r="AF1212" s="10" t="s">
        <v>668</v>
      </c>
      <c r="AG1212" s="20" t="s">
        <v>668</v>
      </c>
      <c r="AH1212" s="20" t="s">
        <v>668</v>
      </c>
      <c r="AI1212" s="20" t="s">
        <v>668</v>
      </c>
      <c r="AJ1212" s="20" t="s">
        <v>668</v>
      </c>
    </row>
    <row r="1213" spans="1:36" ht="14.25" customHeight="1" x14ac:dyDescent="0.25">
      <c r="A1213" s="10" t="s">
        <v>2008</v>
      </c>
      <c r="B1213" s="10" t="s">
        <v>1580</v>
      </c>
      <c r="C1213" s="10" t="s">
        <v>5599</v>
      </c>
      <c r="D1213" s="10" t="s">
        <v>668</v>
      </c>
      <c r="E1213" s="33" t="s">
        <v>5609</v>
      </c>
      <c r="F1213" s="10" t="s">
        <v>668</v>
      </c>
      <c r="G1213" s="10" t="s">
        <v>3117</v>
      </c>
      <c r="H1213" s="10" t="s">
        <v>3911</v>
      </c>
      <c r="I1213" s="33" t="s">
        <v>1985</v>
      </c>
      <c r="J1213" s="64">
        <v>2</v>
      </c>
      <c r="K1213" s="64" t="s">
        <v>668</v>
      </c>
      <c r="L1213" s="64">
        <v>4</v>
      </c>
      <c r="M1213" s="64">
        <v>1</v>
      </c>
      <c r="N1213" s="10" t="s">
        <v>1881</v>
      </c>
      <c r="O1213" s="64">
        <v>17</v>
      </c>
      <c r="P1213" s="62" t="s">
        <v>5757</v>
      </c>
      <c r="Q1213" s="19">
        <v>15.245799999999999</v>
      </c>
      <c r="R1213" s="19">
        <v>8.5856329999999996</v>
      </c>
      <c r="S1213" s="19">
        <v>23.831433000000001</v>
      </c>
      <c r="T1213" s="19" t="s">
        <v>668</v>
      </c>
      <c r="U1213" s="19" t="s">
        <v>668</v>
      </c>
      <c r="V1213" s="58" t="s">
        <v>668</v>
      </c>
      <c r="W1213" s="58" t="s">
        <v>668</v>
      </c>
      <c r="X1213" s="58" t="s">
        <v>668</v>
      </c>
      <c r="Y1213" s="20" t="s">
        <v>668</v>
      </c>
      <c r="Z1213" s="20" t="s">
        <v>668</v>
      </c>
      <c r="AA1213" s="20" t="s">
        <v>668</v>
      </c>
      <c r="AB1213" s="10" t="s">
        <v>668</v>
      </c>
      <c r="AC1213" s="10" t="s">
        <v>668</v>
      </c>
      <c r="AD1213" s="10" t="s">
        <v>668</v>
      </c>
      <c r="AE1213" s="10" t="s">
        <v>668</v>
      </c>
      <c r="AF1213" s="10" t="s">
        <v>668</v>
      </c>
      <c r="AG1213" s="20" t="s">
        <v>668</v>
      </c>
      <c r="AH1213" s="20" t="s">
        <v>668</v>
      </c>
      <c r="AI1213" s="20" t="s">
        <v>668</v>
      </c>
      <c r="AJ1213" s="20" t="s">
        <v>668</v>
      </c>
    </row>
    <row r="1214" spans="1:36" ht="14.25" customHeight="1" x14ac:dyDescent="0.25">
      <c r="A1214" s="10" t="s">
        <v>2009</v>
      </c>
      <c r="B1214" s="10" t="s">
        <v>1580</v>
      </c>
      <c r="C1214" s="10" t="s">
        <v>5599</v>
      </c>
      <c r="D1214" s="10" t="s">
        <v>668</v>
      </c>
      <c r="E1214" s="33" t="s">
        <v>5609</v>
      </c>
      <c r="F1214" s="10" t="s">
        <v>668</v>
      </c>
      <c r="G1214" s="10" t="s">
        <v>3117</v>
      </c>
      <c r="H1214" s="10" t="s">
        <v>3911</v>
      </c>
      <c r="I1214" s="33" t="s">
        <v>1985</v>
      </c>
      <c r="J1214" s="64">
        <v>9</v>
      </c>
      <c r="K1214" s="64" t="s">
        <v>668</v>
      </c>
      <c r="L1214" s="64">
        <v>3</v>
      </c>
      <c r="M1214" s="64">
        <v>1</v>
      </c>
      <c r="N1214" s="10" t="s">
        <v>1881</v>
      </c>
      <c r="O1214" s="64">
        <v>17</v>
      </c>
      <c r="P1214" s="62" t="s">
        <v>5757</v>
      </c>
      <c r="Q1214" s="19">
        <v>15.245799999999999</v>
      </c>
      <c r="R1214" s="19">
        <v>7.4328180000000001</v>
      </c>
      <c r="S1214" s="19">
        <v>22.678618</v>
      </c>
      <c r="T1214" s="19" t="s">
        <v>668</v>
      </c>
      <c r="U1214" s="19" t="s">
        <v>668</v>
      </c>
      <c r="V1214" s="58" t="s">
        <v>668</v>
      </c>
      <c r="W1214" s="58" t="s">
        <v>668</v>
      </c>
      <c r="X1214" s="58" t="s">
        <v>668</v>
      </c>
      <c r="Y1214" s="20" t="s">
        <v>668</v>
      </c>
      <c r="Z1214" s="20" t="s">
        <v>668</v>
      </c>
      <c r="AA1214" s="20" t="s">
        <v>668</v>
      </c>
      <c r="AB1214" s="10" t="s">
        <v>668</v>
      </c>
      <c r="AC1214" s="10" t="s">
        <v>668</v>
      </c>
      <c r="AD1214" s="10" t="s">
        <v>668</v>
      </c>
      <c r="AE1214" s="10" t="s">
        <v>668</v>
      </c>
      <c r="AF1214" s="10" t="s">
        <v>668</v>
      </c>
      <c r="AG1214" s="20" t="s">
        <v>668</v>
      </c>
      <c r="AH1214" s="20" t="s">
        <v>668</v>
      </c>
      <c r="AI1214" s="20" t="s">
        <v>668</v>
      </c>
      <c r="AJ1214" s="20" t="s">
        <v>668</v>
      </c>
    </row>
    <row r="1215" spans="1:36" ht="14.25" customHeight="1" x14ac:dyDescent="0.25">
      <c r="A1215" s="10" t="s">
        <v>2010</v>
      </c>
      <c r="B1215" s="10" t="s">
        <v>1580</v>
      </c>
      <c r="C1215" s="10" t="s">
        <v>5599</v>
      </c>
      <c r="D1215" s="10" t="s">
        <v>668</v>
      </c>
      <c r="E1215" s="33" t="s">
        <v>5609</v>
      </c>
      <c r="F1215" s="10" t="s">
        <v>668</v>
      </c>
      <c r="G1215" s="10" t="s">
        <v>3117</v>
      </c>
      <c r="H1215" s="10" t="s">
        <v>3911</v>
      </c>
      <c r="I1215" s="33" t="s">
        <v>1977</v>
      </c>
      <c r="J1215" s="64">
        <v>2</v>
      </c>
      <c r="K1215" s="64" t="s">
        <v>668</v>
      </c>
      <c r="L1215" s="64">
        <v>5</v>
      </c>
      <c r="M1215" s="64">
        <v>9</v>
      </c>
      <c r="N1215" s="10" t="s">
        <v>1735</v>
      </c>
      <c r="O1215" s="64">
        <v>463</v>
      </c>
      <c r="P1215" s="62" t="s">
        <v>5757</v>
      </c>
      <c r="Q1215" s="19">
        <v>14.298590000000001</v>
      </c>
      <c r="R1215" s="19">
        <v>6.9393370000000001</v>
      </c>
      <c r="S1215" s="19">
        <v>21.237926999999999</v>
      </c>
      <c r="T1215" s="19" t="s">
        <v>668</v>
      </c>
      <c r="U1215" s="19" t="s">
        <v>668</v>
      </c>
      <c r="V1215" s="58" t="s">
        <v>668</v>
      </c>
      <c r="W1215" s="58" t="s">
        <v>668</v>
      </c>
      <c r="X1215" s="58" t="s">
        <v>668</v>
      </c>
      <c r="Y1215" s="20" t="s">
        <v>668</v>
      </c>
      <c r="Z1215" s="20" t="s">
        <v>668</v>
      </c>
      <c r="AA1215" s="20" t="s">
        <v>668</v>
      </c>
      <c r="AB1215" s="10" t="s">
        <v>668</v>
      </c>
      <c r="AC1215" s="10" t="s">
        <v>668</v>
      </c>
      <c r="AD1215" s="10" t="s">
        <v>668</v>
      </c>
      <c r="AE1215" s="10" t="s">
        <v>668</v>
      </c>
      <c r="AF1215" s="10" t="s">
        <v>668</v>
      </c>
      <c r="AG1215" s="20" t="s">
        <v>668</v>
      </c>
      <c r="AH1215" s="20" t="s">
        <v>668</v>
      </c>
      <c r="AI1215" s="20" t="s">
        <v>668</v>
      </c>
      <c r="AJ1215" s="20" t="s">
        <v>668</v>
      </c>
    </row>
    <row r="1216" spans="1:36" ht="14.25" customHeight="1" x14ac:dyDescent="0.25">
      <c r="A1216" s="10" t="s">
        <v>2011</v>
      </c>
      <c r="B1216" s="10" t="s">
        <v>1580</v>
      </c>
      <c r="C1216" s="10" t="s">
        <v>5599</v>
      </c>
      <c r="D1216" s="10" t="s">
        <v>668</v>
      </c>
      <c r="E1216" s="33" t="s">
        <v>5609</v>
      </c>
      <c r="F1216" s="10" t="s">
        <v>668</v>
      </c>
      <c r="G1216" s="10" t="s">
        <v>3117</v>
      </c>
      <c r="H1216" s="10" t="s">
        <v>3911</v>
      </c>
      <c r="I1216" s="33" t="s">
        <v>1977</v>
      </c>
      <c r="J1216" s="64">
        <v>8</v>
      </c>
      <c r="K1216" s="64" t="s">
        <v>668</v>
      </c>
      <c r="L1216" s="64">
        <v>4</v>
      </c>
      <c r="M1216" s="64">
        <v>9</v>
      </c>
      <c r="N1216" s="10" t="s">
        <v>1735</v>
      </c>
      <c r="O1216" s="64">
        <v>463</v>
      </c>
      <c r="P1216" s="62" t="s">
        <v>5757</v>
      </c>
      <c r="Q1216" s="19">
        <v>14.298590000000001</v>
      </c>
      <c r="R1216" s="19">
        <v>6.5166320000000004</v>
      </c>
      <c r="S1216" s="19">
        <v>20.815221999999999</v>
      </c>
      <c r="T1216" s="19" t="s">
        <v>668</v>
      </c>
      <c r="U1216" s="19" t="s">
        <v>668</v>
      </c>
      <c r="V1216" s="58" t="s">
        <v>668</v>
      </c>
      <c r="W1216" s="58" t="s">
        <v>668</v>
      </c>
      <c r="X1216" s="58" t="s">
        <v>668</v>
      </c>
      <c r="Y1216" s="20" t="s">
        <v>668</v>
      </c>
      <c r="Z1216" s="20" t="s">
        <v>668</v>
      </c>
      <c r="AA1216" s="20" t="s">
        <v>668</v>
      </c>
      <c r="AB1216" s="10" t="s">
        <v>668</v>
      </c>
      <c r="AC1216" s="10" t="s">
        <v>668</v>
      </c>
      <c r="AD1216" s="10" t="s">
        <v>668</v>
      </c>
      <c r="AE1216" s="10" t="s">
        <v>668</v>
      </c>
      <c r="AF1216" s="10" t="s">
        <v>668</v>
      </c>
      <c r="AG1216" s="20" t="s">
        <v>668</v>
      </c>
      <c r="AH1216" s="20" t="s">
        <v>668</v>
      </c>
      <c r="AI1216" s="20" t="s">
        <v>668</v>
      </c>
      <c r="AJ1216" s="20" t="s">
        <v>668</v>
      </c>
    </row>
    <row r="1217" spans="1:36" ht="14.25" customHeight="1" x14ac:dyDescent="0.25">
      <c r="A1217" s="10" t="s">
        <v>2012</v>
      </c>
      <c r="B1217" s="10" t="s">
        <v>1580</v>
      </c>
      <c r="C1217" s="10" t="s">
        <v>5599</v>
      </c>
      <c r="D1217" s="10" t="s">
        <v>668</v>
      </c>
      <c r="E1217" s="33" t="s">
        <v>5609</v>
      </c>
      <c r="F1217" s="10" t="s">
        <v>668</v>
      </c>
      <c r="G1217" s="10" t="s">
        <v>3117</v>
      </c>
      <c r="H1217" s="10" t="s">
        <v>3911</v>
      </c>
      <c r="I1217" s="33" t="s">
        <v>1990</v>
      </c>
      <c r="J1217" s="64">
        <v>9</v>
      </c>
      <c r="K1217" s="64" t="s">
        <v>668</v>
      </c>
      <c r="L1217" s="64">
        <v>6</v>
      </c>
      <c r="M1217" s="64">
        <v>1</v>
      </c>
      <c r="N1217" s="10" t="s">
        <v>1881</v>
      </c>
      <c r="O1217" s="64">
        <v>6</v>
      </c>
      <c r="P1217" s="62" t="s">
        <v>5757</v>
      </c>
      <c r="Q1217" s="19">
        <v>11.668010000000001</v>
      </c>
      <c r="R1217" s="19">
        <v>6.0585129999999996</v>
      </c>
      <c r="S1217" s="19">
        <v>17.726523</v>
      </c>
      <c r="T1217" s="19" t="s">
        <v>668</v>
      </c>
      <c r="U1217" s="19" t="s">
        <v>668</v>
      </c>
      <c r="V1217" s="58" t="s">
        <v>668</v>
      </c>
      <c r="W1217" s="58" t="s">
        <v>668</v>
      </c>
      <c r="X1217" s="58" t="s">
        <v>668</v>
      </c>
      <c r="Y1217" s="20" t="s">
        <v>668</v>
      </c>
      <c r="Z1217" s="20" t="s">
        <v>668</v>
      </c>
      <c r="AA1217" s="20" t="s">
        <v>668</v>
      </c>
      <c r="AB1217" s="10" t="s">
        <v>668</v>
      </c>
      <c r="AC1217" s="10" t="s">
        <v>668</v>
      </c>
      <c r="AD1217" s="10" t="s">
        <v>668</v>
      </c>
      <c r="AE1217" s="10" t="s">
        <v>668</v>
      </c>
      <c r="AF1217" s="10" t="s">
        <v>668</v>
      </c>
      <c r="AG1217" s="20" t="s">
        <v>668</v>
      </c>
      <c r="AH1217" s="20" t="s">
        <v>668</v>
      </c>
      <c r="AI1217" s="20" t="s">
        <v>668</v>
      </c>
      <c r="AJ1217" s="20" t="s">
        <v>668</v>
      </c>
    </row>
    <row r="1218" spans="1:36" ht="14.25" customHeight="1" x14ac:dyDescent="0.25">
      <c r="A1218" s="10" t="s">
        <v>2013</v>
      </c>
      <c r="B1218" s="10" t="s">
        <v>1580</v>
      </c>
      <c r="C1218" s="10" t="s">
        <v>5599</v>
      </c>
      <c r="D1218" s="10" t="s">
        <v>668</v>
      </c>
      <c r="E1218" s="33" t="s">
        <v>5609</v>
      </c>
      <c r="F1218" s="10" t="s">
        <v>668</v>
      </c>
      <c r="G1218" s="10" t="s">
        <v>3117</v>
      </c>
      <c r="H1218" s="10" t="s">
        <v>3911</v>
      </c>
      <c r="I1218" s="33" t="s">
        <v>1975</v>
      </c>
      <c r="J1218" s="64">
        <v>8</v>
      </c>
      <c r="K1218" s="64" t="s">
        <v>668</v>
      </c>
      <c r="L1218" s="64">
        <v>6</v>
      </c>
      <c r="M1218" s="64">
        <v>12</v>
      </c>
      <c r="N1218" s="10" t="s">
        <v>1922</v>
      </c>
      <c r="O1218" s="64">
        <v>442</v>
      </c>
      <c r="P1218" s="62" t="s">
        <v>5757</v>
      </c>
      <c r="Q1218" s="19">
        <v>12.037430000000001</v>
      </c>
      <c r="R1218" s="19">
        <v>8.7512799999999995</v>
      </c>
      <c r="S1218" s="19">
        <v>20.788709999999998</v>
      </c>
      <c r="T1218" s="19" t="s">
        <v>668</v>
      </c>
      <c r="U1218" s="19" t="s">
        <v>668</v>
      </c>
      <c r="V1218" s="58" t="s">
        <v>668</v>
      </c>
      <c r="W1218" s="58" t="s">
        <v>668</v>
      </c>
      <c r="X1218" s="58" t="s">
        <v>668</v>
      </c>
      <c r="Y1218" s="20" t="s">
        <v>668</v>
      </c>
      <c r="Z1218" s="20" t="s">
        <v>668</v>
      </c>
      <c r="AA1218" s="20" t="s">
        <v>668</v>
      </c>
      <c r="AB1218" s="10" t="s">
        <v>668</v>
      </c>
      <c r="AC1218" s="10" t="s">
        <v>668</v>
      </c>
      <c r="AD1218" s="10" t="s">
        <v>668</v>
      </c>
      <c r="AE1218" s="10" t="s">
        <v>668</v>
      </c>
      <c r="AF1218" s="10" t="s">
        <v>668</v>
      </c>
      <c r="AG1218" s="20" t="s">
        <v>668</v>
      </c>
      <c r="AH1218" s="20" t="s">
        <v>668</v>
      </c>
      <c r="AI1218" s="20" t="s">
        <v>668</v>
      </c>
      <c r="AJ1218" s="20" t="s">
        <v>668</v>
      </c>
    </row>
    <row r="1219" spans="1:36" ht="14.25" customHeight="1" x14ac:dyDescent="0.25">
      <c r="A1219" s="10" t="s">
        <v>2014</v>
      </c>
      <c r="B1219" s="10" t="s">
        <v>1580</v>
      </c>
      <c r="C1219" s="10" t="s">
        <v>5599</v>
      </c>
      <c r="D1219" s="10" t="s">
        <v>668</v>
      </c>
      <c r="E1219" s="33" t="s">
        <v>5609</v>
      </c>
      <c r="F1219" s="10" t="s">
        <v>668</v>
      </c>
      <c r="G1219" s="10" t="s">
        <v>3117</v>
      </c>
      <c r="H1219" s="10" t="s">
        <v>3911</v>
      </c>
      <c r="I1219" s="33" t="s">
        <v>1975</v>
      </c>
      <c r="J1219" s="64">
        <v>7</v>
      </c>
      <c r="K1219" s="64" t="s">
        <v>668</v>
      </c>
      <c r="L1219" s="64">
        <v>3</v>
      </c>
      <c r="M1219" s="64">
        <v>12</v>
      </c>
      <c r="N1219" s="10" t="s">
        <v>1922</v>
      </c>
      <c r="O1219" s="64">
        <v>442</v>
      </c>
      <c r="P1219" s="62" t="s">
        <v>5757</v>
      </c>
      <c r="Q1219" s="19">
        <v>12.037430000000001</v>
      </c>
      <c r="R1219" s="19">
        <v>4.0248540000000004</v>
      </c>
      <c r="S1219" s="19">
        <v>16.062283999999998</v>
      </c>
      <c r="T1219" s="19" t="s">
        <v>668</v>
      </c>
      <c r="U1219" s="19" t="s">
        <v>668</v>
      </c>
      <c r="V1219" s="58" t="s">
        <v>668</v>
      </c>
      <c r="W1219" s="58" t="s">
        <v>668</v>
      </c>
      <c r="X1219" s="58" t="s">
        <v>668</v>
      </c>
      <c r="Y1219" s="20" t="s">
        <v>668</v>
      </c>
      <c r="Z1219" s="20" t="s">
        <v>668</v>
      </c>
      <c r="AA1219" s="20" t="s">
        <v>668</v>
      </c>
      <c r="AB1219" s="10" t="s">
        <v>668</v>
      </c>
      <c r="AC1219" s="10" t="s">
        <v>668</v>
      </c>
      <c r="AD1219" s="10" t="s">
        <v>668</v>
      </c>
      <c r="AE1219" s="10" t="s">
        <v>668</v>
      </c>
      <c r="AF1219" s="10" t="s">
        <v>668</v>
      </c>
      <c r="AG1219" s="20" t="s">
        <v>668</v>
      </c>
      <c r="AH1219" s="20" t="s">
        <v>668</v>
      </c>
      <c r="AI1219" s="20" t="s">
        <v>668</v>
      </c>
      <c r="AJ1219" s="20" t="s">
        <v>668</v>
      </c>
    </row>
    <row r="1220" spans="1:36" ht="14.25" customHeight="1" x14ac:dyDescent="0.25">
      <c r="A1220" s="10" t="s">
        <v>2015</v>
      </c>
      <c r="B1220" s="10" t="s">
        <v>1580</v>
      </c>
      <c r="C1220" s="10" t="s">
        <v>5599</v>
      </c>
      <c r="D1220" s="10" t="s">
        <v>668</v>
      </c>
      <c r="E1220" s="33" t="s">
        <v>5609</v>
      </c>
      <c r="F1220" s="10" t="s">
        <v>668</v>
      </c>
      <c r="G1220" s="10" t="s">
        <v>3117</v>
      </c>
      <c r="H1220" s="10" t="s">
        <v>3911</v>
      </c>
      <c r="I1220" s="33" t="s">
        <v>2002</v>
      </c>
      <c r="J1220" s="64">
        <v>2</v>
      </c>
      <c r="K1220" s="64" t="s">
        <v>668</v>
      </c>
      <c r="L1220" s="64">
        <v>4</v>
      </c>
      <c r="M1220" s="64">
        <v>12</v>
      </c>
      <c r="N1220" s="10" t="s">
        <v>1922</v>
      </c>
      <c r="O1220" s="64">
        <v>445</v>
      </c>
      <c r="P1220" s="62" t="s">
        <v>5757</v>
      </c>
      <c r="Q1220" s="19">
        <v>10.72166</v>
      </c>
      <c r="R1220" s="19">
        <v>3.7258040000000001</v>
      </c>
      <c r="S1220" s="19">
        <v>14.447464</v>
      </c>
      <c r="T1220" s="19" t="s">
        <v>668</v>
      </c>
      <c r="U1220" s="19" t="s">
        <v>668</v>
      </c>
      <c r="V1220" s="58" t="s">
        <v>668</v>
      </c>
      <c r="W1220" s="58" t="s">
        <v>668</v>
      </c>
      <c r="X1220" s="58" t="s">
        <v>668</v>
      </c>
      <c r="Y1220" s="20" t="s">
        <v>668</v>
      </c>
      <c r="Z1220" s="20" t="s">
        <v>668</v>
      </c>
      <c r="AA1220" s="20" t="s">
        <v>668</v>
      </c>
      <c r="AB1220" s="10" t="s">
        <v>668</v>
      </c>
      <c r="AC1220" s="10" t="s">
        <v>668</v>
      </c>
      <c r="AD1220" s="10" t="s">
        <v>668</v>
      </c>
      <c r="AE1220" s="10" t="s">
        <v>668</v>
      </c>
      <c r="AF1220" s="10" t="s">
        <v>668</v>
      </c>
      <c r="AG1220" s="20" t="s">
        <v>668</v>
      </c>
      <c r="AH1220" s="20" t="s">
        <v>668</v>
      </c>
      <c r="AI1220" s="20" t="s">
        <v>668</v>
      </c>
      <c r="AJ1220" s="20" t="s">
        <v>668</v>
      </c>
    </row>
    <row r="1221" spans="1:36" ht="14.25" customHeight="1" x14ac:dyDescent="0.25">
      <c r="A1221" s="10" t="s">
        <v>2016</v>
      </c>
      <c r="B1221" s="10" t="s">
        <v>1580</v>
      </c>
      <c r="C1221" s="10" t="s">
        <v>5599</v>
      </c>
      <c r="D1221" s="10" t="s">
        <v>668</v>
      </c>
      <c r="E1221" s="33" t="s">
        <v>5609</v>
      </c>
      <c r="F1221" s="10" t="s">
        <v>668</v>
      </c>
      <c r="G1221" s="10" t="s">
        <v>3117</v>
      </c>
      <c r="H1221" s="10" t="s">
        <v>3911</v>
      </c>
      <c r="I1221" s="33" t="s">
        <v>1971</v>
      </c>
      <c r="J1221" s="64">
        <v>3</v>
      </c>
      <c r="K1221" s="64" t="s">
        <v>668</v>
      </c>
      <c r="L1221" s="64">
        <v>3</v>
      </c>
      <c r="M1221" s="64">
        <v>2</v>
      </c>
      <c r="N1221" s="10" t="s">
        <v>3487</v>
      </c>
      <c r="O1221" s="64">
        <v>85</v>
      </c>
      <c r="P1221" s="62" t="s">
        <v>5757</v>
      </c>
      <c r="Q1221" s="19">
        <v>10.52176</v>
      </c>
      <c r="R1221" s="19">
        <v>7.7197370000000003</v>
      </c>
      <c r="S1221" s="19">
        <v>18.241496999999999</v>
      </c>
      <c r="T1221" s="19" t="s">
        <v>668</v>
      </c>
      <c r="U1221" s="19" t="s">
        <v>668</v>
      </c>
      <c r="V1221" s="58" t="s">
        <v>668</v>
      </c>
      <c r="W1221" s="58" t="s">
        <v>668</v>
      </c>
      <c r="X1221" s="58" t="s">
        <v>668</v>
      </c>
      <c r="Y1221" s="20" t="s">
        <v>668</v>
      </c>
      <c r="Z1221" s="20" t="s">
        <v>668</v>
      </c>
      <c r="AA1221" s="20" t="s">
        <v>668</v>
      </c>
      <c r="AB1221" s="10" t="s">
        <v>668</v>
      </c>
      <c r="AC1221" s="10" t="s">
        <v>668</v>
      </c>
      <c r="AD1221" s="10" t="s">
        <v>668</v>
      </c>
      <c r="AE1221" s="10" t="s">
        <v>668</v>
      </c>
      <c r="AF1221" s="10" t="s">
        <v>668</v>
      </c>
      <c r="AG1221" s="20" t="s">
        <v>668</v>
      </c>
      <c r="AH1221" s="20" t="s">
        <v>668</v>
      </c>
      <c r="AI1221" s="20" t="s">
        <v>668</v>
      </c>
      <c r="AJ1221" s="20" t="s">
        <v>668</v>
      </c>
    </row>
    <row r="1222" spans="1:36" ht="14.25" customHeight="1" x14ac:dyDescent="0.25">
      <c r="A1222" s="10" t="s">
        <v>2017</v>
      </c>
      <c r="B1222" s="10" t="s">
        <v>1580</v>
      </c>
      <c r="C1222" s="10" t="s">
        <v>5599</v>
      </c>
      <c r="D1222" s="10" t="s">
        <v>668</v>
      </c>
      <c r="E1222" s="33" t="s">
        <v>5609</v>
      </c>
      <c r="F1222" s="10" t="s">
        <v>668</v>
      </c>
      <c r="G1222" s="10" t="s">
        <v>3117</v>
      </c>
      <c r="H1222" s="10" t="s">
        <v>3911</v>
      </c>
      <c r="I1222" s="33" t="s">
        <v>1975</v>
      </c>
      <c r="J1222" s="64">
        <v>6</v>
      </c>
      <c r="K1222" s="64" t="s">
        <v>668</v>
      </c>
      <c r="L1222" s="64">
        <v>3</v>
      </c>
      <c r="M1222" s="64">
        <v>9</v>
      </c>
      <c r="N1222" s="10" t="s">
        <v>1735</v>
      </c>
      <c r="O1222" s="64">
        <v>459</v>
      </c>
      <c r="P1222" s="62" t="s">
        <v>5757</v>
      </c>
      <c r="Q1222" s="19">
        <v>11.285349999999999</v>
      </c>
      <c r="R1222" s="19">
        <v>4.1105390000000002</v>
      </c>
      <c r="S1222" s="19">
        <v>15.395889</v>
      </c>
      <c r="T1222" s="19" t="s">
        <v>668</v>
      </c>
      <c r="U1222" s="19" t="s">
        <v>668</v>
      </c>
      <c r="V1222" s="58" t="s">
        <v>668</v>
      </c>
      <c r="W1222" s="58" t="s">
        <v>668</v>
      </c>
      <c r="X1222" s="58" t="s">
        <v>668</v>
      </c>
      <c r="Y1222" s="20" t="s">
        <v>668</v>
      </c>
      <c r="Z1222" s="20" t="s">
        <v>668</v>
      </c>
      <c r="AA1222" s="20" t="s">
        <v>668</v>
      </c>
      <c r="AB1222" s="10" t="s">
        <v>668</v>
      </c>
      <c r="AC1222" s="10" t="s">
        <v>668</v>
      </c>
      <c r="AD1222" s="10" t="s">
        <v>668</v>
      </c>
      <c r="AE1222" s="10" t="s">
        <v>668</v>
      </c>
      <c r="AF1222" s="10" t="s">
        <v>668</v>
      </c>
      <c r="AG1222" s="20" t="s">
        <v>668</v>
      </c>
      <c r="AH1222" s="20" t="s">
        <v>668</v>
      </c>
      <c r="AI1222" s="20" t="s">
        <v>668</v>
      </c>
      <c r="AJ1222" s="20" t="s">
        <v>668</v>
      </c>
    </row>
    <row r="1223" spans="1:36" ht="14.25" customHeight="1" x14ac:dyDescent="0.25">
      <c r="A1223" s="10" t="s">
        <v>2018</v>
      </c>
      <c r="B1223" s="10" t="s">
        <v>1580</v>
      </c>
      <c r="C1223" s="10" t="s">
        <v>5599</v>
      </c>
      <c r="D1223" s="10" t="s">
        <v>668</v>
      </c>
      <c r="E1223" s="33" t="s">
        <v>5609</v>
      </c>
      <c r="F1223" s="10" t="s">
        <v>668</v>
      </c>
      <c r="G1223" s="10" t="s">
        <v>3117</v>
      </c>
      <c r="H1223" s="10" t="s">
        <v>3911</v>
      </c>
      <c r="I1223" s="33" t="s">
        <v>1977</v>
      </c>
      <c r="J1223" s="64">
        <v>4</v>
      </c>
      <c r="K1223" s="64" t="s">
        <v>668</v>
      </c>
      <c r="L1223" s="64">
        <v>4</v>
      </c>
      <c r="M1223" s="64">
        <v>9</v>
      </c>
      <c r="N1223" s="10" t="s">
        <v>1735</v>
      </c>
      <c r="O1223" s="64">
        <v>459</v>
      </c>
      <c r="P1223" s="62" t="s">
        <v>5757</v>
      </c>
      <c r="Q1223" s="19">
        <v>11.285349999999999</v>
      </c>
      <c r="R1223" s="19">
        <v>3.0968</v>
      </c>
      <c r="S1223" s="19">
        <v>14.382149999999999</v>
      </c>
      <c r="T1223" s="19" t="s">
        <v>668</v>
      </c>
      <c r="U1223" s="19" t="s">
        <v>668</v>
      </c>
      <c r="V1223" s="58" t="s">
        <v>668</v>
      </c>
      <c r="W1223" s="58" t="s">
        <v>668</v>
      </c>
      <c r="X1223" s="58" t="s">
        <v>668</v>
      </c>
      <c r="Y1223" s="20" t="s">
        <v>668</v>
      </c>
      <c r="Z1223" s="20" t="s">
        <v>668</v>
      </c>
      <c r="AA1223" s="20" t="s">
        <v>668</v>
      </c>
      <c r="AB1223" s="10" t="s">
        <v>668</v>
      </c>
      <c r="AC1223" s="10" t="s">
        <v>668</v>
      </c>
      <c r="AD1223" s="10" t="s">
        <v>668</v>
      </c>
      <c r="AE1223" s="10" t="s">
        <v>668</v>
      </c>
      <c r="AF1223" s="10" t="s">
        <v>668</v>
      </c>
      <c r="AG1223" s="20" t="s">
        <v>668</v>
      </c>
      <c r="AH1223" s="20" t="s">
        <v>668</v>
      </c>
      <c r="AI1223" s="20" t="s">
        <v>668</v>
      </c>
      <c r="AJ1223" s="20" t="s">
        <v>668</v>
      </c>
    </row>
    <row r="1224" spans="1:36" ht="14.25" customHeight="1" x14ac:dyDescent="0.25">
      <c r="A1224" s="10" t="s">
        <v>2019</v>
      </c>
      <c r="B1224" s="10" t="s">
        <v>1580</v>
      </c>
      <c r="C1224" s="10" t="s">
        <v>5599</v>
      </c>
      <c r="D1224" s="10" t="s">
        <v>668</v>
      </c>
      <c r="E1224" s="33" t="s">
        <v>5609</v>
      </c>
      <c r="F1224" s="10" t="s">
        <v>668</v>
      </c>
      <c r="G1224" s="10" t="s">
        <v>3117</v>
      </c>
      <c r="H1224" s="10" t="s">
        <v>3911</v>
      </c>
      <c r="I1224" s="33" t="s">
        <v>1990</v>
      </c>
      <c r="J1224" s="64">
        <v>4</v>
      </c>
      <c r="K1224" s="64" t="s">
        <v>668</v>
      </c>
      <c r="L1224" s="64">
        <v>5</v>
      </c>
      <c r="M1224" s="64">
        <v>1</v>
      </c>
      <c r="N1224" s="10" t="s">
        <v>1881</v>
      </c>
      <c r="O1224" s="64">
        <v>4</v>
      </c>
      <c r="P1224" s="62" t="s">
        <v>5757</v>
      </c>
      <c r="Q1224" s="19">
        <v>10.043659999999999</v>
      </c>
      <c r="R1224" s="19">
        <v>8.3364609999999999</v>
      </c>
      <c r="S1224" s="19">
        <v>18.380120999999999</v>
      </c>
      <c r="T1224" s="19" t="s">
        <v>668</v>
      </c>
      <c r="U1224" s="19" t="s">
        <v>668</v>
      </c>
      <c r="V1224" s="58" t="s">
        <v>668</v>
      </c>
      <c r="W1224" s="58" t="s">
        <v>668</v>
      </c>
      <c r="X1224" s="58" t="s">
        <v>668</v>
      </c>
      <c r="Y1224" s="20" t="s">
        <v>668</v>
      </c>
      <c r="Z1224" s="20" t="s">
        <v>668</v>
      </c>
      <c r="AA1224" s="20" t="s">
        <v>668</v>
      </c>
      <c r="AB1224" s="10" t="s">
        <v>668</v>
      </c>
      <c r="AC1224" s="10" t="s">
        <v>668</v>
      </c>
      <c r="AD1224" s="10" t="s">
        <v>668</v>
      </c>
      <c r="AE1224" s="10" t="s">
        <v>668</v>
      </c>
      <c r="AF1224" s="10" t="s">
        <v>668</v>
      </c>
      <c r="AG1224" s="20" t="s">
        <v>668</v>
      </c>
      <c r="AH1224" s="20" t="s">
        <v>668</v>
      </c>
      <c r="AI1224" s="20" t="s">
        <v>668</v>
      </c>
      <c r="AJ1224" s="20" t="s">
        <v>668</v>
      </c>
    </row>
    <row r="1225" spans="1:36" ht="14.25" customHeight="1" x14ac:dyDescent="0.25">
      <c r="A1225" s="10" t="s">
        <v>2020</v>
      </c>
      <c r="B1225" s="10" t="s">
        <v>1580</v>
      </c>
      <c r="C1225" s="10" t="s">
        <v>5599</v>
      </c>
      <c r="D1225" s="10" t="s">
        <v>668</v>
      </c>
      <c r="E1225" s="33" t="s">
        <v>5609</v>
      </c>
      <c r="F1225" s="10" t="s">
        <v>668</v>
      </c>
      <c r="G1225" s="10" t="s">
        <v>3117</v>
      </c>
      <c r="H1225" s="10" t="s">
        <v>3911</v>
      </c>
      <c r="I1225" s="33" t="s">
        <v>1988</v>
      </c>
      <c r="J1225" s="64">
        <v>9</v>
      </c>
      <c r="K1225" s="64" t="s">
        <v>668</v>
      </c>
      <c r="L1225" s="64">
        <v>3</v>
      </c>
      <c r="M1225" s="64">
        <v>9</v>
      </c>
      <c r="N1225" s="10" t="s">
        <v>1735</v>
      </c>
      <c r="O1225" s="64">
        <v>469</v>
      </c>
      <c r="P1225" s="62" t="s">
        <v>5757</v>
      </c>
      <c r="Q1225" s="19">
        <v>12.19773</v>
      </c>
      <c r="R1225" s="19">
        <v>6.7702609999999996</v>
      </c>
      <c r="S1225" s="19">
        <v>18.967991000000001</v>
      </c>
      <c r="T1225" s="19" t="s">
        <v>668</v>
      </c>
      <c r="U1225" s="19" t="s">
        <v>668</v>
      </c>
      <c r="V1225" s="58" t="s">
        <v>668</v>
      </c>
      <c r="W1225" s="58" t="s">
        <v>668</v>
      </c>
      <c r="X1225" s="58" t="s">
        <v>668</v>
      </c>
      <c r="Y1225" s="20" t="s">
        <v>668</v>
      </c>
      <c r="Z1225" s="20" t="s">
        <v>668</v>
      </c>
      <c r="AA1225" s="20" t="s">
        <v>668</v>
      </c>
      <c r="AB1225" s="10" t="s">
        <v>668</v>
      </c>
      <c r="AC1225" s="10" t="s">
        <v>668</v>
      </c>
      <c r="AD1225" s="10" t="s">
        <v>668</v>
      </c>
      <c r="AE1225" s="10" t="s">
        <v>668</v>
      </c>
      <c r="AF1225" s="10" t="s">
        <v>668</v>
      </c>
      <c r="AG1225" s="20" t="s">
        <v>668</v>
      </c>
      <c r="AH1225" s="20" t="s">
        <v>668</v>
      </c>
      <c r="AI1225" s="20" t="s">
        <v>668</v>
      </c>
      <c r="AJ1225" s="20" t="s">
        <v>668</v>
      </c>
    </row>
    <row r="1226" spans="1:36" ht="14.25" customHeight="1" x14ac:dyDescent="0.25">
      <c r="A1226" s="10" t="s">
        <v>2021</v>
      </c>
      <c r="B1226" s="10" t="s">
        <v>1580</v>
      </c>
      <c r="C1226" s="10" t="s">
        <v>5599</v>
      </c>
      <c r="D1226" s="10" t="s">
        <v>668</v>
      </c>
      <c r="E1226" s="33" t="s">
        <v>5609</v>
      </c>
      <c r="F1226" s="10" t="s">
        <v>668</v>
      </c>
      <c r="G1226" s="10" t="s">
        <v>3117</v>
      </c>
      <c r="H1226" s="10" t="s">
        <v>3911</v>
      </c>
      <c r="I1226" s="33" t="s">
        <v>1988</v>
      </c>
      <c r="J1226" s="64">
        <v>4</v>
      </c>
      <c r="K1226" s="64" t="s">
        <v>668</v>
      </c>
      <c r="L1226" s="64">
        <v>2</v>
      </c>
      <c r="M1226" s="64">
        <v>9</v>
      </c>
      <c r="N1226" s="10" t="s">
        <v>1735</v>
      </c>
      <c r="O1226" s="64">
        <v>469</v>
      </c>
      <c r="P1226" s="62" t="s">
        <v>5757</v>
      </c>
      <c r="Q1226" s="19">
        <v>12.19773</v>
      </c>
      <c r="R1226" s="19">
        <v>6.8809990000000001</v>
      </c>
      <c r="S1226" s="19">
        <v>19.078728999999999</v>
      </c>
      <c r="T1226" s="19" t="s">
        <v>668</v>
      </c>
      <c r="U1226" s="19" t="s">
        <v>668</v>
      </c>
      <c r="V1226" s="58" t="s">
        <v>668</v>
      </c>
      <c r="W1226" s="58" t="s">
        <v>668</v>
      </c>
      <c r="X1226" s="58" t="s">
        <v>668</v>
      </c>
      <c r="Y1226" s="20" t="s">
        <v>668</v>
      </c>
      <c r="Z1226" s="20" t="s">
        <v>668</v>
      </c>
      <c r="AA1226" s="20" t="s">
        <v>668</v>
      </c>
      <c r="AB1226" s="10" t="s">
        <v>668</v>
      </c>
      <c r="AC1226" s="10" t="s">
        <v>668</v>
      </c>
      <c r="AD1226" s="10" t="s">
        <v>668</v>
      </c>
      <c r="AE1226" s="10" t="s">
        <v>668</v>
      </c>
      <c r="AF1226" s="10" t="s">
        <v>668</v>
      </c>
      <c r="AG1226" s="20" t="s">
        <v>668</v>
      </c>
      <c r="AH1226" s="20" t="s">
        <v>668</v>
      </c>
      <c r="AI1226" s="20" t="s">
        <v>668</v>
      </c>
      <c r="AJ1226" s="20" t="s">
        <v>668</v>
      </c>
    </row>
    <row r="1227" spans="1:36" ht="14.25" customHeight="1" x14ac:dyDescent="0.25">
      <c r="A1227" s="10" t="s">
        <v>2022</v>
      </c>
      <c r="B1227" s="10" t="s">
        <v>1580</v>
      </c>
      <c r="C1227" s="10" t="s">
        <v>5599</v>
      </c>
      <c r="D1227" s="10" t="s">
        <v>668</v>
      </c>
      <c r="E1227" s="33" t="s">
        <v>5609</v>
      </c>
      <c r="F1227" s="10" t="s">
        <v>668</v>
      </c>
      <c r="G1227" s="10" t="s">
        <v>3117</v>
      </c>
      <c r="H1227" s="10" t="s">
        <v>3911</v>
      </c>
      <c r="I1227" s="33" t="s">
        <v>2023</v>
      </c>
      <c r="J1227" s="64">
        <v>4</v>
      </c>
      <c r="K1227" s="64" t="s">
        <v>668</v>
      </c>
      <c r="L1227" s="64">
        <v>3</v>
      </c>
      <c r="M1227" s="64">
        <v>22</v>
      </c>
      <c r="N1227" s="10" t="s">
        <v>2024</v>
      </c>
      <c r="O1227" s="64">
        <v>700</v>
      </c>
      <c r="P1227" s="62" t="s">
        <v>5757</v>
      </c>
      <c r="Q1227" s="19">
        <v>9.0877999999999997</v>
      </c>
      <c r="R1227" s="19">
        <v>8.9064829999999997</v>
      </c>
      <c r="S1227" s="19">
        <v>17.994282999999999</v>
      </c>
      <c r="T1227" s="19" t="s">
        <v>668</v>
      </c>
      <c r="U1227" s="19" t="s">
        <v>668</v>
      </c>
      <c r="V1227" s="58" t="s">
        <v>668</v>
      </c>
      <c r="W1227" s="58" t="s">
        <v>668</v>
      </c>
      <c r="X1227" s="58" t="s">
        <v>668</v>
      </c>
      <c r="Y1227" s="20" t="s">
        <v>668</v>
      </c>
      <c r="Z1227" s="20" t="s">
        <v>668</v>
      </c>
      <c r="AA1227" s="20" t="s">
        <v>668</v>
      </c>
      <c r="AB1227" s="10" t="s">
        <v>668</v>
      </c>
      <c r="AC1227" s="10" t="s">
        <v>668</v>
      </c>
      <c r="AD1227" s="10" t="s">
        <v>668</v>
      </c>
      <c r="AE1227" s="10" t="s">
        <v>668</v>
      </c>
      <c r="AF1227" s="10" t="s">
        <v>668</v>
      </c>
      <c r="AG1227" s="20" t="s">
        <v>668</v>
      </c>
      <c r="AH1227" s="20" t="s">
        <v>668</v>
      </c>
      <c r="AI1227" s="20" t="s">
        <v>668</v>
      </c>
      <c r="AJ1227" s="20" t="s">
        <v>668</v>
      </c>
    </row>
    <row r="1228" spans="1:36" ht="14.25" customHeight="1" x14ac:dyDescent="0.25">
      <c r="A1228" s="10" t="s">
        <v>2025</v>
      </c>
      <c r="B1228" s="10" t="s">
        <v>1580</v>
      </c>
      <c r="C1228" s="10" t="s">
        <v>5599</v>
      </c>
      <c r="D1228" s="10" t="s">
        <v>668</v>
      </c>
      <c r="E1228" s="33" t="s">
        <v>5609</v>
      </c>
      <c r="F1228" s="10" t="s">
        <v>668</v>
      </c>
      <c r="G1228" s="10" t="s">
        <v>3117</v>
      </c>
      <c r="H1228" s="10" t="s">
        <v>3911</v>
      </c>
      <c r="I1228" s="33" t="s">
        <v>1971</v>
      </c>
      <c r="J1228" s="64">
        <v>4</v>
      </c>
      <c r="K1228" s="64" t="s">
        <v>668</v>
      </c>
      <c r="L1228" s="64">
        <v>1</v>
      </c>
      <c r="M1228" s="64">
        <v>1</v>
      </c>
      <c r="N1228" s="10" t="s">
        <v>1881</v>
      </c>
      <c r="O1228" s="64">
        <v>1</v>
      </c>
      <c r="P1228" s="62" t="s">
        <v>5757</v>
      </c>
      <c r="Q1228" s="19">
        <v>8.1039399999999997</v>
      </c>
      <c r="R1228" s="19">
        <v>7.0879300000000001</v>
      </c>
      <c r="S1228" s="19">
        <v>15.19187</v>
      </c>
      <c r="T1228" s="19" t="s">
        <v>668</v>
      </c>
      <c r="U1228" s="19" t="s">
        <v>668</v>
      </c>
      <c r="V1228" s="58" t="s">
        <v>668</v>
      </c>
      <c r="W1228" s="58" t="s">
        <v>668</v>
      </c>
      <c r="X1228" s="58" t="s">
        <v>668</v>
      </c>
      <c r="Y1228" s="20" t="s">
        <v>668</v>
      </c>
      <c r="Z1228" s="20" t="s">
        <v>668</v>
      </c>
      <c r="AA1228" s="20" t="s">
        <v>668</v>
      </c>
      <c r="AB1228" s="10" t="s">
        <v>668</v>
      </c>
      <c r="AC1228" s="10" t="s">
        <v>668</v>
      </c>
      <c r="AD1228" s="10" t="s">
        <v>668</v>
      </c>
      <c r="AE1228" s="10" t="s">
        <v>668</v>
      </c>
      <c r="AF1228" s="10" t="s">
        <v>668</v>
      </c>
      <c r="AG1228" s="20" t="s">
        <v>668</v>
      </c>
      <c r="AH1228" s="20" t="s">
        <v>668</v>
      </c>
      <c r="AI1228" s="20" t="s">
        <v>668</v>
      </c>
      <c r="AJ1228" s="20" t="s">
        <v>668</v>
      </c>
    </row>
    <row r="1229" spans="1:36" ht="14.25" customHeight="1" x14ac:dyDescent="0.25">
      <c r="A1229" s="10" t="s">
        <v>2026</v>
      </c>
      <c r="B1229" s="10" t="s">
        <v>1580</v>
      </c>
      <c r="C1229" s="10" t="s">
        <v>5599</v>
      </c>
      <c r="D1229" s="10" t="s">
        <v>668</v>
      </c>
      <c r="E1229" s="33" t="s">
        <v>5609</v>
      </c>
      <c r="F1229" s="10" t="s">
        <v>668</v>
      </c>
      <c r="G1229" s="10" t="s">
        <v>3117</v>
      </c>
      <c r="H1229" s="10" t="s">
        <v>3911</v>
      </c>
      <c r="I1229" s="33" t="s">
        <v>1971</v>
      </c>
      <c r="J1229" s="64">
        <v>9</v>
      </c>
      <c r="K1229" s="64" t="s">
        <v>668</v>
      </c>
      <c r="L1229" s="64">
        <v>2</v>
      </c>
      <c r="M1229" s="64">
        <v>1</v>
      </c>
      <c r="N1229" s="10" t="s">
        <v>1881</v>
      </c>
      <c r="O1229" s="64">
        <v>1</v>
      </c>
      <c r="P1229" s="62" t="s">
        <v>5757</v>
      </c>
      <c r="Q1229" s="19">
        <v>8.1039399999999997</v>
      </c>
      <c r="R1229" s="19">
        <v>4.9237529999999996</v>
      </c>
      <c r="S1229" s="19">
        <v>13.027692999999999</v>
      </c>
      <c r="T1229" s="19" t="s">
        <v>668</v>
      </c>
      <c r="U1229" s="19" t="s">
        <v>668</v>
      </c>
      <c r="V1229" s="58" t="s">
        <v>668</v>
      </c>
      <c r="W1229" s="58" t="s">
        <v>668</v>
      </c>
      <c r="X1229" s="58" t="s">
        <v>668</v>
      </c>
      <c r="Y1229" s="20" t="s">
        <v>668</v>
      </c>
      <c r="Z1229" s="20" t="s">
        <v>668</v>
      </c>
      <c r="AA1229" s="20" t="s">
        <v>668</v>
      </c>
      <c r="AB1229" s="10" t="s">
        <v>668</v>
      </c>
      <c r="AC1229" s="10" t="s">
        <v>668</v>
      </c>
      <c r="AD1229" s="10" t="s">
        <v>668</v>
      </c>
      <c r="AE1229" s="10" t="s">
        <v>668</v>
      </c>
      <c r="AF1229" s="10" t="s">
        <v>668</v>
      </c>
      <c r="AG1229" s="20" t="s">
        <v>668</v>
      </c>
      <c r="AH1229" s="20" t="s">
        <v>668</v>
      </c>
      <c r="AI1229" s="20" t="s">
        <v>668</v>
      </c>
      <c r="AJ1229" s="20" t="s">
        <v>668</v>
      </c>
    </row>
    <row r="1230" spans="1:36" ht="14.25" customHeight="1" x14ac:dyDescent="0.25">
      <c r="A1230" s="10" t="s">
        <v>2027</v>
      </c>
      <c r="B1230" s="10" t="s">
        <v>1580</v>
      </c>
      <c r="C1230" s="10" t="s">
        <v>5599</v>
      </c>
      <c r="D1230" s="10" t="s">
        <v>668</v>
      </c>
      <c r="E1230" s="33" t="s">
        <v>5609</v>
      </c>
      <c r="F1230" s="10" t="s">
        <v>668</v>
      </c>
      <c r="G1230" s="10" t="s">
        <v>3117</v>
      </c>
      <c r="H1230" s="10" t="s">
        <v>3911</v>
      </c>
      <c r="I1230" s="33" t="s">
        <v>2023</v>
      </c>
      <c r="J1230" s="64">
        <v>5</v>
      </c>
      <c r="K1230" s="64" t="s">
        <v>668</v>
      </c>
      <c r="L1230" s="64">
        <v>1</v>
      </c>
      <c r="M1230" s="64">
        <v>23</v>
      </c>
      <c r="N1230" s="10" t="s">
        <v>2028</v>
      </c>
      <c r="O1230" s="64">
        <v>709</v>
      </c>
      <c r="P1230" s="62" t="s">
        <v>5757</v>
      </c>
      <c r="Q1230" s="19">
        <v>7.6353999999999997</v>
      </c>
      <c r="R1230" s="19">
        <v>5.2754380000000003</v>
      </c>
      <c r="S1230" s="19">
        <v>12.910838</v>
      </c>
      <c r="T1230" s="19" t="s">
        <v>668</v>
      </c>
      <c r="U1230" s="19" t="s">
        <v>668</v>
      </c>
      <c r="V1230" s="58" t="s">
        <v>668</v>
      </c>
      <c r="W1230" s="58" t="s">
        <v>668</v>
      </c>
      <c r="X1230" s="58" t="s">
        <v>668</v>
      </c>
      <c r="Y1230" s="20" t="s">
        <v>668</v>
      </c>
      <c r="Z1230" s="20" t="s">
        <v>668</v>
      </c>
      <c r="AA1230" s="20" t="s">
        <v>668</v>
      </c>
      <c r="AB1230" s="10" t="s">
        <v>668</v>
      </c>
      <c r="AC1230" s="10" t="s">
        <v>668</v>
      </c>
      <c r="AD1230" s="10" t="s">
        <v>668</v>
      </c>
      <c r="AE1230" s="10" t="s">
        <v>668</v>
      </c>
      <c r="AF1230" s="10" t="s">
        <v>668</v>
      </c>
      <c r="AG1230" s="20" t="s">
        <v>668</v>
      </c>
      <c r="AH1230" s="20" t="s">
        <v>668</v>
      </c>
      <c r="AI1230" s="20" t="s">
        <v>668</v>
      </c>
      <c r="AJ1230" s="20" t="s">
        <v>668</v>
      </c>
    </row>
    <row r="1231" spans="1:36" ht="14.25" customHeight="1" x14ac:dyDescent="0.25">
      <c r="A1231" s="10" t="s">
        <v>2029</v>
      </c>
      <c r="B1231" s="10" t="s">
        <v>1580</v>
      </c>
      <c r="C1231" s="10" t="s">
        <v>5599</v>
      </c>
      <c r="D1231" s="10" t="s">
        <v>668</v>
      </c>
      <c r="E1231" s="33" t="s">
        <v>5609</v>
      </c>
      <c r="F1231" s="10" t="s">
        <v>668</v>
      </c>
      <c r="G1231" s="10" t="s">
        <v>3117</v>
      </c>
      <c r="H1231" s="10" t="s">
        <v>3911</v>
      </c>
      <c r="I1231" s="33" t="s">
        <v>1993</v>
      </c>
      <c r="J1231" s="64">
        <v>5</v>
      </c>
      <c r="K1231" s="64" t="s">
        <v>668</v>
      </c>
      <c r="L1231" s="64">
        <v>1</v>
      </c>
      <c r="M1231" s="64">
        <v>13</v>
      </c>
      <c r="N1231" s="10" t="s">
        <v>1893</v>
      </c>
      <c r="O1231" s="64">
        <v>207</v>
      </c>
      <c r="P1231" s="62" t="s">
        <v>5757</v>
      </c>
      <c r="Q1231" s="19">
        <v>6.3653399999999998</v>
      </c>
      <c r="R1231" s="19">
        <v>10.96698</v>
      </c>
      <c r="S1231" s="19">
        <v>17.332319999999999</v>
      </c>
      <c r="T1231" s="19" t="s">
        <v>668</v>
      </c>
      <c r="U1231" s="19" t="s">
        <v>668</v>
      </c>
      <c r="V1231" s="58" t="s">
        <v>668</v>
      </c>
      <c r="W1231" s="58" t="s">
        <v>668</v>
      </c>
      <c r="X1231" s="58" t="s">
        <v>668</v>
      </c>
      <c r="Y1231" s="20" t="s">
        <v>668</v>
      </c>
      <c r="Z1231" s="20" t="s">
        <v>668</v>
      </c>
      <c r="AA1231" s="20" t="s">
        <v>668</v>
      </c>
      <c r="AB1231" s="10" t="s">
        <v>668</v>
      </c>
      <c r="AC1231" s="10" t="s">
        <v>668</v>
      </c>
      <c r="AD1231" s="10" t="s">
        <v>668</v>
      </c>
      <c r="AE1231" s="10" t="s">
        <v>668</v>
      </c>
      <c r="AF1231" s="10" t="s">
        <v>668</v>
      </c>
      <c r="AG1231" s="20" t="s">
        <v>668</v>
      </c>
      <c r="AH1231" s="20" t="s">
        <v>668</v>
      </c>
      <c r="AI1231" s="20" t="s">
        <v>668</v>
      </c>
      <c r="AJ1231" s="20" t="s">
        <v>668</v>
      </c>
    </row>
    <row r="1232" spans="1:36" ht="14.25" customHeight="1" x14ac:dyDescent="0.25">
      <c r="A1232" s="10" t="s">
        <v>2030</v>
      </c>
      <c r="B1232" s="10" t="s">
        <v>1580</v>
      </c>
      <c r="C1232" s="10" t="s">
        <v>5599</v>
      </c>
      <c r="D1232" s="10" t="s">
        <v>668</v>
      </c>
      <c r="E1232" s="33" t="s">
        <v>5609</v>
      </c>
      <c r="F1232" s="10" t="s">
        <v>668</v>
      </c>
      <c r="G1232" s="10" t="s">
        <v>3117</v>
      </c>
      <c r="H1232" s="10" t="s">
        <v>3911</v>
      </c>
      <c r="I1232" s="33" t="s">
        <v>1990</v>
      </c>
      <c r="J1232" s="64">
        <v>3</v>
      </c>
      <c r="K1232" s="64" t="s">
        <v>668</v>
      </c>
      <c r="L1232" s="64">
        <v>4</v>
      </c>
      <c r="M1232" s="64">
        <v>7</v>
      </c>
      <c r="N1232" s="10" t="s">
        <v>1878</v>
      </c>
      <c r="O1232" s="64">
        <v>143</v>
      </c>
      <c r="P1232" s="62" t="s">
        <v>5757</v>
      </c>
      <c r="Q1232" s="19">
        <v>5.3083099999999996</v>
      </c>
      <c r="R1232" s="19">
        <v>4.4378310000000001</v>
      </c>
      <c r="S1232" s="19">
        <v>9.7461409999999997</v>
      </c>
      <c r="T1232" s="19" t="s">
        <v>668</v>
      </c>
      <c r="U1232" s="19" t="s">
        <v>668</v>
      </c>
      <c r="V1232" s="58" t="s">
        <v>668</v>
      </c>
      <c r="W1232" s="58" t="s">
        <v>668</v>
      </c>
      <c r="X1232" s="58" t="s">
        <v>668</v>
      </c>
      <c r="Y1232" s="20" t="s">
        <v>668</v>
      </c>
      <c r="Z1232" s="20" t="s">
        <v>668</v>
      </c>
      <c r="AA1232" s="20" t="s">
        <v>668</v>
      </c>
      <c r="AB1232" s="10" t="s">
        <v>668</v>
      </c>
      <c r="AC1232" s="10" t="s">
        <v>668</v>
      </c>
      <c r="AD1232" s="10" t="s">
        <v>668</v>
      </c>
      <c r="AE1232" s="10" t="s">
        <v>668</v>
      </c>
      <c r="AF1232" s="10" t="s">
        <v>668</v>
      </c>
      <c r="AG1232" s="20" t="s">
        <v>668</v>
      </c>
      <c r="AH1232" s="20" t="s">
        <v>668</v>
      </c>
      <c r="AI1232" s="20" t="s">
        <v>668</v>
      </c>
      <c r="AJ1232" s="20" t="s">
        <v>668</v>
      </c>
    </row>
    <row r="1233" spans="1:36" ht="14.25" customHeight="1" x14ac:dyDescent="0.25">
      <c r="A1233" s="10" t="s">
        <v>2031</v>
      </c>
      <c r="B1233" s="10" t="s">
        <v>1580</v>
      </c>
      <c r="C1233" s="10" t="s">
        <v>5599</v>
      </c>
      <c r="D1233" s="10" t="s">
        <v>668</v>
      </c>
      <c r="E1233" s="33" t="s">
        <v>5609</v>
      </c>
      <c r="F1233" s="10" t="s">
        <v>668</v>
      </c>
      <c r="G1233" s="10" t="s">
        <v>3117</v>
      </c>
      <c r="H1233" s="10" t="s">
        <v>3911</v>
      </c>
      <c r="I1233" s="33" t="s">
        <v>1988</v>
      </c>
      <c r="J1233" s="64">
        <v>6</v>
      </c>
      <c r="K1233" s="64" t="s">
        <v>668</v>
      </c>
      <c r="L1233" s="64">
        <v>2</v>
      </c>
      <c r="M1233" s="64">
        <v>12</v>
      </c>
      <c r="N1233" s="10" t="s">
        <v>1922</v>
      </c>
      <c r="O1233" s="64">
        <v>448</v>
      </c>
      <c r="P1233" s="62" t="s">
        <v>5757</v>
      </c>
      <c r="Q1233" s="19">
        <v>11.442769999999999</v>
      </c>
      <c r="R1233" s="19">
        <v>11.640953</v>
      </c>
      <c r="S1233" s="19">
        <v>23.083722999999999</v>
      </c>
      <c r="T1233" s="19" t="s">
        <v>668</v>
      </c>
      <c r="U1233" s="19" t="s">
        <v>668</v>
      </c>
      <c r="V1233" s="58" t="s">
        <v>668</v>
      </c>
      <c r="W1233" s="58" t="s">
        <v>668</v>
      </c>
      <c r="X1233" s="58" t="s">
        <v>668</v>
      </c>
      <c r="Y1233" s="20" t="s">
        <v>668</v>
      </c>
      <c r="Z1233" s="20" t="s">
        <v>668</v>
      </c>
      <c r="AA1233" s="20" t="s">
        <v>668</v>
      </c>
      <c r="AB1233" s="10" t="s">
        <v>668</v>
      </c>
      <c r="AC1233" s="10" t="s">
        <v>668</v>
      </c>
      <c r="AD1233" s="10" t="s">
        <v>668</v>
      </c>
      <c r="AE1233" s="10" t="s">
        <v>668</v>
      </c>
      <c r="AF1233" s="10" t="s">
        <v>668</v>
      </c>
      <c r="AG1233" s="20" t="s">
        <v>668</v>
      </c>
      <c r="AH1233" s="20" t="s">
        <v>668</v>
      </c>
      <c r="AI1233" s="20" t="s">
        <v>668</v>
      </c>
      <c r="AJ1233" s="20" t="s">
        <v>668</v>
      </c>
    </row>
    <row r="1234" spans="1:36" ht="14.25" customHeight="1" x14ac:dyDescent="0.25">
      <c r="A1234" s="10" t="s">
        <v>2032</v>
      </c>
      <c r="B1234" s="10" t="s">
        <v>1580</v>
      </c>
      <c r="C1234" s="10" t="s">
        <v>5599</v>
      </c>
      <c r="D1234" s="10" t="s">
        <v>668</v>
      </c>
      <c r="E1234" s="33" t="s">
        <v>5609</v>
      </c>
      <c r="F1234" s="10" t="s">
        <v>668</v>
      </c>
      <c r="G1234" s="10" t="s">
        <v>3117</v>
      </c>
      <c r="H1234" s="10" t="s">
        <v>3911</v>
      </c>
      <c r="I1234" s="33" t="s">
        <v>1971</v>
      </c>
      <c r="J1234" s="64">
        <v>3</v>
      </c>
      <c r="K1234" s="64" t="s">
        <v>668</v>
      </c>
      <c r="L1234" s="64">
        <v>6</v>
      </c>
      <c r="M1234" s="64">
        <v>2</v>
      </c>
      <c r="N1234" s="10" t="s">
        <v>3487</v>
      </c>
      <c r="O1234" s="64">
        <v>78</v>
      </c>
      <c r="P1234" s="62" t="s">
        <v>5757</v>
      </c>
      <c r="Q1234" s="19">
        <v>10.514480000000001</v>
      </c>
      <c r="R1234" s="19">
        <v>10.761089</v>
      </c>
      <c r="S1234" s="19">
        <v>21.275569000000001</v>
      </c>
      <c r="T1234" s="19" t="s">
        <v>668</v>
      </c>
      <c r="U1234" s="19" t="s">
        <v>668</v>
      </c>
      <c r="V1234" s="58" t="s">
        <v>668</v>
      </c>
      <c r="W1234" s="58" t="s">
        <v>668</v>
      </c>
      <c r="X1234" s="58" t="s">
        <v>668</v>
      </c>
      <c r="Y1234" s="20" t="s">
        <v>668</v>
      </c>
      <c r="Z1234" s="20" t="s">
        <v>668</v>
      </c>
      <c r="AA1234" s="20" t="s">
        <v>668</v>
      </c>
      <c r="AB1234" s="10" t="s">
        <v>668</v>
      </c>
      <c r="AC1234" s="10" t="s">
        <v>668</v>
      </c>
      <c r="AD1234" s="10" t="s">
        <v>668</v>
      </c>
      <c r="AE1234" s="10" t="s">
        <v>668</v>
      </c>
      <c r="AF1234" s="10" t="s">
        <v>668</v>
      </c>
      <c r="AG1234" s="20" t="s">
        <v>668</v>
      </c>
      <c r="AH1234" s="20" t="s">
        <v>668</v>
      </c>
      <c r="AI1234" s="20" t="s">
        <v>668</v>
      </c>
      <c r="AJ1234" s="20" t="s">
        <v>668</v>
      </c>
    </row>
    <row r="1235" spans="1:36" ht="14.25" customHeight="1" x14ac:dyDescent="0.25">
      <c r="A1235" s="10" t="s">
        <v>2033</v>
      </c>
      <c r="B1235" s="10" t="s">
        <v>1580</v>
      </c>
      <c r="C1235" s="10" t="s">
        <v>5599</v>
      </c>
      <c r="D1235" s="10" t="s">
        <v>668</v>
      </c>
      <c r="E1235" s="33" t="s">
        <v>5609</v>
      </c>
      <c r="F1235" s="10" t="s">
        <v>668</v>
      </c>
      <c r="G1235" s="10" t="s">
        <v>3117</v>
      </c>
      <c r="H1235" s="10" t="s">
        <v>3911</v>
      </c>
      <c r="I1235" s="33" t="s">
        <v>1980</v>
      </c>
      <c r="J1235" s="64">
        <v>2</v>
      </c>
      <c r="K1235" s="64" t="s">
        <v>668</v>
      </c>
      <c r="L1235" s="64">
        <v>3</v>
      </c>
      <c r="M1235" s="64">
        <v>17</v>
      </c>
      <c r="N1235" s="10" t="s">
        <v>2034</v>
      </c>
      <c r="O1235" s="64">
        <v>551</v>
      </c>
      <c r="P1235" s="62" t="s">
        <v>5757</v>
      </c>
      <c r="Q1235" s="19">
        <v>8.7611500000000007</v>
      </c>
      <c r="R1235" s="19">
        <v>7.1864559999999997</v>
      </c>
      <c r="S1235" s="19">
        <v>15.947606</v>
      </c>
      <c r="T1235" s="19" t="s">
        <v>668</v>
      </c>
      <c r="U1235" s="19" t="s">
        <v>668</v>
      </c>
      <c r="V1235" s="58" t="s">
        <v>668</v>
      </c>
      <c r="W1235" s="58" t="s">
        <v>668</v>
      </c>
      <c r="X1235" s="58" t="s">
        <v>668</v>
      </c>
      <c r="Y1235" s="20" t="s">
        <v>668</v>
      </c>
      <c r="Z1235" s="20" t="s">
        <v>668</v>
      </c>
      <c r="AA1235" s="20" t="s">
        <v>668</v>
      </c>
      <c r="AB1235" s="10" t="s">
        <v>668</v>
      </c>
      <c r="AC1235" s="10" t="s">
        <v>668</v>
      </c>
      <c r="AD1235" s="10" t="s">
        <v>668</v>
      </c>
      <c r="AE1235" s="10" t="s">
        <v>668</v>
      </c>
      <c r="AF1235" s="10" t="s">
        <v>668</v>
      </c>
      <c r="AG1235" s="20" t="s">
        <v>668</v>
      </c>
      <c r="AH1235" s="20" t="s">
        <v>668</v>
      </c>
      <c r="AI1235" s="20" t="s">
        <v>668</v>
      </c>
      <c r="AJ1235" s="20" t="s">
        <v>668</v>
      </c>
    </row>
    <row r="1236" spans="1:36" ht="14.25" customHeight="1" x14ac:dyDescent="0.25">
      <c r="A1236" s="10" t="s">
        <v>2035</v>
      </c>
      <c r="B1236" s="10" t="s">
        <v>1580</v>
      </c>
      <c r="C1236" s="10" t="s">
        <v>5599</v>
      </c>
      <c r="D1236" s="10" t="s">
        <v>668</v>
      </c>
      <c r="E1236" s="33" t="s">
        <v>5609</v>
      </c>
      <c r="F1236" s="10" t="s">
        <v>668</v>
      </c>
      <c r="G1236" s="10" t="s">
        <v>3117</v>
      </c>
      <c r="H1236" s="10" t="s">
        <v>3911</v>
      </c>
      <c r="I1236" s="33" t="s">
        <v>1990</v>
      </c>
      <c r="J1236" s="64">
        <v>3</v>
      </c>
      <c r="K1236" s="64" t="s">
        <v>668</v>
      </c>
      <c r="L1236" s="64">
        <v>3</v>
      </c>
      <c r="M1236" s="64">
        <v>2</v>
      </c>
      <c r="N1236" s="10" t="s">
        <v>3487</v>
      </c>
      <c r="O1236" s="64">
        <v>80</v>
      </c>
      <c r="P1236" s="62" t="s">
        <v>5757</v>
      </c>
      <c r="Q1236" s="19">
        <v>8.4865899999999996</v>
      </c>
      <c r="R1236" s="19">
        <v>6.7502740000000001</v>
      </c>
      <c r="S1236" s="19">
        <v>15.236864000000001</v>
      </c>
      <c r="T1236" s="19" t="s">
        <v>668</v>
      </c>
      <c r="U1236" s="19" t="s">
        <v>668</v>
      </c>
      <c r="V1236" s="58" t="s">
        <v>668</v>
      </c>
      <c r="W1236" s="58" t="s">
        <v>668</v>
      </c>
      <c r="X1236" s="58" t="s">
        <v>668</v>
      </c>
      <c r="Y1236" s="20" t="s">
        <v>668</v>
      </c>
      <c r="Z1236" s="20" t="s">
        <v>668</v>
      </c>
      <c r="AA1236" s="20" t="s">
        <v>668</v>
      </c>
      <c r="AB1236" s="10" t="s">
        <v>668</v>
      </c>
      <c r="AC1236" s="10" t="s">
        <v>668</v>
      </c>
      <c r="AD1236" s="10" t="s">
        <v>668</v>
      </c>
      <c r="AE1236" s="10" t="s">
        <v>668</v>
      </c>
      <c r="AF1236" s="10" t="s">
        <v>668</v>
      </c>
      <c r="AG1236" s="20" t="s">
        <v>668</v>
      </c>
      <c r="AH1236" s="20" t="s">
        <v>668</v>
      </c>
      <c r="AI1236" s="20" t="s">
        <v>668</v>
      </c>
      <c r="AJ1236" s="20" t="s">
        <v>668</v>
      </c>
    </row>
    <row r="1237" spans="1:36" ht="14.25" customHeight="1" x14ac:dyDescent="0.25">
      <c r="A1237" s="10" t="s">
        <v>2036</v>
      </c>
      <c r="B1237" s="10" t="s">
        <v>1580</v>
      </c>
      <c r="C1237" s="10" t="s">
        <v>5599</v>
      </c>
      <c r="D1237" s="10" t="s">
        <v>668</v>
      </c>
      <c r="E1237" s="33" t="s">
        <v>5609</v>
      </c>
      <c r="F1237" s="10" t="s">
        <v>668</v>
      </c>
      <c r="G1237" s="10" t="s">
        <v>3117</v>
      </c>
      <c r="H1237" s="10" t="s">
        <v>3911</v>
      </c>
      <c r="I1237" s="33" t="s">
        <v>1975</v>
      </c>
      <c r="J1237" s="64">
        <v>5</v>
      </c>
      <c r="K1237" s="64" t="s">
        <v>668</v>
      </c>
      <c r="L1237" s="64">
        <v>3</v>
      </c>
      <c r="M1237" s="64">
        <v>4</v>
      </c>
      <c r="N1237" s="10" t="s">
        <v>1733</v>
      </c>
      <c r="O1237" s="64">
        <v>366</v>
      </c>
      <c r="P1237" s="62" t="s">
        <v>5757</v>
      </c>
      <c r="Q1237" s="19">
        <v>8.1995299999999993</v>
      </c>
      <c r="R1237" s="19">
        <v>2.6234150000000001</v>
      </c>
      <c r="S1237" s="19">
        <v>10.822945000000001</v>
      </c>
      <c r="T1237" s="19" t="s">
        <v>668</v>
      </c>
      <c r="U1237" s="19" t="s">
        <v>668</v>
      </c>
      <c r="V1237" s="58" t="s">
        <v>668</v>
      </c>
      <c r="W1237" s="58" t="s">
        <v>668</v>
      </c>
      <c r="X1237" s="58" t="s">
        <v>668</v>
      </c>
      <c r="Y1237" s="20" t="s">
        <v>668</v>
      </c>
      <c r="Z1237" s="20" t="s">
        <v>668</v>
      </c>
      <c r="AA1237" s="20" t="s">
        <v>668</v>
      </c>
      <c r="AB1237" s="10" t="s">
        <v>668</v>
      </c>
      <c r="AC1237" s="10" t="s">
        <v>668</v>
      </c>
      <c r="AD1237" s="10" t="s">
        <v>668</v>
      </c>
      <c r="AE1237" s="10" t="s">
        <v>668</v>
      </c>
      <c r="AF1237" s="10" t="s">
        <v>668</v>
      </c>
      <c r="AG1237" s="20" t="s">
        <v>668</v>
      </c>
      <c r="AH1237" s="20" t="s">
        <v>668</v>
      </c>
      <c r="AI1237" s="20" t="s">
        <v>668</v>
      </c>
      <c r="AJ1237" s="20" t="s">
        <v>668</v>
      </c>
    </row>
    <row r="1238" spans="1:36" ht="14.25" customHeight="1" x14ac:dyDescent="0.25">
      <c r="A1238" s="10" t="s">
        <v>2037</v>
      </c>
      <c r="B1238" s="10" t="s">
        <v>1580</v>
      </c>
      <c r="C1238" s="10" t="s">
        <v>5599</v>
      </c>
      <c r="D1238" s="10" t="s">
        <v>668</v>
      </c>
      <c r="E1238" s="33" t="s">
        <v>5609</v>
      </c>
      <c r="F1238" s="10" t="s">
        <v>668</v>
      </c>
      <c r="G1238" s="10" t="s">
        <v>3117</v>
      </c>
      <c r="H1238" s="10" t="s">
        <v>3911</v>
      </c>
      <c r="I1238" s="33" t="s">
        <v>1971</v>
      </c>
      <c r="J1238" s="64">
        <v>5</v>
      </c>
      <c r="K1238" s="64" t="s">
        <v>668</v>
      </c>
      <c r="L1238" s="64">
        <v>6</v>
      </c>
      <c r="M1238" s="64">
        <v>3</v>
      </c>
      <c r="N1238" s="10" t="s">
        <v>1909</v>
      </c>
      <c r="O1238" s="64">
        <v>60</v>
      </c>
      <c r="P1238" s="62" t="s">
        <v>5757</v>
      </c>
      <c r="Q1238" s="19">
        <v>8.7122799999999998</v>
      </c>
      <c r="R1238" s="19">
        <v>10.633146999999999</v>
      </c>
      <c r="S1238" s="19">
        <v>19.345427000000001</v>
      </c>
      <c r="T1238" s="19" t="s">
        <v>668</v>
      </c>
      <c r="U1238" s="19" t="s">
        <v>668</v>
      </c>
      <c r="V1238" s="58" t="s">
        <v>668</v>
      </c>
      <c r="W1238" s="58" t="s">
        <v>668</v>
      </c>
      <c r="X1238" s="58" t="s">
        <v>668</v>
      </c>
      <c r="Y1238" s="20" t="s">
        <v>668</v>
      </c>
      <c r="Z1238" s="20" t="s">
        <v>668</v>
      </c>
      <c r="AA1238" s="20" t="s">
        <v>668</v>
      </c>
      <c r="AB1238" s="10" t="s">
        <v>668</v>
      </c>
      <c r="AC1238" s="10" t="s">
        <v>668</v>
      </c>
      <c r="AD1238" s="10" t="s">
        <v>668</v>
      </c>
      <c r="AE1238" s="10" t="s">
        <v>668</v>
      </c>
      <c r="AF1238" s="10" t="s">
        <v>668</v>
      </c>
      <c r="AG1238" s="20" t="s">
        <v>668</v>
      </c>
      <c r="AH1238" s="20" t="s">
        <v>668</v>
      </c>
      <c r="AI1238" s="20" t="s">
        <v>668</v>
      </c>
      <c r="AJ1238" s="20" t="s">
        <v>668</v>
      </c>
    </row>
    <row r="1239" spans="1:36" ht="14.25" customHeight="1" x14ac:dyDescent="0.25">
      <c r="A1239" s="10" t="s">
        <v>2038</v>
      </c>
      <c r="B1239" s="10" t="s">
        <v>1580</v>
      </c>
      <c r="C1239" s="10" t="s">
        <v>5599</v>
      </c>
      <c r="D1239" s="10" t="s">
        <v>668</v>
      </c>
      <c r="E1239" s="33" t="s">
        <v>5609</v>
      </c>
      <c r="F1239" s="10" t="s">
        <v>668</v>
      </c>
      <c r="G1239" s="10" t="s">
        <v>3117</v>
      </c>
      <c r="H1239" s="10" t="s">
        <v>3911</v>
      </c>
      <c r="I1239" s="33" t="s">
        <v>1985</v>
      </c>
      <c r="J1239" s="64">
        <v>6</v>
      </c>
      <c r="K1239" s="64" t="s">
        <v>668</v>
      </c>
      <c r="L1239" s="64">
        <v>4</v>
      </c>
      <c r="M1239" s="64">
        <v>5</v>
      </c>
      <c r="N1239" s="10" t="s">
        <v>1875</v>
      </c>
      <c r="O1239" s="64">
        <v>122</v>
      </c>
      <c r="P1239" s="62" t="s">
        <v>5757</v>
      </c>
      <c r="Q1239" s="19">
        <v>4.0012400000000001</v>
      </c>
      <c r="R1239" s="19">
        <v>2.1831049999999999</v>
      </c>
      <c r="S1239" s="19">
        <v>6.1843450000000004</v>
      </c>
      <c r="T1239" s="19" t="s">
        <v>668</v>
      </c>
      <c r="U1239" s="19" t="s">
        <v>668</v>
      </c>
      <c r="V1239" s="58" t="s">
        <v>668</v>
      </c>
      <c r="W1239" s="58" t="s">
        <v>668</v>
      </c>
      <c r="X1239" s="58" t="s">
        <v>668</v>
      </c>
      <c r="Y1239" s="20" t="s">
        <v>668</v>
      </c>
      <c r="Z1239" s="20" t="s">
        <v>668</v>
      </c>
      <c r="AA1239" s="20" t="s">
        <v>668</v>
      </c>
      <c r="AB1239" s="10" t="s">
        <v>668</v>
      </c>
      <c r="AC1239" s="10" t="s">
        <v>668</v>
      </c>
      <c r="AD1239" s="10" t="s">
        <v>668</v>
      </c>
      <c r="AE1239" s="10" t="s">
        <v>668</v>
      </c>
      <c r="AF1239" s="10" t="s">
        <v>668</v>
      </c>
      <c r="AG1239" s="20" t="s">
        <v>668</v>
      </c>
      <c r="AH1239" s="20" t="s">
        <v>668</v>
      </c>
      <c r="AI1239" s="20" t="s">
        <v>668</v>
      </c>
      <c r="AJ1239" s="20" t="s">
        <v>668</v>
      </c>
    </row>
    <row r="1240" spans="1:36" ht="14.25" customHeight="1" x14ac:dyDescent="0.25">
      <c r="A1240" s="10" t="s">
        <v>2039</v>
      </c>
      <c r="B1240" s="10" t="s">
        <v>1580</v>
      </c>
      <c r="C1240" s="10" t="s">
        <v>5599</v>
      </c>
      <c r="D1240" s="10" t="s">
        <v>668</v>
      </c>
      <c r="E1240" s="33" t="s">
        <v>5609</v>
      </c>
      <c r="F1240" s="10" t="s">
        <v>668</v>
      </c>
      <c r="G1240" s="10" t="s">
        <v>3117</v>
      </c>
      <c r="H1240" s="10" t="s">
        <v>3911</v>
      </c>
      <c r="I1240" s="33" t="s">
        <v>1982</v>
      </c>
      <c r="J1240" s="64">
        <v>9</v>
      </c>
      <c r="K1240" s="64" t="s">
        <v>668</v>
      </c>
      <c r="L1240" s="64">
        <v>5</v>
      </c>
      <c r="M1240" s="64">
        <v>8</v>
      </c>
      <c r="N1240" s="10" t="s">
        <v>1890</v>
      </c>
      <c r="O1240" s="64">
        <v>269</v>
      </c>
      <c r="P1240" s="62" t="s">
        <v>5757</v>
      </c>
      <c r="Q1240" s="19">
        <v>8.0272199999999998</v>
      </c>
      <c r="R1240" s="19">
        <v>5.2778080000000003</v>
      </c>
      <c r="S1240" s="19">
        <v>13.305028</v>
      </c>
      <c r="T1240" s="19" t="s">
        <v>668</v>
      </c>
      <c r="U1240" s="19" t="s">
        <v>668</v>
      </c>
      <c r="V1240" s="58" t="s">
        <v>668</v>
      </c>
      <c r="W1240" s="58" t="s">
        <v>668</v>
      </c>
      <c r="X1240" s="58" t="s">
        <v>668</v>
      </c>
      <c r="Y1240" s="20" t="s">
        <v>668</v>
      </c>
      <c r="Z1240" s="20" t="s">
        <v>668</v>
      </c>
      <c r="AA1240" s="20" t="s">
        <v>668</v>
      </c>
      <c r="AB1240" s="10" t="s">
        <v>668</v>
      </c>
      <c r="AC1240" s="10" t="s">
        <v>668</v>
      </c>
      <c r="AD1240" s="10" t="s">
        <v>668</v>
      </c>
      <c r="AE1240" s="10" t="s">
        <v>668</v>
      </c>
      <c r="AF1240" s="10" t="s">
        <v>668</v>
      </c>
      <c r="AG1240" s="20" t="s">
        <v>668</v>
      </c>
      <c r="AH1240" s="20" t="s">
        <v>668</v>
      </c>
      <c r="AI1240" s="20" t="s">
        <v>668</v>
      </c>
      <c r="AJ1240" s="20" t="s">
        <v>668</v>
      </c>
    </row>
    <row r="1241" spans="1:36" ht="14.25" customHeight="1" x14ac:dyDescent="0.25">
      <c r="A1241" s="10" t="s">
        <v>2040</v>
      </c>
      <c r="B1241" s="10" t="s">
        <v>1580</v>
      </c>
      <c r="C1241" s="10" t="s">
        <v>5599</v>
      </c>
      <c r="D1241" s="10" t="s">
        <v>668</v>
      </c>
      <c r="E1241" s="33" t="s">
        <v>5609</v>
      </c>
      <c r="F1241" s="10" t="s">
        <v>668</v>
      </c>
      <c r="G1241" s="10" t="s">
        <v>3117</v>
      </c>
      <c r="H1241" s="10" t="s">
        <v>3911</v>
      </c>
      <c r="I1241" s="33" t="s">
        <v>2041</v>
      </c>
      <c r="J1241" s="64">
        <v>5</v>
      </c>
      <c r="K1241" s="64" t="s">
        <v>668</v>
      </c>
      <c r="L1241" s="64">
        <v>3</v>
      </c>
      <c r="M1241" s="64">
        <v>18</v>
      </c>
      <c r="N1241" s="10" t="s">
        <v>2042</v>
      </c>
      <c r="O1241" s="64">
        <v>591</v>
      </c>
      <c r="P1241" s="62" t="s">
        <v>5757</v>
      </c>
      <c r="Q1241" s="19">
        <v>6.3678299999999997</v>
      </c>
      <c r="R1241" s="19">
        <v>7.0986219999999998</v>
      </c>
      <c r="S1241" s="19">
        <v>13.466452</v>
      </c>
      <c r="T1241" s="19" t="s">
        <v>668</v>
      </c>
      <c r="U1241" s="19" t="s">
        <v>668</v>
      </c>
      <c r="V1241" s="58" t="s">
        <v>668</v>
      </c>
      <c r="W1241" s="58" t="s">
        <v>668</v>
      </c>
      <c r="X1241" s="58" t="s">
        <v>668</v>
      </c>
      <c r="Y1241" s="20" t="s">
        <v>668</v>
      </c>
      <c r="Z1241" s="20" t="s">
        <v>668</v>
      </c>
      <c r="AA1241" s="20" t="s">
        <v>668</v>
      </c>
      <c r="AB1241" s="10" t="s">
        <v>668</v>
      </c>
      <c r="AC1241" s="10" t="s">
        <v>668</v>
      </c>
      <c r="AD1241" s="10" t="s">
        <v>668</v>
      </c>
      <c r="AE1241" s="10" t="s">
        <v>668</v>
      </c>
      <c r="AF1241" s="10" t="s">
        <v>668</v>
      </c>
      <c r="AG1241" s="20" t="s">
        <v>668</v>
      </c>
      <c r="AH1241" s="20" t="s">
        <v>668</v>
      </c>
      <c r="AI1241" s="20" t="s">
        <v>668</v>
      </c>
      <c r="AJ1241" s="20" t="s">
        <v>668</v>
      </c>
    </row>
    <row r="1242" spans="1:36" ht="14.25" customHeight="1" x14ac:dyDescent="0.25">
      <c r="A1242" s="10" t="s">
        <v>2043</v>
      </c>
      <c r="B1242" s="10" t="s">
        <v>1580</v>
      </c>
      <c r="C1242" s="10" t="s">
        <v>5599</v>
      </c>
      <c r="D1242" s="10" t="s">
        <v>668</v>
      </c>
      <c r="E1242" s="33" t="s">
        <v>5609</v>
      </c>
      <c r="F1242" s="10" t="s">
        <v>668</v>
      </c>
      <c r="G1242" s="10" t="s">
        <v>3117</v>
      </c>
      <c r="H1242" s="10" t="s">
        <v>3911</v>
      </c>
      <c r="I1242" s="33" t="s">
        <v>1990</v>
      </c>
      <c r="J1242" s="64">
        <v>6</v>
      </c>
      <c r="K1242" s="64" t="s">
        <v>668</v>
      </c>
      <c r="L1242" s="64">
        <v>4</v>
      </c>
      <c r="M1242" s="64">
        <v>5</v>
      </c>
      <c r="N1242" s="10" t="s">
        <v>1875</v>
      </c>
      <c r="O1242" s="64">
        <v>101</v>
      </c>
      <c r="P1242" s="62" t="s">
        <v>5757</v>
      </c>
      <c r="Q1242" s="19">
        <v>4.6293199999999999</v>
      </c>
      <c r="R1242" s="19">
        <v>6.6306010000000004</v>
      </c>
      <c r="S1242" s="19">
        <v>11.259921</v>
      </c>
      <c r="T1242" s="19" t="s">
        <v>668</v>
      </c>
      <c r="U1242" s="19" t="s">
        <v>668</v>
      </c>
      <c r="V1242" s="58" t="s">
        <v>668</v>
      </c>
      <c r="W1242" s="58" t="s">
        <v>668</v>
      </c>
      <c r="X1242" s="58" t="s">
        <v>668</v>
      </c>
      <c r="Y1242" s="20" t="s">
        <v>668</v>
      </c>
      <c r="Z1242" s="20" t="s">
        <v>668</v>
      </c>
      <c r="AA1242" s="20" t="s">
        <v>668</v>
      </c>
      <c r="AB1242" s="10" t="s">
        <v>668</v>
      </c>
      <c r="AC1242" s="10" t="s">
        <v>668</v>
      </c>
      <c r="AD1242" s="10" t="s">
        <v>668</v>
      </c>
      <c r="AE1242" s="10" t="s">
        <v>668</v>
      </c>
      <c r="AF1242" s="10" t="s">
        <v>668</v>
      </c>
      <c r="AG1242" s="20" t="s">
        <v>668</v>
      </c>
      <c r="AH1242" s="20" t="s">
        <v>668</v>
      </c>
      <c r="AI1242" s="20" t="s">
        <v>668</v>
      </c>
      <c r="AJ1242" s="20" t="s">
        <v>668</v>
      </c>
    </row>
    <row r="1243" spans="1:36" ht="14.25" customHeight="1" x14ac:dyDescent="0.25">
      <c r="A1243" s="10" t="s">
        <v>2044</v>
      </c>
      <c r="B1243" s="10" t="s">
        <v>1580</v>
      </c>
      <c r="C1243" s="10" t="s">
        <v>5599</v>
      </c>
      <c r="D1243" s="10" t="s">
        <v>668</v>
      </c>
      <c r="E1243" s="33" t="s">
        <v>5609</v>
      </c>
      <c r="F1243" s="10" t="s">
        <v>668</v>
      </c>
      <c r="G1243" s="10" t="s">
        <v>3117</v>
      </c>
      <c r="H1243" s="10" t="s">
        <v>3911</v>
      </c>
      <c r="I1243" s="33" t="s">
        <v>1990</v>
      </c>
      <c r="J1243" s="64">
        <v>8</v>
      </c>
      <c r="K1243" s="64" t="s">
        <v>668</v>
      </c>
      <c r="L1243" s="64">
        <v>1</v>
      </c>
      <c r="M1243" s="64">
        <v>5</v>
      </c>
      <c r="N1243" s="10" t="s">
        <v>1875</v>
      </c>
      <c r="O1243" s="64">
        <v>101</v>
      </c>
      <c r="P1243" s="62" t="s">
        <v>5757</v>
      </c>
      <c r="Q1243" s="19">
        <v>4.6293199999999999</v>
      </c>
      <c r="R1243" s="19">
        <v>6.1229680000000002</v>
      </c>
      <c r="S1243" s="19">
        <v>10.752288</v>
      </c>
      <c r="T1243" s="19" t="s">
        <v>668</v>
      </c>
      <c r="U1243" s="19" t="s">
        <v>668</v>
      </c>
      <c r="V1243" s="58" t="s">
        <v>668</v>
      </c>
      <c r="W1243" s="58" t="s">
        <v>668</v>
      </c>
      <c r="X1243" s="58" t="s">
        <v>668</v>
      </c>
      <c r="Y1243" s="20" t="s">
        <v>668</v>
      </c>
      <c r="Z1243" s="20" t="s">
        <v>668</v>
      </c>
      <c r="AA1243" s="20" t="s">
        <v>668</v>
      </c>
      <c r="AB1243" s="10" t="s">
        <v>668</v>
      </c>
      <c r="AC1243" s="10" t="s">
        <v>668</v>
      </c>
      <c r="AD1243" s="10" t="s">
        <v>668</v>
      </c>
      <c r="AE1243" s="10" t="s">
        <v>668</v>
      </c>
      <c r="AF1243" s="10" t="s">
        <v>668</v>
      </c>
      <c r="AG1243" s="20" t="s">
        <v>668</v>
      </c>
      <c r="AH1243" s="20" t="s">
        <v>668</v>
      </c>
      <c r="AI1243" s="20" t="s">
        <v>668</v>
      </c>
      <c r="AJ1243" s="20" t="s">
        <v>668</v>
      </c>
    </row>
    <row r="1244" spans="1:36" ht="14.25" customHeight="1" x14ac:dyDescent="0.25">
      <c r="A1244" s="10" t="s">
        <v>2045</v>
      </c>
      <c r="B1244" s="10" t="s">
        <v>1580</v>
      </c>
      <c r="C1244" s="10" t="s">
        <v>5599</v>
      </c>
      <c r="D1244" s="10" t="s">
        <v>668</v>
      </c>
      <c r="E1244" s="33" t="s">
        <v>5609</v>
      </c>
      <c r="F1244" s="10" t="s">
        <v>668</v>
      </c>
      <c r="G1244" s="10" t="s">
        <v>3117</v>
      </c>
      <c r="H1244" s="10" t="s">
        <v>3911</v>
      </c>
      <c r="I1244" s="33" t="s">
        <v>1977</v>
      </c>
      <c r="J1244" s="64">
        <v>8</v>
      </c>
      <c r="K1244" s="64" t="s">
        <v>668</v>
      </c>
      <c r="L1244" s="64">
        <v>1</v>
      </c>
      <c r="M1244" s="64">
        <v>9</v>
      </c>
      <c r="N1244" s="10" t="s">
        <v>1735</v>
      </c>
      <c r="O1244" s="64">
        <v>466</v>
      </c>
      <c r="P1244" s="62" t="s">
        <v>5757</v>
      </c>
      <c r="Q1244" s="19">
        <v>11.1518</v>
      </c>
      <c r="R1244" s="19">
        <v>4.1730970000000003</v>
      </c>
      <c r="S1244" s="19">
        <v>15.324897</v>
      </c>
      <c r="T1244" s="19" t="s">
        <v>668</v>
      </c>
      <c r="U1244" s="19" t="s">
        <v>668</v>
      </c>
      <c r="V1244" s="58" t="s">
        <v>668</v>
      </c>
      <c r="W1244" s="58" t="s">
        <v>668</v>
      </c>
      <c r="X1244" s="58" t="s">
        <v>668</v>
      </c>
      <c r="Y1244" s="20" t="s">
        <v>668</v>
      </c>
      <c r="Z1244" s="20" t="s">
        <v>668</v>
      </c>
      <c r="AA1244" s="20" t="s">
        <v>668</v>
      </c>
      <c r="AB1244" s="10" t="s">
        <v>668</v>
      </c>
      <c r="AC1244" s="10" t="s">
        <v>668</v>
      </c>
      <c r="AD1244" s="10" t="s">
        <v>668</v>
      </c>
      <c r="AE1244" s="10" t="s">
        <v>668</v>
      </c>
      <c r="AF1244" s="10" t="s">
        <v>668</v>
      </c>
      <c r="AG1244" s="20" t="s">
        <v>668</v>
      </c>
      <c r="AH1244" s="20" t="s">
        <v>668</v>
      </c>
      <c r="AI1244" s="20" t="s">
        <v>668</v>
      </c>
      <c r="AJ1244" s="20" t="s">
        <v>668</v>
      </c>
    </row>
    <row r="1245" spans="1:36" ht="14.25" customHeight="1" x14ac:dyDescent="0.25">
      <c r="A1245" s="10" t="s">
        <v>2046</v>
      </c>
      <c r="B1245" s="10" t="s">
        <v>1580</v>
      </c>
      <c r="C1245" s="10" t="s">
        <v>5599</v>
      </c>
      <c r="D1245" s="10" t="s">
        <v>668</v>
      </c>
      <c r="E1245" s="33" t="s">
        <v>5609</v>
      </c>
      <c r="F1245" s="10" t="s">
        <v>668</v>
      </c>
      <c r="G1245" s="10" t="s">
        <v>3117</v>
      </c>
      <c r="H1245" s="10" t="s">
        <v>3911</v>
      </c>
      <c r="I1245" s="33" t="s">
        <v>1971</v>
      </c>
      <c r="J1245" s="64">
        <v>4</v>
      </c>
      <c r="K1245" s="64" t="s">
        <v>668</v>
      </c>
      <c r="L1245" s="64">
        <v>1</v>
      </c>
      <c r="M1245" s="64">
        <v>7</v>
      </c>
      <c r="N1245" s="10" t="s">
        <v>1878</v>
      </c>
      <c r="O1245" s="64">
        <v>163</v>
      </c>
      <c r="P1245" s="62" t="s">
        <v>5757</v>
      </c>
      <c r="Q1245" s="19">
        <v>5.7884099999999998</v>
      </c>
      <c r="R1245" s="19">
        <v>4.2547740000000003</v>
      </c>
      <c r="S1245" s="19">
        <v>10.043184</v>
      </c>
      <c r="T1245" s="19" t="s">
        <v>668</v>
      </c>
      <c r="U1245" s="19" t="s">
        <v>668</v>
      </c>
      <c r="V1245" s="58" t="s">
        <v>668</v>
      </c>
      <c r="W1245" s="58" t="s">
        <v>668</v>
      </c>
      <c r="X1245" s="58" t="s">
        <v>668</v>
      </c>
      <c r="Y1245" s="20" t="s">
        <v>668</v>
      </c>
      <c r="Z1245" s="20" t="s">
        <v>668</v>
      </c>
      <c r="AA1245" s="20" t="s">
        <v>668</v>
      </c>
      <c r="AB1245" s="10" t="s">
        <v>668</v>
      </c>
      <c r="AC1245" s="10" t="s">
        <v>668</v>
      </c>
      <c r="AD1245" s="10" t="s">
        <v>668</v>
      </c>
      <c r="AE1245" s="10" t="s">
        <v>668</v>
      </c>
      <c r="AF1245" s="10" t="s">
        <v>668</v>
      </c>
      <c r="AG1245" s="20" t="s">
        <v>668</v>
      </c>
      <c r="AH1245" s="20" t="s">
        <v>668</v>
      </c>
      <c r="AI1245" s="20" t="s">
        <v>668</v>
      </c>
      <c r="AJ1245" s="20" t="s">
        <v>668</v>
      </c>
    </row>
    <row r="1246" spans="1:36" ht="14.25" customHeight="1" x14ac:dyDescent="0.25">
      <c r="A1246" s="10" t="s">
        <v>2047</v>
      </c>
      <c r="B1246" s="10" t="s">
        <v>1580</v>
      </c>
      <c r="C1246" s="10" t="s">
        <v>5599</v>
      </c>
      <c r="D1246" s="10" t="s">
        <v>668</v>
      </c>
      <c r="E1246" s="33" t="s">
        <v>5609</v>
      </c>
      <c r="F1246" s="10" t="s">
        <v>668</v>
      </c>
      <c r="G1246" s="10" t="s">
        <v>3117</v>
      </c>
      <c r="H1246" s="10" t="s">
        <v>3911</v>
      </c>
      <c r="I1246" s="33" t="s">
        <v>2048</v>
      </c>
      <c r="J1246" s="64">
        <v>6</v>
      </c>
      <c r="K1246" s="64" t="s">
        <v>668</v>
      </c>
      <c r="L1246" s="64">
        <v>4</v>
      </c>
      <c r="M1246" s="64">
        <v>3</v>
      </c>
      <c r="N1246" s="10" t="s">
        <v>1909</v>
      </c>
      <c r="O1246" s="64">
        <v>39</v>
      </c>
      <c r="P1246" s="62" t="s">
        <v>5757</v>
      </c>
      <c r="Q1246" s="19">
        <v>8.4357100000000003</v>
      </c>
      <c r="R1246" s="19">
        <v>11.548731999999999</v>
      </c>
      <c r="S1246" s="19">
        <v>19.984442000000001</v>
      </c>
      <c r="T1246" s="19" t="s">
        <v>668</v>
      </c>
      <c r="U1246" s="19" t="s">
        <v>668</v>
      </c>
      <c r="V1246" s="58" t="s">
        <v>668</v>
      </c>
      <c r="W1246" s="58" t="s">
        <v>668</v>
      </c>
      <c r="X1246" s="58" t="s">
        <v>668</v>
      </c>
      <c r="Y1246" s="20" t="s">
        <v>668</v>
      </c>
      <c r="Z1246" s="20" t="s">
        <v>668</v>
      </c>
      <c r="AA1246" s="20" t="s">
        <v>668</v>
      </c>
      <c r="AB1246" s="10" t="s">
        <v>668</v>
      </c>
      <c r="AC1246" s="10" t="s">
        <v>668</v>
      </c>
      <c r="AD1246" s="10" t="s">
        <v>668</v>
      </c>
      <c r="AE1246" s="10" t="s">
        <v>668</v>
      </c>
      <c r="AF1246" s="10" t="s">
        <v>668</v>
      </c>
      <c r="AG1246" s="20" t="s">
        <v>668</v>
      </c>
      <c r="AH1246" s="20" t="s">
        <v>668</v>
      </c>
      <c r="AI1246" s="20" t="s">
        <v>668</v>
      </c>
      <c r="AJ1246" s="20" t="s">
        <v>668</v>
      </c>
    </row>
    <row r="1247" spans="1:36" ht="14.25" customHeight="1" x14ac:dyDescent="0.25">
      <c r="A1247" s="10" t="s">
        <v>2049</v>
      </c>
      <c r="B1247" s="10" t="s">
        <v>1580</v>
      </c>
      <c r="C1247" s="10" t="s">
        <v>5599</v>
      </c>
      <c r="D1247" s="10" t="s">
        <v>668</v>
      </c>
      <c r="E1247" s="33" t="s">
        <v>5609</v>
      </c>
      <c r="F1247" s="10" t="s">
        <v>668</v>
      </c>
      <c r="G1247" s="10" t="s">
        <v>3117</v>
      </c>
      <c r="H1247" s="10" t="s">
        <v>3911</v>
      </c>
      <c r="I1247" s="33" t="s">
        <v>1990</v>
      </c>
      <c r="J1247" s="64">
        <v>8</v>
      </c>
      <c r="K1247" s="64" t="s">
        <v>668</v>
      </c>
      <c r="L1247" s="64">
        <v>3</v>
      </c>
      <c r="M1247" s="64">
        <v>3</v>
      </c>
      <c r="N1247" s="10" t="s">
        <v>1909</v>
      </c>
      <c r="O1247" s="64">
        <v>39</v>
      </c>
      <c r="P1247" s="62" t="s">
        <v>5757</v>
      </c>
      <c r="Q1247" s="19">
        <v>8.4357100000000003</v>
      </c>
      <c r="R1247" s="19">
        <v>12.232271000000001</v>
      </c>
      <c r="S1247" s="19">
        <v>20.667981000000001</v>
      </c>
      <c r="T1247" s="19" t="s">
        <v>668</v>
      </c>
      <c r="U1247" s="19" t="s">
        <v>668</v>
      </c>
      <c r="V1247" s="58" t="s">
        <v>668</v>
      </c>
      <c r="W1247" s="58" t="s">
        <v>668</v>
      </c>
      <c r="X1247" s="58" t="s">
        <v>668</v>
      </c>
      <c r="Y1247" s="20" t="s">
        <v>668</v>
      </c>
      <c r="Z1247" s="20" t="s">
        <v>668</v>
      </c>
      <c r="AA1247" s="20" t="s">
        <v>668</v>
      </c>
      <c r="AB1247" s="10" t="s">
        <v>668</v>
      </c>
      <c r="AC1247" s="10" t="s">
        <v>668</v>
      </c>
      <c r="AD1247" s="10" t="s">
        <v>668</v>
      </c>
      <c r="AE1247" s="10" t="s">
        <v>668</v>
      </c>
      <c r="AF1247" s="10" t="s">
        <v>668</v>
      </c>
      <c r="AG1247" s="20" t="s">
        <v>668</v>
      </c>
      <c r="AH1247" s="20" t="s">
        <v>668</v>
      </c>
      <c r="AI1247" s="20" t="s">
        <v>668</v>
      </c>
      <c r="AJ1247" s="20" t="s">
        <v>668</v>
      </c>
    </row>
    <row r="1248" spans="1:36" ht="14.25" customHeight="1" x14ac:dyDescent="0.25">
      <c r="A1248" s="10" t="s">
        <v>2050</v>
      </c>
      <c r="B1248" s="10" t="s">
        <v>1580</v>
      </c>
      <c r="C1248" s="10" t="s">
        <v>5599</v>
      </c>
      <c r="D1248" s="10" t="s">
        <v>668</v>
      </c>
      <c r="E1248" s="33" t="s">
        <v>5609</v>
      </c>
      <c r="F1248" s="10" t="s">
        <v>668</v>
      </c>
      <c r="G1248" s="10" t="s">
        <v>3117</v>
      </c>
      <c r="H1248" s="10" t="s">
        <v>3911</v>
      </c>
      <c r="I1248" s="33" t="s">
        <v>1975</v>
      </c>
      <c r="J1248" s="64">
        <v>8</v>
      </c>
      <c r="K1248" s="64" t="s">
        <v>668</v>
      </c>
      <c r="L1248" s="64">
        <v>4</v>
      </c>
      <c r="M1248" s="64">
        <v>4</v>
      </c>
      <c r="N1248" s="10" t="s">
        <v>1733</v>
      </c>
      <c r="O1248" s="64">
        <v>372</v>
      </c>
      <c r="P1248" s="62" t="s">
        <v>5757</v>
      </c>
      <c r="Q1248" s="19">
        <v>6.7517500000000004</v>
      </c>
      <c r="R1248" s="19">
        <v>4.3917060000000001</v>
      </c>
      <c r="S1248" s="19">
        <v>11.143456</v>
      </c>
      <c r="T1248" s="19" t="s">
        <v>668</v>
      </c>
      <c r="U1248" s="19" t="s">
        <v>668</v>
      </c>
      <c r="V1248" s="58" t="s">
        <v>668</v>
      </c>
      <c r="W1248" s="58" t="s">
        <v>668</v>
      </c>
      <c r="X1248" s="58" t="s">
        <v>668</v>
      </c>
      <c r="Y1248" s="20" t="s">
        <v>668</v>
      </c>
      <c r="Z1248" s="20" t="s">
        <v>668</v>
      </c>
      <c r="AA1248" s="20" t="s">
        <v>668</v>
      </c>
      <c r="AB1248" s="10" t="s">
        <v>668</v>
      </c>
      <c r="AC1248" s="10" t="s">
        <v>668</v>
      </c>
      <c r="AD1248" s="10" t="s">
        <v>668</v>
      </c>
      <c r="AE1248" s="10" t="s">
        <v>668</v>
      </c>
      <c r="AF1248" s="10" t="s">
        <v>668</v>
      </c>
      <c r="AG1248" s="20" t="s">
        <v>668</v>
      </c>
      <c r="AH1248" s="20" t="s">
        <v>668</v>
      </c>
      <c r="AI1248" s="20" t="s">
        <v>668</v>
      </c>
      <c r="AJ1248" s="20" t="s">
        <v>668</v>
      </c>
    </row>
    <row r="1249" spans="1:36" ht="14.25" customHeight="1" x14ac:dyDescent="0.25">
      <c r="A1249" s="10" t="s">
        <v>2051</v>
      </c>
      <c r="B1249" s="10" t="s">
        <v>1580</v>
      </c>
      <c r="C1249" s="10" t="s">
        <v>5599</v>
      </c>
      <c r="D1249" s="10" t="s">
        <v>668</v>
      </c>
      <c r="E1249" s="33" t="s">
        <v>5609</v>
      </c>
      <c r="F1249" s="10" t="s">
        <v>668</v>
      </c>
      <c r="G1249" s="10" t="s">
        <v>3117</v>
      </c>
      <c r="H1249" s="10" t="s">
        <v>3911</v>
      </c>
      <c r="I1249" s="33" t="s">
        <v>1990</v>
      </c>
      <c r="J1249" s="64">
        <v>3</v>
      </c>
      <c r="K1249" s="64" t="s">
        <v>668</v>
      </c>
      <c r="L1249" s="64">
        <v>3</v>
      </c>
      <c r="M1249" s="64">
        <v>2</v>
      </c>
      <c r="N1249" s="10" t="s">
        <v>3487</v>
      </c>
      <c r="O1249" s="64">
        <v>76</v>
      </c>
      <c r="P1249" s="62" t="s">
        <v>5757</v>
      </c>
      <c r="Q1249" s="19">
        <v>9.0712299999999999</v>
      </c>
      <c r="R1249" s="19">
        <v>5.8628689999999999</v>
      </c>
      <c r="S1249" s="19">
        <v>14.934099</v>
      </c>
      <c r="T1249" s="19" t="s">
        <v>668</v>
      </c>
      <c r="U1249" s="19" t="s">
        <v>668</v>
      </c>
      <c r="V1249" s="58" t="s">
        <v>668</v>
      </c>
      <c r="W1249" s="58" t="s">
        <v>668</v>
      </c>
      <c r="X1249" s="58" t="s">
        <v>668</v>
      </c>
      <c r="Y1249" s="20" t="s">
        <v>668</v>
      </c>
      <c r="Z1249" s="20" t="s">
        <v>668</v>
      </c>
      <c r="AA1249" s="20" t="s">
        <v>668</v>
      </c>
      <c r="AB1249" s="10" t="s">
        <v>668</v>
      </c>
      <c r="AC1249" s="10" t="s">
        <v>668</v>
      </c>
      <c r="AD1249" s="10" t="s">
        <v>668</v>
      </c>
      <c r="AE1249" s="10" t="s">
        <v>668</v>
      </c>
      <c r="AF1249" s="10" t="s">
        <v>668</v>
      </c>
      <c r="AG1249" s="20" t="s">
        <v>668</v>
      </c>
      <c r="AH1249" s="20" t="s">
        <v>668</v>
      </c>
      <c r="AI1249" s="20" t="s">
        <v>668</v>
      </c>
      <c r="AJ1249" s="20" t="s">
        <v>668</v>
      </c>
    </row>
    <row r="1250" spans="1:36" ht="14.25" customHeight="1" x14ac:dyDescent="0.25">
      <c r="A1250" s="10" t="s">
        <v>2052</v>
      </c>
      <c r="B1250" s="10" t="s">
        <v>1580</v>
      </c>
      <c r="C1250" s="10" t="s">
        <v>5599</v>
      </c>
      <c r="D1250" s="10" t="s">
        <v>668</v>
      </c>
      <c r="E1250" s="33" t="s">
        <v>5609</v>
      </c>
      <c r="F1250" s="10" t="s">
        <v>668</v>
      </c>
      <c r="G1250" s="10" t="s">
        <v>3117</v>
      </c>
      <c r="H1250" s="10" t="s">
        <v>3911</v>
      </c>
      <c r="I1250" s="33" t="s">
        <v>1988</v>
      </c>
      <c r="J1250" s="64">
        <v>8</v>
      </c>
      <c r="K1250" s="64" t="s">
        <v>668</v>
      </c>
      <c r="L1250" s="64">
        <v>1</v>
      </c>
      <c r="M1250" s="64">
        <v>4</v>
      </c>
      <c r="N1250" s="10" t="s">
        <v>1733</v>
      </c>
      <c r="O1250" s="64">
        <v>371</v>
      </c>
      <c r="P1250" s="62" t="s">
        <v>5757</v>
      </c>
      <c r="Q1250" s="19">
        <v>8.8058099999999992</v>
      </c>
      <c r="R1250" s="19">
        <v>4.485557</v>
      </c>
      <c r="S1250" s="19">
        <v>13.291366999999999</v>
      </c>
      <c r="T1250" s="19" t="s">
        <v>668</v>
      </c>
      <c r="U1250" s="19" t="s">
        <v>668</v>
      </c>
      <c r="V1250" s="58" t="s">
        <v>668</v>
      </c>
      <c r="W1250" s="58" t="s">
        <v>668</v>
      </c>
      <c r="X1250" s="58" t="s">
        <v>668</v>
      </c>
      <c r="Y1250" s="20" t="s">
        <v>668</v>
      </c>
      <c r="Z1250" s="20" t="s">
        <v>668</v>
      </c>
      <c r="AA1250" s="20" t="s">
        <v>668</v>
      </c>
      <c r="AB1250" s="10" t="s">
        <v>668</v>
      </c>
      <c r="AC1250" s="10" t="s">
        <v>668</v>
      </c>
      <c r="AD1250" s="10" t="s">
        <v>668</v>
      </c>
      <c r="AE1250" s="10" t="s">
        <v>668</v>
      </c>
      <c r="AF1250" s="10" t="s">
        <v>668</v>
      </c>
      <c r="AG1250" s="20" t="s">
        <v>668</v>
      </c>
      <c r="AH1250" s="20" t="s">
        <v>668</v>
      </c>
      <c r="AI1250" s="20" t="s">
        <v>668</v>
      </c>
      <c r="AJ1250" s="20" t="s">
        <v>668</v>
      </c>
    </row>
    <row r="1251" spans="1:36" ht="14.25" customHeight="1" x14ac:dyDescent="0.25">
      <c r="A1251" s="10" t="s">
        <v>2053</v>
      </c>
      <c r="B1251" s="10" t="s">
        <v>1580</v>
      </c>
      <c r="C1251" s="10" t="s">
        <v>5599</v>
      </c>
      <c r="D1251" s="10" t="s">
        <v>668</v>
      </c>
      <c r="E1251" s="33" t="s">
        <v>5609</v>
      </c>
      <c r="F1251" s="10" t="s">
        <v>668</v>
      </c>
      <c r="G1251" s="10" t="s">
        <v>3117</v>
      </c>
      <c r="H1251" s="10" t="s">
        <v>3911</v>
      </c>
      <c r="I1251" s="33" t="s">
        <v>1990</v>
      </c>
      <c r="J1251" s="64">
        <v>5</v>
      </c>
      <c r="K1251" s="64" t="s">
        <v>668</v>
      </c>
      <c r="L1251" s="64">
        <v>1</v>
      </c>
      <c r="M1251" s="64">
        <v>1</v>
      </c>
      <c r="N1251" s="10" t="s">
        <v>1881</v>
      </c>
      <c r="O1251" s="64">
        <v>11</v>
      </c>
      <c r="P1251" s="62" t="s">
        <v>5757</v>
      </c>
      <c r="Q1251" s="19">
        <v>9.1116799999999998</v>
      </c>
      <c r="R1251" s="19">
        <v>7.5382210000000001</v>
      </c>
      <c r="S1251" s="19">
        <v>16.649901</v>
      </c>
      <c r="T1251" s="19" t="s">
        <v>668</v>
      </c>
      <c r="U1251" s="19" t="s">
        <v>668</v>
      </c>
      <c r="V1251" s="58" t="s">
        <v>668</v>
      </c>
      <c r="W1251" s="58" t="s">
        <v>668</v>
      </c>
      <c r="X1251" s="58" t="s">
        <v>668</v>
      </c>
      <c r="Y1251" s="20" t="s">
        <v>668</v>
      </c>
      <c r="Z1251" s="20" t="s">
        <v>668</v>
      </c>
      <c r="AA1251" s="20" t="s">
        <v>668</v>
      </c>
      <c r="AB1251" s="10" t="s">
        <v>668</v>
      </c>
      <c r="AC1251" s="10" t="s">
        <v>668</v>
      </c>
      <c r="AD1251" s="10" t="s">
        <v>668</v>
      </c>
      <c r="AE1251" s="10" t="s">
        <v>668</v>
      </c>
      <c r="AF1251" s="10" t="s">
        <v>668</v>
      </c>
      <c r="AG1251" s="20" t="s">
        <v>668</v>
      </c>
      <c r="AH1251" s="20" t="s">
        <v>668</v>
      </c>
      <c r="AI1251" s="20" t="s">
        <v>668</v>
      </c>
      <c r="AJ1251" s="20" t="s">
        <v>668</v>
      </c>
    </row>
    <row r="1252" spans="1:36" ht="14.25" customHeight="1" x14ac:dyDescent="0.25">
      <c r="A1252" s="10" t="s">
        <v>2054</v>
      </c>
      <c r="B1252" s="10" t="s">
        <v>1580</v>
      </c>
      <c r="C1252" s="10" t="s">
        <v>5599</v>
      </c>
      <c r="D1252" s="10" t="s">
        <v>668</v>
      </c>
      <c r="E1252" s="33" t="s">
        <v>5609</v>
      </c>
      <c r="F1252" s="10" t="s">
        <v>668</v>
      </c>
      <c r="G1252" s="10" t="s">
        <v>3117</v>
      </c>
      <c r="H1252" s="10" t="s">
        <v>3911</v>
      </c>
      <c r="I1252" s="33" t="s">
        <v>1990</v>
      </c>
      <c r="J1252" s="64">
        <v>4</v>
      </c>
      <c r="K1252" s="64" t="s">
        <v>668</v>
      </c>
      <c r="L1252" s="64">
        <v>3</v>
      </c>
      <c r="M1252" s="64">
        <v>5</v>
      </c>
      <c r="N1252" s="10" t="s">
        <v>1875</v>
      </c>
      <c r="O1252" s="64">
        <v>107</v>
      </c>
      <c r="P1252" s="62" t="s">
        <v>5757</v>
      </c>
      <c r="Q1252" s="19">
        <v>2.1207699999999998</v>
      </c>
      <c r="R1252" s="19">
        <v>4.1095439999999996</v>
      </c>
      <c r="S1252" s="19">
        <v>6.2303139999999999</v>
      </c>
      <c r="T1252" s="19" t="s">
        <v>668</v>
      </c>
      <c r="U1252" s="19" t="s">
        <v>668</v>
      </c>
      <c r="V1252" s="58" t="s">
        <v>668</v>
      </c>
      <c r="W1252" s="58" t="s">
        <v>668</v>
      </c>
      <c r="X1252" s="58" t="s">
        <v>668</v>
      </c>
      <c r="Y1252" s="20" t="s">
        <v>668</v>
      </c>
      <c r="Z1252" s="20" t="s">
        <v>668</v>
      </c>
      <c r="AA1252" s="20" t="s">
        <v>668</v>
      </c>
      <c r="AB1252" s="10" t="s">
        <v>668</v>
      </c>
      <c r="AC1252" s="10" t="s">
        <v>668</v>
      </c>
      <c r="AD1252" s="10" t="s">
        <v>668</v>
      </c>
      <c r="AE1252" s="10" t="s">
        <v>668</v>
      </c>
      <c r="AF1252" s="10" t="s">
        <v>668</v>
      </c>
      <c r="AG1252" s="20" t="s">
        <v>668</v>
      </c>
      <c r="AH1252" s="20" t="s">
        <v>668</v>
      </c>
      <c r="AI1252" s="20" t="s">
        <v>668</v>
      </c>
      <c r="AJ1252" s="20" t="s">
        <v>668</v>
      </c>
    </row>
    <row r="1253" spans="1:36" ht="14.25" customHeight="1" x14ac:dyDescent="0.25">
      <c r="A1253" s="10" t="s">
        <v>2055</v>
      </c>
      <c r="B1253" s="10" t="s">
        <v>1580</v>
      </c>
      <c r="C1253" s="10" t="s">
        <v>5599</v>
      </c>
      <c r="D1253" s="10" t="s">
        <v>668</v>
      </c>
      <c r="E1253" s="33" t="s">
        <v>5609</v>
      </c>
      <c r="F1253" s="10" t="s">
        <v>668</v>
      </c>
      <c r="G1253" s="10" t="s">
        <v>3117</v>
      </c>
      <c r="H1253" s="10" t="s">
        <v>3911</v>
      </c>
      <c r="I1253" s="33" t="s">
        <v>1988</v>
      </c>
      <c r="J1253" s="64">
        <v>4</v>
      </c>
      <c r="K1253" s="64" t="s">
        <v>668</v>
      </c>
      <c r="L1253" s="64">
        <v>1</v>
      </c>
      <c r="M1253" s="64">
        <v>12</v>
      </c>
      <c r="N1253" s="10" t="s">
        <v>1922</v>
      </c>
      <c r="O1253" s="64">
        <v>453</v>
      </c>
      <c r="P1253" s="62" t="s">
        <v>5757</v>
      </c>
      <c r="Q1253" s="19">
        <v>10.479979999999999</v>
      </c>
      <c r="R1253" s="19">
        <v>8.0696429999999992</v>
      </c>
      <c r="S1253" s="19">
        <v>18.549623</v>
      </c>
      <c r="T1253" s="19" t="s">
        <v>668</v>
      </c>
      <c r="U1253" s="19" t="s">
        <v>668</v>
      </c>
      <c r="V1253" s="58" t="s">
        <v>668</v>
      </c>
      <c r="W1253" s="58" t="s">
        <v>668</v>
      </c>
      <c r="X1253" s="58" t="s">
        <v>668</v>
      </c>
      <c r="Y1253" s="20" t="s">
        <v>668</v>
      </c>
      <c r="Z1253" s="20" t="s">
        <v>668</v>
      </c>
      <c r="AA1253" s="20" t="s">
        <v>668</v>
      </c>
      <c r="AB1253" s="10" t="s">
        <v>668</v>
      </c>
      <c r="AC1253" s="10" t="s">
        <v>668</v>
      </c>
      <c r="AD1253" s="10" t="s">
        <v>668</v>
      </c>
      <c r="AE1253" s="10" t="s">
        <v>668</v>
      </c>
      <c r="AF1253" s="10" t="s">
        <v>668</v>
      </c>
      <c r="AG1253" s="20" t="s">
        <v>668</v>
      </c>
      <c r="AH1253" s="20" t="s">
        <v>668</v>
      </c>
      <c r="AI1253" s="20" t="s">
        <v>668</v>
      </c>
      <c r="AJ1253" s="20" t="s">
        <v>668</v>
      </c>
    </row>
    <row r="1254" spans="1:36" ht="14.25" customHeight="1" x14ac:dyDescent="0.25">
      <c r="A1254" s="10" t="s">
        <v>2056</v>
      </c>
      <c r="B1254" s="10" t="s">
        <v>1580</v>
      </c>
      <c r="C1254" s="10" t="s">
        <v>5599</v>
      </c>
      <c r="D1254" s="10" t="s">
        <v>668</v>
      </c>
      <c r="E1254" s="33" t="s">
        <v>5609</v>
      </c>
      <c r="F1254" s="10" t="s">
        <v>668</v>
      </c>
      <c r="G1254" s="10" t="s">
        <v>3117</v>
      </c>
      <c r="H1254" s="10" t="s">
        <v>3911</v>
      </c>
      <c r="I1254" s="33" t="s">
        <v>1990</v>
      </c>
      <c r="J1254" s="64">
        <v>3</v>
      </c>
      <c r="K1254" s="64" t="s">
        <v>668</v>
      </c>
      <c r="L1254" s="64">
        <v>4</v>
      </c>
      <c r="M1254" s="64">
        <v>3</v>
      </c>
      <c r="N1254" s="10" t="s">
        <v>1909</v>
      </c>
      <c r="O1254" s="64">
        <v>59</v>
      </c>
      <c r="P1254" s="62" t="s">
        <v>5757</v>
      </c>
      <c r="Q1254" s="19">
        <v>6.5228099999999998</v>
      </c>
      <c r="R1254" s="19">
        <v>3.918533</v>
      </c>
      <c r="S1254" s="19">
        <v>10.441343</v>
      </c>
      <c r="T1254" s="19" t="s">
        <v>668</v>
      </c>
      <c r="U1254" s="19" t="s">
        <v>668</v>
      </c>
      <c r="V1254" s="58" t="s">
        <v>668</v>
      </c>
      <c r="W1254" s="58" t="s">
        <v>668</v>
      </c>
      <c r="X1254" s="58" t="s">
        <v>668</v>
      </c>
      <c r="Y1254" s="20" t="s">
        <v>668</v>
      </c>
      <c r="Z1254" s="20" t="s">
        <v>668</v>
      </c>
      <c r="AA1254" s="20" t="s">
        <v>668</v>
      </c>
      <c r="AB1254" s="10" t="s">
        <v>668</v>
      </c>
      <c r="AC1254" s="10" t="s">
        <v>668</v>
      </c>
      <c r="AD1254" s="10" t="s">
        <v>668</v>
      </c>
      <c r="AE1254" s="10" t="s">
        <v>668</v>
      </c>
      <c r="AF1254" s="10" t="s">
        <v>668</v>
      </c>
      <c r="AG1254" s="20" t="s">
        <v>668</v>
      </c>
      <c r="AH1254" s="20" t="s">
        <v>668</v>
      </c>
      <c r="AI1254" s="20" t="s">
        <v>668</v>
      </c>
      <c r="AJ1254" s="20" t="s">
        <v>668</v>
      </c>
    </row>
    <row r="1255" spans="1:36" ht="14.25" customHeight="1" x14ac:dyDescent="0.25">
      <c r="A1255" s="10" t="s">
        <v>2057</v>
      </c>
      <c r="B1255" s="10" t="s">
        <v>1580</v>
      </c>
      <c r="C1255" s="10" t="s">
        <v>5599</v>
      </c>
      <c r="D1255" s="10" t="s">
        <v>668</v>
      </c>
      <c r="E1255" s="33" t="s">
        <v>5609</v>
      </c>
      <c r="F1255" s="10" t="s">
        <v>668</v>
      </c>
      <c r="G1255" s="10" t="s">
        <v>3117</v>
      </c>
      <c r="H1255" s="10" t="s">
        <v>3911</v>
      </c>
      <c r="I1255" s="33" t="s">
        <v>1980</v>
      </c>
      <c r="J1255" s="64">
        <v>6</v>
      </c>
      <c r="K1255" s="64" t="s">
        <v>668</v>
      </c>
      <c r="L1255" s="64">
        <v>6</v>
      </c>
      <c r="M1255" s="64">
        <v>18</v>
      </c>
      <c r="N1255" s="10" t="s">
        <v>2042</v>
      </c>
      <c r="O1255" s="64">
        <v>569</v>
      </c>
      <c r="P1255" s="62" t="s">
        <v>5757</v>
      </c>
      <c r="Q1255" s="19">
        <v>3.9940199999999999</v>
      </c>
      <c r="R1255" s="19">
        <v>7.6410169999999997</v>
      </c>
      <c r="S1255" s="19">
        <v>11.635037000000001</v>
      </c>
      <c r="T1255" s="19" t="s">
        <v>668</v>
      </c>
      <c r="U1255" s="19" t="s">
        <v>668</v>
      </c>
      <c r="V1255" s="58" t="s">
        <v>668</v>
      </c>
      <c r="W1255" s="58" t="s">
        <v>668</v>
      </c>
      <c r="X1255" s="58" t="s">
        <v>668</v>
      </c>
      <c r="Y1255" s="20" t="s">
        <v>668</v>
      </c>
      <c r="Z1255" s="20" t="s">
        <v>668</v>
      </c>
      <c r="AA1255" s="20" t="s">
        <v>668</v>
      </c>
      <c r="AB1255" s="10" t="s">
        <v>668</v>
      </c>
      <c r="AC1255" s="10" t="s">
        <v>668</v>
      </c>
      <c r="AD1255" s="10" t="s">
        <v>668</v>
      </c>
      <c r="AE1255" s="10" t="s">
        <v>668</v>
      </c>
      <c r="AF1255" s="10" t="s">
        <v>668</v>
      </c>
      <c r="AG1255" s="20" t="s">
        <v>668</v>
      </c>
      <c r="AH1255" s="20" t="s">
        <v>668</v>
      </c>
      <c r="AI1255" s="20" t="s">
        <v>668</v>
      </c>
      <c r="AJ1255" s="20" t="s">
        <v>668</v>
      </c>
    </row>
    <row r="1256" spans="1:36" ht="14.25" customHeight="1" x14ac:dyDescent="0.25">
      <c r="A1256" s="10" t="s">
        <v>2058</v>
      </c>
      <c r="B1256" s="10" t="s">
        <v>1580</v>
      </c>
      <c r="C1256" s="10" t="s">
        <v>5599</v>
      </c>
      <c r="D1256" s="10" t="s">
        <v>668</v>
      </c>
      <c r="E1256" s="33" t="s">
        <v>5609</v>
      </c>
      <c r="F1256" s="10" t="s">
        <v>668</v>
      </c>
      <c r="G1256" s="10" t="s">
        <v>3117</v>
      </c>
      <c r="H1256" s="10" t="s">
        <v>3911</v>
      </c>
      <c r="I1256" s="33" t="s">
        <v>1975</v>
      </c>
      <c r="J1256" s="64">
        <v>2</v>
      </c>
      <c r="K1256" s="64" t="s">
        <v>668</v>
      </c>
      <c r="L1256" s="64">
        <v>6</v>
      </c>
      <c r="M1256" s="64">
        <v>4</v>
      </c>
      <c r="N1256" s="10" t="s">
        <v>1733</v>
      </c>
      <c r="O1256" s="64">
        <v>362</v>
      </c>
      <c r="P1256" s="62" t="s">
        <v>5757</v>
      </c>
      <c r="Q1256" s="19">
        <v>6.4108299999999998</v>
      </c>
      <c r="R1256" s="19">
        <v>5.3061780000000001</v>
      </c>
      <c r="S1256" s="19">
        <v>11.717008</v>
      </c>
      <c r="T1256" s="19" t="s">
        <v>668</v>
      </c>
      <c r="U1256" s="19" t="s">
        <v>668</v>
      </c>
      <c r="V1256" s="58" t="s">
        <v>668</v>
      </c>
      <c r="W1256" s="58" t="s">
        <v>668</v>
      </c>
      <c r="X1256" s="58" t="s">
        <v>668</v>
      </c>
      <c r="Y1256" s="20" t="s">
        <v>668</v>
      </c>
      <c r="Z1256" s="20" t="s">
        <v>668</v>
      </c>
      <c r="AA1256" s="20" t="s">
        <v>668</v>
      </c>
      <c r="AB1256" s="10" t="s">
        <v>668</v>
      </c>
      <c r="AC1256" s="10" t="s">
        <v>668</v>
      </c>
      <c r="AD1256" s="10" t="s">
        <v>668</v>
      </c>
      <c r="AE1256" s="10" t="s">
        <v>668</v>
      </c>
      <c r="AF1256" s="10" t="s">
        <v>668</v>
      </c>
      <c r="AG1256" s="20" t="s">
        <v>668</v>
      </c>
      <c r="AH1256" s="20" t="s">
        <v>668</v>
      </c>
      <c r="AI1256" s="20" t="s">
        <v>668</v>
      </c>
      <c r="AJ1256" s="20" t="s">
        <v>668</v>
      </c>
    </row>
    <row r="1257" spans="1:36" ht="14.25" customHeight="1" x14ac:dyDescent="0.25">
      <c r="A1257" s="10" t="s">
        <v>2059</v>
      </c>
      <c r="B1257" s="10" t="s">
        <v>1580</v>
      </c>
      <c r="C1257" s="10" t="s">
        <v>5599</v>
      </c>
      <c r="D1257" s="10" t="s">
        <v>668</v>
      </c>
      <c r="E1257" s="33" t="s">
        <v>5609</v>
      </c>
      <c r="F1257" s="10" t="s">
        <v>668</v>
      </c>
      <c r="G1257" s="10" t="s">
        <v>3117</v>
      </c>
      <c r="H1257" s="10" t="s">
        <v>3911</v>
      </c>
      <c r="I1257" s="33" t="s">
        <v>1988</v>
      </c>
      <c r="J1257" s="64">
        <v>3</v>
      </c>
      <c r="K1257" s="64" t="s">
        <v>668</v>
      </c>
      <c r="L1257" s="64">
        <v>2</v>
      </c>
      <c r="M1257" s="64">
        <v>4</v>
      </c>
      <c r="N1257" s="10" t="s">
        <v>1733</v>
      </c>
      <c r="O1257" s="64">
        <v>362</v>
      </c>
      <c r="P1257" s="62" t="s">
        <v>5757</v>
      </c>
      <c r="Q1257" s="19">
        <v>6.4108299999999998</v>
      </c>
      <c r="R1257" s="19">
        <v>6.7039960000000001</v>
      </c>
      <c r="S1257" s="19">
        <v>13.114826000000001</v>
      </c>
      <c r="T1257" s="19" t="s">
        <v>668</v>
      </c>
      <c r="U1257" s="19" t="s">
        <v>668</v>
      </c>
      <c r="V1257" s="58" t="s">
        <v>668</v>
      </c>
      <c r="W1257" s="58" t="s">
        <v>668</v>
      </c>
      <c r="X1257" s="58" t="s">
        <v>668</v>
      </c>
      <c r="Y1257" s="20" t="s">
        <v>668</v>
      </c>
      <c r="Z1257" s="20" t="s">
        <v>668</v>
      </c>
      <c r="AA1257" s="20" t="s">
        <v>668</v>
      </c>
      <c r="AB1257" s="10" t="s">
        <v>668</v>
      </c>
      <c r="AC1257" s="10" t="s">
        <v>668</v>
      </c>
      <c r="AD1257" s="10" t="s">
        <v>668</v>
      </c>
      <c r="AE1257" s="10" t="s">
        <v>668</v>
      </c>
      <c r="AF1257" s="10" t="s">
        <v>668</v>
      </c>
      <c r="AG1257" s="20" t="s">
        <v>668</v>
      </c>
      <c r="AH1257" s="20" t="s">
        <v>668</v>
      </c>
      <c r="AI1257" s="20" t="s">
        <v>668</v>
      </c>
      <c r="AJ1257" s="20" t="s">
        <v>668</v>
      </c>
    </row>
    <row r="1258" spans="1:36" ht="14.25" customHeight="1" x14ac:dyDescent="0.25">
      <c r="A1258" s="10" t="s">
        <v>2060</v>
      </c>
      <c r="B1258" s="10" t="s">
        <v>1580</v>
      </c>
      <c r="C1258" s="10" t="s">
        <v>5599</v>
      </c>
      <c r="D1258" s="10" t="s">
        <v>668</v>
      </c>
      <c r="E1258" s="33" t="s">
        <v>5609</v>
      </c>
      <c r="F1258" s="10" t="s">
        <v>668</v>
      </c>
      <c r="G1258" s="10" t="s">
        <v>3117</v>
      </c>
      <c r="H1258" s="10" t="s">
        <v>3911</v>
      </c>
      <c r="I1258" s="33" t="s">
        <v>1977</v>
      </c>
      <c r="J1258" s="64">
        <v>9</v>
      </c>
      <c r="K1258" s="64" t="s">
        <v>668</v>
      </c>
      <c r="L1258" s="64">
        <v>2</v>
      </c>
      <c r="M1258" s="64">
        <v>9</v>
      </c>
      <c r="N1258" s="10" t="s">
        <v>1735</v>
      </c>
      <c r="O1258" s="64">
        <v>468</v>
      </c>
      <c r="P1258" s="62" t="s">
        <v>5757</v>
      </c>
      <c r="Q1258" s="19">
        <v>7.9138099999999998</v>
      </c>
      <c r="R1258" s="19">
        <v>6.3191750000000004</v>
      </c>
      <c r="S1258" s="19">
        <v>14.232984999999999</v>
      </c>
      <c r="T1258" s="19" t="s">
        <v>668</v>
      </c>
      <c r="U1258" s="19" t="s">
        <v>668</v>
      </c>
      <c r="V1258" s="58" t="s">
        <v>668</v>
      </c>
      <c r="W1258" s="58" t="s">
        <v>668</v>
      </c>
      <c r="X1258" s="58" t="s">
        <v>668</v>
      </c>
      <c r="Y1258" s="20" t="s">
        <v>668</v>
      </c>
      <c r="Z1258" s="20" t="s">
        <v>668</v>
      </c>
      <c r="AA1258" s="20" t="s">
        <v>668</v>
      </c>
      <c r="AB1258" s="10" t="s">
        <v>668</v>
      </c>
      <c r="AC1258" s="10" t="s">
        <v>668</v>
      </c>
      <c r="AD1258" s="10" t="s">
        <v>668</v>
      </c>
      <c r="AE1258" s="10" t="s">
        <v>668</v>
      </c>
      <c r="AF1258" s="10" t="s">
        <v>668</v>
      </c>
      <c r="AG1258" s="20" t="s">
        <v>668</v>
      </c>
      <c r="AH1258" s="20" t="s">
        <v>668</v>
      </c>
      <c r="AI1258" s="20" t="s">
        <v>668</v>
      </c>
      <c r="AJ1258" s="20" t="s">
        <v>668</v>
      </c>
    </row>
    <row r="1259" spans="1:36" ht="14.25" customHeight="1" x14ac:dyDescent="0.25">
      <c r="A1259" s="10" t="s">
        <v>2061</v>
      </c>
      <c r="B1259" s="10" t="s">
        <v>1580</v>
      </c>
      <c r="C1259" s="10" t="s">
        <v>5599</v>
      </c>
      <c r="D1259" s="10" t="s">
        <v>668</v>
      </c>
      <c r="E1259" s="33" t="s">
        <v>5609</v>
      </c>
      <c r="F1259" s="10" t="s">
        <v>668</v>
      </c>
      <c r="G1259" s="10" t="s">
        <v>3117</v>
      </c>
      <c r="H1259" s="10" t="s">
        <v>3911</v>
      </c>
      <c r="I1259" s="33" t="s">
        <v>1971</v>
      </c>
      <c r="J1259" s="64">
        <v>4</v>
      </c>
      <c r="K1259" s="64" t="s">
        <v>668</v>
      </c>
      <c r="L1259" s="64">
        <v>5</v>
      </c>
      <c r="M1259" s="64">
        <v>1</v>
      </c>
      <c r="N1259" s="10" t="s">
        <v>1881</v>
      </c>
      <c r="O1259" s="64">
        <v>25</v>
      </c>
      <c r="P1259" s="62" t="s">
        <v>5757</v>
      </c>
      <c r="Q1259" s="19">
        <v>6.2602599999999997</v>
      </c>
      <c r="R1259" s="19">
        <v>9.8960340000000002</v>
      </c>
      <c r="S1259" s="19">
        <v>16.156293999999999</v>
      </c>
      <c r="T1259" s="19" t="s">
        <v>668</v>
      </c>
      <c r="U1259" s="19" t="s">
        <v>668</v>
      </c>
      <c r="V1259" s="58" t="s">
        <v>668</v>
      </c>
      <c r="W1259" s="58" t="s">
        <v>668</v>
      </c>
      <c r="X1259" s="58" t="s">
        <v>668</v>
      </c>
      <c r="Y1259" s="20" t="s">
        <v>668</v>
      </c>
      <c r="Z1259" s="20" t="s">
        <v>668</v>
      </c>
      <c r="AA1259" s="20" t="s">
        <v>668</v>
      </c>
      <c r="AB1259" s="10" t="s">
        <v>668</v>
      </c>
      <c r="AC1259" s="10" t="s">
        <v>668</v>
      </c>
      <c r="AD1259" s="10" t="s">
        <v>668</v>
      </c>
      <c r="AE1259" s="10" t="s">
        <v>668</v>
      </c>
      <c r="AF1259" s="10" t="s">
        <v>668</v>
      </c>
      <c r="AG1259" s="20" t="s">
        <v>668</v>
      </c>
      <c r="AH1259" s="20" t="s">
        <v>668</v>
      </c>
      <c r="AI1259" s="20" t="s">
        <v>668</v>
      </c>
      <c r="AJ1259" s="20" t="s">
        <v>668</v>
      </c>
    </row>
    <row r="1260" spans="1:36" ht="14.25" customHeight="1" x14ac:dyDescent="0.25">
      <c r="A1260" s="10" t="s">
        <v>2062</v>
      </c>
      <c r="B1260" s="10" t="s">
        <v>1580</v>
      </c>
      <c r="C1260" s="10" t="s">
        <v>5599</v>
      </c>
      <c r="D1260" s="10" t="s">
        <v>668</v>
      </c>
      <c r="E1260" s="33" t="s">
        <v>5609</v>
      </c>
      <c r="F1260" s="10" t="s">
        <v>668</v>
      </c>
      <c r="G1260" s="10" t="s">
        <v>3117</v>
      </c>
      <c r="H1260" s="10" t="s">
        <v>3911</v>
      </c>
      <c r="I1260" s="33" t="s">
        <v>1971</v>
      </c>
      <c r="J1260" s="64">
        <v>6</v>
      </c>
      <c r="K1260" s="64" t="s">
        <v>668</v>
      </c>
      <c r="L1260" s="64">
        <v>1</v>
      </c>
      <c r="M1260" s="64">
        <v>1</v>
      </c>
      <c r="N1260" s="10" t="s">
        <v>1881</v>
      </c>
      <c r="O1260" s="64">
        <v>25</v>
      </c>
      <c r="P1260" s="62" t="s">
        <v>5757</v>
      </c>
      <c r="Q1260" s="19">
        <v>6.2602599999999997</v>
      </c>
      <c r="R1260" s="19">
        <v>7.6273530000000003</v>
      </c>
      <c r="S1260" s="19">
        <v>13.887613</v>
      </c>
      <c r="T1260" s="19" t="s">
        <v>668</v>
      </c>
      <c r="U1260" s="19" t="s">
        <v>668</v>
      </c>
      <c r="V1260" s="58" t="s">
        <v>668</v>
      </c>
      <c r="W1260" s="58" t="s">
        <v>668</v>
      </c>
      <c r="X1260" s="58" t="s">
        <v>668</v>
      </c>
      <c r="Y1260" s="20" t="s">
        <v>668</v>
      </c>
      <c r="Z1260" s="20" t="s">
        <v>668</v>
      </c>
      <c r="AA1260" s="20" t="s">
        <v>668</v>
      </c>
      <c r="AB1260" s="10" t="s">
        <v>668</v>
      </c>
      <c r="AC1260" s="10" t="s">
        <v>668</v>
      </c>
      <c r="AD1260" s="10" t="s">
        <v>668</v>
      </c>
      <c r="AE1260" s="10" t="s">
        <v>668</v>
      </c>
      <c r="AF1260" s="10" t="s">
        <v>668</v>
      </c>
      <c r="AG1260" s="20" t="s">
        <v>668</v>
      </c>
      <c r="AH1260" s="20" t="s">
        <v>668</v>
      </c>
      <c r="AI1260" s="20" t="s">
        <v>668</v>
      </c>
      <c r="AJ1260" s="20" t="s">
        <v>668</v>
      </c>
    </row>
    <row r="1261" spans="1:36" ht="14.25" customHeight="1" x14ac:dyDescent="0.25">
      <c r="A1261" s="10" t="s">
        <v>2063</v>
      </c>
      <c r="B1261" s="10" t="s">
        <v>1580</v>
      </c>
      <c r="C1261" s="10" t="s">
        <v>5599</v>
      </c>
      <c r="D1261" s="10" t="s">
        <v>668</v>
      </c>
      <c r="E1261" s="33" t="s">
        <v>5609</v>
      </c>
      <c r="F1261" s="10" t="s">
        <v>668</v>
      </c>
      <c r="G1261" s="10" t="s">
        <v>3117</v>
      </c>
      <c r="H1261" s="10" t="s">
        <v>3911</v>
      </c>
      <c r="I1261" s="33" t="s">
        <v>1971</v>
      </c>
      <c r="J1261" s="64">
        <v>3</v>
      </c>
      <c r="K1261" s="64" t="s">
        <v>668</v>
      </c>
      <c r="L1261" s="64">
        <v>5</v>
      </c>
      <c r="M1261" s="64">
        <v>7</v>
      </c>
      <c r="N1261" s="10" t="s">
        <v>1878</v>
      </c>
      <c r="O1261" s="64">
        <v>165</v>
      </c>
      <c r="P1261" s="62" t="s">
        <v>5757</v>
      </c>
      <c r="Q1261" s="19">
        <v>4.6563499999999998</v>
      </c>
      <c r="R1261" s="19">
        <v>4.6465459999999998</v>
      </c>
      <c r="S1261" s="19">
        <v>9.3028960000000005</v>
      </c>
      <c r="T1261" s="19" t="s">
        <v>668</v>
      </c>
      <c r="U1261" s="19" t="s">
        <v>668</v>
      </c>
      <c r="V1261" s="58" t="s">
        <v>668</v>
      </c>
      <c r="W1261" s="58" t="s">
        <v>668</v>
      </c>
      <c r="X1261" s="58" t="s">
        <v>668</v>
      </c>
      <c r="Y1261" s="20" t="s">
        <v>668</v>
      </c>
      <c r="Z1261" s="20" t="s">
        <v>668</v>
      </c>
      <c r="AA1261" s="20" t="s">
        <v>668</v>
      </c>
      <c r="AB1261" s="10" t="s">
        <v>668</v>
      </c>
      <c r="AC1261" s="10" t="s">
        <v>668</v>
      </c>
      <c r="AD1261" s="10" t="s">
        <v>668</v>
      </c>
      <c r="AE1261" s="10" t="s">
        <v>668</v>
      </c>
      <c r="AF1261" s="10" t="s">
        <v>668</v>
      </c>
      <c r="AG1261" s="20" t="s">
        <v>668</v>
      </c>
      <c r="AH1261" s="20" t="s">
        <v>668</v>
      </c>
      <c r="AI1261" s="20" t="s">
        <v>668</v>
      </c>
      <c r="AJ1261" s="20" t="s">
        <v>668</v>
      </c>
    </row>
    <row r="1262" spans="1:36" ht="14.25" customHeight="1" x14ac:dyDescent="0.25">
      <c r="A1262" s="10" t="s">
        <v>2064</v>
      </c>
      <c r="B1262" s="10" t="s">
        <v>1580</v>
      </c>
      <c r="C1262" s="10" t="s">
        <v>5599</v>
      </c>
      <c r="D1262" s="10" t="s">
        <v>668</v>
      </c>
      <c r="E1262" s="33" t="s">
        <v>5609</v>
      </c>
      <c r="F1262" s="10" t="s">
        <v>668</v>
      </c>
      <c r="G1262" s="10" t="s">
        <v>3117</v>
      </c>
      <c r="H1262" s="10" t="s">
        <v>3911</v>
      </c>
      <c r="I1262" s="33" t="s">
        <v>1985</v>
      </c>
      <c r="J1262" s="64">
        <v>4</v>
      </c>
      <c r="K1262" s="64" t="s">
        <v>668</v>
      </c>
      <c r="L1262" s="64">
        <v>1</v>
      </c>
      <c r="M1262" s="64">
        <v>2</v>
      </c>
      <c r="N1262" s="10" t="s">
        <v>3487</v>
      </c>
      <c r="O1262" s="64">
        <v>89</v>
      </c>
      <c r="P1262" s="62" t="s">
        <v>5757</v>
      </c>
      <c r="Q1262" s="19">
        <v>8.4957399999999996</v>
      </c>
      <c r="R1262" s="19">
        <v>16.286404000000001</v>
      </c>
      <c r="S1262" s="19">
        <v>24.782143999999999</v>
      </c>
      <c r="T1262" s="19" t="s">
        <v>668</v>
      </c>
      <c r="U1262" s="19" t="s">
        <v>668</v>
      </c>
      <c r="V1262" s="58" t="s">
        <v>668</v>
      </c>
      <c r="W1262" s="58" t="s">
        <v>668</v>
      </c>
      <c r="X1262" s="58" t="s">
        <v>668</v>
      </c>
      <c r="Y1262" s="20" t="s">
        <v>668</v>
      </c>
      <c r="Z1262" s="20" t="s">
        <v>668</v>
      </c>
      <c r="AA1262" s="20" t="s">
        <v>668</v>
      </c>
      <c r="AB1262" s="10" t="s">
        <v>668</v>
      </c>
      <c r="AC1262" s="10" t="s">
        <v>668</v>
      </c>
      <c r="AD1262" s="10" t="s">
        <v>668</v>
      </c>
      <c r="AE1262" s="10" t="s">
        <v>668</v>
      </c>
      <c r="AF1262" s="10" t="s">
        <v>668</v>
      </c>
      <c r="AG1262" s="20" t="s">
        <v>668</v>
      </c>
      <c r="AH1262" s="20" t="s">
        <v>668</v>
      </c>
      <c r="AI1262" s="20" t="s">
        <v>668</v>
      </c>
      <c r="AJ1262" s="20" t="s">
        <v>668</v>
      </c>
    </row>
    <row r="1263" spans="1:36" ht="14.25" customHeight="1" x14ac:dyDescent="0.25">
      <c r="A1263" s="10" t="s">
        <v>2065</v>
      </c>
      <c r="B1263" s="10" t="s">
        <v>1580</v>
      </c>
      <c r="C1263" s="10" t="s">
        <v>5599</v>
      </c>
      <c r="D1263" s="10" t="s">
        <v>668</v>
      </c>
      <c r="E1263" s="33" t="s">
        <v>5609</v>
      </c>
      <c r="F1263" s="10" t="s">
        <v>668</v>
      </c>
      <c r="G1263" s="10" t="s">
        <v>3117</v>
      </c>
      <c r="H1263" s="10" t="s">
        <v>3911</v>
      </c>
      <c r="I1263" s="33" t="s">
        <v>1971</v>
      </c>
      <c r="J1263" s="64">
        <v>5</v>
      </c>
      <c r="K1263" s="64" t="s">
        <v>668</v>
      </c>
      <c r="L1263" s="64">
        <v>6</v>
      </c>
      <c r="M1263" s="64">
        <v>2</v>
      </c>
      <c r="N1263" s="10" t="s">
        <v>3487</v>
      </c>
      <c r="O1263" s="64">
        <v>89</v>
      </c>
      <c r="P1263" s="62" t="s">
        <v>5757</v>
      </c>
      <c r="Q1263" s="19">
        <v>8.4957399999999996</v>
      </c>
      <c r="R1263" s="19">
        <v>8.9780549999999995</v>
      </c>
      <c r="S1263" s="19">
        <v>17.473794999999999</v>
      </c>
      <c r="T1263" s="19" t="s">
        <v>668</v>
      </c>
      <c r="U1263" s="19" t="s">
        <v>668</v>
      </c>
      <c r="V1263" s="58" t="s">
        <v>668</v>
      </c>
      <c r="W1263" s="58" t="s">
        <v>668</v>
      </c>
      <c r="X1263" s="58" t="s">
        <v>668</v>
      </c>
      <c r="Y1263" s="20" t="s">
        <v>668</v>
      </c>
      <c r="Z1263" s="20" t="s">
        <v>668</v>
      </c>
      <c r="AA1263" s="20" t="s">
        <v>668</v>
      </c>
      <c r="AB1263" s="10" t="s">
        <v>668</v>
      </c>
      <c r="AC1263" s="10" t="s">
        <v>668</v>
      </c>
      <c r="AD1263" s="10" t="s">
        <v>668</v>
      </c>
      <c r="AE1263" s="10" t="s">
        <v>668</v>
      </c>
      <c r="AF1263" s="10" t="s">
        <v>668</v>
      </c>
      <c r="AG1263" s="20" t="s">
        <v>668</v>
      </c>
      <c r="AH1263" s="20" t="s">
        <v>668</v>
      </c>
      <c r="AI1263" s="20" t="s">
        <v>668</v>
      </c>
      <c r="AJ1263" s="20" t="s">
        <v>668</v>
      </c>
    </row>
    <row r="1264" spans="1:36" ht="14.25" customHeight="1" x14ac:dyDescent="0.25">
      <c r="A1264" s="10" t="s">
        <v>2066</v>
      </c>
      <c r="B1264" s="10" t="s">
        <v>1580</v>
      </c>
      <c r="C1264" s="10" t="s">
        <v>5599</v>
      </c>
      <c r="D1264" s="10" t="s">
        <v>668</v>
      </c>
      <c r="E1264" s="33" t="s">
        <v>5609</v>
      </c>
      <c r="F1264" s="10" t="s">
        <v>668</v>
      </c>
      <c r="G1264" s="10" t="s">
        <v>3117</v>
      </c>
      <c r="H1264" s="10" t="s">
        <v>3911</v>
      </c>
      <c r="I1264" s="33" t="s">
        <v>1985</v>
      </c>
      <c r="J1264" s="64">
        <v>5</v>
      </c>
      <c r="K1264" s="64" t="s">
        <v>668</v>
      </c>
      <c r="L1264" s="64">
        <v>4</v>
      </c>
      <c r="M1264" s="64">
        <v>2</v>
      </c>
      <c r="N1264" s="10" t="s">
        <v>3487</v>
      </c>
      <c r="O1264" s="64">
        <v>89</v>
      </c>
      <c r="P1264" s="62" t="s">
        <v>5757</v>
      </c>
      <c r="Q1264" s="19">
        <v>8.4957399999999996</v>
      </c>
      <c r="R1264" s="19">
        <v>9.2964529999999996</v>
      </c>
      <c r="S1264" s="19">
        <v>17.792193000000001</v>
      </c>
      <c r="T1264" s="19" t="s">
        <v>668</v>
      </c>
      <c r="U1264" s="19" t="s">
        <v>668</v>
      </c>
      <c r="V1264" s="58" t="s">
        <v>668</v>
      </c>
      <c r="W1264" s="58" t="s">
        <v>668</v>
      </c>
      <c r="X1264" s="58" t="s">
        <v>668</v>
      </c>
      <c r="Y1264" s="20" t="s">
        <v>668</v>
      </c>
      <c r="Z1264" s="20" t="s">
        <v>668</v>
      </c>
      <c r="AA1264" s="20" t="s">
        <v>668</v>
      </c>
      <c r="AB1264" s="10" t="s">
        <v>668</v>
      </c>
      <c r="AC1264" s="10" t="s">
        <v>668</v>
      </c>
      <c r="AD1264" s="10" t="s">
        <v>668</v>
      </c>
      <c r="AE1264" s="10" t="s">
        <v>668</v>
      </c>
      <c r="AF1264" s="10" t="s">
        <v>668</v>
      </c>
      <c r="AG1264" s="20" t="s">
        <v>668</v>
      </c>
      <c r="AH1264" s="20" t="s">
        <v>668</v>
      </c>
      <c r="AI1264" s="20" t="s">
        <v>668</v>
      </c>
      <c r="AJ1264" s="20" t="s">
        <v>668</v>
      </c>
    </row>
    <row r="1265" spans="1:36" ht="14.25" customHeight="1" x14ac:dyDescent="0.25">
      <c r="A1265" s="10" t="s">
        <v>2067</v>
      </c>
      <c r="B1265" s="10" t="s">
        <v>1580</v>
      </c>
      <c r="C1265" s="10" t="s">
        <v>5599</v>
      </c>
      <c r="D1265" s="10" t="s">
        <v>668</v>
      </c>
      <c r="E1265" s="33" t="s">
        <v>5609</v>
      </c>
      <c r="F1265" s="10" t="s">
        <v>668</v>
      </c>
      <c r="G1265" s="10" t="s">
        <v>3117</v>
      </c>
      <c r="H1265" s="10" t="s">
        <v>3911</v>
      </c>
      <c r="I1265" s="33" t="s">
        <v>1993</v>
      </c>
      <c r="J1265" s="64">
        <v>2</v>
      </c>
      <c r="K1265" s="64" t="s">
        <v>668</v>
      </c>
      <c r="L1265" s="64">
        <v>1</v>
      </c>
      <c r="M1265" s="64">
        <v>8</v>
      </c>
      <c r="N1265" s="10" t="s">
        <v>1890</v>
      </c>
      <c r="O1265" s="64">
        <v>266</v>
      </c>
      <c r="P1265" s="62" t="s">
        <v>5757</v>
      </c>
      <c r="Q1265" s="19">
        <v>6.2367499999999998</v>
      </c>
      <c r="R1265" s="19">
        <v>7.7793049999999999</v>
      </c>
      <c r="S1265" s="19">
        <v>14.016055</v>
      </c>
      <c r="T1265" s="19" t="s">
        <v>668</v>
      </c>
      <c r="U1265" s="19" t="s">
        <v>668</v>
      </c>
      <c r="V1265" s="58" t="s">
        <v>668</v>
      </c>
      <c r="W1265" s="58" t="s">
        <v>668</v>
      </c>
      <c r="X1265" s="58" t="s">
        <v>668</v>
      </c>
      <c r="Y1265" s="20" t="s">
        <v>668</v>
      </c>
      <c r="Z1265" s="20" t="s">
        <v>668</v>
      </c>
      <c r="AA1265" s="20" t="s">
        <v>668</v>
      </c>
      <c r="AB1265" s="10" t="s">
        <v>668</v>
      </c>
      <c r="AC1265" s="10" t="s">
        <v>668</v>
      </c>
      <c r="AD1265" s="10" t="s">
        <v>668</v>
      </c>
      <c r="AE1265" s="10" t="s">
        <v>668</v>
      </c>
      <c r="AF1265" s="10" t="s">
        <v>668</v>
      </c>
      <c r="AG1265" s="20" t="s">
        <v>668</v>
      </c>
      <c r="AH1265" s="20" t="s">
        <v>668</v>
      </c>
      <c r="AI1265" s="20" t="s">
        <v>668</v>
      </c>
      <c r="AJ1265" s="20" t="s">
        <v>668</v>
      </c>
    </row>
    <row r="1266" spans="1:36" ht="14.25" customHeight="1" x14ac:dyDescent="0.25">
      <c r="A1266" s="10" t="s">
        <v>2068</v>
      </c>
      <c r="B1266" s="10" t="s">
        <v>1580</v>
      </c>
      <c r="C1266" s="10" t="s">
        <v>5599</v>
      </c>
      <c r="D1266" s="10" t="s">
        <v>668</v>
      </c>
      <c r="E1266" s="33" t="s">
        <v>5609</v>
      </c>
      <c r="F1266" s="10" t="s">
        <v>668</v>
      </c>
      <c r="G1266" s="10" t="s">
        <v>3117</v>
      </c>
      <c r="H1266" s="10" t="s">
        <v>3911</v>
      </c>
      <c r="I1266" s="33" t="s">
        <v>1971</v>
      </c>
      <c r="J1266" s="64">
        <v>7</v>
      </c>
      <c r="K1266" s="64" t="s">
        <v>668</v>
      </c>
      <c r="L1266" s="64">
        <v>5</v>
      </c>
      <c r="M1266" s="64">
        <v>3</v>
      </c>
      <c r="N1266" s="10" t="s">
        <v>1909</v>
      </c>
      <c r="O1266" s="64">
        <v>38</v>
      </c>
      <c r="P1266" s="62" t="s">
        <v>5757</v>
      </c>
      <c r="Q1266" s="19">
        <v>6.6981999999999999</v>
      </c>
      <c r="R1266" s="19">
        <v>12.479761999999999</v>
      </c>
      <c r="S1266" s="19">
        <v>19.177962000000001</v>
      </c>
      <c r="T1266" s="19" t="s">
        <v>668</v>
      </c>
      <c r="U1266" s="19" t="s">
        <v>668</v>
      </c>
      <c r="V1266" s="58" t="s">
        <v>668</v>
      </c>
      <c r="W1266" s="58" t="s">
        <v>668</v>
      </c>
      <c r="X1266" s="58" t="s">
        <v>668</v>
      </c>
      <c r="Y1266" s="20" t="s">
        <v>668</v>
      </c>
      <c r="Z1266" s="20" t="s">
        <v>668</v>
      </c>
      <c r="AA1266" s="20" t="s">
        <v>668</v>
      </c>
      <c r="AB1266" s="10" t="s">
        <v>668</v>
      </c>
      <c r="AC1266" s="10" t="s">
        <v>668</v>
      </c>
      <c r="AD1266" s="10" t="s">
        <v>668</v>
      </c>
      <c r="AE1266" s="10" t="s">
        <v>668</v>
      </c>
      <c r="AF1266" s="10" t="s">
        <v>668</v>
      </c>
      <c r="AG1266" s="20" t="s">
        <v>668</v>
      </c>
      <c r="AH1266" s="20" t="s">
        <v>668</v>
      </c>
      <c r="AI1266" s="20" t="s">
        <v>668</v>
      </c>
      <c r="AJ1266" s="20" t="s">
        <v>668</v>
      </c>
    </row>
    <row r="1267" spans="1:36" ht="14.25" customHeight="1" x14ac:dyDescent="0.25">
      <c r="A1267" s="10" t="s">
        <v>2069</v>
      </c>
      <c r="B1267" s="10" t="s">
        <v>1580</v>
      </c>
      <c r="C1267" s="10" t="s">
        <v>5599</v>
      </c>
      <c r="D1267" s="10" t="s">
        <v>668</v>
      </c>
      <c r="E1267" s="33" t="s">
        <v>5609</v>
      </c>
      <c r="F1267" s="10" t="s">
        <v>668</v>
      </c>
      <c r="G1267" s="10" t="s">
        <v>3117</v>
      </c>
      <c r="H1267" s="10" t="s">
        <v>3911</v>
      </c>
      <c r="I1267" s="33" t="s">
        <v>1985</v>
      </c>
      <c r="J1267" s="64">
        <v>1</v>
      </c>
      <c r="K1267" s="64" t="s">
        <v>668</v>
      </c>
      <c r="L1267" s="64">
        <v>4</v>
      </c>
      <c r="M1267" s="64">
        <v>3</v>
      </c>
      <c r="N1267" s="10" t="s">
        <v>1909</v>
      </c>
      <c r="O1267" s="64">
        <v>38</v>
      </c>
      <c r="P1267" s="62" t="s">
        <v>5757</v>
      </c>
      <c r="Q1267" s="19">
        <v>6.6981999999999999</v>
      </c>
      <c r="R1267" s="19">
        <v>5.5558680000000003</v>
      </c>
      <c r="S1267" s="19">
        <v>12.254068</v>
      </c>
      <c r="T1267" s="19" t="s">
        <v>668</v>
      </c>
      <c r="U1267" s="19" t="s">
        <v>668</v>
      </c>
      <c r="V1267" s="58" t="s">
        <v>668</v>
      </c>
      <c r="W1267" s="58" t="s">
        <v>668</v>
      </c>
      <c r="X1267" s="58" t="s">
        <v>668</v>
      </c>
      <c r="Y1267" s="20" t="s">
        <v>668</v>
      </c>
      <c r="Z1267" s="20" t="s">
        <v>668</v>
      </c>
      <c r="AA1267" s="20" t="s">
        <v>668</v>
      </c>
      <c r="AB1267" s="10" t="s">
        <v>668</v>
      </c>
      <c r="AC1267" s="10" t="s">
        <v>668</v>
      </c>
      <c r="AD1267" s="10" t="s">
        <v>668</v>
      </c>
      <c r="AE1267" s="10" t="s">
        <v>668</v>
      </c>
      <c r="AF1267" s="10" t="s">
        <v>668</v>
      </c>
      <c r="AG1267" s="20" t="s">
        <v>668</v>
      </c>
      <c r="AH1267" s="20" t="s">
        <v>668</v>
      </c>
      <c r="AI1267" s="20" t="s">
        <v>668</v>
      </c>
      <c r="AJ1267" s="20" t="s">
        <v>668</v>
      </c>
    </row>
    <row r="1268" spans="1:36" ht="14.25" customHeight="1" x14ac:dyDescent="0.25">
      <c r="A1268" s="10" t="s">
        <v>2070</v>
      </c>
      <c r="B1268" s="10" t="s">
        <v>1580</v>
      </c>
      <c r="C1268" s="10" t="s">
        <v>5599</v>
      </c>
      <c r="D1268" s="10" t="s">
        <v>668</v>
      </c>
      <c r="E1268" s="33" t="s">
        <v>5609</v>
      </c>
      <c r="F1268" s="10" t="s">
        <v>668</v>
      </c>
      <c r="G1268" s="10" t="s">
        <v>3117</v>
      </c>
      <c r="H1268" s="10" t="s">
        <v>3911</v>
      </c>
      <c r="I1268" s="33" t="s">
        <v>1990</v>
      </c>
      <c r="J1268" s="64">
        <v>8</v>
      </c>
      <c r="K1268" s="64" t="s">
        <v>668</v>
      </c>
      <c r="L1268" s="64">
        <v>4</v>
      </c>
      <c r="M1268" s="64">
        <v>1</v>
      </c>
      <c r="N1268" s="10" t="s">
        <v>1881</v>
      </c>
      <c r="O1268" s="64">
        <v>7</v>
      </c>
      <c r="P1268" s="62" t="s">
        <v>5757</v>
      </c>
      <c r="Q1268" s="19">
        <v>4.7283799999999996</v>
      </c>
      <c r="R1268" s="19">
        <v>5.6952579999999999</v>
      </c>
      <c r="S1268" s="19">
        <v>10.423638</v>
      </c>
      <c r="T1268" s="19" t="s">
        <v>668</v>
      </c>
      <c r="U1268" s="19" t="s">
        <v>668</v>
      </c>
      <c r="V1268" s="58" t="s">
        <v>668</v>
      </c>
      <c r="W1268" s="58" t="s">
        <v>668</v>
      </c>
      <c r="X1268" s="58" t="s">
        <v>668</v>
      </c>
      <c r="Y1268" s="20" t="s">
        <v>668</v>
      </c>
      <c r="Z1268" s="20" t="s">
        <v>668</v>
      </c>
      <c r="AA1268" s="20" t="s">
        <v>668</v>
      </c>
      <c r="AB1268" s="10" t="s">
        <v>668</v>
      </c>
      <c r="AC1268" s="10" t="s">
        <v>668</v>
      </c>
      <c r="AD1268" s="10" t="s">
        <v>668</v>
      </c>
      <c r="AE1268" s="10" t="s">
        <v>668</v>
      </c>
      <c r="AF1268" s="10" t="s">
        <v>668</v>
      </c>
      <c r="AG1268" s="20" t="s">
        <v>668</v>
      </c>
      <c r="AH1268" s="20" t="s">
        <v>668</v>
      </c>
      <c r="AI1268" s="20" t="s">
        <v>668</v>
      </c>
      <c r="AJ1268" s="20" t="s">
        <v>668</v>
      </c>
    </row>
    <row r="1269" spans="1:36" ht="14.25" customHeight="1" x14ac:dyDescent="0.25">
      <c r="A1269" s="10" t="s">
        <v>2071</v>
      </c>
      <c r="B1269" s="10" t="s">
        <v>1580</v>
      </c>
      <c r="C1269" s="10" t="s">
        <v>5599</v>
      </c>
      <c r="D1269" s="10" t="s">
        <v>668</v>
      </c>
      <c r="E1269" s="33" t="s">
        <v>5609</v>
      </c>
      <c r="F1269" s="10" t="s">
        <v>668</v>
      </c>
      <c r="G1269" s="10" t="s">
        <v>3117</v>
      </c>
      <c r="H1269" s="10" t="s">
        <v>3911</v>
      </c>
      <c r="I1269" s="33" t="s">
        <v>1995</v>
      </c>
      <c r="J1269" s="64">
        <v>1</v>
      </c>
      <c r="K1269" s="64" t="s">
        <v>668</v>
      </c>
      <c r="L1269" s="64">
        <v>2</v>
      </c>
      <c r="M1269" s="64">
        <v>19</v>
      </c>
      <c r="N1269" s="10" t="s">
        <v>2072</v>
      </c>
      <c r="O1269" s="64">
        <v>618</v>
      </c>
      <c r="P1269" s="62" t="s">
        <v>5757</v>
      </c>
      <c r="Q1269" s="19">
        <v>1.57185</v>
      </c>
      <c r="R1269" s="19">
        <v>6.9035739999999999</v>
      </c>
      <c r="S1269" s="19">
        <v>8.4754240000000003</v>
      </c>
      <c r="T1269" s="19" t="s">
        <v>668</v>
      </c>
      <c r="U1269" s="19" t="s">
        <v>668</v>
      </c>
      <c r="V1269" s="58" t="s">
        <v>668</v>
      </c>
      <c r="W1269" s="58" t="s">
        <v>668</v>
      </c>
      <c r="X1269" s="58" t="s">
        <v>668</v>
      </c>
      <c r="Y1269" s="20" t="s">
        <v>668</v>
      </c>
      <c r="Z1269" s="20" t="s">
        <v>668</v>
      </c>
      <c r="AA1269" s="20" t="s">
        <v>668</v>
      </c>
      <c r="AB1269" s="10" t="s">
        <v>668</v>
      </c>
      <c r="AC1269" s="10" t="s">
        <v>668</v>
      </c>
      <c r="AD1269" s="10" t="s">
        <v>668</v>
      </c>
      <c r="AE1269" s="10" t="s">
        <v>668</v>
      </c>
      <c r="AF1269" s="10" t="s">
        <v>668</v>
      </c>
      <c r="AG1269" s="20" t="s">
        <v>668</v>
      </c>
      <c r="AH1269" s="20" t="s">
        <v>668</v>
      </c>
      <c r="AI1269" s="20" t="s">
        <v>668</v>
      </c>
      <c r="AJ1269" s="20" t="s">
        <v>668</v>
      </c>
    </row>
    <row r="1270" spans="1:36" ht="14.25" customHeight="1" x14ac:dyDescent="0.25">
      <c r="A1270" s="10" t="s">
        <v>2073</v>
      </c>
      <c r="B1270" s="10" t="s">
        <v>1580</v>
      </c>
      <c r="C1270" s="10" t="s">
        <v>5599</v>
      </c>
      <c r="D1270" s="10" t="s">
        <v>668</v>
      </c>
      <c r="E1270" s="33" t="s">
        <v>5609</v>
      </c>
      <c r="F1270" s="10" t="s">
        <v>668</v>
      </c>
      <c r="G1270" s="10" t="s">
        <v>3117</v>
      </c>
      <c r="H1270" s="10" t="s">
        <v>3911</v>
      </c>
      <c r="I1270" s="33" t="s">
        <v>1995</v>
      </c>
      <c r="J1270" s="64">
        <v>1</v>
      </c>
      <c r="K1270" s="64" t="s">
        <v>668</v>
      </c>
      <c r="L1270" s="64">
        <v>4</v>
      </c>
      <c r="M1270" s="64">
        <v>19</v>
      </c>
      <c r="N1270" s="10" t="s">
        <v>2072</v>
      </c>
      <c r="O1270" s="64">
        <v>618</v>
      </c>
      <c r="P1270" s="62" t="s">
        <v>5757</v>
      </c>
      <c r="Q1270" s="19">
        <v>1.57185</v>
      </c>
      <c r="R1270" s="19">
        <v>5.7432759999999998</v>
      </c>
      <c r="S1270" s="19">
        <v>7.3151260000000002</v>
      </c>
      <c r="T1270" s="19" t="s">
        <v>668</v>
      </c>
      <c r="U1270" s="19" t="s">
        <v>668</v>
      </c>
      <c r="V1270" s="58" t="s">
        <v>668</v>
      </c>
      <c r="W1270" s="58" t="s">
        <v>668</v>
      </c>
      <c r="X1270" s="58" t="s">
        <v>668</v>
      </c>
      <c r="Y1270" s="20" t="s">
        <v>668</v>
      </c>
      <c r="Z1270" s="20" t="s">
        <v>668</v>
      </c>
      <c r="AA1270" s="20" t="s">
        <v>668</v>
      </c>
      <c r="AB1270" s="10" t="s">
        <v>668</v>
      </c>
      <c r="AC1270" s="10" t="s">
        <v>668</v>
      </c>
      <c r="AD1270" s="10" t="s">
        <v>668</v>
      </c>
      <c r="AE1270" s="10" t="s">
        <v>668</v>
      </c>
      <c r="AF1270" s="10" t="s">
        <v>668</v>
      </c>
      <c r="AG1270" s="20" t="s">
        <v>668</v>
      </c>
      <c r="AH1270" s="20" t="s">
        <v>668</v>
      </c>
      <c r="AI1270" s="20" t="s">
        <v>668</v>
      </c>
      <c r="AJ1270" s="20" t="s">
        <v>668</v>
      </c>
    </row>
    <row r="1271" spans="1:36" ht="14.25" customHeight="1" x14ac:dyDescent="0.25">
      <c r="A1271" s="10" t="s">
        <v>2074</v>
      </c>
      <c r="B1271" s="10" t="s">
        <v>1580</v>
      </c>
      <c r="C1271" s="10" t="s">
        <v>5599</v>
      </c>
      <c r="D1271" s="10" t="s">
        <v>668</v>
      </c>
      <c r="E1271" s="33" t="s">
        <v>5609</v>
      </c>
      <c r="F1271" s="10" t="s">
        <v>668</v>
      </c>
      <c r="G1271" s="10" t="s">
        <v>3117</v>
      </c>
      <c r="H1271" s="10" t="s">
        <v>3911</v>
      </c>
      <c r="I1271" s="33" t="s">
        <v>2002</v>
      </c>
      <c r="J1271" s="64">
        <v>1</v>
      </c>
      <c r="K1271" s="64" t="s">
        <v>668</v>
      </c>
      <c r="L1271" s="64">
        <v>6</v>
      </c>
      <c r="M1271" s="64">
        <v>9</v>
      </c>
      <c r="N1271" s="10" t="s">
        <v>1735</v>
      </c>
      <c r="O1271" s="64">
        <v>481</v>
      </c>
      <c r="P1271" s="62" t="s">
        <v>5757</v>
      </c>
      <c r="Q1271" s="19">
        <v>8.0102200000000003</v>
      </c>
      <c r="R1271" s="19">
        <v>9.3190829999999991</v>
      </c>
      <c r="S1271" s="19">
        <v>17.329302999999999</v>
      </c>
      <c r="T1271" s="19" t="s">
        <v>668</v>
      </c>
      <c r="U1271" s="19" t="s">
        <v>668</v>
      </c>
      <c r="V1271" s="58" t="s">
        <v>668</v>
      </c>
      <c r="W1271" s="58" t="s">
        <v>668</v>
      </c>
      <c r="X1271" s="58" t="s">
        <v>668</v>
      </c>
      <c r="Y1271" s="20" t="s">
        <v>668</v>
      </c>
      <c r="Z1271" s="20" t="s">
        <v>668</v>
      </c>
      <c r="AA1271" s="20" t="s">
        <v>668</v>
      </c>
      <c r="AB1271" s="10" t="s">
        <v>668</v>
      </c>
      <c r="AC1271" s="10" t="s">
        <v>668</v>
      </c>
      <c r="AD1271" s="10" t="s">
        <v>668</v>
      </c>
      <c r="AE1271" s="10" t="s">
        <v>668</v>
      </c>
      <c r="AF1271" s="10" t="s">
        <v>668</v>
      </c>
      <c r="AG1271" s="20" t="s">
        <v>668</v>
      </c>
      <c r="AH1271" s="20" t="s">
        <v>668</v>
      </c>
      <c r="AI1271" s="20" t="s">
        <v>668</v>
      </c>
      <c r="AJ1271" s="20" t="s">
        <v>668</v>
      </c>
    </row>
    <row r="1272" spans="1:36" ht="14.25" customHeight="1" x14ac:dyDescent="0.25">
      <c r="A1272" s="10" t="s">
        <v>2075</v>
      </c>
      <c r="B1272" s="10" t="s">
        <v>1580</v>
      </c>
      <c r="C1272" s="10" t="s">
        <v>5599</v>
      </c>
      <c r="D1272" s="10" t="s">
        <v>668</v>
      </c>
      <c r="E1272" s="33" t="s">
        <v>5609</v>
      </c>
      <c r="F1272" s="10" t="s">
        <v>668</v>
      </c>
      <c r="G1272" s="10" t="s">
        <v>3117</v>
      </c>
      <c r="H1272" s="10" t="s">
        <v>3911</v>
      </c>
      <c r="I1272" s="33" t="s">
        <v>1977</v>
      </c>
      <c r="J1272" s="64">
        <v>5</v>
      </c>
      <c r="K1272" s="64" t="s">
        <v>668</v>
      </c>
      <c r="L1272" s="64">
        <v>3</v>
      </c>
      <c r="M1272" s="64">
        <v>9</v>
      </c>
      <c r="N1272" s="10" t="s">
        <v>1735</v>
      </c>
      <c r="O1272" s="64">
        <v>481</v>
      </c>
      <c r="P1272" s="62" t="s">
        <v>5757</v>
      </c>
      <c r="Q1272" s="19">
        <v>8.0102200000000003</v>
      </c>
      <c r="R1272" s="19">
        <v>6.2806189999999997</v>
      </c>
      <c r="S1272" s="19">
        <v>14.290839</v>
      </c>
      <c r="T1272" s="19" t="s">
        <v>668</v>
      </c>
      <c r="U1272" s="19" t="s">
        <v>668</v>
      </c>
      <c r="V1272" s="58" t="s">
        <v>668</v>
      </c>
      <c r="W1272" s="58" t="s">
        <v>668</v>
      </c>
      <c r="X1272" s="58" t="s">
        <v>668</v>
      </c>
      <c r="Y1272" s="20" t="s">
        <v>668</v>
      </c>
      <c r="Z1272" s="20" t="s">
        <v>668</v>
      </c>
      <c r="AA1272" s="20" t="s">
        <v>668</v>
      </c>
      <c r="AB1272" s="10" t="s">
        <v>668</v>
      </c>
      <c r="AC1272" s="10" t="s">
        <v>668</v>
      </c>
      <c r="AD1272" s="10" t="s">
        <v>668</v>
      </c>
      <c r="AE1272" s="10" t="s">
        <v>668</v>
      </c>
      <c r="AF1272" s="10" t="s">
        <v>668</v>
      </c>
      <c r="AG1272" s="20" t="s">
        <v>668</v>
      </c>
      <c r="AH1272" s="20" t="s">
        <v>668</v>
      </c>
      <c r="AI1272" s="20" t="s">
        <v>668</v>
      </c>
      <c r="AJ1272" s="20" t="s">
        <v>668</v>
      </c>
    </row>
    <row r="1273" spans="1:36" ht="14.25" customHeight="1" x14ac:dyDescent="0.25">
      <c r="A1273" s="10" t="s">
        <v>2076</v>
      </c>
      <c r="B1273" s="10" t="s">
        <v>1580</v>
      </c>
      <c r="C1273" s="10" t="s">
        <v>5599</v>
      </c>
      <c r="D1273" s="10" t="s">
        <v>668</v>
      </c>
      <c r="E1273" s="33" t="s">
        <v>5609</v>
      </c>
      <c r="F1273" s="10" t="s">
        <v>668</v>
      </c>
      <c r="G1273" s="10" t="s">
        <v>3117</v>
      </c>
      <c r="H1273" s="10" t="s">
        <v>3911</v>
      </c>
      <c r="I1273" s="33" t="s">
        <v>2002</v>
      </c>
      <c r="J1273" s="64">
        <v>9</v>
      </c>
      <c r="K1273" s="64" t="s">
        <v>668</v>
      </c>
      <c r="L1273" s="64">
        <v>6</v>
      </c>
      <c r="M1273" s="64">
        <v>9</v>
      </c>
      <c r="N1273" s="10" t="s">
        <v>1735</v>
      </c>
      <c r="O1273" s="64">
        <v>481</v>
      </c>
      <c r="P1273" s="62" t="s">
        <v>5757</v>
      </c>
      <c r="Q1273" s="19">
        <v>8.0102200000000003</v>
      </c>
      <c r="R1273" s="19">
        <v>6.6528419999999997</v>
      </c>
      <c r="S1273" s="19">
        <v>14.663062</v>
      </c>
      <c r="T1273" s="19" t="s">
        <v>668</v>
      </c>
      <c r="U1273" s="19" t="s">
        <v>668</v>
      </c>
      <c r="V1273" s="58" t="s">
        <v>668</v>
      </c>
      <c r="W1273" s="58" t="s">
        <v>668</v>
      </c>
      <c r="X1273" s="58" t="s">
        <v>668</v>
      </c>
      <c r="Y1273" s="20" t="s">
        <v>668</v>
      </c>
      <c r="Z1273" s="20" t="s">
        <v>668</v>
      </c>
      <c r="AA1273" s="20" t="s">
        <v>668</v>
      </c>
      <c r="AB1273" s="10" t="s">
        <v>668</v>
      </c>
      <c r="AC1273" s="10" t="s">
        <v>668</v>
      </c>
      <c r="AD1273" s="10" t="s">
        <v>668</v>
      </c>
      <c r="AE1273" s="10" t="s">
        <v>668</v>
      </c>
      <c r="AF1273" s="10" t="s">
        <v>668</v>
      </c>
      <c r="AG1273" s="20" t="s">
        <v>668</v>
      </c>
      <c r="AH1273" s="20" t="s">
        <v>668</v>
      </c>
      <c r="AI1273" s="20" t="s">
        <v>668</v>
      </c>
      <c r="AJ1273" s="20" t="s">
        <v>668</v>
      </c>
    </row>
    <row r="1274" spans="1:36" ht="14.25" customHeight="1" x14ac:dyDescent="0.25">
      <c r="A1274" s="10" t="s">
        <v>2077</v>
      </c>
      <c r="B1274" s="10" t="s">
        <v>1580</v>
      </c>
      <c r="C1274" s="10" t="s">
        <v>5599</v>
      </c>
      <c r="D1274" s="10" t="s">
        <v>668</v>
      </c>
      <c r="E1274" s="33" t="s">
        <v>5609</v>
      </c>
      <c r="F1274" s="10" t="s">
        <v>668</v>
      </c>
      <c r="G1274" s="10" t="s">
        <v>3117</v>
      </c>
      <c r="H1274" s="10" t="s">
        <v>3911</v>
      </c>
      <c r="I1274" s="33" t="s">
        <v>1980</v>
      </c>
      <c r="J1274" s="64">
        <v>7</v>
      </c>
      <c r="K1274" s="64" t="s">
        <v>668</v>
      </c>
      <c r="L1274" s="64">
        <v>3</v>
      </c>
      <c r="M1274" s="64">
        <v>17</v>
      </c>
      <c r="N1274" s="10" t="s">
        <v>2034</v>
      </c>
      <c r="O1274" s="64">
        <v>556</v>
      </c>
      <c r="P1274" s="62" t="s">
        <v>5757</v>
      </c>
      <c r="Q1274" s="19">
        <v>3.4635799999999999</v>
      </c>
      <c r="R1274" s="19">
        <v>5.8249950000000004</v>
      </c>
      <c r="S1274" s="19">
        <v>9.2885749999999998</v>
      </c>
      <c r="T1274" s="19" t="s">
        <v>668</v>
      </c>
      <c r="U1274" s="19" t="s">
        <v>668</v>
      </c>
      <c r="V1274" s="58" t="s">
        <v>668</v>
      </c>
      <c r="W1274" s="58" t="s">
        <v>668</v>
      </c>
      <c r="X1274" s="58" t="s">
        <v>668</v>
      </c>
      <c r="Y1274" s="20" t="s">
        <v>668</v>
      </c>
      <c r="Z1274" s="20" t="s">
        <v>668</v>
      </c>
      <c r="AA1274" s="20" t="s">
        <v>668</v>
      </c>
      <c r="AB1274" s="10" t="s">
        <v>668</v>
      </c>
      <c r="AC1274" s="10" t="s">
        <v>668</v>
      </c>
      <c r="AD1274" s="10" t="s">
        <v>668</v>
      </c>
      <c r="AE1274" s="10" t="s">
        <v>668</v>
      </c>
      <c r="AF1274" s="10" t="s">
        <v>668</v>
      </c>
      <c r="AG1274" s="20" t="s">
        <v>668</v>
      </c>
      <c r="AH1274" s="20" t="s">
        <v>668</v>
      </c>
      <c r="AI1274" s="20" t="s">
        <v>668</v>
      </c>
      <c r="AJ1274" s="20" t="s">
        <v>668</v>
      </c>
    </row>
    <row r="1275" spans="1:36" ht="14.25" customHeight="1" x14ac:dyDescent="0.25">
      <c r="A1275" s="10" t="s">
        <v>2078</v>
      </c>
      <c r="B1275" s="10" t="s">
        <v>1580</v>
      </c>
      <c r="C1275" s="10" t="s">
        <v>5599</v>
      </c>
      <c r="D1275" s="10" t="s">
        <v>668</v>
      </c>
      <c r="E1275" s="33" t="s">
        <v>5609</v>
      </c>
      <c r="F1275" s="10" t="s">
        <v>668</v>
      </c>
      <c r="G1275" s="10" t="s">
        <v>3117</v>
      </c>
      <c r="H1275" s="10" t="s">
        <v>3911</v>
      </c>
      <c r="I1275" s="33" t="s">
        <v>1980</v>
      </c>
      <c r="J1275" s="64">
        <v>3</v>
      </c>
      <c r="K1275" s="64" t="s">
        <v>668</v>
      </c>
      <c r="L1275" s="64">
        <v>2</v>
      </c>
      <c r="M1275" s="64">
        <v>17</v>
      </c>
      <c r="N1275" s="10" t="s">
        <v>2034</v>
      </c>
      <c r="O1275" s="64">
        <v>556</v>
      </c>
      <c r="P1275" s="62" t="s">
        <v>5757</v>
      </c>
      <c r="Q1275" s="19">
        <v>3.4635799999999999</v>
      </c>
      <c r="R1275" s="19">
        <v>5.3652810000000004</v>
      </c>
      <c r="S1275" s="19">
        <v>8.8288609999999998</v>
      </c>
      <c r="T1275" s="19" t="s">
        <v>668</v>
      </c>
      <c r="U1275" s="19" t="s">
        <v>668</v>
      </c>
      <c r="V1275" s="58" t="s">
        <v>668</v>
      </c>
      <c r="W1275" s="58" t="s">
        <v>668</v>
      </c>
      <c r="X1275" s="58" t="s">
        <v>668</v>
      </c>
      <c r="Y1275" s="20" t="s">
        <v>668</v>
      </c>
      <c r="Z1275" s="20" t="s">
        <v>668</v>
      </c>
      <c r="AA1275" s="20" t="s">
        <v>668</v>
      </c>
      <c r="AB1275" s="10" t="s">
        <v>668</v>
      </c>
      <c r="AC1275" s="10" t="s">
        <v>668</v>
      </c>
      <c r="AD1275" s="10" t="s">
        <v>668</v>
      </c>
      <c r="AE1275" s="10" t="s">
        <v>668</v>
      </c>
      <c r="AF1275" s="10" t="s">
        <v>668</v>
      </c>
      <c r="AG1275" s="20" t="s">
        <v>668</v>
      </c>
      <c r="AH1275" s="20" t="s">
        <v>668</v>
      </c>
      <c r="AI1275" s="20" t="s">
        <v>668</v>
      </c>
      <c r="AJ1275" s="20" t="s">
        <v>668</v>
      </c>
    </row>
    <row r="1276" spans="1:36" ht="14.25" customHeight="1" x14ac:dyDescent="0.25">
      <c r="A1276" s="10" t="s">
        <v>2079</v>
      </c>
      <c r="B1276" s="10" t="s">
        <v>1580</v>
      </c>
      <c r="C1276" s="10" t="s">
        <v>5599</v>
      </c>
      <c r="D1276" s="10" t="s">
        <v>668</v>
      </c>
      <c r="E1276" s="33" t="s">
        <v>5609</v>
      </c>
      <c r="F1276" s="10" t="s">
        <v>668</v>
      </c>
      <c r="G1276" s="10" t="s">
        <v>3117</v>
      </c>
      <c r="H1276" s="10" t="s">
        <v>3911</v>
      </c>
      <c r="I1276" s="33" t="s">
        <v>1971</v>
      </c>
      <c r="J1276" s="64">
        <v>5</v>
      </c>
      <c r="K1276" s="64" t="s">
        <v>668</v>
      </c>
      <c r="L1276" s="64">
        <v>6</v>
      </c>
      <c r="M1276" s="64">
        <v>7</v>
      </c>
      <c r="N1276" s="10" t="s">
        <v>1878</v>
      </c>
      <c r="O1276" s="64">
        <v>154</v>
      </c>
      <c r="P1276" s="62" t="s">
        <v>5757</v>
      </c>
      <c r="Q1276" s="19">
        <v>6.4753299999999996</v>
      </c>
      <c r="R1276" s="19">
        <v>7.2496720000000003</v>
      </c>
      <c r="S1276" s="19">
        <v>13.725002</v>
      </c>
      <c r="T1276" s="19" t="s">
        <v>668</v>
      </c>
      <c r="U1276" s="19" t="s">
        <v>668</v>
      </c>
      <c r="V1276" s="58" t="s">
        <v>668</v>
      </c>
      <c r="W1276" s="58" t="s">
        <v>668</v>
      </c>
      <c r="X1276" s="58" t="s">
        <v>668</v>
      </c>
      <c r="Y1276" s="20" t="s">
        <v>668</v>
      </c>
      <c r="Z1276" s="20" t="s">
        <v>668</v>
      </c>
      <c r="AA1276" s="20" t="s">
        <v>668</v>
      </c>
      <c r="AB1276" s="10" t="s">
        <v>668</v>
      </c>
      <c r="AC1276" s="10" t="s">
        <v>668</v>
      </c>
      <c r="AD1276" s="10" t="s">
        <v>668</v>
      </c>
      <c r="AE1276" s="10" t="s">
        <v>668</v>
      </c>
      <c r="AF1276" s="10" t="s">
        <v>668</v>
      </c>
      <c r="AG1276" s="20" t="s">
        <v>668</v>
      </c>
      <c r="AH1276" s="20" t="s">
        <v>668</v>
      </c>
      <c r="AI1276" s="20" t="s">
        <v>668</v>
      </c>
      <c r="AJ1276" s="20" t="s">
        <v>668</v>
      </c>
    </row>
    <row r="1277" spans="1:36" ht="14.25" customHeight="1" x14ac:dyDescent="0.25">
      <c r="A1277" s="10" t="s">
        <v>2080</v>
      </c>
      <c r="B1277" s="10" t="s">
        <v>1580</v>
      </c>
      <c r="C1277" s="10" t="s">
        <v>5599</v>
      </c>
      <c r="D1277" s="10" t="s">
        <v>668</v>
      </c>
      <c r="E1277" s="33" t="s">
        <v>5609</v>
      </c>
      <c r="F1277" s="10" t="s">
        <v>668</v>
      </c>
      <c r="G1277" s="10" t="s">
        <v>3117</v>
      </c>
      <c r="H1277" s="10" t="s">
        <v>3911</v>
      </c>
      <c r="I1277" s="33" t="s">
        <v>1980</v>
      </c>
      <c r="J1277" s="64">
        <v>7</v>
      </c>
      <c r="K1277" s="64" t="s">
        <v>668</v>
      </c>
      <c r="L1277" s="64">
        <v>5</v>
      </c>
      <c r="M1277" s="64">
        <v>19</v>
      </c>
      <c r="N1277" s="10" t="s">
        <v>2072</v>
      </c>
      <c r="O1277" s="64">
        <v>597</v>
      </c>
      <c r="P1277" s="62" t="s">
        <v>5757</v>
      </c>
      <c r="Q1277" s="19">
        <v>1.3203100000000001</v>
      </c>
      <c r="R1277" s="19">
        <v>5.5071500000000002</v>
      </c>
      <c r="S1277" s="19">
        <v>6.8274600000000003</v>
      </c>
      <c r="T1277" s="19" t="s">
        <v>668</v>
      </c>
      <c r="U1277" s="19" t="s">
        <v>668</v>
      </c>
      <c r="V1277" s="58" t="s">
        <v>668</v>
      </c>
      <c r="W1277" s="58" t="s">
        <v>668</v>
      </c>
      <c r="X1277" s="58" t="s">
        <v>668</v>
      </c>
      <c r="Y1277" s="20" t="s">
        <v>668</v>
      </c>
      <c r="Z1277" s="20" t="s">
        <v>668</v>
      </c>
      <c r="AA1277" s="20" t="s">
        <v>668</v>
      </c>
      <c r="AB1277" s="10" t="s">
        <v>668</v>
      </c>
      <c r="AC1277" s="10" t="s">
        <v>668</v>
      </c>
      <c r="AD1277" s="10" t="s">
        <v>668</v>
      </c>
      <c r="AE1277" s="10" t="s">
        <v>668</v>
      </c>
      <c r="AF1277" s="10" t="s">
        <v>668</v>
      </c>
      <c r="AG1277" s="20" t="s">
        <v>668</v>
      </c>
      <c r="AH1277" s="20" t="s">
        <v>668</v>
      </c>
      <c r="AI1277" s="20" t="s">
        <v>668</v>
      </c>
      <c r="AJ1277" s="20" t="s">
        <v>668</v>
      </c>
    </row>
    <row r="1278" spans="1:36" ht="14.25" customHeight="1" x14ac:dyDescent="0.25">
      <c r="A1278" s="10" t="s">
        <v>2095</v>
      </c>
      <c r="B1278" s="10" t="s">
        <v>1580</v>
      </c>
      <c r="C1278" s="10" t="s">
        <v>5599</v>
      </c>
      <c r="D1278" s="10" t="s">
        <v>668</v>
      </c>
      <c r="E1278" s="33" t="s">
        <v>5609</v>
      </c>
      <c r="F1278" s="10" t="s">
        <v>668</v>
      </c>
      <c r="G1278" s="10" t="s">
        <v>3117</v>
      </c>
      <c r="H1278" s="10" t="s">
        <v>3911</v>
      </c>
      <c r="I1278" s="33" t="s">
        <v>1975</v>
      </c>
      <c r="J1278" s="64">
        <v>8</v>
      </c>
      <c r="K1278" s="64" t="s">
        <v>668</v>
      </c>
      <c r="L1278" s="64">
        <v>4</v>
      </c>
      <c r="M1278" s="64">
        <v>4</v>
      </c>
      <c r="N1278" s="10" t="s">
        <v>1733</v>
      </c>
      <c r="O1278" s="64">
        <v>353</v>
      </c>
      <c r="P1278" s="62" t="s">
        <v>5757</v>
      </c>
      <c r="Q1278" s="19">
        <v>3.5777000000000001</v>
      </c>
      <c r="R1278" s="19">
        <v>15.196649000000001</v>
      </c>
      <c r="S1278" s="19">
        <v>18.774349000000001</v>
      </c>
      <c r="T1278" s="19" t="s">
        <v>668</v>
      </c>
      <c r="U1278" s="19" t="s">
        <v>668</v>
      </c>
      <c r="V1278" s="58" t="s">
        <v>668</v>
      </c>
      <c r="W1278" s="58" t="s">
        <v>668</v>
      </c>
      <c r="X1278" s="58" t="s">
        <v>668</v>
      </c>
      <c r="Y1278" s="20" t="s">
        <v>668</v>
      </c>
      <c r="Z1278" s="20" t="s">
        <v>668</v>
      </c>
      <c r="AA1278" s="20" t="s">
        <v>668</v>
      </c>
      <c r="AB1278" s="10" t="s">
        <v>668</v>
      </c>
      <c r="AC1278" s="10" t="s">
        <v>668</v>
      </c>
      <c r="AD1278" s="10" t="s">
        <v>668</v>
      </c>
      <c r="AE1278" s="10" t="s">
        <v>668</v>
      </c>
      <c r="AF1278" s="10" t="s">
        <v>668</v>
      </c>
      <c r="AG1278" s="20" t="s">
        <v>668</v>
      </c>
      <c r="AH1278" s="20" t="s">
        <v>668</v>
      </c>
      <c r="AI1278" s="20" t="s">
        <v>668</v>
      </c>
      <c r="AJ1278" s="20" t="s">
        <v>668</v>
      </c>
    </row>
    <row r="1279" spans="1:36" ht="14.25" customHeight="1" x14ac:dyDescent="0.25">
      <c r="A1279" s="10" t="s">
        <v>2096</v>
      </c>
      <c r="B1279" s="10" t="s">
        <v>1580</v>
      </c>
      <c r="C1279" s="10" t="s">
        <v>5599</v>
      </c>
      <c r="D1279" s="10" t="s">
        <v>668</v>
      </c>
      <c r="E1279" s="33" t="s">
        <v>5609</v>
      </c>
      <c r="F1279" s="10" t="s">
        <v>668</v>
      </c>
      <c r="G1279" s="10" t="s">
        <v>3117</v>
      </c>
      <c r="H1279" s="10" t="s">
        <v>3911</v>
      </c>
      <c r="I1279" s="33" t="s">
        <v>1980</v>
      </c>
      <c r="J1279" s="64">
        <v>6</v>
      </c>
      <c r="K1279" s="64" t="s">
        <v>668</v>
      </c>
      <c r="L1279" s="64">
        <v>2</v>
      </c>
      <c r="M1279" s="64">
        <v>16</v>
      </c>
      <c r="N1279" s="10" t="s">
        <v>2097</v>
      </c>
      <c r="O1279" s="64">
        <v>508</v>
      </c>
      <c r="P1279" s="62" t="s">
        <v>5757</v>
      </c>
      <c r="Q1279" s="19">
        <v>1.6553199999999999</v>
      </c>
      <c r="R1279" s="19">
        <v>5.4638140000000002</v>
      </c>
      <c r="S1279" s="19">
        <v>7.1191339999999999</v>
      </c>
      <c r="T1279" s="19" t="s">
        <v>668</v>
      </c>
      <c r="U1279" s="19" t="s">
        <v>668</v>
      </c>
      <c r="V1279" s="58" t="s">
        <v>668</v>
      </c>
      <c r="W1279" s="58" t="s">
        <v>668</v>
      </c>
      <c r="X1279" s="58" t="s">
        <v>668</v>
      </c>
      <c r="Y1279" s="20" t="s">
        <v>668</v>
      </c>
      <c r="Z1279" s="20" t="s">
        <v>668</v>
      </c>
      <c r="AA1279" s="20" t="s">
        <v>668</v>
      </c>
      <c r="AB1279" s="10" t="s">
        <v>668</v>
      </c>
      <c r="AC1279" s="10" t="s">
        <v>668</v>
      </c>
      <c r="AD1279" s="10" t="s">
        <v>668</v>
      </c>
      <c r="AE1279" s="10" t="s">
        <v>668</v>
      </c>
      <c r="AF1279" s="10" t="s">
        <v>668</v>
      </c>
      <c r="AG1279" s="20" t="s">
        <v>668</v>
      </c>
      <c r="AH1279" s="20" t="s">
        <v>668</v>
      </c>
      <c r="AI1279" s="20" t="s">
        <v>668</v>
      </c>
      <c r="AJ1279" s="20" t="s">
        <v>668</v>
      </c>
    </row>
    <row r="1280" spans="1:36" ht="14.25" customHeight="1" x14ac:dyDescent="0.25">
      <c r="A1280" s="10" t="s">
        <v>2098</v>
      </c>
      <c r="B1280" s="10" t="s">
        <v>1580</v>
      </c>
      <c r="C1280" s="10" t="s">
        <v>5599</v>
      </c>
      <c r="D1280" s="10" t="s">
        <v>668</v>
      </c>
      <c r="E1280" s="33" t="s">
        <v>5609</v>
      </c>
      <c r="F1280" s="10" t="s">
        <v>668</v>
      </c>
      <c r="G1280" s="10" t="s">
        <v>3117</v>
      </c>
      <c r="H1280" s="10" t="s">
        <v>3911</v>
      </c>
      <c r="I1280" s="33" t="s">
        <v>2041</v>
      </c>
      <c r="J1280" s="64">
        <v>6</v>
      </c>
      <c r="K1280" s="64" t="s">
        <v>668</v>
      </c>
      <c r="L1280" s="64">
        <v>6</v>
      </c>
      <c r="M1280" s="64">
        <v>16</v>
      </c>
      <c r="N1280" s="10" t="s">
        <v>2097</v>
      </c>
      <c r="O1280" s="64">
        <v>517</v>
      </c>
      <c r="P1280" s="62" t="s">
        <v>5757</v>
      </c>
      <c r="Q1280" s="19">
        <v>2.6825999999999999</v>
      </c>
      <c r="R1280" s="19">
        <v>12.960322</v>
      </c>
      <c r="S1280" s="19">
        <v>15.642922</v>
      </c>
      <c r="T1280" s="19" t="s">
        <v>668</v>
      </c>
      <c r="U1280" s="19" t="s">
        <v>668</v>
      </c>
      <c r="V1280" s="58" t="s">
        <v>668</v>
      </c>
      <c r="W1280" s="58" t="s">
        <v>668</v>
      </c>
      <c r="X1280" s="58" t="s">
        <v>668</v>
      </c>
      <c r="Y1280" s="20" t="s">
        <v>668</v>
      </c>
      <c r="Z1280" s="20" t="s">
        <v>668</v>
      </c>
      <c r="AA1280" s="20" t="s">
        <v>668</v>
      </c>
      <c r="AB1280" s="10" t="s">
        <v>668</v>
      </c>
      <c r="AC1280" s="10" t="s">
        <v>668</v>
      </c>
      <c r="AD1280" s="10" t="s">
        <v>668</v>
      </c>
      <c r="AE1280" s="10" t="s">
        <v>668</v>
      </c>
      <c r="AF1280" s="10" t="s">
        <v>668</v>
      </c>
      <c r="AG1280" s="20" t="s">
        <v>668</v>
      </c>
      <c r="AH1280" s="20" t="s">
        <v>668</v>
      </c>
      <c r="AI1280" s="20" t="s">
        <v>668</v>
      </c>
      <c r="AJ1280" s="20" t="s">
        <v>668</v>
      </c>
    </row>
    <row r="1281" spans="1:36" ht="14.25" customHeight="1" x14ac:dyDescent="0.25">
      <c r="A1281" s="10" t="s">
        <v>2099</v>
      </c>
      <c r="B1281" s="10" t="s">
        <v>1580</v>
      </c>
      <c r="C1281" s="10" t="s">
        <v>5599</v>
      </c>
      <c r="D1281" s="10" t="s">
        <v>668</v>
      </c>
      <c r="E1281" s="33" t="s">
        <v>5609</v>
      </c>
      <c r="F1281" s="10" t="s">
        <v>668</v>
      </c>
      <c r="G1281" s="10" t="s">
        <v>3117</v>
      </c>
      <c r="H1281" s="10" t="s">
        <v>3911</v>
      </c>
      <c r="I1281" s="33" t="s">
        <v>1988</v>
      </c>
      <c r="J1281" s="64">
        <v>4</v>
      </c>
      <c r="K1281" s="64" t="s">
        <v>668</v>
      </c>
      <c r="L1281" s="64">
        <v>2</v>
      </c>
      <c r="M1281" s="64">
        <v>4</v>
      </c>
      <c r="N1281" s="10" t="s">
        <v>1733</v>
      </c>
      <c r="O1281" s="64">
        <v>377</v>
      </c>
      <c r="P1281" s="62" t="s">
        <v>5757</v>
      </c>
      <c r="Q1281" s="19">
        <v>5.0303800000000001</v>
      </c>
      <c r="R1281" s="19">
        <v>12.161968999999999</v>
      </c>
      <c r="S1281" s="19">
        <v>17.192349</v>
      </c>
      <c r="T1281" s="19" t="s">
        <v>668</v>
      </c>
      <c r="U1281" s="19" t="s">
        <v>668</v>
      </c>
      <c r="V1281" s="58" t="s">
        <v>668</v>
      </c>
      <c r="W1281" s="58" t="s">
        <v>668</v>
      </c>
      <c r="X1281" s="58" t="s">
        <v>668</v>
      </c>
      <c r="Y1281" s="20" t="s">
        <v>668</v>
      </c>
      <c r="Z1281" s="20" t="s">
        <v>668</v>
      </c>
      <c r="AA1281" s="20" t="s">
        <v>668</v>
      </c>
      <c r="AB1281" s="10" t="s">
        <v>668</v>
      </c>
      <c r="AC1281" s="10" t="s">
        <v>668</v>
      </c>
      <c r="AD1281" s="10" t="s">
        <v>668</v>
      </c>
      <c r="AE1281" s="10" t="s">
        <v>668</v>
      </c>
      <c r="AF1281" s="10" t="s">
        <v>668</v>
      </c>
      <c r="AG1281" s="20" t="s">
        <v>668</v>
      </c>
      <c r="AH1281" s="20" t="s">
        <v>668</v>
      </c>
      <c r="AI1281" s="20" t="s">
        <v>668</v>
      </c>
      <c r="AJ1281" s="20" t="s">
        <v>668</v>
      </c>
    </row>
    <row r="1282" spans="1:36" ht="14.25" customHeight="1" x14ac:dyDescent="0.25">
      <c r="A1282" s="10" t="s">
        <v>2100</v>
      </c>
      <c r="B1282" s="10" t="s">
        <v>1580</v>
      </c>
      <c r="C1282" s="10" t="s">
        <v>5599</v>
      </c>
      <c r="D1282" s="10" t="s">
        <v>668</v>
      </c>
      <c r="E1282" s="33" t="s">
        <v>5609</v>
      </c>
      <c r="F1282" s="10" t="s">
        <v>668</v>
      </c>
      <c r="G1282" s="10" t="s">
        <v>3117</v>
      </c>
      <c r="H1282" s="10" t="s">
        <v>3911</v>
      </c>
      <c r="I1282" s="33" t="s">
        <v>1988</v>
      </c>
      <c r="J1282" s="64">
        <v>7</v>
      </c>
      <c r="K1282" s="64" t="s">
        <v>668</v>
      </c>
      <c r="L1282" s="64">
        <v>4</v>
      </c>
      <c r="M1282" s="64">
        <v>4</v>
      </c>
      <c r="N1282" s="10" t="s">
        <v>1733</v>
      </c>
      <c r="O1282" s="64">
        <v>377</v>
      </c>
      <c r="P1282" s="62" t="s">
        <v>5757</v>
      </c>
      <c r="Q1282" s="19">
        <v>5.0303800000000001</v>
      </c>
      <c r="R1282" s="19">
        <v>7.0375829999999997</v>
      </c>
      <c r="S1282" s="19">
        <v>12.067963000000001</v>
      </c>
      <c r="T1282" s="19" t="s">
        <v>668</v>
      </c>
      <c r="U1282" s="19" t="s">
        <v>668</v>
      </c>
      <c r="V1282" s="58" t="s">
        <v>668</v>
      </c>
      <c r="W1282" s="58" t="s">
        <v>668</v>
      </c>
      <c r="X1282" s="58" t="s">
        <v>668</v>
      </c>
      <c r="Y1282" s="20" t="s">
        <v>668</v>
      </c>
      <c r="Z1282" s="20" t="s">
        <v>668</v>
      </c>
      <c r="AA1282" s="20" t="s">
        <v>668</v>
      </c>
      <c r="AB1282" s="10" t="s">
        <v>668</v>
      </c>
      <c r="AC1282" s="10" t="s">
        <v>668</v>
      </c>
      <c r="AD1282" s="10" t="s">
        <v>668</v>
      </c>
      <c r="AE1282" s="10" t="s">
        <v>668</v>
      </c>
      <c r="AF1282" s="10" t="s">
        <v>668</v>
      </c>
      <c r="AG1282" s="20" t="s">
        <v>668</v>
      </c>
      <c r="AH1282" s="20" t="s">
        <v>668</v>
      </c>
      <c r="AI1282" s="20" t="s">
        <v>668</v>
      </c>
      <c r="AJ1282" s="20" t="s">
        <v>668</v>
      </c>
    </row>
    <row r="1283" spans="1:36" ht="14.25" customHeight="1" x14ac:dyDescent="0.25">
      <c r="A1283" s="10" t="s">
        <v>2101</v>
      </c>
      <c r="B1283" s="10" t="s">
        <v>1580</v>
      </c>
      <c r="C1283" s="10" t="s">
        <v>5599</v>
      </c>
      <c r="D1283" s="10" t="s">
        <v>668</v>
      </c>
      <c r="E1283" s="33" t="s">
        <v>5609</v>
      </c>
      <c r="F1283" s="10" t="s">
        <v>668</v>
      </c>
      <c r="G1283" s="10" t="s">
        <v>3117</v>
      </c>
      <c r="H1283" s="10" t="s">
        <v>3911</v>
      </c>
      <c r="I1283" s="33" t="s">
        <v>1980</v>
      </c>
      <c r="J1283" s="64">
        <v>5</v>
      </c>
      <c r="K1283" s="64" t="s">
        <v>668</v>
      </c>
      <c r="L1283" s="64">
        <v>6</v>
      </c>
      <c r="M1283" s="64">
        <v>17</v>
      </c>
      <c r="N1283" s="10" t="s">
        <v>2034</v>
      </c>
      <c r="O1283" s="64">
        <v>545</v>
      </c>
      <c r="P1283" s="62" t="s">
        <v>5757</v>
      </c>
      <c r="Q1283" s="19">
        <v>2.7020499999999998</v>
      </c>
      <c r="R1283" s="19">
        <v>16.083053</v>
      </c>
      <c r="S1283" s="19">
        <v>18.785102999999999</v>
      </c>
      <c r="T1283" s="19" t="s">
        <v>668</v>
      </c>
      <c r="U1283" s="19" t="s">
        <v>668</v>
      </c>
      <c r="V1283" s="58" t="s">
        <v>668</v>
      </c>
      <c r="W1283" s="58" t="s">
        <v>668</v>
      </c>
      <c r="X1283" s="58" t="s">
        <v>668</v>
      </c>
      <c r="Y1283" s="20" t="s">
        <v>668</v>
      </c>
      <c r="Z1283" s="20" t="s">
        <v>668</v>
      </c>
      <c r="AA1283" s="20" t="s">
        <v>668</v>
      </c>
      <c r="AB1283" s="10" t="s">
        <v>668</v>
      </c>
      <c r="AC1283" s="10" t="s">
        <v>668</v>
      </c>
      <c r="AD1283" s="10" t="s">
        <v>668</v>
      </c>
      <c r="AE1283" s="10" t="s">
        <v>668</v>
      </c>
      <c r="AF1283" s="10" t="s">
        <v>668</v>
      </c>
      <c r="AG1283" s="20" t="s">
        <v>668</v>
      </c>
      <c r="AH1283" s="20" t="s">
        <v>668</v>
      </c>
      <c r="AI1283" s="20" t="s">
        <v>668</v>
      </c>
      <c r="AJ1283" s="20" t="s">
        <v>668</v>
      </c>
    </row>
    <row r="1284" spans="1:36" ht="14.25" customHeight="1" x14ac:dyDescent="0.25">
      <c r="A1284" s="10" t="s">
        <v>2102</v>
      </c>
      <c r="B1284" s="10" t="s">
        <v>1580</v>
      </c>
      <c r="C1284" s="10" t="s">
        <v>5599</v>
      </c>
      <c r="D1284" s="10" t="s">
        <v>668</v>
      </c>
      <c r="E1284" s="33" t="s">
        <v>5609</v>
      </c>
      <c r="F1284" s="10" t="s">
        <v>668</v>
      </c>
      <c r="G1284" s="10" t="s">
        <v>3117</v>
      </c>
      <c r="H1284" s="10" t="s">
        <v>3911</v>
      </c>
      <c r="I1284" s="33" t="s">
        <v>2002</v>
      </c>
      <c r="J1284" s="64">
        <v>2</v>
      </c>
      <c r="K1284" s="64" t="s">
        <v>668</v>
      </c>
      <c r="L1284" s="64">
        <v>2</v>
      </c>
      <c r="M1284" s="64">
        <v>9</v>
      </c>
      <c r="N1284" s="10" t="s">
        <v>1735</v>
      </c>
      <c r="O1284" s="64">
        <v>473</v>
      </c>
      <c r="P1284" s="62" t="s">
        <v>5757</v>
      </c>
      <c r="Q1284" s="19">
        <v>6.5901500000000004</v>
      </c>
      <c r="R1284" s="19">
        <v>8.530208</v>
      </c>
      <c r="S1284" s="19">
        <v>15.120358</v>
      </c>
      <c r="T1284" s="19" t="s">
        <v>668</v>
      </c>
      <c r="U1284" s="19" t="s">
        <v>668</v>
      </c>
      <c r="V1284" s="58" t="s">
        <v>668</v>
      </c>
      <c r="W1284" s="58" t="s">
        <v>668</v>
      </c>
      <c r="X1284" s="58" t="s">
        <v>668</v>
      </c>
      <c r="Y1284" s="20" t="s">
        <v>668</v>
      </c>
      <c r="Z1284" s="20" t="s">
        <v>668</v>
      </c>
      <c r="AA1284" s="20" t="s">
        <v>668</v>
      </c>
      <c r="AB1284" s="10" t="s">
        <v>668</v>
      </c>
      <c r="AC1284" s="10" t="s">
        <v>668</v>
      </c>
      <c r="AD1284" s="10" t="s">
        <v>668</v>
      </c>
      <c r="AE1284" s="10" t="s">
        <v>668</v>
      </c>
      <c r="AF1284" s="10" t="s">
        <v>668</v>
      </c>
      <c r="AG1284" s="20" t="s">
        <v>668</v>
      </c>
      <c r="AH1284" s="20" t="s">
        <v>668</v>
      </c>
      <c r="AI1284" s="20" t="s">
        <v>668</v>
      </c>
      <c r="AJ1284" s="20" t="s">
        <v>668</v>
      </c>
    </row>
    <row r="1285" spans="1:36" ht="14.25" customHeight="1" x14ac:dyDescent="0.25">
      <c r="A1285" s="10" t="s">
        <v>2103</v>
      </c>
      <c r="B1285" s="10" t="s">
        <v>1580</v>
      </c>
      <c r="C1285" s="10" t="s">
        <v>5599</v>
      </c>
      <c r="D1285" s="10" t="s">
        <v>668</v>
      </c>
      <c r="E1285" s="33" t="s">
        <v>5609</v>
      </c>
      <c r="F1285" s="10" t="s">
        <v>668</v>
      </c>
      <c r="G1285" s="10" t="s">
        <v>3117</v>
      </c>
      <c r="H1285" s="10" t="s">
        <v>3911</v>
      </c>
      <c r="I1285" s="33" t="s">
        <v>1985</v>
      </c>
      <c r="J1285" s="64">
        <v>3</v>
      </c>
      <c r="K1285" s="64" t="s">
        <v>668</v>
      </c>
      <c r="L1285" s="64">
        <v>4</v>
      </c>
      <c r="M1285" s="64">
        <v>7</v>
      </c>
      <c r="N1285" s="10" t="s">
        <v>1878</v>
      </c>
      <c r="O1285" s="64">
        <v>134</v>
      </c>
      <c r="P1285" s="62" t="s">
        <v>5757</v>
      </c>
      <c r="Q1285" s="19">
        <v>1.18849</v>
      </c>
      <c r="R1285" s="19">
        <v>11.19422</v>
      </c>
      <c r="S1285" s="19">
        <v>12.382709999999999</v>
      </c>
      <c r="T1285" s="19" t="s">
        <v>668</v>
      </c>
      <c r="U1285" s="19" t="s">
        <v>668</v>
      </c>
      <c r="V1285" s="58" t="s">
        <v>668</v>
      </c>
      <c r="W1285" s="58" t="s">
        <v>668</v>
      </c>
      <c r="X1285" s="58" t="s">
        <v>668</v>
      </c>
      <c r="Y1285" s="20" t="s">
        <v>668</v>
      </c>
      <c r="Z1285" s="20" t="s">
        <v>668</v>
      </c>
      <c r="AA1285" s="20" t="s">
        <v>668</v>
      </c>
      <c r="AB1285" s="10" t="s">
        <v>668</v>
      </c>
      <c r="AC1285" s="10" t="s">
        <v>668</v>
      </c>
      <c r="AD1285" s="10" t="s">
        <v>668</v>
      </c>
      <c r="AE1285" s="10" t="s">
        <v>668</v>
      </c>
      <c r="AF1285" s="10" t="s">
        <v>668</v>
      </c>
      <c r="AG1285" s="20" t="s">
        <v>668</v>
      </c>
      <c r="AH1285" s="20" t="s">
        <v>668</v>
      </c>
      <c r="AI1285" s="20" t="s">
        <v>668</v>
      </c>
      <c r="AJ1285" s="20" t="s">
        <v>668</v>
      </c>
    </row>
    <row r="1286" spans="1:36" ht="14.25" customHeight="1" x14ac:dyDescent="0.25">
      <c r="A1286" s="10" t="s">
        <v>2104</v>
      </c>
      <c r="B1286" s="10" t="s">
        <v>1580</v>
      </c>
      <c r="C1286" s="10" t="s">
        <v>5599</v>
      </c>
      <c r="D1286" s="10" t="s">
        <v>668</v>
      </c>
      <c r="E1286" s="33" t="s">
        <v>5609</v>
      </c>
      <c r="F1286" s="10" t="s">
        <v>668</v>
      </c>
      <c r="G1286" s="10" t="s">
        <v>3117</v>
      </c>
      <c r="H1286" s="10" t="s">
        <v>3911</v>
      </c>
      <c r="I1286" s="33" t="s">
        <v>1980</v>
      </c>
      <c r="J1286" s="64">
        <v>6</v>
      </c>
      <c r="K1286" s="64" t="s">
        <v>668</v>
      </c>
      <c r="L1286" s="64">
        <v>2</v>
      </c>
      <c r="M1286" s="64">
        <v>19</v>
      </c>
      <c r="N1286" s="10" t="s">
        <v>2072</v>
      </c>
      <c r="O1286" s="64">
        <v>622</v>
      </c>
      <c r="P1286" s="62" t="s">
        <v>5757</v>
      </c>
      <c r="Q1286" s="19">
        <v>-2.4578600000000002</v>
      </c>
      <c r="R1286" s="19">
        <v>9.5190070000000002</v>
      </c>
      <c r="S1286" s="19">
        <v>7.0611470000000001</v>
      </c>
      <c r="T1286" s="19" t="s">
        <v>668</v>
      </c>
      <c r="U1286" s="19" t="s">
        <v>668</v>
      </c>
      <c r="V1286" s="58" t="s">
        <v>668</v>
      </c>
      <c r="W1286" s="58" t="s">
        <v>668</v>
      </c>
      <c r="X1286" s="58" t="s">
        <v>668</v>
      </c>
      <c r="Y1286" s="20" t="s">
        <v>668</v>
      </c>
      <c r="Z1286" s="20" t="s">
        <v>668</v>
      </c>
      <c r="AA1286" s="20" t="s">
        <v>668</v>
      </c>
      <c r="AB1286" s="10" t="s">
        <v>668</v>
      </c>
      <c r="AC1286" s="10" t="s">
        <v>668</v>
      </c>
      <c r="AD1286" s="10" t="s">
        <v>668</v>
      </c>
      <c r="AE1286" s="10" t="s">
        <v>668</v>
      </c>
      <c r="AF1286" s="10" t="s">
        <v>668</v>
      </c>
      <c r="AG1286" s="20" t="s">
        <v>668</v>
      </c>
      <c r="AH1286" s="20" t="s">
        <v>668</v>
      </c>
      <c r="AI1286" s="20" t="s">
        <v>668</v>
      </c>
      <c r="AJ1286" s="20" t="s">
        <v>668</v>
      </c>
    </row>
    <row r="1287" spans="1:36" ht="14.25" customHeight="1" x14ac:dyDescent="0.25">
      <c r="A1287" s="10" t="s">
        <v>2105</v>
      </c>
      <c r="B1287" s="10" t="s">
        <v>1580</v>
      </c>
      <c r="C1287" s="10" t="s">
        <v>5599</v>
      </c>
      <c r="D1287" s="10" t="s">
        <v>668</v>
      </c>
      <c r="E1287" s="33" t="s">
        <v>5609</v>
      </c>
      <c r="F1287" s="10" t="s">
        <v>668</v>
      </c>
      <c r="G1287" s="10" t="s">
        <v>3117</v>
      </c>
      <c r="H1287" s="10" t="s">
        <v>3911</v>
      </c>
      <c r="I1287" s="33" t="s">
        <v>1971</v>
      </c>
      <c r="J1287" s="64">
        <v>5</v>
      </c>
      <c r="K1287" s="64" t="s">
        <v>668</v>
      </c>
      <c r="L1287" s="64">
        <v>2</v>
      </c>
      <c r="M1287" s="64">
        <v>3</v>
      </c>
      <c r="N1287" s="10" t="s">
        <v>1909</v>
      </c>
      <c r="O1287" s="64">
        <v>47</v>
      </c>
      <c r="P1287" s="62" t="s">
        <v>5757</v>
      </c>
      <c r="Q1287" s="19">
        <v>5.2577299999999996</v>
      </c>
      <c r="R1287" s="19">
        <v>9.1469050000000003</v>
      </c>
      <c r="S1287" s="19">
        <v>14.404635000000001</v>
      </c>
      <c r="T1287" s="19" t="s">
        <v>668</v>
      </c>
      <c r="U1287" s="19" t="s">
        <v>668</v>
      </c>
      <c r="V1287" s="58" t="s">
        <v>668</v>
      </c>
      <c r="W1287" s="58" t="s">
        <v>668</v>
      </c>
      <c r="X1287" s="58" t="s">
        <v>668</v>
      </c>
      <c r="Y1287" s="20" t="s">
        <v>668</v>
      </c>
      <c r="Z1287" s="20" t="s">
        <v>668</v>
      </c>
      <c r="AA1287" s="20" t="s">
        <v>668</v>
      </c>
      <c r="AB1287" s="10" t="s">
        <v>668</v>
      </c>
      <c r="AC1287" s="10" t="s">
        <v>668</v>
      </c>
      <c r="AD1287" s="10" t="s">
        <v>668</v>
      </c>
      <c r="AE1287" s="10" t="s">
        <v>668</v>
      </c>
      <c r="AF1287" s="10" t="s">
        <v>668</v>
      </c>
      <c r="AG1287" s="20" t="s">
        <v>668</v>
      </c>
      <c r="AH1287" s="20" t="s">
        <v>668</v>
      </c>
      <c r="AI1287" s="20" t="s">
        <v>668</v>
      </c>
      <c r="AJ1287" s="20" t="s">
        <v>668</v>
      </c>
    </row>
    <row r="1288" spans="1:36" ht="14.25" customHeight="1" x14ac:dyDescent="0.25">
      <c r="A1288" s="10" t="s">
        <v>2106</v>
      </c>
      <c r="B1288" s="10" t="s">
        <v>1580</v>
      </c>
      <c r="C1288" s="10" t="s">
        <v>5599</v>
      </c>
      <c r="D1288" s="10" t="s">
        <v>668</v>
      </c>
      <c r="E1288" s="33" t="s">
        <v>5609</v>
      </c>
      <c r="F1288" s="10" t="s">
        <v>668</v>
      </c>
      <c r="G1288" s="10" t="s">
        <v>3117</v>
      </c>
      <c r="H1288" s="10" t="s">
        <v>3911</v>
      </c>
      <c r="I1288" s="33" t="s">
        <v>1985</v>
      </c>
      <c r="J1288" s="64">
        <v>8</v>
      </c>
      <c r="K1288" s="64" t="s">
        <v>668</v>
      </c>
      <c r="L1288" s="64">
        <v>4</v>
      </c>
      <c r="M1288" s="64">
        <v>5</v>
      </c>
      <c r="N1288" s="10" t="s">
        <v>1875</v>
      </c>
      <c r="O1288" s="64">
        <v>105</v>
      </c>
      <c r="P1288" s="62" t="s">
        <v>5757</v>
      </c>
      <c r="Q1288" s="19">
        <v>0.99863999999999997</v>
      </c>
      <c r="R1288" s="19">
        <v>9.5638039999999993</v>
      </c>
      <c r="S1288" s="19">
        <v>10.562443999999999</v>
      </c>
      <c r="T1288" s="19" t="s">
        <v>668</v>
      </c>
      <c r="U1288" s="19" t="s">
        <v>668</v>
      </c>
      <c r="V1288" s="58" t="s">
        <v>668</v>
      </c>
      <c r="W1288" s="58" t="s">
        <v>668</v>
      </c>
      <c r="X1288" s="58" t="s">
        <v>668</v>
      </c>
      <c r="Y1288" s="20" t="s">
        <v>668</v>
      </c>
      <c r="Z1288" s="20" t="s">
        <v>668</v>
      </c>
      <c r="AA1288" s="20" t="s">
        <v>668</v>
      </c>
      <c r="AB1288" s="10" t="s">
        <v>668</v>
      </c>
      <c r="AC1288" s="10" t="s">
        <v>668</v>
      </c>
      <c r="AD1288" s="10" t="s">
        <v>668</v>
      </c>
      <c r="AE1288" s="10" t="s">
        <v>668</v>
      </c>
      <c r="AF1288" s="10" t="s">
        <v>668</v>
      </c>
      <c r="AG1288" s="20" t="s">
        <v>668</v>
      </c>
      <c r="AH1288" s="20" t="s">
        <v>668</v>
      </c>
      <c r="AI1288" s="20" t="s">
        <v>668</v>
      </c>
      <c r="AJ1288" s="20" t="s">
        <v>668</v>
      </c>
    </row>
    <row r="1289" spans="1:36" ht="14.25" customHeight="1" x14ac:dyDescent="0.25">
      <c r="A1289" s="10" t="s">
        <v>2107</v>
      </c>
      <c r="B1289" s="10" t="s">
        <v>1580</v>
      </c>
      <c r="C1289" s="10" t="s">
        <v>5599</v>
      </c>
      <c r="D1289" s="10" t="s">
        <v>668</v>
      </c>
      <c r="E1289" s="33" t="s">
        <v>5609</v>
      </c>
      <c r="F1289" s="10" t="s">
        <v>668</v>
      </c>
      <c r="G1289" s="10" t="s">
        <v>3117</v>
      </c>
      <c r="H1289" s="10" t="s">
        <v>3911</v>
      </c>
      <c r="I1289" s="33" t="s">
        <v>1995</v>
      </c>
      <c r="J1289" s="64">
        <v>4</v>
      </c>
      <c r="K1289" s="64" t="s">
        <v>668</v>
      </c>
      <c r="L1289" s="64">
        <v>1</v>
      </c>
      <c r="M1289" s="64">
        <v>19</v>
      </c>
      <c r="N1289" s="10" t="s">
        <v>2072</v>
      </c>
      <c r="O1289" s="64">
        <v>617</v>
      </c>
      <c r="P1289" s="62" t="s">
        <v>5757</v>
      </c>
      <c r="Q1289" s="19">
        <v>-0.79517000000000004</v>
      </c>
      <c r="R1289" s="19">
        <v>10.452280999999999</v>
      </c>
      <c r="S1289" s="19">
        <v>9.6571110000000004</v>
      </c>
      <c r="T1289" s="19" t="s">
        <v>668</v>
      </c>
      <c r="U1289" s="19" t="s">
        <v>668</v>
      </c>
      <c r="V1289" s="58" t="s">
        <v>668</v>
      </c>
      <c r="W1289" s="58" t="s">
        <v>668</v>
      </c>
      <c r="X1289" s="58" t="s">
        <v>668</v>
      </c>
      <c r="Y1289" s="20" t="s">
        <v>668</v>
      </c>
      <c r="Z1289" s="20" t="s">
        <v>668</v>
      </c>
      <c r="AA1289" s="20" t="s">
        <v>668</v>
      </c>
      <c r="AB1289" s="10" t="s">
        <v>668</v>
      </c>
      <c r="AC1289" s="10" t="s">
        <v>668</v>
      </c>
      <c r="AD1289" s="10" t="s">
        <v>668</v>
      </c>
      <c r="AE1289" s="10" t="s">
        <v>668</v>
      </c>
      <c r="AF1289" s="10" t="s">
        <v>668</v>
      </c>
      <c r="AG1289" s="20" t="s">
        <v>668</v>
      </c>
      <c r="AH1289" s="20" t="s">
        <v>668</v>
      </c>
      <c r="AI1289" s="20" t="s">
        <v>668</v>
      </c>
      <c r="AJ1289" s="20" t="s">
        <v>668</v>
      </c>
    </row>
    <row r="1290" spans="1:36" ht="14.25" customHeight="1" x14ac:dyDescent="0.25">
      <c r="A1290" s="10" t="s">
        <v>2108</v>
      </c>
      <c r="B1290" s="10" t="s">
        <v>1580</v>
      </c>
      <c r="C1290" s="10" t="s">
        <v>5599</v>
      </c>
      <c r="D1290" s="10" t="s">
        <v>668</v>
      </c>
      <c r="E1290" s="33" t="s">
        <v>5609</v>
      </c>
      <c r="F1290" s="10" t="s">
        <v>668</v>
      </c>
      <c r="G1290" s="10" t="s">
        <v>3117</v>
      </c>
      <c r="H1290" s="10" t="s">
        <v>3911</v>
      </c>
      <c r="I1290" s="33" t="s">
        <v>2109</v>
      </c>
      <c r="J1290" s="64">
        <v>9</v>
      </c>
      <c r="K1290" s="64" t="s">
        <v>668</v>
      </c>
      <c r="L1290" s="64">
        <v>2</v>
      </c>
      <c r="M1290" s="64">
        <v>2</v>
      </c>
      <c r="N1290" s="10" t="s">
        <v>3487</v>
      </c>
      <c r="O1290" s="64">
        <v>69</v>
      </c>
      <c r="P1290" s="62" t="s">
        <v>5757</v>
      </c>
      <c r="Q1290" s="19">
        <v>1.87009</v>
      </c>
      <c r="R1290" s="19">
        <v>9.9757320000000007</v>
      </c>
      <c r="S1290" s="19">
        <v>11.845822</v>
      </c>
      <c r="T1290" s="19" t="s">
        <v>668</v>
      </c>
      <c r="U1290" s="19" t="s">
        <v>668</v>
      </c>
      <c r="V1290" s="58" t="s">
        <v>668</v>
      </c>
      <c r="W1290" s="58" t="s">
        <v>668</v>
      </c>
      <c r="X1290" s="58" t="s">
        <v>668</v>
      </c>
      <c r="Y1290" s="20" t="s">
        <v>668</v>
      </c>
      <c r="Z1290" s="20" t="s">
        <v>668</v>
      </c>
      <c r="AA1290" s="20" t="s">
        <v>668</v>
      </c>
      <c r="AB1290" s="10" t="s">
        <v>668</v>
      </c>
      <c r="AC1290" s="10" t="s">
        <v>668</v>
      </c>
      <c r="AD1290" s="10" t="s">
        <v>668</v>
      </c>
      <c r="AE1290" s="10" t="s">
        <v>668</v>
      </c>
      <c r="AF1290" s="10" t="s">
        <v>668</v>
      </c>
      <c r="AG1290" s="20" t="s">
        <v>668</v>
      </c>
      <c r="AH1290" s="20" t="s">
        <v>668</v>
      </c>
      <c r="AI1290" s="20" t="s">
        <v>668</v>
      </c>
      <c r="AJ1290" s="20" t="s">
        <v>668</v>
      </c>
    </row>
    <row r="1291" spans="1:36" ht="14.25" customHeight="1" x14ac:dyDescent="0.25">
      <c r="A1291" s="10" t="s">
        <v>2110</v>
      </c>
      <c r="B1291" s="10" t="s">
        <v>1580</v>
      </c>
      <c r="C1291" s="10" t="s">
        <v>5599</v>
      </c>
      <c r="D1291" s="10" t="s">
        <v>668</v>
      </c>
      <c r="E1291" s="33" t="s">
        <v>5609</v>
      </c>
      <c r="F1291" s="10" t="s">
        <v>668</v>
      </c>
      <c r="G1291" s="10" t="s">
        <v>3117</v>
      </c>
      <c r="H1291" s="10" t="s">
        <v>3911</v>
      </c>
      <c r="I1291" s="33" t="s">
        <v>1993</v>
      </c>
      <c r="J1291" s="64">
        <v>9</v>
      </c>
      <c r="K1291" s="64" t="s">
        <v>668</v>
      </c>
      <c r="L1291" s="64">
        <v>6</v>
      </c>
      <c r="M1291" s="64">
        <v>11</v>
      </c>
      <c r="N1291" s="10" t="s">
        <v>2111</v>
      </c>
      <c r="O1291" s="64">
        <v>189</v>
      </c>
      <c r="P1291" s="62" t="s">
        <v>5757</v>
      </c>
      <c r="Q1291" s="19">
        <v>1.2936000000000001</v>
      </c>
      <c r="R1291" s="19">
        <v>12.777677000000001</v>
      </c>
      <c r="S1291" s="19">
        <v>14.071277</v>
      </c>
      <c r="T1291" s="19" t="s">
        <v>668</v>
      </c>
      <c r="U1291" s="19" t="s">
        <v>668</v>
      </c>
      <c r="V1291" s="58" t="s">
        <v>668</v>
      </c>
      <c r="W1291" s="58" t="s">
        <v>668</v>
      </c>
      <c r="X1291" s="58" t="s">
        <v>668</v>
      </c>
      <c r="Y1291" s="20" t="s">
        <v>668</v>
      </c>
      <c r="Z1291" s="20" t="s">
        <v>668</v>
      </c>
      <c r="AA1291" s="20" t="s">
        <v>668</v>
      </c>
      <c r="AB1291" s="10" t="s">
        <v>668</v>
      </c>
      <c r="AC1291" s="10" t="s">
        <v>668</v>
      </c>
      <c r="AD1291" s="10" t="s">
        <v>668</v>
      </c>
      <c r="AE1291" s="10" t="s">
        <v>668</v>
      </c>
      <c r="AF1291" s="10" t="s">
        <v>668</v>
      </c>
      <c r="AG1291" s="20" t="s">
        <v>668</v>
      </c>
      <c r="AH1291" s="20" t="s">
        <v>668</v>
      </c>
      <c r="AI1291" s="20" t="s">
        <v>668</v>
      </c>
      <c r="AJ1291" s="20" t="s">
        <v>668</v>
      </c>
    </row>
    <row r="1292" spans="1:36" ht="14.25" customHeight="1" x14ac:dyDescent="0.25">
      <c r="A1292" s="10" t="s">
        <v>2112</v>
      </c>
      <c r="B1292" s="10" t="s">
        <v>1580</v>
      </c>
      <c r="C1292" s="10" t="s">
        <v>5599</v>
      </c>
      <c r="D1292" s="10" t="s">
        <v>668</v>
      </c>
      <c r="E1292" s="33" t="s">
        <v>5609</v>
      </c>
      <c r="F1292" s="10" t="s">
        <v>668</v>
      </c>
      <c r="G1292" s="10" t="s">
        <v>3117</v>
      </c>
      <c r="H1292" s="10" t="s">
        <v>3911</v>
      </c>
      <c r="I1292" s="33" t="s">
        <v>1988</v>
      </c>
      <c r="J1292" s="64">
        <v>7</v>
      </c>
      <c r="K1292" s="64" t="s">
        <v>668</v>
      </c>
      <c r="L1292" s="64">
        <v>4</v>
      </c>
      <c r="M1292" s="64">
        <v>6</v>
      </c>
      <c r="N1292" s="10" t="s">
        <v>1952</v>
      </c>
      <c r="O1292" s="64">
        <v>327</v>
      </c>
      <c r="P1292" s="62" t="s">
        <v>5757</v>
      </c>
      <c r="Q1292" s="19">
        <v>-4.6285499999999997</v>
      </c>
      <c r="R1292" s="19">
        <v>15.864825</v>
      </c>
      <c r="S1292" s="19">
        <v>11.236274999999999</v>
      </c>
      <c r="T1292" s="19" t="s">
        <v>668</v>
      </c>
      <c r="U1292" s="19" t="s">
        <v>668</v>
      </c>
      <c r="V1292" s="58" t="s">
        <v>668</v>
      </c>
      <c r="W1292" s="58" t="s">
        <v>668</v>
      </c>
      <c r="X1292" s="58" t="s">
        <v>668</v>
      </c>
      <c r="Y1292" s="20" t="s">
        <v>668</v>
      </c>
      <c r="Z1292" s="20" t="s">
        <v>668</v>
      </c>
      <c r="AA1292" s="20" t="s">
        <v>668</v>
      </c>
      <c r="AB1292" s="10" t="s">
        <v>668</v>
      </c>
      <c r="AC1292" s="10" t="s">
        <v>668</v>
      </c>
      <c r="AD1292" s="10" t="s">
        <v>668</v>
      </c>
      <c r="AE1292" s="10" t="s">
        <v>668</v>
      </c>
      <c r="AF1292" s="10" t="s">
        <v>668</v>
      </c>
      <c r="AG1292" s="20" t="s">
        <v>668</v>
      </c>
      <c r="AH1292" s="20" t="s">
        <v>668</v>
      </c>
      <c r="AI1292" s="20" t="s">
        <v>668</v>
      </c>
      <c r="AJ1292" s="20" t="s">
        <v>668</v>
      </c>
    </row>
    <row r="1293" spans="1:36" ht="14.25" customHeight="1" x14ac:dyDescent="0.25">
      <c r="A1293" s="10" t="s">
        <v>2113</v>
      </c>
      <c r="B1293" s="10" t="s">
        <v>1580</v>
      </c>
      <c r="C1293" s="10" t="s">
        <v>5599</v>
      </c>
      <c r="D1293" s="10" t="s">
        <v>668</v>
      </c>
      <c r="E1293" s="33" t="s">
        <v>5609</v>
      </c>
      <c r="F1293" s="10" t="s">
        <v>668</v>
      </c>
      <c r="G1293" s="10" t="s">
        <v>3117</v>
      </c>
      <c r="H1293" s="10" t="s">
        <v>3911</v>
      </c>
      <c r="I1293" s="33" t="s">
        <v>2041</v>
      </c>
      <c r="J1293" s="64">
        <v>1</v>
      </c>
      <c r="K1293" s="64" t="s">
        <v>668</v>
      </c>
      <c r="L1293" s="64">
        <v>3</v>
      </c>
      <c r="M1293" s="64">
        <v>16</v>
      </c>
      <c r="N1293" s="10" t="s">
        <v>2097</v>
      </c>
      <c r="O1293" s="64">
        <v>523</v>
      </c>
      <c r="P1293" s="62" t="s">
        <v>5757</v>
      </c>
      <c r="Q1293" s="19">
        <v>-1.5693999999999999</v>
      </c>
      <c r="R1293" s="19">
        <v>10.376771</v>
      </c>
      <c r="S1293" s="19">
        <v>8.8073709999999998</v>
      </c>
      <c r="T1293" s="19" t="s">
        <v>668</v>
      </c>
      <c r="U1293" s="19" t="s">
        <v>668</v>
      </c>
      <c r="V1293" s="58" t="s">
        <v>668</v>
      </c>
      <c r="W1293" s="58" t="s">
        <v>668</v>
      </c>
      <c r="X1293" s="58" t="s">
        <v>668</v>
      </c>
      <c r="Y1293" s="20" t="s">
        <v>668</v>
      </c>
      <c r="Z1293" s="20" t="s">
        <v>668</v>
      </c>
      <c r="AA1293" s="20" t="s">
        <v>668</v>
      </c>
      <c r="AB1293" s="10" t="s">
        <v>668</v>
      </c>
      <c r="AC1293" s="10" t="s">
        <v>668</v>
      </c>
      <c r="AD1293" s="10" t="s">
        <v>668</v>
      </c>
      <c r="AE1293" s="10" t="s">
        <v>668</v>
      </c>
      <c r="AF1293" s="10" t="s">
        <v>668</v>
      </c>
      <c r="AG1293" s="20" t="s">
        <v>668</v>
      </c>
      <c r="AH1293" s="20" t="s">
        <v>668</v>
      </c>
      <c r="AI1293" s="20" t="s">
        <v>668</v>
      </c>
      <c r="AJ1293" s="20" t="s">
        <v>668</v>
      </c>
    </row>
    <row r="1294" spans="1:36" ht="14.25" customHeight="1" x14ac:dyDescent="0.25">
      <c r="A1294" s="10" t="s">
        <v>2114</v>
      </c>
      <c r="B1294" s="10" t="s">
        <v>1580</v>
      </c>
      <c r="C1294" s="10" t="s">
        <v>5599</v>
      </c>
      <c r="D1294" s="10" t="s">
        <v>668</v>
      </c>
      <c r="E1294" s="33" t="s">
        <v>5609</v>
      </c>
      <c r="F1294" s="10" t="s">
        <v>668</v>
      </c>
      <c r="G1294" s="10" t="s">
        <v>3117</v>
      </c>
      <c r="H1294" s="10" t="s">
        <v>3911</v>
      </c>
      <c r="I1294" s="33" t="s">
        <v>1982</v>
      </c>
      <c r="J1294" s="64">
        <v>9</v>
      </c>
      <c r="K1294" s="64" t="s">
        <v>668</v>
      </c>
      <c r="L1294" s="64">
        <v>2</v>
      </c>
      <c r="M1294" s="64">
        <v>13</v>
      </c>
      <c r="N1294" s="10" t="s">
        <v>1893</v>
      </c>
      <c r="O1294" s="64">
        <v>220</v>
      </c>
      <c r="P1294" s="62" t="s">
        <v>5757</v>
      </c>
      <c r="Q1294" s="19">
        <v>0.52098999999999995</v>
      </c>
      <c r="R1294" s="19">
        <v>12.849493000000001</v>
      </c>
      <c r="S1294" s="19">
        <v>13.370483</v>
      </c>
      <c r="T1294" s="19" t="s">
        <v>668</v>
      </c>
      <c r="U1294" s="19" t="s">
        <v>668</v>
      </c>
      <c r="V1294" s="58" t="s">
        <v>668</v>
      </c>
      <c r="W1294" s="58" t="s">
        <v>668</v>
      </c>
      <c r="X1294" s="58" t="s">
        <v>668</v>
      </c>
      <c r="Y1294" s="20" t="s">
        <v>668</v>
      </c>
      <c r="Z1294" s="20" t="s">
        <v>668</v>
      </c>
      <c r="AA1294" s="20" t="s">
        <v>668</v>
      </c>
      <c r="AB1294" s="10" t="s">
        <v>668</v>
      </c>
      <c r="AC1294" s="10" t="s">
        <v>668</v>
      </c>
      <c r="AD1294" s="10" t="s">
        <v>668</v>
      </c>
      <c r="AE1294" s="10" t="s">
        <v>668</v>
      </c>
      <c r="AF1294" s="10" t="s">
        <v>668</v>
      </c>
      <c r="AG1294" s="20" t="s">
        <v>668</v>
      </c>
      <c r="AH1294" s="20" t="s">
        <v>668</v>
      </c>
      <c r="AI1294" s="20" t="s">
        <v>668</v>
      </c>
      <c r="AJ1294" s="20" t="s">
        <v>668</v>
      </c>
    </row>
    <row r="1295" spans="1:36" ht="14.25" customHeight="1" x14ac:dyDescent="0.25">
      <c r="A1295" s="10" t="s">
        <v>2115</v>
      </c>
      <c r="B1295" s="10" t="s">
        <v>1580</v>
      </c>
      <c r="C1295" s="10" t="s">
        <v>5599</v>
      </c>
      <c r="D1295" s="10" t="s">
        <v>668</v>
      </c>
      <c r="E1295" s="33" t="s">
        <v>5609</v>
      </c>
      <c r="F1295" s="10" t="s">
        <v>668</v>
      </c>
      <c r="G1295" s="10" t="s">
        <v>3117</v>
      </c>
      <c r="H1295" s="10" t="s">
        <v>3911</v>
      </c>
      <c r="I1295" s="33" t="s">
        <v>1980</v>
      </c>
      <c r="J1295" s="64">
        <v>7</v>
      </c>
      <c r="K1295" s="64" t="s">
        <v>668</v>
      </c>
      <c r="L1295" s="64">
        <v>1</v>
      </c>
      <c r="M1295" s="64">
        <v>15</v>
      </c>
      <c r="N1295" s="10" t="s">
        <v>2116</v>
      </c>
      <c r="O1295" s="64">
        <v>496</v>
      </c>
      <c r="P1295" s="62" t="s">
        <v>5757</v>
      </c>
      <c r="Q1295" s="19">
        <v>-2.30322</v>
      </c>
      <c r="R1295" s="19">
        <v>12.720454</v>
      </c>
      <c r="S1295" s="19">
        <v>10.417234000000001</v>
      </c>
      <c r="T1295" s="19" t="s">
        <v>668</v>
      </c>
      <c r="U1295" s="19" t="s">
        <v>668</v>
      </c>
      <c r="V1295" s="58" t="s">
        <v>668</v>
      </c>
      <c r="W1295" s="58" t="s">
        <v>668</v>
      </c>
      <c r="X1295" s="58" t="s">
        <v>668</v>
      </c>
      <c r="Y1295" s="20" t="s">
        <v>668</v>
      </c>
      <c r="Z1295" s="20" t="s">
        <v>668</v>
      </c>
      <c r="AA1295" s="20" t="s">
        <v>668</v>
      </c>
      <c r="AB1295" s="10" t="s">
        <v>668</v>
      </c>
      <c r="AC1295" s="10" t="s">
        <v>668</v>
      </c>
      <c r="AD1295" s="10" t="s">
        <v>668</v>
      </c>
      <c r="AE1295" s="10" t="s">
        <v>668</v>
      </c>
      <c r="AF1295" s="10" t="s">
        <v>668</v>
      </c>
      <c r="AG1295" s="20" t="s">
        <v>668</v>
      </c>
      <c r="AH1295" s="20" t="s">
        <v>668</v>
      </c>
      <c r="AI1295" s="20" t="s">
        <v>668</v>
      </c>
      <c r="AJ1295" s="20" t="s">
        <v>668</v>
      </c>
    </row>
    <row r="1296" spans="1:36" ht="14.25" customHeight="1" x14ac:dyDescent="0.25">
      <c r="A1296" s="10" t="s">
        <v>2117</v>
      </c>
      <c r="B1296" s="10" t="s">
        <v>1580</v>
      </c>
      <c r="C1296" s="10" t="s">
        <v>5599</v>
      </c>
      <c r="D1296" s="10" t="s">
        <v>668</v>
      </c>
      <c r="E1296" s="33" t="s">
        <v>5609</v>
      </c>
      <c r="F1296" s="10" t="s">
        <v>668</v>
      </c>
      <c r="G1296" s="10" t="s">
        <v>3117</v>
      </c>
      <c r="H1296" s="10" t="s">
        <v>3911</v>
      </c>
      <c r="I1296" s="33" t="s">
        <v>1980</v>
      </c>
      <c r="J1296" s="64">
        <v>5</v>
      </c>
      <c r="K1296" s="64" t="s">
        <v>668</v>
      </c>
      <c r="L1296" s="64">
        <v>1</v>
      </c>
      <c r="M1296" s="64">
        <v>18</v>
      </c>
      <c r="N1296" s="10" t="s">
        <v>2042</v>
      </c>
      <c r="O1296" s="64">
        <v>592</v>
      </c>
      <c r="P1296" s="62" t="s">
        <v>5757</v>
      </c>
      <c r="Q1296" s="19">
        <v>-5.9984000000000002</v>
      </c>
      <c r="R1296" s="19">
        <v>15.200891</v>
      </c>
      <c r="S1296" s="19">
        <v>9.2024910000000002</v>
      </c>
      <c r="T1296" s="19" t="s">
        <v>668</v>
      </c>
      <c r="U1296" s="19" t="s">
        <v>668</v>
      </c>
      <c r="V1296" s="58" t="s">
        <v>668</v>
      </c>
      <c r="W1296" s="58" t="s">
        <v>668</v>
      </c>
      <c r="X1296" s="58" t="s">
        <v>668</v>
      </c>
      <c r="Y1296" s="20" t="s">
        <v>668</v>
      </c>
      <c r="Z1296" s="20" t="s">
        <v>668</v>
      </c>
      <c r="AA1296" s="20" t="s">
        <v>668</v>
      </c>
      <c r="AB1296" s="10" t="s">
        <v>668</v>
      </c>
      <c r="AC1296" s="10" t="s">
        <v>668</v>
      </c>
      <c r="AD1296" s="10" t="s">
        <v>668</v>
      </c>
      <c r="AE1296" s="10" t="s">
        <v>668</v>
      </c>
      <c r="AF1296" s="10" t="s">
        <v>668</v>
      </c>
      <c r="AG1296" s="20" t="s">
        <v>668</v>
      </c>
      <c r="AH1296" s="20" t="s">
        <v>668</v>
      </c>
      <c r="AI1296" s="20" t="s">
        <v>668</v>
      </c>
      <c r="AJ1296" s="20" t="s">
        <v>668</v>
      </c>
    </row>
    <row r="1297" spans="1:36" ht="14.25" customHeight="1" x14ac:dyDescent="0.25">
      <c r="A1297" s="10" t="s">
        <v>2118</v>
      </c>
      <c r="B1297" s="10" t="s">
        <v>1580</v>
      </c>
      <c r="C1297" s="10" t="s">
        <v>5599</v>
      </c>
      <c r="D1297" s="10" t="s">
        <v>668</v>
      </c>
      <c r="E1297" s="33" t="s">
        <v>5609</v>
      </c>
      <c r="F1297" s="10" t="s">
        <v>668</v>
      </c>
      <c r="G1297" s="10" t="s">
        <v>2637</v>
      </c>
      <c r="H1297" s="10" t="s">
        <v>966</v>
      </c>
      <c r="I1297" s="33" t="s">
        <v>2119</v>
      </c>
      <c r="J1297" s="64">
        <v>5</v>
      </c>
      <c r="K1297" s="64" t="s">
        <v>668</v>
      </c>
      <c r="L1297" s="64">
        <v>1</v>
      </c>
      <c r="M1297" s="64">
        <v>7</v>
      </c>
      <c r="N1297" s="10" t="s">
        <v>1878</v>
      </c>
      <c r="O1297" s="64">
        <v>165</v>
      </c>
      <c r="P1297" s="62" t="s">
        <v>5757</v>
      </c>
      <c r="Q1297" s="19">
        <v>4.3157300000000003</v>
      </c>
      <c r="R1297" s="19">
        <v>6.7853940000000001</v>
      </c>
      <c r="S1297" s="19">
        <v>11.101124</v>
      </c>
      <c r="T1297" s="10" t="s">
        <v>2120</v>
      </c>
      <c r="U1297" s="19" t="s">
        <v>668</v>
      </c>
      <c r="V1297" s="58" t="s">
        <v>668</v>
      </c>
      <c r="W1297" s="58" t="s">
        <v>668</v>
      </c>
      <c r="X1297" s="58" t="s">
        <v>668</v>
      </c>
      <c r="Y1297" s="20" t="s">
        <v>668</v>
      </c>
      <c r="Z1297" s="20" t="s">
        <v>668</v>
      </c>
      <c r="AA1297" s="20" t="s">
        <v>668</v>
      </c>
      <c r="AB1297" s="10" t="s">
        <v>668</v>
      </c>
      <c r="AC1297" s="10" t="s">
        <v>668</v>
      </c>
      <c r="AD1297" s="10" t="s">
        <v>668</v>
      </c>
      <c r="AE1297" s="10" t="s">
        <v>668</v>
      </c>
      <c r="AF1297" s="10" t="s">
        <v>668</v>
      </c>
      <c r="AG1297" s="20" t="s">
        <v>668</v>
      </c>
      <c r="AH1297" s="20" t="s">
        <v>668</v>
      </c>
      <c r="AI1297" s="20" t="s">
        <v>668</v>
      </c>
      <c r="AJ1297" s="20" t="s">
        <v>668</v>
      </c>
    </row>
    <row r="1298" spans="1:36" ht="14.25" customHeight="1" x14ac:dyDescent="0.25">
      <c r="A1298" s="10" t="s">
        <v>2121</v>
      </c>
      <c r="B1298" s="10" t="s">
        <v>1580</v>
      </c>
      <c r="C1298" s="10" t="s">
        <v>5599</v>
      </c>
      <c r="D1298" s="10" t="s">
        <v>668</v>
      </c>
      <c r="E1298" s="33" t="s">
        <v>5609</v>
      </c>
      <c r="F1298" s="10" t="s">
        <v>668</v>
      </c>
      <c r="G1298" s="10" t="s">
        <v>2637</v>
      </c>
      <c r="H1298" s="10" t="s">
        <v>966</v>
      </c>
      <c r="I1298" s="33" t="s">
        <v>2119</v>
      </c>
      <c r="J1298" s="64">
        <v>7</v>
      </c>
      <c r="K1298" s="64" t="s">
        <v>668</v>
      </c>
      <c r="L1298" s="64">
        <v>5</v>
      </c>
      <c r="M1298" s="64">
        <v>2</v>
      </c>
      <c r="N1298" s="10" t="s">
        <v>3487</v>
      </c>
      <c r="O1298" s="64">
        <v>72</v>
      </c>
      <c r="P1298" s="62" t="s">
        <v>5757</v>
      </c>
      <c r="Q1298" s="19">
        <v>5.1631299999999998</v>
      </c>
      <c r="R1298" s="19">
        <v>6.684393</v>
      </c>
      <c r="S1298" s="19">
        <v>11.847523000000001</v>
      </c>
      <c r="T1298" s="10" t="s">
        <v>2122</v>
      </c>
      <c r="U1298" s="19" t="s">
        <v>668</v>
      </c>
      <c r="V1298" s="58" t="s">
        <v>668</v>
      </c>
      <c r="W1298" s="58" t="s">
        <v>668</v>
      </c>
      <c r="X1298" s="58" t="s">
        <v>668</v>
      </c>
      <c r="Y1298" s="20" t="s">
        <v>668</v>
      </c>
      <c r="Z1298" s="20" t="s">
        <v>668</v>
      </c>
      <c r="AA1298" s="20" t="s">
        <v>668</v>
      </c>
      <c r="AB1298" s="10" t="s">
        <v>668</v>
      </c>
      <c r="AC1298" s="10" t="s">
        <v>668</v>
      </c>
      <c r="AD1298" s="10" t="s">
        <v>668</v>
      </c>
      <c r="AE1298" s="10" t="s">
        <v>668</v>
      </c>
      <c r="AF1298" s="10" t="s">
        <v>668</v>
      </c>
      <c r="AG1298" s="20" t="s">
        <v>668</v>
      </c>
      <c r="AH1298" s="20" t="s">
        <v>668</v>
      </c>
      <c r="AI1298" s="20" t="s">
        <v>668</v>
      </c>
      <c r="AJ1298" s="20" t="s">
        <v>668</v>
      </c>
    </row>
    <row r="1299" spans="1:36" ht="14.25" customHeight="1" x14ac:dyDescent="0.25">
      <c r="A1299" s="10" t="s">
        <v>2123</v>
      </c>
      <c r="B1299" s="10" t="s">
        <v>1580</v>
      </c>
      <c r="C1299" s="10" t="s">
        <v>5599</v>
      </c>
      <c r="D1299" s="10" t="s">
        <v>668</v>
      </c>
      <c r="E1299" s="33" t="s">
        <v>5609</v>
      </c>
      <c r="F1299" s="10" t="s">
        <v>668</v>
      </c>
      <c r="G1299" s="10" t="s">
        <v>2637</v>
      </c>
      <c r="H1299" s="10" t="s">
        <v>966</v>
      </c>
      <c r="I1299" s="33" t="s">
        <v>2124</v>
      </c>
      <c r="J1299" s="64">
        <v>3</v>
      </c>
      <c r="K1299" s="64" t="s">
        <v>668</v>
      </c>
      <c r="L1299" s="64">
        <v>4</v>
      </c>
      <c r="M1299" s="64">
        <v>7</v>
      </c>
      <c r="N1299" s="10" t="s">
        <v>1878</v>
      </c>
      <c r="O1299" s="64">
        <v>772</v>
      </c>
      <c r="P1299" s="62" t="s">
        <v>5757</v>
      </c>
      <c r="Q1299" s="19">
        <v>6.2939600000000002</v>
      </c>
      <c r="R1299" s="19">
        <v>3.3638520000000001</v>
      </c>
      <c r="S1299" s="19">
        <v>9.6578119999999998</v>
      </c>
      <c r="T1299" s="10" t="s">
        <v>2125</v>
      </c>
      <c r="U1299" s="19" t="s">
        <v>668</v>
      </c>
      <c r="V1299" s="58" t="s">
        <v>668</v>
      </c>
      <c r="W1299" s="58" t="s">
        <v>668</v>
      </c>
      <c r="X1299" s="58" t="s">
        <v>668</v>
      </c>
      <c r="Y1299" s="20" t="s">
        <v>668</v>
      </c>
      <c r="Z1299" s="20" t="s">
        <v>668</v>
      </c>
      <c r="AA1299" s="20" t="s">
        <v>668</v>
      </c>
      <c r="AB1299" s="10" t="s">
        <v>668</v>
      </c>
      <c r="AC1299" s="10" t="s">
        <v>668</v>
      </c>
      <c r="AD1299" s="10" t="s">
        <v>668</v>
      </c>
      <c r="AE1299" s="10" t="s">
        <v>668</v>
      </c>
      <c r="AF1299" s="10" t="s">
        <v>668</v>
      </c>
      <c r="AG1299" s="20" t="s">
        <v>668</v>
      </c>
      <c r="AH1299" s="20" t="s">
        <v>668</v>
      </c>
      <c r="AI1299" s="20" t="s">
        <v>668</v>
      </c>
      <c r="AJ1299" s="20" t="s">
        <v>668</v>
      </c>
    </row>
    <row r="1300" spans="1:36" ht="14.25" customHeight="1" x14ac:dyDescent="0.25">
      <c r="A1300" s="10" t="s">
        <v>2126</v>
      </c>
      <c r="B1300" s="10" t="s">
        <v>1580</v>
      </c>
      <c r="C1300" s="10" t="s">
        <v>5599</v>
      </c>
      <c r="D1300" s="10" t="s">
        <v>668</v>
      </c>
      <c r="E1300" s="33" t="s">
        <v>5609</v>
      </c>
      <c r="F1300" s="10" t="s">
        <v>668</v>
      </c>
      <c r="G1300" s="10" t="s">
        <v>2637</v>
      </c>
      <c r="H1300" s="10" t="s">
        <v>966</v>
      </c>
      <c r="I1300" s="33" t="s">
        <v>2119</v>
      </c>
      <c r="J1300" s="64">
        <v>6</v>
      </c>
      <c r="K1300" s="64" t="s">
        <v>668</v>
      </c>
      <c r="L1300" s="64">
        <v>5</v>
      </c>
      <c r="M1300" s="64">
        <v>1</v>
      </c>
      <c r="N1300" s="10" t="s">
        <v>1881</v>
      </c>
      <c r="O1300" s="64">
        <v>19</v>
      </c>
      <c r="P1300" s="62" t="s">
        <v>5757</v>
      </c>
      <c r="Q1300" s="19">
        <v>3.4861</v>
      </c>
      <c r="R1300" s="19">
        <v>5.5426289999999998</v>
      </c>
      <c r="S1300" s="19">
        <v>9.0287290000000002</v>
      </c>
      <c r="T1300" s="10" t="s">
        <v>2127</v>
      </c>
      <c r="U1300" s="19" t="s">
        <v>668</v>
      </c>
      <c r="V1300" s="58" t="s">
        <v>668</v>
      </c>
      <c r="W1300" s="58" t="s">
        <v>668</v>
      </c>
      <c r="X1300" s="58" t="s">
        <v>668</v>
      </c>
      <c r="Y1300" s="20" t="s">
        <v>668</v>
      </c>
      <c r="Z1300" s="20" t="s">
        <v>668</v>
      </c>
      <c r="AA1300" s="20" t="s">
        <v>668</v>
      </c>
      <c r="AB1300" s="10" t="s">
        <v>668</v>
      </c>
      <c r="AC1300" s="10" t="s">
        <v>668</v>
      </c>
      <c r="AD1300" s="10" t="s">
        <v>668</v>
      </c>
      <c r="AE1300" s="10" t="s">
        <v>668</v>
      </c>
      <c r="AF1300" s="10" t="s">
        <v>668</v>
      </c>
      <c r="AG1300" s="20" t="s">
        <v>668</v>
      </c>
      <c r="AH1300" s="20" t="s">
        <v>668</v>
      </c>
      <c r="AI1300" s="20" t="s">
        <v>668</v>
      </c>
      <c r="AJ1300" s="20" t="s">
        <v>668</v>
      </c>
    </row>
    <row r="1301" spans="1:36" ht="14.25" customHeight="1" x14ac:dyDescent="0.25">
      <c r="A1301" s="10" t="s">
        <v>2128</v>
      </c>
      <c r="B1301" s="10" t="s">
        <v>1580</v>
      </c>
      <c r="C1301" s="10" t="s">
        <v>5599</v>
      </c>
      <c r="D1301" s="10" t="s">
        <v>668</v>
      </c>
      <c r="E1301" s="33" t="s">
        <v>5609</v>
      </c>
      <c r="F1301" s="10" t="s">
        <v>668</v>
      </c>
      <c r="G1301" s="10" t="s">
        <v>2637</v>
      </c>
      <c r="H1301" s="10" t="s">
        <v>966</v>
      </c>
      <c r="I1301" s="33" t="s">
        <v>2119</v>
      </c>
      <c r="J1301" s="64">
        <v>6</v>
      </c>
      <c r="K1301" s="64" t="s">
        <v>668</v>
      </c>
      <c r="L1301" s="64">
        <v>1</v>
      </c>
      <c r="M1301" s="64">
        <v>1</v>
      </c>
      <c r="N1301" s="10" t="s">
        <v>1881</v>
      </c>
      <c r="O1301" s="64">
        <v>19</v>
      </c>
      <c r="P1301" s="62" t="s">
        <v>5757</v>
      </c>
      <c r="Q1301" s="19">
        <v>3.4861</v>
      </c>
      <c r="R1301" s="19">
        <v>4.3557160000000001</v>
      </c>
      <c r="S1301" s="19">
        <v>7.8418159999999997</v>
      </c>
      <c r="T1301" s="10" t="s">
        <v>2129</v>
      </c>
      <c r="U1301" s="19" t="s">
        <v>668</v>
      </c>
      <c r="V1301" s="58" t="s">
        <v>668</v>
      </c>
      <c r="W1301" s="58" t="s">
        <v>668</v>
      </c>
      <c r="X1301" s="58" t="s">
        <v>668</v>
      </c>
      <c r="Y1301" s="20" t="s">
        <v>668</v>
      </c>
      <c r="Z1301" s="20" t="s">
        <v>668</v>
      </c>
      <c r="AA1301" s="20" t="s">
        <v>668</v>
      </c>
      <c r="AB1301" s="10" t="s">
        <v>668</v>
      </c>
      <c r="AC1301" s="10" t="s">
        <v>668</v>
      </c>
      <c r="AD1301" s="10" t="s">
        <v>668</v>
      </c>
      <c r="AE1301" s="10" t="s">
        <v>668</v>
      </c>
      <c r="AF1301" s="10" t="s">
        <v>668</v>
      </c>
      <c r="AG1301" s="20" t="s">
        <v>668</v>
      </c>
      <c r="AH1301" s="20" t="s">
        <v>668</v>
      </c>
      <c r="AI1301" s="20" t="s">
        <v>668</v>
      </c>
      <c r="AJ1301" s="20" t="s">
        <v>668</v>
      </c>
    </row>
    <row r="1302" spans="1:36" ht="14.25" customHeight="1" x14ac:dyDescent="0.25">
      <c r="A1302" s="10" t="s">
        <v>2130</v>
      </c>
      <c r="B1302" s="10" t="s">
        <v>1580</v>
      </c>
      <c r="C1302" s="10" t="s">
        <v>5599</v>
      </c>
      <c r="D1302" s="10" t="s">
        <v>668</v>
      </c>
      <c r="E1302" s="33" t="s">
        <v>5609</v>
      </c>
      <c r="F1302" s="10" t="s">
        <v>668</v>
      </c>
      <c r="G1302" s="10" t="s">
        <v>2637</v>
      </c>
      <c r="H1302" s="10" t="s">
        <v>966</v>
      </c>
      <c r="I1302" s="33" t="s">
        <v>2119</v>
      </c>
      <c r="J1302" s="64">
        <v>5</v>
      </c>
      <c r="K1302" s="64" t="s">
        <v>668</v>
      </c>
      <c r="L1302" s="64">
        <v>5</v>
      </c>
      <c r="M1302" s="64">
        <v>2</v>
      </c>
      <c r="N1302" s="10" t="s">
        <v>3487</v>
      </c>
      <c r="O1302" s="64">
        <v>89</v>
      </c>
      <c r="P1302" s="62" t="s">
        <v>5757</v>
      </c>
      <c r="Q1302" s="19">
        <v>7.6678300000000004</v>
      </c>
      <c r="R1302" s="19">
        <v>6.2390549999999996</v>
      </c>
      <c r="S1302" s="19">
        <v>13.906885000000001</v>
      </c>
      <c r="T1302" s="10" t="s">
        <v>2131</v>
      </c>
      <c r="U1302" s="19" t="s">
        <v>668</v>
      </c>
      <c r="V1302" s="58" t="s">
        <v>668</v>
      </c>
      <c r="W1302" s="58" t="s">
        <v>668</v>
      </c>
      <c r="X1302" s="58" t="s">
        <v>668</v>
      </c>
      <c r="Y1302" s="20" t="s">
        <v>668</v>
      </c>
      <c r="Z1302" s="20" t="s">
        <v>668</v>
      </c>
      <c r="AA1302" s="20" t="s">
        <v>668</v>
      </c>
      <c r="AB1302" s="10" t="s">
        <v>668</v>
      </c>
      <c r="AC1302" s="10" t="s">
        <v>668</v>
      </c>
      <c r="AD1302" s="10" t="s">
        <v>668</v>
      </c>
      <c r="AE1302" s="10" t="s">
        <v>668</v>
      </c>
      <c r="AF1302" s="10" t="s">
        <v>668</v>
      </c>
      <c r="AG1302" s="20" t="s">
        <v>668</v>
      </c>
      <c r="AH1302" s="20" t="s">
        <v>668</v>
      </c>
      <c r="AI1302" s="20" t="s">
        <v>668</v>
      </c>
      <c r="AJ1302" s="20" t="s">
        <v>668</v>
      </c>
    </row>
    <row r="1303" spans="1:36" ht="14.25" customHeight="1" x14ac:dyDescent="0.25">
      <c r="A1303" s="10" t="s">
        <v>2132</v>
      </c>
      <c r="B1303" s="10" t="s">
        <v>1580</v>
      </c>
      <c r="C1303" s="10" t="s">
        <v>5599</v>
      </c>
      <c r="D1303" s="10" t="s">
        <v>668</v>
      </c>
      <c r="E1303" s="33" t="s">
        <v>5609</v>
      </c>
      <c r="F1303" s="10" t="s">
        <v>668</v>
      </c>
      <c r="G1303" s="10" t="s">
        <v>2637</v>
      </c>
      <c r="H1303" s="10" t="s">
        <v>966</v>
      </c>
      <c r="I1303" s="33" t="s">
        <v>2119</v>
      </c>
      <c r="J1303" s="64">
        <v>8</v>
      </c>
      <c r="K1303" s="64" t="s">
        <v>668</v>
      </c>
      <c r="L1303" s="64">
        <v>6</v>
      </c>
      <c r="M1303" s="64">
        <v>3</v>
      </c>
      <c r="N1303" s="10" t="s">
        <v>1909</v>
      </c>
      <c r="O1303" s="64">
        <v>49</v>
      </c>
      <c r="P1303" s="62" t="s">
        <v>5757</v>
      </c>
      <c r="Q1303" s="19">
        <v>4.34734</v>
      </c>
      <c r="R1303" s="19">
        <v>4.9292939999999996</v>
      </c>
      <c r="S1303" s="19">
        <v>9.2766339999999996</v>
      </c>
      <c r="T1303" s="10" t="s">
        <v>2133</v>
      </c>
      <c r="U1303" s="19" t="s">
        <v>668</v>
      </c>
      <c r="V1303" s="58" t="s">
        <v>668</v>
      </c>
      <c r="W1303" s="58" t="s">
        <v>668</v>
      </c>
      <c r="X1303" s="58" t="s">
        <v>668</v>
      </c>
      <c r="Y1303" s="20" t="s">
        <v>668</v>
      </c>
      <c r="Z1303" s="20" t="s">
        <v>668</v>
      </c>
      <c r="AA1303" s="20" t="s">
        <v>668</v>
      </c>
      <c r="AB1303" s="10" t="s">
        <v>668</v>
      </c>
      <c r="AC1303" s="10" t="s">
        <v>668</v>
      </c>
      <c r="AD1303" s="10" t="s">
        <v>668</v>
      </c>
      <c r="AE1303" s="10" t="s">
        <v>668</v>
      </c>
      <c r="AF1303" s="10" t="s">
        <v>668</v>
      </c>
      <c r="AG1303" s="20" t="s">
        <v>668</v>
      </c>
      <c r="AH1303" s="20" t="s">
        <v>668</v>
      </c>
      <c r="AI1303" s="20" t="s">
        <v>668</v>
      </c>
      <c r="AJ1303" s="20" t="s">
        <v>668</v>
      </c>
    </row>
    <row r="1304" spans="1:36" ht="14.25" customHeight="1" x14ac:dyDescent="0.25">
      <c r="A1304" s="10" t="s">
        <v>2134</v>
      </c>
      <c r="B1304" s="10" t="s">
        <v>1580</v>
      </c>
      <c r="C1304" s="10" t="s">
        <v>5599</v>
      </c>
      <c r="D1304" s="10" t="s">
        <v>668</v>
      </c>
      <c r="E1304" s="33" t="s">
        <v>5609</v>
      </c>
      <c r="F1304" s="10" t="s">
        <v>668</v>
      </c>
      <c r="G1304" s="10" t="s">
        <v>2637</v>
      </c>
      <c r="H1304" s="10" t="s">
        <v>966</v>
      </c>
      <c r="I1304" s="33" t="s">
        <v>2119</v>
      </c>
      <c r="J1304" s="64">
        <v>7</v>
      </c>
      <c r="K1304" s="64" t="s">
        <v>668</v>
      </c>
      <c r="L1304" s="64">
        <v>5</v>
      </c>
      <c r="M1304" s="64">
        <v>3</v>
      </c>
      <c r="N1304" s="10" t="s">
        <v>1909</v>
      </c>
      <c r="O1304" s="64">
        <v>49</v>
      </c>
      <c r="P1304" s="62" t="s">
        <v>5757</v>
      </c>
      <c r="Q1304" s="19">
        <v>4.34734</v>
      </c>
      <c r="R1304" s="19">
        <v>4.5990270000000004</v>
      </c>
      <c r="S1304" s="19">
        <v>8.9463670000000004</v>
      </c>
      <c r="T1304" s="10" t="s">
        <v>2135</v>
      </c>
      <c r="U1304" s="19" t="s">
        <v>668</v>
      </c>
      <c r="V1304" s="58" t="s">
        <v>668</v>
      </c>
      <c r="W1304" s="58" t="s">
        <v>668</v>
      </c>
      <c r="X1304" s="58" t="s">
        <v>668</v>
      </c>
      <c r="Y1304" s="20" t="s">
        <v>668</v>
      </c>
      <c r="Z1304" s="20" t="s">
        <v>668</v>
      </c>
      <c r="AA1304" s="20" t="s">
        <v>668</v>
      </c>
      <c r="AB1304" s="10" t="s">
        <v>668</v>
      </c>
      <c r="AC1304" s="10" t="s">
        <v>668</v>
      </c>
      <c r="AD1304" s="10" t="s">
        <v>668</v>
      </c>
      <c r="AE1304" s="10" t="s">
        <v>668</v>
      </c>
      <c r="AF1304" s="10" t="s">
        <v>668</v>
      </c>
      <c r="AG1304" s="20" t="s">
        <v>668</v>
      </c>
      <c r="AH1304" s="20" t="s">
        <v>668</v>
      </c>
      <c r="AI1304" s="20" t="s">
        <v>668</v>
      </c>
      <c r="AJ1304" s="20" t="s">
        <v>668</v>
      </c>
    </row>
    <row r="1305" spans="1:36" ht="14.25" customHeight="1" x14ac:dyDescent="0.25">
      <c r="A1305" s="10" t="s">
        <v>2136</v>
      </c>
      <c r="B1305" s="10" t="s">
        <v>1580</v>
      </c>
      <c r="C1305" s="10" t="s">
        <v>5599</v>
      </c>
      <c r="D1305" s="10" t="s">
        <v>668</v>
      </c>
      <c r="E1305" s="33" t="s">
        <v>5609</v>
      </c>
      <c r="F1305" s="10" t="s">
        <v>668</v>
      </c>
      <c r="G1305" s="10" t="s">
        <v>2637</v>
      </c>
      <c r="H1305" s="10" t="s">
        <v>966</v>
      </c>
      <c r="I1305" s="33" t="s">
        <v>2119</v>
      </c>
      <c r="J1305" s="64">
        <v>6</v>
      </c>
      <c r="K1305" s="64" t="s">
        <v>668</v>
      </c>
      <c r="L1305" s="64">
        <v>2</v>
      </c>
      <c r="M1305" s="64">
        <v>2</v>
      </c>
      <c r="N1305" s="10" t="s">
        <v>3487</v>
      </c>
      <c r="O1305" s="64">
        <v>78</v>
      </c>
      <c r="P1305" s="62" t="s">
        <v>5757</v>
      </c>
      <c r="Q1305" s="19">
        <v>3.9771299999999998</v>
      </c>
      <c r="R1305" s="19">
        <v>12.182874</v>
      </c>
      <c r="S1305" s="19">
        <v>16.160004000000001</v>
      </c>
      <c r="T1305" s="10" t="s">
        <v>2137</v>
      </c>
      <c r="U1305" s="19" t="s">
        <v>668</v>
      </c>
      <c r="V1305" s="58" t="s">
        <v>668</v>
      </c>
      <c r="W1305" s="58" t="s">
        <v>668</v>
      </c>
      <c r="X1305" s="58" t="s">
        <v>668</v>
      </c>
      <c r="Y1305" s="20" t="s">
        <v>668</v>
      </c>
      <c r="Z1305" s="20" t="s">
        <v>668</v>
      </c>
      <c r="AA1305" s="20" t="s">
        <v>668</v>
      </c>
      <c r="AB1305" s="10" t="s">
        <v>668</v>
      </c>
      <c r="AC1305" s="10" t="s">
        <v>668</v>
      </c>
      <c r="AD1305" s="10" t="s">
        <v>668</v>
      </c>
      <c r="AE1305" s="10" t="s">
        <v>668</v>
      </c>
      <c r="AF1305" s="10" t="s">
        <v>668</v>
      </c>
      <c r="AG1305" s="20" t="s">
        <v>668</v>
      </c>
      <c r="AH1305" s="20" t="s">
        <v>668</v>
      </c>
      <c r="AI1305" s="20" t="s">
        <v>668</v>
      </c>
      <c r="AJ1305" s="20" t="s">
        <v>668</v>
      </c>
    </row>
    <row r="1306" spans="1:36" ht="14.25" customHeight="1" x14ac:dyDescent="0.25">
      <c r="A1306" s="10" t="s">
        <v>2138</v>
      </c>
      <c r="B1306" s="10" t="s">
        <v>1580</v>
      </c>
      <c r="C1306" s="10" t="s">
        <v>5599</v>
      </c>
      <c r="D1306" s="10" t="s">
        <v>668</v>
      </c>
      <c r="E1306" s="33" t="s">
        <v>5609</v>
      </c>
      <c r="F1306" s="10" t="s">
        <v>668</v>
      </c>
      <c r="G1306" s="10" t="s">
        <v>2637</v>
      </c>
      <c r="H1306" s="10" t="s">
        <v>966</v>
      </c>
      <c r="I1306" s="33" t="s">
        <v>2124</v>
      </c>
      <c r="J1306" s="64">
        <v>1</v>
      </c>
      <c r="K1306" s="64" t="s">
        <v>668</v>
      </c>
      <c r="L1306" s="64">
        <v>3</v>
      </c>
      <c r="M1306" s="64">
        <v>7</v>
      </c>
      <c r="N1306" s="10" t="s">
        <v>1878</v>
      </c>
      <c r="O1306" s="64">
        <v>741</v>
      </c>
      <c r="P1306" s="62" t="s">
        <v>5757</v>
      </c>
      <c r="Q1306" s="19">
        <v>7.7387100000000002</v>
      </c>
      <c r="R1306" s="19">
        <v>7.053439</v>
      </c>
      <c r="S1306" s="19">
        <v>14.792149</v>
      </c>
      <c r="T1306" s="10" t="s">
        <v>2139</v>
      </c>
      <c r="U1306" s="19" t="s">
        <v>668</v>
      </c>
      <c r="V1306" s="58" t="s">
        <v>668</v>
      </c>
      <c r="W1306" s="58" t="s">
        <v>668</v>
      </c>
      <c r="X1306" s="58" t="s">
        <v>668</v>
      </c>
      <c r="Y1306" s="20" t="s">
        <v>668</v>
      </c>
      <c r="Z1306" s="20" t="s">
        <v>668</v>
      </c>
      <c r="AA1306" s="20" t="s">
        <v>668</v>
      </c>
      <c r="AB1306" s="10" t="s">
        <v>668</v>
      </c>
      <c r="AC1306" s="10" t="s">
        <v>668</v>
      </c>
      <c r="AD1306" s="10" t="s">
        <v>668</v>
      </c>
      <c r="AE1306" s="10" t="s">
        <v>668</v>
      </c>
      <c r="AF1306" s="10" t="s">
        <v>668</v>
      </c>
      <c r="AG1306" s="20" t="s">
        <v>668</v>
      </c>
      <c r="AH1306" s="20" t="s">
        <v>668</v>
      </c>
      <c r="AI1306" s="20" t="s">
        <v>668</v>
      </c>
      <c r="AJ1306" s="20" t="s">
        <v>668</v>
      </c>
    </row>
    <row r="1307" spans="1:36" ht="14.25" customHeight="1" x14ac:dyDescent="0.25">
      <c r="A1307" s="10" t="s">
        <v>2140</v>
      </c>
      <c r="B1307" s="10" t="s">
        <v>1580</v>
      </c>
      <c r="C1307" s="10" t="s">
        <v>5599</v>
      </c>
      <c r="D1307" s="10" t="s">
        <v>668</v>
      </c>
      <c r="E1307" s="33" t="s">
        <v>5609</v>
      </c>
      <c r="F1307" s="10" t="s">
        <v>668</v>
      </c>
      <c r="G1307" s="10" t="s">
        <v>2637</v>
      </c>
      <c r="H1307" s="10" t="s">
        <v>966</v>
      </c>
      <c r="I1307" s="33" t="s">
        <v>2119</v>
      </c>
      <c r="J1307" s="64">
        <v>4</v>
      </c>
      <c r="K1307" s="64" t="s">
        <v>668</v>
      </c>
      <c r="L1307" s="64">
        <v>4</v>
      </c>
      <c r="M1307" s="64">
        <v>1</v>
      </c>
      <c r="N1307" s="10" t="s">
        <v>1881</v>
      </c>
      <c r="O1307" s="64">
        <v>29</v>
      </c>
      <c r="P1307" s="62" t="s">
        <v>5757</v>
      </c>
      <c r="Q1307" s="19">
        <v>3.7368000000000001</v>
      </c>
      <c r="R1307" s="19">
        <v>5.938885</v>
      </c>
      <c r="S1307" s="19">
        <v>9.6756849999999996</v>
      </c>
      <c r="T1307" s="10" t="s">
        <v>2141</v>
      </c>
      <c r="U1307" s="19" t="s">
        <v>668</v>
      </c>
      <c r="V1307" s="58" t="s">
        <v>668</v>
      </c>
      <c r="W1307" s="58" t="s">
        <v>668</v>
      </c>
      <c r="X1307" s="58" t="s">
        <v>668</v>
      </c>
      <c r="Y1307" s="20" t="s">
        <v>668</v>
      </c>
      <c r="Z1307" s="20" t="s">
        <v>668</v>
      </c>
      <c r="AA1307" s="20" t="s">
        <v>668</v>
      </c>
      <c r="AB1307" s="10" t="s">
        <v>668</v>
      </c>
      <c r="AC1307" s="10" t="s">
        <v>668</v>
      </c>
      <c r="AD1307" s="10" t="s">
        <v>668</v>
      </c>
      <c r="AE1307" s="10" t="s">
        <v>668</v>
      </c>
      <c r="AF1307" s="10" t="s">
        <v>668</v>
      </c>
      <c r="AG1307" s="20" t="s">
        <v>668</v>
      </c>
      <c r="AH1307" s="20" t="s">
        <v>668</v>
      </c>
      <c r="AI1307" s="20" t="s">
        <v>668</v>
      </c>
      <c r="AJ1307" s="20" t="s">
        <v>668</v>
      </c>
    </row>
    <row r="1308" spans="1:36" ht="14.25" customHeight="1" x14ac:dyDescent="0.25">
      <c r="A1308" s="10" t="s">
        <v>2142</v>
      </c>
      <c r="B1308" s="10" t="s">
        <v>1580</v>
      </c>
      <c r="C1308" s="10" t="s">
        <v>5599</v>
      </c>
      <c r="D1308" s="10" t="s">
        <v>668</v>
      </c>
      <c r="E1308" s="33" t="s">
        <v>5609</v>
      </c>
      <c r="F1308" s="10" t="s">
        <v>668</v>
      </c>
      <c r="G1308" s="10" t="s">
        <v>2637</v>
      </c>
      <c r="H1308" s="10" t="s">
        <v>966</v>
      </c>
      <c r="I1308" s="33" t="s">
        <v>2124</v>
      </c>
      <c r="J1308" s="64">
        <v>1</v>
      </c>
      <c r="K1308" s="64" t="s">
        <v>668</v>
      </c>
      <c r="L1308" s="64">
        <v>2</v>
      </c>
      <c r="M1308" s="64">
        <v>7</v>
      </c>
      <c r="N1308" s="10" t="s">
        <v>1878</v>
      </c>
      <c r="O1308" s="64">
        <v>768</v>
      </c>
      <c r="P1308" s="62" t="s">
        <v>5757</v>
      </c>
      <c r="Q1308" s="19">
        <v>6.3383200000000004</v>
      </c>
      <c r="R1308" s="19">
        <v>10.564159</v>
      </c>
      <c r="S1308" s="19">
        <v>16.902479</v>
      </c>
      <c r="T1308" s="10" t="s">
        <v>2143</v>
      </c>
      <c r="U1308" s="19" t="s">
        <v>668</v>
      </c>
      <c r="V1308" s="58" t="s">
        <v>668</v>
      </c>
      <c r="W1308" s="58" t="s">
        <v>668</v>
      </c>
      <c r="X1308" s="58" t="s">
        <v>668</v>
      </c>
      <c r="Y1308" s="20" t="s">
        <v>668</v>
      </c>
      <c r="Z1308" s="20" t="s">
        <v>668</v>
      </c>
      <c r="AA1308" s="20" t="s">
        <v>668</v>
      </c>
      <c r="AB1308" s="10" t="s">
        <v>668</v>
      </c>
      <c r="AC1308" s="10" t="s">
        <v>668</v>
      </c>
      <c r="AD1308" s="10" t="s">
        <v>668</v>
      </c>
      <c r="AE1308" s="10" t="s">
        <v>668</v>
      </c>
      <c r="AF1308" s="10" t="s">
        <v>668</v>
      </c>
      <c r="AG1308" s="20" t="s">
        <v>668</v>
      </c>
      <c r="AH1308" s="20" t="s">
        <v>668</v>
      </c>
      <c r="AI1308" s="20" t="s">
        <v>668</v>
      </c>
      <c r="AJ1308" s="20" t="s">
        <v>668</v>
      </c>
    </row>
    <row r="1309" spans="1:36" ht="14.25" customHeight="1" x14ac:dyDescent="0.25">
      <c r="A1309" s="10" t="s">
        <v>2144</v>
      </c>
      <c r="B1309" s="10" t="s">
        <v>1580</v>
      </c>
      <c r="C1309" s="10" t="s">
        <v>5599</v>
      </c>
      <c r="D1309" s="10" t="s">
        <v>668</v>
      </c>
      <c r="E1309" s="33" t="s">
        <v>5609</v>
      </c>
      <c r="F1309" s="10" t="s">
        <v>668</v>
      </c>
      <c r="G1309" s="10" t="s">
        <v>2637</v>
      </c>
      <c r="H1309" s="10" t="s">
        <v>966</v>
      </c>
      <c r="I1309" s="33" t="s">
        <v>2119</v>
      </c>
      <c r="J1309" s="64">
        <v>7</v>
      </c>
      <c r="K1309" s="64" t="s">
        <v>668</v>
      </c>
      <c r="L1309" s="64">
        <v>5</v>
      </c>
      <c r="M1309" s="64">
        <v>5</v>
      </c>
      <c r="N1309" s="10" t="s">
        <v>1875</v>
      </c>
      <c r="O1309" s="64">
        <v>105</v>
      </c>
      <c r="P1309" s="62" t="s">
        <v>5757</v>
      </c>
      <c r="Q1309" s="19">
        <v>1.09999</v>
      </c>
      <c r="R1309" s="19">
        <v>10.659613999999999</v>
      </c>
      <c r="S1309" s="19">
        <v>11.759604</v>
      </c>
      <c r="T1309" s="10" t="s">
        <v>2139</v>
      </c>
      <c r="U1309" s="19" t="s">
        <v>668</v>
      </c>
      <c r="V1309" s="58" t="s">
        <v>668</v>
      </c>
      <c r="W1309" s="58" t="s">
        <v>668</v>
      </c>
      <c r="X1309" s="58" t="s">
        <v>668</v>
      </c>
      <c r="Y1309" s="20" t="s">
        <v>668</v>
      </c>
      <c r="Z1309" s="20" t="s">
        <v>668</v>
      </c>
      <c r="AA1309" s="20" t="s">
        <v>668</v>
      </c>
      <c r="AB1309" s="10" t="s">
        <v>668</v>
      </c>
      <c r="AC1309" s="10" t="s">
        <v>668</v>
      </c>
      <c r="AD1309" s="10" t="s">
        <v>668</v>
      </c>
      <c r="AE1309" s="10" t="s">
        <v>668</v>
      </c>
      <c r="AF1309" s="10" t="s">
        <v>668</v>
      </c>
      <c r="AG1309" s="20" t="s">
        <v>668</v>
      </c>
      <c r="AH1309" s="20" t="s">
        <v>668</v>
      </c>
      <c r="AI1309" s="20" t="s">
        <v>668</v>
      </c>
      <c r="AJ1309" s="20" t="s">
        <v>668</v>
      </c>
    </row>
    <row r="1310" spans="1:36" ht="14.25" customHeight="1" x14ac:dyDescent="0.25">
      <c r="A1310" s="10" t="s">
        <v>2145</v>
      </c>
      <c r="B1310" s="10" t="s">
        <v>1580</v>
      </c>
      <c r="C1310" s="10" t="s">
        <v>5599</v>
      </c>
      <c r="D1310" s="10" t="s">
        <v>668</v>
      </c>
      <c r="E1310" s="33" t="s">
        <v>5609</v>
      </c>
      <c r="F1310" s="10" t="s">
        <v>668</v>
      </c>
      <c r="G1310" s="10" t="s">
        <v>2637</v>
      </c>
      <c r="H1310" s="10" t="s">
        <v>966</v>
      </c>
      <c r="I1310" s="33" t="s">
        <v>2119</v>
      </c>
      <c r="J1310" s="64">
        <v>7</v>
      </c>
      <c r="K1310" s="64" t="s">
        <v>668</v>
      </c>
      <c r="L1310" s="64">
        <v>5</v>
      </c>
      <c r="M1310" s="64">
        <v>3</v>
      </c>
      <c r="N1310" s="10" t="s">
        <v>1909</v>
      </c>
      <c r="O1310" s="64">
        <v>60</v>
      </c>
      <c r="P1310" s="62" t="s">
        <v>5757</v>
      </c>
      <c r="Q1310" s="19">
        <v>3.7812299999999999</v>
      </c>
      <c r="R1310" s="19">
        <v>6.4297690000000003</v>
      </c>
      <c r="S1310" s="19">
        <v>10.210998999999999</v>
      </c>
      <c r="T1310" s="10" t="s">
        <v>2146</v>
      </c>
      <c r="U1310" s="19" t="s">
        <v>668</v>
      </c>
      <c r="V1310" s="58" t="s">
        <v>668</v>
      </c>
      <c r="W1310" s="58" t="s">
        <v>668</v>
      </c>
      <c r="X1310" s="58" t="s">
        <v>668</v>
      </c>
      <c r="Y1310" s="20" t="s">
        <v>668</v>
      </c>
      <c r="Z1310" s="20" t="s">
        <v>668</v>
      </c>
      <c r="AA1310" s="20" t="s">
        <v>668</v>
      </c>
      <c r="AB1310" s="10" t="s">
        <v>668</v>
      </c>
      <c r="AC1310" s="10" t="s">
        <v>668</v>
      </c>
      <c r="AD1310" s="10" t="s">
        <v>668</v>
      </c>
      <c r="AE1310" s="10" t="s">
        <v>668</v>
      </c>
      <c r="AF1310" s="10" t="s">
        <v>668</v>
      </c>
      <c r="AG1310" s="20" t="s">
        <v>668</v>
      </c>
      <c r="AH1310" s="20" t="s">
        <v>668</v>
      </c>
      <c r="AI1310" s="20" t="s">
        <v>668</v>
      </c>
      <c r="AJ1310" s="20" t="s">
        <v>668</v>
      </c>
    </row>
    <row r="1311" spans="1:36" ht="14.25" customHeight="1" x14ac:dyDescent="0.25">
      <c r="A1311" s="10" t="s">
        <v>2147</v>
      </c>
      <c r="B1311" s="10" t="s">
        <v>1580</v>
      </c>
      <c r="C1311" s="10" t="s">
        <v>5599</v>
      </c>
      <c r="D1311" s="10" t="s">
        <v>668</v>
      </c>
      <c r="E1311" s="33" t="s">
        <v>5609</v>
      </c>
      <c r="F1311" s="10" t="s">
        <v>668</v>
      </c>
      <c r="G1311" s="10" t="s">
        <v>2637</v>
      </c>
      <c r="H1311" s="10" t="s">
        <v>966</v>
      </c>
      <c r="I1311" s="33" t="s">
        <v>2119</v>
      </c>
      <c r="J1311" s="64">
        <v>9</v>
      </c>
      <c r="K1311" s="64" t="s">
        <v>668</v>
      </c>
      <c r="L1311" s="64">
        <v>4</v>
      </c>
      <c r="M1311" s="64">
        <v>1</v>
      </c>
      <c r="N1311" s="10" t="s">
        <v>1881</v>
      </c>
      <c r="O1311" s="64">
        <v>26</v>
      </c>
      <c r="P1311" s="62" t="s">
        <v>5757</v>
      </c>
      <c r="Q1311" s="19">
        <v>4.5314500000000004</v>
      </c>
      <c r="R1311" s="19">
        <v>7.4546890000000001</v>
      </c>
      <c r="S1311" s="19">
        <v>11.986139</v>
      </c>
      <c r="T1311" s="10" t="s">
        <v>2148</v>
      </c>
      <c r="U1311" s="19" t="s">
        <v>668</v>
      </c>
      <c r="V1311" s="58" t="s">
        <v>668</v>
      </c>
      <c r="W1311" s="58" t="s">
        <v>668</v>
      </c>
      <c r="X1311" s="58" t="s">
        <v>668</v>
      </c>
      <c r="Y1311" s="20" t="s">
        <v>668</v>
      </c>
      <c r="Z1311" s="20" t="s">
        <v>668</v>
      </c>
      <c r="AA1311" s="20" t="s">
        <v>668</v>
      </c>
      <c r="AB1311" s="10" t="s">
        <v>668</v>
      </c>
      <c r="AC1311" s="10" t="s">
        <v>668</v>
      </c>
      <c r="AD1311" s="10" t="s">
        <v>668</v>
      </c>
      <c r="AE1311" s="10" t="s">
        <v>668</v>
      </c>
      <c r="AF1311" s="10" t="s">
        <v>668</v>
      </c>
      <c r="AG1311" s="20" t="s">
        <v>668</v>
      </c>
      <c r="AH1311" s="20" t="s">
        <v>668</v>
      </c>
      <c r="AI1311" s="20" t="s">
        <v>668</v>
      </c>
      <c r="AJ1311" s="20" t="s">
        <v>668</v>
      </c>
    </row>
    <row r="1312" spans="1:36" ht="14.25" customHeight="1" x14ac:dyDescent="0.25">
      <c r="A1312" s="10" t="s">
        <v>2149</v>
      </c>
      <c r="B1312" s="10" t="s">
        <v>1580</v>
      </c>
      <c r="C1312" s="10" t="s">
        <v>5599</v>
      </c>
      <c r="D1312" s="10" t="s">
        <v>668</v>
      </c>
      <c r="E1312" s="33" t="s">
        <v>5609</v>
      </c>
      <c r="F1312" s="10" t="s">
        <v>668</v>
      </c>
      <c r="G1312" s="10" t="s">
        <v>2637</v>
      </c>
      <c r="H1312" s="10" t="s">
        <v>966</v>
      </c>
      <c r="I1312" s="33" t="s">
        <v>2119</v>
      </c>
      <c r="J1312" s="64">
        <v>5</v>
      </c>
      <c r="K1312" s="64" t="s">
        <v>668</v>
      </c>
      <c r="L1312" s="64">
        <v>4</v>
      </c>
      <c r="M1312" s="64">
        <v>7</v>
      </c>
      <c r="N1312" s="10" t="s">
        <v>1878</v>
      </c>
      <c r="O1312" s="64">
        <v>158</v>
      </c>
      <c r="P1312" s="62" t="s">
        <v>5757</v>
      </c>
      <c r="Q1312" s="19">
        <v>-4.1169200000000004</v>
      </c>
      <c r="R1312" s="19">
        <v>12.23071</v>
      </c>
      <c r="S1312" s="19">
        <v>8.1137899999999998</v>
      </c>
      <c r="T1312" s="10" t="s">
        <v>2150</v>
      </c>
      <c r="U1312" s="19" t="s">
        <v>668</v>
      </c>
      <c r="V1312" s="58" t="s">
        <v>668</v>
      </c>
      <c r="W1312" s="58" t="s">
        <v>668</v>
      </c>
      <c r="X1312" s="58" t="s">
        <v>668</v>
      </c>
      <c r="Y1312" s="20" t="s">
        <v>668</v>
      </c>
      <c r="Z1312" s="20" t="s">
        <v>668</v>
      </c>
      <c r="AA1312" s="20" t="s">
        <v>668</v>
      </c>
      <c r="AB1312" s="10" t="s">
        <v>668</v>
      </c>
      <c r="AC1312" s="10" t="s">
        <v>668</v>
      </c>
      <c r="AD1312" s="10" t="s">
        <v>668</v>
      </c>
      <c r="AE1312" s="10" t="s">
        <v>668</v>
      </c>
      <c r="AF1312" s="10" t="s">
        <v>668</v>
      </c>
      <c r="AG1312" s="20" t="s">
        <v>668</v>
      </c>
      <c r="AH1312" s="20" t="s">
        <v>668</v>
      </c>
      <c r="AI1312" s="20" t="s">
        <v>668</v>
      </c>
      <c r="AJ1312" s="20" t="s">
        <v>668</v>
      </c>
    </row>
    <row r="1313" spans="1:36" ht="14.25" customHeight="1" x14ac:dyDescent="0.25">
      <c r="A1313" s="10" t="s">
        <v>5789</v>
      </c>
      <c r="B1313" s="10" t="s">
        <v>1580</v>
      </c>
      <c r="C1313" s="10" t="s">
        <v>5599</v>
      </c>
      <c r="D1313" s="10" t="s">
        <v>668</v>
      </c>
      <c r="E1313" s="33">
        <v>15001</v>
      </c>
      <c r="F1313" s="10" t="s">
        <v>668</v>
      </c>
      <c r="G1313" s="10" t="s">
        <v>2637</v>
      </c>
      <c r="H1313" s="10" t="s">
        <v>667</v>
      </c>
      <c r="I1313" s="33" t="s">
        <v>2151</v>
      </c>
      <c r="J1313" s="64">
        <v>1</v>
      </c>
      <c r="K1313" s="64" t="s">
        <v>668</v>
      </c>
      <c r="L1313" s="64">
        <v>3</v>
      </c>
      <c r="M1313" s="64">
        <v>6</v>
      </c>
      <c r="N1313" s="10" t="s">
        <v>1952</v>
      </c>
      <c r="O1313" s="64">
        <v>310</v>
      </c>
      <c r="P1313" s="62" t="s">
        <v>5758</v>
      </c>
      <c r="Q1313" s="19">
        <v>6.3274600000000003</v>
      </c>
      <c r="R1313" s="19">
        <v>7.656676</v>
      </c>
      <c r="S1313" s="19">
        <v>13.984135999999999</v>
      </c>
      <c r="T1313" s="10" t="s">
        <v>2152</v>
      </c>
      <c r="U1313" s="19" t="s">
        <v>668</v>
      </c>
      <c r="V1313" s="58" t="s">
        <v>668</v>
      </c>
      <c r="W1313" s="58" t="s">
        <v>668</v>
      </c>
      <c r="X1313" s="58" t="s">
        <v>668</v>
      </c>
      <c r="Y1313" s="58" t="s">
        <v>668</v>
      </c>
      <c r="Z1313" s="58" t="s">
        <v>668</v>
      </c>
      <c r="AA1313" s="58" t="s">
        <v>668</v>
      </c>
      <c r="AB1313" s="10" t="s">
        <v>668</v>
      </c>
      <c r="AC1313" s="10" t="s">
        <v>668</v>
      </c>
      <c r="AD1313" s="10" t="s">
        <v>668</v>
      </c>
      <c r="AE1313" s="10" t="s">
        <v>668</v>
      </c>
      <c r="AF1313" s="10" t="s">
        <v>668</v>
      </c>
      <c r="AG1313" s="20" t="s">
        <v>668</v>
      </c>
      <c r="AH1313" s="20" t="s">
        <v>668</v>
      </c>
      <c r="AI1313" s="20" t="s">
        <v>668</v>
      </c>
      <c r="AJ1313" s="20" t="s">
        <v>668</v>
      </c>
    </row>
    <row r="1314" spans="1:36" ht="14.25" customHeight="1" x14ac:dyDescent="0.25">
      <c r="A1314" s="10" t="s">
        <v>5790</v>
      </c>
      <c r="B1314" s="10" t="s">
        <v>1580</v>
      </c>
      <c r="C1314" s="10" t="s">
        <v>5599</v>
      </c>
      <c r="D1314" s="10" t="s">
        <v>668</v>
      </c>
      <c r="E1314" s="33">
        <v>15001</v>
      </c>
      <c r="F1314" s="10" t="s">
        <v>668</v>
      </c>
      <c r="G1314" s="10" t="s">
        <v>2637</v>
      </c>
      <c r="H1314" s="10" t="s">
        <v>667</v>
      </c>
      <c r="I1314" s="33" t="s">
        <v>2151</v>
      </c>
      <c r="J1314" s="64">
        <v>9</v>
      </c>
      <c r="K1314" s="64" t="s">
        <v>668</v>
      </c>
      <c r="L1314" s="64">
        <v>1</v>
      </c>
      <c r="M1314" s="64">
        <v>6</v>
      </c>
      <c r="N1314" s="10" t="s">
        <v>1952</v>
      </c>
      <c r="O1314" s="64">
        <v>310</v>
      </c>
      <c r="P1314" s="62" t="s">
        <v>5758</v>
      </c>
      <c r="Q1314" s="19">
        <v>6.3274600000000003</v>
      </c>
      <c r="R1314" s="19">
        <v>5.5773270000000004</v>
      </c>
      <c r="S1314" s="19">
        <v>11.904787000000001</v>
      </c>
      <c r="T1314" s="10" t="s">
        <v>609</v>
      </c>
      <c r="U1314" s="19" t="s">
        <v>668</v>
      </c>
      <c r="V1314" s="58" t="s">
        <v>668</v>
      </c>
      <c r="W1314" s="58" t="s">
        <v>668</v>
      </c>
      <c r="X1314" s="58" t="s">
        <v>668</v>
      </c>
      <c r="Y1314" s="58" t="s">
        <v>668</v>
      </c>
      <c r="Z1314" s="58" t="s">
        <v>668</v>
      </c>
      <c r="AA1314" s="58" t="s">
        <v>668</v>
      </c>
      <c r="AB1314" s="10" t="s">
        <v>668</v>
      </c>
      <c r="AC1314" s="10" t="s">
        <v>668</v>
      </c>
      <c r="AD1314" s="10" t="s">
        <v>668</v>
      </c>
      <c r="AE1314" s="10" t="s">
        <v>668</v>
      </c>
      <c r="AF1314" s="10" t="s">
        <v>668</v>
      </c>
      <c r="AG1314" s="20" t="s">
        <v>668</v>
      </c>
      <c r="AH1314" s="20" t="s">
        <v>668</v>
      </c>
      <c r="AI1314" s="20" t="s">
        <v>668</v>
      </c>
      <c r="AJ1314" s="20" t="s">
        <v>668</v>
      </c>
    </row>
    <row r="1315" spans="1:36" ht="14.25" customHeight="1" x14ac:dyDescent="0.25">
      <c r="A1315" s="10" t="s">
        <v>5791</v>
      </c>
      <c r="B1315" s="10" t="s">
        <v>1580</v>
      </c>
      <c r="C1315" s="10" t="s">
        <v>5599</v>
      </c>
      <c r="D1315" s="10" t="s">
        <v>668</v>
      </c>
      <c r="E1315" s="33">
        <v>15001</v>
      </c>
      <c r="F1315" s="10" t="s">
        <v>668</v>
      </c>
      <c r="G1315" s="10" t="s">
        <v>2637</v>
      </c>
      <c r="H1315" s="10" t="s">
        <v>667</v>
      </c>
      <c r="I1315" s="33" t="s">
        <v>2151</v>
      </c>
      <c r="J1315" s="64">
        <v>5</v>
      </c>
      <c r="K1315" s="64" t="s">
        <v>668</v>
      </c>
      <c r="L1315" s="64">
        <v>3</v>
      </c>
      <c r="M1315" s="64">
        <v>6</v>
      </c>
      <c r="N1315" s="10" t="s">
        <v>1952</v>
      </c>
      <c r="O1315" s="64">
        <v>295</v>
      </c>
      <c r="P1315" s="62" t="s">
        <v>5758</v>
      </c>
      <c r="Q1315" s="19">
        <v>5.9962499999999999</v>
      </c>
      <c r="R1315" s="19">
        <v>1.4116249999999999</v>
      </c>
      <c r="S1315" s="19">
        <v>7.4078749999999998</v>
      </c>
      <c r="T1315" s="10" t="s">
        <v>609</v>
      </c>
      <c r="U1315" s="19" t="s">
        <v>668</v>
      </c>
      <c r="V1315" s="58" t="s">
        <v>668</v>
      </c>
      <c r="W1315" s="58" t="s">
        <v>668</v>
      </c>
      <c r="X1315" s="58" t="s">
        <v>668</v>
      </c>
      <c r="Y1315" s="58" t="s">
        <v>668</v>
      </c>
      <c r="Z1315" s="58" t="s">
        <v>668</v>
      </c>
      <c r="AA1315" s="58" t="s">
        <v>668</v>
      </c>
      <c r="AB1315" s="10" t="s">
        <v>668</v>
      </c>
      <c r="AC1315" s="10" t="s">
        <v>668</v>
      </c>
      <c r="AD1315" s="10" t="s">
        <v>668</v>
      </c>
      <c r="AE1315" s="10" t="s">
        <v>668</v>
      </c>
      <c r="AF1315" s="10" t="s">
        <v>668</v>
      </c>
      <c r="AG1315" s="20" t="s">
        <v>668</v>
      </c>
      <c r="AH1315" s="20" t="s">
        <v>668</v>
      </c>
      <c r="AI1315" s="20" t="s">
        <v>668</v>
      </c>
      <c r="AJ1315" s="20" t="s">
        <v>668</v>
      </c>
    </row>
    <row r="1316" spans="1:36" ht="14.25" customHeight="1" x14ac:dyDescent="0.25">
      <c r="A1316" s="10" t="s">
        <v>5792</v>
      </c>
      <c r="B1316" s="10" t="s">
        <v>1580</v>
      </c>
      <c r="C1316" s="10" t="s">
        <v>5599</v>
      </c>
      <c r="D1316" s="10" t="s">
        <v>668</v>
      </c>
      <c r="E1316" s="33">
        <v>15001</v>
      </c>
      <c r="F1316" s="10" t="s">
        <v>668</v>
      </c>
      <c r="G1316" s="10" t="s">
        <v>2637</v>
      </c>
      <c r="H1316" s="10" t="s">
        <v>667</v>
      </c>
      <c r="I1316" s="33" t="s">
        <v>2151</v>
      </c>
      <c r="J1316" s="64">
        <v>4</v>
      </c>
      <c r="K1316" s="64" t="s">
        <v>668</v>
      </c>
      <c r="L1316" s="64">
        <v>2</v>
      </c>
      <c r="M1316" s="64">
        <v>6</v>
      </c>
      <c r="N1316" s="10" t="s">
        <v>1952</v>
      </c>
      <c r="O1316" s="64">
        <v>295</v>
      </c>
      <c r="P1316" s="62" t="s">
        <v>5758</v>
      </c>
      <c r="Q1316" s="19">
        <v>5.9962499999999999</v>
      </c>
      <c r="R1316" s="19">
        <v>3.6128450000000001</v>
      </c>
      <c r="S1316" s="19">
        <v>9.6090949999999999</v>
      </c>
      <c r="T1316" s="10" t="s">
        <v>609</v>
      </c>
      <c r="U1316" s="19" t="s">
        <v>668</v>
      </c>
      <c r="V1316" s="58" t="s">
        <v>668</v>
      </c>
      <c r="W1316" s="58" t="s">
        <v>668</v>
      </c>
      <c r="X1316" s="58" t="s">
        <v>668</v>
      </c>
      <c r="Y1316" s="58" t="s">
        <v>668</v>
      </c>
      <c r="Z1316" s="58" t="s">
        <v>668</v>
      </c>
      <c r="AA1316" s="58" t="s">
        <v>668</v>
      </c>
      <c r="AB1316" s="10" t="s">
        <v>668</v>
      </c>
      <c r="AC1316" s="10" t="s">
        <v>668</v>
      </c>
      <c r="AD1316" s="10" t="s">
        <v>668</v>
      </c>
      <c r="AE1316" s="10" t="s">
        <v>668</v>
      </c>
      <c r="AF1316" s="10" t="s">
        <v>668</v>
      </c>
      <c r="AG1316" s="20" t="s">
        <v>668</v>
      </c>
      <c r="AH1316" s="20" t="s">
        <v>668</v>
      </c>
      <c r="AI1316" s="20" t="s">
        <v>668</v>
      </c>
      <c r="AJ1316" s="20" t="s">
        <v>668</v>
      </c>
    </row>
    <row r="1317" spans="1:36" ht="14.25" customHeight="1" x14ac:dyDescent="0.25">
      <c r="A1317" s="10" t="s">
        <v>5793</v>
      </c>
      <c r="B1317" s="10" t="s">
        <v>1580</v>
      </c>
      <c r="C1317" s="10" t="s">
        <v>5599</v>
      </c>
      <c r="D1317" s="10" t="s">
        <v>668</v>
      </c>
      <c r="E1317" s="33">
        <v>15001</v>
      </c>
      <c r="F1317" s="10" t="s">
        <v>668</v>
      </c>
      <c r="G1317" s="10" t="s">
        <v>2637</v>
      </c>
      <c r="H1317" s="10" t="s">
        <v>667</v>
      </c>
      <c r="I1317" s="33" t="s">
        <v>2153</v>
      </c>
      <c r="J1317" s="64">
        <v>3</v>
      </c>
      <c r="K1317" s="64" t="s">
        <v>668</v>
      </c>
      <c r="L1317" s="64">
        <v>5</v>
      </c>
      <c r="M1317" s="64">
        <v>4</v>
      </c>
      <c r="N1317" s="10" t="s">
        <v>1733</v>
      </c>
      <c r="O1317" s="64">
        <v>367</v>
      </c>
      <c r="P1317" s="62" t="s">
        <v>5758</v>
      </c>
      <c r="Q1317" s="19">
        <v>5.5627500000000003</v>
      </c>
      <c r="R1317" s="19">
        <v>7.2042859999999997</v>
      </c>
      <c r="S1317" s="19">
        <v>12.767035999999999</v>
      </c>
      <c r="T1317" s="10" t="s">
        <v>2154</v>
      </c>
      <c r="U1317" s="19" t="s">
        <v>668</v>
      </c>
      <c r="V1317" s="58" t="s">
        <v>668</v>
      </c>
      <c r="W1317" s="58" t="s">
        <v>668</v>
      </c>
      <c r="X1317" s="58" t="s">
        <v>668</v>
      </c>
      <c r="Y1317" s="58" t="s">
        <v>668</v>
      </c>
      <c r="Z1317" s="58" t="s">
        <v>668</v>
      </c>
      <c r="AA1317" s="58" t="s">
        <v>668</v>
      </c>
      <c r="AB1317" s="10" t="s">
        <v>668</v>
      </c>
      <c r="AC1317" s="10" t="s">
        <v>668</v>
      </c>
      <c r="AD1317" s="10" t="s">
        <v>668</v>
      </c>
      <c r="AE1317" s="10" t="s">
        <v>668</v>
      </c>
      <c r="AF1317" s="10" t="s">
        <v>668</v>
      </c>
      <c r="AG1317" s="20" t="s">
        <v>668</v>
      </c>
      <c r="AH1317" s="20" t="s">
        <v>668</v>
      </c>
      <c r="AI1317" s="20" t="s">
        <v>668</v>
      </c>
      <c r="AJ1317" s="20" t="s">
        <v>668</v>
      </c>
    </row>
    <row r="1318" spans="1:36" ht="14.25" customHeight="1" x14ac:dyDescent="0.25">
      <c r="A1318" s="10" t="s">
        <v>5794</v>
      </c>
      <c r="B1318" s="10" t="s">
        <v>1580</v>
      </c>
      <c r="C1318" s="10" t="s">
        <v>5599</v>
      </c>
      <c r="D1318" s="10" t="s">
        <v>668</v>
      </c>
      <c r="E1318" s="33">
        <v>15001</v>
      </c>
      <c r="F1318" s="10" t="s">
        <v>668</v>
      </c>
      <c r="G1318" s="10" t="s">
        <v>2637</v>
      </c>
      <c r="H1318" s="10" t="s">
        <v>667</v>
      </c>
      <c r="I1318" s="33" t="s">
        <v>2153</v>
      </c>
      <c r="J1318" s="64">
        <v>1</v>
      </c>
      <c r="K1318" s="64" t="s">
        <v>668</v>
      </c>
      <c r="L1318" s="64">
        <v>3</v>
      </c>
      <c r="M1318" s="64">
        <v>4</v>
      </c>
      <c r="N1318" s="10" t="s">
        <v>1733</v>
      </c>
      <c r="O1318" s="64">
        <v>367</v>
      </c>
      <c r="P1318" s="62" t="s">
        <v>5758</v>
      </c>
      <c r="Q1318" s="19">
        <v>5.5627500000000003</v>
      </c>
      <c r="R1318" s="19">
        <v>5.4858820000000001</v>
      </c>
      <c r="S1318" s="19">
        <v>11.048632</v>
      </c>
      <c r="T1318" s="10" t="s">
        <v>3125</v>
      </c>
      <c r="U1318" s="19" t="s">
        <v>668</v>
      </c>
      <c r="V1318" s="58" t="s">
        <v>668</v>
      </c>
      <c r="W1318" s="58" t="s">
        <v>668</v>
      </c>
      <c r="X1318" s="58" t="s">
        <v>668</v>
      </c>
      <c r="Y1318" s="58" t="s">
        <v>668</v>
      </c>
      <c r="Z1318" s="58" t="s">
        <v>668</v>
      </c>
      <c r="AA1318" s="58" t="s">
        <v>668</v>
      </c>
      <c r="AB1318" s="10" t="s">
        <v>668</v>
      </c>
      <c r="AC1318" s="10" t="s">
        <v>668</v>
      </c>
      <c r="AD1318" s="10" t="s">
        <v>668</v>
      </c>
      <c r="AE1318" s="10" t="s">
        <v>668</v>
      </c>
      <c r="AF1318" s="10" t="s">
        <v>668</v>
      </c>
      <c r="AG1318" s="20" t="s">
        <v>668</v>
      </c>
      <c r="AH1318" s="20" t="s">
        <v>668</v>
      </c>
      <c r="AI1318" s="20" t="s">
        <v>668</v>
      </c>
      <c r="AJ1318" s="20" t="s">
        <v>668</v>
      </c>
    </row>
    <row r="1319" spans="1:36" ht="14.25" customHeight="1" x14ac:dyDescent="0.25">
      <c r="A1319" s="10" t="s">
        <v>5795</v>
      </c>
      <c r="B1319" s="10" t="s">
        <v>1580</v>
      </c>
      <c r="C1319" s="10" t="s">
        <v>5599</v>
      </c>
      <c r="D1319" s="10" t="s">
        <v>668</v>
      </c>
      <c r="E1319" s="33">
        <v>15001</v>
      </c>
      <c r="F1319" s="10" t="s">
        <v>668</v>
      </c>
      <c r="G1319" s="10" t="s">
        <v>2637</v>
      </c>
      <c r="H1319" s="10" t="s">
        <v>667</v>
      </c>
      <c r="I1319" s="33" t="s">
        <v>2151</v>
      </c>
      <c r="J1319" s="64">
        <v>8</v>
      </c>
      <c r="K1319" s="64" t="s">
        <v>668</v>
      </c>
      <c r="L1319" s="64">
        <v>6</v>
      </c>
      <c r="M1319" s="64">
        <v>4</v>
      </c>
      <c r="N1319" s="10" t="s">
        <v>1733</v>
      </c>
      <c r="O1319" s="64">
        <v>348</v>
      </c>
      <c r="P1319" s="62" t="s">
        <v>5758</v>
      </c>
      <c r="Q1319" s="19">
        <v>7.0990599999999997</v>
      </c>
      <c r="R1319" s="19">
        <v>7.5377159999999996</v>
      </c>
      <c r="S1319" s="19">
        <v>14.636775999999999</v>
      </c>
      <c r="T1319" s="10" t="s">
        <v>609</v>
      </c>
      <c r="U1319" s="19" t="s">
        <v>668</v>
      </c>
      <c r="V1319" s="58" t="s">
        <v>668</v>
      </c>
      <c r="W1319" s="58" t="s">
        <v>668</v>
      </c>
      <c r="X1319" s="58" t="s">
        <v>668</v>
      </c>
      <c r="Y1319" s="58" t="s">
        <v>668</v>
      </c>
      <c r="Z1319" s="58" t="s">
        <v>668</v>
      </c>
      <c r="AA1319" s="58" t="s">
        <v>668</v>
      </c>
      <c r="AB1319" s="10" t="s">
        <v>668</v>
      </c>
      <c r="AC1319" s="10" t="s">
        <v>668</v>
      </c>
      <c r="AD1319" s="10" t="s">
        <v>668</v>
      </c>
      <c r="AE1319" s="10" t="s">
        <v>668</v>
      </c>
      <c r="AF1319" s="10" t="s">
        <v>668</v>
      </c>
      <c r="AG1319" s="20" t="s">
        <v>668</v>
      </c>
      <c r="AH1319" s="20" t="s">
        <v>668</v>
      </c>
      <c r="AI1319" s="20" t="s">
        <v>668</v>
      </c>
      <c r="AJ1319" s="20" t="s">
        <v>668</v>
      </c>
    </row>
    <row r="1320" spans="1:36" ht="14.25" customHeight="1" x14ac:dyDescent="0.25">
      <c r="A1320" s="10" t="s">
        <v>5796</v>
      </c>
      <c r="B1320" s="10" t="s">
        <v>1580</v>
      </c>
      <c r="C1320" s="10" t="s">
        <v>5599</v>
      </c>
      <c r="D1320" s="10" t="s">
        <v>668</v>
      </c>
      <c r="E1320" s="33">
        <v>15001</v>
      </c>
      <c r="F1320" s="10" t="s">
        <v>668</v>
      </c>
      <c r="G1320" s="10" t="s">
        <v>2637</v>
      </c>
      <c r="H1320" s="10" t="s">
        <v>667</v>
      </c>
      <c r="I1320" s="33" t="s">
        <v>2151</v>
      </c>
      <c r="J1320" s="64">
        <v>8</v>
      </c>
      <c r="K1320" s="64" t="s">
        <v>668</v>
      </c>
      <c r="L1320" s="64">
        <v>1</v>
      </c>
      <c r="M1320" s="64">
        <v>4</v>
      </c>
      <c r="N1320" s="10" t="s">
        <v>1733</v>
      </c>
      <c r="O1320" s="64">
        <v>348</v>
      </c>
      <c r="P1320" s="62" t="s">
        <v>5758</v>
      </c>
      <c r="Q1320" s="19">
        <v>7.0990599999999997</v>
      </c>
      <c r="R1320" s="19">
        <v>4.4725469999999996</v>
      </c>
      <c r="S1320" s="19">
        <v>11.571607</v>
      </c>
      <c r="T1320" s="10" t="s">
        <v>609</v>
      </c>
      <c r="U1320" s="19" t="s">
        <v>668</v>
      </c>
      <c r="V1320" s="58" t="s">
        <v>668</v>
      </c>
      <c r="W1320" s="58" t="s">
        <v>668</v>
      </c>
      <c r="X1320" s="58" t="s">
        <v>668</v>
      </c>
      <c r="Y1320" s="58" t="s">
        <v>668</v>
      </c>
      <c r="Z1320" s="58" t="s">
        <v>668</v>
      </c>
      <c r="AA1320" s="58" t="s">
        <v>668</v>
      </c>
      <c r="AB1320" s="10" t="s">
        <v>668</v>
      </c>
      <c r="AC1320" s="10" t="s">
        <v>668</v>
      </c>
      <c r="AD1320" s="10" t="s">
        <v>668</v>
      </c>
      <c r="AE1320" s="10" t="s">
        <v>668</v>
      </c>
      <c r="AF1320" s="10" t="s">
        <v>668</v>
      </c>
      <c r="AG1320" s="20" t="s">
        <v>668</v>
      </c>
      <c r="AH1320" s="20" t="s">
        <v>668</v>
      </c>
      <c r="AI1320" s="20" t="s">
        <v>668</v>
      </c>
      <c r="AJ1320" s="20" t="s">
        <v>668</v>
      </c>
    </row>
    <row r="1321" spans="1:36" ht="14.25" customHeight="1" x14ac:dyDescent="0.25">
      <c r="A1321" s="10" t="s">
        <v>5797</v>
      </c>
      <c r="B1321" s="10" t="s">
        <v>1580</v>
      </c>
      <c r="C1321" s="10" t="s">
        <v>5599</v>
      </c>
      <c r="D1321" s="10" t="s">
        <v>668</v>
      </c>
      <c r="E1321" s="33">
        <v>15001</v>
      </c>
      <c r="F1321" s="10" t="s">
        <v>668</v>
      </c>
      <c r="G1321" s="10" t="s">
        <v>2637</v>
      </c>
      <c r="H1321" s="10" t="s">
        <v>667</v>
      </c>
      <c r="I1321" s="33" t="s">
        <v>2153</v>
      </c>
      <c r="J1321" s="64">
        <v>6</v>
      </c>
      <c r="K1321" s="64" t="s">
        <v>668</v>
      </c>
      <c r="L1321" s="64">
        <v>1</v>
      </c>
      <c r="M1321" s="64">
        <v>11</v>
      </c>
      <c r="N1321" s="10" t="s">
        <v>2111</v>
      </c>
      <c r="O1321" s="64">
        <v>183</v>
      </c>
      <c r="P1321" s="62" t="s">
        <v>5758</v>
      </c>
      <c r="Q1321" s="19">
        <v>6.8091400000000002</v>
      </c>
      <c r="R1321" s="19">
        <v>4.5085879999999996</v>
      </c>
      <c r="S1321" s="19">
        <v>11.317728000000001</v>
      </c>
      <c r="T1321" s="10" t="s">
        <v>2155</v>
      </c>
      <c r="U1321" s="19" t="s">
        <v>668</v>
      </c>
      <c r="V1321" s="58" t="s">
        <v>668</v>
      </c>
      <c r="W1321" s="58" t="s">
        <v>668</v>
      </c>
      <c r="X1321" s="58" t="s">
        <v>668</v>
      </c>
      <c r="Y1321" s="58" t="s">
        <v>668</v>
      </c>
      <c r="Z1321" s="58" t="s">
        <v>668</v>
      </c>
      <c r="AA1321" s="58" t="s">
        <v>668</v>
      </c>
      <c r="AB1321" s="10" t="s">
        <v>668</v>
      </c>
      <c r="AC1321" s="10" t="s">
        <v>668</v>
      </c>
      <c r="AD1321" s="10" t="s">
        <v>668</v>
      </c>
      <c r="AE1321" s="10" t="s">
        <v>668</v>
      </c>
      <c r="AF1321" s="10" t="s">
        <v>668</v>
      </c>
      <c r="AG1321" s="20" t="s">
        <v>668</v>
      </c>
      <c r="AH1321" s="20" t="s">
        <v>668</v>
      </c>
      <c r="AI1321" s="20" t="s">
        <v>668</v>
      </c>
      <c r="AJ1321" s="20" t="s">
        <v>668</v>
      </c>
    </row>
    <row r="1322" spans="1:36" ht="14.25" customHeight="1" x14ac:dyDescent="0.25">
      <c r="A1322" s="10" t="s">
        <v>5798</v>
      </c>
      <c r="B1322" s="10" t="s">
        <v>1580</v>
      </c>
      <c r="C1322" s="10" t="s">
        <v>5599</v>
      </c>
      <c r="D1322" s="10" t="s">
        <v>668</v>
      </c>
      <c r="E1322" s="33">
        <v>15001</v>
      </c>
      <c r="F1322" s="10" t="s">
        <v>668</v>
      </c>
      <c r="G1322" s="10" t="s">
        <v>2637</v>
      </c>
      <c r="H1322" s="10" t="s">
        <v>667</v>
      </c>
      <c r="I1322" s="33" t="s">
        <v>2153</v>
      </c>
      <c r="J1322" s="64">
        <v>7</v>
      </c>
      <c r="K1322" s="64" t="s">
        <v>668</v>
      </c>
      <c r="L1322" s="64">
        <v>1</v>
      </c>
      <c r="M1322" s="64">
        <v>11</v>
      </c>
      <c r="N1322" s="10" t="s">
        <v>2111</v>
      </c>
      <c r="O1322" s="64">
        <v>183</v>
      </c>
      <c r="P1322" s="62" t="s">
        <v>5758</v>
      </c>
      <c r="Q1322" s="19">
        <v>6.8091400000000002</v>
      </c>
      <c r="R1322" s="19">
        <v>1.5768789999999999</v>
      </c>
      <c r="S1322" s="19">
        <v>8.3860189999999992</v>
      </c>
      <c r="T1322" s="10" t="s">
        <v>3125</v>
      </c>
      <c r="U1322" s="19" t="s">
        <v>668</v>
      </c>
      <c r="V1322" s="58" t="s">
        <v>668</v>
      </c>
      <c r="W1322" s="58" t="s">
        <v>668</v>
      </c>
      <c r="X1322" s="58" t="s">
        <v>668</v>
      </c>
      <c r="Y1322" s="58" t="s">
        <v>668</v>
      </c>
      <c r="Z1322" s="58" t="s">
        <v>668</v>
      </c>
      <c r="AA1322" s="58" t="s">
        <v>668</v>
      </c>
      <c r="AB1322" s="10" t="s">
        <v>668</v>
      </c>
      <c r="AC1322" s="10" t="s">
        <v>668</v>
      </c>
      <c r="AD1322" s="10" t="s">
        <v>668</v>
      </c>
      <c r="AE1322" s="10" t="s">
        <v>668</v>
      </c>
      <c r="AF1322" s="10" t="s">
        <v>668</v>
      </c>
      <c r="AG1322" s="20" t="s">
        <v>668</v>
      </c>
      <c r="AH1322" s="20" t="s">
        <v>668</v>
      </c>
      <c r="AI1322" s="20" t="s">
        <v>668</v>
      </c>
      <c r="AJ1322" s="20" t="s">
        <v>668</v>
      </c>
    </row>
    <row r="1323" spans="1:36" ht="14.25" customHeight="1" x14ac:dyDescent="0.25">
      <c r="A1323" s="10" t="s">
        <v>5799</v>
      </c>
      <c r="B1323" s="10" t="s">
        <v>1580</v>
      </c>
      <c r="C1323" s="10" t="s">
        <v>5599</v>
      </c>
      <c r="D1323" s="10" t="s">
        <v>668</v>
      </c>
      <c r="E1323" s="33">
        <v>15001</v>
      </c>
      <c r="F1323" s="10" t="s">
        <v>668</v>
      </c>
      <c r="G1323" s="10" t="s">
        <v>2637</v>
      </c>
      <c r="H1323" s="10" t="s">
        <v>667</v>
      </c>
      <c r="I1323" s="33" t="s">
        <v>2151</v>
      </c>
      <c r="J1323" s="64">
        <v>6</v>
      </c>
      <c r="K1323" s="64" t="s">
        <v>668</v>
      </c>
      <c r="L1323" s="64">
        <v>2</v>
      </c>
      <c r="M1323" s="64">
        <v>4</v>
      </c>
      <c r="N1323" s="10" t="s">
        <v>1733</v>
      </c>
      <c r="O1323" s="64">
        <v>362</v>
      </c>
      <c r="P1323" s="62" t="s">
        <v>5758</v>
      </c>
      <c r="Q1323" s="19">
        <v>8.8459500000000002</v>
      </c>
      <c r="R1323" s="19">
        <v>6.39663</v>
      </c>
      <c r="S1323" s="19">
        <v>15.24258</v>
      </c>
      <c r="T1323" s="10" t="s">
        <v>609</v>
      </c>
      <c r="U1323" s="19" t="s">
        <v>668</v>
      </c>
      <c r="V1323" s="58" t="s">
        <v>668</v>
      </c>
      <c r="W1323" s="58" t="s">
        <v>668</v>
      </c>
      <c r="X1323" s="58" t="s">
        <v>668</v>
      </c>
      <c r="Y1323" s="58" t="s">
        <v>668</v>
      </c>
      <c r="Z1323" s="58" t="s">
        <v>668</v>
      </c>
      <c r="AA1323" s="58" t="s">
        <v>668</v>
      </c>
      <c r="AB1323" s="10" t="s">
        <v>668</v>
      </c>
      <c r="AC1323" s="10" t="s">
        <v>668</v>
      </c>
      <c r="AD1323" s="10" t="s">
        <v>668</v>
      </c>
      <c r="AE1323" s="10" t="s">
        <v>668</v>
      </c>
      <c r="AF1323" s="10" t="s">
        <v>668</v>
      </c>
      <c r="AG1323" s="20" t="s">
        <v>668</v>
      </c>
      <c r="AH1323" s="20" t="s">
        <v>668</v>
      </c>
      <c r="AI1323" s="20" t="s">
        <v>668</v>
      </c>
      <c r="AJ1323" s="20" t="s">
        <v>668</v>
      </c>
    </row>
    <row r="1324" spans="1:36" ht="14.25" customHeight="1" x14ac:dyDescent="0.25">
      <c r="A1324" s="10" t="s">
        <v>5800</v>
      </c>
      <c r="B1324" s="10" t="s">
        <v>1580</v>
      </c>
      <c r="C1324" s="10" t="s">
        <v>5599</v>
      </c>
      <c r="D1324" s="10" t="s">
        <v>668</v>
      </c>
      <c r="E1324" s="33">
        <v>15001</v>
      </c>
      <c r="F1324" s="10" t="s">
        <v>668</v>
      </c>
      <c r="G1324" s="10" t="s">
        <v>2637</v>
      </c>
      <c r="H1324" s="10" t="s">
        <v>667</v>
      </c>
      <c r="I1324" s="33" t="s">
        <v>2151</v>
      </c>
      <c r="J1324" s="64">
        <v>5</v>
      </c>
      <c r="K1324" s="64" t="s">
        <v>668</v>
      </c>
      <c r="L1324" s="64">
        <v>6</v>
      </c>
      <c r="M1324" s="64">
        <v>4</v>
      </c>
      <c r="N1324" s="10" t="s">
        <v>1733</v>
      </c>
      <c r="O1324" s="64">
        <v>362</v>
      </c>
      <c r="P1324" s="62" t="s">
        <v>5758</v>
      </c>
      <c r="Q1324" s="19">
        <v>8.8459500000000002</v>
      </c>
      <c r="R1324" s="19">
        <v>5.1168290000000001</v>
      </c>
      <c r="S1324" s="19">
        <v>13.962778999999999</v>
      </c>
      <c r="T1324" s="10" t="s">
        <v>609</v>
      </c>
      <c r="U1324" s="19" t="s">
        <v>668</v>
      </c>
      <c r="V1324" s="58" t="s">
        <v>668</v>
      </c>
      <c r="W1324" s="58" t="s">
        <v>668</v>
      </c>
      <c r="X1324" s="58" t="s">
        <v>668</v>
      </c>
      <c r="Y1324" s="58" t="s">
        <v>668</v>
      </c>
      <c r="Z1324" s="58" t="s">
        <v>668</v>
      </c>
      <c r="AA1324" s="58" t="s">
        <v>668</v>
      </c>
      <c r="AB1324" s="10" t="s">
        <v>668</v>
      </c>
      <c r="AC1324" s="10" t="s">
        <v>668</v>
      </c>
      <c r="AD1324" s="10" t="s">
        <v>668</v>
      </c>
      <c r="AE1324" s="10" t="s">
        <v>668</v>
      </c>
      <c r="AF1324" s="10" t="s">
        <v>668</v>
      </c>
      <c r="AG1324" s="20" t="s">
        <v>668</v>
      </c>
      <c r="AH1324" s="20" t="s">
        <v>668</v>
      </c>
      <c r="AI1324" s="20" t="s">
        <v>668</v>
      </c>
      <c r="AJ1324" s="20" t="s">
        <v>668</v>
      </c>
    </row>
    <row r="1325" spans="1:36" ht="14.25" customHeight="1" x14ac:dyDescent="0.25">
      <c r="A1325" s="10" t="s">
        <v>5801</v>
      </c>
      <c r="B1325" s="10" t="s">
        <v>1580</v>
      </c>
      <c r="C1325" s="10" t="s">
        <v>5599</v>
      </c>
      <c r="D1325" s="10" t="s">
        <v>668</v>
      </c>
      <c r="E1325" s="33">
        <v>15001</v>
      </c>
      <c r="F1325" s="10" t="s">
        <v>668</v>
      </c>
      <c r="G1325" s="10" t="s">
        <v>2637</v>
      </c>
      <c r="H1325" s="10" t="s">
        <v>667</v>
      </c>
      <c r="I1325" s="33" t="s">
        <v>2151</v>
      </c>
      <c r="J1325" s="64">
        <v>8</v>
      </c>
      <c r="K1325" s="64" t="s">
        <v>668</v>
      </c>
      <c r="L1325" s="64">
        <v>3</v>
      </c>
      <c r="M1325" s="64">
        <v>4</v>
      </c>
      <c r="N1325" s="10" t="s">
        <v>1733</v>
      </c>
      <c r="O1325" s="64">
        <v>362</v>
      </c>
      <c r="P1325" s="62" t="s">
        <v>5758</v>
      </c>
      <c r="Q1325" s="19">
        <v>8.8459500000000002</v>
      </c>
      <c r="R1325" s="19">
        <v>5.366644</v>
      </c>
      <c r="S1325" s="19">
        <v>14.212593999999999</v>
      </c>
      <c r="T1325" s="10" t="s">
        <v>609</v>
      </c>
      <c r="U1325" s="19" t="s">
        <v>668</v>
      </c>
      <c r="V1325" s="58" t="s">
        <v>668</v>
      </c>
      <c r="W1325" s="58" t="s">
        <v>668</v>
      </c>
      <c r="X1325" s="58" t="s">
        <v>668</v>
      </c>
      <c r="Y1325" s="58" t="s">
        <v>668</v>
      </c>
      <c r="Z1325" s="58" t="s">
        <v>668</v>
      </c>
      <c r="AA1325" s="58" t="s">
        <v>668</v>
      </c>
      <c r="AB1325" s="10" t="s">
        <v>668</v>
      </c>
      <c r="AC1325" s="10" t="s">
        <v>668</v>
      </c>
      <c r="AD1325" s="10" t="s">
        <v>668</v>
      </c>
      <c r="AE1325" s="10" t="s">
        <v>668</v>
      </c>
      <c r="AF1325" s="10" t="s">
        <v>668</v>
      </c>
      <c r="AG1325" s="20" t="s">
        <v>668</v>
      </c>
      <c r="AH1325" s="20" t="s">
        <v>668</v>
      </c>
      <c r="AI1325" s="20" t="s">
        <v>668</v>
      </c>
      <c r="AJ1325" s="20" t="s">
        <v>668</v>
      </c>
    </row>
    <row r="1326" spans="1:36" ht="14.25" customHeight="1" x14ac:dyDescent="0.25">
      <c r="A1326" s="10" t="s">
        <v>5802</v>
      </c>
      <c r="B1326" s="10" t="s">
        <v>1580</v>
      </c>
      <c r="C1326" s="10" t="s">
        <v>5599</v>
      </c>
      <c r="D1326" s="10" t="s">
        <v>668</v>
      </c>
      <c r="E1326" s="33">
        <v>15001</v>
      </c>
      <c r="F1326" s="10" t="s">
        <v>668</v>
      </c>
      <c r="G1326" s="10" t="s">
        <v>2637</v>
      </c>
      <c r="H1326" s="10" t="s">
        <v>667</v>
      </c>
      <c r="I1326" s="33" t="s">
        <v>2151</v>
      </c>
      <c r="J1326" s="64">
        <v>7</v>
      </c>
      <c r="K1326" s="64" t="s">
        <v>668</v>
      </c>
      <c r="L1326" s="64">
        <v>6</v>
      </c>
      <c r="M1326" s="64">
        <v>6</v>
      </c>
      <c r="N1326" s="10" t="s">
        <v>1952</v>
      </c>
      <c r="O1326" s="64">
        <v>298</v>
      </c>
      <c r="P1326" s="62" t="s">
        <v>5758</v>
      </c>
      <c r="Q1326" s="19">
        <v>2.8989400000000001</v>
      </c>
      <c r="R1326" s="19">
        <v>7.3439030000000001</v>
      </c>
      <c r="S1326" s="19">
        <v>10.242843000000001</v>
      </c>
      <c r="T1326" s="10" t="s">
        <v>609</v>
      </c>
      <c r="U1326" s="19" t="s">
        <v>668</v>
      </c>
      <c r="V1326" s="58" t="s">
        <v>668</v>
      </c>
      <c r="W1326" s="58" t="s">
        <v>668</v>
      </c>
      <c r="X1326" s="58" t="s">
        <v>668</v>
      </c>
      <c r="Y1326" s="58" t="s">
        <v>668</v>
      </c>
      <c r="Z1326" s="58" t="s">
        <v>668</v>
      </c>
      <c r="AA1326" s="58" t="s">
        <v>668</v>
      </c>
      <c r="AB1326" s="10" t="s">
        <v>668</v>
      </c>
      <c r="AC1326" s="10" t="s">
        <v>668</v>
      </c>
      <c r="AD1326" s="10" t="s">
        <v>668</v>
      </c>
      <c r="AE1326" s="10" t="s">
        <v>668</v>
      </c>
      <c r="AF1326" s="10" t="s">
        <v>668</v>
      </c>
      <c r="AG1326" s="20" t="s">
        <v>668</v>
      </c>
      <c r="AH1326" s="20" t="s">
        <v>668</v>
      </c>
      <c r="AI1326" s="20" t="s">
        <v>668</v>
      </c>
      <c r="AJ1326" s="20" t="s">
        <v>668</v>
      </c>
    </row>
    <row r="1327" spans="1:36" ht="14.25" customHeight="1" x14ac:dyDescent="0.25">
      <c r="A1327" s="10" t="s">
        <v>5803</v>
      </c>
      <c r="B1327" s="10" t="s">
        <v>1580</v>
      </c>
      <c r="C1327" s="10" t="s">
        <v>5599</v>
      </c>
      <c r="D1327" s="10" t="s">
        <v>668</v>
      </c>
      <c r="E1327" s="33">
        <v>15001</v>
      </c>
      <c r="F1327" s="10" t="s">
        <v>668</v>
      </c>
      <c r="G1327" s="10" t="s">
        <v>2637</v>
      </c>
      <c r="H1327" s="10" t="s">
        <v>667</v>
      </c>
      <c r="I1327" s="33" t="s">
        <v>2151</v>
      </c>
      <c r="J1327" s="64">
        <v>7</v>
      </c>
      <c r="K1327" s="64" t="s">
        <v>668</v>
      </c>
      <c r="L1327" s="64">
        <v>1</v>
      </c>
      <c r="M1327" s="64">
        <v>7</v>
      </c>
      <c r="N1327" s="10" t="s">
        <v>1878</v>
      </c>
      <c r="O1327" s="64">
        <v>167</v>
      </c>
      <c r="P1327" s="62" t="s">
        <v>5758</v>
      </c>
      <c r="Q1327" s="19">
        <v>4.5412999999999997</v>
      </c>
      <c r="R1327" s="19">
        <v>5.1471999999999998</v>
      </c>
      <c r="S1327" s="19">
        <v>9.6884999999999994</v>
      </c>
      <c r="T1327" s="10" t="s">
        <v>609</v>
      </c>
      <c r="U1327" s="19" t="s">
        <v>668</v>
      </c>
      <c r="V1327" s="58" t="s">
        <v>668</v>
      </c>
      <c r="W1327" s="58" t="s">
        <v>668</v>
      </c>
      <c r="X1327" s="58" t="s">
        <v>668</v>
      </c>
      <c r="Y1327" s="58" t="s">
        <v>668</v>
      </c>
      <c r="Z1327" s="58" t="s">
        <v>668</v>
      </c>
      <c r="AA1327" s="58" t="s">
        <v>668</v>
      </c>
      <c r="AB1327" s="10" t="s">
        <v>668</v>
      </c>
      <c r="AC1327" s="10" t="s">
        <v>668</v>
      </c>
      <c r="AD1327" s="10" t="s">
        <v>668</v>
      </c>
      <c r="AE1327" s="10" t="s">
        <v>668</v>
      </c>
      <c r="AF1327" s="10" t="s">
        <v>668</v>
      </c>
      <c r="AG1327" s="20" t="s">
        <v>668</v>
      </c>
      <c r="AH1327" s="20" t="s">
        <v>668</v>
      </c>
      <c r="AI1327" s="20" t="s">
        <v>668</v>
      </c>
      <c r="AJ1327" s="20" t="s">
        <v>668</v>
      </c>
    </row>
    <row r="1328" spans="1:36" ht="14.25" customHeight="1" x14ac:dyDescent="0.25">
      <c r="A1328" s="10" t="s">
        <v>5804</v>
      </c>
      <c r="B1328" s="10" t="s">
        <v>1580</v>
      </c>
      <c r="C1328" s="10" t="s">
        <v>5599</v>
      </c>
      <c r="D1328" s="10" t="s">
        <v>668</v>
      </c>
      <c r="E1328" s="33">
        <v>15001</v>
      </c>
      <c r="F1328" s="10" t="s">
        <v>668</v>
      </c>
      <c r="G1328" s="10" t="s">
        <v>2637</v>
      </c>
      <c r="H1328" s="10" t="s">
        <v>667</v>
      </c>
      <c r="I1328" s="33" t="s">
        <v>2151</v>
      </c>
      <c r="J1328" s="64">
        <v>3</v>
      </c>
      <c r="K1328" s="64" t="s">
        <v>668</v>
      </c>
      <c r="L1328" s="64">
        <v>2</v>
      </c>
      <c r="M1328" s="64">
        <v>7</v>
      </c>
      <c r="N1328" s="10" t="s">
        <v>1878</v>
      </c>
      <c r="O1328" s="64">
        <v>167</v>
      </c>
      <c r="P1328" s="62" t="s">
        <v>5758</v>
      </c>
      <c r="Q1328" s="19">
        <v>4.5412999999999997</v>
      </c>
      <c r="R1328" s="19">
        <v>9.5113629999999993</v>
      </c>
      <c r="S1328" s="19">
        <v>14.052663000000001</v>
      </c>
      <c r="T1328" s="10" t="s">
        <v>609</v>
      </c>
      <c r="U1328" s="19" t="s">
        <v>668</v>
      </c>
      <c r="V1328" s="58" t="s">
        <v>668</v>
      </c>
      <c r="W1328" s="58" t="s">
        <v>668</v>
      </c>
      <c r="X1328" s="58" t="s">
        <v>668</v>
      </c>
      <c r="Y1328" s="58" t="s">
        <v>668</v>
      </c>
      <c r="Z1328" s="58" t="s">
        <v>668</v>
      </c>
      <c r="AA1328" s="58" t="s">
        <v>668</v>
      </c>
      <c r="AB1328" s="10" t="s">
        <v>668</v>
      </c>
      <c r="AC1328" s="10" t="s">
        <v>668</v>
      </c>
      <c r="AD1328" s="10" t="s">
        <v>668</v>
      </c>
      <c r="AE1328" s="10" t="s">
        <v>668</v>
      </c>
      <c r="AF1328" s="10" t="s">
        <v>668</v>
      </c>
      <c r="AG1328" s="20" t="s">
        <v>668</v>
      </c>
      <c r="AH1328" s="20" t="s">
        <v>668</v>
      </c>
      <c r="AI1328" s="20" t="s">
        <v>668</v>
      </c>
      <c r="AJ1328" s="20" t="s">
        <v>668</v>
      </c>
    </row>
    <row r="1329" spans="1:36" ht="14.25" customHeight="1" x14ac:dyDescent="0.25">
      <c r="A1329" s="10" t="s">
        <v>5805</v>
      </c>
      <c r="B1329" s="10" t="s">
        <v>1580</v>
      </c>
      <c r="C1329" s="10" t="s">
        <v>5599</v>
      </c>
      <c r="D1329" s="10" t="s">
        <v>668</v>
      </c>
      <c r="E1329" s="33">
        <v>15001</v>
      </c>
      <c r="F1329" s="10" t="s">
        <v>668</v>
      </c>
      <c r="G1329" s="10" t="s">
        <v>2637</v>
      </c>
      <c r="H1329" s="10" t="s">
        <v>667</v>
      </c>
      <c r="I1329" s="33" t="s">
        <v>2151</v>
      </c>
      <c r="J1329" s="64">
        <v>8</v>
      </c>
      <c r="K1329" s="64" t="s">
        <v>668</v>
      </c>
      <c r="L1329" s="64">
        <v>2</v>
      </c>
      <c r="M1329" s="64">
        <v>6</v>
      </c>
      <c r="N1329" s="10" t="s">
        <v>1952</v>
      </c>
      <c r="O1329" s="64">
        <v>317</v>
      </c>
      <c r="P1329" s="62" t="s">
        <v>5758</v>
      </c>
      <c r="Q1329" s="19">
        <v>-2.0990000000000002E-2</v>
      </c>
      <c r="R1329" s="19">
        <v>2.95573</v>
      </c>
      <c r="S1329" s="19">
        <v>2.9347400000000001</v>
      </c>
      <c r="T1329" s="10" t="s">
        <v>609</v>
      </c>
      <c r="U1329" s="19" t="s">
        <v>668</v>
      </c>
      <c r="V1329" s="58" t="s">
        <v>668</v>
      </c>
      <c r="W1329" s="58" t="s">
        <v>668</v>
      </c>
      <c r="X1329" s="58" t="s">
        <v>668</v>
      </c>
      <c r="Y1329" s="58" t="s">
        <v>668</v>
      </c>
      <c r="Z1329" s="58" t="s">
        <v>668</v>
      </c>
      <c r="AA1329" s="58" t="s">
        <v>668</v>
      </c>
      <c r="AB1329" s="10" t="s">
        <v>668</v>
      </c>
      <c r="AC1329" s="10" t="s">
        <v>668</v>
      </c>
      <c r="AD1329" s="10" t="s">
        <v>668</v>
      </c>
      <c r="AE1329" s="10" t="s">
        <v>668</v>
      </c>
      <c r="AF1329" s="10" t="s">
        <v>668</v>
      </c>
      <c r="AG1329" s="20" t="s">
        <v>668</v>
      </c>
      <c r="AH1329" s="20" t="s">
        <v>668</v>
      </c>
      <c r="AI1329" s="20" t="s">
        <v>668</v>
      </c>
      <c r="AJ1329" s="20" t="s">
        <v>668</v>
      </c>
    </row>
    <row r="1330" spans="1:36" ht="14.25" customHeight="1" x14ac:dyDescent="0.25">
      <c r="A1330" s="10" t="s">
        <v>5806</v>
      </c>
      <c r="B1330" s="10" t="s">
        <v>1580</v>
      </c>
      <c r="C1330" s="10" t="s">
        <v>5599</v>
      </c>
      <c r="D1330" s="10" t="s">
        <v>668</v>
      </c>
      <c r="E1330" s="33">
        <v>15001</v>
      </c>
      <c r="F1330" s="10" t="s">
        <v>668</v>
      </c>
      <c r="G1330" s="10" t="s">
        <v>2637</v>
      </c>
      <c r="H1330" s="10" t="s">
        <v>667</v>
      </c>
      <c r="I1330" s="33" t="s">
        <v>2151</v>
      </c>
      <c r="J1330" s="64">
        <v>6</v>
      </c>
      <c r="K1330" s="64" t="s">
        <v>668</v>
      </c>
      <c r="L1330" s="64">
        <v>6</v>
      </c>
      <c r="M1330" s="64">
        <v>6</v>
      </c>
      <c r="N1330" s="10" t="s">
        <v>1952</v>
      </c>
      <c r="O1330" s="64">
        <v>317</v>
      </c>
      <c r="P1330" s="62" t="s">
        <v>5758</v>
      </c>
      <c r="Q1330" s="19">
        <v>-2.0990000000000002E-2</v>
      </c>
      <c r="R1330" s="19">
        <v>4.2957530000000004</v>
      </c>
      <c r="S1330" s="19">
        <v>4.2747630000000001</v>
      </c>
      <c r="T1330" s="10" t="s">
        <v>609</v>
      </c>
      <c r="U1330" s="19" t="s">
        <v>668</v>
      </c>
      <c r="V1330" s="58" t="s">
        <v>668</v>
      </c>
      <c r="W1330" s="58" t="s">
        <v>668</v>
      </c>
      <c r="X1330" s="58" t="s">
        <v>668</v>
      </c>
      <c r="Y1330" s="58" t="s">
        <v>668</v>
      </c>
      <c r="Z1330" s="58" t="s">
        <v>668</v>
      </c>
      <c r="AA1330" s="58" t="s">
        <v>668</v>
      </c>
      <c r="AB1330" s="10" t="s">
        <v>668</v>
      </c>
      <c r="AC1330" s="10" t="s">
        <v>668</v>
      </c>
      <c r="AD1330" s="10" t="s">
        <v>668</v>
      </c>
      <c r="AE1330" s="10" t="s">
        <v>668</v>
      </c>
      <c r="AF1330" s="10" t="s">
        <v>668</v>
      </c>
      <c r="AG1330" s="20" t="s">
        <v>668</v>
      </c>
      <c r="AH1330" s="20" t="s">
        <v>668</v>
      </c>
      <c r="AI1330" s="20" t="s">
        <v>668</v>
      </c>
      <c r="AJ1330" s="20" t="s">
        <v>668</v>
      </c>
    </row>
    <row r="1331" spans="1:36" ht="14.25" customHeight="1" x14ac:dyDescent="0.25">
      <c r="A1331" s="10" t="s">
        <v>5807</v>
      </c>
      <c r="B1331" s="10" t="s">
        <v>1580</v>
      </c>
      <c r="C1331" s="10" t="s">
        <v>5599</v>
      </c>
      <c r="D1331" s="10" t="s">
        <v>668</v>
      </c>
      <c r="E1331" s="33">
        <v>15001</v>
      </c>
      <c r="F1331" s="10" t="s">
        <v>668</v>
      </c>
      <c r="G1331" s="10" t="s">
        <v>2637</v>
      </c>
      <c r="H1331" s="10" t="s">
        <v>667</v>
      </c>
      <c r="I1331" s="33" t="s">
        <v>2153</v>
      </c>
      <c r="J1331" s="64">
        <v>3</v>
      </c>
      <c r="K1331" s="64" t="s">
        <v>668</v>
      </c>
      <c r="L1331" s="64">
        <v>5</v>
      </c>
      <c r="M1331" s="64">
        <v>9</v>
      </c>
      <c r="N1331" s="10" t="s">
        <v>1735</v>
      </c>
      <c r="O1331" s="64">
        <v>464</v>
      </c>
      <c r="P1331" s="62" t="s">
        <v>5758</v>
      </c>
      <c r="Q1331" s="19">
        <v>8.1653800000000007</v>
      </c>
      <c r="R1331" s="19">
        <v>5.594849</v>
      </c>
      <c r="S1331" s="19">
        <v>13.760229000000001</v>
      </c>
      <c r="T1331" s="10" t="s">
        <v>2156</v>
      </c>
      <c r="U1331" s="19" t="s">
        <v>668</v>
      </c>
      <c r="V1331" s="58" t="s">
        <v>668</v>
      </c>
      <c r="W1331" s="58" t="s">
        <v>668</v>
      </c>
      <c r="X1331" s="58" t="s">
        <v>668</v>
      </c>
      <c r="Y1331" s="58" t="s">
        <v>668</v>
      </c>
      <c r="Z1331" s="58" t="s">
        <v>668</v>
      </c>
      <c r="AA1331" s="58" t="s">
        <v>668</v>
      </c>
      <c r="AB1331" s="10" t="s">
        <v>668</v>
      </c>
      <c r="AC1331" s="10" t="s">
        <v>668</v>
      </c>
      <c r="AD1331" s="10" t="s">
        <v>668</v>
      </c>
      <c r="AE1331" s="10" t="s">
        <v>668</v>
      </c>
      <c r="AF1331" s="10" t="s">
        <v>668</v>
      </c>
      <c r="AG1331" s="20" t="s">
        <v>668</v>
      </c>
      <c r="AH1331" s="20" t="s">
        <v>668</v>
      </c>
      <c r="AI1331" s="20" t="s">
        <v>668</v>
      </c>
      <c r="AJ1331" s="20" t="s">
        <v>668</v>
      </c>
    </row>
    <row r="1332" spans="1:36" ht="14.25" customHeight="1" x14ac:dyDescent="0.25">
      <c r="A1332" s="10" t="s">
        <v>5808</v>
      </c>
      <c r="B1332" s="10" t="s">
        <v>1580</v>
      </c>
      <c r="C1332" s="10" t="s">
        <v>5599</v>
      </c>
      <c r="D1332" s="10" t="s">
        <v>668</v>
      </c>
      <c r="E1332" s="33">
        <v>15001</v>
      </c>
      <c r="F1332" s="10" t="s">
        <v>668</v>
      </c>
      <c r="G1332" s="10" t="s">
        <v>2637</v>
      </c>
      <c r="H1332" s="10" t="s">
        <v>667</v>
      </c>
      <c r="I1332" s="33" t="s">
        <v>2153</v>
      </c>
      <c r="J1332" s="64">
        <v>8</v>
      </c>
      <c r="K1332" s="64" t="s">
        <v>668</v>
      </c>
      <c r="L1332" s="64">
        <v>6</v>
      </c>
      <c r="M1332" s="64">
        <v>9</v>
      </c>
      <c r="N1332" s="10" t="s">
        <v>1735</v>
      </c>
      <c r="O1332" s="64">
        <v>464</v>
      </c>
      <c r="P1332" s="62" t="s">
        <v>5758</v>
      </c>
      <c r="Q1332" s="19">
        <v>8.1653800000000007</v>
      </c>
      <c r="R1332" s="19">
        <v>3.7848290000000002</v>
      </c>
      <c r="S1332" s="19">
        <v>11.950208999999999</v>
      </c>
      <c r="T1332" s="10" t="s">
        <v>3125</v>
      </c>
      <c r="U1332" s="19" t="s">
        <v>668</v>
      </c>
      <c r="V1332" s="58" t="s">
        <v>668</v>
      </c>
      <c r="W1332" s="58" t="s">
        <v>668</v>
      </c>
      <c r="X1332" s="58" t="s">
        <v>668</v>
      </c>
      <c r="Y1332" s="58" t="s">
        <v>668</v>
      </c>
      <c r="Z1332" s="58" t="s">
        <v>668</v>
      </c>
      <c r="AA1332" s="58" t="s">
        <v>668</v>
      </c>
      <c r="AB1332" s="10" t="s">
        <v>668</v>
      </c>
      <c r="AC1332" s="10" t="s">
        <v>668</v>
      </c>
      <c r="AD1332" s="10" t="s">
        <v>668</v>
      </c>
      <c r="AE1332" s="10" t="s">
        <v>668</v>
      </c>
      <c r="AF1332" s="10" t="s">
        <v>668</v>
      </c>
      <c r="AG1332" s="20" t="s">
        <v>668</v>
      </c>
      <c r="AH1332" s="20" t="s">
        <v>668</v>
      </c>
      <c r="AI1332" s="20" t="s">
        <v>668</v>
      </c>
      <c r="AJ1332" s="20" t="s">
        <v>668</v>
      </c>
    </row>
    <row r="1333" spans="1:36" ht="14.25" customHeight="1" x14ac:dyDescent="0.25">
      <c r="A1333" s="10" t="s">
        <v>5809</v>
      </c>
      <c r="B1333" s="10" t="s">
        <v>1580</v>
      </c>
      <c r="C1333" s="10" t="s">
        <v>5599</v>
      </c>
      <c r="D1333" s="10" t="s">
        <v>668</v>
      </c>
      <c r="E1333" s="33">
        <v>15001</v>
      </c>
      <c r="F1333" s="10" t="s">
        <v>668</v>
      </c>
      <c r="G1333" s="10" t="s">
        <v>2637</v>
      </c>
      <c r="H1333" s="10" t="s">
        <v>667</v>
      </c>
      <c r="I1333" s="33" t="s">
        <v>2153</v>
      </c>
      <c r="J1333" s="64">
        <v>1</v>
      </c>
      <c r="K1333" s="64" t="s">
        <v>668</v>
      </c>
      <c r="L1333" s="64">
        <v>4</v>
      </c>
      <c r="M1333" s="64">
        <v>12</v>
      </c>
      <c r="N1333" s="10" t="s">
        <v>1922</v>
      </c>
      <c r="O1333" s="64">
        <v>452</v>
      </c>
      <c r="P1333" s="62" t="s">
        <v>5758</v>
      </c>
      <c r="Q1333" s="19">
        <v>14.25539</v>
      </c>
      <c r="R1333" s="19">
        <v>8.5946940000000005</v>
      </c>
      <c r="S1333" s="19">
        <v>22.850083999999999</v>
      </c>
      <c r="T1333" s="10" t="s">
        <v>2157</v>
      </c>
      <c r="U1333" s="19" t="s">
        <v>668</v>
      </c>
      <c r="V1333" s="58" t="s">
        <v>668</v>
      </c>
      <c r="W1333" s="58" t="s">
        <v>668</v>
      </c>
      <c r="X1333" s="58" t="s">
        <v>668</v>
      </c>
      <c r="Y1333" s="58" t="s">
        <v>668</v>
      </c>
      <c r="Z1333" s="58" t="s">
        <v>668</v>
      </c>
      <c r="AA1333" s="58" t="s">
        <v>668</v>
      </c>
      <c r="AB1333" s="10" t="s">
        <v>668</v>
      </c>
      <c r="AC1333" s="10" t="s">
        <v>668</v>
      </c>
      <c r="AD1333" s="10" t="s">
        <v>668</v>
      </c>
      <c r="AE1333" s="10" t="s">
        <v>668</v>
      </c>
      <c r="AF1333" s="10" t="s">
        <v>668</v>
      </c>
      <c r="AG1333" s="20" t="s">
        <v>668</v>
      </c>
      <c r="AH1333" s="20" t="s">
        <v>668</v>
      </c>
      <c r="AI1333" s="20" t="s">
        <v>668</v>
      </c>
      <c r="AJ1333" s="20" t="s">
        <v>668</v>
      </c>
    </row>
    <row r="1334" spans="1:36" ht="14.25" customHeight="1" x14ac:dyDescent="0.25">
      <c r="A1334" s="10" t="s">
        <v>5810</v>
      </c>
      <c r="B1334" s="10" t="s">
        <v>1580</v>
      </c>
      <c r="C1334" s="10" t="s">
        <v>5599</v>
      </c>
      <c r="D1334" s="10" t="s">
        <v>668</v>
      </c>
      <c r="E1334" s="33">
        <v>15001</v>
      </c>
      <c r="F1334" s="10" t="s">
        <v>668</v>
      </c>
      <c r="G1334" s="10" t="s">
        <v>2637</v>
      </c>
      <c r="H1334" s="10" t="s">
        <v>667</v>
      </c>
      <c r="I1334" s="33" t="s">
        <v>2153</v>
      </c>
      <c r="J1334" s="64">
        <v>1</v>
      </c>
      <c r="K1334" s="64" t="s">
        <v>668</v>
      </c>
      <c r="L1334" s="64">
        <v>6</v>
      </c>
      <c r="M1334" s="64">
        <v>14</v>
      </c>
      <c r="N1334" s="10" t="s">
        <v>1943</v>
      </c>
      <c r="O1334" s="64">
        <v>417</v>
      </c>
      <c r="P1334" s="62" t="s">
        <v>5758</v>
      </c>
      <c r="Q1334" s="19">
        <v>-7.1953399999999998</v>
      </c>
      <c r="R1334" s="19">
        <v>2.7196850000000001</v>
      </c>
      <c r="S1334" s="19">
        <v>-4.4756549999999997</v>
      </c>
      <c r="T1334" s="10" t="s">
        <v>2158</v>
      </c>
      <c r="U1334" s="19" t="s">
        <v>668</v>
      </c>
      <c r="V1334" s="58" t="s">
        <v>668</v>
      </c>
      <c r="W1334" s="58" t="s">
        <v>668</v>
      </c>
      <c r="X1334" s="58" t="s">
        <v>668</v>
      </c>
      <c r="Y1334" s="58" t="s">
        <v>668</v>
      </c>
      <c r="Z1334" s="58" t="s">
        <v>668</v>
      </c>
      <c r="AA1334" s="58" t="s">
        <v>668</v>
      </c>
      <c r="AB1334" s="10" t="s">
        <v>668</v>
      </c>
      <c r="AC1334" s="10" t="s">
        <v>668</v>
      </c>
      <c r="AD1334" s="10" t="s">
        <v>668</v>
      </c>
      <c r="AE1334" s="10" t="s">
        <v>668</v>
      </c>
      <c r="AF1334" s="10" t="s">
        <v>668</v>
      </c>
      <c r="AG1334" s="20" t="s">
        <v>668</v>
      </c>
      <c r="AH1334" s="20" t="s">
        <v>668</v>
      </c>
      <c r="AI1334" s="20" t="s">
        <v>668</v>
      </c>
      <c r="AJ1334" s="20" t="s">
        <v>668</v>
      </c>
    </row>
    <row r="1335" spans="1:36" ht="14.25" customHeight="1" x14ac:dyDescent="0.25">
      <c r="A1335" s="10" t="s">
        <v>5811</v>
      </c>
      <c r="B1335" s="10" t="s">
        <v>1580</v>
      </c>
      <c r="C1335" s="10" t="s">
        <v>5599</v>
      </c>
      <c r="D1335" s="10" t="s">
        <v>668</v>
      </c>
      <c r="E1335" s="33">
        <v>15001</v>
      </c>
      <c r="F1335" s="10" t="s">
        <v>668</v>
      </c>
      <c r="G1335" s="10" t="s">
        <v>2637</v>
      </c>
      <c r="H1335" s="10" t="s">
        <v>667</v>
      </c>
      <c r="I1335" s="33" t="s">
        <v>2151</v>
      </c>
      <c r="J1335" s="64">
        <v>5</v>
      </c>
      <c r="K1335" s="64" t="s">
        <v>668</v>
      </c>
      <c r="L1335" s="64">
        <v>3</v>
      </c>
      <c r="M1335" s="64">
        <v>6</v>
      </c>
      <c r="N1335" s="10" t="s">
        <v>1952</v>
      </c>
      <c r="O1335" s="64">
        <v>294</v>
      </c>
      <c r="P1335" s="62" t="s">
        <v>5758</v>
      </c>
      <c r="Q1335" s="19">
        <v>3.5514399999999999</v>
      </c>
      <c r="R1335" s="19">
        <v>14.474341000000001</v>
      </c>
      <c r="S1335" s="19">
        <v>18.025780999999998</v>
      </c>
      <c r="T1335" s="10" t="s">
        <v>609</v>
      </c>
      <c r="U1335" s="19" t="s">
        <v>668</v>
      </c>
      <c r="V1335" s="58" t="s">
        <v>668</v>
      </c>
      <c r="W1335" s="58" t="s">
        <v>668</v>
      </c>
      <c r="X1335" s="58" t="s">
        <v>668</v>
      </c>
      <c r="Y1335" s="58" t="s">
        <v>668</v>
      </c>
      <c r="Z1335" s="58" t="s">
        <v>668</v>
      </c>
      <c r="AA1335" s="58" t="s">
        <v>668</v>
      </c>
      <c r="AB1335" s="10" t="s">
        <v>668</v>
      </c>
      <c r="AC1335" s="10" t="s">
        <v>668</v>
      </c>
      <c r="AD1335" s="10" t="s">
        <v>668</v>
      </c>
      <c r="AE1335" s="10" t="s">
        <v>668</v>
      </c>
      <c r="AF1335" s="10" t="s">
        <v>668</v>
      </c>
      <c r="AG1335" s="20" t="s">
        <v>668</v>
      </c>
      <c r="AH1335" s="20" t="s">
        <v>668</v>
      </c>
      <c r="AI1335" s="20" t="s">
        <v>668</v>
      </c>
      <c r="AJ1335" s="20" t="s">
        <v>668</v>
      </c>
    </row>
    <row r="1336" spans="1:36" ht="14.25" customHeight="1" x14ac:dyDescent="0.25">
      <c r="A1336" s="10" t="s">
        <v>5812</v>
      </c>
      <c r="B1336" s="10" t="s">
        <v>1580</v>
      </c>
      <c r="C1336" s="10" t="s">
        <v>5599</v>
      </c>
      <c r="D1336" s="10" t="s">
        <v>668</v>
      </c>
      <c r="E1336" s="33">
        <v>15001</v>
      </c>
      <c r="F1336" s="10" t="s">
        <v>668</v>
      </c>
      <c r="G1336" s="10" t="s">
        <v>2637</v>
      </c>
      <c r="H1336" s="10" t="s">
        <v>667</v>
      </c>
      <c r="I1336" s="33" t="s">
        <v>2151</v>
      </c>
      <c r="J1336" s="64">
        <v>7</v>
      </c>
      <c r="K1336" s="64" t="s">
        <v>668</v>
      </c>
      <c r="L1336" s="64">
        <v>3</v>
      </c>
      <c r="M1336" s="64">
        <v>6</v>
      </c>
      <c r="N1336" s="10" t="s">
        <v>1952</v>
      </c>
      <c r="O1336" s="64">
        <v>294</v>
      </c>
      <c r="P1336" s="62" t="s">
        <v>5758</v>
      </c>
      <c r="Q1336" s="19">
        <v>3.5514399999999999</v>
      </c>
      <c r="R1336" s="19">
        <v>6.5151820000000003</v>
      </c>
      <c r="S1336" s="19">
        <v>10.066622000000001</v>
      </c>
      <c r="T1336" s="10" t="s">
        <v>609</v>
      </c>
      <c r="U1336" s="19" t="s">
        <v>668</v>
      </c>
      <c r="V1336" s="58" t="s">
        <v>668</v>
      </c>
      <c r="W1336" s="58" t="s">
        <v>668</v>
      </c>
      <c r="X1336" s="58" t="s">
        <v>668</v>
      </c>
      <c r="Y1336" s="58" t="s">
        <v>668</v>
      </c>
      <c r="Z1336" s="58" t="s">
        <v>668</v>
      </c>
      <c r="AA1336" s="58" t="s">
        <v>668</v>
      </c>
      <c r="AB1336" s="10" t="s">
        <v>668</v>
      </c>
      <c r="AC1336" s="10" t="s">
        <v>668</v>
      </c>
      <c r="AD1336" s="10" t="s">
        <v>668</v>
      </c>
      <c r="AE1336" s="10" t="s">
        <v>668</v>
      </c>
      <c r="AF1336" s="10" t="s">
        <v>668</v>
      </c>
      <c r="AG1336" s="20" t="s">
        <v>668</v>
      </c>
      <c r="AH1336" s="20" t="s">
        <v>668</v>
      </c>
      <c r="AI1336" s="20" t="s">
        <v>668</v>
      </c>
      <c r="AJ1336" s="20" t="s">
        <v>668</v>
      </c>
    </row>
    <row r="1337" spans="1:36" ht="14.25" customHeight="1" x14ac:dyDescent="0.25">
      <c r="A1337" s="10" t="s">
        <v>5813</v>
      </c>
      <c r="B1337" s="10" t="s">
        <v>1580</v>
      </c>
      <c r="C1337" s="10" t="s">
        <v>5599</v>
      </c>
      <c r="D1337" s="10" t="s">
        <v>668</v>
      </c>
      <c r="E1337" s="33">
        <v>15001</v>
      </c>
      <c r="F1337" s="10" t="s">
        <v>668</v>
      </c>
      <c r="G1337" s="10" t="s">
        <v>2637</v>
      </c>
      <c r="H1337" s="10" t="s">
        <v>667</v>
      </c>
      <c r="I1337" s="33" t="s">
        <v>2151</v>
      </c>
      <c r="J1337" s="64">
        <v>3</v>
      </c>
      <c r="K1337" s="64" t="s">
        <v>668</v>
      </c>
      <c r="L1337" s="64">
        <v>4</v>
      </c>
      <c r="M1337" s="64">
        <v>8</v>
      </c>
      <c r="N1337" s="10" t="s">
        <v>1890</v>
      </c>
      <c r="O1337" s="64">
        <v>250</v>
      </c>
      <c r="P1337" s="62" t="s">
        <v>5758</v>
      </c>
      <c r="Q1337" s="19">
        <v>8.2321399999999993</v>
      </c>
      <c r="R1337" s="19">
        <v>7.7546660000000003</v>
      </c>
      <c r="S1337" s="19">
        <v>15.986806</v>
      </c>
      <c r="T1337" s="10" t="s">
        <v>609</v>
      </c>
      <c r="U1337" s="19" t="s">
        <v>668</v>
      </c>
      <c r="V1337" s="58" t="s">
        <v>668</v>
      </c>
      <c r="W1337" s="58" t="s">
        <v>668</v>
      </c>
      <c r="X1337" s="58" t="s">
        <v>668</v>
      </c>
      <c r="Y1337" s="58" t="s">
        <v>668</v>
      </c>
      <c r="Z1337" s="58" t="s">
        <v>668</v>
      </c>
      <c r="AA1337" s="58" t="s">
        <v>668</v>
      </c>
      <c r="AB1337" s="10" t="s">
        <v>668</v>
      </c>
      <c r="AC1337" s="10" t="s">
        <v>668</v>
      </c>
      <c r="AD1337" s="10" t="s">
        <v>668</v>
      </c>
      <c r="AE1337" s="10" t="s">
        <v>668</v>
      </c>
      <c r="AF1337" s="10" t="s">
        <v>668</v>
      </c>
      <c r="AG1337" s="20" t="s">
        <v>668</v>
      </c>
      <c r="AH1337" s="20" t="s">
        <v>668</v>
      </c>
      <c r="AI1337" s="20" t="s">
        <v>668</v>
      </c>
      <c r="AJ1337" s="20" t="s">
        <v>668</v>
      </c>
    </row>
    <row r="1338" spans="1:36" ht="14.25" customHeight="1" x14ac:dyDescent="0.25">
      <c r="A1338" s="10" t="s">
        <v>5814</v>
      </c>
      <c r="B1338" s="10" t="s">
        <v>1580</v>
      </c>
      <c r="C1338" s="10" t="s">
        <v>5599</v>
      </c>
      <c r="D1338" s="10" t="s">
        <v>668</v>
      </c>
      <c r="E1338" s="33">
        <v>15001</v>
      </c>
      <c r="F1338" s="10" t="s">
        <v>668</v>
      </c>
      <c r="G1338" s="10" t="s">
        <v>2637</v>
      </c>
      <c r="H1338" s="10" t="s">
        <v>667</v>
      </c>
      <c r="I1338" s="33" t="s">
        <v>2151</v>
      </c>
      <c r="J1338" s="64">
        <v>8</v>
      </c>
      <c r="K1338" s="64" t="s">
        <v>668</v>
      </c>
      <c r="L1338" s="64">
        <v>3</v>
      </c>
      <c r="M1338" s="64">
        <v>14</v>
      </c>
      <c r="N1338" s="10" t="s">
        <v>1943</v>
      </c>
      <c r="O1338" s="64">
        <v>426</v>
      </c>
      <c r="P1338" s="62" t="s">
        <v>5758</v>
      </c>
      <c r="Q1338" s="19">
        <v>3.2386400000000002</v>
      </c>
      <c r="R1338" s="19">
        <v>8.0036839999999998</v>
      </c>
      <c r="S1338" s="19">
        <v>11.242324</v>
      </c>
      <c r="T1338" s="10" t="s">
        <v>609</v>
      </c>
      <c r="U1338" s="19" t="s">
        <v>668</v>
      </c>
      <c r="V1338" s="58" t="s">
        <v>668</v>
      </c>
      <c r="W1338" s="58" t="s">
        <v>668</v>
      </c>
      <c r="X1338" s="58" t="s">
        <v>668</v>
      </c>
      <c r="Y1338" s="58" t="s">
        <v>668</v>
      </c>
      <c r="Z1338" s="58" t="s">
        <v>668</v>
      </c>
      <c r="AA1338" s="58" t="s">
        <v>668</v>
      </c>
      <c r="AB1338" s="10" t="s">
        <v>668</v>
      </c>
      <c r="AC1338" s="10" t="s">
        <v>668</v>
      </c>
      <c r="AD1338" s="10" t="s">
        <v>668</v>
      </c>
      <c r="AE1338" s="10" t="s">
        <v>668</v>
      </c>
      <c r="AF1338" s="10" t="s">
        <v>668</v>
      </c>
      <c r="AG1338" s="20" t="s">
        <v>668</v>
      </c>
      <c r="AH1338" s="20" t="s">
        <v>668</v>
      </c>
      <c r="AI1338" s="20" t="s">
        <v>668</v>
      </c>
      <c r="AJ1338" s="20" t="s">
        <v>668</v>
      </c>
    </row>
    <row r="1339" spans="1:36" ht="14.25" customHeight="1" x14ac:dyDescent="0.25">
      <c r="A1339" s="10" t="s">
        <v>5815</v>
      </c>
      <c r="B1339" s="10" t="s">
        <v>1580</v>
      </c>
      <c r="C1339" s="10" t="s">
        <v>5599</v>
      </c>
      <c r="D1339" s="10" t="s">
        <v>668</v>
      </c>
      <c r="E1339" s="33">
        <v>15001</v>
      </c>
      <c r="F1339" s="10" t="s">
        <v>668</v>
      </c>
      <c r="G1339" s="10" t="s">
        <v>2637</v>
      </c>
      <c r="H1339" s="10" t="s">
        <v>667</v>
      </c>
      <c r="I1339" s="33" t="s">
        <v>2151</v>
      </c>
      <c r="J1339" s="64">
        <v>8</v>
      </c>
      <c r="K1339" s="64" t="s">
        <v>668</v>
      </c>
      <c r="L1339" s="64">
        <v>4</v>
      </c>
      <c r="M1339" s="64">
        <v>9</v>
      </c>
      <c r="N1339" s="10" t="s">
        <v>1735</v>
      </c>
      <c r="O1339" s="64">
        <v>477</v>
      </c>
      <c r="P1339" s="62" t="s">
        <v>5758</v>
      </c>
      <c r="Q1339" s="19">
        <v>13.40194</v>
      </c>
      <c r="R1339" s="19">
        <v>7.8471089999999997</v>
      </c>
      <c r="S1339" s="19">
        <v>21.249048999999999</v>
      </c>
      <c r="T1339" s="10" t="s">
        <v>609</v>
      </c>
      <c r="U1339" s="19" t="s">
        <v>668</v>
      </c>
      <c r="V1339" s="58" t="s">
        <v>668</v>
      </c>
      <c r="W1339" s="58" t="s">
        <v>668</v>
      </c>
      <c r="X1339" s="58" t="s">
        <v>668</v>
      </c>
      <c r="Y1339" s="58" t="s">
        <v>668</v>
      </c>
      <c r="Z1339" s="58" t="s">
        <v>668</v>
      </c>
      <c r="AA1339" s="58" t="s">
        <v>668</v>
      </c>
      <c r="AB1339" s="10" t="s">
        <v>668</v>
      </c>
      <c r="AC1339" s="10" t="s">
        <v>668</v>
      </c>
      <c r="AD1339" s="10" t="s">
        <v>668</v>
      </c>
      <c r="AE1339" s="10" t="s">
        <v>668</v>
      </c>
      <c r="AF1339" s="10" t="s">
        <v>668</v>
      </c>
      <c r="AG1339" s="20" t="s">
        <v>668</v>
      </c>
      <c r="AH1339" s="20" t="s">
        <v>668</v>
      </c>
      <c r="AI1339" s="20" t="s">
        <v>668</v>
      </c>
      <c r="AJ1339" s="20" t="s">
        <v>668</v>
      </c>
    </row>
    <row r="1340" spans="1:36" ht="14.25" customHeight="1" x14ac:dyDescent="0.25">
      <c r="A1340" s="10" t="s">
        <v>5816</v>
      </c>
      <c r="B1340" s="10" t="s">
        <v>1580</v>
      </c>
      <c r="C1340" s="10" t="s">
        <v>5599</v>
      </c>
      <c r="D1340" s="10" t="s">
        <v>668</v>
      </c>
      <c r="E1340" s="33">
        <v>15001</v>
      </c>
      <c r="F1340" s="10" t="s">
        <v>668</v>
      </c>
      <c r="G1340" s="10" t="s">
        <v>2637</v>
      </c>
      <c r="H1340" s="10" t="s">
        <v>667</v>
      </c>
      <c r="I1340" s="33" t="s">
        <v>2153</v>
      </c>
      <c r="J1340" s="64">
        <v>8</v>
      </c>
      <c r="K1340" s="64" t="s">
        <v>668</v>
      </c>
      <c r="L1340" s="64">
        <v>1</v>
      </c>
      <c r="M1340" s="64">
        <v>2</v>
      </c>
      <c r="N1340" s="10" t="s">
        <v>3487</v>
      </c>
      <c r="O1340" s="64">
        <v>90</v>
      </c>
      <c r="P1340" s="62" t="s">
        <v>5758</v>
      </c>
      <c r="Q1340" s="19">
        <v>3.6989299999999998</v>
      </c>
      <c r="R1340" s="19">
        <v>3.8366120000000001</v>
      </c>
      <c r="S1340" s="19">
        <v>7.5355420000000004</v>
      </c>
      <c r="T1340" s="10" t="s">
        <v>2159</v>
      </c>
      <c r="U1340" s="19" t="s">
        <v>668</v>
      </c>
      <c r="V1340" s="58" t="s">
        <v>668</v>
      </c>
      <c r="W1340" s="58" t="s">
        <v>668</v>
      </c>
      <c r="X1340" s="58" t="s">
        <v>668</v>
      </c>
      <c r="Y1340" s="58" t="s">
        <v>668</v>
      </c>
      <c r="Z1340" s="58" t="s">
        <v>668</v>
      </c>
      <c r="AA1340" s="58" t="s">
        <v>668</v>
      </c>
      <c r="AB1340" s="10" t="s">
        <v>668</v>
      </c>
      <c r="AC1340" s="10" t="s">
        <v>668</v>
      </c>
      <c r="AD1340" s="10" t="s">
        <v>668</v>
      </c>
      <c r="AE1340" s="10" t="s">
        <v>668</v>
      </c>
      <c r="AF1340" s="10" t="s">
        <v>668</v>
      </c>
      <c r="AG1340" s="20" t="s">
        <v>668</v>
      </c>
      <c r="AH1340" s="20" t="s">
        <v>668</v>
      </c>
      <c r="AI1340" s="20" t="s">
        <v>668</v>
      </c>
      <c r="AJ1340" s="20" t="s">
        <v>668</v>
      </c>
    </row>
    <row r="1341" spans="1:36" ht="14.25" customHeight="1" x14ac:dyDescent="0.25">
      <c r="A1341" s="10" t="s">
        <v>5817</v>
      </c>
      <c r="B1341" s="10" t="s">
        <v>1580</v>
      </c>
      <c r="C1341" s="10" t="s">
        <v>5599</v>
      </c>
      <c r="D1341" s="10" t="s">
        <v>668</v>
      </c>
      <c r="E1341" s="33">
        <v>15001</v>
      </c>
      <c r="F1341" s="10" t="s">
        <v>668</v>
      </c>
      <c r="G1341" s="10" t="s">
        <v>2637</v>
      </c>
      <c r="H1341" s="10" t="s">
        <v>667</v>
      </c>
      <c r="I1341" s="33" t="s">
        <v>2151</v>
      </c>
      <c r="J1341" s="64">
        <v>5</v>
      </c>
      <c r="K1341" s="64" t="s">
        <v>668</v>
      </c>
      <c r="L1341" s="64">
        <v>5</v>
      </c>
      <c r="M1341" s="64">
        <v>14</v>
      </c>
      <c r="N1341" s="10" t="s">
        <v>1943</v>
      </c>
      <c r="O1341" s="64">
        <v>437</v>
      </c>
      <c r="P1341" s="62" t="s">
        <v>5758</v>
      </c>
      <c r="Q1341" s="19">
        <v>2.7062400000000002</v>
      </c>
      <c r="R1341" s="19">
        <v>4.6653190000000002</v>
      </c>
      <c r="S1341" s="19">
        <v>7.3715590000000004</v>
      </c>
      <c r="T1341" s="10" t="s">
        <v>609</v>
      </c>
      <c r="U1341" s="19" t="s">
        <v>668</v>
      </c>
      <c r="V1341" s="58" t="s">
        <v>668</v>
      </c>
      <c r="W1341" s="58" t="s">
        <v>668</v>
      </c>
      <c r="X1341" s="58" t="s">
        <v>668</v>
      </c>
      <c r="Y1341" s="58" t="s">
        <v>668</v>
      </c>
      <c r="Z1341" s="58" t="s">
        <v>668</v>
      </c>
      <c r="AA1341" s="58" t="s">
        <v>668</v>
      </c>
      <c r="AB1341" s="10" t="s">
        <v>668</v>
      </c>
      <c r="AC1341" s="10" t="s">
        <v>668</v>
      </c>
      <c r="AD1341" s="10" t="s">
        <v>668</v>
      </c>
      <c r="AE1341" s="10" t="s">
        <v>668</v>
      </c>
      <c r="AF1341" s="10" t="s">
        <v>668</v>
      </c>
      <c r="AG1341" s="20" t="s">
        <v>668</v>
      </c>
      <c r="AH1341" s="20" t="s">
        <v>668</v>
      </c>
      <c r="AI1341" s="20" t="s">
        <v>668</v>
      </c>
      <c r="AJ1341" s="20" t="s">
        <v>668</v>
      </c>
    </row>
    <row r="1342" spans="1:36" ht="14.25" customHeight="1" x14ac:dyDescent="0.25">
      <c r="A1342" s="10" t="s">
        <v>5818</v>
      </c>
      <c r="B1342" s="10" t="s">
        <v>1580</v>
      </c>
      <c r="C1342" s="10" t="s">
        <v>5599</v>
      </c>
      <c r="D1342" s="10" t="s">
        <v>668</v>
      </c>
      <c r="E1342" s="33">
        <v>15001</v>
      </c>
      <c r="F1342" s="10" t="s">
        <v>668</v>
      </c>
      <c r="G1342" s="10" t="s">
        <v>2637</v>
      </c>
      <c r="H1342" s="10" t="s">
        <v>667</v>
      </c>
      <c r="I1342" s="33" t="s">
        <v>2153</v>
      </c>
      <c r="J1342" s="64">
        <v>9</v>
      </c>
      <c r="K1342" s="64" t="s">
        <v>668</v>
      </c>
      <c r="L1342" s="64">
        <v>6</v>
      </c>
      <c r="M1342" s="64">
        <v>12</v>
      </c>
      <c r="N1342" s="10" t="s">
        <v>1922</v>
      </c>
      <c r="O1342" s="64">
        <v>449</v>
      </c>
      <c r="P1342" s="62" t="s">
        <v>5758</v>
      </c>
      <c r="Q1342" s="19">
        <v>2.9515799999999999</v>
      </c>
      <c r="R1342" s="19">
        <v>12.170591</v>
      </c>
      <c r="S1342" s="19">
        <v>15.122171</v>
      </c>
      <c r="T1342" s="10" t="s">
        <v>3125</v>
      </c>
      <c r="U1342" s="19" t="s">
        <v>668</v>
      </c>
      <c r="V1342" s="58" t="s">
        <v>668</v>
      </c>
      <c r="W1342" s="58" t="s">
        <v>668</v>
      </c>
      <c r="X1342" s="58" t="s">
        <v>668</v>
      </c>
      <c r="Y1342" s="58" t="s">
        <v>668</v>
      </c>
      <c r="Z1342" s="58" t="s">
        <v>668</v>
      </c>
      <c r="AA1342" s="58" t="s">
        <v>668</v>
      </c>
      <c r="AB1342" s="10" t="s">
        <v>668</v>
      </c>
      <c r="AC1342" s="10" t="s">
        <v>668</v>
      </c>
      <c r="AD1342" s="10" t="s">
        <v>668</v>
      </c>
      <c r="AE1342" s="10" t="s">
        <v>668</v>
      </c>
      <c r="AF1342" s="10" t="s">
        <v>668</v>
      </c>
      <c r="AG1342" s="20" t="s">
        <v>668</v>
      </c>
      <c r="AH1342" s="20" t="s">
        <v>668</v>
      </c>
      <c r="AI1342" s="20" t="s">
        <v>668</v>
      </c>
      <c r="AJ1342" s="20" t="s">
        <v>668</v>
      </c>
    </row>
    <row r="1343" spans="1:36" ht="14.25" customHeight="1" x14ac:dyDescent="0.25">
      <c r="A1343" s="10" t="s">
        <v>5819</v>
      </c>
      <c r="B1343" s="10" t="s">
        <v>1580</v>
      </c>
      <c r="C1343" s="10" t="s">
        <v>5599</v>
      </c>
      <c r="D1343" s="10" t="s">
        <v>668</v>
      </c>
      <c r="E1343" s="33">
        <v>15001</v>
      </c>
      <c r="F1343" s="10" t="s">
        <v>668</v>
      </c>
      <c r="G1343" s="10" t="s">
        <v>2637</v>
      </c>
      <c r="H1343" s="10" t="s">
        <v>667</v>
      </c>
      <c r="I1343" s="33" t="s">
        <v>2151</v>
      </c>
      <c r="J1343" s="64">
        <v>7</v>
      </c>
      <c r="K1343" s="64" t="s">
        <v>668</v>
      </c>
      <c r="L1343" s="64">
        <v>6</v>
      </c>
      <c r="M1343" s="64">
        <v>9</v>
      </c>
      <c r="N1343" s="10" t="s">
        <v>1735</v>
      </c>
      <c r="O1343" s="64">
        <v>479</v>
      </c>
      <c r="P1343" s="62" t="s">
        <v>5758</v>
      </c>
      <c r="Q1343" s="19">
        <v>13.005570000000001</v>
      </c>
      <c r="R1343" s="19">
        <v>11.350368</v>
      </c>
      <c r="S1343" s="19">
        <v>24.355937999999998</v>
      </c>
      <c r="T1343" s="10" t="s">
        <v>609</v>
      </c>
      <c r="U1343" s="19" t="s">
        <v>668</v>
      </c>
      <c r="V1343" s="58" t="s">
        <v>668</v>
      </c>
      <c r="W1343" s="58" t="s">
        <v>668</v>
      </c>
      <c r="X1343" s="58" t="s">
        <v>668</v>
      </c>
      <c r="Y1343" s="58" t="s">
        <v>668</v>
      </c>
      <c r="Z1343" s="58" t="s">
        <v>668</v>
      </c>
      <c r="AA1343" s="58" t="s">
        <v>668</v>
      </c>
      <c r="AB1343" s="10" t="s">
        <v>668</v>
      </c>
      <c r="AC1343" s="10" t="s">
        <v>668</v>
      </c>
      <c r="AD1343" s="10" t="s">
        <v>668</v>
      </c>
      <c r="AE1343" s="10" t="s">
        <v>668</v>
      </c>
      <c r="AF1343" s="10" t="s">
        <v>668</v>
      </c>
      <c r="AG1343" s="20" t="s">
        <v>668</v>
      </c>
      <c r="AH1343" s="20" t="s">
        <v>668</v>
      </c>
      <c r="AI1343" s="20" t="s">
        <v>668</v>
      </c>
      <c r="AJ1343" s="20" t="s">
        <v>668</v>
      </c>
    </row>
    <row r="1344" spans="1:36" ht="14.25" customHeight="1" x14ac:dyDescent="0.25">
      <c r="A1344" s="10" t="s">
        <v>5820</v>
      </c>
      <c r="B1344" s="10" t="s">
        <v>1580</v>
      </c>
      <c r="C1344" s="10" t="s">
        <v>5599</v>
      </c>
      <c r="D1344" s="10" t="s">
        <v>668</v>
      </c>
      <c r="E1344" s="33">
        <v>15001</v>
      </c>
      <c r="F1344" s="10" t="s">
        <v>668</v>
      </c>
      <c r="G1344" s="10" t="s">
        <v>2637</v>
      </c>
      <c r="H1344" s="10" t="s">
        <v>667</v>
      </c>
      <c r="I1344" s="33" t="s">
        <v>2153</v>
      </c>
      <c r="J1344" s="64">
        <v>7</v>
      </c>
      <c r="K1344" s="64" t="s">
        <v>668</v>
      </c>
      <c r="L1344" s="64">
        <v>4</v>
      </c>
      <c r="M1344" s="64">
        <v>9</v>
      </c>
      <c r="N1344" s="10" t="s">
        <v>1735</v>
      </c>
      <c r="O1344" s="64">
        <v>472</v>
      </c>
      <c r="P1344" s="62" t="s">
        <v>5758</v>
      </c>
      <c r="Q1344" s="19">
        <v>11.856719999999999</v>
      </c>
      <c r="R1344" s="19">
        <v>5.6799629999999999</v>
      </c>
      <c r="S1344" s="19">
        <v>17.536683</v>
      </c>
      <c r="T1344" s="10" t="s">
        <v>2160</v>
      </c>
      <c r="U1344" s="19" t="s">
        <v>668</v>
      </c>
      <c r="V1344" s="58" t="s">
        <v>668</v>
      </c>
      <c r="W1344" s="58" t="s">
        <v>668</v>
      </c>
      <c r="X1344" s="58" t="s">
        <v>668</v>
      </c>
      <c r="Y1344" s="58" t="s">
        <v>668</v>
      </c>
      <c r="Z1344" s="58" t="s">
        <v>668</v>
      </c>
      <c r="AA1344" s="58" t="s">
        <v>668</v>
      </c>
      <c r="AB1344" s="10" t="s">
        <v>668</v>
      </c>
      <c r="AC1344" s="10" t="s">
        <v>668</v>
      </c>
      <c r="AD1344" s="10" t="s">
        <v>668</v>
      </c>
      <c r="AE1344" s="10" t="s">
        <v>668</v>
      </c>
      <c r="AF1344" s="10" t="s">
        <v>668</v>
      </c>
      <c r="AG1344" s="20" t="s">
        <v>668</v>
      </c>
      <c r="AH1344" s="20" t="s">
        <v>668</v>
      </c>
      <c r="AI1344" s="20" t="s">
        <v>668</v>
      </c>
      <c r="AJ1344" s="20" t="s">
        <v>668</v>
      </c>
    </row>
    <row r="1345" spans="1:36" ht="14.25" customHeight="1" x14ac:dyDescent="0.25">
      <c r="A1345" s="10" t="s">
        <v>5821</v>
      </c>
      <c r="B1345" s="10" t="s">
        <v>1580</v>
      </c>
      <c r="C1345" s="10" t="s">
        <v>5599</v>
      </c>
      <c r="D1345" s="10" t="s">
        <v>668</v>
      </c>
      <c r="E1345" s="33">
        <v>15001</v>
      </c>
      <c r="F1345" s="10" t="s">
        <v>668</v>
      </c>
      <c r="G1345" s="10" t="s">
        <v>2637</v>
      </c>
      <c r="H1345" s="10" t="s">
        <v>667</v>
      </c>
      <c r="I1345" s="33" t="s">
        <v>2151</v>
      </c>
      <c r="J1345" s="64">
        <v>5</v>
      </c>
      <c r="K1345" s="64" t="s">
        <v>668</v>
      </c>
      <c r="L1345" s="64">
        <v>2</v>
      </c>
      <c r="M1345" s="64">
        <v>6</v>
      </c>
      <c r="N1345" s="10" t="s">
        <v>1952</v>
      </c>
      <c r="O1345" s="64">
        <v>482</v>
      </c>
      <c r="P1345" s="62" t="s">
        <v>5758</v>
      </c>
      <c r="Q1345" s="19">
        <v>0.72641</v>
      </c>
      <c r="R1345" s="19">
        <v>7.239096</v>
      </c>
      <c r="S1345" s="19">
        <v>7.9655060000000004</v>
      </c>
      <c r="T1345" s="10" t="s">
        <v>609</v>
      </c>
      <c r="U1345" s="19" t="s">
        <v>668</v>
      </c>
      <c r="V1345" s="58" t="s">
        <v>668</v>
      </c>
      <c r="W1345" s="58" t="s">
        <v>668</v>
      </c>
      <c r="X1345" s="58" t="s">
        <v>668</v>
      </c>
      <c r="Y1345" s="58" t="s">
        <v>668</v>
      </c>
      <c r="Z1345" s="58" t="s">
        <v>668</v>
      </c>
      <c r="AA1345" s="58" t="s">
        <v>668</v>
      </c>
      <c r="AB1345" s="10" t="s">
        <v>668</v>
      </c>
      <c r="AC1345" s="10" t="s">
        <v>668</v>
      </c>
      <c r="AD1345" s="10" t="s">
        <v>668</v>
      </c>
      <c r="AE1345" s="10" t="s">
        <v>668</v>
      </c>
      <c r="AF1345" s="10" t="s">
        <v>668</v>
      </c>
      <c r="AG1345" s="20" t="s">
        <v>668</v>
      </c>
      <c r="AH1345" s="20" t="s">
        <v>668</v>
      </c>
      <c r="AI1345" s="20" t="s">
        <v>668</v>
      </c>
      <c r="AJ1345" s="20" t="s">
        <v>668</v>
      </c>
    </row>
    <row r="1346" spans="1:36" ht="14.25" customHeight="1" x14ac:dyDescent="0.25">
      <c r="A1346" s="10" t="s">
        <v>5822</v>
      </c>
      <c r="B1346" s="10" t="s">
        <v>1580</v>
      </c>
      <c r="C1346" s="10" t="s">
        <v>5599</v>
      </c>
      <c r="D1346" s="10" t="s">
        <v>668</v>
      </c>
      <c r="E1346" s="33">
        <v>15001</v>
      </c>
      <c r="F1346" s="10" t="s">
        <v>668</v>
      </c>
      <c r="G1346" s="10" t="s">
        <v>2637</v>
      </c>
      <c r="H1346" s="10" t="s">
        <v>667</v>
      </c>
      <c r="I1346" s="33" t="s">
        <v>2151</v>
      </c>
      <c r="J1346" s="64">
        <v>3</v>
      </c>
      <c r="K1346" s="64" t="s">
        <v>668</v>
      </c>
      <c r="L1346" s="64">
        <v>6</v>
      </c>
      <c r="M1346" s="64">
        <v>4</v>
      </c>
      <c r="N1346" s="10" t="s">
        <v>1733</v>
      </c>
      <c r="O1346" s="64">
        <v>361</v>
      </c>
      <c r="P1346" s="62" t="s">
        <v>5758</v>
      </c>
      <c r="Q1346" s="19">
        <v>7.3915199999999999</v>
      </c>
      <c r="R1346" s="19">
        <v>6.5511840000000001</v>
      </c>
      <c r="S1346" s="19">
        <v>13.942704000000001</v>
      </c>
      <c r="T1346" s="10" t="s">
        <v>609</v>
      </c>
      <c r="U1346" s="19" t="s">
        <v>668</v>
      </c>
      <c r="V1346" s="58" t="s">
        <v>668</v>
      </c>
      <c r="W1346" s="58" t="s">
        <v>668</v>
      </c>
      <c r="X1346" s="58" t="s">
        <v>668</v>
      </c>
      <c r="Y1346" s="58" t="s">
        <v>668</v>
      </c>
      <c r="Z1346" s="58" t="s">
        <v>668</v>
      </c>
      <c r="AA1346" s="58" t="s">
        <v>668</v>
      </c>
      <c r="AB1346" s="10" t="s">
        <v>668</v>
      </c>
      <c r="AC1346" s="10" t="s">
        <v>668</v>
      </c>
      <c r="AD1346" s="10" t="s">
        <v>668</v>
      </c>
      <c r="AE1346" s="10" t="s">
        <v>668</v>
      </c>
      <c r="AF1346" s="10" t="s">
        <v>668</v>
      </c>
      <c r="AG1346" s="20" t="s">
        <v>668</v>
      </c>
      <c r="AH1346" s="20" t="s">
        <v>668</v>
      </c>
      <c r="AI1346" s="20" t="s">
        <v>668</v>
      </c>
      <c r="AJ1346" s="20" t="s">
        <v>668</v>
      </c>
    </row>
    <row r="1347" spans="1:36" ht="14.25" customHeight="1" x14ac:dyDescent="0.25">
      <c r="A1347" s="10" t="s">
        <v>5823</v>
      </c>
      <c r="B1347" s="10" t="s">
        <v>1580</v>
      </c>
      <c r="C1347" s="10" t="s">
        <v>5599</v>
      </c>
      <c r="D1347" s="10" t="s">
        <v>668</v>
      </c>
      <c r="E1347" s="33">
        <v>15001</v>
      </c>
      <c r="F1347" s="10" t="s">
        <v>668</v>
      </c>
      <c r="G1347" s="10" t="s">
        <v>2637</v>
      </c>
      <c r="H1347" s="10" t="s">
        <v>667</v>
      </c>
      <c r="I1347" s="33" t="s">
        <v>2151</v>
      </c>
      <c r="J1347" s="64">
        <v>4</v>
      </c>
      <c r="K1347" s="64" t="s">
        <v>668</v>
      </c>
      <c r="L1347" s="64">
        <v>4</v>
      </c>
      <c r="M1347" s="64">
        <v>14</v>
      </c>
      <c r="N1347" s="10" t="s">
        <v>1943</v>
      </c>
      <c r="O1347" s="64">
        <v>424</v>
      </c>
      <c r="P1347" s="62" t="s">
        <v>5758</v>
      </c>
      <c r="Q1347" s="19">
        <v>-2.2452000000000001</v>
      </c>
      <c r="R1347" s="19">
        <v>-3.4348420000000002</v>
      </c>
      <c r="S1347" s="19">
        <v>-5.6800420000000003</v>
      </c>
      <c r="T1347" s="10" t="s">
        <v>609</v>
      </c>
      <c r="U1347" s="19" t="s">
        <v>668</v>
      </c>
      <c r="V1347" s="58" t="s">
        <v>668</v>
      </c>
      <c r="W1347" s="58" t="s">
        <v>668</v>
      </c>
      <c r="X1347" s="58" t="s">
        <v>668</v>
      </c>
      <c r="Y1347" s="58" t="s">
        <v>668</v>
      </c>
      <c r="Z1347" s="58" t="s">
        <v>668</v>
      </c>
      <c r="AA1347" s="58" t="s">
        <v>668</v>
      </c>
      <c r="AB1347" s="10" t="s">
        <v>668</v>
      </c>
      <c r="AC1347" s="10" t="s">
        <v>668</v>
      </c>
      <c r="AD1347" s="10" t="s">
        <v>668</v>
      </c>
      <c r="AE1347" s="10" t="s">
        <v>668</v>
      </c>
      <c r="AF1347" s="10" t="s">
        <v>668</v>
      </c>
      <c r="AG1347" s="20" t="s">
        <v>668</v>
      </c>
      <c r="AH1347" s="20" t="s">
        <v>668</v>
      </c>
      <c r="AI1347" s="20" t="s">
        <v>668</v>
      </c>
      <c r="AJ1347" s="20" t="s">
        <v>668</v>
      </c>
    </row>
    <row r="1348" spans="1:36" ht="14.25" customHeight="1" x14ac:dyDescent="0.25">
      <c r="A1348" s="10" t="s">
        <v>5824</v>
      </c>
      <c r="B1348" s="10" t="s">
        <v>1580</v>
      </c>
      <c r="C1348" s="10" t="s">
        <v>5599</v>
      </c>
      <c r="D1348" s="10" t="s">
        <v>668</v>
      </c>
      <c r="E1348" s="33">
        <v>15001</v>
      </c>
      <c r="F1348" s="10" t="s">
        <v>668</v>
      </c>
      <c r="G1348" s="10" t="s">
        <v>2637</v>
      </c>
      <c r="H1348" s="10" t="s">
        <v>667</v>
      </c>
      <c r="I1348" s="33" t="s">
        <v>2151</v>
      </c>
      <c r="J1348" s="64">
        <v>3</v>
      </c>
      <c r="K1348" s="64" t="s">
        <v>668</v>
      </c>
      <c r="L1348" s="64">
        <v>6</v>
      </c>
      <c r="M1348" s="64">
        <v>1</v>
      </c>
      <c r="N1348" s="10" t="s">
        <v>1881</v>
      </c>
      <c r="O1348" s="64">
        <v>24</v>
      </c>
      <c r="P1348" s="62" t="s">
        <v>5758</v>
      </c>
      <c r="Q1348" s="19">
        <v>9.1871200000000002</v>
      </c>
      <c r="R1348" s="19">
        <v>5.0027100000000004</v>
      </c>
      <c r="S1348" s="19">
        <v>14.189830000000001</v>
      </c>
      <c r="T1348" s="10" t="s">
        <v>609</v>
      </c>
      <c r="U1348" s="19" t="s">
        <v>668</v>
      </c>
      <c r="V1348" s="58" t="s">
        <v>668</v>
      </c>
      <c r="W1348" s="58" t="s">
        <v>668</v>
      </c>
      <c r="X1348" s="58" t="s">
        <v>668</v>
      </c>
      <c r="Y1348" s="58" t="s">
        <v>668</v>
      </c>
      <c r="Z1348" s="58" t="s">
        <v>668</v>
      </c>
      <c r="AA1348" s="58" t="s">
        <v>668</v>
      </c>
      <c r="AB1348" s="10" t="s">
        <v>668</v>
      </c>
      <c r="AC1348" s="10" t="s">
        <v>668</v>
      </c>
      <c r="AD1348" s="10" t="s">
        <v>668</v>
      </c>
      <c r="AE1348" s="10" t="s">
        <v>668</v>
      </c>
      <c r="AF1348" s="10" t="s">
        <v>668</v>
      </c>
      <c r="AG1348" s="20" t="s">
        <v>668</v>
      </c>
      <c r="AH1348" s="20" t="s">
        <v>668</v>
      </c>
      <c r="AI1348" s="20" t="s">
        <v>668</v>
      </c>
      <c r="AJ1348" s="20" t="s">
        <v>668</v>
      </c>
    </row>
    <row r="1349" spans="1:36" ht="14.25" customHeight="1" x14ac:dyDescent="0.25">
      <c r="A1349" s="10" t="s">
        <v>5825</v>
      </c>
      <c r="B1349" s="10" t="s">
        <v>1580</v>
      </c>
      <c r="C1349" s="10" t="s">
        <v>5599</v>
      </c>
      <c r="D1349" s="10" t="s">
        <v>668</v>
      </c>
      <c r="E1349" s="33">
        <v>15001</v>
      </c>
      <c r="F1349" s="10" t="s">
        <v>668</v>
      </c>
      <c r="G1349" s="10" t="s">
        <v>2637</v>
      </c>
      <c r="H1349" s="10" t="s">
        <v>667</v>
      </c>
      <c r="I1349" s="33" t="s">
        <v>2153</v>
      </c>
      <c r="J1349" s="64">
        <v>3</v>
      </c>
      <c r="K1349" s="64" t="s">
        <v>668</v>
      </c>
      <c r="L1349" s="64">
        <v>5</v>
      </c>
      <c r="M1349" s="64">
        <v>9</v>
      </c>
      <c r="N1349" s="10" t="s">
        <v>1735</v>
      </c>
      <c r="O1349" s="64">
        <v>459</v>
      </c>
      <c r="P1349" s="62" t="s">
        <v>5758</v>
      </c>
      <c r="Q1349" s="19">
        <v>12.14095</v>
      </c>
      <c r="R1349" s="19">
        <v>10.182107999999999</v>
      </c>
      <c r="S1349" s="19">
        <v>22.323058</v>
      </c>
      <c r="T1349" s="10" t="s">
        <v>3125</v>
      </c>
      <c r="U1349" s="19" t="s">
        <v>668</v>
      </c>
      <c r="V1349" s="58" t="s">
        <v>668</v>
      </c>
      <c r="W1349" s="58" t="s">
        <v>668</v>
      </c>
      <c r="X1349" s="58" t="s">
        <v>668</v>
      </c>
      <c r="Y1349" s="58" t="s">
        <v>668</v>
      </c>
      <c r="Z1349" s="58" t="s">
        <v>668</v>
      </c>
      <c r="AA1349" s="58" t="s">
        <v>668</v>
      </c>
      <c r="AB1349" s="10" t="s">
        <v>668</v>
      </c>
      <c r="AC1349" s="10" t="s">
        <v>668</v>
      </c>
      <c r="AD1349" s="10" t="s">
        <v>668</v>
      </c>
      <c r="AE1349" s="10" t="s">
        <v>668</v>
      </c>
      <c r="AF1349" s="10" t="s">
        <v>668</v>
      </c>
      <c r="AG1349" s="20" t="s">
        <v>668</v>
      </c>
      <c r="AH1349" s="20" t="s">
        <v>668</v>
      </c>
      <c r="AI1349" s="20" t="s">
        <v>668</v>
      </c>
      <c r="AJ1349" s="20" t="s">
        <v>668</v>
      </c>
    </row>
    <row r="1350" spans="1:36" ht="14.25" customHeight="1" x14ac:dyDescent="0.25">
      <c r="A1350" s="10" t="s">
        <v>5826</v>
      </c>
      <c r="B1350" s="10" t="s">
        <v>1580</v>
      </c>
      <c r="C1350" s="10" t="s">
        <v>5599</v>
      </c>
      <c r="D1350" s="10" t="s">
        <v>668</v>
      </c>
      <c r="E1350" s="33">
        <v>15001</v>
      </c>
      <c r="F1350" s="10" t="s">
        <v>668</v>
      </c>
      <c r="G1350" s="10" t="s">
        <v>2637</v>
      </c>
      <c r="H1350" s="10" t="s">
        <v>667</v>
      </c>
      <c r="I1350" s="33" t="s">
        <v>2151</v>
      </c>
      <c r="J1350" s="64">
        <v>8</v>
      </c>
      <c r="K1350" s="64" t="s">
        <v>668</v>
      </c>
      <c r="L1350" s="64">
        <v>6</v>
      </c>
      <c r="M1350" s="64">
        <v>8</v>
      </c>
      <c r="N1350" s="10" t="s">
        <v>1890</v>
      </c>
      <c r="O1350" s="64">
        <v>262</v>
      </c>
      <c r="P1350" s="62" t="s">
        <v>5758</v>
      </c>
      <c r="Q1350" s="19">
        <v>7.8088100000000003</v>
      </c>
      <c r="R1350" s="19">
        <v>8.3715349999999997</v>
      </c>
      <c r="S1350" s="19">
        <v>16.180344999999999</v>
      </c>
      <c r="T1350" s="10" t="s">
        <v>609</v>
      </c>
      <c r="U1350" s="19" t="s">
        <v>668</v>
      </c>
      <c r="V1350" s="58" t="s">
        <v>668</v>
      </c>
      <c r="W1350" s="58" t="s">
        <v>668</v>
      </c>
      <c r="X1350" s="58" t="s">
        <v>668</v>
      </c>
      <c r="Y1350" s="58" t="s">
        <v>668</v>
      </c>
      <c r="Z1350" s="58" t="s">
        <v>668</v>
      </c>
      <c r="AA1350" s="58" t="s">
        <v>668</v>
      </c>
      <c r="AB1350" s="10" t="s">
        <v>668</v>
      </c>
      <c r="AC1350" s="10" t="s">
        <v>668</v>
      </c>
      <c r="AD1350" s="10" t="s">
        <v>668</v>
      </c>
      <c r="AE1350" s="10" t="s">
        <v>668</v>
      </c>
      <c r="AF1350" s="10" t="s">
        <v>668</v>
      </c>
      <c r="AG1350" s="20" t="s">
        <v>668</v>
      </c>
      <c r="AH1350" s="20" t="s">
        <v>668</v>
      </c>
      <c r="AI1350" s="20" t="s">
        <v>668</v>
      </c>
      <c r="AJ1350" s="20" t="s">
        <v>668</v>
      </c>
    </row>
    <row r="1351" spans="1:36" ht="14.25" customHeight="1" x14ac:dyDescent="0.25">
      <c r="A1351" s="10" t="s">
        <v>5827</v>
      </c>
      <c r="B1351" s="10" t="s">
        <v>1580</v>
      </c>
      <c r="C1351" s="10" t="s">
        <v>5599</v>
      </c>
      <c r="D1351" s="10" t="s">
        <v>668</v>
      </c>
      <c r="E1351" s="33">
        <v>15001</v>
      </c>
      <c r="F1351" s="10" t="s">
        <v>668</v>
      </c>
      <c r="G1351" s="10" t="s">
        <v>2637</v>
      </c>
      <c r="H1351" s="10" t="s">
        <v>667</v>
      </c>
      <c r="I1351" s="33" t="s">
        <v>2151</v>
      </c>
      <c r="J1351" s="64">
        <v>3</v>
      </c>
      <c r="K1351" s="64" t="s">
        <v>668</v>
      </c>
      <c r="L1351" s="64">
        <v>3</v>
      </c>
      <c r="M1351" s="64">
        <v>6</v>
      </c>
      <c r="N1351" s="10" t="s">
        <v>1952</v>
      </c>
      <c r="O1351" s="64">
        <v>292</v>
      </c>
      <c r="P1351" s="62" t="s">
        <v>5758</v>
      </c>
      <c r="Q1351" s="19">
        <v>-1.3247500000000001</v>
      </c>
      <c r="R1351" s="19">
        <v>8.0248860000000004</v>
      </c>
      <c r="S1351" s="19">
        <v>6.7001359999999996</v>
      </c>
      <c r="T1351" s="10" t="s">
        <v>609</v>
      </c>
      <c r="U1351" s="19" t="s">
        <v>668</v>
      </c>
      <c r="V1351" s="58" t="s">
        <v>668</v>
      </c>
      <c r="W1351" s="58" t="s">
        <v>668</v>
      </c>
      <c r="X1351" s="58" t="s">
        <v>668</v>
      </c>
      <c r="Y1351" s="58" t="s">
        <v>668</v>
      </c>
      <c r="Z1351" s="58" t="s">
        <v>668</v>
      </c>
      <c r="AA1351" s="58" t="s">
        <v>668</v>
      </c>
      <c r="AB1351" s="10" t="s">
        <v>668</v>
      </c>
      <c r="AC1351" s="10" t="s">
        <v>668</v>
      </c>
      <c r="AD1351" s="10" t="s">
        <v>668</v>
      </c>
      <c r="AE1351" s="10" t="s">
        <v>668</v>
      </c>
      <c r="AF1351" s="10" t="s">
        <v>668</v>
      </c>
      <c r="AG1351" s="20" t="s">
        <v>668</v>
      </c>
      <c r="AH1351" s="20" t="s">
        <v>668</v>
      </c>
      <c r="AI1351" s="20" t="s">
        <v>668</v>
      </c>
      <c r="AJ1351" s="20" t="s">
        <v>668</v>
      </c>
    </row>
    <row r="1352" spans="1:36" ht="14.25" customHeight="1" x14ac:dyDescent="0.25">
      <c r="A1352" s="10" t="s">
        <v>5828</v>
      </c>
      <c r="B1352" s="10" t="s">
        <v>1580</v>
      </c>
      <c r="C1352" s="10" t="s">
        <v>5599</v>
      </c>
      <c r="D1352" s="10" t="s">
        <v>668</v>
      </c>
      <c r="E1352" s="33">
        <v>15001</v>
      </c>
      <c r="F1352" s="10" t="s">
        <v>668</v>
      </c>
      <c r="G1352" s="10" t="s">
        <v>2637</v>
      </c>
      <c r="H1352" s="10" t="s">
        <v>667</v>
      </c>
      <c r="I1352" s="33" t="s">
        <v>2151</v>
      </c>
      <c r="J1352" s="64">
        <v>4</v>
      </c>
      <c r="K1352" s="64" t="s">
        <v>668</v>
      </c>
      <c r="L1352" s="64">
        <v>6</v>
      </c>
      <c r="M1352" s="64">
        <v>14</v>
      </c>
      <c r="N1352" s="10" t="s">
        <v>1943</v>
      </c>
      <c r="O1352" s="64">
        <v>430</v>
      </c>
      <c r="P1352" s="62" t="s">
        <v>5758</v>
      </c>
      <c r="Q1352" s="19">
        <v>-2.3635199999999998</v>
      </c>
      <c r="R1352" s="19">
        <v>3.2568510000000002</v>
      </c>
      <c r="S1352" s="19">
        <v>0.89333099999999999</v>
      </c>
      <c r="T1352" s="10" t="s">
        <v>609</v>
      </c>
      <c r="U1352" s="19" t="s">
        <v>668</v>
      </c>
      <c r="V1352" s="58" t="s">
        <v>668</v>
      </c>
      <c r="W1352" s="58" t="s">
        <v>668</v>
      </c>
      <c r="X1352" s="58" t="s">
        <v>668</v>
      </c>
      <c r="Y1352" s="58" t="s">
        <v>668</v>
      </c>
      <c r="Z1352" s="58" t="s">
        <v>668</v>
      </c>
      <c r="AA1352" s="58" t="s">
        <v>668</v>
      </c>
      <c r="AB1352" s="10" t="s">
        <v>668</v>
      </c>
      <c r="AC1352" s="10" t="s">
        <v>668</v>
      </c>
      <c r="AD1352" s="10" t="s">
        <v>668</v>
      </c>
      <c r="AE1352" s="10" t="s">
        <v>668</v>
      </c>
      <c r="AF1352" s="10" t="s">
        <v>668</v>
      </c>
      <c r="AG1352" s="20" t="s">
        <v>668</v>
      </c>
      <c r="AH1352" s="20" t="s">
        <v>668</v>
      </c>
      <c r="AI1352" s="20" t="s">
        <v>668</v>
      </c>
      <c r="AJ1352" s="20" t="s">
        <v>668</v>
      </c>
    </row>
    <row r="1353" spans="1:36" ht="14.25" customHeight="1" x14ac:dyDescent="0.25">
      <c r="A1353" s="10" t="s">
        <v>5829</v>
      </c>
      <c r="B1353" s="10" t="s">
        <v>1580</v>
      </c>
      <c r="C1353" s="10" t="s">
        <v>5599</v>
      </c>
      <c r="D1353" s="10" t="s">
        <v>668</v>
      </c>
      <c r="E1353" s="33">
        <v>15001</v>
      </c>
      <c r="F1353" s="10" t="s">
        <v>668</v>
      </c>
      <c r="G1353" s="10" t="s">
        <v>2637</v>
      </c>
      <c r="H1353" s="10" t="s">
        <v>667</v>
      </c>
      <c r="I1353" s="33" t="s">
        <v>2151</v>
      </c>
      <c r="J1353" s="64">
        <v>2</v>
      </c>
      <c r="K1353" s="64" t="s">
        <v>668</v>
      </c>
      <c r="L1353" s="64">
        <v>5</v>
      </c>
      <c r="M1353" s="64">
        <v>9</v>
      </c>
      <c r="N1353" s="10" t="s">
        <v>1735</v>
      </c>
      <c r="O1353" s="64">
        <v>470</v>
      </c>
      <c r="P1353" s="62" t="s">
        <v>5758</v>
      </c>
      <c r="Q1353" s="19">
        <v>5.8522600000000002</v>
      </c>
      <c r="R1353" s="19">
        <v>8.4587029999999999</v>
      </c>
      <c r="S1353" s="19">
        <v>14.310962999999999</v>
      </c>
      <c r="T1353" s="10" t="s">
        <v>3125</v>
      </c>
      <c r="U1353" s="19" t="s">
        <v>668</v>
      </c>
      <c r="V1353" s="58" t="s">
        <v>668</v>
      </c>
      <c r="W1353" s="58" t="s">
        <v>668</v>
      </c>
      <c r="X1353" s="58" t="s">
        <v>668</v>
      </c>
      <c r="Y1353" s="58" t="s">
        <v>668</v>
      </c>
      <c r="Z1353" s="58" t="s">
        <v>668</v>
      </c>
      <c r="AA1353" s="58" t="s">
        <v>668</v>
      </c>
      <c r="AB1353" s="10" t="s">
        <v>668</v>
      </c>
      <c r="AC1353" s="10" t="s">
        <v>668</v>
      </c>
      <c r="AD1353" s="10" t="s">
        <v>668</v>
      </c>
      <c r="AE1353" s="10" t="s">
        <v>668</v>
      </c>
      <c r="AF1353" s="10" t="s">
        <v>668</v>
      </c>
      <c r="AG1353" s="20" t="s">
        <v>668</v>
      </c>
      <c r="AH1353" s="20" t="s">
        <v>668</v>
      </c>
      <c r="AI1353" s="20" t="s">
        <v>668</v>
      </c>
      <c r="AJ1353" s="20" t="s">
        <v>668</v>
      </c>
    </row>
    <row r="1354" spans="1:36" ht="14.25" customHeight="1" x14ac:dyDescent="0.25">
      <c r="A1354" s="10" t="s">
        <v>5830</v>
      </c>
      <c r="B1354" s="10" t="s">
        <v>1580</v>
      </c>
      <c r="C1354" s="10" t="s">
        <v>5599</v>
      </c>
      <c r="D1354" s="10" t="s">
        <v>668</v>
      </c>
      <c r="E1354" s="33">
        <v>15001</v>
      </c>
      <c r="F1354" s="10" t="s">
        <v>668</v>
      </c>
      <c r="G1354" s="10" t="s">
        <v>2637</v>
      </c>
      <c r="H1354" s="10" t="s">
        <v>667</v>
      </c>
      <c r="I1354" s="33" t="s">
        <v>2151</v>
      </c>
      <c r="J1354" s="64">
        <v>1</v>
      </c>
      <c r="K1354" s="64" t="s">
        <v>668</v>
      </c>
      <c r="L1354" s="64">
        <v>4</v>
      </c>
      <c r="M1354" s="64">
        <v>1</v>
      </c>
      <c r="N1354" s="10" t="s">
        <v>1881</v>
      </c>
      <c r="O1354" s="64">
        <v>28</v>
      </c>
      <c r="P1354" s="62" t="s">
        <v>5758</v>
      </c>
      <c r="Q1354" s="19">
        <v>6.9482499999999998</v>
      </c>
      <c r="R1354" s="19">
        <v>9.1568799999999992</v>
      </c>
      <c r="S1354" s="19">
        <v>16.105129999999999</v>
      </c>
      <c r="T1354" s="10" t="s">
        <v>2161</v>
      </c>
      <c r="U1354" s="19" t="s">
        <v>668</v>
      </c>
      <c r="V1354" s="58" t="s">
        <v>668</v>
      </c>
      <c r="W1354" s="58" t="s">
        <v>668</v>
      </c>
      <c r="X1354" s="58" t="s">
        <v>668</v>
      </c>
      <c r="Y1354" s="58" t="s">
        <v>668</v>
      </c>
      <c r="Z1354" s="58" t="s">
        <v>668</v>
      </c>
      <c r="AA1354" s="58" t="s">
        <v>668</v>
      </c>
      <c r="AB1354" s="10" t="s">
        <v>668</v>
      </c>
      <c r="AC1354" s="10" t="s">
        <v>668</v>
      </c>
      <c r="AD1354" s="10" t="s">
        <v>668</v>
      </c>
      <c r="AE1354" s="10" t="s">
        <v>668</v>
      </c>
      <c r="AF1354" s="10" t="s">
        <v>668</v>
      </c>
      <c r="AG1354" s="20" t="s">
        <v>668</v>
      </c>
      <c r="AH1354" s="20" t="s">
        <v>668</v>
      </c>
      <c r="AI1354" s="20" t="s">
        <v>668</v>
      </c>
      <c r="AJ1354" s="20" t="s">
        <v>668</v>
      </c>
    </row>
    <row r="1355" spans="1:36" ht="14.25" customHeight="1" x14ac:dyDescent="0.25">
      <c r="A1355" s="10" t="s">
        <v>5831</v>
      </c>
      <c r="B1355" s="10" t="s">
        <v>1580</v>
      </c>
      <c r="C1355" s="10" t="s">
        <v>5599</v>
      </c>
      <c r="D1355" s="10" t="s">
        <v>668</v>
      </c>
      <c r="E1355" s="33">
        <v>15001</v>
      </c>
      <c r="F1355" s="10" t="s">
        <v>668</v>
      </c>
      <c r="G1355" s="10" t="s">
        <v>2637</v>
      </c>
      <c r="H1355" s="10" t="s">
        <v>667</v>
      </c>
      <c r="I1355" s="33" t="s">
        <v>2153</v>
      </c>
      <c r="J1355" s="64">
        <v>8</v>
      </c>
      <c r="K1355" s="64" t="s">
        <v>668</v>
      </c>
      <c r="L1355" s="64">
        <v>3</v>
      </c>
      <c r="M1355" s="64">
        <v>9</v>
      </c>
      <c r="N1355" s="10" t="s">
        <v>1735</v>
      </c>
      <c r="O1355" s="64">
        <v>461</v>
      </c>
      <c r="P1355" s="62" t="s">
        <v>5758</v>
      </c>
      <c r="Q1355" s="19">
        <v>12.19514</v>
      </c>
      <c r="R1355" s="19">
        <v>7.2703899999999999</v>
      </c>
      <c r="S1355" s="19">
        <v>19.465530000000001</v>
      </c>
      <c r="T1355" s="10" t="s">
        <v>2162</v>
      </c>
      <c r="U1355" s="19" t="s">
        <v>668</v>
      </c>
      <c r="V1355" s="58" t="s">
        <v>668</v>
      </c>
      <c r="W1355" s="58" t="s">
        <v>668</v>
      </c>
      <c r="X1355" s="58" t="s">
        <v>668</v>
      </c>
      <c r="Y1355" s="58" t="s">
        <v>668</v>
      </c>
      <c r="Z1355" s="58" t="s">
        <v>668</v>
      </c>
      <c r="AA1355" s="58" t="s">
        <v>668</v>
      </c>
      <c r="AB1355" s="10" t="s">
        <v>668</v>
      </c>
      <c r="AC1355" s="10" t="s">
        <v>668</v>
      </c>
      <c r="AD1355" s="10" t="s">
        <v>668</v>
      </c>
      <c r="AE1355" s="10" t="s">
        <v>668</v>
      </c>
      <c r="AF1355" s="10" t="s">
        <v>668</v>
      </c>
      <c r="AG1355" s="20" t="s">
        <v>668</v>
      </c>
      <c r="AH1355" s="20" t="s">
        <v>668</v>
      </c>
      <c r="AI1355" s="20" t="s">
        <v>668</v>
      </c>
      <c r="AJ1355" s="20" t="s">
        <v>668</v>
      </c>
    </row>
    <row r="1356" spans="1:36" ht="14.25" customHeight="1" x14ac:dyDescent="0.25">
      <c r="A1356" s="10" t="s">
        <v>5832</v>
      </c>
      <c r="B1356" s="10" t="s">
        <v>1580</v>
      </c>
      <c r="C1356" s="10" t="s">
        <v>5599</v>
      </c>
      <c r="D1356" s="10" t="s">
        <v>668</v>
      </c>
      <c r="E1356" s="33">
        <v>15001</v>
      </c>
      <c r="F1356" s="10" t="s">
        <v>668</v>
      </c>
      <c r="G1356" s="10" t="s">
        <v>2637</v>
      </c>
      <c r="H1356" s="10" t="s">
        <v>667</v>
      </c>
      <c r="I1356" s="33" t="s">
        <v>2153</v>
      </c>
      <c r="J1356" s="64">
        <v>9</v>
      </c>
      <c r="K1356" s="64" t="s">
        <v>668</v>
      </c>
      <c r="L1356" s="64">
        <v>2</v>
      </c>
      <c r="M1356" s="64">
        <v>4</v>
      </c>
      <c r="N1356" s="10" t="s">
        <v>1733</v>
      </c>
      <c r="O1356" s="64">
        <v>358</v>
      </c>
      <c r="P1356" s="62" t="s">
        <v>5758</v>
      </c>
      <c r="Q1356" s="19">
        <v>-1.4068700000000001</v>
      </c>
      <c r="R1356" s="19">
        <v>1.183711</v>
      </c>
      <c r="S1356" s="19">
        <v>-0.223159</v>
      </c>
      <c r="T1356" s="10" t="s">
        <v>3125</v>
      </c>
      <c r="U1356" s="19" t="s">
        <v>668</v>
      </c>
      <c r="V1356" s="58" t="s">
        <v>668</v>
      </c>
      <c r="W1356" s="58" t="s">
        <v>668</v>
      </c>
      <c r="X1356" s="58" t="s">
        <v>668</v>
      </c>
      <c r="Y1356" s="58" t="s">
        <v>668</v>
      </c>
      <c r="Z1356" s="58" t="s">
        <v>668</v>
      </c>
      <c r="AA1356" s="58" t="s">
        <v>668</v>
      </c>
      <c r="AB1356" s="10" t="s">
        <v>668</v>
      </c>
      <c r="AC1356" s="10" t="s">
        <v>668</v>
      </c>
      <c r="AD1356" s="10" t="s">
        <v>668</v>
      </c>
      <c r="AE1356" s="10" t="s">
        <v>668</v>
      </c>
      <c r="AF1356" s="10" t="s">
        <v>668</v>
      </c>
      <c r="AG1356" s="20" t="s">
        <v>668</v>
      </c>
      <c r="AH1356" s="20" t="s">
        <v>668</v>
      </c>
      <c r="AI1356" s="20" t="s">
        <v>668</v>
      </c>
      <c r="AJ1356" s="20" t="s">
        <v>668</v>
      </c>
    </row>
    <row r="1357" spans="1:36" ht="14.25" customHeight="1" x14ac:dyDescent="0.25">
      <c r="A1357" s="10" t="s">
        <v>5833</v>
      </c>
      <c r="B1357" s="10" t="s">
        <v>1580</v>
      </c>
      <c r="C1357" s="10" t="s">
        <v>5599</v>
      </c>
      <c r="D1357" s="10" t="s">
        <v>668</v>
      </c>
      <c r="E1357" s="33">
        <v>15001</v>
      </c>
      <c r="F1357" s="10" t="s">
        <v>668</v>
      </c>
      <c r="G1357" s="10" t="s">
        <v>2637</v>
      </c>
      <c r="H1357" s="10" t="s">
        <v>667</v>
      </c>
      <c r="I1357" s="33" t="s">
        <v>2151</v>
      </c>
      <c r="J1357" s="64">
        <v>5</v>
      </c>
      <c r="K1357" s="64" t="s">
        <v>668</v>
      </c>
      <c r="L1357" s="64">
        <v>2</v>
      </c>
      <c r="M1357" s="64">
        <v>4</v>
      </c>
      <c r="N1357" s="10" t="s">
        <v>1733</v>
      </c>
      <c r="O1357" s="64">
        <v>355</v>
      </c>
      <c r="P1357" s="62" t="s">
        <v>5758</v>
      </c>
      <c r="Q1357" s="19">
        <v>5.4929100000000002</v>
      </c>
      <c r="R1357" s="19">
        <v>6.6904760000000003</v>
      </c>
      <c r="S1357" s="19">
        <v>12.183386</v>
      </c>
      <c r="T1357" s="10" t="s">
        <v>609</v>
      </c>
      <c r="U1357" s="19" t="s">
        <v>668</v>
      </c>
      <c r="V1357" s="58" t="s">
        <v>668</v>
      </c>
      <c r="W1357" s="58" t="s">
        <v>668</v>
      </c>
      <c r="X1357" s="58" t="s">
        <v>668</v>
      </c>
      <c r="Y1357" s="58" t="s">
        <v>668</v>
      </c>
      <c r="Z1357" s="58" t="s">
        <v>668</v>
      </c>
      <c r="AA1357" s="58" t="s">
        <v>668</v>
      </c>
      <c r="AB1357" s="10" t="s">
        <v>668</v>
      </c>
      <c r="AC1357" s="10" t="s">
        <v>668</v>
      </c>
      <c r="AD1357" s="10" t="s">
        <v>668</v>
      </c>
      <c r="AE1357" s="10" t="s">
        <v>668</v>
      </c>
      <c r="AF1357" s="10" t="s">
        <v>668</v>
      </c>
      <c r="AG1357" s="20" t="s">
        <v>668</v>
      </c>
      <c r="AH1357" s="20" t="s">
        <v>668</v>
      </c>
      <c r="AI1357" s="20" t="s">
        <v>668</v>
      </c>
      <c r="AJ1357" s="20" t="s">
        <v>668</v>
      </c>
    </row>
    <row r="1358" spans="1:36" ht="14.25" customHeight="1" x14ac:dyDescent="0.25">
      <c r="A1358" s="10" t="s">
        <v>5834</v>
      </c>
      <c r="B1358" s="10" t="s">
        <v>1580</v>
      </c>
      <c r="C1358" s="10" t="s">
        <v>5599</v>
      </c>
      <c r="D1358" s="10" t="s">
        <v>668</v>
      </c>
      <c r="E1358" s="33">
        <v>15001</v>
      </c>
      <c r="F1358" s="10" t="s">
        <v>668</v>
      </c>
      <c r="G1358" s="10" t="s">
        <v>2637</v>
      </c>
      <c r="H1358" s="10" t="s">
        <v>667</v>
      </c>
      <c r="I1358" s="33" t="s">
        <v>2151</v>
      </c>
      <c r="J1358" s="64">
        <v>4</v>
      </c>
      <c r="K1358" s="64" t="s">
        <v>668</v>
      </c>
      <c r="L1358" s="64">
        <v>5</v>
      </c>
      <c r="M1358" s="64">
        <v>6</v>
      </c>
      <c r="N1358" s="10" t="s">
        <v>1952</v>
      </c>
      <c r="O1358" s="64">
        <v>316</v>
      </c>
      <c r="P1358" s="62" t="s">
        <v>5758</v>
      </c>
      <c r="Q1358" s="19">
        <v>-0.86495999999999995</v>
      </c>
      <c r="R1358" s="19">
        <v>5.4705810000000001</v>
      </c>
      <c r="S1358" s="19">
        <v>4.6056210000000002</v>
      </c>
      <c r="T1358" s="10" t="s">
        <v>609</v>
      </c>
      <c r="U1358" s="19" t="s">
        <v>668</v>
      </c>
      <c r="V1358" s="58" t="s">
        <v>668</v>
      </c>
      <c r="W1358" s="58" t="s">
        <v>668</v>
      </c>
      <c r="X1358" s="58" t="s">
        <v>668</v>
      </c>
      <c r="Y1358" s="58" t="s">
        <v>668</v>
      </c>
      <c r="Z1358" s="58" t="s">
        <v>668</v>
      </c>
      <c r="AA1358" s="58" t="s">
        <v>668</v>
      </c>
      <c r="AB1358" s="10" t="s">
        <v>668</v>
      </c>
      <c r="AC1358" s="10" t="s">
        <v>668</v>
      </c>
      <c r="AD1358" s="10" t="s">
        <v>668</v>
      </c>
      <c r="AE1358" s="10" t="s">
        <v>668</v>
      </c>
      <c r="AF1358" s="10" t="s">
        <v>668</v>
      </c>
      <c r="AG1358" s="20" t="s">
        <v>668</v>
      </c>
      <c r="AH1358" s="20" t="s">
        <v>668</v>
      </c>
      <c r="AI1358" s="20" t="s">
        <v>668</v>
      </c>
      <c r="AJ1358" s="20" t="s">
        <v>668</v>
      </c>
    </row>
    <row r="1359" spans="1:36" ht="14.25" customHeight="1" x14ac:dyDescent="0.25">
      <c r="A1359" s="10" t="s">
        <v>5835</v>
      </c>
      <c r="B1359" s="10" t="s">
        <v>1580</v>
      </c>
      <c r="C1359" s="10" t="s">
        <v>5599</v>
      </c>
      <c r="D1359" s="10" t="s">
        <v>668</v>
      </c>
      <c r="E1359" s="33">
        <v>15001</v>
      </c>
      <c r="F1359" s="10" t="s">
        <v>668</v>
      </c>
      <c r="G1359" s="10" t="s">
        <v>2637</v>
      </c>
      <c r="H1359" s="10" t="s">
        <v>667</v>
      </c>
      <c r="I1359" s="33" t="s">
        <v>2153</v>
      </c>
      <c r="J1359" s="64">
        <v>1</v>
      </c>
      <c r="K1359" s="64" t="s">
        <v>668</v>
      </c>
      <c r="L1359" s="64">
        <v>1</v>
      </c>
      <c r="M1359" s="64">
        <v>4</v>
      </c>
      <c r="N1359" s="10" t="s">
        <v>1733</v>
      </c>
      <c r="O1359" s="64">
        <v>349</v>
      </c>
      <c r="P1359" s="62" t="s">
        <v>5758</v>
      </c>
      <c r="Q1359" s="19">
        <v>3.4753099999999999</v>
      </c>
      <c r="R1359" s="19">
        <v>13.308411</v>
      </c>
      <c r="S1359" s="19">
        <v>16.783721</v>
      </c>
      <c r="T1359" s="10" t="s">
        <v>2163</v>
      </c>
      <c r="U1359" s="19" t="s">
        <v>668</v>
      </c>
      <c r="V1359" s="58" t="s">
        <v>668</v>
      </c>
      <c r="W1359" s="58" t="s">
        <v>668</v>
      </c>
      <c r="X1359" s="58" t="s">
        <v>668</v>
      </c>
      <c r="Y1359" s="58" t="s">
        <v>668</v>
      </c>
      <c r="Z1359" s="58" t="s">
        <v>668</v>
      </c>
      <c r="AA1359" s="58" t="s">
        <v>668</v>
      </c>
      <c r="AB1359" s="10" t="s">
        <v>668</v>
      </c>
      <c r="AC1359" s="10" t="s">
        <v>668</v>
      </c>
      <c r="AD1359" s="10" t="s">
        <v>668</v>
      </c>
      <c r="AE1359" s="10" t="s">
        <v>668</v>
      </c>
      <c r="AF1359" s="10" t="s">
        <v>668</v>
      </c>
      <c r="AG1359" s="20" t="s">
        <v>668</v>
      </c>
      <c r="AH1359" s="20" t="s">
        <v>668</v>
      </c>
      <c r="AI1359" s="20" t="s">
        <v>668</v>
      </c>
      <c r="AJ1359" s="20" t="s">
        <v>668</v>
      </c>
    </row>
    <row r="1360" spans="1:36" ht="14.25" customHeight="1" x14ac:dyDescent="0.25">
      <c r="A1360" s="10" t="s">
        <v>5836</v>
      </c>
      <c r="B1360" s="10" t="s">
        <v>1580</v>
      </c>
      <c r="C1360" s="10" t="s">
        <v>5599</v>
      </c>
      <c r="D1360" s="10" t="s">
        <v>668</v>
      </c>
      <c r="E1360" s="33">
        <v>15001</v>
      </c>
      <c r="F1360" s="10" t="s">
        <v>668</v>
      </c>
      <c r="G1360" s="10" t="s">
        <v>2637</v>
      </c>
      <c r="H1360" s="10" t="s">
        <v>667</v>
      </c>
      <c r="I1360" s="33" t="s">
        <v>2153</v>
      </c>
      <c r="J1360" s="64">
        <v>3</v>
      </c>
      <c r="K1360" s="64" t="s">
        <v>668</v>
      </c>
      <c r="L1360" s="64">
        <v>1</v>
      </c>
      <c r="M1360" s="64">
        <v>4</v>
      </c>
      <c r="N1360" s="10" t="s">
        <v>1733</v>
      </c>
      <c r="O1360" s="64">
        <v>344</v>
      </c>
      <c r="P1360" s="62" t="s">
        <v>5758</v>
      </c>
      <c r="Q1360" s="19">
        <v>1.1206799999999999</v>
      </c>
      <c r="R1360" s="19">
        <v>9.100797</v>
      </c>
      <c r="S1360" s="19">
        <v>10.221477</v>
      </c>
      <c r="T1360" s="10" t="s">
        <v>2164</v>
      </c>
      <c r="U1360" s="19" t="s">
        <v>668</v>
      </c>
      <c r="V1360" s="58" t="s">
        <v>668</v>
      </c>
      <c r="W1360" s="58" t="s">
        <v>668</v>
      </c>
      <c r="X1360" s="58" t="s">
        <v>668</v>
      </c>
      <c r="Y1360" s="58" t="s">
        <v>668</v>
      </c>
      <c r="Z1360" s="58" t="s">
        <v>668</v>
      </c>
      <c r="AA1360" s="58" t="s">
        <v>668</v>
      </c>
      <c r="AB1360" s="10" t="s">
        <v>668</v>
      </c>
      <c r="AC1360" s="10" t="s">
        <v>668</v>
      </c>
      <c r="AD1360" s="10" t="s">
        <v>668</v>
      </c>
      <c r="AE1360" s="10" t="s">
        <v>668</v>
      </c>
      <c r="AF1360" s="10" t="s">
        <v>668</v>
      </c>
      <c r="AG1360" s="20" t="s">
        <v>668</v>
      </c>
      <c r="AH1360" s="20" t="s">
        <v>668</v>
      </c>
      <c r="AI1360" s="20" t="s">
        <v>668</v>
      </c>
      <c r="AJ1360" s="20" t="s">
        <v>668</v>
      </c>
    </row>
    <row r="1361" spans="1:36" ht="14.25" customHeight="1" x14ac:dyDescent="0.25">
      <c r="A1361" s="10" t="s">
        <v>5837</v>
      </c>
      <c r="B1361" s="10" t="s">
        <v>1580</v>
      </c>
      <c r="C1361" s="10" t="s">
        <v>5599</v>
      </c>
      <c r="D1361" s="10" t="s">
        <v>668</v>
      </c>
      <c r="E1361" s="33">
        <v>15001</v>
      </c>
      <c r="F1361" s="10" t="s">
        <v>668</v>
      </c>
      <c r="G1361" s="10" t="s">
        <v>2637</v>
      </c>
      <c r="H1361" s="10" t="s">
        <v>667</v>
      </c>
      <c r="I1361" s="33" t="s">
        <v>2151</v>
      </c>
      <c r="J1361" s="64">
        <v>7</v>
      </c>
      <c r="K1361" s="64" t="s">
        <v>668</v>
      </c>
      <c r="L1361" s="64">
        <v>1</v>
      </c>
      <c r="M1361" s="64">
        <v>8</v>
      </c>
      <c r="N1361" s="10" t="s">
        <v>1890</v>
      </c>
      <c r="O1361" s="64">
        <v>287</v>
      </c>
      <c r="P1361" s="62" t="s">
        <v>5758</v>
      </c>
      <c r="Q1361" s="19">
        <v>6.1179800000000002</v>
      </c>
      <c r="R1361" s="19">
        <v>9.3578109999999999</v>
      </c>
      <c r="S1361" s="19">
        <v>15.475790999999999</v>
      </c>
      <c r="T1361" s="10" t="s">
        <v>609</v>
      </c>
      <c r="U1361" s="19" t="s">
        <v>668</v>
      </c>
      <c r="V1361" s="58" t="s">
        <v>668</v>
      </c>
      <c r="W1361" s="58" t="s">
        <v>668</v>
      </c>
      <c r="X1361" s="58" t="s">
        <v>668</v>
      </c>
      <c r="Y1361" s="58" t="s">
        <v>668</v>
      </c>
      <c r="Z1361" s="58" t="s">
        <v>668</v>
      </c>
      <c r="AA1361" s="58" t="s">
        <v>668</v>
      </c>
      <c r="AB1361" s="10" t="s">
        <v>668</v>
      </c>
      <c r="AC1361" s="10" t="s">
        <v>668</v>
      </c>
      <c r="AD1361" s="10" t="s">
        <v>668</v>
      </c>
      <c r="AE1361" s="10" t="s">
        <v>668</v>
      </c>
      <c r="AF1361" s="10" t="s">
        <v>668</v>
      </c>
      <c r="AG1361" s="20" t="s">
        <v>668</v>
      </c>
      <c r="AH1361" s="20" t="s">
        <v>668</v>
      </c>
      <c r="AI1361" s="20" t="s">
        <v>668</v>
      </c>
      <c r="AJ1361" s="20" t="s">
        <v>668</v>
      </c>
    </row>
    <row r="1362" spans="1:36" ht="14.25" customHeight="1" x14ac:dyDescent="0.25">
      <c r="A1362" s="10" t="s">
        <v>5838</v>
      </c>
      <c r="B1362" s="10" t="s">
        <v>1580</v>
      </c>
      <c r="C1362" s="10" t="s">
        <v>5599</v>
      </c>
      <c r="D1362" s="10" t="s">
        <v>668</v>
      </c>
      <c r="E1362" s="33">
        <v>15001</v>
      </c>
      <c r="F1362" s="10" t="s">
        <v>668</v>
      </c>
      <c r="G1362" s="10" t="s">
        <v>2637</v>
      </c>
      <c r="H1362" s="10" t="s">
        <v>667</v>
      </c>
      <c r="I1362" s="33" t="s">
        <v>2151</v>
      </c>
      <c r="J1362" s="64">
        <v>1</v>
      </c>
      <c r="K1362" s="64" t="s">
        <v>668</v>
      </c>
      <c r="L1362" s="64">
        <v>1</v>
      </c>
      <c r="M1362" s="64">
        <v>4</v>
      </c>
      <c r="N1362" s="10" t="s">
        <v>1733</v>
      </c>
      <c r="O1362" s="64">
        <v>339</v>
      </c>
      <c r="P1362" s="62" t="s">
        <v>5758</v>
      </c>
      <c r="Q1362" s="19">
        <v>-7.0470300000000003</v>
      </c>
      <c r="R1362" s="19">
        <v>15.971253000000001</v>
      </c>
      <c r="S1362" s="19">
        <v>8.9242229999999996</v>
      </c>
      <c r="T1362" s="10" t="s">
        <v>3125</v>
      </c>
      <c r="U1362" s="19" t="s">
        <v>668</v>
      </c>
      <c r="V1362" s="58" t="s">
        <v>668</v>
      </c>
      <c r="W1362" s="58" t="s">
        <v>668</v>
      </c>
      <c r="X1362" s="58" t="s">
        <v>668</v>
      </c>
      <c r="Y1362" s="58" t="s">
        <v>668</v>
      </c>
      <c r="Z1362" s="58" t="s">
        <v>668</v>
      </c>
      <c r="AA1362" s="58" t="s">
        <v>668</v>
      </c>
      <c r="AB1362" s="10" t="s">
        <v>668</v>
      </c>
      <c r="AC1362" s="10" t="s">
        <v>668</v>
      </c>
      <c r="AD1362" s="10" t="s">
        <v>668</v>
      </c>
      <c r="AE1362" s="10" t="s">
        <v>668</v>
      </c>
      <c r="AF1362" s="10" t="s">
        <v>668</v>
      </c>
      <c r="AG1362" s="20" t="s">
        <v>668</v>
      </c>
      <c r="AH1362" s="20" t="s">
        <v>668</v>
      </c>
      <c r="AI1362" s="20" t="s">
        <v>668</v>
      </c>
      <c r="AJ1362" s="20" t="s">
        <v>668</v>
      </c>
    </row>
    <row r="1363" spans="1:36" ht="14.25" customHeight="1" x14ac:dyDescent="0.25">
      <c r="A1363" s="10" t="s">
        <v>2165</v>
      </c>
      <c r="B1363" s="10" t="s">
        <v>1580</v>
      </c>
      <c r="C1363" s="10" t="s">
        <v>5599</v>
      </c>
      <c r="D1363" s="10" t="s">
        <v>668</v>
      </c>
      <c r="E1363" s="33" t="s">
        <v>5609</v>
      </c>
      <c r="F1363" s="10" t="s">
        <v>668</v>
      </c>
      <c r="G1363" s="10" t="s">
        <v>2637</v>
      </c>
      <c r="H1363" s="10" t="s">
        <v>677</v>
      </c>
      <c r="I1363" s="33" t="s">
        <v>2166</v>
      </c>
      <c r="J1363" s="64">
        <v>2</v>
      </c>
      <c r="K1363" s="64" t="s">
        <v>668</v>
      </c>
      <c r="L1363" s="64">
        <v>3</v>
      </c>
      <c r="M1363" s="64">
        <v>2</v>
      </c>
      <c r="N1363" s="10" t="s">
        <v>3487</v>
      </c>
      <c r="O1363" s="64">
        <v>88</v>
      </c>
      <c r="P1363" s="62" t="s">
        <v>5757</v>
      </c>
      <c r="Q1363" s="19">
        <v>13.32569</v>
      </c>
      <c r="R1363" s="19" t="s">
        <v>668</v>
      </c>
      <c r="S1363" s="19" t="s">
        <v>668</v>
      </c>
      <c r="T1363" s="10" t="s">
        <v>2167</v>
      </c>
      <c r="U1363" s="19" t="s">
        <v>668</v>
      </c>
      <c r="V1363" s="58" t="s">
        <v>668</v>
      </c>
      <c r="W1363" s="58" t="s">
        <v>668</v>
      </c>
      <c r="X1363" s="58" t="s">
        <v>668</v>
      </c>
      <c r="Y1363" s="20" t="s">
        <v>668</v>
      </c>
      <c r="Z1363" s="20" t="s">
        <v>668</v>
      </c>
      <c r="AA1363" s="20" t="s">
        <v>668</v>
      </c>
      <c r="AB1363" s="10" t="s">
        <v>668</v>
      </c>
      <c r="AC1363" s="10" t="s">
        <v>668</v>
      </c>
      <c r="AD1363" s="10" t="s">
        <v>668</v>
      </c>
      <c r="AE1363" s="10" t="s">
        <v>668</v>
      </c>
      <c r="AF1363" s="10" t="s">
        <v>668</v>
      </c>
      <c r="AG1363" s="20" t="s">
        <v>668</v>
      </c>
      <c r="AH1363" s="20" t="s">
        <v>668</v>
      </c>
      <c r="AI1363" s="20" t="s">
        <v>668</v>
      </c>
      <c r="AJ1363" s="20" t="s">
        <v>668</v>
      </c>
    </row>
    <row r="1364" spans="1:36" ht="14.25" customHeight="1" x14ac:dyDescent="0.25">
      <c r="A1364" s="10" t="s">
        <v>2168</v>
      </c>
      <c r="B1364" s="10" t="s">
        <v>1580</v>
      </c>
      <c r="C1364" s="10" t="s">
        <v>5599</v>
      </c>
      <c r="D1364" s="10" t="s">
        <v>668</v>
      </c>
      <c r="E1364" s="33" t="s">
        <v>5609</v>
      </c>
      <c r="F1364" s="10" t="s">
        <v>668</v>
      </c>
      <c r="G1364" s="10" t="s">
        <v>2637</v>
      </c>
      <c r="H1364" s="10" t="s">
        <v>677</v>
      </c>
      <c r="I1364" s="33" t="s">
        <v>2166</v>
      </c>
      <c r="J1364" s="64">
        <v>7</v>
      </c>
      <c r="K1364" s="64" t="s">
        <v>668</v>
      </c>
      <c r="L1364" s="64">
        <v>1</v>
      </c>
      <c r="M1364" s="64">
        <v>2</v>
      </c>
      <c r="N1364" s="10" t="s">
        <v>3487</v>
      </c>
      <c r="O1364" s="64">
        <v>88</v>
      </c>
      <c r="P1364" s="62" t="s">
        <v>5757</v>
      </c>
      <c r="Q1364" s="19">
        <v>13.32569</v>
      </c>
      <c r="R1364" s="19" t="s">
        <v>668</v>
      </c>
      <c r="S1364" s="19" t="s">
        <v>668</v>
      </c>
      <c r="T1364" s="10" t="s">
        <v>2169</v>
      </c>
      <c r="U1364" s="19" t="s">
        <v>668</v>
      </c>
      <c r="V1364" s="58" t="s">
        <v>668</v>
      </c>
      <c r="W1364" s="58" t="s">
        <v>668</v>
      </c>
      <c r="X1364" s="58" t="s">
        <v>668</v>
      </c>
      <c r="Y1364" s="20" t="s">
        <v>668</v>
      </c>
      <c r="Z1364" s="20" t="s">
        <v>668</v>
      </c>
      <c r="AA1364" s="20" t="s">
        <v>668</v>
      </c>
      <c r="AB1364" s="10" t="s">
        <v>668</v>
      </c>
      <c r="AC1364" s="10" t="s">
        <v>668</v>
      </c>
      <c r="AD1364" s="10" t="s">
        <v>668</v>
      </c>
      <c r="AE1364" s="10" t="s">
        <v>668</v>
      </c>
      <c r="AF1364" s="10" t="s">
        <v>668</v>
      </c>
      <c r="AG1364" s="20" t="s">
        <v>668</v>
      </c>
      <c r="AH1364" s="20" t="s">
        <v>668</v>
      </c>
      <c r="AI1364" s="20" t="s">
        <v>668</v>
      </c>
      <c r="AJ1364" s="20" t="s">
        <v>668</v>
      </c>
    </row>
    <row r="1365" spans="1:36" ht="14.25" customHeight="1" x14ac:dyDescent="0.25">
      <c r="A1365" s="10" t="s">
        <v>2170</v>
      </c>
      <c r="B1365" s="10" t="s">
        <v>1580</v>
      </c>
      <c r="C1365" s="10" t="s">
        <v>5599</v>
      </c>
      <c r="D1365" s="10" t="s">
        <v>668</v>
      </c>
      <c r="E1365" s="33" t="s">
        <v>5609</v>
      </c>
      <c r="F1365" s="10" t="s">
        <v>668</v>
      </c>
      <c r="G1365" s="10" t="s">
        <v>2637</v>
      </c>
      <c r="H1365" s="10" t="s">
        <v>677</v>
      </c>
      <c r="I1365" s="33" t="s">
        <v>2166</v>
      </c>
      <c r="J1365" s="64">
        <v>1</v>
      </c>
      <c r="K1365" s="64" t="s">
        <v>668</v>
      </c>
      <c r="L1365" s="64">
        <v>4</v>
      </c>
      <c r="M1365" s="64">
        <v>7</v>
      </c>
      <c r="N1365" s="10" t="s">
        <v>1878</v>
      </c>
      <c r="O1365" s="64">
        <v>143</v>
      </c>
      <c r="P1365" s="62" t="s">
        <v>5757</v>
      </c>
      <c r="Q1365" s="19">
        <v>3.35676</v>
      </c>
      <c r="R1365" s="19" t="s">
        <v>668</v>
      </c>
      <c r="S1365" s="19" t="s">
        <v>668</v>
      </c>
      <c r="T1365" s="10" t="s">
        <v>2171</v>
      </c>
      <c r="U1365" s="19" t="s">
        <v>668</v>
      </c>
      <c r="V1365" s="58" t="s">
        <v>668</v>
      </c>
      <c r="W1365" s="58" t="s">
        <v>668</v>
      </c>
      <c r="X1365" s="58" t="s">
        <v>668</v>
      </c>
      <c r="Y1365" s="20" t="s">
        <v>668</v>
      </c>
      <c r="Z1365" s="20" t="s">
        <v>668</v>
      </c>
      <c r="AA1365" s="20" t="s">
        <v>668</v>
      </c>
      <c r="AB1365" s="10" t="s">
        <v>668</v>
      </c>
      <c r="AC1365" s="10" t="s">
        <v>668</v>
      </c>
      <c r="AD1365" s="10" t="s">
        <v>668</v>
      </c>
      <c r="AE1365" s="10" t="s">
        <v>668</v>
      </c>
      <c r="AF1365" s="10" t="s">
        <v>668</v>
      </c>
      <c r="AG1365" s="20" t="s">
        <v>668</v>
      </c>
      <c r="AH1365" s="20" t="s">
        <v>668</v>
      </c>
      <c r="AI1365" s="20" t="s">
        <v>668</v>
      </c>
      <c r="AJ1365" s="20" t="s">
        <v>668</v>
      </c>
    </row>
    <row r="1366" spans="1:36" ht="14.25" customHeight="1" x14ac:dyDescent="0.25">
      <c r="A1366" s="10" t="s">
        <v>2172</v>
      </c>
      <c r="B1366" s="10" t="s">
        <v>1580</v>
      </c>
      <c r="C1366" s="10" t="s">
        <v>5599</v>
      </c>
      <c r="D1366" s="10" t="s">
        <v>668</v>
      </c>
      <c r="E1366" s="33" t="s">
        <v>5609</v>
      </c>
      <c r="F1366" s="10" t="s">
        <v>668</v>
      </c>
      <c r="G1366" s="10" t="s">
        <v>2637</v>
      </c>
      <c r="H1366" s="10" t="s">
        <v>677</v>
      </c>
      <c r="I1366" s="33" t="s">
        <v>2166</v>
      </c>
      <c r="J1366" s="64">
        <v>3</v>
      </c>
      <c r="K1366" s="64" t="s">
        <v>668</v>
      </c>
      <c r="L1366" s="64">
        <v>1</v>
      </c>
      <c r="M1366" s="64">
        <v>2</v>
      </c>
      <c r="N1366" s="10" t="s">
        <v>3487</v>
      </c>
      <c r="O1366" s="64">
        <v>73</v>
      </c>
      <c r="P1366" s="62" t="s">
        <v>5757</v>
      </c>
      <c r="Q1366" s="19">
        <v>8.24512</v>
      </c>
      <c r="R1366" s="19" t="s">
        <v>668</v>
      </c>
      <c r="S1366" s="19" t="s">
        <v>668</v>
      </c>
      <c r="T1366" s="10" t="s">
        <v>2173</v>
      </c>
      <c r="U1366" s="19" t="s">
        <v>668</v>
      </c>
      <c r="V1366" s="58" t="s">
        <v>668</v>
      </c>
      <c r="W1366" s="58" t="s">
        <v>668</v>
      </c>
      <c r="X1366" s="58" t="s">
        <v>668</v>
      </c>
      <c r="Y1366" s="20" t="s">
        <v>668</v>
      </c>
      <c r="Z1366" s="20" t="s">
        <v>668</v>
      </c>
      <c r="AA1366" s="20" t="s">
        <v>668</v>
      </c>
      <c r="AB1366" s="10" t="s">
        <v>668</v>
      </c>
      <c r="AC1366" s="10" t="s">
        <v>668</v>
      </c>
      <c r="AD1366" s="10" t="s">
        <v>668</v>
      </c>
      <c r="AE1366" s="10" t="s">
        <v>668</v>
      </c>
      <c r="AF1366" s="10" t="s">
        <v>668</v>
      </c>
      <c r="AG1366" s="20" t="s">
        <v>668</v>
      </c>
      <c r="AH1366" s="20" t="s">
        <v>668</v>
      </c>
      <c r="AI1366" s="20" t="s">
        <v>668</v>
      </c>
      <c r="AJ1366" s="20" t="s">
        <v>668</v>
      </c>
    </row>
    <row r="1367" spans="1:36" ht="14.25" customHeight="1" x14ac:dyDescent="0.25">
      <c r="A1367" s="10" t="s">
        <v>2174</v>
      </c>
      <c r="B1367" s="10" t="s">
        <v>1580</v>
      </c>
      <c r="C1367" s="10" t="s">
        <v>5599</v>
      </c>
      <c r="D1367" s="10" t="s">
        <v>668</v>
      </c>
      <c r="E1367" s="33" t="s">
        <v>5609</v>
      </c>
      <c r="F1367" s="10" t="s">
        <v>668</v>
      </c>
      <c r="G1367" s="10" t="s">
        <v>2637</v>
      </c>
      <c r="H1367" s="10" t="s">
        <v>677</v>
      </c>
      <c r="I1367" s="33" t="s">
        <v>2166</v>
      </c>
      <c r="J1367" s="64">
        <v>2</v>
      </c>
      <c r="K1367" s="64" t="s">
        <v>668</v>
      </c>
      <c r="L1367" s="64">
        <v>1</v>
      </c>
      <c r="M1367" s="64">
        <v>2</v>
      </c>
      <c r="N1367" s="10" t="s">
        <v>3487</v>
      </c>
      <c r="O1367" s="64">
        <v>80</v>
      </c>
      <c r="P1367" s="62" t="s">
        <v>5757</v>
      </c>
      <c r="Q1367" s="19">
        <v>5.4023399999999997</v>
      </c>
      <c r="R1367" s="19" t="s">
        <v>668</v>
      </c>
      <c r="S1367" s="19" t="s">
        <v>668</v>
      </c>
      <c r="T1367" s="10" t="s">
        <v>2175</v>
      </c>
      <c r="U1367" s="19" t="s">
        <v>668</v>
      </c>
      <c r="V1367" s="58" t="s">
        <v>668</v>
      </c>
      <c r="W1367" s="58" t="s">
        <v>668</v>
      </c>
      <c r="X1367" s="58" t="s">
        <v>668</v>
      </c>
      <c r="Y1367" s="20" t="s">
        <v>668</v>
      </c>
      <c r="Z1367" s="20" t="s">
        <v>668</v>
      </c>
      <c r="AA1367" s="20" t="s">
        <v>668</v>
      </c>
      <c r="AB1367" s="10" t="s">
        <v>668</v>
      </c>
      <c r="AC1367" s="10" t="s">
        <v>668</v>
      </c>
      <c r="AD1367" s="10" t="s">
        <v>668</v>
      </c>
      <c r="AE1367" s="10" t="s">
        <v>668</v>
      </c>
      <c r="AF1367" s="10" t="s">
        <v>668</v>
      </c>
      <c r="AG1367" s="20" t="s">
        <v>668</v>
      </c>
      <c r="AH1367" s="20" t="s">
        <v>668</v>
      </c>
      <c r="AI1367" s="20" t="s">
        <v>668</v>
      </c>
      <c r="AJ1367" s="20" t="s">
        <v>668</v>
      </c>
    </row>
    <row r="1368" spans="1:36" ht="14.25" customHeight="1" x14ac:dyDescent="0.25">
      <c r="A1368" s="10" t="s">
        <v>2176</v>
      </c>
      <c r="B1368" s="10" t="s">
        <v>1580</v>
      </c>
      <c r="C1368" s="10" t="s">
        <v>5599</v>
      </c>
      <c r="D1368" s="10" t="s">
        <v>668</v>
      </c>
      <c r="E1368" s="33" t="s">
        <v>5609</v>
      </c>
      <c r="F1368" s="10" t="s">
        <v>668</v>
      </c>
      <c r="G1368" s="10" t="s">
        <v>2637</v>
      </c>
      <c r="H1368" s="10" t="s">
        <v>677</v>
      </c>
      <c r="I1368" s="33" t="s">
        <v>2166</v>
      </c>
      <c r="J1368" s="64">
        <v>7</v>
      </c>
      <c r="K1368" s="64" t="s">
        <v>668</v>
      </c>
      <c r="L1368" s="64">
        <v>5</v>
      </c>
      <c r="M1368" s="64">
        <v>1</v>
      </c>
      <c r="N1368" s="10" t="s">
        <v>1881</v>
      </c>
      <c r="O1368" s="64">
        <v>6</v>
      </c>
      <c r="P1368" s="62" t="s">
        <v>5757</v>
      </c>
      <c r="Q1368" s="19">
        <v>9.7461199999999995</v>
      </c>
      <c r="R1368" s="19" t="s">
        <v>668</v>
      </c>
      <c r="S1368" s="19" t="s">
        <v>668</v>
      </c>
      <c r="T1368" s="10" t="s">
        <v>2169</v>
      </c>
      <c r="U1368" s="19" t="s">
        <v>668</v>
      </c>
      <c r="V1368" s="58" t="s">
        <v>668</v>
      </c>
      <c r="W1368" s="58" t="s">
        <v>668</v>
      </c>
      <c r="X1368" s="58" t="s">
        <v>668</v>
      </c>
      <c r="Y1368" s="20" t="s">
        <v>668</v>
      </c>
      <c r="Z1368" s="20" t="s">
        <v>668</v>
      </c>
      <c r="AA1368" s="20" t="s">
        <v>668</v>
      </c>
      <c r="AB1368" s="10" t="s">
        <v>668</v>
      </c>
      <c r="AC1368" s="10" t="s">
        <v>668</v>
      </c>
      <c r="AD1368" s="10" t="s">
        <v>668</v>
      </c>
      <c r="AE1368" s="10" t="s">
        <v>668</v>
      </c>
      <c r="AF1368" s="10" t="s">
        <v>668</v>
      </c>
      <c r="AG1368" s="20" t="s">
        <v>668</v>
      </c>
      <c r="AH1368" s="20" t="s">
        <v>668</v>
      </c>
      <c r="AI1368" s="20" t="s">
        <v>668</v>
      </c>
      <c r="AJ1368" s="20" t="s">
        <v>668</v>
      </c>
    </row>
    <row r="1369" spans="1:36" ht="14.25" customHeight="1" x14ac:dyDescent="0.25">
      <c r="A1369" s="10" t="s">
        <v>2177</v>
      </c>
      <c r="B1369" s="10" t="s">
        <v>1580</v>
      </c>
      <c r="C1369" s="10" t="s">
        <v>5599</v>
      </c>
      <c r="D1369" s="10" t="s">
        <v>668</v>
      </c>
      <c r="E1369" s="33" t="s">
        <v>5609</v>
      </c>
      <c r="F1369" s="10" t="s">
        <v>668</v>
      </c>
      <c r="G1369" s="10" t="s">
        <v>2637</v>
      </c>
      <c r="H1369" s="10" t="s">
        <v>677</v>
      </c>
      <c r="I1369" s="33" t="s">
        <v>2166</v>
      </c>
      <c r="J1369" s="64">
        <v>7</v>
      </c>
      <c r="K1369" s="64" t="s">
        <v>668</v>
      </c>
      <c r="L1369" s="64">
        <v>1</v>
      </c>
      <c r="M1369" s="64">
        <v>1</v>
      </c>
      <c r="N1369" s="10" t="s">
        <v>1881</v>
      </c>
      <c r="O1369" s="64">
        <v>18</v>
      </c>
      <c r="P1369" s="62" t="s">
        <v>5757</v>
      </c>
      <c r="Q1369" s="19">
        <v>8.8365799999999997</v>
      </c>
      <c r="R1369" s="19" t="s">
        <v>668</v>
      </c>
      <c r="S1369" s="19" t="s">
        <v>668</v>
      </c>
      <c r="T1369" s="10" t="s">
        <v>2178</v>
      </c>
      <c r="U1369" s="19" t="s">
        <v>668</v>
      </c>
      <c r="V1369" s="58" t="s">
        <v>668</v>
      </c>
      <c r="W1369" s="58" t="s">
        <v>668</v>
      </c>
      <c r="X1369" s="58" t="s">
        <v>668</v>
      </c>
      <c r="Y1369" s="20" t="s">
        <v>668</v>
      </c>
      <c r="Z1369" s="20" t="s">
        <v>668</v>
      </c>
      <c r="AA1369" s="20" t="s">
        <v>668</v>
      </c>
      <c r="AB1369" s="10" t="s">
        <v>668</v>
      </c>
      <c r="AC1369" s="10" t="s">
        <v>668</v>
      </c>
      <c r="AD1369" s="10" t="s">
        <v>668</v>
      </c>
      <c r="AE1369" s="10" t="s">
        <v>668</v>
      </c>
      <c r="AF1369" s="10" t="s">
        <v>668</v>
      </c>
      <c r="AG1369" s="20" t="s">
        <v>668</v>
      </c>
      <c r="AH1369" s="20" t="s">
        <v>668</v>
      </c>
      <c r="AI1369" s="20" t="s">
        <v>668</v>
      </c>
      <c r="AJ1369" s="20" t="s">
        <v>668</v>
      </c>
    </row>
    <row r="1370" spans="1:36" ht="14.25" customHeight="1" x14ac:dyDescent="0.25">
      <c r="A1370" s="10" t="s">
        <v>2179</v>
      </c>
      <c r="B1370" s="10" t="s">
        <v>1580</v>
      </c>
      <c r="C1370" s="10" t="s">
        <v>5599</v>
      </c>
      <c r="D1370" s="10" t="s">
        <v>668</v>
      </c>
      <c r="E1370" s="33" t="s">
        <v>5609</v>
      </c>
      <c r="F1370" s="10" t="s">
        <v>668</v>
      </c>
      <c r="G1370" s="10" t="s">
        <v>2637</v>
      </c>
      <c r="H1370" s="10" t="s">
        <v>677</v>
      </c>
      <c r="I1370" s="33" t="s">
        <v>2166</v>
      </c>
      <c r="J1370" s="64">
        <v>4</v>
      </c>
      <c r="K1370" s="64" t="s">
        <v>668</v>
      </c>
      <c r="L1370" s="64">
        <v>4</v>
      </c>
      <c r="M1370" s="64">
        <v>7</v>
      </c>
      <c r="N1370" s="10" t="s">
        <v>1878</v>
      </c>
      <c r="O1370" s="64">
        <v>151</v>
      </c>
      <c r="P1370" s="62" t="s">
        <v>5757</v>
      </c>
      <c r="Q1370" s="19">
        <v>-2.0202100000000001</v>
      </c>
      <c r="R1370" s="19" t="s">
        <v>668</v>
      </c>
      <c r="S1370" s="19" t="s">
        <v>668</v>
      </c>
      <c r="T1370" s="10" t="s">
        <v>2963</v>
      </c>
      <c r="U1370" s="19" t="s">
        <v>668</v>
      </c>
      <c r="V1370" s="58" t="s">
        <v>668</v>
      </c>
      <c r="W1370" s="58" t="s">
        <v>668</v>
      </c>
      <c r="X1370" s="58" t="s">
        <v>668</v>
      </c>
      <c r="Y1370" s="20" t="s">
        <v>668</v>
      </c>
      <c r="Z1370" s="20" t="s">
        <v>668</v>
      </c>
      <c r="AA1370" s="20" t="s">
        <v>668</v>
      </c>
      <c r="AB1370" s="10" t="s">
        <v>668</v>
      </c>
      <c r="AC1370" s="10" t="s">
        <v>668</v>
      </c>
      <c r="AD1370" s="10" t="s">
        <v>668</v>
      </c>
      <c r="AE1370" s="10" t="s">
        <v>668</v>
      </c>
      <c r="AF1370" s="10" t="s">
        <v>668</v>
      </c>
      <c r="AG1370" s="20" t="s">
        <v>668</v>
      </c>
      <c r="AH1370" s="20" t="s">
        <v>668</v>
      </c>
      <c r="AI1370" s="20" t="s">
        <v>668</v>
      </c>
      <c r="AJ1370" s="20" t="s">
        <v>668</v>
      </c>
    </row>
    <row r="1371" spans="1:36" ht="14.25" customHeight="1" x14ac:dyDescent="0.25">
      <c r="A1371" s="10" t="s">
        <v>2180</v>
      </c>
      <c r="B1371" s="10" t="s">
        <v>1580</v>
      </c>
      <c r="C1371" s="10" t="s">
        <v>5599</v>
      </c>
      <c r="D1371" s="10" t="s">
        <v>668</v>
      </c>
      <c r="E1371" s="33" t="s">
        <v>5609</v>
      </c>
      <c r="F1371" s="10" t="s">
        <v>668</v>
      </c>
      <c r="G1371" s="10" t="s">
        <v>2637</v>
      </c>
      <c r="H1371" s="10" t="s">
        <v>677</v>
      </c>
      <c r="I1371" s="33" t="s">
        <v>2166</v>
      </c>
      <c r="J1371" s="64">
        <v>3</v>
      </c>
      <c r="K1371" s="64" t="s">
        <v>668</v>
      </c>
      <c r="L1371" s="64">
        <v>3</v>
      </c>
      <c r="M1371" s="64">
        <v>2</v>
      </c>
      <c r="N1371" s="10" t="s">
        <v>3487</v>
      </c>
      <c r="O1371" s="64">
        <v>66</v>
      </c>
      <c r="P1371" s="62" t="s">
        <v>5757</v>
      </c>
      <c r="Q1371" s="19">
        <v>2.56637</v>
      </c>
      <c r="R1371" s="19" t="s">
        <v>668</v>
      </c>
      <c r="S1371" s="19" t="s">
        <v>668</v>
      </c>
      <c r="T1371" s="10" t="s">
        <v>2181</v>
      </c>
      <c r="U1371" s="19" t="s">
        <v>668</v>
      </c>
      <c r="V1371" s="58" t="s">
        <v>668</v>
      </c>
      <c r="W1371" s="58" t="s">
        <v>668</v>
      </c>
      <c r="X1371" s="58" t="s">
        <v>668</v>
      </c>
      <c r="Y1371" s="20" t="s">
        <v>668</v>
      </c>
      <c r="Z1371" s="20" t="s">
        <v>668</v>
      </c>
      <c r="AA1371" s="20" t="s">
        <v>668</v>
      </c>
      <c r="AB1371" s="10" t="s">
        <v>668</v>
      </c>
      <c r="AC1371" s="10" t="s">
        <v>668</v>
      </c>
      <c r="AD1371" s="10" t="s">
        <v>668</v>
      </c>
      <c r="AE1371" s="10" t="s">
        <v>668</v>
      </c>
      <c r="AF1371" s="10" t="s">
        <v>668</v>
      </c>
      <c r="AG1371" s="20" t="s">
        <v>668</v>
      </c>
      <c r="AH1371" s="20" t="s">
        <v>668</v>
      </c>
      <c r="AI1371" s="20" t="s">
        <v>668</v>
      </c>
      <c r="AJ1371" s="20" t="s">
        <v>668</v>
      </c>
    </row>
    <row r="1372" spans="1:36" ht="14.25" customHeight="1" x14ac:dyDescent="0.25">
      <c r="A1372" s="10" t="s">
        <v>2182</v>
      </c>
      <c r="B1372" s="10" t="s">
        <v>1580</v>
      </c>
      <c r="C1372" s="10" t="s">
        <v>5599</v>
      </c>
      <c r="D1372" s="10" t="s">
        <v>668</v>
      </c>
      <c r="E1372" s="33" t="s">
        <v>5609</v>
      </c>
      <c r="F1372" s="10" t="s">
        <v>668</v>
      </c>
      <c r="G1372" s="10" t="s">
        <v>2637</v>
      </c>
      <c r="H1372" s="10" t="s">
        <v>677</v>
      </c>
      <c r="I1372" s="33" t="s">
        <v>2166</v>
      </c>
      <c r="J1372" s="64">
        <v>9</v>
      </c>
      <c r="K1372" s="64" t="s">
        <v>668</v>
      </c>
      <c r="L1372" s="64">
        <v>6</v>
      </c>
      <c r="M1372" s="64">
        <v>3</v>
      </c>
      <c r="N1372" s="10" t="s">
        <v>1909</v>
      </c>
      <c r="O1372" s="64">
        <v>50</v>
      </c>
      <c r="P1372" s="62" t="s">
        <v>5757</v>
      </c>
      <c r="Q1372" s="19">
        <v>-1.7551000000000001</v>
      </c>
      <c r="R1372" s="19" t="s">
        <v>668</v>
      </c>
      <c r="S1372" s="19" t="s">
        <v>668</v>
      </c>
      <c r="T1372" s="10" t="s">
        <v>2963</v>
      </c>
      <c r="U1372" s="19" t="s">
        <v>668</v>
      </c>
      <c r="V1372" s="58" t="s">
        <v>668</v>
      </c>
      <c r="W1372" s="58" t="s">
        <v>668</v>
      </c>
      <c r="X1372" s="58" t="s">
        <v>668</v>
      </c>
      <c r="Y1372" s="20" t="s">
        <v>668</v>
      </c>
      <c r="Z1372" s="20" t="s">
        <v>668</v>
      </c>
      <c r="AA1372" s="20" t="s">
        <v>668</v>
      </c>
      <c r="AB1372" s="10" t="s">
        <v>668</v>
      </c>
      <c r="AC1372" s="10" t="s">
        <v>668</v>
      </c>
      <c r="AD1372" s="10" t="s">
        <v>668</v>
      </c>
      <c r="AE1372" s="10" t="s">
        <v>668</v>
      </c>
      <c r="AF1372" s="10" t="s">
        <v>668</v>
      </c>
      <c r="AG1372" s="20" t="s">
        <v>668</v>
      </c>
      <c r="AH1372" s="20" t="s">
        <v>668</v>
      </c>
      <c r="AI1372" s="20" t="s">
        <v>668</v>
      </c>
      <c r="AJ1372" s="20" t="s">
        <v>668</v>
      </c>
    </row>
    <row r="1373" spans="1:36" ht="14.25" customHeight="1" x14ac:dyDescent="0.25">
      <c r="A1373" s="10" t="s">
        <v>2183</v>
      </c>
      <c r="B1373" s="10" t="s">
        <v>1580</v>
      </c>
      <c r="C1373" s="10" t="s">
        <v>5599</v>
      </c>
      <c r="D1373" s="10" t="s">
        <v>668</v>
      </c>
      <c r="E1373" s="33" t="s">
        <v>5609</v>
      </c>
      <c r="F1373" s="10" t="s">
        <v>668</v>
      </c>
      <c r="G1373" s="10" t="s">
        <v>2637</v>
      </c>
      <c r="H1373" s="10" t="s">
        <v>677</v>
      </c>
      <c r="I1373" s="33" t="s">
        <v>2166</v>
      </c>
      <c r="J1373" s="64">
        <v>5</v>
      </c>
      <c r="K1373" s="64" t="s">
        <v>668</v>
      </c>
      <c r="L1373" s="64">
        <v>5</v>
      </c>
      <c r="M1373" s="64">
        <v>2</v>
      </c>
      <c r="N1373" s="10" t="s">
        <v>3487</v>
      </c>
      <c r="O1373" s="64">
        <v>69</v>
      </c>
      <c r="P1373" s="62" t="s">
        <v>5757</v>
      </c>
      <c r="Q1373" s="19">
        <v>-2.9691999999999998</v>
      </c>
      <c r="R1373" s="19" t="s">
        <v>668</v>
      </c>
      <c r="S1373" s="19" t="s">
        <v>668</v>
      </c>
      <c r="T1373" s="10" t="s">
        <v>2184</v>
      </c>
      <c r="U1373" s="19" t="s">
        <v>668</v>
      </c>
      <c r="V1373" s="58" t="s">
        <v>668</v>
      </c>
      <c r="W1373" s="58" t="s">
        <v>668</v>
      </c>
      <c r="X1373" s="58" t="s">
        <v>668</v>
      </c>
      <c r="Y1373" s="20" t="s">
        <v>668</v>
      </c>
      <c r="Z1373" s="20" t="s">
        <v>668</v>
      </c>
      <c r="AA1373" s="20" t="s">
        <v>668</v>
      </c>
      <c r="AB1373" s="10" t="s">
        <v>668</v>
      </c>
      <c r="AC1373" s="10" t="s">
        <v>668</v>
      </c>
      <c r="AD1373" s="10" t="s">
        <v>668</v>
      </c>
      <c r="AE1373" s="10" t="s">
        <v>668</v>
      </c>
      <c r="AF1373" s="10" t="s">
        <v>668</v>
      </c>
      <c r="AG1373" s="20" t="s">
        <v>668</v>
      </c>
      <c r="AH1373" s="20" t="s">
        <v>668</v>
      </c>
      <c r="AI1373" s="20" t="s">
        <v>668</v>
      </c>
      <c r="AJ1373" s="20" t="s">
        <v>668</v>
      </c>
    </row>
    <row r="1374" spans="1:36" ht="14.25" customHeight="1" x14ac:dyDescent="0.25">
      <c r="A1374" s="10" t="s">
        <v>2185</v>
      </c>
      <c r="B1374" s="10" t="s">
        <v>1580</v>
      </c>
      <c r="C1374" s="10" t="s">
        <v>5599</v>
      </c>
      <c r="D1374" s="10" t="s">
        <v>668</v>
      </c>
      <c r="E1374" s="33" t="s">
        <v>5609</v>
      </c>
      <c r="F1374" s="10" t="s">
        <v>668</v>
      </c>
      <c r="G1374" s="10" t="s">
        <v>2637</v>
      </c>
      <c r="H1374" s="10" t="s">
        <v>677</v>
      </c>
      <c r="I1374" s="33" t="s">
        <v>2186</v>
      </c>
      <c r="J1374" s="64">
        <v>2</v>
      </c>
      <c r="K1374" s="64" t="s">
        <v>668</v>
      </c>
      <c r="L1374" s="64">
        <v>6</v>
      </c>
      <c r="M1374" s="64">
        <v>12</v>
      </c>
      <c r="N1374" s="10" t="s">
        <v>1922</v>
      </c>
      <c r="O1374" s="64">
        <v>448</v>
      </c>
      <c r="P1374" s="62" t="s">
        <v>5757</v>
      </c>
      <c r="Q1374" s="19">
        <v>12.79982</v>
      </c>
      <c r="R1374" s="19" t="s">
        <v>668</v>
      </c>
      <c r="S1374" s="19" t="s">
        <v>668</v>
      </c>
      <c r="T1374" s="10" t="s">
        <v>2187</v>
      </c>
      <c r="U1374" s="19" t="s">
        <v>668</v>
      </c>
      <c r="V1374" s="58" t="s">
        <v>668</v>
      </c>
      <c r="W1374" s="58" t="s">
        <v>668</v>
      </c>
      <c r="X1374" s="58" t="s">
        <v>668</v>
      </c>
      <c r="Y1374" s="20" t="s">
        <v>668</v>
      </c>
      <c r="Z1374" s="20" t="s">
        <v>668</v>
      </c>
      <c r="AA1374" s="20" t="s">
        <v>668</v>
      </c>
      <c r="AB1374" s="10" t="s">
        <v>668</v>
      </c>
      <c r="AC1374" s="10" t="s">
        <v>668</v>
      </c>
      <c r="AD1374" s="10" t="s">
        <v>668</v>
      </c>
      <c r="AE1374" s="10" t="s">
        <v>668</v>
      </c>
      <c r="AF1374" s="10" t="s">
        <v>668</v>
      </c>
      <c r="AG1374" s="20" t="s">
        <v>668</v>
      </c>
      <c r="AH1374" s="20" t="s">
        <v>668</v>
      </c>
      <c r="AI1374" s="20" t="s">
        <v>668</v>
      </c>
      <c r="AJ1374" s="20" t="s">
        <v>668</v>
      </c>
    </row>
    <row r="1375" spans="1:36" ht="14.25" customHeight="1" x14ac:dyDescent="0.25">
      <c r="A1375" s="10" t="s">
        <v>2188</v>
      </c>
      <c r="B1375" s="10" t="s">
        <v>1580</v>
      </c>
      <c r="C1375" s="10" t="s">
        <v>5599</v>
      </c>
      <c r="D1375" s="10" t="s">
        <v>668</v>
      </c>
      <c r="E1375" s="33" t="s">
        <v>5609</v>
      </c>
      <c r="F1375" s="10" t="s">
        <v>668</v>
      </c>
      <c r="G1375" s="10" t="s">
        <v>2637</v>
      </c>
      <c r="H1375" s="10" t="s">
        <v>677</v>
      </c>
      <c r="I1375" s="33" t="s">
        <v>2186</v>
      </c>
      <c r="J1375" s="64">
        <v>4</v>
      </c>
      <c r="K1375" s="64" t="s">
        <v>668</v>
      </c>
      <c r="L1375" s="64">
        <v>3</v>
      </c>
      <c r="M1375" s="64">
        <v>9</v>
      </c>
      <c r="N1375" s="10" t="s">
        <v>1735</v>
      </c>
      <c r="O1375" s="64">
        <v>461</v>
      </c>
      <c r="P1375" s="62" t="s">
        <v>5757</v>
      </c>
      <c r="Q1375" s="19">
        <v>12.19514</v>
      </c>
      <c r="R1375" s="19" t="s">
        <v>668</v>
      </c>
      <c r="S1375" s="19" t="s">
        <v>668</v>
      </c>
      <c r="T1375" s="10" t="s">
        <v>2189</v>
      </c>
      <c r="U1375" s="19" t="s">
        <v>668</v>
      </c>
      <c r="V1375" s="58" t="s">
        <v>668</v>
      </c>
      <c r="W1375" s="58" t="s">
        <v>668</v>
      </c>
      <c r="X1375" s="58" t="s">
        <v>668</v>
      </c>
      <c r="Y1375" s="20" t="s">
        <v>668</v>
      </c>
      <c r="Z1375" s="20" t="s">
        <v>668</v>
      </c>
      <c r="AA1375" s="20" t="s">
        <v>668</v>
      </c>
      <c r="AB1375" s="10" t="s">
        <v>668</v>
      </c>
      <c r="AC1375" s="10" t="s">
        <v>668</v>
      </c>
      <c r="AD1375" s="10" t="s">
        <v>668</v>
      </c>
      <c r="AE1375" s="10" t="s">
        <v>668</v>
      </c>
      <c r="AF1375" s="10" t="s">
        <v>668</v>
      </c>
      <c r="AG1375" s="20" t="s">
        <v>668</v>
      </c>
      <c r="AH1375" s="20" t="s">
        <v>668</v>
      </c>
      <c r="AI1375" s="20" t="s">
        <v>668</v>
      </c>
      <c r="AJ1375" s="20" t="s">
        <v>668</v>
      </c>
    </row>
    <row r="1376" spans="1:36" ht="14.25" customHeight="1" x14ac:dyDescent="0.25">
      <c r="A1376" s="10" t="s">
        <v>2190</v>
      </c>
      <c r="B1376" s="10" t="s">
        <v>1580</v>
      </c>
      <c r="C1376" s="10" t="s">
        <v>5599</v>
      </c>
      <c r="D1376" s="10" t="s">
        <v>668</v>
      </c>
      <c r="E1376" s="33" t="s">
        <v>5609</v>
      </c>
      <c r="F1376" s="10" t="s">
        <v>668</v>
      </c>
      <c r="G1376" s="10" t="s">
        <v>2637</v>
      </c>
      <c r="H1376" s="10" t="s">
        <v>677</v>
      </c>
      <c r="I1376" s="33" t="s">
        <v>2186</v>
      </c>
      <c r="J1376" s="64">
        <v>8</v>
      </c>
      <c r="K1376" s="64" t="s">
        <v>668</v>
      </c>
      <c r="L1376" s="64">
        <v>1</v>
      </c>
      <c r="M1376" s="64">
        <v>6</v>
      </c>
      <c r="N1376" s="10" t="s">
        <v>1952</v>
      </c>
      <c r="O1376" s="64">
        <v>331</v>
      </c>
      <c r="P1376" s="62" t="s">
        <v>5757</v>
      </c>
      <c r="Q1376" s="19">
        <v>0.79152999999999996</v>
      </c>
      <c r="R1376" s="19" t="s">
        <v>668</v>
      </c>
      <c r="S1376" s="19" t="s">
        <v>668</v>
      </c>
      <c r="T1376" s="10" t="s">
        <v>2191</v>
      </c>
      <c r="U1376" s="19" t="s">
        <v>668</v>
      </c>
      <c r="V1376" s="58" t="s">
        <v>668</v>
      </c>
      <c r="W1376" s="58" t="s">
        <v>668</v>
      </c>
      <c r="X1376" s="58" t="s">
        <v>668</v>
      </c>
      <c r="Y1376" s="20" t="s">
        <v>668</v>
      </c>
      <c r="Z1376" s="20" t="s">
        <v>668</v>
      </c>
      <c r="AA1376" s="20" t="s">
        <v>668</v>
      </c>
      <c r="AB1376" s="10" t="s">
        <v>668</v>
      </c>
      <c r="AC1376" s="10" t="s">
        <v>668</v>
      </c>
      <c r="AD1376" s="10" t="s">
        <v>668</v>
      </c>
      <c r="AE1376" s="10" t="s">
        <v>668</v>
      </c>
      <c r="AF1376" s="10" t="s">
        <v>668</v>
      </c>
      <c r="AG1376" s="20" t="s">
        <v>668</v>
      </c>
      <c r="AH1376" s="20" t="s">
        <v>668</v>
      </c>
      <c r="AI1376" s="20" t="s">
        <v>668</v>
      </c>
      <c r="AJ1376" s="20" t="s">
        <v>668</v>
      </c>
    </row>
    <row r="1377" spans="1:36" ht="14.25" customHeight="1" x14ac:dyDescent="0.25">
      <c r="A1377" s="10" t="s">
        <v>2192</v>
      </c>
      <c r="B1377" s="10" t="s">
        <v>1580</v>
      </c>
      <c r="C1377" s="10" t="s">
        <v>5599</v>
      </c>
      <c r="D1377" s="10" t="s">
        <v>668</v>
      </c>
      <c r="E1377" s="33" t="s">
        <v>5609</v>
      </c>
      <c r="F1377" s="10" t="s">
        <v>668</v>
      </c>
      <c r="G1377" s="10" t="s">
        <v>2637</v>
      </c>
      <c r="H1377" s="10" t="s">
        <v>677</v>
      </c>
      <c r="I1377" s="33" t="s">
        <v>2186</v>
      </c>
      <c r="J1377" s="64">
        <v>2</v>
      </c>
      <c r="K1377" s="64" t="s">
        <v>668</v>
      </c>
      <c r="L1377" s="64">
        <v>1</v>
      </c>
      <c r="M1377" s="64">
        <v>6</v>
      </c>
      <c r="N1377" s="10" t="s">
        <v>1952</v>
      </c>
      <c r="O1377" s="64">
        <v>327</v>
      </c>
      <c r="P1377" s="62" t="s">
        <v>5757</v>
      </c>
      <c r="Q1377" s="19">
        <v>-1.7087000000000001</v>
      </c>
      <c r="R1377" s="19" t="s">
        <v>668</v>
      </c>
      <c r="S1377" s="19" t="s">
        <v>668</v>
      </c>
      <c r="T1377" s="10" t="s">
        <v>2193</v>
      </c>
      <c r="U1377" s="19" t="s">
        <v>668</v>
      </c>
      <c r="V1377" s="58" t="s">
        <v>668</v>
      </c>
      <c r="W1377" s="58" t="s">
        <v>668</v>
      </c>
      <c r="X1377" s="58" t="s">
        <v>668</v>
      </c>
      <c r="Y1377" s="20" t="s">
        <v>668</v>
      </c>
      <c r="Z1377" s="20" t="s">
        <v>668</v>
      </c>
      <c r="AA1377" s="20" t="s">
        <v>668</v>
      </c>
      <c r="AB1377" s="10" t="s">
        <v>668</v>
      </c>
      <c r="AC1377" s="10" t="s">
        <v>668</v>
      </c>
      <c r="AD1377" s="10" t="s">
        <v>668</v>
      </c>
      <c r="AE1377" s="10" t="s">
        <v>668</v>
      </c>
      <c r="AF1377" s="10" t="s">
        <v>668</v>
      </c>
      <c r="AG1377" s="20" t="s">
        <v>668</v>
      </c>
      <c r="AH1377" s="20" t="s">
        <v>668</v>
      </c>
      <c r="AI1377" s="20" t="s">
        <v>668</v>
      </c>
      <c r="AJ1377" s="20" t="s">
        <v>668</v>
      </c>
    </row>
    <row r="1378" spans="1:36" ht="14.25" customHeight="1" x14ac:dyDescent="0.25">
      <c r="A1378" s="10" t="s">
        <v>2194</v>
      </c>
      <c r="B1378" s="10" t="s">
        <v>1580</v>
      </c>
      <c r="C1378" s="10" t="s">
        <v>5599</v>
      </c>
      <c r="D1378" s="10" t="s">
        <v>668</v>
      </c>
      <c r="E1378" s="33" t="s">
        <v>5609</v>
      </c>
      <c r="F1378" s="10" t="s">
        <v>668</v>
      </c>
      <c r="G1378" s="10" t="s">
        <v>2637</v>
      </c>
      <c r="H1378" s="10" t="s">
        <v>677</v>
      </c>
      <c r="I1378" s="33" t="s">
        <v>2186</v>
      </c>
      <c r="J1378" s="64">
        <v>3</v>
      </c>
      <c r="K1378" s="64" t="s">
        <v>668</v>
      </c>
      <c r="L1378" s="64">
        <v>5</v>
      </c>
      <c r="M1378" s="64">
        <v>6</v>
      </c>
      <c r="N1378" s="10" t="s">
        <v>1952</v>
      </c>
      <c r="O1378" s="64">
        <v>327</v>
      </c>
      <c r="P1378" s="62" t="s">
        <v>5757</v>
      </c>
      <c r="Q1378" s="19">
        <v>-1.7087000000000001</v>
      </c>
      <c r="R1378" s="19" t="s">
        <v>668</v>
      </c>
      <c r="S1378" s="19" t="s">
        <v>668</v>
      </c>
      <c r="T1378" s="10" t="s">
        <v>1045</v>
      </c>
      <c r="U1378" s="19" t="s">
        <v>668</v>
      </c>
      <c r="V1378" s="58" t="s">
        <v>668</v>
      </c>
      <c r="W1378" s="58" t="s">
        <v>668</v>
      </c>
      <c r="X1378" s="58" t="s">
        <v>668</v>
      </c>
      <c r="Y1378" s="20" t="s">
        <v>668</v>
      </c>
      <c r="Z1378" s="20" t="s">
        <v>668</v>
      </c>
      <c r="AA1378" s="20" t="s">
        <v>668</v>
      </c>
      <c r="AB1378" s="10" t="s">
        <v>668</v>
      </c>
      <c r="AC1378" s="10" t="s">
        <v>668</v>
      </c>
      <c r="AD1378" s="10" t="s">
        <v>668</v>
      </c>
      <c r="AE1378" s="10" t="s">
        <v>668</v>
      </c>
      <c r="AF1378" s="10" t="s">
        <v>668</v>
      </c>
      <c r="AG1378" s="20" t="s">
        <v>668</v>
      </c>
      <c r="AH1378" s="20" t="s">
        <v>668</v>
      </c>
      <c r="AI1378" s="20" t="s">
        <v>668</v>
      </c>
      <c r="AJ1378" s="20" t="s">
        <v>668</v>
      </c>
    </row>
    <row r="1379" spans="1:36" ht="14.25" customHeight="1" x14ac:dyDescent="0.25">
      <c r="A1379" s="10" t="s">
        <v>2195</v>
      </c>
      <c r="B1379" s="10" t="s">
        <v>1580</v>
      </c>
      <c r="C1379" s="10" t="s">
        <v>5599</v>
      </c>
      <c r="D1379" s="10" t="s">
        <v>668</v>
      </c>
      <c r="E1379" s="33" t="s">
        <v>5609</v>
      </c>
      <c r="F1379" s="10" t="s">
        <v>668</v>
      </c>
      <c r="G1379" s="10" t="s">
        <v>2637</v>
      </c>
      <c r="H1379" s="10" t="s">
        <v>677</v>
      </c>
      <c r="I1379" s="33" t="s">
        <v>2186</v>
      </c>
      <c r="J1379" s="64">
        <v>2</v>
      </c>
      <c r="K1379" s="64" t="s">
        <v>668</v>
      </c>
      <c r="L1379" s="64">
        <v>5</v>
      </c>
      <c r="M1379" s="64">
        <v>6</v>
      </c>
      <c r="N1379" s="10" t="s">
        <v>1952</v>
      </c>
      <c r="O1379" s="64">
        <v>333</v>
      </c>
      <c r="P1379" s="62" t="s">
        <v>5757</v>
      </c>
      <c r="Q1379" s="19">
        <v>4.3216599999999996</v>
      </c>
      <c r="R1379" s="19" t="s">
        <v>668</v>
      </c>
      <c r="S1379" s="19" t="s">
        <v>668</v>
      </c>
      <c r="T1379" s="10" t="s">
        <v>676</v>
      </c>
      <c r="U1379" s="19" t="s">
        <v>668</v>
      </c>
      <c r="V1379" s="58" t="s">
        <v>668</v>
      </c>
      <c r="W1379" s="58" t="s">
        <v>668</v>
      </c>
      <c r="X1379" s="58" t="s">
        <v>668</v>
      </c>
      <c r="Y1379" s="20" t="s">
        <v>668</v>
      </c>
      <c r="Z1379" s="20" t="s">
        <v>668</v>
      </c>
      <c r="AA1379" s="20" t="s">
        <v>668</v>
      </c>
      <c r="AB1379" s="10" t="s">
        <v>668</v>
      </c>
      <c r="AC1379" s="10" t="s">
        <v>668</v>
      </c>
      <c r="AD1379" s="10" t="s">
        <v>668</v>
      </c>
      <c r="AE1379" s="10" t="s">
        <v>668</v>
      </c>
      <c r="AF1379" s="10" t="s">
        <v>668</v>
      </c>
      <c r="AG1379" s="20" t="s">
        <v>668</v>
      </c>
      <c r="AH1379" s="20" t="s">
        <v>668</v>
      </c>
      <c r="AI1379" s="20" t="s">
        <v>668</v>
      </c>
      <c r="AJ1379" s="20" t="s">
        <v>668</v>
      </c>
    </row>
    <row r="1380" spans="1:36" ht="14.25" customHeight="1" x14ac:dyDescent="0.25">
      <c r="A1380" s="10" t="s">
        <v>2196</v>
      </c>
      <c r="B1380" s="10" t="s">
        <v>1580</v>
      </c>
      <c r="C1380" s="10" t="s">
        <v>5599</v>
      </c>
      <c r="D1380" s="10" t="s">
        <v>668</v>
      </c>
      <c r="E1380" s="33" t="s">
        <v>5609</v>
      </c>
      <c r="F1380" s="10" t="s">
        <v>668</v>
      </c>
      <c r="G1380" s="10" t="s">
        <v>2637</v>
      </c>
      <c r="H1380" s="10" t="s">
        <v>677</v>
      </c>
      <c r="I1380" s="33" t="s">
        <v>2186</v>
      </c>
      <c r="J1380" s="64">
        <v>2</v>
      </c>
      <c r="K1380" s="64" t="s">
        <v>668</v>
      </c>
      <c r="L1380" s="64">
        <v>5</v>
      </c>
      <c r="M1380" s="64">
        <v>12</v>
      </c>
      <c r="N1380" s="10" t="s">
        <v>1922</v>
      </c>
      <c r="O1380" s="64">
        <v>453</v>
      </c>
      <c r="P1380" s="62" t="s">
        <v>5757</v>
      </c>
      <c r="Q1380" s="19">
        <v>3.6021999999999998</v>
      </c>
      <c r="R1380" s="19" t="s">
        <v>668</v>
      </c>
      <c r="S1380" s="19" t="s">
        <v>668</v>
      </c>
      <c r="T1380" s="10" t="s">
        <v>2197</v>
      </c>
      <c r="U1380" s="19" t="s">
        <v>668</v>
      </c>
      <c r="V1380" s="58" t="s">
        <v>668</v>
      </c>
      <c r="W1380" s="58" t="s">
        <v>668</v>
      </c>
      <c r="X1380" s="58" t="s">
        <v>668</v>
      </c>
      <c r="Y1380" s="20" t="s">
        <v>668</v>
      </c>
      <c r="Z1380" s="20" t="s">
        <v>668</v>
      </c>
      <c r="AA1380" s="20" t="s">
        <v>668</v>
      </c>
      <c r="AB1380" s="10" t="s">
        <v>668</v>
      </c>
      <c r="AC1380" s="10" t="s">
        <v>668</v>
      </c>
      <c r="AD1380" s="10" t="s">
        <v>668</v>
      </c>
      <c r="AE1380" s="10" t="s">
        <v>668</v>
      </c>
      <c r="AF1380" s="10" t="s">
        <v>668</v>
      </c>
      <c r="AG1380" s="20" t="s">
        <v>668</v>
      </c>
      <c r="AH1380" s="20" t="s">
        <v>668</v>
      </c>
      <c r="AI1380" s="20" t="s">
        <v>668</v>
      </c>
      <c r="AJ1380" s="20" t="s">
        <v>668</v>
      </c>
    </row>
    <row r="1381" spans="1:36" ht="14.25" customHeight="1" x14ac:dyDescent="0.25">
      <c r="A1381" s="10" t="s">
        <v>2198</v>
      </c>
      <c r="B1381" s="10" t="s">
        <v>1580</v>
      </c>
      <c r="C1381" s="10" t="s">
        <v>5599</v>
      </c>
      <c r="D1381" s="10" t="s">
        <v>668</v>
      </c>
      <c r="E1381" s="33" t="s">
        <v>5609</v>
      </c>
      <c r="F1381" s="10" t="s">
        <v>668</v>
      </c>
      <c r="G1381" s="10" t="s">
        <v>2637</v>
      </c>
      <c r="H1381" s="10" t="s">
        <v>677</v>
      </c>
      <c r="I1381" s="33" t="s">
        <v>2186</v>
      </c>
      <c r="J1381" s="64">
        <v>7</v>
      </c>
      <c r="K1381" s="64" t="s">
        <v>668</v>
      </c>
      <c r="L1381" s="64">
        <v>3</v>
      </c>
      <c r="M1381" s="64">
        <v>12</v>
      </c>
      <c r="N1381" s="10" t="s">
        <v>1922</v>
      </c>
      <c r="O1381" s="64">
        <v>449</v>
      </c>
      <c r="P1381" s="62" t="s">
        <v>5757</v>
      </c>
      <c r="Q1381" s="19">
        <v>2.9515799999999999</v>
      </c>
      <c r="R1381" s="19" t="s">
        <v>668</v>
      </c>
      <c r="S1381" s="19" t="s">
        <v>668</v>
      </c>
      <c r="T1381" s="10" t="s">
        <v>2199</v>
      </c>
      <c r="U1381" s="19" t="s">
        <v>668</v>
      </c>
      <c r="V1381" s="58" t="s">
        <v>668</v>
      </c>
      <c r="W1381" s="58" t="s">
        <v>668</v>
      </c>
      <c r="X1381" s="58" t="s">
        <v>668</v>
      </c>
      <c r="Y1381" s="20" t="s">
        <v>668</v>
      </c>
      <c r="Z1381" s="20" t="s">
        <v>668</v>
      </c>
      <c r="AA1381" s="20" t="s">
        <v>668</v>
      </c>
      <c r="AB1381" s="10" t="s">
        <v>668</v>
      </c>
      <c r="AC1381" s="10" t="s">
        <v>668</v>
      </c>
      <c r="AD1381" s="10" t="s">
        <v>668</v>
      </c>
      <c r="AE1381" s="10" t="s">
        <v>668</v>
      </c>
      <c r="AF1381" s="10" t="s">
        <v>668</v>
      </c>
      <c r="AG1381" s="20" t="s">
        <v>668</v>
      </c>
      <c r="AH1381" s="20" t="s">
        <v>668</v>
      </c>
      <c r="AI1381" s="20" t="s">
        <v>668</v>
      </c>
      <c r="AJ1381" s="20" t="s">
        <v>668</v>
      </c>
    </row>
    <row r="1382" spans="1:36" ht="14.25" customHeight="1" x14ac:dyDescent="0.25">
      <c r="A1382" s="10" t="s">
        <v>2200</v>
      </c>
      <c r="B1382" s="10" t="s">
        <v>1580</v>
      </c>
      <c r="C1382" s="10" t="s">
        <v>5599</v>
      </c>
      <c r="D1382" s="10" t="s">
        <v>668</v>
      </c>
      <c r="E1382" s="33" t="s">
        <v>5609</v>
      </c>
      <c r="F1382" s="10" t="s">
        <v>668</v>
      </c>
      <c r="G1382" s="10" t="s">
        <v>2637</v>
      </c>
      <c r="H1382" s="10" t="s">
        <v>677</v>
      </c>
      <c r="I1382" s="33" t="s">
        <v>2186</v>
      </c>
      <c r="J1382" s="64">
        <v>8</v>
      </c>
      <c r="K1382" s="64" t="s">
        <v>668</v>
      </c>
      <c r="L1382" s="64">
        <v>5</v>
      </c>
      <c r="M1382" s="64">
        <v>6</v>
      </c>
      <c r="N1382" s="10" t="s">
        <v>1952</v>
      </c>
      <c r="O1382" s="64">
        <v>303</v>
      </c>
      <c r="P1382" s="62" t="s">
        <v>5757</v>
      </c>
      <c r="Q1382" s="19">
        <v>-5.1661900000000003</v>
      </c>
      <c r="R1382" s="19" t="s">
        <v>668</v>
      </c>
      <c r="S1382" s="19" t="s">
        <v>668</v>
      </c>
      <c r="T1382" s="10" t="s">
        <v>1045</v>
      </c>
      <c r="U1382" s="19" t="s">
        <v>668</v>
      </c>
      <c r="V1382" s="58" t="s">
        <v>668</v>
      </c>
      <c r="W1382" s="58" t="s">
        <v>668</v>
      </c>
      <c r="X1382" s="58" t="s">
        <v>668</v>
      </c>
      <c r="Y1382" s="20" t="s">
        <v>668</v>
      </c>
      <c r="Z1382" s="20" t="s">
        <v>668</v>
      </c>
      <c r="AA1382" s="20" t="s">
        <v>668</v>
      </c>
      <c r="AB1382" s="10" t="s">
        <v>668</v>
      </c>
      <c r="AC1382" s="10" t="s">
        <v>668</v>
      </c>
      <c r="AD1382" s="10" t="s">
        <v>668</v>
      </c>
      <c r="AE1382" s="10" t="s">
        <v>668</v>
      </c>
      <c r="AF1382" s="10" t="s">
        <v>668</v>
      </c>
      <c r="AG1382" s="20" t="s">
        <v>668</v>
      </c>
      <c r="AH1382" s="20" t="s">
        <v>668</v>
      </c>
      <c r="AI1382" s="20" t="s">
        <v>668</v>
      </c>
      <c r="AJ1382" s="20" t="s">
        <v>668</v>
      </c>
    </row>
    <row r="1383" spans="1:36" ht="14.25" customHeight="1" x14ac:dyDescent="0.25">
      <c r="A1383" s="10" t="s">
        <v>2201</v>
      </c>
      <c r="B1383" s="10" t="s">
        <v>1580</v>
      </c>
      <c r="C1383" s="10" t="s">
        <v>5599</v>
      </c>
      <c r="D1383" s="10" t="s">
        <v>668</v>
      </c>
      <c r="E1383" s="33" t="s">
        <v>5609</v>
      </c>
      <c r="F1383" s="10" t="s">
        <v>668</v>
      </c>
      <c r="G1383" s="10" t="s">
        <v>2637</v>
      </c>
      <c r="H1383" s="10" t="s">
        <v>677</v>
      </c>
      <c r="I1383" s="33" t="s">
        <v>2186</v>
      </c>
      <c r="J1383" s="64">
        <v>5</v>
      </c>
      <c r="K1383" s="64" t="s">
        <v>668</v>
      </c>
      <c r="L1383" s="64">
        <v>1</v>
      </c>
      <c r="M1383" s="64">
        <v>6</v>
      </c>
      <c r="N1383" s="10" t="s">
        <v>1952</v>
      </c>
      <c r="O1383" s="64">
        <v>324</v>
      </c>
      <c r="P1383" s="62" t="s">
        <v>5757</v>
      </c>
      <c r="Q1383" s="19">
        <v>-0.52768999999999999</v>
      </c>
      <c r="R1383" s="19" t="s">
        <v>668</v>
      </c>
      <c r="S1383" s="19" t="s">
        <v>668</v>
      </c>
      <c r="T1383" s="10" t="s">
        <v>676</v>
      </c>
      <c r="U1383" s="19" t="s">
        <v>668</v>
      </c>
      <c r="V1383" s="58" t="s">
        <v>668</v>
      </c>
      <c r="W1383" s="58" t="s">
        <v>668</v>
      </c>
      <c r="X1383" s="58" t="s">
        <v>668</v>
      </c>
      <c r="Y1383" s="20" t="s">
        <v>668</v>
      </c>
      <c r="Z1383" s="20" t="s">
        <v>668</v>
      </c>
      <c r="AA1383" s="20" t="s">
        <v>668</v>
      </c>
      <c r="AB1383" s="10" t="s">
        <v>668</v>
      </c>
      <c r="AC1383" s="10" t="s">
        <v>668</v>
      </c>
      <c r="AD1383" s="10" t="s">
        <v>668</v>
      </c>
      <c r="AE1383" s="10" t="s">
        <v>668</v>
      </c>
      <c r="AF1383" s="10" t="s">
        <v>668</v>
      </c>
      <c r="AG1383" s="20" t="s">
        <v>668</v>
      </c>
      <c r="AH1383" s="20" t="s">
        <v>668</v>
      </c>
      <c r="AI1383" s="20" t="s">
        <v>668</v>
      </c>
      <c r="AJ1383" s="20" t="s">
        <v>668</v>
      </c>
    </row>
    <row r="1384" spans="1:36" ht="14.25" customHeight="1" x14ac:dyDescent="0.25">
      <c r="A1384" s="10" t="s">
        <v>2202</v>
      </c>
      <c r="B1384" s="10" t="s">
        <v>1580</v>
      </c>
      <c r="C1384" s="10" t="s">
        <v>5599</v>
      </c>
      <c r="D1384" s="10" t="s">
        <v>668</v>
      </c>
      <c r="E1384" s="33" t="s">
        <v>5609</v>
      </c>
      <c r="F1384" s="10" t="s">
        <v>668</v>
      </c>
      <c r="G1384" s="10" t="s">
        <v>2637</v>
      </c>
      <c r="H1384" s="10" t="s">
        <v>677</v>
      </c>
      <c r="I1384" s="33" t="s">
        <v>2203</v>
      </c>
      <c r="J1384" s="64">
        <v>5</v>
      </c>
      <c r="K1384" s="64" t="s">
        <v>668</v>
      </c>
      <c r="L1384" s="64">
        <v>5</v>
      </c>
      <c r="M1384" s="64">
        <v>20</v>
      </c>
      <c r="N1384" s="10" t="s">
        <v>2204</v>
      </c>
      <c r="O1384" s="64">
        <v>632</v>
      </c>
      <c r="P1384" s="62" t="s">
        <v>5757</v>
      </c>
      <c r="Q1384" s="19">
        <v>11.297090000000001</v>
      </c>
      <c r="R1384" s="19">
        <v>-5.9822280000000001</v>
      </c>
      <c r="S1384" s="19">
        <v>5.3148619999999998</v>
      </c>
      <c r="T1384" s="10" t="s">
        <v>2205</v>
      </c>
      <c r="U1384" s="19" t="s">
        <v>668</v>
      </c>
      <c r="V1384" s="58" t="s">
        <v>668</v>
      </c>
      <c r="W1384" s="58" t="s">
        <v>668</v>
      </c>
      <c r="X1384" s="58" t="s">
        <v>668</v>
      </c>
      <c r="Y1384" s="20" t="s">
        <v>668</v>
      </c>
      <c r="Z1384" s="20" t="s">
        <v>668</v>
      </c>
      <c r="AA1384" s="20" t="s">
        <v>668</v>
      </c>
      <c r="AB1384" s="10" t="s">
        <v>668</v>
      </c>
      <c r="AC1384" s="10" t="s">
        <v>668</v>
      </c>
      <c r="AD1384" s="10" t="s">
        <v>668</v>
      </c>
      <c r="AE1384" s="10" t="s">
        <v>668</v>
      </c>
      <c r="AF1384" s="10" t="s">
        <v>668</v>
      </c>
      <c r="AG1384" s="20" t="s">
        <v>668</v>
      </c>
      <c r="AH1384" s="20" t="s">
        <v>668</v>
      </c>
      <c r="AI1384" s="20" t="s">
        <v>668</v>
      </c>
      <c r="AJ1384" s="20" t="s">
        <v>668</v>
      </c>
    </row>
    <row r="1385" spans="1:36" ht="14.25" customHeight="1" x14ac:dyDescent="0.25">
      <c r="A1385" s="10" t="s">
        <v>2206</v>
      </c>
      <c r="B1385" s="10" t="s">
        <v>1580</v>
      </c>
      <c r="C1385" s="10" t="s">
        <v>5599</v>
      </c>
      <c r="D1385" s="10" t="s">
        <v>668</v>
      </c>
      <c r="E1385" s="33" t="s">
        <v>5609</v>
      </c>
      <c r="F1385" s="10" t="s">
        <v>668</v>
      </c>
      <c r="G1385" s="10" t="s">
        <v>2637</v>
      </c>
      <c r="H1385" s="10" t="s">
        <v>677</v>
      </c>
      <c r="I1385" s="33" t="s">
        <v>2203</v>
      </c>
      <c r="J1385" s="64">
        <v>6</v>
      </c>
      <c r="K1385" s="64" t="s">
        <v>668</v>
      </c>
      <c r="L1385" s="64">
        <v>1</v>
      </c>
      <c r="M1385" s="64">
        <v>20</v>
      </c>
      <c r="N1385" s="10" t="s">
        <v>2204</v>
      </c>
      <c r="O1385" s="64">
        <v>648</v>
      </c>
      <c r="P1385" s="62" t="s">
        <v>5757</v>
      </c>
      <c r="Q1385" s="19">
        <v>9.7964000000000002</v>
      </c>
      <c r="R1385" s="19">
        <v>-4.5832470000000001</v>
      </c>
      <c r="S1385" s="19">
        <v>5.2131530000000001</v>
      </c>
      <c r="T1385" s="10" t="s">
        <v>2207</v>
      </c>
      <c r="U1385" s="19" t="s">
        <v>668</v>
      </c>
      <c r="V1385" s="58" t="s">
        <v>668</v>
      </c>
      <c r="W1385" s="58" t="s">
        <v>668</v>
      </c>
      <c r="X1385" s="58" t="s">
        <v>668</v>
      </c>
      <c r="Y1385" s="20" t="s">
        <v>668</v>
      </c>
      <c r="Z1385" s="20" t="s">
        <v>668</v>
      </c>
      <c r="AA1385" s="20" t="s">
        <v>668</v>
      </c>
      <c r="AB1385" s="10" t="s">
        <v>668</v>
      </c>
      <c r="AC1385" s="10" t="s">
        <v>668</v>
      </c>
      <c r="AD1385" s="10" t="s">
        <v>668</v>
      </c>
      <c r="AE1385" s="10" t="s">
        <v>668</v>
      </c>
      <c r="AF1385" s="10" t="s">
        <v>668</v>
      </c>
      <c r="AG1385" s="20" t="s">
        <v>668</v>
      </c>
      <c r="AH1385" s="20" t="s">
        <v>668</v>
      </c>
      <c r="AI1385" s="20" t="s">
        <v>668</v>
      </c>
      <c r="AJ1385" s="20" t="s">
        <v>668</v>
      </c>
    </row>
    <row r="1386" spans="1:36" ht="14.25" customHeight="1" x14ac:dyDescent="0.25">
      <c r="A1386" s="10" t="s">
        <v>2208</v>
      </c>
      <c r="B1386" s="10" t="s">
        <v>1580</v>
      </c>
      <c r="C1386" s="10" t="s">
        <v>5599</v>
      </c>
      <c r="D1386" s="10" t="s">
        <v>668</v>
      </c>
      <c r="E1386" s="33" t="s">
        <v>5609</v>
      </c>
      <c r="F1386" s="10" t="s">
        <v>668</v>
      </c>
      <c r="G1386" s="10" t="s">
        <v>2637</v>
      </c>
      <c r="H1386" s="10" t="s">
        <v>677</v>
      </c>
      <c r="I1386" s="33" t="s">
        <v>2203</v>
      </c>
      <c r="J1386" s="64">
        <v>4</v>
      </c>
      <c r="K1386" s="64" t="s">
        <v>668</v>
      </c>
      <c r="L1386" s="64">
        <v>2</v>
      </c>
      <c r="M1386" s="64">
        <v>20</v>
      </c>
      <c r="N1386" s="10" t="s">
        <v>2204</v>
      </c>
      <c r="O1386" s="64">
        <v>634</v>
      </c>
      <c r="P1386" s="62" t="s">
        <v>5757</v>
      </c>
      <c r="Q1386" s="19">
        <v>9.7404399999999995</v>
      </c>
      <c r="R1386" s="19">
        <v>1.7668889999999999</v>
      </c>
      <c r="S1386" s="19">
        <v>11.507329</v>
      </c>
      <c r="T1386" s="10" t="s">
        <v>2209</v>
      </c>
      <c r="U1386" s="19" t="s">
        <v>668</v>
      </c>
      <c r="V1386" s="58" t="s">
        <v>668</v>
      </c>
      <c r="W1386" s="58" t="s">
        <v>668</v>
      </c>
      <c r="X1386" s="58" t="s">
        <v>668</v>
      </c>
      <c r="Y1386" s="20" t="s">
        <v>668</v>
      </c>
      <c r="Z1386" s="20" t="s">
        <v>668</v>
      </c>
      <c r="AA1386" s="20" t="s">
        <v>668</v>
      </c>
      <c r="AB1386" s="10" t="s">
        <v>668</v>
      </c>
      <c r="AC1386" s="10" t="s">
        <v>668</v>
      </c>
      <c r="AD1386" s="10" t="s">
        <v>668</v>
      </c>
      <c r="AE1386" s="10" t="s">
        <v>668</v>
      </c>
      <c r="AF1386" s="10" t="s">
        <v>668</v>
      </c>
      <c r="AG1386" s="20" t="s">
        <v>668</v>
      </c>
      <c r="AH1386" s="20" t="s">
        <v>668</v>
      </c>
      <c r="AI1386" s="20" t="s">
        <v>668</v>
      </c>
      <c r="AJ1386" s="20" t="s">
        <v>668</v>
      </c>
    </row>
    <row r="1387" spans="1:36" ht="14.25" customHeight="1" x14ac:dyDescent="0.25">
      <c r="A1387" s="10" t="s">
        <v>2210</v>
      </c>
      <c r="B1387" s="10" t="s">
        <v>1580</v>
      </c>
      <c r="C1387" s="10" t="s">
        <v>5599</v>
      </c>
      <c r="D1387" s="10" t="s">
        <v>668</v>
      </c>
      <c r="E1387" s="33" t="s">
        <v>5609</v>
      </c>
      <c r="F1387" s="10" t="s">
        <v>668</v>
      </c>
      <c r="G1387" s="10" t="s">
        <v>2637</v>
      </c>
      <c r="H1387" s="10" t="s">
        <v>677</v>
      </c>
      <c r="I1387" s="33" t="s">
        <v>2203</v>
      </c>
      <c r="J1387" s="64">
        <v>2</v>
      </c>
      <c r="K1387" s="64" t="s">
        <v>668</v>
      </c>
      <c r="L1387" s="64">
        <v>4</v>
      </c>
      <c r="M1387" s="64">
        <v>19</v>
      </c>
      <c r="N1387" s="10" t="s">
        <v>2072</v>
      </c>
      <c r="O1387" s="64">
        <v>601</v>
      </c>
      <c r="P1387" s="62" t="s">
        <v>5757</v>
      </c>
      <c r="Q1387" s="19">
        <v>7.6692499999999999</v>
      </c>
      <c r="R1387" s="19">
        <v>0.36138399999999998</v>
      </c>
      <c r="S1387" s="19">
        <v>8.0306339999999992</v>
      </c>
      <c r="T1387" s="10" t="s">
        <v>2211</v>
      </c>
      <c r="U1387" s="19" t="s">
        <v>668</v>
      </c>
      <c r="V1387" s="58" t="s">
        <v>668</v>
      </c>
      <c r="W1387" s="58" t="s">
        <v>668</v>
      </c>
      <c r="X1387" s="58" t="s">
        <v>668</v>
      </c>
      <c r="Y1387" s="20" t="s">
        <v>668</v>
      </c>
      <c r="Z1387" s="20" t="s">
        <v>668</v>
      </c>
      <c r="AA1387" s="20" t="s">
        <v>668</v>
      </c>
      <c r="AB1387" s="10" t="s">
        <v>668</v>
      </c>
      <c r="AC1387" s="10" t="s">
        <v>668</v>
      </c>
      <c r="AD1387" s="10" t="s">
        <v>668</v>
      </c>
      <c r="AE1387" s="10" t="s">
        <v>668</v>
      </c>
      <c r="AF1387" s="10" t="s">
        <v>668</v>
      </c>
      <c r="AG1387" s="20" t="s">
        <v>668</v>
      </c>
      <c r="AH1387" s="20" t="s">
        <v>668</v>
      </c>
      <c r="AI1387" s="20" t="s">
        <v>668</v>
      </c>
      <c r="AJ1387" s="20" t="s">
        <v>668</v>
      </c>
    </row>
    <row r="1388" spans="1:36" ht="14.25" customHeight="1" x14ac:dyDescent="0.25">
      <c r="A1388" s="10" t="s">
        <v>2212</v>
      </c>
      <c r="B1388" s="10" t="s">
        <v>1580</v>
      </c>
      <c r="C1388" s="10" t="s">
        <v>5599</v>
      </c>
      <c r="D1388" s="10" t="s">
        <v>668</v>
      </c>
      <c r="E1388" s="33" t="s">
        <v>5609</v>
      </c>
      <c r="F1388" s="10" t="s">
        <v>668</v>
      </c>
      <c r="G1388" s="10" t="s">
        <v>2637</v>
      </c>
      <c r="H1388" s="10" t="s">
        <v>677</v>
      </c>
      <c r="I1388" s="33" t="s">
        <v>2203</v>
      </c>
      <c r="J1388" s="64">
        <v>8</v>
      </c>
      <c r="K1388" s="64" t="s">
        <v>668</v>
      </c>
      <c r="L1388" s="64">
        <v>5</v>
      </c>
      <c r="M1388" s="64">
        <v>20</v>
      </c>
      <c r="N1388" s="10" t="s">
        <v>2204</v>
      </c>
      <c r="O1388" s="64">
        <v>645</v>
      </c>
      <c r="P1388" s="62" t="s">
        <v>5757</v>
      </c>
      <c r="Q1388" s="19">
        <v>6.6075999999999997</v>
      </c>
      <c r="R1388" s="19">
        <v>-0.88341800000000004</v>
      </c>
      <c r="S1388" s="19">
        <v>5.7241819999999999</v>
      </c>
      <c r="T1388" s="10" t="s">
        <v>676</v>
      </c>
      <c r="U1388" s="19" t="s">
        <v>668</v>
      </c>
      <c r="V1388" s="58" t="s">
        <v>668</v>
      </c>
      <c r="W1388" s="58" t="s">
        <v>668</v>
      </c>
      <c r="X1388" s="58" t="s">
        <v>668</v>
      </c>
      <c r="Y1388" s="20" t="s">
        <v>668</v>
      </c>
      <c r="Z1388" s="20" t="s">
        <v>668</v>
      </c>
      <c r="AA1388" s="20" t="s">
        <v>668</v>
      </c>
      <c r="AB1388" s="10" t="s">
        <v>668</v>
      </c>
      <c r="AC1388" s="10" t="s">
        <v>668</v>
      </c>
      <c r="AD1388" s="10" t="s">
        <v>668</v>
      </c>
      <c r="AE1388" s="10" t="s">
        <v>668</v>
      </c>
      <c r="AF1388" s="10" t="s">
        <v>668</v>
      </c>
      <c r="AG1388" s="20" t="s">
        <v>668</v>
      </c>
      <c r="AH1388" s="20" t="s">
        <v>668</v>
      </c>
      <c r="AI1388" s="20" t="s">
        <v>668</v>
      </c>
      <c r="AJ1388" s="20" t="s">
        <v>668</v>
      </c>
    </row>
    <row r="1389" spans="1:36" ht="14.25" customHeight="1" x14ac:dyDescent="0.25">
      <c r="A1389" s="10" t="s">
        <v>2213</v>
      </c>
      <c r="B1389" s="10" t="s">
        <v>1580</v>
      </c>
      <c r="C1389" s="10" t="s">
        <v>5599</v>
      </c>
      <c r="D1389" s="10" t="s">
        <v>668</v>
      </c>
      <c r="E1389" s="33" t="s">
        <v>5609</v>
      </c>
      <c r="F1389" s="10" t="s">
        <v>668</v>
      </c>
      <c r="G1389" s="10" t="s">
        <v>2637</v>
      </c>
      <c r="H1389" s="10" t="s">
        <v>677</v>
      </c>
      <c r="I1389" s="33" t="s">
        <v>2203</v>
      </c>
      <c r="J1389" s="64">
        <v>3</v>
      </c>
      <c r="K1389" s="64" t="s">
        <v>668</v>
      </c>
      <c r="L1389" s="64">
        <v>2</v>
      </c>
      <c r="M1389" s="64">
        <v>19</v>
      </c>
      <c r="N1389" s="10" t="s">
        <v>2072</v>
      </c>
      <c r="O1389" s="64">
        <v>607</v>
      </c>
      <c r="P1389" s="62" t="s">
        <v>5757</v>
      </c>
      <c r="Q1389" s="19">
        <v>5.5066199999999998</v>
      </c>
      <c r="R1389" s="19">
        <v>6.1647069999999999</v>
      </c>
      <c r="S1389" s="19">
        <v>11.671327</v>
      </c>
      <c r="T1389" s="10" t="s">
        <v>2214</v>
      </c>
      <c r="U1389" s="19" t="s">
        <v>668</v>
      </c>
      <c r="V1389" s="58" t="s">
        <v>668</v>
      </c>
      <c r="W1389" s="58" t="s">
        <v>668</v>
      </c>
      <c r="X1389" s="58" t="s">
        <v>668</v>
      </c>
      <c r="Y1389" s="20" t="s">
        <v>668</v>
      </c>
      <c r="Z1389" s="20" t="s">
        <v>668</v>
      </c>
      <c r="AA1389" s="20" t="s">
        <v>668</v>
      </c>
      <c r="AB1389" s="10" t="s">
        <v>668</v>
      </c>
      <c r="AC1389" s="10" t="s">
        <v>668</v>
      </c>
      <c r="AD1389" s="10" t="s">
        <v>668</v>
      </c>
      <c r="AE1389" s="10" t="s">
        <v>668</v>
      </c>
      <c r="AF1389" s="10" t="s">
        <v>668</v>
      </c>
      <c r="AG1389" s="20" t="s">
        <v>668</v>
      </c>
      <c r="AH1389" s="20" t="s">
        <v>668</v>
      </c>
      <c r="AI1389" s="20" t="s">
        <v>668</v>
      </c>
      <c r="AJ1389" s="20" t="s">
        <v>668</v>
      </c>
    </row>
    <row r="1390" spans="1:36" ht="14.25" customHeight="1" x14ac:dyDescent="0.25">
      <c r="A1390" s="10" t="s">
        <v>2301</v>
      </c>
      <c r="B1390" s="10" t="s">
        <v>1580</v>
      </c>
      <c r="C1390" s="10" t="s">
        <v>5599</v>
      </c>
      <c r="D1390" s="10" t="s">
        <v>668</v>
      </c>
      <c r="E1390" s="33" t="s">
        <v>5609</v>
      </c>
      <c r="F1390" s="10" t="s">
        <v>668</v>
      </c>
      <c r="G1390" s="10" t="s">
        <v>2637</v>
      </c>
      <c r="H1390" s="10" t="s">
        <v>677</v>
      </c>
      <c r="I1390" s="33" t="s">
        <v>2203</v>
      </c>
      <c r="J1390" s="64">
        <v>6</v>
      </c>
      <c r="K1390" s="64" t="s">
        <v>668</v>
      </c>
      <c r="L1390" s="64">
        <v>2</v>
      </c>
      <c r="M1390" s="64">
        <v>19</v>
      </c>
      <c r="N1390" s="10" t="s">
        <v>2072</v>
      </c>
      <c r="O1390" s="64">
        <v>606</v>
      </c>
      <c r="P1390" s="62" t="s">
        <v>5757</v>
      </c>
      <c r="Q1390" s="19">
        <v>5.2488799999999998</v>
      </c>
      <c r="R1390" s="19">
        <v>4.0574089999999998</v>
      </c>
      <c r="S1390" s="19">
        <v>9.3062889999999996</v>
      </c>
      <c r="T1390" s="10" t="s">
        <v>2302</v>
      </c>
      <c r="U1390" s="19" t="s">
        <v>668</v>
      </c>
      <c r="V1390" s="58" t="s">
        <v>668</v>
      </c>
      <c r="W1390" s="58" t="s">
        <v>668</v>
      </c>
      <c r="X1390" s="58" t="s">
        <v>668</v>
      </c>
      <c r="Y1390" s="20" t="s">
        <v>668</v>
      </c>
      <c r="Z1390" s="20" t="s">
        <v>668</v>
      </c>
      <c r="AA1390" s="20" t="s">
        <v>668</v>
      </c>
      <c r="AB1390" s="10" t="s">
        <v>668</v>
      </c>
      <c r="AC1390" s="10" t="s">
        <v>668</v>
      </c>
      <c r="AD1390" s="10" t="s">
        <v>668</v>
      </c>
      <c r="AE1390" s="10" t="s">
        <v>668</v>
      </c>
      <c r="AF1390" s="10" t="s">
        <v>668</v>
      </c>
      <c r="AG1390" s="20" t="s">
        <v>668</v>
      </c>
      <c r="AH1390" s="20" t="s">
        <v>668</v>
      </c>
      <c r="AI1390" s="20" t="s">
        <v>668</v>
      </c>
      <c r="AJ1390" s="20" t="s">
        <v>668</v>
      </c>
    </row>
    <row r="1391" spans="1:36" ht="14.25" customHeight="1" x14ac:dyDescent="0.25">
      <c r="A1391" s="10" t="s">
        <v>2303</v>
      </c>
      <c r="B1391" s="10" t="s">
        <v>1580</v>
      </c>
      <c r="C1391" s="10" t="s">
        <v>5599</v>
      </c>
      <c r="D1391" s="10" t="s">
        <v>668</v>
      </c>
      <c r="E1391" s="33" t="s">
        <v>5609</v>
      </c>
      <c r="F1391" s="10" t="s">
        <v>668</v>
      </c>
      <c r="G1391" s="10" t="s">
        <v>2637</v>
      </c>
      <c r="H1391" s="10" t="s">
        <v>677</v>
      </c>
      <c r="I1391" s="33" t="s">
        <v>2203</v>
      </c>
      <c r="J1391" s="64">
        <v>2</v>
      </c>
      <c r="K1391" s="64" t="s">
        <v>668</v>
      </c>
      <c r="L1391" s="64">
        <v>3</v>
      </c>
      <c r="M1391" s="64">
        <v>20</v>
      </c>
      <c r="N1391" s="10" t="s">
        <v>2204</v>
      </c>
      <c r="O1391" s="64">
        <v>651</v>
      </c>
      <c r="P1391" s="62" t="s">
        <v>5757</v>
      </c>
      <c r="Q1391" s="19">
        <v>5.2444600000000001</v>
      </c>
      <c r="R1391" s="19">
        <v>0.96803300000000003</v>
      </c>
      <c r="S1391" s="19">
        <v>6.2124930000000003</v>
      </c>
      <c r="T1391" s="10" t="s">
        <v>2169</v>
      </c>
      <c r="U1391" s="19" t="s">
        <v>668</v>
      </c>
      <c r="V1391" s="58" t="s">
        <v>668</v>
      </c>
      <c r="W1391" s="58" t="s">
        <v>668</v>
      </c>
      <c r="X1391" s="58" t="s">
        <v>668</v>
      </c>
      <c r="Y1391" s="20" t="s">
        <v>668</v>
      </c>
      <c r="Z1391" s="20" t="s">
        <v>668</v>
      </c>
      <c r="AA1391" s="20" t="s">
        <v>668</v>
      </c>
      <c r="AB1391" s="10" t="s">
        <v>668</v>
      </c>
      <c r="AC1391" s="10" t="s">
        <v>668</v>
      </c>
      <c r="AD1391" s="10" t="s">
        <v>668</v>
      </c>
      <c r="AE1391" s="10" t="s">
        <v>668</v>
      </c>
      <c r="AF1391" s="10" t="s">
        <v>668</v>
      </c>
      <c r="AG1391" s="20" t="s">
        <v>668</v>
      </c>
      <c r="AH1391" s="20" t="s">
        <v>668</v>
      </c>
      <c r="AI1391" s="20" t="s">
        <v>668</v>
      </c>
      <c r="AJ1391" s="20" t="s">
        <v>668</v>
      </c>
    </row>
    <row r="1392" spans="1:36" ht="14.25" customHeight="1" x14ac:dyDescent="0.25">
      <c r="A1392" s="10" t="s">
        <v>2304</v>
      </c>
      <c r="B1392" s="10" t="s">
        <v>1580</v>
      </c>
      <c r="C1392" s="10" t="s">
        <v>5599</v>
      </c>
      <c r="D1392" s="10" t="s">
        <v>668</v>
      </c>
      <c r="E1392" s="33" t="s">
        <v>5609</v>
      </c>
      <c r="F1392" s="10" t="s">
        <v>668</v>
      </c>
      <c r="G1392" s="10" t="s">
        <v>2637</v>
      </c>
      <c r="H1392" s="10" t="s">
        <v>677</v>
      </c>
      <c r="I1392" s="33" t="s">
        <v>2203</v>
      </c>
      <c r="J1392" s="64">
        <v>4</v>
      </c>
      <c r="K1392" s="64" t="s">
        <v>668</v>
      </c>
      <c r="L1392" s="64">
        <v>2</v>
      </c>
      <c r="M1392" s="64">
        <v>19</v>
      </c>
      <c r="N1392" s="10" t="s">
        <v>2072</v>
      </c>
      <c r="O1392" s="64">
        <v>608</v>
      </c>
      <c r="P1392" s="62" t="s">
        <v>5757</v>
      </c>
      <c r="Q1392" s="19">
        <v>4.1959999999999997</v>
      </c>
      <c r="R1392" s="19">
        <v>3.2988300000000002</v>
      </c>
      <c r="S1392" s="19">
        <v>7.4948300000000003</v>
      </c>
      <c r="T1392" s="10" t="s">
        <v>2305</v>
      </c>
      <c r="U1392" s="19" t="s">
        <v>668</v>
      </c>
      <c r="V1392" s="58" t="s">
        <v>668</v>
      </c>
      <c r="W1392" s="58" t="s">
        <v>668</v>
      </c>
      <c r="X1392" s="58" t="s">
        <v>668</v>
      </c>
      <c r="Y1392" s="20" t="s">
        <v>668</v>
      </c>
      <c r="Z1392" s="20" t="s">
        <v>668</v>
      </c>
      <c r="AA1392" s="20" t="s">
        <v>668</v>
      </c>
      <c r="AB1392" s="10" t="s">
        <v>668</v>
      </c>
      <c r="AC1392" s="10" t="s">
        <v>668</v>
      </c>
      <c r="AD1392" s="10" t="s">
        <v>668</v>
      </c>
      <c r="AE1392" s="10" t="s">
        <v>668</v>
      </c>
      <c r="AF1392" s="10" t="s">
        <v>668</v>
      </c>
      <c r="AG1392" s="20" t="s">
        <v>668</v>
      </c>
      <c r="AH1392" s="20" t="s">
        <v>668</v>
      </c>
      <c r="AI1392" s="20" t="s">
        <v>668</v>
      </c>
      <c r="AJ1392" s="20" t="s">
        <v>668</v>
      </c>
    </row>
    <row r="1393" spans="1:36" ht="14.25" customHeight="1" x14ac:dyDescent="0.25">
      <c r="A1393" s="10" t="s">
        <v>2306</v>
      </c>
      <c r="B1393" s="10" t="s">
        <v>1580</v>
      </c>
      <c r="C1393" s="10" t="s">
        <v>5599</v>
      </c>
      <c r="D1393" s="10" t="s">
        <v>668</v>
      </c>
      <c r="E1393" s="33" t="s">
        <v>5609</v>
      </c>
      <c r="F1393" s="10" t="s">
        <v>668</v>
      </c>
      <c r="G1393" s="10" t="s">
        <v>2637</v>
      </c>
      <c r="H1393" s="10" t="s">
        <v>677</v>
      </c>
      <c r="I1393" s="33" t="s">
        <v>2203</v>
      </c>
      <c r="J1393" s="64">
        <v>9</v>
      </c>
      <c r="K1393" s="64" t="s">
        <v>668</v>
      </c>
      <c r="L1393" s="64">
        <v>1</v>
      </c>
      <c r="M1393" s="64">
        <v>18</v>
      </c>
      <c r="N1393" s="10" t="s">
        <v>2042</v>
      </c>
      <c r="O1393" s="64">
        <v>594</v>
      </c>
      <c r="P1393" s="62" t="s">
        <v>5757</v>
      </c>
      <c r="Q1393" s="19">
        <v>5.3024399999999998</v>
      </c>
      <c r="R1393" s="19">
        <v>15.132973</v>
      </c>
      <c r="S1393" s="19">
        <v>20.435413</v>
      </c>
      <c r="T1393" s="10" t="s">
        <v>2307</v>
      </c>
      <c r="U1393" s="19" t="s">
        <v>668</v>
      </c>
      <c r="V1393" s="58" t="s">
        <v>668</v>
      </c>
      <c r="W1393" s="58" t="s">
        <v>668</v>
      </c>
      <c r="X1393" s="58" t="s">
        <v>668</v>
      </c>
      <c r="Y1393" s="20" t="s">
        <v>668</v>
      </c>
      <c r="Z1393" s="20" t="s">
        <v>668</v>
      </c>
      <c r="AA1393" s="20" t="s">
        <v>668</v>
      </c>
      <c r="AB1393" s="10" t="s">
        <v>668</v>
      </c>
      <c r="AC1393" s="10" t="s">
        <v>668</v>
      </c>
      <c r="AD1393" s="10" t="s">
        <v>668</v>
      </c>
      <c r="AE1393" s="10" t="s">
        <v>668</v>
      </c>
      <c r="AF1393" s="10" t="s">
        <v>668</v>
      </c>
      <c r="AG1393" s="20" t="s">
        <v>668</v>
      </c>
      <c r="AH1393" s="20" t="s">
        <v>668</v>
      </c>
      <c r="AI1393" s="20" t="s">
        <v>668</v>
      </c>
      <c r="AJ1393" s="20" t="s">
        <v>668</v>
      </c>
    </row>
    <row r="1394" spans="1:36" ht="14.25" customHeight="1" x14ac:dyDescent="0.25">
      <c r="A1394" s="10" t="s">
        <v>2308</v>
      </c>
      <c r="B1394" s="10" t="s">
        <v>1580</v>
      </c>
      <c r="C1394" s="10" t="s">
        <v>5599</v>
      </c>
      <c r="D1394" s="10" t="s">
        <v>668</v>
      </c>
      <c r="E1394" s="33" t="s">
        <v>5609</v>
      </c>
      <c r="F1394" s="10" t="s">
        <v>668</v>
      </c>
      <c r="G1394" s="10" t="s">
        <v>2637</v>
      </c>
      <c r="H1394" s="10" t="s">
        <v>677</v>
      </c>
      <c r="I1394" s="33" t="s">
        <v>2203</v>
      </c>
      <c r="J1394" s="64">
        <v>3</v>
      </c>
      <c r="K1394" s="64" t="s">
        <v>668</v>
      </c>
      <c r="L1394" s="64">
        <v>3</v>
      </c>
      <c r="M1394" s="64">
        <v>19</v>
      </c>
      <c r="N1394" s="10" t="s">
        <v>2072</v>
      </c>
      <c r="O1394" s="64">
        <v>600</v>
      </c>
      <c r="P1394" s="62" t="s">
        <v>5757</v>
      </c>
      <c r="Q1394" s="19">
        <v>2.3646500000000001</v>
      </c>
      <c r="R1394" s="19">
        <v>2.989811</v>
      </c>
      <c r="S1394" s="19">
        <v>5.3544609999999997</v>
      </c>
      <c r="T1394" s="10" t="s">
        <v>2309</v>
      </c>
      <c r="U1394" s="19" t="s">
        <v>668</v>
      </c>
      <c r="V1394" s="58" t="s">
        <v>668</v>
      </c>
      <c r="W1394" s="58" t="s">
        <v>668</v>
      </c>
      <c r="X1394" s="58" t="s">
        <v>668</v>
      </c>
      <c r="Y1394" s="20" t="s">
        <v>668</v>
      </c>
      <c r="Z1394" s="20" t="s">
        <v>668</v>
      </c>
      <c r="AA1394" s="20" t="s">
        <v>668</v>
      </c>
      <c r="AB1394" s="10" t="s">
        <v>668</v>
      </c>
      <c r="AC1394" s="10" t="s">
        <v>668</v>
      </c>
      <c r="AD1394" s="10" t="s">
        <v>668</v>
      </c>
      <c r="AE1394" s="10" t="s">
        <v>668</v>
      </c>
      <c r="AF1394" s="10" t="s">
        <v>668</v>
      </c>
      <c r="AG1394" s="20" t="s">
        <v>668</v>
      </c>
      <c r="AH1394" s="20" t="s">
        <v>668</v>
      </c>
      <c r="AI1394" s="20" t="s">
        <v>668</v>
      </c>
      <c r="AJ1394" s="20" t="s">
        <v>668</v>
      </c>
    </row>
    <row r="1395" spans="1:36" ht="14.25" customHeight="1" x14ac:dyDescent="0.25">
      <c r="A1395" s="10" t="s">
        <v>2310</v>
      </c>
      <c r="B1395" s="10" t="s">
        <v>1580</v>
      </c>
      <c r="C1395" s="10" t="s">
        <v>5599</v>
      </c>
      <c r="D1395" s="10" t="s">
        <v>668</v>
      </c>
      <c r="E1395" s="33" t="s">
        <v>5609</v>
      </c>
      <c r="F1395" s="10" t="s">
        <v>668</v>
      </c>
      <c r="G1395" s="10" t="s">
        <v>2637</v>
      </c>
      <c r="H1395" s="10" t="s">
        <v>677</v>
      </c>
      <c r="I1395" s="33" t="s">
        <v>2203</v>
      </c>
      <c r="J1395" s="64">
        <v>7</v>
      </c>
      <c r="K1395" s="64" t="s">
        <v>668</v>
      </c>
      <c r="L1395" s="64">
        <v>6</v>
      </c>
      <c r="M1395" s="64">
        <v>16</v>
      </c>
      <c r="N1395" s="10" t="s">
        <v>2097</v>
      </c>
      <c r="O1395" s="64">
        <v>508</v>
      </c>
      <c r="P1395" s="62" t="s">
        <v>5757</v>
      </c>
      <c r="Q1395" s="19">
        <v>2.0334699999999999</v>
      </c>
      <c r="R1395" s="19">
        <v>9.6602429999999995</v>
      </c>
      <c r="S1395" s="19">
        <v>11.693713000000001</v>
      </c>
      <c r="T1395" s="10" t="s">
        <v>1045</v>
      </c>
      <c r="U1395" s="19" t="s">
        <v>668</v>
      </c>
      <c r="V1395" s="58" t="s">
        <v>668</v>
      </c>
      <c r="W1395" s="58" t="s">
        <v>668</v>
      </c>
      <c r="X1395" s="58" t="s">
        <v>668</v>
      </c>
      <c r="Y1395" s="20" t="s">
        <v>668</v>
      </c>
      <c r="Z1395" s="20" t="s">
        <v>668</v>
      </c>
      <c r="AA1395" s="20" t="s">
        <v>668</v>
      </c>
      <c r="AB1395" s="10" t="s">
        <v>668</v>
      </c>
      <c r="AC1395" s="10" t="s">
        <v>668</v>
      </c>
      <c r="AD1395" s="10" t="s">
        <v>668</v>
      </c>
      <c r="AE1395" s="10" t="s">
        <v>668</v>
      </c>
      <c r="AF1395" s="10" t="s">
        <v>668</v>
      </c>
      <c r="AG1395" s="20" t="s">
        <v>668</v>
      </c>
      <c r="AH1395" s="20" t="s">
        <v>668</v>
      </c>
      <c r="AI1395" s="20" t="s">
        <v>668</v>
      </c>
      <c r="AJ1395" s="20" t="s">
        <v>668</v>
      </c>
    </row>
    <row r="1396" spans="1:36" ht="14.25" customHeight="1" x14ac:dyDescent="0.25">
      <c r="A1396" s="10" t="s">
        <v>2311</v>
      </c>
      <c r="B1396" s="10" t="s">
        <v>1580</v>
      </c>
      <c r="C1396" s="10" t="s">
        <v>5599</v>
      </c>
      <c r="D1396" s="10" t="s">
        <v>668</v>
      </c>
      <c r="E1396" s="33" t="s">
        <v>5609</v>
      </c>
      <c r="F1396" s="10" t="s">
        <v>668</v>
      </c>
      <c r="G1396" s="10" t="s">
        <v>2637</v>
      </c>
      <c r="H1396" s="10" t="s">
        <v>677</v>
      </c>
      <c r="I1396" s="33" t="s">
        <v>2203</v>
      </c>
      <c r="J1396" s="64">
        <v>2</v>
      </c>
      <c r="K1396" s="64" t="s">
        <v>668</v>
      </c>
      <c r="L1396" s="64">
        <v>1</v>
      </c>
      <c r="M1396" s="64">
        <v>17</v>
      </c>
      <c r="N1396" s="10" t="s">
        <v>2034</v>
      </c>
      <c r="O1396" s="64">
        <v>558</v>
      </c>
      <c r="P1396" s="62" t="s">
        <v>5757</v>
      </c>
      <c r="Q1396" s="19">
        <v>0.11783</v>
      </c>
      <c r="R1396" s="19">
        <v>9.347092</v>
      </c>
      <c r="S1396" s="19">
        <v>9.4649219999999996</v>
      </c>
      <c r="T1396" s="10" t="s">
        <v>1045</v>
      </c>
      <c r="U1396" s="19" t="s">
        <v>668</v>
      </c>
      <c r="V1396" s="58" t="s">
        <v>668</v>
      </c>
      <c r="W1396" s="58" t="s">
        <v>668</v>
      </c>
      <c r="X1396" s="58" t="s">
        <v>668</v>
      </c>
      <c r="Y1396" s="20" t="s">
        <v>668</v>
      </c>
      <c r="Z1396" s="20" t="s">
        <v>668</v>
      </c>
      <c r="AA1396" s="20" t="s">
        <v>668</v>
      </c>
      <c r="AB1396" s="10" t="s">
        <v>668</v>
      </c>
      <c r="AC1396" s="10" t="s">
        <v>668</v>
      </c>
      <c r="AD1396" s="10" t="s">
        <v>668</v>
      </c>
      <c r="AE1396" s="10" t="s">
        <v>668</v>
      </c>
      <c r="AF1396" s="10" t="s">
        <v>668</v>
      </c>
      <c r="AG1396" s="20" t="s">
        <v>668</v>
      </c>
      <c r="AH1396" s="20" t="s">
        <v>668</v>
      </c>
      <c r="AI1396" s="20" t="s">
        <v>668</v>
      </c>
      <c r="AJ1396" s="20" t="s">
        <v>668</v>
      </c>
    </row>
    <row r="1397" spans="1:36" ht="14.25" customHeight="1" x14ac:dyDescent="0.25">
      <c r="A1397" s="10" t="s">
        <v>2312</v>
      </c>
      <c r="B1397" s="10" t="s">
        <v>1580</v>
      </c>
      <c r="C1397" s="10" t="s">
        <v>5599</v>
      </c>
      <c r="D1397" s="10" t="s">
        <v>668</v>
      </c>
      <c r="E1397" s="33" t="s">
        <v>5609</v>
      </c>
      <c r="F1397" s="10" t="s">
        <v>668</v>
      </c>
      <c r="G1397" s="10" t="s">
        <v>2637</v>
      </c>
      <c r="H1397" s="10" t="s">
        <v>677</v>
      </c>
      <c r="I1397" s="33" t="s">
        <v>2203</v>
      </c>
      <c r="J1397" s="64">
        <v>4</v>
      </c>
      <c r="K1397" s="64" t="s">
        <v>668</v>
      </c>
      <c r="L1397" s="64">
        <v>4</v>
      </c>
      <c r="M1397" s="64">
        <v>20</v>
      </c>
      <c r="N1397" s="10" t="s">
        <v>2204</v>
      </c>
      <c r="O1397" s="64">
        <v>643</v>
      </c>
      <c r="P1397" s="62" t="s">
        <v>5757</v>
      </c>
      <c r="Q1397" s="19">
        <v>5.4760000000000003E-2</v>
      </c>
      <c r="R1397" s="19">
        <v>5.0517960000000004</v>
      </c>
      <c r="S1397" s="19">
        <v>5.1065560000000003</v>
      </c>
      <c r="T1397" s="10" t="s">
        <v>2313</v>
      </c>
      <c r="U1397" s="19" t="s">
        <v>668</v>
      </c>
      <c r="V1397" s="58" t="s">
        <v>668</v>
      </c>
      <c r="W1397" s="58" t="s">
        <v>668</v>
      </c>
      <c r="X1397" s="58" t="s">
        <v>668</v>
      </c>
      <c r="Y1397" s="20" t="s">
        <v>668</v>
      </c>
      <c r="Z1397" s="20" t="s">
        <v>668</v>
      </c>
      <c r="AA1397" s="20" t="s">
        <v>668</v>
      </c>
      <c r="AB1397" s="10" t="s">
        <v>668</v>
      </c>
      <c r="AC1397" s="10" t="s">
        <v>668</v>
      </c>
      <c r="AD1397" s="10" t="s">
        <v>668</v>
      </c>
      <c r="AE1397" s="10" t="s">
        <v>668</v>
      </c>
      <c r="AF1397" s="10" t="s">
        <v>668</v>
      </c>
      <c r="AG1397" s="20" t="s">
        <v>668</v>
      </c>
      <c r="AH1397" s="20" t="s">
        <v>668</v>
      </c>
      <c r="AI1397" s="20" t="s">
        <v>668</v>
      </c>
      <c r="AJ1397" s="20" t="s">
        <v>668</v>
      </c>
    </row>
    <row r="1398" spans="1:36" ht="14.25" customHeight="1" x14ac:dyDescent="0.25">
      <c r="A1398" s="10" t="s">
        <v>2314</v>
      </c>
      <c r="B1398" s="10" t="s">
        <v>1580</v>
      </c>
      <c r="C1398" s="10" t="s">
        <v>5599</v>
      </c>
      <c r="D1398" s="10" t="s">
        <v>668</v>
      </c>
      <c r="E1398" s="33" t="s">
        <v>5609</v>
      </c>
      <c r="F1398" s="10" t="s">
        <v>668</v>
      </c>
      <c r="G1398" s="10" t="s">
        <v>2637</v>
      </c>
      <c r="H1398" s="10" t="s">
        <v>677</v>
      </c>
      <c r="I1398" s="33" t="s">
        <v>2203</v>
      </c>
      <c r="J1398" s="64">
        <v>6</v>
      </c>
      <c r="K1398" s="64" t="s">
        <v>668</v>
      </c>
      <c r="L1398" s="64">
        <v>5</v>
      </c>
      <c r="M1398" s="64">
        <v>19</v>
      </c>
      <c r="N1398" s="10" t="s">
        <v>2072</v>
      </c>
      <c r="O1398" s="64">
        <v>601</v>
      </c>
      <c r="P1398" s="62" t="s">
        <v>5757</v>
      </c>
      <c r="Q1398" s="19">
        <v>7.6692499999999999</v>
      </c>
      <c r="R1398" s="19">
        <v>5.7624700000000004</v>
      </c>
      <c r="S1398" s="19">
        <v>13.43172</v>
      </c>
      <c r="T1398" s="10" t="s">
        <v>2963</v>
      </c>
      <c r="U1398" s="19" t="s">
        <v>668</v>
      </c>
      <c r="V1398" s="58" t="s">
        <v>668</v>
      </c>
      <c r="W1398" s="58" t="s">
        <v>668</v>
      </c>
      <c r="X1398" s="58" t="s">
        <v>668</v>
      </c>
      <c r="Y1398" s="20" t="s">
        <v>668</v>
      </c>
      <c r="Z1398" s="20" t="s">
        <v>668</v>
      </c>
      <c r="AA1398" s="20" t="s">
        <v>668</v>
      </c>
      <c r="AB1398" s="10" t="s">
        <v>668</v>
      </c>
      <c r="AC1398" s="10" t="s">
        <v>668</v>
      </c>
      <c r="AD1398" s="10" t="s">
        <v>668</v>
      </c>
      <c r="AE1398" s="10" t="s">
        <v>668</v>
      </c>
      <c r="AF1398" s="10" t="s">
        <v>668</v>
      </c>
      <c r="AG1398" s="20" t="s">
        <v>668</v>
      </c>
      <c r="AH1398" s="20" t="s">
        <v>668</v>
      </c>
      <c r="AI1398" s="20" t="s">
        <v>668</v>
      </c>
      <c r="AJ1398" s="20" t="s">
        <v>668</v>
      </c>
    </row>
    <row r="1399" spans="1:36" ht="14.25" customHeight="1" x14ac:dyDescent="0.25">
      <c r="A1399" s="10" t="s">
        <v>2315</v>
      </c>
      <c r="B1399" s="10" t="s">
        <v>1580</v>
      </c>
      <c r="C1399" s="10" t="s">
        <v>5599</v>
      </c>
      <c r="D1399" s="10" t="s">
        <v>668</v>
      </c>
      <c r="E1399" s="33" t="s">
        <v>5609</v>
      </c>
      <c r="F1399" s="10" t="s">
        <v>668</v>
      </c>
      <c r="G1399" s="10" t="s">
        <v>3063</v>
      </c>
      <c r="H1399" s="10" t="s">
        <v>6218</v>
      </c>
      <c r="I1399" s="33" t="s">
        <v>2316</v>
      </c>
      <c r="J1399" s="64">
        <v>4</v>
      </c>
      <c r="K1399" s="64" t="s">
        <v>668</v>
      </c>
      <c r="L1399" s="64">
        <v>3</v>
      </c>
      <c r="M1399" s="64">
        <v>22</v>
      </c>
      <c r="N1399" s="10" t="s">
        <v>2024</v>
      </c>
      <c r="O1399" s="64">
        <v>688</v>
      </c>
      <c r="P1399" s="62" t="s">
        <v>5757</v>
      </c>
      <c r="Q1399" s="19">
        <v>14.27915</v>
      </c>
      <c r="R1399" s="19">
        <v>5.8490700000000002</v>
      </c>
      <c r="S1399" s="19">
        <v>20.128219999999999</v>
      </c>
      <c r="T1399" s="10" t="s">
        <v>2317</v>
      </c>
      <c r="U1399" s="19" t="s">
        <v>668</v>
      </c>
      <c r="V1399" s="58" t="s">
        <v>668</v>
      </c>
      <c r="W1399" s="58" t="s">
        <v>668</v>
      </c>
      <c r="X1399" s="58" t="s">
        <v>668</v>
      </c>
      <c r="Y1399" s="20" t="s">
        <v>668</v>
      </c>
      <c r="Z1399" s="20" t="s">
        <v>668</v>
      </c>
      <c r="AA1399" s="20" t="s">
        <v>668</v>
      </c>
      <c r="AB1399" s="10" t="s">
        <v>668</v>
      </c>
      <c r="AC1399" s="10" t="s">
        <v>668</v>
      </c>
      <c r="AD1399" s="10" t="s">
        <v>668</v>
      </c>
      <c r="AE1399" s="10" t="s">
        <v>668</v>
      </c>
      <c r="AF1399" s="10" t="s">
        <v>668</v>
      </c>
      <c r="AG1399" s="20" t="s">
        <v>668</v>
      </c>
      <c r="AH1399" s="20" t="s">
        <v>668</v>
      </c>
      <c r="AI1399" s="20" t="s">
        <v>668</v>
      </c>
      <c r="AJ1399" s="20" t="s">
        <v>668</v>
      </c>
    </row>
    <row r="1400" spans="1:36" ht="14.25" customHeight="1" x14ac:dyDescent="0.25">
      <c r="A1400" s="10" t="s">
        <v>2318</v>
      </c>
      <c r="B1400" s="10" t="s">
        <v>1580</v>
      </c>
      <c r="C1400" s="10" t="s">
        <v>5599</v>
      </c>
      <c r="D1400" s="10" t="s">
        <v>668</v>
      </c>
      <c r="E1400" s="33" t="s">
        <v>5609</v>
      </c>
      <c r="F1400" s="10" t="s">
        <v>668</v>
      </c>
      <c r="G1400" s="10" t="s">
        <v>3063</v>
      </c>
      <c r="H1400" s="10" t="s">
        <v>6218</v>
      </c>
      <c r="I1400" s="33" t="s">
        <v>2316</v>
      </c>
      <c r="J1400" s="64">
        <v>4</v>
      </c>
      <c r="K1400" s="64" t="s">
        <v>668</v>
      </c>
      <c r="L1400" s="64">
        <v>1</v>
      </c>
      <c r="M1400" s="64">
        <v>22</v>
      </c>
      <c r="N1400" s="10" t="s">
        <v>2024</v>
      </c>
      <c r="O1400" s="64">
        <v>692</v>
      </c>
      <c r="P1400" s="62" t="s">
        <v>5757</v>
      </c>
      <c r="Q1400" s="19">
        <v>4.1628600000000002</v>
      </c>
      <c r="R1400" s="19">
        <v>13.910432</v>
      </c>
      <c r="S1400" s="19">
        <v>18.073291999999999</v>
      </c>
      <c r="T1400" s="10" t="s">
        <v>2319</v>
      </c>
      <c r="U1400" s="19" t="s">
        <v>668</v>
      </c>
      <c r="V1400" s="58" t="s">
        <v>668</v>
      </c>
      <c r="W1400" s="58" t="s">
        <v>668</v>
      </c>
      <c r="X1400" s="58" t="s">
        <v>668</v>
      </c>
      <c r="Y1400" s="20" t="s">
        <v>668</v>
      </c>
      <c r="Z1400" s="20" t="s">
        <v>668</v>
      </c>
      <c r="AA1400" s="20" t="s">
        <v>668</v>
      </c>
      <c r="AB1400" s="10" t="s">
        <v>668</v>
      </c>
      <c r="AC1400" s="10" t="s">
        <v>668</v>
      </c>
      <c r="AD1400" s="10" t="s">
        <v>668</v>
      </c>
      <c r="AE1400" s="10" t="s">
        <v>668</v>
      </c>
      <c r="AF1400" s="10" t="s">
        <v>668</v>
      </c>
      <c r="AG1400" s="20" t="s">
        <v>668</v>
      </c>
      <c r="AH1400" s="20" t="s">
        <v>668</v>
      </c>
      <c r="AI1400" s="20" t="s">
        <v>668</v>
      </c>
      <c r="AJ1400" s="20" t="s">
        <v>668</v>
      </c>
    </row>
    <row r="1401" spans="1:36" ht="14.25" customHeight="1" x14ac:dyDescent="0.25">
      <c r="A1401" s="10" t="s">
        <v>2320</v>
      </c>
      <c r="B1401" s="10" t="s">
        <v>1580</v>
      </c>
      <c r="C1401" s="10" t="s">
        <v>5599</v>
      </c>
      <c r="D1401" s="10" t="s">
        <v>668</v>
      </c>
      <c r="E1401" s="33" t="s">
        <v>5609</v>
      </c>
      <c r="F1401" s="10" t="s">
        <v>668</v>
      </c>
      <c r="G1401" s="10" t="s">
        <v>3063</v>
      </c>
      <c r="H1401" s="10" t="s">
        <v>6218</v>
      </c>
      <c r="I1401" s="33" t="s">
        <v>2316</v>
      </c>
      <c r="J1401" s="64">
        <v>8</v>
      </c>
      <c r="K1401" s="64" t="s">
        <v>668</v>
      </c>
      <c r="L1401" s="64">
        <v>5</v>
      </c>
      <c r="M1401" s="64">
        <v>22</v>
      </c>
      <c r="N1401" s="10" t="s">
        <v>2024</v>
      </c>
      <c r="O1401" s="64">
        <v>689</v>
      </c>
      <c r="P1401" s="62" t="s">
        <v>5757</v>
      </c>
      <c r="Q1401" s="19">
        <v>5.3806599999999998</v>
      </c>
      <c r="R1401" s="19">
        <v>10.887834</v>
      </c>
      <c r="S1401" s="19">
        <v>16.268494</v>
      </c>
      <c r="T1401" s="10" t="s">
        <v>2321</v>
      </c>
      <c r="U1401" s="19" t="s">
        <v>668</v>
      </c>
      <c r="V1401" s="58" t="s">
        <v>668</v>
      </c>
      <c r="W1401" s="58" t="s">
        <v>668</v>
      </c>
      <c r="X1401" s="58" t="s">
        <v>668</v>
      </c>
      <c r="Y1401" s="20" t="s">
        <v>668</v>
      </c>
      <c r="Z1401" s="20" t="s">
        <v>668</v>
      </c>
      <c r="AA1401" s="20" t="s">
        <v>668</v>
      </c>
      <c r="AB1401" s="10" t="s">
        <v>668</v>
      </c>
      <c r="AC1401" s="10" t="s">
        <v>668</v>
      </c>
      <c r="AD1401" s="10" t="s">
        <v>668</v>
      </c>
      <c r="AE1401" s="10" t="s">
        <v>668</v>
      </c>
      <c r="AF1401" s="10" t="s">
        <v>668</v>
      </c>
      <c r="AG1401" s="20" t="s">
        <v>668</v>
      </c>
      <c r="AH1401" s="20" t="s">
        <v>668</v>
      </c>
      <c r="AI1401" s="20" t="s">
        <v>668</v>
      </c>
      <c r="AJ1401" s="20" t="s">
        <v>668</v>
      </c>
    </row>
    <row r="1402" spans="1:36" ht="14.25" customHeight="1" x14ac:dyDescent="0.25">
      <c r="A1402" s="10" t="s">
        <v>2322</v>
      </c>
      <c r="B1402" s="10" t="s">
        <v>1580</v>
      </c>
      <c r="C1402" s="10" t="s">
        <v>5599</v>
      </c>
      <c r="D1402" s="10" t="s">
        <v>668</v>
      </c>
      <c r="E1402" s="33" t="s">
        <v>5609</v>
      </c>
      <c r="F1402" s="10" t="s">
        <v>668</v>
      </c>
      <c r="G1402" s="10" t="s">
        <v>3063</v>
      </c>
      <c r="H1402" s="10" t="s">
        <v>6218</v>
      </c>
      <c r="I1402" s="33" t="s">
        <v>2323</v>
      </c>
      <c r="J1402" s="64">
        <v>1</v>
      </c>
      <c r="K1402" s="64" t="s">
        <v>668</v>
      </c>
      <c r="L1402" s="64">
        <v>3</v>
      </c>
      <c r="M1402" s="64">
        <v>7</v>
      </c>
      <c r="N1402" s="10" t="s">
        <v>1878</v>
      </c>
      <c r="O1402" s="64">
        <v>746</v>
      </c>
      <c r="P1402" s="62" t="s">
        <v>5757</v>
      </c>
      <c r="Q1402" s="19">
        <v>2.27698</v>
      </c>
      <c r="R1402" s="19">
        <v>3.9998930000000001</v>
      </c>
      <c r="S1402" s="19">
        <v>6.2768730000000001</v>
      </c>
      <c r="T1402" s="10" t="s">
        <v>2324</v>
      </c>
      <c r="U1402" s="19" t="s">
        <v>668</v>
      </c>
      <c r="V1402" s="58" t="s">
        <v>668</v>
      </c>
      <c r="W1402" s="58" t="s">
        <v>668</v>
      </c>
      <c r="X1402" s="58" t="s">
        <v>668</v>
      </c>
      <c r="Y1402" s="20" t="s">
        <v>668</v>
      </c>
      <c r="Z1402" s="20" t="s">
        <v>668</v>
      </c>
      <c r="AA1402" s="20" t="s">
        <v>668</v>
      </c>
      <c r="AB1402" s="10" t="s">
        <v>668</v>
      </c>
      <c r="AC1402" s="10" t="s">
        <v>668</v>
      </c>
      <c r="AD1402" s="10" t="s">
        <v>668</v>
      </c>
      <c r="AE1402" s="10" t="s">
        <v>668</v>
      </c>
      <c r="AF1402" s="10" t="s">
        <v>668</v>
      </c>
      <c r="AG1402" s="20" t="s">
        <v>668</v>
      </c>
      <c r="AH1402" s="20" t="s">
        <v>668</v>
      </c>
      <c r="AI1402" s="20" t="s">
        <v>668</v>
      </c>
      <c r="AJ1402" s="20" t="s">
        <v>668</v>
      </c>
    </row>
    <row r="1403" spans="1:36" ht="14.25" customHeight="1" x14ac:dyDescent="0.25">
      <c r="A1403" s="10" t="s">
        <v>2325</v>
      </c>
      <c r="B1403" s="10" t="s">
        <v>1580</v>
      </c>
      <c r="C1403" s="10" t="s">
        <v>5599</v>
      </c>
      <c r="D1403" s="10" t="s">
        <v>668</v>
      </c>
      <c r="E1403" s="33" t="s">
        <v>5609</v>
      </c>
      <c r="F1403" s="10" t="s">
        <v>668</v>
      </c>
      <c r="G1403" s="10" t="s">
        <v>3063</v>
      </c>
      <c r="H1403" s="10" t="s">
        <v>6218</v>
      </c>
      <c r="I1403" s="33" t="s">
        <v>2323</v>
      </c>
      <c r="J1403" s="64">
        <v>1</v>
      </c>
      <c r="K1403" s="64" t="s">
        <v>668</v>
      </c>
      <c r="L1403" s="64">
        <v>5</v>
      </c>
      <c r="M1403" s="64">
        <v>7</v>
      </c>
      <c r="N1403" s="10" t="s">
        <v>1878</v>
      </c>
      <c r="O1403" s="64">
        <v>754</v>
      </c>
      <c r="P1403" s="62" t="s">
        <v>5757</v>
      </c>
      <c r="Q1403" s="19">
        <v>26.069179999999999</v>
      </c>
      <c r="R1403" s="19">
        <v>-1.1243190000000001</v>
      </c>
      <c r="S1403" s="19">
        <v>24.944861</v>
      </c>
      <c r="T1403" s="10" t="s">
        <v>2326</v>
      </c>
      <c r="U1403" s="19" t="s">
        <v>668</v>
      </c>
      <c r="V1403" s="58" t="s">
        <v>668</v>
      </c>
      <c r="W1403" s="58" t="s">
        <v>668</v>
      </c>
      <c r="X1403" s="58" t="s">
        <v>668</v>
      </c>
      <c r="Y1403" s="20" t="s">
        <v>668</v>
      </c>
      <c r="Z1403" s="20" t="s">
        <v>668</v>
      </c>
      <c r="AA1403" s="20" t="s">
        <v>668</v>
      </c>
      <c r="AB1403" s="10" t="s">
        <v>668</v>
      </c>
      <c r="AC1403" s="10" t="s">
        <v>668</v>
      </c>
      <c r="AD1403" s="10" t="s">
        <v>668</v>
      </c>
      <c r="AE1403" s="10" t="s">
        <v>668</v>
      </c>
      <c r="AF1403" s="10" t="s">
        <v>668</v>
      </c>
      <c r="AG1403" s="20" t="s">
        <v>668</v>
      </c>
      <c r="AH1403" s="20" t="s">
        <v>668</v>
      </c>
      <c r="AI1403" s="20" t="s">
        <v>668</v>
      </c>
      <c r="AJ1403" s="20" t="s">
        <v>668</v>
      </c>
    </row>
    <row r="1404" spans="1:36" ht="14.25" customHeight="1" x14ac:dyDescent="0.25">
      <c r="A1404" s="10" t="s">
        <v>2327</v>
      </c>
      <c r="B1404" s="10" t="s">
        <v>1580</v>
      </c>
      <c r="C1404" s="10" t="s">
        <v>5599</v>
      </c>
      <c r="D1404" s="10" t="s">
        <v>668</v>
      </c>
      <c r="E1404" s="33" t="s">
        <v>5609</v>
      </c>
      <c r="F1404" s="10" t="s">
        <v>668</v>
      </c>
      <c r="G1404" s="10" t="s">
        <v>3063</v>
      </c>
      <c r="H1404" s="10" t="s">
        <v>6218</v>
      </c>
      <c r="I1404" s="33" t="s">
        <v>2323</v>
      </c>
      <c r="J1404" s="64">
        <v>2</v>
      </c>
      <c r="K1404" s="64" t="s">
        <v>668</v>
      </c>
      <c r="L1404" s="64">
        <v>2</v>
      </c>
      <c r="M1404" s="64">
        <v>7</v>
      </c>
      <c r="N1404" s="10" t="s">
        <v>1878</v>
      </c>
      <c r="O1404" s="64">
        <v>731</v>
      </c>
      <c r="P1404" s="62" t="s">
        <v>5757</v>
      </c>
      <c r="Q1404" s="19">
        <v>8.5061499999999999</v>
      </c>
      <c r="R1404" s="19">
        <v>4.7138499999999999</v>
      </c>
      <c r="S1404" s="19">
        <v>13.22</v>
      </c>
      <c r="T1404" s="10" t="s">
        <v>2328</v>
      </c>
      <c r="U1404" s="19" t="s">
        <v>668</v>
      </c>
      <c r="V1404" s="58" t="s">
        <v>668</v>
      </c>
      <c r="W1404" s="58" t="s">
        <v>668</v>
      </c>
      <c r="X1404" s="58" t="s">
        <v>668</v>
      </c>
      <c r="Y1404" s="20" t="s">
        <v>668</v>
      </c>
      <c r="Z1404" s="20" t="s">
        <v>668</v>
      </c>
      <c r="AA1404" s="20" t="s">
        <v>668</v>
      </c>
      <c r="AB1404" s="10" t="s">
        <v>668</v>
      </c>
      <c r="AC1404" s="10" t="s">
        <v>668</v>
      </c>
      <c r="AD1404" s="10" t="s">
        <v>668</v>
      </c>
      <c r="AE1404" s="10" t="s">
        <v>668</v>
      </c>
      <c r="AF1404" s="10" t="s">
        <v>668</v>
      </c>
      <c r="AG1404" s="20" t="s">
        <v>668</v>
      </c>
      <c r="AH1404" s="20" t="s">
        <v>668</v>
      </c>
      <c r="AI1404" s="20" t="s">
        <v>668</v>
      </c>
      <c r="AJ1404" s="20" t="s">
        <v>668</v>
      </c>
    </row>
    <row r="1405" spans="1:36" ht="14.25" customHeight="1" x14ac:dyDescent="0.25">
      <c r="A1405" s="10" t="s">
        <v>2334</v>
      </c>
      <c r="B1405" s="10" t="s">
        <v>1580</v>
      </c>
      <c r="C1405" s="10" t="s">
        <v>5599</v>
      </c>
      <c r="D1405" s="10" t="s">
        <v>668</v>
      </c>
      <c r="E1405" s="33" t="s">
        <v>5609</v>
      </c>
      <c r="F1405" s="10" t="s">
        <v>668</v>
      </c>
      <c r="G1405" s="10" t="s">
        <v>3063</v>
      </c>
      <c r="H1405" s="10" t="s">
        <v>6218</v>
      </c>
      <c r="I1405" s="33" t="s">
        <v>2323</v>
      </c>
      <c r="J1405" s="64">
        <v>2</v>
      </c>
      <c r="K1405" s="64" t="s">
        <v>668</v>
      </c>
      <c r="L1405" s="64">
        <v>1</v>
      </c>
      <c r="M1405" s="64">
        <v>7</v>
      </c>
      <c r="N1405" s="10" t="s">
        <v>1878</v>
      </c>
      <c r="O1405" s="64">
        <v>754</v>
      </c>
      <c r="P1405" s="62" t="s">
        <v>5757</v>
      </c>
      <c r="Q1405" s="19">
        <v>26.069179999999999</v>
      </c>
      <c r="R1405" s="19">
        <v>1.5457350000000001</v>
      </c>
      <c r="S1405" s="19">
        <v>27.614915</v>
      </c>
      <c r="T1405" s="10" t="s">
        <v>2335</v>
      </c>
      <c r="U1405" s="19" t="s">
        <v>668</v>
      </c>
      <c r="V1405" s="58" t="s">
        <v>668</v>
      </c>
      <c r="W1405" s="58" t="s">
        <v>668</v>
      </c>
      <c r="X1405" s="58" t="s">
        <v>668</v>
      </c>
      <c r="Y1405" s="20" t="s">
        <v>668</v>
      </c>
      <c r="Z1405" s="20" t="s">
        <v>668</v>
      </c>
      <c r="AA1405" s="20" t="s">
        <v>668</v>
      </c>
      <c r="AB1405" s="10" t="s">
        <v>668</v>
      </c>
      <c r="AC1405" s="10" t="s">
        <v>668</v>
      </c>
      <c r="AD1405" s="10" t="s">
        <v>668</v>
      </c>
      <c r="AE1405" s="10" t="s">
        <v>668</v>
      </c>
      <c r="AF1405" s="10" t="s">
        <v>668</v>
      </c>
      <c r="AG1405" s="20" t="s">
        <v>668</v>
      </c>
      <c r="AH1405" s="20" t="s">
        <v>668</v>
      </c>
      <c r="AI1405" s="20" t="s">
        <v>668</v>
      </c>
      <c r="AJ1405" s="20" t="s">
        <v>668</v>
      </c>
    </row>
    <row r="1406" spans="1:36" ht="14.25" customHeight="1" x14ac:dyDescent="0.25">
      <c r="A1406" s="10" t="s">
        <v>2336</v>
      </c>
      <c r="B1406" s="10" t="s">
        <v>1580</v>
      </c>
      <c r="C1406" s="10" t="s">
        <v>5599</v>
      </c>
      <c r="D1406" s="10" t="s">
        <v>668</v>
      </c>
      <c r="E1406" s="33" t="s">
        <v>5609</v>
      </c>
      <c r="F1406" s="10" t="s">
        <v>668</v>
      </c>
      <c r="G1406" s="10" t="s">
        <v>3063</v>
      </c>
      <c r="H1406" s="10" t="s">
        <v>6218</v>
      </c>
      <c r="I1406" s="33" t="s">
        <v>2323</v>
      </c>
      <c r="J1406" s="64">
        <v>3</v>
      </c>
      <c r="K1406" s="64" t="s">
        <v>668</v>
      </c>
      <c r="L1406" s="64">
        <v>1</v>
      </c>
      <c r="M1406" s="64">
        <v>7</v>
      </c>
      <c r="N1406" s="10" t="s">
        <v>1878</v>
      </c>
      <c r="O1406" s="64">
        <v>755</v>
      </c>
      <c r="P1406" s="62" t="s">
        <v>5757</v>
      </c>
      <c r="Q1406" s="19">
        <v>14.50149</v>
      </c>
      <c r="R1406" s="19">
        <v>4.5464140000000004</v>
      </c>
      <c r="S1406" s="19">
        <v>19.047903999999999</v>
      </c>
      <c r="T1406" s="10" t="s">
        <v>2337</v>
      </c>
      <c r="U1406" s="19" t="s">
        <v>668</v>
      </c>
      <c r="V1406" s="58" t="s">
        <v>668</v>
      </c>
      <c r="W1406" s="58" t="s">
        <v>668</v>
      </c>
      <c r="X1406" s="58" t="s">
        <v>668</v>
      </c>
      <c r="Y1406" s="20" t="s">
        <v>668</v>
      </c>
      <c r="Z1406" s="20" t="s">
        <v>668</v>
      </c>
      <c r="AA1406" s="20" t="s">
        <v>668</v>
      </c>
      <c r="AB1406" s="10" t="s">
        <v>668</v>
      </c>
      <c r="AC1406" s="10" t="s">
        <v>668</v>
      </c>
      <c r="AD1406" s="10" t="s">
        <v>668</v>
      </c>
      <c r="AE1406" s="10" t="s">
        <v>668</v>
      </c>
      <c r="AF1406" s="10" t="s">
        <v>668</v>
      </c>
      <c r="AG1406" s="20" t="s">
        <v>668</v>
      </c>
      <c r="AH1406" s="20" t="s">
        <v>668</v>
      </c>
      <c r="AI1406" s="20" t="s">
        <v>668</v>
      </c>
      <c r="AJ1406" s="20" t="s">
        <v>668</v>
      </c>
    </row>
    <row r="1407" spans="1:36" ht="14.25" customHeight="1" x14ac:dyDescent="0.25">
      <c r="A1407" s="10" t="s">
        <v>2338</v>
      </c>
      <c r="B1407" s="10" t="s">
        <v>1580</v>
      </c>
      <c r="C1407" s="10" t="s">
        <v>5599</v>
      </c>
      <c r="D1407" s="10" t="s">
        <v>668</v>
      </c>
      <c r="E1407" s="33" t="s">
        <v>5609</v>
      </c>
      <c r="F1407" s="10" t="s">
        <v>668</v>
      </c>
      <c r="G1407" s="10" t="s">
        <v>3063</v>
      </c>
      <c r="H1407" s="10" t="s">
        <v>6218</v>
      </c>
      <c r="I1407" s="33" t="s">
        <v>2323</v>
      </c>
      <c r="J1407" s="64">
        <v>4</v>
      </c>
      <c r="K1407" s="64" t="s">
        <v>668</v>
      </c>
      <c r="L1407" s="64">
        <v>6</v>
      </c>
      <c r="M1407" s="64">
        <v>7</v>
      </c>
      <c r="N1407" s="10" t="s">
        <v>1878</v>
      </c>
      <c r="O1407" s="64">
        <v>738</v>
      </c>
      <c r="P1407" s="62" t="s">
        <v>5757</v>
      </c>
      <c r="Q1407" s="19">
        <v>11.530469999999999</v>
      </c>
      <c r="R1407" s="19">
        <v>2.1270690000000001</v>
      </c>
      <c r="S1407" s="19">
        <v>13.657539</v>
      </c>
      <c r="T1407" s="10" t="s">
        <v>2339</v>
      </c>
      <c r="U1407" s="19" t="s">
        <v>668</v>
      </c>
      <c r="V1407" s="58" t="s">
        <v>668</v>
      </c>
      <c r="W1407" s="58" t="s">
        <v>668</v>
      </c>
      <c r="X1407" s="58" t="s">
        <v>668</v>
      </c>
      <c r="Y1407" s="20" t="s">
        <v>668</v>
      </c>
      <c r="Z1407" s="20" t="s">
        <v>668</v>
      </c>
      <c r="AA1407" s="20" t="s">
        <v>668</v>
      </c>
      <c r="AB1407" s="10" t="s">
        <v>668</v>
      </c>
      <c r="AC1407" s="10" t="s">
        <v>668</v>
      </c>
      <c r="AD1407" s="10" t="s">
        <v>668</v>
      </c>
      <c r="AE1407" s="10" t="s">
        <v>668</v>
      </c>
      <c r="AF1407" s="10" t="s">
        <v>668</v>
      </c>
      <c r="AG1407" s="20" t="s">
        <v>668</v>
      </c>
      <c r="AH1407" s="20" t="s">
        <v>668</v>
      </c>
      <c r="AI1407" s="20" t="s">
        <v>668</v>
      </c>
      <c r="AJ1407" s="20" t="s">
        <v>668</v>
      </c>
    </row>
    <row r="1408" spans="1:36" ht="14.25" customHeight="1" x14ac:dyDescent="0.25">
      <c r="A1408" s="10" t="s">
        <v>2340</v>
      </c>
      <c r="B1408" s="10" t="s">
        <v>1580</v>
      </c>
      <c r="C1408" s="10" t="s">
        <v>5599</v>
      </c>
      <c r="D1408" s="10" t="s">
        <v>668</v>
      </c>
      <c r="E1408" s="33" t="s">
        <v>5609</v>
      </c>
      <c r="F1408" s="10" t="s">
        <v>668</v>
      </c>
      <c r="G1408" s="10" t="s">
        <v>3063</v>
      </c>
      <c r="H1408" s="10" t="s">
        <v>6218</v>
      </c>
      <c r="I1408" s="33" t="s">
        <v>2323</v>
      </c>
      <c r="J1408" s="64">
        <v>4</v>
      </c>
      <c r="K1408" s="64" t="s">
        <v>668</v>
      </c>
      <c r="L1408" s="64">
        <v>1</v>
      </c>
      <c r="M1408" s="64">
        <v>7</v>
      </c>
      <c r="N1408" s="10" t="s">
        <v>1878</v>
      </c>
      <c r="O1408" s="64">
        <v>755</v>
      </c>
      <c r="P1408" s="62" t="s">
        <v>5757</v>
      </c>
      <c r="Q1408" s="19">
        <v>14.50149</v>
      </c>
      <c r="R1408" s="19">
        <v>1.8770260000000001</v>
      </c>
      <c r="S1408" s="19">
        <v>16.378516000000001</v>
      </c>
      <c r="T1408" s="10" t="s">
        <v>2341</v>
      </c>
      <c r="U1408" s="19" t="s">
        <v>668</v>
      </c>
      <c r="V1408" s="58" t="s">
        <v>668</v>
      </c>
      <c r="W1408" s="58" t="s">
        <v>668</v>
      </c>
      <c r="X1408" s="58" t="s">
        <v>668</v>
      </c>
      <c r="Y1408" s="20" t="s">
        <v>668</v>
      </c>
      <c r="Z1408" s="20" t="s">
        <v>668</v>
      </c>
      <c r="AA1408" s="20" t="s">
        <v>668</v>
      </c>
      <c r="AB1408" s="10" t="s">
        <v>668</v>
      </c>
      <c r="AC1408" s="10" t="s">
        <v>668</v>
      </c>
      <c r="AD1408" s="10" t="s">
        <v>668</v>
      </c>
      <c r="AE1408" s="10" t="s">
        <v>668</v>
      </c>
      <c r="AF1408" s="10" t="s">
        <v>668</v>
      </c>
      <c r="AG1408" s="20" t="s">
        <v>668</v>
      </c>
      <c r="AH1408" s="20" t="s">
        <v>668</v>
      </c>
      <c r="AI1408" s="20" t="s">
        <v>668</v>
      </c>
      <c r="AJ1408" s="20" t="s">
        <v>668</v>
      </c>
    </row>
    <row r="1409" spans="1:36" ht="14.25" customHeight="1" x14ac:dyDescent="0.25">
      <c r="A1409" s="10" t="s">
        <v>5839</v>
      </c>
      <c r="B1409" s="10" t="s">
        <v>1580</v>
      </c>
      <c r="C1409" s="10" t="s">
        <v>5599</v>
      </c>
      <c r="D1409" s="10" t="s">
        <v>668</v>
      </c>
      <c r="E1409" s="33">
        <v>15001</v>
      </c>
      <c r="F1409" s="10" t="s">
        <v>668</v>
      </c>
      <c r="G1409" s="10" t="s">
        <v>3063</v>
      </c>
      <c r="H1409" s="10" t="s">
        <v>6218</v>
      </c>
      <c r="I1409" s="33" t="s">
        <v>2323</v>
      </c>
      <c r="J1409" s="64">
        <v>4</v>
      </c>
      <c r="K1409" s="64" t="s">
        <v>668</v>
      </c>
      <c r="L1409" s="64">
        <v>6</v>
      </c>
      <c r="M1409" s="64">
        <v>7</v>
      </c>
      <c r="N1409" s="10" t="s">
        <v>1878</v>
      </c>
      <c r="O1409" s="64">
        <v>757</v>
      </c>
      <c r="P1409" s="62" t="s">
        <v>5758</v>
      </c>
      <c r="Q1409" s="19">
        <v>15.795999999999999</v>
      </c>
      <c r="R1409" s="19">
        <v>-3.7832979999999998</v>
      </c>
      <c r="S1409" s="19">
        <v>12.012702000000001</v>
      </c>
      <c r="T1409" s="10" t="s">
        <v>2342</v>
      </c>
      <c r="U1409" s="19" t="s">
        <v>668</v>
      </c>
      <c r="V1409" s="58" t="s">
        <v>668</v>
      </c>
      <c r="W1409" s="58" t="s">
        <v>668</v>
      </c>
      <c r="X1409" s="58" t="s">
        <v>668</v>
      </c>
      <c r="Y1409" s="58" t="s">
        <v>668</v>
      </c>
      <c r="Z1409" s="58" t="s">
        <v>668</v>
      </c>
      <c r="AA1409" s="58" t="s">
        <v>668</v>
      </c>
      <c r="AB1409" s="10" t="s">
        <v>668</v>
      </c>
      <c r="AC1409" s="10" t="s">
        <v>668</v>
      </c>
      <c r="AD1409" s="10" t="s">
        <v>668</v>
      </c>
      <c r="AE1409" s="10" t="s">
        <v>668</v>
      </c>
      <c r="AF1409" s="10" t="s">
        <v>668</v>
      </c>
      <c r="AG1409" s="20" t="s">
        <v>668</v>
      </c>
      <c r="AH1409" s="20" t="s">
        <v>668</v>
      </c>
      <c r="AI1409" s="20" t="s">
        <v>668</v>
      </c>
      <c r="AJ1409" s="20" t="s">
        <v>668</v>
      </c>
    </row>
    <row r="1410" spans="1:36" ht="14.25" customHeight="1" x14ac:dyDescent="0.25">
      <c r="A1410" s="10" t="s">
        <v>2343</v>
      </c>
      <c r="B1410" s="10" t="s">
        <v>1580</v>
      </c>
      <c r="C1410" s="10" t="s">
        <v>5599</v>
      </c>
      <c r="D1410" s="10" t="s">
        <v>668</v>
      </c>
      <c r="E1410" s="33" t="s">
        <v>5609</v>
      </c>
      <c r="F1410" s="10" t="s">
        <v>668</v>
      </c>
      <c r="G1410" s="10" t="s">
        <v>3063</v>
      </c>
      <c r="H1410" s="10" t="s">
        <v>6218</v>
      </c>
      <c r="I1410" s="33" t="s">
        <v>2323</v>
      </c>
      <c r="J1410" s="64">
        <v>5</v>
      </c>
      <c r="K1410" s="64" t="s">
        <v>668</v>
      </c>
      <c r="L1410" s="64">
        <v>3</v>
      </c>
      <c r="M1410" s="64">
        <v>7</v>
      </c>
      <c r="N1410" s="10" t="s">
        <v>1878</v>
      </c>
      <c r="O1410" s="64">
        <v>734</v>
      </c>
      <c r="P1410" s="62" t="s">
        <v>5757</v>
      </c>
      <c r="Q1410" s="19">
        <v>2.10744</v>
      </c>
      <c r="R1410" s="19">
        <v>4.5242199999999997</v>
      </c>
      <c r="S1410" s="19">
        <v>6.6316600000000001</v>
      </c>
      <c r="T1410" s="10" t="s">
        <v>2344</v>
      </c>
      <c r="U1410" s="19" t="s">
        <v>668</v>
      </c>
      <c r="V1410" s="58" t="s">
        <v>668</v>
      </c>
      <c r="W1410" s="58" t="s">
        <v>668</v>
      </c>
      <c r="X1410" s="58" t="s">
        <v>668</v>
      </c>
      <c r="Y1410" s="20" t="s">
        <v>668</v>
      </c>
      <c r="Z1410" s="20" t="s">
        <v>668</v>
      </c>
      <c r="AA1410" s="20" t="s">
        <v>668</v>
      </c>
      <c r="AB1410" s="10" t="s">
        <v>668</v>
      </c>
      <c r="AC1410" s="10" t="s">
        <v>668</v>
      </c>
      <c r="AD1410" s="10" t="s">
        <v>668</v>
      </c>
      <c r="AE1410" s="10" t="s">
        <v>668</v>
      </c>
      <c r="AF1410" s="10" t="s">
        <v>668</v>
      </c>
      <c r="AG1410" s="20" t="s">
        <v>668</v>
      </c>
      <c r="AH1410" s="20" t="s">
        <v>668</v>
      </c>
      <c r="AI1410" s="20" t="s">
        <v>668</v>
      </c>
      <c r="AJ1410" s="20" t="s">
        <v>668</v>
      </c>
    </row>
    <row r="1411" spans="1:36" ht="14.25" customHeight="1" x14ac:dyDescent="0.25">
      <c r="A1411" s="10" t="s">
        <v>2345</v>
      </c>
      <c r="B1411" s="10" t="s">
        <v>1580</v>
      </c>
      <c r="C1411" s="10" t="s">
        <v>5599</v>
      </c>
      <c r="D1411" s="10" t="s">
        <v>668</v>
      </c>
      <c r="E1411" s="33" t="s">
        <v>5609</v>
      </c>
      <c r="F1411" s="10" t="s">
        <v>668</v>
      </c>
      <c r="G1411" s="10" t="s">
        <v>3063</v>
      </c>
      <c r="H1411" s="10" t="s">
        <v>6218</v>
      </c>
      <c r="I1411" s="33" t="s">
        <v>2323</v>
      </c>
      <c r="J1411" s="64">
        <v>5</v>
      </c>
      <c r="K1411" s="64" t="s">
        <v>668</v>
      </c>
      <c r="L1411" s="64">
        <v>2</v>
      </c>
      <c r="M1411" s="64">
        <v>7</v>
      </c>
      <c r="N1411" s="10" t="s">
        <v>1878</v>
      </c>
      <c r="O1411" s="64">
        <v>749</v>
      </c>
      <c r="P1411" s="62" t="s">
        <v>5757</v>
      </c>
      <c r="Q1411" s="19">
        <v>10.844290000000001</v>
      </c>
      <c r="R1411" s="19">
        <v>6.5554490000000003</v>
      </c>
      <c r="S1411" s="19">
        <v>17.399739</v>
      </c>
      <c r="T1411" s="10" t="s">
        <v>2341</v>
      </c>
      <c r="U1411" s="19" t="s">
        <v>668</v>
      </c>
      <c r="V1411" s="58" t="s">
        <v>668</v>
      </c>
      <c r="W1411" s="58" t="s">
        <v>668</v>
      </c>
      <c r="X1411" s="58" t="s">
        <v>668</v>
      </c>
      <c r="Y1411" s="20" t="s">
        <v>668</v>
      </c>
      <c r="Z1411" s="20" t="s">
        <v>668</v>
      </c>
      <c r="AA1411" s="20" t="s">
        <v>668</v>
      </c>
      <c r="AB1411" s="10" t="s">
        <v>668</v>
      </c>
      <c r="AC1411" s="10" t="s">
        <v>668</v>
      </c>
      <c r="AD1411" s="10" t="s">
        <v>668</v>
      </c>
      <c r="AE1411" s="10" t="s">
        <v>668</v>
      </c>
      <c r="AF1411" s="10" t="s">
        <v>668</v>
      </c>
      <c r="AG1411" s="20" t="s">
        <v>668</v>
      </c>
      <c r="AH1411" s="20" t="s">
        <v>668</v>
      </c>
      <c r="AI1411" s="20" t="s">
        <v>668</v>
      </c>
      <c r="AJ1411" s="20" t="s">
        <v>668</v>
      </c>
    </row>
    <row r="1412" spans="1:36" ht="14.25" customHeight="1" x14ac:dyDescent="0.25">
      <c r="A1412" s="10" t="s">
        <v>2346</v>
      </c>
      <c r="B1412" s="10" t="s">
        <v>1580</v>
      </c>
      <c r="C1412" s="10" t="s">
        <v>5599</v>
      </c>
      <c r="D1412" s="10" t="s">
        <v>668</v>
      </c>
      <c r="E1412" s="33" t="s">
        <v>5609</v>
      </c>
      <c r="F1412" s="10" t="s">
        <v>668</v>
      </c>
      <c r="G1412" s="10" t="s">
        <v>3063</v>
      </c>
      <c r="H1412" s="10" t="s">
        <v>6218</v>
      </c>
      <c r="I1412" s="33" t="s">
        <v>2323</v>
      </c>
      <c r="J1412" s="64">
        <v>5</v>
      </c>
      <c r="K1412" s="64" t="s">
        <v>668</v>
      </c>
      <c r="L1412" s="64">
        <v>4</v>
      </c>
      <c r="M1412" s="64">
        <v>7</v>
      </c>
      <c r="N1412" s="10" t="s">
        <v>1878</v>
      </c>
      <c r="O1412" s="64">
        <v>754</v>
      </c>
      <c r="P1412" s="62" t="s">
        <v>5757</v>
      </c>
      <c r="Q1412" s="19">
        <v>26.069179999999999</v>
      </c>
      <c r="R1412" s="19">
        <v>6.5455329999999998</v>
      </c>
      <c r="S1412" s="19">
        <v>32.614713000000002</v>
      </c>
      <c r="T1412" s="10" t="s">
        <v>2339</v>
      </c>
      <c r="U1412" s="19" t="s">
        <v>668</v>
      </c>
      <c r="V1412" s="58" t="s">
        <v>668</v>
      </c>
      <c r="W1412" s="58" t="s">
        <v>668</v>
      </c>
      <c r="X1412" s="58" t="s">
        <v>668</v>
      </c>
      <c r="Y1412" s="20" t="s">
        <v>668</v>
      </c>
      <c r="Z1412" s="20" t="s">
        <v>668</v>
      </c>
      <c r="AA1412" s="20" t="s">
        <v>668</v>
      </c>
      <c r="AB1412" s="10" t="s">
        <v>668</v>
      </c>
      <c r="AC1412" s="10" t="s">
        <v>668</v>
      </c>
      <c r="AD1412" s="10" t="s">
        <v>668</v>
      </c>
      <c r="AE1412" s="10" t="s">
        <v>668</v>
      </c>
      <c r="AF1412" s="10" t="s">
        <v>668</v>
      </c>
      <c r="AG1412" s="20" t="s">
        <v>668</v>
      </c>
      <c r="AH1412" s="20" t="s">
        <v>668</v>
      </c>
      <c r="AI1412" s="20" t="s">
        <v>668</v>
      </c>
      <c r="AJ1412" s="20" t="s">
        <v>668</v>
      </c>
    </row>
    <row r="1413" spans="1:36" ht="14.25" customHeight="1" x14ac:dyDescent="0.25">
      <c r="A1413" s="10" t="s">
        <v>2347</v>
      </c>
      <c r="B1413" s="10" t="s">
        <v>1580</v>
      </c>
      <c r="C1413" s="10" t="s">
        <v>5599</v>
      </c>
      <c r="D1413" s="10" t="s">
        <v>668</v>
      </c>
      <c r="E1413" s="33" t="s">
        <v>5609</v>
      </c>
      <c r="F1413" s="10" t="s">
        <v>668</v>
      </c>
      <c r="G1413" s="10" t="s">
        <v>2637</v>
      </c>
      <c r="H1413" s="10" t="s">
        <v>966</v>
      </c>
      <c r="I1413" s="33" t="s">
        <v>2119</v>
      </c>
      <c r="J1413" s="64">
        <v>2</v>
      </c>
      <c r="K1413" s="64" t="s">
        <v>668</v>
      </c>
      <c r="L1413" s="64">
        <v>3</v>
      </c>
      <c r="M1413" s="64">
        <v>1</v>
      </c>
      <c r="N1413" s="10" t="s">
        <v>1881</v>
      </c>
      <c r="O1413" s="64">
        <v>15</v>
      </c>
      <c r="P1413" s="62" t="s">
        <v>5757</v>
      </c>
      <c r="Q1413" s="19">
        <v>14.26337</v>
      </c>
      <c r="R1413" s="19">
        <v>5.0403549999999999</v>
      </c>
      <c r="S1413" s="19">
        <v>19.303725</v>
      </c>
      <c r="T1413" s="10" t="s">
        <v>2348</v>
      </c>
      <c r="U1413" s="19" t="s">
        <v>668</v>
      </c>
      <c r="V1413" s="58" t="s">
        <v>668</v>
      </c>
      <c r="W1413" s="58" t="s">
        <v>668</v>
      </c>
      <c r="X1413" s="58" t="s">
        <v>668</v>
      </c>
      <c r="Y1413" s="20" t="s">
        <v>668</v>
      </c>
      <c r="Z1413" s="20" t="s">
        <v>668</v>
      </c>
      <c r="AA1413" s="20" t="s">
        <v>668</v>
      </c>
      <c r="AB1413" s="10" t="s">
        <v>668</v>
      </c>
      <c r="AC1413" s="10" t="s">
        <v>668</v>
      </c>
      <c r="AD1413" s="10" t="s">
        <v>668</v>
      </c>
      <c r="AE1413" s="10" t="s">
        <v>668</v>
      </c>
      <c r="AF1413" s="10" t="s">
        <v>668</v>
      </c>
      <c r="AG1413" s="20" t="s">
        <v>668</v>
      </c>
      <c r="AH1413" s="20" t="s">
        <v>668</v>
      </c>
      <c r="AI1413" s="20" t="s">
        <v>668</v>
      </c>
      <c r="AJ1413" s="20" t="s">
        <v>668</v>
      </c>
    </row>
    <row r="1414" spans="1:36" ht="14.25" customHeight="1" x14ac:dyDescent="0.25">
      <c r="A1414" s="10" t="s">
        <v>2349</v>
      </c>
      <c r="B1414" s="10" t="s">
        <v>1580</v>
      </c>
      <c r="C1414" s="10" t="s">
        <v>5599</v>
      </c>
      <c r="D1414" s="10" t="s">
        <v>668</v>
      </c>
      <c r="E1414" s="33" t="s">
        <v>5609</v>
      </c>
      <c r="F1414" s="10" t="s">
        <v>668</v>
      </c>
      <c r="G1414" s="10" t="s">
        <v>2637</v>
      </c>
      <c r="H1414" s="10" t="s">
        <v>966</v>
      </c>
      <c r="I1414" s="33" t="s">
        <v>2119</v>
      </c>
      <c r="J1414" s="64">
        <v>1</v>
      </c>
      <c r="K1414" s="64" t="s">
        <v>668</v>
      </c>
      <c r="L1414" s="64">
        <v>4</v>
      </c>
      <c r="M1414" s="64">
        <v>1</v>
      </c>
      <c r="N1414" s="10" t="s">
        <v>1881</v>
      </c>
      <c r="O1414" s="64">
        <v>15</v>
      </c>
      <c r="P1414" s="62" t="s">
        <v>5757</v>
      </c>
      <c r="Q1414" s="19">
        <v>14.26337</v>
      </c>
      <c r="R1414" s="19">
        <v>3.6571630000000002</v>
      </c>
      <c r="S1414" s="19">
        <v>17.920532999999999</v>
      </c>
      <c r="T1414" s="10" t="s">
        <v>2350</v>
      </c>
      <c r="U1414" s="19" t="s">
        <v>668</v>
      </c>
      <c r="V1414" s="58" t="s">
        <v>668</v>
      </c>
      <c r="W1414" s="58" t="s">
        <v>668</v>
      </c>
      <c r="X1414" s="58" t="s">
        <v>668</v>
      </c>
      <c r="Y1414" s="20" t="s">
        <v>668</v>
      </c>
      <c r="Z1414" s="20" t="s">
        <v>668</v>
      </c>
      <c r="AA1414" s="20" t="s">
        <v>668</v>
      </c>
      <c r="AB1414" s="10" t="s">
        <v>668</v>
      </c>
      <c r="AC1414" s="10" t="s">
        <v>668</v>
      </c>
      <c r="AD1414" s="10" t="s">
        <v>668</v>
      </c>
      <c r="AE1414" s="10" t="s">
        <v>668</v>
      </c>
      <c r="AF1414" s="10" t="s">
        <v>668</v>
      </c>
      <c r="AG1414" s="20" t="s">
        <v>668</v>
      </c>
      <c r="AH1414" s="20" t="s">
        <v>668</v>
      </c>
      <c r="AI1414" s="20" t="s">
        <v>668</v>
      </c>
      <c r="AJ1414" s="20" t="s">
        <v>668</v>
      </c>
    </row>
    <row r="1415" spans="1:36" ht="14.25" customHeight="1" x14ac:dyDescent="0.25">
      <c r="A1415" s="10" t="s">
        <v>2351</v>
      </c>
      <c r="B1415" s="10" t="s">
        <v>1580</v>
      </c>
      <c r="C1415" s="10" t="s">
        <v>5599</v>
      </c>
      <c r="D1415" s="10" t="s">
        <v>668</v>
      </c>
      <c r="E1415" s="33" t="s">
        <v>5609</v>
      </c>
      <c r="F1415" s="10" t="s">
        <v>668</v>
      </c>
      <c r="G1415" s="10" t="s">
        <v>2637</v>
      </c>
      <c r="H1415" s="10" t="s">
        <v>966</v>
      </c>
      <c r="I1415" s="33" t="s">
        <v>2119</v>
      </c>
      <c r="J1415" s="64">
        <v>1</v>
      </c>
      <c r="K1415" s="64" t="s">
        <v>668</v>
      </c>
      <c r="L1415" s="64">
        <v>2</v>
      </c>
      <c r="M1415" s="64">
        <v>1</v>
      </c>
      <c r="N1415" s="10" t="s">
        <v>1881</v>
      </c>
      <c r="O1415" s="64">
        <v>17</v>
      </c>
      <c r="P1415" s="62" t="s">
        <v>5757</v>
      </c>
      <c r="Q1415" s="19">
        <v>14.21428</v>
      </c>
      <c r="R1415" s="19">
        <v>12.079051</v>
      </c>
      <c r="S1415" s="19">
        <v>26.293330999999998</v>
      </c>
      <c r="T1415" s="10" t="s">
        <v>2352</v>
      </c>
      <c r="U1415" s="19" t="s">
        <v>668</v>
      </c>
      <c r="V1415" s="58" t="s">
        <v>668</v>
      </c>
      <c r="W1415" s="58" t="s">
        <v>668</v>
      </c>
      <c r="X1415" s="58" t="s">
        <v>668</v>
      </c>
      <c r="Y1415" s="20" t="s">
        <v>668</v>
      </c>
      <c r="Z1415" s="20" t="s">
        <v>668</v>
      </c>
      <c r="AA1415" s="20" t="s">
        <v>668</v>
      </c>
      <c r="AB1415" s="10" t="s">
        <v>668</v>
      </c>
      <c r="AC1415" s="10" t="s">
        <v>668</v>
      </c>
      <c r="AD1415" s="10" t="s">
        <v>668</v>
      </c>
      <c r="AE1415" s="10" t="s">
        <v>668</v>
      </c>
      <c r="AF1415" s="10" t="s">
        <v>668</v>
      </c>
      <c r="AG1415" s="20" t="s">
        <v>668</v>
      </c>
      <c r="AH1415" s="20" t="s">
        <v>668</v>
      </c>
      <c r="AI1415" s="20" t="s">
        <v>668</v>
      </c>
      <c r="AJ1415" s="20" t="s">
        <v>668</v>
      </c>
    </row>
    <row r="1416" spans="1:36" ht="14.25" customHeight="1" x14ac:dyDescent="0.25">
      <c r="A1416" s="10" t="s">
        <v>2353</v>
      </c>
      <c r="B1416" s="10" t="s">
        <v>1580</v>
      </c>
      <c r="C1416" s="10" t="s">
        <v>5599</v>
      </c>
      <c r="D1416" s="10" t="s">
        <v>668</v>
      </c>
      <c r="E1416" s="33" t="s">
        <v>5609</v>
      </c>
      <c r="F1416" s="10" t="s">
        <v>668</v>
      </c>
      <c r="G1416" s="10" t="s">
        <v>2637</v>
      </c>
      <c r="H1416" s="10" t="s">
        <v>966</v>
      </c>
      <c r="I1416" s="33" t="s">
        <v>2119</v>
      </c>
      <c r="J1416" s="64">
        <v>6</v>
      </c>
      <c r="K1416" s="64" t="s">
        <v>668</v>
      </c>
      <c r="L1416" s="64">
        <v>4</v>
      </c>
      <c r="M1416" s="64">
        <v>1</v>
      </c>
      <c r="N1416" s="10" t="s">
        <v>1881</v>
      </c>
      <c r="O1416" s="64">
        <v>17</v>
      </c>
      <c r="P1416" s="62" t="s">
        <v>5757</v>
      </c>
      <c r="Q1416" s="19">
        <v>14.21428</v>
      </c>
      <c r="R1416" s="19">
        <v>4.8597229999999998</v>
      </c>
      <c r="S1416" s="19">
        <v>19.074003000000001</v>
      </c>
      <c r="T1416" s="10" t="s">
        <v>2354</v>
      </c>
      <c r="U1416" s="19" t="s">
        <v>668</v>
      </c>
      <c r="V1416" s="58" t="s">
        <v>668</v>
      </c>
      <c r="W1416" s="58" t="s">
        <v>668</v>
      </c>
      <c r="X1416" s="58" t="s">
        <v>668</v>
      </c>
      <c r="Y1416" s="20" t="s">
        <v>668</v>
      </c>
      <c r="Z1416" s="20" t="s">
        <v>668</v>
      </c>
      <c r="AA1416" s="20" t="s">
        <v>668</v>
      </c>
      <c r="AB1416" s="10" t="s">
        <v>668</v>
      </c>
      <c r="AC1416" s="10" t="s">
        <v>668</v>
      </c>
      <c r="AD1416" s="10" t="s">
        <v>668</v>
      </c>
      <c r="AE1416" s="10" t="s">
        <v>668</v>
      </c>
      <c r="AF1416" s="10" t="s">
        <v>668</v>
      </c>
      <c r="AG1416" s="20" t="s">
        <v>668</v>
      </c>
      <c r="AH1416" s="20" t="s">
        <v>668</v>
      </c>
      <c r="AI1416" s="20" t="s">
        <v>668</v>
      </c>
      <c r="AJ1416" s="20" t="s">
        <v>668</v>
      </c>
    </row>
    <row r="1417" spans="1:36" ht="14.25" customHeight="1" x14ac:dyDescent="0.25">
      <c r="A1417" s="10" t="s">
        <v>2355</v>
      </c>
      <c r="B1417" s="10" t="s">
        <v>1580</v>
      </c>
      <c r="C1417" s="10" t="s">
        <v>5599</v>
      </c>
      <c r="D1417" s="10" t="s">
        <v>668</v>
      </c>
      <c r="E1417" s="33" t="s">
        <v>5609</v>
      </c>
      <c r="F1417" s="10" t="s">
        <v>668</v>
      </c>
      <c r="G1417" s="10" t="s">
        <v>2637</v>
      </c>
      <c r="H1417" s="10" t="s">
        <v>966</v>
      </c>
      <c r="I1417" s="33" t="s">
        <v>2124</v>
      </c>
      <c r="J1417" s="64">
        <v>3</v>
      </c>
      <c r="K1417" s="64" t="s">
        <v>668</v>
      </c>
      <c r="L1417" s="64">
        <v>5</v>
      </c>
      <c r="M1417" s="64">
        <v>7</v>
      </c>
      <c r="N1417" s="10" t="s">
        <v>1878</v>
      </c>
      <c r="O1417" s="64">
        <v>754</v>
      </c>
      <c r="P1417" s="62" t="s">
        <v>5757</v>
      </c>
      <c r="Q1417" s="19">
        <v>12.628019999999999</v>
      </c>
      <c r="R1417" s="19">
        <v>-0.170074</v>
      </c>
      <c r="S1417" s="19">
        <v>12.457946</v>
      </c>
      <c r="T1417" s="10" t="s">
        <v>2156</v>
      </c>
      <c r="U1417" s="19" t="s">
        <v>668</v>
      </c>
      <c r="V1417" s="58" t="s">
        <v>668</v>
      </c>
      <c r="W1417" s="58" t="s">
        <v>668</v>
      </c>
      <c r="X1417" s="58" t="s">
        <v>668</v>
      </c>
      <c r="Y1417" s="20" t="s">
        <v>668</v>
      </c>
      <c r="Z1417" s="20" t="s">
        <v>668</v>
      </c>
      <c r="AA1417" s="20" t="s">
        <v>668</v>
      </c>
      <c r="AB1417" s="10" t="s">
        <v>668</v>
      </c>
      <c r="AC1417" s="10" t="s">
        <v>668</v>
      </c>
      <c r="AD1417" s="10" t="s">
        <v>668</v>
      </c>
      <c r="AE1417" s="10" t="s">
        <v>668</v>
      </c>
      <c r="AF1417" s="10" t="s">
        <v>668</v>
      </c>
      <c r="AG1417" s="20" t="s">
        <v>668</v>
      </c>
      <c r="AH1417" s="20" t="s">
        <v>668</v>
      </c>
      <c r="AI1417" s="20" t="s">
        <v>668</v>
      </c>
      <c r="AJ1417" s="20" t="s">
        <v>668</v>
      </c>
    </row>
    <row r="1418" spans="1:36" ht="14.25" customHeight="1" x14ac:dyDescent="0.25">
      <c r="A1418" s="10" t="s">
        <v>2356</v>
      </c>
      <c r="B1418" s="10" t="s">
        <v>1580</v>
      </c>
      <c r="C1418" s="10" t="s">
        <v>5599</v>
      </c>
      <c r="D1418" s="10" t="s">
        <v>668</v>
      </c>
      <c r="E1418" s="33" t="s">
        <v>5609</v>
      </c>
      <c r="F1418" s="10" t="s">
        <v>668</v>
      </c>
      <c r="G1418" s="10" t="s">
        <v>2637</v>
      </c>
      <c r="H1418" s="10" t="s">
        <v>966</v>
      </c>
      <c r="I1418" s="33" t="s">
        <v>2119</v>
      </c>
      <c r="J1418" s="64">
        <v>6</v>
      </c>
      <c r="K1418" s="64" t="s">
        <v>668</v>
      </c>
      <c r="L1418" s="64">
        <v>2</v>
      </c>
      <c r="M1418" s="64">
        <v>7</v>
      </c>
      <c r="N1418" s="10" t="s">
        <v>1878</v>
      </c>
      <c r="O1418" s="64">
        <v>154</v>
      </c>
      <c r="P1418" s="62" t="s">
        <v>5757</v>
      </c>
      <c r="Q1418" s="19">
        <v>7.7092999999999998</v>
      </c>
      <c r="R1418" s="19">
        <v>8.358663</v>
      </c>
      <c r="S1418" s="19">
        <v>16.067962999999999</v>
      </c>
      <c r="T1418" s="10" t="s">
        <v>2357</v>
      </c>
      <c r="U1418" s="19" t="s">
        <v>668</v>
      </c>
      <c r="V1418" s="58" t="s">
        <v>668</v>
      </c>
      <c r="W1418" s="58" t="s">
        <v>668</v>
      </c>
      <c r="X1418" s="58" t="s">
        <v>668</v>
      </c>
      <c r="Y1418" s="20" t="s">
        <v>668</v>
      </c>
      <c r="Z1418" s="20" t="s">
        <v>668</v>
      </c>
      <c r="AA1418" s="20" t="s">
        <v>668</v>
      </c>
      <c r="AB1418" s="10" t="s">
        <v>668</v>
      </c>
      <c r="AC1418" s="10" t="s">
        <v>668</v>
      </c>
      <c r="AD1418" s="10" t="s">
        <v>668</v>
      </c>
      <c r="AE1418" s="10" t="s">
        <v>668</v>
      </c>
      <c r="AF1418" s="10" t="s">
        <v>668</v>
      </c>
      <c r="AG1418" s="20" t="s">
        <v>668</v>
      </c>
      <c r="AH1418" s="20" t="s">
        <v>668</v>
      </c>
      <c r="AI1418" s="20" t="s">
        <v>668</v>
      </c>
      <c r="AJ1418" s="20" t="s">
        <v>668</v>
      </c>
    </row>
    <row r="1419" spans="1:36" ht="14.25" customHeight="1" x14ac:dyDescent="0.25">
      <c r="A1419" s="10" t="s">
        <v>2358</v>
      </c>
      <c r="B1419" s="10" t="s">
        <v>1580</v>
      </c>
      <c r="C1419" s="10" t="s">
        <v>5599</v>
      </c>
      <c r="D1419" s="10" t="s">
        <v>668</v>
      </c>
      <c r="E1419" s="33" t="s">
        <v>5609</v>
      </c>
      <c r="F1419" s="10" t="s">
        <v>668</v>
      </c>
      <c r="G1419" s="10" t="s">
        <v>2637</v>
      </c>
      <c r="H1419" s="10" t="s">
        <v>966</v>
      </c>
      <c r="I1419" s="33" t="s">
        <v>2119</v>
      </c>
      <c r="J1419" s="64">
        <v>6</v>
      </c>
      <c r="K1419" s="64" t="s">
        <v>668</v>
      </c>
      <c r="L1419" s="64">
        <v>3</v>
      </c>
      <c r="M1419" s="64">
        <v>7</v>
      </c>
      <c r="N1419" s="10" t="s">
        <v>1878</v>
      </c>
      <c r="O1419" s="64">
        <v>154</v>
      </c>
      <c r="P1419" s="62" t="s">
        <v>5757</v>
      </c>
      <c r="Q1419" s="19">
        <v>7.7092999999999998</v>
      </c>
      <c r="R1419" s="19">
        <v>5.3310890000000004</v>
      </c>
      <c r="S1419" s="19">
        <v>13.040388999999999</v>
      </c>
      <c r="T1419" s="10" t="s">
        <v>2359</v>
      </c>
      <c r="U1419" s="19" t="s">
        <v>668</v>
      </c>
      <c r="V1419" s="58" t="s">
        <v>668</v>
      </c>
      <c r="W1419" s="58" t="s">
        <v>668</v>
      </c>
      <c r="X1419" s="58" t="s">
        <v>668</v>
      </c>
      <c r="Y1419" s="20" t="s">
        <v>668</v>
      </c>
      <c r="Z1419" s="20" t="s">
        <v>668</v>
      </c>
      <c r="AA1419" s="20" t="s">
        <v>668</v>
      </c>
      <c r="AB1419" s="10" t="s">
        <v>668</v>
      </c>
      <c r="AC1419" s="10" t="s">
        <v>668</v>
      </c>
      <c r="AD1419" s="10" t="s">
        <v>668</v>
      </c>
      <c r="AE1419" s="10" t="s">
        <v>668</v>
      </c>
      <c r="AF1419" s="10" t="s">
        <v>668</v>
      </c>
      <c r="AG1419" s="20" t="s">
        <v>668</v>
      </c>
      <c r="AH1419" s="20" t="s">
        <v>668</v>
      </c>
      <c r="AI1419" s="20" t="s">
        <v>668</v>
      </c>
      <c r="AJ1419" s="20" t="s">
        <v>668</v>
      </c>
    </row>
    <row r="1420" spans="1:36" ht="14.25" customHeight="1" x14ac:dyDescent="0.25">
      <c r="A1420" s="10" t="s">
        <v>2360</v>
      </c>
      <c r="B1420" s="10" t="s">
        <v>1580</v>
      </c>
      <c r="C1420" s="10" t="s">
        <v>5599</v>
      </c>
      <c r="D1420" s="10" t="s">
        <v>668</v>
      </c>
      <c r="E1420" s="33" t="s">
        <v>5609</v>
      </c>
      <c r="F1420" s="10" t="s">
        <v>668</v>
      </c>
      <c r="G1420" s="10" t="s">
        <v>2637</v>
      </c>
      <c r="H1420" s="10" t="s">
        <v>966</v>
      </c>
      <c r="I1420" s="33" t="s">
        <v>2119</v>
      </c>
      <c r="J1420" s="64">
        <v>2</v>
      </c>
      <c r="K1420" s="64" t="s">
        <v>668</v>
      </c>
      <c r="L1420" s="64">
        <v>5</v>
      </c>
      <c r="M1420" s="64">
        <v>5</v>
      </c>
      <c r="N1420" s="10" t="s">
        <v>1875</v>
      </c>
      <c r="O1420" s="64">
        <v>92</v>
      </c>
      <c r="P1420" s="62" t="s">
        <v>5757</v>
      </c>
      <c r="Q1420" s="19">
        <v>9.1154899999999994</v>
      </c>
      <c r="R1420" s="19">
        <v>11.227138</v>
      </c>
      <c r="S1420" s="19">
        <v>20.342628000000001</v>
      </c>
      <c r="T1420" s="10" t="s">
        <v>2361</v>
      </c>
      <c r="U1420" s="19" t="s">
        <v>668</v>
      </c>
      <c r="V1420" s="58" t="s">
        <v>668</v>
      </c>
      <c r="W1420" s="58" t="s">
        <v>668</v>
      </c>
      <c r="X1420" s="58" t="s">
        <v>668</v>
      </c>
      <c r="Y1420" s="20" t="s">
        <v>668</v>
      </c>
      <c r="Z1420" s="20" t="s">
        <v>668</v>
      </c>
      <c r="AA1420" s="20" t="s">
        <v>668</v>
      </c>
      <c r="AB1420" s="10" t="s">
        <v>668</v>
      </c>
      <c r="AC1420" s="10" t="s">
        <v>668</v>
      </c>
      <c r="AD1420" s="10" t="s">
        <v>668</v>
      </c>
      <c r="AE1420" s="10" t="s">
        <v>668</v>
      </c>
      <c r="AF1420" s="10" t="s">
        <v>668</v>
      </c>
      <c r="AG1420" s="20" t="s">
        <v>668</v>
      </c>
      <c r="AH1420" s="20" t="s">
        <v>668</v>
      </c>
      <c r="AI1420" s="20" t="s">
        <v>668</v>
      </c>
      <c r="AJ1420" s="20" t="s">
        <v>668</v>
      </c>
    </row>
    <row r="1421" spans="1:36" ht="14.25" customHeight="1" x14ac:dyDescent="0.25">
      <c r="A1421" s="10" t="s">
        <v>2362</v>
      </c>
      <c r="B1421" s="10" t="s">
        <v>1580</v>
      </c>
      <c r="C1421" s="10" t="s">
        <v>5599</v>
      </c>
      <c r="D1421" s="10" t="s">
        <v>668</v>
      </c>
      <c r="E1421" s="33" t="s">
        <v>5609</v>
      </c>
      <c r="F1421" s="10" t="s">
        <v>668</v>
      </c>
      <c r="G1421" s="10" t="s">
        <v>2637</v>
      </c>
      <c r="H1421" s="10" t="s">
        <v>966</v>
      </c>
      <c r="I1421" s="33" t="s">
        <v>2119</v>
      </c>
      <c r="J1421" s="64">
        <v>6</v>
      </c>
      <c r="K1421" s="64" t="s">
        <v>668</v>
      </c>
      <c r="L1421" s="64">
        <v>6</v>
      </c>
      <c r="M1421" s="64">
        <v>7</v>
      </c>
      <c r="N1421" s="10" t="s">
        <v>1878</v>
      </c>
      <c r="O1421" s="64">
        <v>146</v>
      </c>
      <c r="P1421" s="62" t="s">
        <v>5757</v>
      </c>
      <c r="Q1421" s="19">
        <v>4.70146</v>
      </c>
      <c r="R1421" s="19">
        <v>10.266451</v>
      </c>
      <c r="S1421" s="19">
        <v>14.967911000000001</v>
      </c>
      <c r="T1421" s="10" t="s">
        <v>2363</v>
      </c>
      <c r="U1421" s="19" t="s">
        <v>668</v>
      </c>
      <c r="V1421" s="58" t="s">
        <v>668</v>
      </c>
      <c r="W1421" s="58" t="s">
        <v>668</v>
      </c>
      <c r="X1421" s="58" t="s">
        <v>668</v>
      </c>
      <c r="Y1421" s="20" t="s">
        <v>668</v>
      </c>
      <c r="Z1421" s="20" t="s">
        <v>668</v>
      </c>
      <c r="AA1421" s="20" t="s">
        <v>668</v>
      </c>
      <c r="AB1421" s="10" t="s">
        <v>668</v>
      </c>
      <c r="AC1421" s="10" t="s">
        <v>668</v>
      </c>
      <c r="AD1421" s="10" t="s">
        <v>668</v>
      </c>
      <c r="AE1421" s="10" t="s">
        <v>668</v>
      </c>
      <c r="AF1421" s="10" t="s">
        <v>668</v>
      </c>
      <c r="AG1421" s="20" t="s">
        <v>668</v>
      </c>
      <c r="AH1421" s="20" t="s">
        <v>668</v>
      </c>
      <c r="AI1421" s="20" t="s">
        <v>668</v>
      </c>
      <c r="AJ1421" s="20" t="s">
        <v>668</v>
      </c>
    </row>
    <row r="1422" spans="1:36" ht="14.25" customHeight="1" x14ac:dyDescent="0.25">
      <c r="A1422" s="10" t="s">
        <v>2364</v>
      </c>
      <c r="B1422" s="10" t="s">
        <v>1580</v>
      </c>
      <c r="C1422" s="10" t="s">
        <v>5599</v>
      </c>
      <c r="D1422" s="10" t="s">
        <v>668</v>
      </c>
      <c r="E1422" s="33" t="s">
        <v>5609</v>
      </c>
      <c r="F1422" s="10" t="s">
        <v>668</v>
      </c>
      <c r="G1422" s="10" t="s">
        <v>2637</v>
      </c>
      <c r="H1422" s="10" t="s">
        <v>966</v>
      </c>
      <c r="I1422" s="33" t="s">
        <v>2119</v>
      </c>
      <c r="J1422" s="64">
        <v>3</v>
      </c>
      <c r="K1422" s="64" t="s">
        <v>668</v>
      </c>
      <c r="L1422" s="64">
        <v>3</v>
      </c>
      <c r="M1422" s="64">
        <v>3</v>
      </c>
      <c r="N1422" s="10" t="s">
        <v>1909</v>
      </c>
      <c r="O1422" s="64">
        <v>47</v>
      </c>
      <c r="P1422" s="62" t="s">
        <v>5757</v>
      </c>
      <c r="Q1422" s="19">
        <v>3.3643999999999998</v>
      </c>
      <c r="R1422" s="19">
        <v>5.2645580000000001</v>
      </c>
      <c r="S1422" s="19">
        <v>8.6289580000000008</v>
      </c>
      <c r="T1422" s="10" t="s">
        <v>2365</v>
      </c>
      <c r="U1422" s="19" t="s">
        <v>668</v>
      </c>
      <c r="V1422" s="58" t="s">
        <v>668</v>
      </c>
      <c r="W1422" s="58" t="s">
        <v>668</v>
      </c>
      <c r="X1422" s="58" t="s">
        <v>668</v>
      </c>
      <c r="Y1422" s="20" t="s">
        <v>668</v>
      </c>
      <c r="Z1422" s="20" t="s">
        <v>668</v>
      </c>
      <c r="AA1422" s="20" t="s">
        <v>668</v>
      </c>
      <c r="AB1422" s="10" t="s">
        <v>668</v>
      </c>
      <c r="AC1422" s="10" t="s">
        <v>668</v>
      </c>
      <c r="AD1422" s="10" t="s">
        <v>668</v>
      </c>
      <c r="AE1422" s="10" t="s">
        <v>668</v>
      </c>
      <c r="AF1422" s="10" t="s">
        <v>668</v>
      </c>
      <c r="AG1422" s="20" t="s">
        <v>668</v>
      </c>
      <c r="AH1422" s="20" t="s">
        <v>668</v>
      </c>
      <c r="AI1422" s="20" t="s">
        <v>668</v>
      </c>
      <c r="AJ1422" s="20" t="s">
        <v>668</v>
      </c>
    </row>
    <row r="1423" spans="1:36" ht="14.25" customHeight="1" x14ac:dyDescent="0.25">
      <c r="A1423" s="10" t="s">
        <v>2366</v>
      </c>
      <c r="B1423" s="10" t="s">
        <v>1580</v>
      </c>
      <c r="C1423" s="10" t="s">
        <v>5599</v>
      </c>
      <c r="D1423" s="10" t="s">
        <v>668</v>
      </c>
      <c r="E1423" s="33" t="s">
        <v>5609</v>
      </c>
      <c r="F1423" s="10" t="s">
        <v>668</v>
      </c>
      <c r="G1423" s="10" t="s">
        <v>2637</v>
      </c>
      <c r="H1423" s="10" t="s">
        <v>966</v>
      </c>
      <c r="I1423" s="33" t="s">
        <v>2119</v>
      </c>
      <c r="J1423" s="64">
        <v>5</v>
      </c>
      <c r="K1423" s="64" t="s">
        <v>668</v>
      </c>
      <c r="L1423" s="64">
        <v>4</v>
      </c>
      <c r="M1423" s="64">
        <v>3</v>
      </c>
      <c r="N1423" s="10" t="s">
        <v>1909</v>
      </c>
      <c r="O1423" s="64">
        <v>38</v>
      </c>
      <c r="P1423" s="62" t="s">
        <v>5757</v>
      </c>
      <c r="Q1423" s="19">
        <v>4.7380800000000001</v>
      </c>
      <c r="R1423" s="19">
        <v>6.7347530000000004</v>
      </c>
      <c r="S1423" s="19">
        <v>11.472833</v>
      </c>
      <c r="T1423" s="10" t="s">
        <v>2367</v>
      </c>
      <c r="U1423" s="19" t="s">
        <v>668</v>
      </c>
      <c r="V1423" s="58" t="s">
        <v>668</v>
      </c>
      <c r="W1423" s="58" t="s">
        <v>668</v>
      </c>
      <c r="X1423" s="58" t="s">
        <v>668</v>
      </c>
      <c r="Y1423" s="20" t="s">
        <v>668</v>
      </c>
      <c r="Z1423" s="20" t="s">
        <v>668</v>
      </c>
      <c r="AA1423" s="20" t="s">
        <v>668</v>
      </c>
      <c r="AB1423" s="10" t="s">
        <v>668</v>
      </c>
      <c r="AC1423" s="10" t="s">
        <v>668</v>
      </c>
      <c r="AD1423" s="10" t="s">
        <v>668</v>
      </c>
      <c r="AE1423" s="10" t="s">
        <v>668</v>
      </c>
      <c r="AF1423" s="10" t="s">
        <v>668</v>
      </c>
      <c r="AG1423" s="20" t="s">
        <v>668</v>
      </c>
      <c r="AH1423" s="20" t="s">
        <v>668</v>
      </c>
      <c r="AI1423" s="20" t="s">
        <v>668</v>
      </c>
      <c r="AJ1423" s="20" t="s">
        <v>668</v>
      </c>
    </row>
    <row r="1424" spans="1:36" ht="14.25" customHeight="1" x14ac:dyDescent="0.25">
      <c r="A1424" s="10" t="s">
        <v>2368</v>
      </c>
      <c r="B1424" s="10" t="s">
        <v>1580</v>
      </c>
      <c r="C1424" s="10" t="s">
        <v>5599</v>
      </c>
      <c r="D1424" s="10" t="s">
        <v>668</v>
      </c>
      <c r="E1424" s="33" t="s">
        <v>5609</v>
      </c>
      <c r="F1424" s="10" t="s">
        <v>668</v>
      </c>
      <c r="G1424" s="10" t="s">
        <v>2637</v>
      </c>
      <c r="H1424" s="10" t="s">
        <v>966</v>
      </c>
      <c r="I1424" s="33" t="s">
        <v>2119</v>
      </c>
      <c r="J1424" s="64">
        <v>6</v>
      </c>
      <c r="K1424" s="64" t="s">
        <v>668</v>
      </c>
      <c r="L1424" s="64">
        <v>3</v>
      </c>
      <c r="M1424" s="64">
        <v>3</v>
      </c>
      <c r="N1424" s="10" t="s">
        <v>1909</v>
      </c>
      <c r="O1424" s="64">
        <v>38</v>
      </c>
      <c r="P1424" s="62" t="s">
        <v>5757</v>
      </c>
      <c r="Q1424" s="19">
        <v>4.7380800000000001</v>
      </c>
      <c r="R1424" s="19">
        <v>5.3101289999999999</v>
      </c>
      <c r="S1424" s="19">
        <v>10.048209</v>
      </c>
      <c r="T1424" s="10" t="s">
        <v>2369</v>
      </c>
      <c r="U1424" s="19" t="s">
        <v>668</v>
      </c>
      <c r="V1424" s="58" t="s">
        <v>668</v>
      </c>
      <c r="W1424" s="58" t="s">
        <v>668</v>
      </c>
      <c r="X1424" s="58" t="s">
        <v>668</v>
      </c>
      <c r="Y1424" s="20" t="s">
        <v>668</v>
      </c>
      <c r="Z1424" s="20" t="s">
        <v>668</v>
      </c>
      <c r="AA1424" s="20" t="s">
        <v>668</v>
      </c>
      <c r="AB1424" s="10" t="s">
        <v>668</v>
      </c>
      <c r="AC1424" s="10" t="s">
        <v>668</v>
      </c>
      <c r="AD1424" s="10" t="s">
        <v>668</v>
      </c>
      <c r="AE1424" s="10" t="s">
        <v>668</v>
      </c>
      <c r="AF1424" s="10" t="s">
        <v>668</v>
      </c>
      <c r="AG1424" s="20" t="s">
        <v>668</v>
      </c>
      <c r="AH1424" s="20" t="s">
        <v>668</v>
      </c>
      <c r="AI1424" s="20" t="s">
        <v>668</v>
      </c>
      <c r="AJ1424" s="20" t="s">
        <v>668</v>
      </c>
    </row>
    <row r="1425" spans="1:36" ht="14.25" customHeight="1" x14ac:dyDescent="0.25">
      <c r="A1425" s="10" t="s">
        <v>2370</v>
      </c>
      <c r="B1425" s="10" t="s">
        <v>1580</v>
      </c>
      <c r="C1425" s="10" t="s">
        <v>5599</v>
      </c>
      <c r="D1425" s="10" t="s">
        <v>668</v>
      </c>
      <c r="E1425" s="33" t="s">
        <v>5609</v>
      </c>
      <c r="F1425" s="10" t="s">
        <v>668</v>
      </c>
      <c r="G1425" s="10" t="s">
        <v>2637</v>
      </c>
      <c r="H1425" s="10" t="s">
        <v>966</v>
      </c>
      <c r="I1425" s="33" t="s">
        <v>2119</v>
      </c>
      <c r="J1425" s="64">
        <v>5</v>
      </c>
      <c r="K1425" s="64" t="s">
        <v>668</v>
      </c>
      <c r="L1425" s="64">
        <v>3</v>
      </c>
      <c r="M1425" s="64">
        <v>7</v>
      </c>
      <c r="N1425" s="10" t="s">
        <v>1878</v>
      </c>
      <c r="O1425" s="64">
        <v>163</v>
      </c>
      <c r="P1425" s="62" t="s">
        <v>5757</v>
      </c>
      <c r="Q1425" s="19">
        <v>5.8651200000000001</v>
      </c>
      <c r="R1425" s="19">
        <v>6.4771590000000003</v>
      </c>
      <c r="S1425" s="19">
        <v>12.342279</v>
      </c>
      <c r="T1425" s="10" t="s">
        <v>2371</v>
      </c>
      <c r="U1425" s="19" t="s">
        <v>668</v>
      </c>
      <c r="V1425" s="58" t="s">
        <v>668</v>
      </c>
      <c r="W1425" s="58" t="s">
        <v>668</v>
      </c>
      <c r="X1425" s="58" t="s">
        <v>668</v>
      </c>
      <c r="Y1425" s="20" t="s">
        <v>668</v>
      </c>
      <c r="Z1425" s="20" t="s">
        <v>668</v>
      </c>
      <c r="AA1425" s="20" t="s">
        <v>668</v>
      </c>
      <c r="AB1425" s="10" t="s">
        <v>668</v>
      </c>
      <c r="AC1425" s="10" t="s">
        <v>668</v>
      </c>
      <c r="AD1425" s="10" t="s">
        <v>668</v>
      </c>
      <c r="AE1425" s="10" t="s">
        <v>668</v>
      </c>
      <c r="AF1425" s="10" t="s">
        <v>668</v>
      </c>
      <c r="AG1425" s="20" t="s">
        <v>668</v>
      </c>
      <c r="AH1425" s="20" t="s">
        <v>668</v>
      </c>
      <c r="AI1425" s="20" t="s">
        <v>668</v>
      </c>
      <c r="AJ1425" s="20" t="s">
        <v>668</v>
      </c>
    </row>
    <row r="1426" spans="1:36" ht="14.25" customHeight="1" x14ac:dyDescent="0.25">
      <c r="A1426" s="10" t="s">
        <v>2372</v>
      </c>
      <c r="B1426" s="10" t="s">
        <v>1580</v>
      </c>
      <c r="C1426" s="10" t="s">
        <v>5599</v>
      </c>
      <c r="D1426" s="10" t="s">
        <v>668</v>
      </c>
      <c r="E1426" s="33" t="s">
        <v>5609</v>
      </c>
      <c r="F1426" s="10" t="s">
        <v>668</v>
      </c>
      <c r="G1426" s="10" t="s">
        <v>2637</v>
      </c>
      <c r="H1426" s="10" t="s">
        <v>966</v>
      </c>
      <c r="I1426" s="33" t="s">
        <v>2119</v>
      </c>
      <c r="J1426" s="64">
        <v>7</v>
      </c>
      <c r="K1426" s="64" t="s">
        <v>668</v>
      </c>
      <c r="L1426" s="64">
        <v>1</v>
      </c>
      <c r="M1426" s="64">
        <v>7</v>
      </c>
      <c r="N1426" s="10" t="s">
        <v>1878</v>
      </c>
      <c r="O1426" s="64">
        <v>163</v>
      </c>
      <c r="P1426" s="62" t="s">
        <v>5757</v>
      </c>
      <c r="Q1426" s="19">
        <v>5.8651200000000001</v>
      </c>
      <c r="R1426" s="19">
        <v>7.3422409999999996</v>
      </c>
      <c r="S1426" s="19">
        <v>13.207361000000001</v>
      </c>
      <c r="T1426" s="10" t="s">
        <v>2373</v>
      </c>
      <c r="U1426" s="19" t="s">
        <v>668</v>
      </c>
      <c r="V1426" s="58" t="s">
        <v>668</v>
      </c>
      <c r="W1426" s="58" t="s">
        <v>668</v>
      </c>
      <c r="X1426" s="58" t="s">
        <v>668</v>
      </c>
      <c r="Y1426" s="20" t="s">
        <v>668</v>
      </c>
      <c r="Z1426" s="20" t="s">
        <v>668</v>
      </c>
      <c r="AA1426" s="20" t="s">
        <v>668</v>
      </c>
      <c r="AB1426" s="10" t="s">
        <v>668</v>
      </c>
      <c r="AC1426" s="10" t="s">
        <v>668</v>
      </c>
      <c r="AD1426" s="10" t="s">
        <v>668</v>
      </c>
      <c r="AE1426" s="10" t="s">
        <v>668</v>
      </c>
      <c r="AF1426" s="10" t="s">
        <v>668</v>
      </c>
      <c r="AG1426" s="20" t="s">
        <v>668</v>
      </c>
      <c r="AH1426" s="20" t="s">
        <v>668</v>
      </c>
      <c r="AI1426" s="20" t="s">
        <v>668</v>
      </c>
      <c r="AJ1426" s="20" t="s">
        <v>668</v>
      </c>
    </row>
    <row r="1427" spans="1:36" ht="14.25" customHeight="1" x14ac:dyDescent="0.25">
      <c r="A1427" s="10" t="s">
        <v>1731</v>
      </c>
      <c r="B1427" s="10" t="s">
        <v>1580</v>
      </c>
      <c r="C1427" s="10" t="s">
        <v>5599</v>
      </c>
      <c r="D1427" s="10" t="s">
        <v>668</v>
      </c>
      <c r="E1427" s="33" t="s">
        <v>5609</v>
      </c>
      <c r="F1427" s="10" t="s">
        <v>668</v>
      </c>
      <c r="G1427" s="10" t="s">
        <v>2637</v>
      </c>
      <c r="H1427" s="10" t="s">
        <v>966</v>
      </c>
      <c r="I1427" s="33" t="s">
        <v>1730</v>
      </c>
      <c r="J1427" s="64">
        <v>3</v>
      </c>
      <c r="K1427" s="64" t="s">
        <v>668</v>
      </c>
      <c r="L1427" s="64">
        <v>1</v>
      </c>
      <c r="M1427" s="64">
        <v>8</v>
      </c>
      <c r="N1427" s="10" t="s">
        <v>1890</v>
      </c>
      <c r="O1427" s="64">
        <v>252</v>
      </c>
      <c r="P1427" s="62" t="s">
        <v>5757</v>
      </c>
      <c r="Q1427" s="19">
        <v>4.0179499999999999</v>
      </c>
      <c r="R1427" s="19">
        <v>6.7999982685000004</v>
      </c>
      <c r="S1427" s="19">
        <v>10.817948269</v>
      </c>
      <c r="T1427" s="10" t="s">
        <v>603</v>
      </c>
      <c r="U1427" s="19" t="s">
        <v>668</v>
      </c>
      <c r="V1427" s="58" t="s">
        <v>668</v>
      </c>
      <c r="W1427" s="58" t="s">
        <v>668</v>
      </c>
      <c r="X1427" s="58" t="s">
        <v>668</v>
      </c>
      <c r="Y1427" s="20" t="s">
        <v>668</v>
      </c>
      <c r="Z1427" s="20" t="s">
        <v>668</v>
      </c>
      <c r="AA1427" s="20" t="s">
        <v>668</v>
      </c>
      <c r="AB1427" s="10" t="s">
        <v>668</v>
      </c>
      <c r="AC1427" s="10" t="s">
        <v>668</v>
      </c>
      <c r="AD1427" s="10" t="s">
        <v>668</v>
      </c>
      <c r="AE1427" s="10" t="s">
        <v>668</v>
      </c>
      <c r="AF1427" s="10" t="s">
        <v>668</v>
      </c>
      <c r="AG1427" s="20" t="s">
        <v>668</v>
      </c>
      <c r="AH1427" s="20" t="s">
        <v>668</v>
      </c>
      <c r="AI1427" s="20" t="s">
        <v>668</v>
      </c>
      <c r="AJ1427" s="20" t="s">
        <v>668</v>
      </c>
    </row>
    <row r="1428" spans="1:36" ht="14.25" customHeight="1" x14ac:dyDescent="0.25">
      <c r="A1428" s="10" t="s">
        <v>1732</v>
      </c>
      <c r="B1428" s="10" t="s">
        <v>1580</v>
      </c>
      <c r="C1428" s="10" t="s">
        <v>5599</v>
      </c>
      <c r="D1428" s="10" t="s">
        <v>668</v>
      </c>
      <c r="E1428" s="33" t="s">
        <v>5609</v>
      </c>
      <c r="F1428" s="10" t="s">
        <v>668</v>
      </c>
      <c r="G1428" s="10" t="s">
        <v>2637</v>
      </c>
      <c r="H1428" s="10" t="s">
        <v>966</v>
      </c>
      <c r="I1428" s="33" t="s">
        <v>1730</v>
      </c>
      <c r="J1428" s="64">
        <v>1</v>
      </c>
      <c r="K1428" s="64" t="s">
        <v>668</v>
      </c>
      <c r="L1428" s="64">
        <v>6</v>
      </c>
      <c r="M1428" s="64">
        <v>8</v>
      </c>
      <c r="N1428" s="10" t="s">
        <v>1890</v>
      </c>
      <c r="O1428" s="64">
        <v>268</v>
      </c>
      <c r="P1428" s="62" t="s">
        <v>5757</v>
      </c>
      <c r="Q1428" s="19">
        <v>2.1004800000000001</v>
      </c>
      <c r="R1428" s="19">
        <v>5.2844591317000003</v>
      </c>
      <c r="S1428" s="19">
        <v>7.3849391317000004</v>
      </c>
      <c r="T1428" s="10" t="s">
        <v>1676</v>
      </c>
      <c r="U1428" s="19" t="s">
        <v>668</v>
      </c>
      <c r="V1428" s="58" t="s">
        <v>668</v>
      </c>
      <c r="W1428" s="58" t="s">
        <v>668</v>
      </c>
      <c r="X1428" s="58" t="s">
        <v>668</v>
      </c>
      <c r="Y1428" s="20" t="s">
        <v>668</v>
      </c>
      <c r="Z1428" s="20" t="s">
        <v>668</v>
      </c>
      <c r="AA1428" s="20" t="s">
        <v>668</v>
      </c>
      <c r="AB1428" s="10" t="s">
        <v>668</v>
      </c>
      <c r="AC1428" s="10" t="s">
        <v>668</v>
      </c>
      <c r="AD1428" s="10" t="s">
        <v>668</v>
      </c>
      <c r="AE1428" s="10" t="s">
        <v>668</v>
      </c>
      <c r="AF1428" s="10" t="s">
        <v>668</v>
      </c>
      <c r="AG1428" s="20" t="s">
        <v>668</v>
      </c>
      <c r="AH1428" s="20" t="s">
        <v>668</v>
      </c>
      <c r="AI1428" s="20" t="s">
        <v>668</v>
      </c>
      <c r="AJ1428" s="20" t="s">
        <v>668</v>
      </c>
    </row>
    <row r="1429" spans="1:36" ht="14.25" customHeight="1" x14ac:dyDescent="0.25">
      <c r="A1429" s="10" t="s">
        <v>1734</v>
      </c>
      <c r="B1429" s="10" t="s">
        <v>1580</v>
      </c>
      <c r="C1429" s="10" t="s">
        <v>5599</v>
      </c>
      <c r="D1429" s="10" t="s">
        <v>668</v>
      </c>
      <c r="E1429" s="33" t="s">
        <v>5609</v>
      </c>
      <c r="F1429" s="10" t="s">
        <v>668</v>
      </c>
      <c r="G1429" s="10" t="s">
        <v>2637</v>
      </c>
      <c r="H1429" s="10" t="s">
        <v>966</v>
      </c>
      <c r="I1429" s="33" t="s">
        <v>1730</v>
      </c>
      <c r="J1429" s="64">
        <v>5</v>
      </c>
      <c r="K1429" s="64" t="s">
        <v>668</v>
      </c>
      <c r="L1429" s="64">
        <v>1</v>
      </c>
      <c r="M1429" s="64">
        <v>4</v>
      </c>
      <c r="N1429" s="10" t="s">
        <v>1733</v>
      </c>
      <c r="O1429" s="64">
        <v>341</v>
      </c>
      <c r="P1429" s="62" t="s">
        <v>5757</v>
      </c>
      <c r="Q1429" s="19">
        <v>0.28638999999999998</v>
      </c>
      <c r="R1429" s="19">
        <v>6.3986994006</v>
      </c>
      <c r="S1429" s="19">
        <v>6.6850894005999999</v>
      </c>
      <c r="T1429" s="10" t="s">
        <v>603</v>
      </c>
      <c r="U1429" s="19" t="s">
        <v>668</v>
      </c>
      <c r="V1429" s="58" t="s">
        <v>668</v>
      </c>
      <c r="W1429" s="58" t="s">
        <v>668</v>
      </c>
      <c r="X1429" s="58" t="s">
        <v>668</v>
      </c>
      <c r="Y1429" s="20" t="s">
        <v>668</v>
      </c>
      <c r="Z1429" s="20" t="s">
        <v>668</v>
      </c>
      <c r="AA1429" s="20" t="s">
        <v>668</v>
      </c>
      <c r="AB1429" s="10" t="s">
        <v>668</v>
      </c>
      <c r="AC1429" s="10" t="s">
        <v>668</v>
      </c>
      <c r="AD1429" s="10" t="s">
        <v>668</v>
      </c>
      <c r="AE1429" s="10" t="s">
        <v>668</v>
      </c>
      <c r="AF1429" s="10" t="s">
        <v>668</v>
      </c>
      <c r="AG1429" s="20" t="s">
        <v>668</v>
      </c>
      <c r="AH1429" s="20" t="s">
        <v>668</v>
      </c>
      <c r="AI1429" s="20" t="s">
        <v>668</v>
      </c>
      <c r="AJ1429" s="20" t="s">
        <v>668</v>
      </c>
    </row>
    <row r="1430" spans="1:36" ht="14.25" customHeight="1" x14ac:dyDescent="0.25">
      <c r="A1430" s="10" t="s">
        <v>1736</v>
      </c>
      <c r="B1430" s="10" t="s">
        <v>1580</v>
      </c>
      <c r="C1430" s="10" t="s">
        <v>5599</v>
      </c>
      <c r="D1430" s="10" t="s">
        <v>668</v>
      </c>
      <c r="E1430" s="33" t="s">
        <v>5609</v>
      </c>
      <c r="F1430" s="10" t="s">
        <v>668</v>
      </c>
      <c r="G1430" s="10" t="s">
        <v>2637</v>
      </c>
      <c r="H1430" s="10" t="s">
        <v>966</v>
      </c>
      <c r="I1430" s="33" t="s">
        <v>1730</v>
      </c>
      <c r="J1430" s="64">
        <v>6</v>
      </c>
      <c r="K1430" s="64" t="s">
        <v>668</v>
      </c>
      <c r="L1430" s="64">
        <v>1</v>
      </c>
      <c r="M1430" s="64">
        <v>9</v>
      </c>
      <c r="N1430" s="10" t="s">
        <v>1735</v>
      </c>
      <c r="O1430" s="64">
        <v>461</v>
      </c>
      <c r="P1430" s="62" t="s">
        <v>5757</v>
      </c>
      <c r="Q1430" s="19">
        <v>12.19514</v>
      </c>
      <c r="R1430" s="19">
        <v>5.5231103821999996</v>
      </c>
      <c r="S1430" s="19">
        <v>17.718250382000001</v>
      </c>
      <c r="T1430" s="10" t="s">
        <v>603</v>
      </c>
      <c r="U1430" s="19" t="s">
        <v>668</v>
      </c>
      <c r="V1430" s="58" t="s">
        <v>668</v>
      </c>
      <c r="W1430" s="58" t="s">
        <v>668</v>
      </c>
      <c r="X1430" s="58" t="s">
        <v>668</v>
      </c>
      <c r="Y1430" s="20" t="s">
        <v>668</v>
      </c>
      <c r="Z1430" s="20" t="s">
        <v>668</v>
      </c>
      <c r="AA1430" s="20" t="s">
        <v>668</v>
      </c>
      <c r="AB1430" s="10" t="s">
        <v>668</v>
      </c>
      <c r="AC1430" s="10" t="s">
        <v>668</v>
      </c>
      <c r="AD1430" s="10" t="s">
        <v>668</v>
      </c>
      <c r="AE1430" s="10" t="s">
        <v>668</v>
      </c>
      <c r="AF1430" s="10" t="s">
        <v>668</v>
      </c>
      <c r="AG1430" s="20" t="s">
        <v>668</v>
      </c>
      <c r="AH1430" s="20" t="s">
        <v>668</v>
      </c>
      <c r="AI1430" s="20" t="s">
        <v>668</v>
      </c>
      <c r="AJ1430" s="20" t="s">
        <v>668</v>
      </c>
    </row>
    <row r="1431" spans="1:36" ht="14.25" customHeight="1" x14ac:dyDescent="0.25">
      <c r="A1431" s="10" t="s">
        <v>1737</v>
      </c>
      <c r="B1431" s="10" t="s">
        <v>1580</v>
      </c>
      <c r="C1431" s="10" t="s">
        <v>5599</v>
      </c>
      <c r="D1431" s="10" t="s">
        <v>668</v>
      </c>
      <c r="E1431" s="33" t="s">
        <v>5609</v>
      </c>
      <c r="F1431" s="10" t="s">
        <v>668</v>
      </c>
      <c r="G1431" s="10" t="s">
        <v>2637</v>
      </c>
      <c r="H1431" s="10" t="s">
        <v>966</v>
      </c>
      <c r="I1431" s="33" t="s">
        <v>1730</v>
      </c>
      <c r="J1431" s="64">
        <v>3</v>
      </c>
      <c r="K1431" s="64" t="s">
        <v>668</v>
      </c>
      <c r="L1431" s="64">
        <v>1</v>
      </c>
      <c r="M1431" s="64">
        <v>9</v>
      </c>
      <c r="N1431" s="10" t="s">
        <v>1735</v>
      </c>
      <c r="O1431" s="64">
        <v>461</v>
      </c>
      <c r="P1431" s="62" t="s">
        <v>5757</v>
      </c>
      <c r="Q1431" s="19">
        <v>12.19514</v>
      </c>
      <c r="R1431" s="19">
        <v>6.0219983559000001</v>
      </c>
      <c r="S1431" s="19">
        <v>18.217138356</v>
      </c>
      <c r="T1431" s="10" t="s">
        <v>603</v>
      </c>
      <c r="U1431" s="19" t="s">
        <v>668</v>
      </c>
      <c r="V1431" s="58" t="s">
        <v>668</v>
      </c>
      <c r="W1431" s="58" t="s">
        <v>668</v>
      </c>
      <c r="X1431" s="58" t="s">
        <v>668</v>
      </c>
      <c r="Y1431" s="20" t="s">
        <v>668</v>
      </c>
      <c r="Z1431" s="20" t="s">
        <v>668</v>
      </c>
      <c r="AA1431" s="20" t="s">
        <v>668</v>
      </c>
      <c r="AB1431" s="10" t="s">
        <v>668</v>
      </c>
      <c r="AC1431" s="10" t="s">
        <v>668</v>
      </c>
      <c r="AD1431" s="10" t="s">
        <v>668</v>
      </c>
      <c r="AE1431" s="10" t="s">
        <v>668</v>
      </c>
      <c r="AF1431" s="10" t="s">
        <v>668</v>
      </c>
      <c r="AG1431" s="20" t="s">
        <v>668</v>
      </c>
      <c r="AH1431" s="20" t="s">
        <v>668</v>
      </c>
      <c r="AI1431" s="20" t="s">
        <v>668</v>
      </c>
      <c r="AJ1431" s="20" t="s">
        <v>668</v>
      </c>
    </row>
    <row r="1432" spans="1:36" ht="14.25" customHeight="1" x14ac:dyDescent="0.25">
      <c r="A1432" s="10" t="s">
        <v>1738</v>
      </c>
      <c r="B1432" s="10" t="s">
        <v>1580</v>
      </c>
      <c r="C1432" s="10" t="s">
        <v>5599</v>
      </c>
      <c r="D1432" s="10" t="s">
        <v>668</v>
      </c>
      <c r="E1432" s="33" t="s">
        <v>5609</v>
      </c>
      <c r="F1432" s="10" t="s">
        <v>668</v>
      </c>
      <c r="G1432" s="10" t="s">
        <v>2637</v>
      </c>
      <c r="H1432" s="10" t="s">
        <v>966</v>
      </c>
      <c r="I1432" s="33" t="s">
        <v>1730</v>
      </c>
      <c r="J1432" s="64">
        <v>1</v>
      </c>
      <c r="K1432" s="64" t="s">
        <v>668</v>
      </c>
      <c r="L1432" s="64">
        <v>2</v>
      </c>
      <c r="M1432" s="64">
        <v>9</v>
      </c>
      <c r="N1432" s="10" t="s">
        <v>1735</v>
      </c>
      <c r="O1432" s="64">
        <v>461</v>
      </c>
      <c r="P1432" s="62" t="s">
        <v>5757</v>
      </c>
      <c r="Q1432" s="19">
        <v>12.19514</v>
      </c>
      <c r="R1432" s="19">
        <v>8.1523170382999997</v>
      </c>
      <c r="S1432" s="19">
        <v>20.347457038000002</v>
      </c>
      <c r="T1432" s="10" t="s">
        <v>603</v>
      </c>
      <c r="U1432" s="19" t="s">
        <v>668</v>
      </c>
      <c r="V1432" s="58" t="s">
        <v>668</v>
      </c>
      <c r="W1432" s="58" t="s">
        <v>668</v>
      </c>
      <c r="X1432" s="58" t="s">
        <v>668</v>
      </c>
      <c r="Y1432" s="20" t="s">
        <v>668</v>
      </c>
      <c r="Z1432" s="20" t="s">
        <v>668</v>
      </c>
      <c r="AA1432" s="20" t="s">
        <v>668</v>
      </c>
      <c r="AB1432" s="10" t="s">
        <v>668</v>
      </c>
      <c r="AC1432" s="10" t="s">
        <v>668</v>
      </c>
      <c r="AD1432" s="10" t="s">
        <v>668</v>
      </c>
      <c r="AE1432" s="10" t="s">
        <v>668</v>
      </c>
      <c r="AF1432" s="10" t="s">
        <v>668</v>
      </c>
      <c r="AG1432" s="20" t="s">
        <v>668</v>
      </c>
      <c r="AH1432" s="20" t="s">
        <v>668</v>
      </c>
      <c r="AI1432" s="20" t="s">
        <v>668</v>
      </c>
      <c r="AJ1432" s="20" t="s">
        <v>668</v>
      </c>
    </row>
    <row r="1433" spans="1:36" ht="14.25" customHeight="1" x14ac:dyDescent="0.25">
      <c r="A1433" s="10" t="s">
        <v>1739</v>
      </c>
      <c r="B1433" s="10" t="s">
        <v>1580</v>
      </c>
      <c r="C1433" s="10" t="s">
        <v>5599</v>
      </c>
      <c r="D1433" s="10" t="s">
        <v>668</v>
      </c>
      <c r="E1433" s="33" t="s">
        <v>5609</v>
      </c>
      <c r="F1433" s="10" t="s">
        <v>668</v>
      </c>
      <c r="G1433" s="10" t="s">
        <v>2637</v>
      </c>
      <c r="H1433" s="10" t="s">
        <v>966</v>
      </c>
      <c r="I1433" s="33" t="s">
        <v>1730</v>
      </c>
      <c r="J1433" s="64">
        <v>7</v>
      </c>
      <c r="K1433" s="64" t="s">
        <v>668</v>
      </c>
      <c r="L1433" s="64">
        <v>5</v>
      </c>
      <c r="M1433" s="64">
        <v>9</v>
      </c>
      <c r="N1433" s="10" t="s">
        <v>1735</v>
      </c>
      <c r="O1433" s="64">
        <v>463</v>
      </c>
      <c r="P1433" s="62" t="s">
        <v>5757</v>
      </c>
      <c r="Q1433" s="19">
        <v>12.73508</v>
      </c>
      <c r="R1433" s="19">
        <v>3.9154934729000002</v>
      </c>
      <c r="S1433" s="19">
        <v>16.650573473000001</v>
      </c>
      <c r="T1433" s="10" t="s">
        <v>603</v>
      </c>
      <c r="U1433" s="19" t="s">
        <v>668</v>
      </c>
      <c r="V1433" s="58" t="s">
        <v>668</v>
      </c>
      <c r="W1433" s="58" t="s">
        <v>668</v>
      </c>
      <c r="X1433" s="58" t="s">
        <v>668</v>
      </c>
      <c r="Y1433" s="20" t="s">
        <v>668</v>
      </c>
      <c r="Z1433" s="20" t="s">
        <v>668</v>
      </c>
      <c r="AA1433" s="20" t="s">
        <v>668</v>
      </c>
      <c r="AB1433" s="10" t="s">
        <v>668</v>
      </c>
      <c r="AC1433" s="10" t="s">
        <v>668</v>
      </c>
      <c r="AD1433" s="10" t="s">
        <v>668</v>
      </c>
      <c r="AE1433" s="10" t="s">
        <v>668</v>
      </c>
      <c r="AF1433" s="10" t="s">
        <v>668</v>
      </c>
      <c r="AG1433" s="20" t="s">
        <v>668</v>
      </c>
      <c r="AH1433" s="20" t="s">
        <v>668</v>
      </c>
      <c r="AI1433" s="20" t="s">
        <v>668</v>
      </c>
      <c r="AJ1433" s="20" t="s">
        <v>668</v>
      </c>
    </row>
    <row r="1434" spans="1:36" ht="14.25" customHeight="1" x14ac:dyDescent="0.25">
      <c r="A1434" s="10" t="s">
        <v>1740</v>
      </c>
      <c r="B1434" s="10" t="s">
        <v>1580</v>
      </c>
      <c r="C1434" s="10" t="s">
        <v>5599</v>
      </c>
      <c r="D1434" s="10" t="s">
        <v>668</v>
      </c>
      <c r="E1434" s="33" t="s">
        <v>5609</v>
      </c>
      <c r="F1434" s="10" t="s">
        <v>668</v>
      </c>
      <c r="G1434" s="10" t="s">
        <v>2637</v>
      </c>
      <c r="H1434" s="10" t="s">
        <v>966</v>
      </c>
      <c r="I1434" s="33" t="s">
        <v>1730</v>
      </c>
      <c r="J1434" s="64">
        <v>9</v>
      </c>
      <c r="K1434" s="64" t="s">
        <v>668</v>
      </c>
      <c r="L1434" s="64">
        <v>3</v>
      </c>
      <c r="M1434" s="64">
        <v>9</v>
      </c>
      <c r="N1434" s="10" t="s">
        <v>1735</v>
      </c>
      <c r="O1434" s="64">
        <v>463</v>
      </c>
      <c r="P1434" s="62" t="s">
        <v>5757</v>
      </c>
      <c r="Q1434" s="19">
        <v>12.73508</v>
      </c>
      <c r="R1434" s="19">
        <v>12.461663604</v>
      </c>
      <c r="S1434" s="19">
        <v>25.196743604000002</v>
      </c>
      <c r="T1434" s="10" t="s">
        <v>1676</v>
      </c>
      <c r="U1434" s="19" t="s">
        <v>668</v>
      </c>
      <c r="V1434" s="58" t="s">
        <v>668</v>
      </c>
      <c r="W1434" s="58" t="s">
        <v>668</v>
      </c>
      <c r="X1434" s="58" t="s">
        <v>668</v>
      </c>
      <c r="Y1434" s="20" t="s">
        <v>668</v>
      </c>
      <c r="Z1434" s="20" t="s">
        <v>668</v>
      </c>
      <c r="AA1434" s="20" t="s">
        <v>668</v>
      </c>
      <c r="AB1434" s="10" t="s">
        <v>668</v>
      </c>
      <c r="AC1434" s="10" t="s">
        <v>668</v>
      </c>
      <c r="AD1434" s="10" t="s">
        <v>668</v>
      </c>
      <c r="AE1434" s="10" t="s">
        <v>668</v>
      </c>
      <c r="AF1434" s="10" t="s">
        <v>668</v>
      </c>
      <c r="AG1434" s="20" t="s">
        <v>668</v>
      </c>
      <c r="AH1434" s="20" t="s">
        <v>668</v>
      </c>
      <c r="AI1434" s="20" t="s">
        <v>668</v>
      </c>
      <c r="AJ1434" s="20" t="s">
        <v>668</v>
      </c>
    </row>
    <row r="1435" spans="1:36" ht="14.25" customHeight="1" x14ac:dyDescent="0.25">
      <c r="A1435" s="10" t="s">
        <v>1741</v>
      </c>
      <c r="B1435" s="10" t="s">
        <v>1580</v>
      </c>
      <c r="C1435" s="10" t="s">
        <v>5599</v>
      </c>
      <c r="D1435" s="10" t="s">
        <v>668</v>
      </c>
      <c r="E1435" s="33" t="s">
        <v>5609</v>
      </c>
      <c r="F1435" s="10" t="s">
        <v>668</v>
      </c>
      <c r="G1435" s="10" t="s">
        <v>2637</v>
      </c>
      <c r="H1435" s="10" t="s">
        <v>966</v>
      </c>
      <c r="I1435" s="33" t="s">
        <v>1730</v>
      </c>
      <c r="J1435" s="64">
        <v>2</v>
      </c>
      <c r="K1435" s="64" t="s">
        <v>668</v>
      </c>
      <c r="L1435" s="64">
        <v>3</v>
      </c>
      <c r="M1435" s="64">
        <v>9</v>
      </c>
      <c r="N1435" s="10" t="s">
        <v>1735</v>
      </c>
      <c r="O1435" s="64">
        <v>477</v>
      </c>
      <c r="P1435" s="62" t="s">
        <v>5757</v>
      </c>
      <c r="Q1435" s="19">
        <v>13.40194</v>
      </c>
      <c r="R1435" s="19">
        <v>1.7754535154</v>
      </c>
      <c r="S1435" s="19">
        <v>15.177393515</v>
      </c>
      <c r="T1435" s="10" t="s">
        <v>603</v>
      </c>
      <c r="U1435" s="19" t="s">
        <v>668</v>
      </c>
      <c r="V1435" s="58" t="s">
        <v>668</v>
      </c>
      <c r="W1435" s="58" t="s">
        <v>668</v>
      </c>
      <c r="X1435" s="58" t="s">
        <v>668</v>
      </c>
      <c r="Y1435" s="20" t="s">
        <v>668</v>
      </c>
      <c r="Z1435" s="20" t="s">
        <v>668</v>
      </c>
      <c r="AA1435" s="20" t="s">
        <v>668</v>
      </c>
      <c r="AB1435" s="10" t="s">
        <v>668</v>
      </c>
      <c r="AC1435" s="10" t="s">
        <v>668</v>
      </c>
      <c r="AD1435" s="10" t="s">
        <v>668</v>
      </c>
      <c r="AE1435" s="10" t="s">
        <v>668</v>
      </c>
      <c r="AF1435" s="10" t="s">
        <v>668</v>
      </c>
      <c r="AG1435" s="20" t="s">
        <v>668</v>
      </c>
      <c r="AH1435" s="20" t="s">
        <v>668</v>
      </c>
      <c r="AI1435" s="20" t="s">
        <v>668</v>
      </c>
      <c r="AJ1435" s="20" t="s">
        <v>668</v>
      </c>
    </row>
    <row r="1436" spans="1:36" ht="14.25" customHeight="1" x14ac:dyDescent="0.25">
      <c r="A1436" s="10" t="s">
        <v>1742</v>
      </c>
      <c r="B1436" s="10" t="s">
        <v>1580</v>
      </c>
      <c r="C1436" s="10" t="s">
        <v>5599</v>
      </c>
      <c r="D1436" s="10" t="s">
        <v>668</v>
      </c>
      <c r="E1436" s="33" t="s">
        <v>5609</v>
      </c>
      <c r="F1436" s="10" t="s">
        <v>668</v>
      </c>
      <c r="G1436" s="10" t="s">
        <v>2637</v>
      </c>
      <c r="H1436" s="10" t="s">
        <v>966</v>
      </c>
      <c r="I1436" s="33" t="s">
        <v>1730</v>
      </c>
      <c r="J1436" s="64">
        <v>5</v>
      </c>
      <c r="K1436" s="64" t="s">
        <v>668</v>
      </c>
      <c r="L1436" s="64">
        <v>3</v>
      </c>
      <c r="M1436" s="64">
        <v>9</v>
      </c>
      <c r="N1436" s="10" t="s">
        <v>1735</v>
      </c>
      <c r="O1436" s="64">
        <v>477</v>
      </c>
      <c r="P1436" s="62" t="s">
        <v>5757</v>
      </c>
      <c r="Q1436" s="19">
        <v>13.40194</v>
      </c>
      <c r="R1436" s="19">
        <v>4.9760881414</v>
      </c>
      <c r="S1436" s="19">
        <v>18.378028141000001</v>
      </c>
      <c r="T1436" s="10" t="s">
        <v>603</v>
      </c>
      <c r="U1436" s="19" t="s">
        <v>668</v>
      </c>
      <c r="V1436" s="58" t="s">
        <v>668</v>
      </c>
      <c r="W1436" s="58" t="s">
        <v>668</v>
      </c>
      <c r="X1436" s="58" t="s">
        <v>668</v>
      </c>
      <c r="Y1436" s="20" t="s">
        <v>668</v>
      </c>
      <c r="Z1436" s="20" t="s">
        <v>668</v>
      </c>
      <c r="AA1436" s="20" t="s">
        <v>668</v>
      </c>
      <c r="AB1436" s="10" t="s">
        <v>668</v>
      </c>
      <c r="AC1436" s="10" t="s">
        <v>668</v>
      </c>
      <c r="AD1436" s="10" t="s">
        <v>668</v>
      </c>
      <c r="AE1436" s="10" t="s">
        <v>668</v>
      </c>
      <c r="AF1436" s="10" t="s">
        <v>668</v>
      </c>
      <c r="AG1436" s="20" t="s">
        <v>668</v>
      </c>
      <c r="AH1436" s="20" t="s">
        <v>668</v>
      </c>
      <c r="AI1436" s="20" t="s">
        <v>668</v>
      </c>
      <c r="AJ1436" s="20" t="s">
        <v>668</v>
      </c>
    </row>
    <row r="1437" spans="1:36" ht="14.25" customHeight="1" x14ac:dyDescent="0.25">
      <c r="A1437" s="10" t="s">
        <v>1743</v>
      </c>
      <c r="B1437" s="10" t="s">
        <v>1580</v>
      </c>
      <c r="C1437" s="10" t="s">
        <v>5599</v>
      </c>
      <c r="D1437" s="10" t="s">
        <v>668</v>
      </c>
      <c r="E1437" s="33" t="s">
        <v>5609</v>
      </c>
      <c r="F1437" s="10" t="s">
        <v>668</v>
      </c>
      <c r="G1437" s="10" t="s">
        <v>2637</v>
      </c>
      <c r="H1437" s="10" t="s">
        <v>966</v>
      </c>
      <c r="I1437" s="33" t="s">
        <v>1730</v>
      </c>
      <c r="J1437" s="64">
        <v>7</v>
      </c>
      <c r="K1437" s="64" t="s">
        <v>668</v>
      </c>
      <c r="L1437" s="64">
        <v>2</v>
      </c>
      <c r="M1437" s="64">
        <v>9</v>
      </c>
      <c r="N1437" s="10" t="s">
        <v>1735</v>
      </c>
      <c r="O1437" s="64">
        <v>477</v>
      </c>
      <c r="P1437" s="62" t="s">
        <v>5757</v>
      </c>
      <c r="Q1437" s="19">
        <v>13.40194</v>
      </c>
      <c r="R1437" s="19">
        <v>9.4809547699000003</v>
      </c>
      <c r="S1437" s="19">
        <v>22.88289477</v>
      </c>
      <c r="T1437" s="10" t="s">
        <v>603</v>
      </c>
      <c r="U1437" s="19" t="s">
        <v>668</v>
      </c>
      <c r="V1437" s="58" t="s">
        <v>668</v>
      </c>
      <c r="W1437" s="58" t="s">
        <v>668</v>
      </c>
      <c r="X1437" s="58" t="s">
        <v>668</v>
      </c>
      <c r="Y1437" s="20" t="s">
        <v>668</v>
      </c>
      <c r="Z1437" s="20" t="s">
        <v>668</v>
      </c>
      <c r="AA1437" s="20" t="s">
        <v>668</v>
      </c>
      <c r="AB1437" s="10" t="s">
        <v>668</v>
      </c>
      <c r="AC1437" s="10" t="s">
        <v>668</v>
      </c>
      <c r="AD1437" s="10" t="s">
        <v>668</v>
      </c>
      <c r="AE1437" s="10" t="s">
        <v>668</v>
      </c>
      <c r="AF1437" s="10" t="s">
        <v>668</v>
      </c>
      <c r="AG1437" s="20" t="s">
        <v>668</v>
      </c>
      <c r="AH1437" s="20" t="s">
        <v>668</v>
      </c>
      <c r="AI1437" s="20" t="s">
        <v>668</v>
      </c>
      <c r="AJ1437" s="20" t="s">
        <v>668</v>
      </c>
    </row>
    <row r="1438" spans="1:36" ht="14.25" customHeight="1" x14ac:dyDescent="0.25">
      <c r="A1438" s="10" t="s">
        <v>1052</v>
      </c>
      <c r="B1438" s="10" t="s">
        <v>1580</v>
      </c>
      <c r="C1438" s="10" t="s">
        <v>5599</v>
      </c>
      <c r="D1438" s="10" t="s">
        <v>668</v>
      </c>
      <c r="E1438" s="33" t="s">
        <v>5609</v>
      </c>
      <c r="F1438" s="10" t="s">
        <v>668</v>
      </c>
      <c r="G1438" s="10" t="s">
        <v>2637</v>
      </c>
      <c r="H1438" s="10" t="s">
        <v>1076</v>
      </c>
      <c r="I1438" s="33" t="s">
        <v>1077</v>
      </c>
      <c r="J1438" s="64">
        <v>8</v>
      </c>
      <c r="K1438" s="64" t="s">
        <v>668</v>
      </c>
      <c r="L1438" s="64">
        <v>2</v>
      </c>
      <c r="M1438" s="64">
        <v>7</v>
      </c>
      <c r="N1438" s="10" t="s">
        <v>1878</v>
      </c>
      <c r="O1438" s="64">
        <v>758</v>
      </c>
      <c r="P1438" s="62" t="s">
        <v>5757</v>
      </c>
      <c r="Q1438" s="19">
        <v>0.64395999999999998</v>
      </c>
      <c r="R1438" s="19">
        <v>10.562863191</v>
      </c>
      <c r="S1438" s="19">
        <v>11.206823191</v>
      </c>
      <c r="T1438" s="10" t="s">
        <v>1081</v>
      </c>
      <c r="U1438" s="19" t="s">
        <v>668</v>
      </c>
      <c r="V1438" s="58" t="s">
        <v>668</v>
      </c>
      <c r="W1438" s="58" t="s">
        <v>668</v>
      </c>
      <c r="X1438" s="58" t="s">
        <v>668</v>
      </c>
      <c r="Y1438" s="20" t="s">
        <v>668</v>
      </c>
      <c r="Z1438" s="20" t="s">
        <v>668</v>
      </c>
      <c r="AA1438" s="20" t="s">
        <v>668</v>
      </c>
      <c r="AB1438" s="10" t="s">
        <v>668</v>
      </c>
      <c r="AC1438" s="10" t="s">
        <v>668</v>
      </c>
      <c r="AD1438" s="10" t="s">
        <v>668</v>
      </c>
      <c r="AE1438" s="10" t="s">
        <v>668</v>
      </c>
      <c r="AF1438" s="10" t="s">
        <v>668</v>
      </c>
      <c r="AG1438" s="20" t="s">
        <v>668</v>
      </c>
      <c r="AH1438" s="20" t="s">
        <v>668</v>
      </c>
      <c r="AI1438" s="20" t="s">
        <v>668</v>
      </c>
      <c r="AJ1438" s="20" t="s">
        <v>668</v>
      </c>
    </row>
    <row r="1439" spans="1:36" ht="14.25" customHeight="1" x14ac:dyDescent="0.25">
      <c r="A1439" s="10" t="s">
        <v>1053</v>
      </c>
      <c r="B1439" s="10" t="s">
        <v>1580</v>
      </c>
      <c r="C1439" s="10" t="s">
        <v>5599</v>
      </c>
      <c r="D1439" s="10" t="s">
        <v>668</v>
      </c>
      <c r="E1439" s="33" t="s">
        <v>5609</v>
      </c>
      <c r="F1439" s="10" t="s">
        <v>668</v>
      </c>
      <c r="G1439" s="10" t="s">
        <v>2637</v>
      </c>
      <c r="H1439" s="10" t="s">
        <v>1076</v>
      </c>
      <c r="I1439" s="33" t="s">
        <v>1077</v>
      </c>
      <c r="J1439" s="64">
        <v>1</v>
      </c>
      <c r="K1439" s="64" t="s">
        <v>668</v>
      </c>
      <c r="L1439" s="64">
        <v>1</v>
      </c>
      <c r="M1439" s="64">
        <v>24</v>
      </c>
      <c r="N1439" s="10" t="s">
        <v>1078</v>
      </c>
      <c r="O1439" s="64">
        <v>796</v>
      </c>
      <c r="P1439" s="62" t="s">
        <v>5757</v>
      </c>
      <c r="Q1439" s="19">
        <v>9.3694500000000005</v>
      </c>
      <c r="R1439" s="19">
        <v>6.2984958713000001</v>
      </c>
      <c r="S1439" s="19">
        <v>15.667945871000001</v>
      </c>
      <c r="T1439" s="10" t="s">
        <v>1081</v>
      </c>
      <c r="U1439" s="19" t="s">
        <v>668</v>
      </c>
      <c r="V1439" s="58" t="s">
        <v>668</v>
      </c>
      <c r="W1439" s="58" t="s">
        <v>668</v>
      </c>
      <c r="X1439" s="58" t="s">
        <v>668</v>
      </c>
      <c r="Y1439" s="20" t="s">
        <v>668</v>
      </c>
      <c r="Z1439" s="20" t="s">
        <v>668</v>
      </c>
      <c r="AA1439" s="20" t="s">
        <v>668</v>
      </c>
      <c r="AB1439" s="10" t="s">
        <v>668</v>
      </c>
      <c r="AC1439" s="10" t="s">
        <v>668</v>
      </c>
      <c r="AD1439" s="10" t="s">
        <v>668</v>
      </c>
      <c r="AE1439" s="10" t="s">
        <v>668</v>
      </c>
      <c r="AF1439" s="10" t="s">
        <v>668</v>
      </c>
      <c r="AG1439" s="20" t="s">
        <v>668</v>
      </c>
      <c r="AH1439" s="20" t="s">
        <v>668</v>
      </c>
      <c r="AI1439" s="20" t="s">
        <v>668</v>
      </c>
      <c r="AJ1439" s="20" t="s">
        <v>668</v>
      </c>
    </row>
    <row r="1440" spans="1:36" ht="14.25" customHeight="1" x14ac:dyDescent="0.25">
      <c r="A1440" s="10" t="s">
        <v>1054</v>
      </c>
      <c r="B1440" s="10" t="s">
        <v>1580</v>
      </c>
      <c r="C1440" s="10" t="s">
        <v>5599</v>
      </c>
      <c r="D1440" s="10" t="s">
        <v>668</v>
      </c>
      <c r="E1440" s="33" t="s">
        <v>5609</v>
      </c>
      <c r="F1440" s="10" t="s">
        <v>668</v>
      </c>
      <c r="G1440" s="10" t="s">
        <v>2637</v>
      </c>
      <c r="H1440" s="10" t="s">
        <v>1076</v>
      </c>
      <c r="I1440" s="33" t="s">
        <v>1077</v>
      </c>
      <c r="J1440" s="64">
        <v>3</v>
      </c>
      <c r="K1440" s="64" t="s">
        <v>668</v>
      </c>
      <c r="L1440" s="64">
        <v>6</v>
      </c>
      <c r="M1440" s="64">
        <v>24</v>
      </c>
      <c r="N1440" s="10" t="s">
        <v>1078</v>
      </c>
      <c r="O1440" s="64">
        <v>797</v>
      </c>
      <c r="P1440" s="62" t="s">
        <v>5757</v>
      </c>
      <c r="Q1440" s="19">
        <v>5.3944000000000001</v>
      </c>
      <c r="R1440" s="19">
        <v>7.9660188906</v>
      </c>
      <c r="S1440" s="19">
        <v>13.360418891</v>
      </c>
      <c r="T1440" s="10" t="s">
        <v>1082</v>
      </c>
      <c r="U1440" s="19" t="s">
        <v>668</v>
      </c>
      <c r="V1440" s="58" t="s">
        <v>668</v>
      </c>
      <c r="W1440" s="58" t="s">
        <v>668</v>
      </c>
      <c r="X1440" s="58" t="s">
        <v>668</v>
      </c>
      <c r="Y1440" s="20" t="s">
        <v>668</v>
      </c>
      <c r="Z1440" s="20" t="s">
        <v>668</v>
      </c>
      <c r="AA1440" s="20" t="s">
        <v>668</v>
      </c>
      <c r="AB1440" s="10" t="s">
        <v>668</v>
      </c>
      <c r="AC1440" s="10" t="s">
        <v>668</v>
      </c>
      <c r="AD1440" s="10" t="s">
        <v>668</v>
      </c>
      <c r="AE1440" s="10" t="s">
        <v>668</v>
      </c>
      <c r="AF1440" s="10" t="s">
        <v>668</v>
      </c>
      <c r="AG1440" s="20" t="s">
        <v>668</v>
      </c>
      <c r="AH1440" s="20" t="s">
        <v>668</v>
      </c>
      <c r="AI1440" s="20" t="s">
        <v>668</v>
      </c>
      <c r="AJ1440" s="20" t="s">
        <v>668</v>
      </c>
    </row>
    <row r="1441" spans="1:36" ht="14.25" customHeight="1" x14ac:dyDescent="0.25">
      <c r="A1441" s="10" t="s">
        <v>1055</v>
      </c>
      <c r="B1441" s="10" t="s">
        <v>1580</v>
      </c>
      <c r="C1441" s="10" t="s">
        <v>5599</v>
      </c>
      <c r="D1441" s="10" t="s">
        <v>668</v>
      </c>
      <c r="E1441" s="33" t="s">
        <v>5609</v>
      </c>
      <c r="F1441" s="10" t="s">
        <v>668</v>
      </c>
      <c r="G1441" s="10" t="s">
        <v>2637</v>
      </c>
      <c r="H1441" s="10" t="s">
        <v>1076</v>
      </c>
      <c r="I1441" s="33" t="s">
        <v>1077</v>
      </c>
      <c r="J1441" s="64">
        <v>5</v>
      </c>
      <c r="K1441" s="64" t="s">
        <v>668</v>
      </c>
      <c r="L1441" s="64">
        <v>1</v>
      </c>
      <c r="M1441" s="64">
        <v>24</v>
      </c>
      <c r="N1441" s="10" t="s">
        <v>1078</v>
      </c>
      <c r="O1441" s="64">
        <v>798</v>
      </c>
      <c r="P1441" s="62" t="s">
        <v>5757</v>
      </c>
      <c r="Q1441" s="19">
        <v>7.8281400000000003</v>
      </c>
      <c r="R1441" s="19">
        <v>7.7456470015000001</v>
      </c>
      <c r="S1441" s="19">
        <v>15.573787000999999</v>
      </c>
      <c r="T1441" s="10" t="s">
        <v>1083</v>
      </c>
      <c r="U1441" s="19" t="s">
        <v>668</v>
      </c>
      <c r="V1441" s="58" t="s">
        <v>668</v>
      </c>
      <c r="W1441" s="58" t="s">
        <v>668</v>
      </c>
      <c r="X1441" s="58" t="s">
        <v>668</v>
      </c>
      <c r="Y1441" s="20" t="s">
        <v>668</v>
      </c>
      <c r="Z1441" s="20" t="s">
        <v>668</v>
      </c>
      <c r="AA1441" s="20" t="s">
        <v>668</v>
      </c>
      <c r="AB1441" s="10" t="s">
        <v>668</v>
      </c>
      <c r="AC1441" s="10" t="s">
        <v>668</v>
      </c>
      <c r="AD1441" s="10" t="s">
        <v>668</v>
      </c>
      <c r="AE1441" s="10" t="s">
        <v>668</v>
      </c>
      <c r="AF1441" s="10" t="s">
        <v>668</v>
      </c>
      <c r="AG1441" s="20" t="s">
        <v>668</v>
      </c>
      <c r="AH1441" s="20" t="s">
        <v>668</v>
      </c>
      <c r="AI1441" s="20" t="s">
        <v>668</v>
      </c>
      <c r="AJ1441" s="20" t="s">
        <v>668</v>
      </c>
    </row>
    <row r="1442" spans="1:36" ht="14.25" customHeight="1" x14ac:dyDescent="0.25">
      <c r="A1442" s="10" t="s">
        <v>1056</v>
      </c>
      <c r="B1442" s="10" t="s">
        <v>1580</v>
      </c>
      <c r="C1442" s="10" t="s">
        <v>5599</v>
      </c>
      <c r="D1442" s="10" t="s">
        <v>668</v>
      </c>
      <c r="E1442" s="33" t="s">
        <v>5609</v>
      </c>
      <c r="F1442" s="10" t="s">
        <v>668</v>
      </c>
      <c r="G1442" s="10" t="s">
        <v>2637</v>
      </c>
      <c r="H1442" s="10" t="s">
        <v>1076</v>
      </c>
      <c r="I1442" s="33" t="s">
        <v>1077</v>
      </c>
      <c r="J1442" s="64">
        <v>9</v>
      </c>
      <c r="K1442" s="64" t="s">
        <v>668</v>
      </c>
      <c r="L1442" s="64">
        <v>5</v>
      </c>
      <c r="M1442" s="64">
        <v>24</v>
      </c>
      <c r="N1442" s="10" t="s">
        <v>1078</v>
      </c>
      <c r="O1442" s="64">
        <v>798</v>
      </c>
      <c r="P1442" s="62" t="s">
        <v>5757</v>
      </c>
      <c r="Q1442" s="19">
        <v>7.8281400000000003</v>
      </c>
      <c r="R1442" s="19">
        <v>12.449175488</v>
      </c>
      <c r="S1442" s="19">
        <v>20.277315487999999</v>
      </c>
      <c r="T1442" s="10" t="s">
        <v>1084</v>
      </c>
      <c r="U1442" s="19" t="s">
        <v>668</v>
      </c>
      <c r="V1442" s="58" t="s">
        <v>668</v>
      </c>
      <c r="W1442" s="58" t="s">
        <v>668</v>
      </c>
      <c r="X1442" s="58" t="s">
        <v>668</v>
      </c>
      <c r="Y1442" s="20" t="s">
        <v>668</v>
      </c>
      <c r="Z1442" s="20" t="s">
        <v>668</v>
      </c>
      <c r="AA1442" s="20" t="s">
        <v>668</v>
      </c>
      <c r="AB1442" s="10" t="s">
        <v>668</v>
      </c>
      <c r="AC1442" s="10" t="s">
        <v>668</v>
      </c>
      <c r="AD1442" s="10" t="s">
        <v>668</v>
      </c>
      <c r="AE1442" s="10" t="s">
        <v>668</v>
      </c>
      <c r="AF1442" s="10" t="s">
        <v>668</v>
      </c>
      <c r="AG1442" s="20" t="s">
        <v>668</v>
      </c>
      <c r="AH1442" s="20" t="s">
        <v>668</v>
      </c>
      <c r="AI1442" s="20" t="s">
        <v>668</v>
      </c>
      <c r="AJ1442" s="20" t="s">
        <v>668</v>
      </c>
    </row>
    <row r="1443" spans="1:36" ht="14.25" customHeight="1" x14ac:dyDescent="0.25">
      <c r="A1443" s="10" t="s">
        <v>1057</v>
      </c>
      <c r="B1443" s="10" t="s">
        <v>1580</v>
      </c>
      <c r="C1443" s="10" t="s">
        <v>5599</v>
      </c>
      <c r="D1443" s="10" t="s">
        <v>668</v>
      </c>
      <c r="E1443" s="33" t="s">
        <v>5609</v>
      </c>
      <c r="F1443" s="10" t="s">
        <v>668</v>
      </c>
      <c r="G1443" s="10" t="s">
        <v>2637</v>
      </c>
      <c r="H1443" s="10" t="s">
        <v>1076</v>
      </c>
      <c r="I1443" s="33" t="s">
        <v>1077</v>
      </c>
      <c r="J1443" s="64">
        <v>1</v>
      </c>
      <c r="K1443" s="64" t="s">
        <v>668</v>
      </c>
      <c r="L1443" s="64">
        <v>4</v>
      </c>
      <c r="M1443" s="64">
        <v>24</v>
      </c>
      <c r="N1443" s="10" t="s">
        <v>1078</v>
      </c>
      <c r="O1443" s="64">
        <v>808</v>
      </c>
      <c r="P1443" s="62" t="s">
        <v>5757</v>
      </c>
      <c r="Q1443" s="19">
        <v>10.06856</v>
      </c>
      <c r="R1443" s="19">
        <v>5.7695930721000002</v>
      </c>
      <c r="S1443" s="19">
        <v>15.838153072000001</v>
      </c>
      <c r="T1443" s="10" t="s">
        <v>1085</v>
      </c>
      <c r="U1443" s="19" t="s">
        <v>668</v>
      </c>
      <c r="V1443" s="58" t="s">
        <v>668</v>
      </c>
      <c r="W1443" s="58" t="s">
        <v>668</v>
      </c>
      <c r="X1443" s="58" t="s">
        <v>668</v>
      </c>
      <c r="Y1443" s="20" t="s">
        <v>668</v>
      </c>
      <c r="Z1443" s="20" t="s">
        <v>668</v>
      </c>
      <c r="AA1443" s="20" t="s">
        <v>668</v>
      </c>
      <c r="AB1443" s="10" t="s">
        <v>668</v>
      </c>
      <c r="AC1443" s="10" t="s">
        <v>668</v>
      </c>
      <c r="AD1443" s="10" t="s">
        <v>668</v>
      </c>
      <c r="AE1443" s="10" t="s">
        <v>668</v>
      </c>
      <c r="AF1443" s="10" t="s">
        <v>668</v>
      </c>
      <c r="AG1443" s="20" t="s">
        <v>668</v>
      </c>
      <c r="AH1443" s="20" t="s">
        <v>668</v>
      </c>
      <c r="AI1443" s="20" t="s">
        <v>668</v>
      </c>
      <c r="AJ1443" s="20" t="s">
        <v>668</v>
      </c>
    </row>
    <row r="1444" spans="1:36" ht="14.25" customHeight="1" x14ac:dyDescent="0.25">
      <c r="A1444" s="10" t="s">
        <v>1058</v>
      </c>
      <c r="B1444" s="10" t="s">
        <v>1580</v>
      </c>
      <c r="C1444" s="10" t="s">
        <v>5599</v>
      </c>
      <c r="D1444" s="10" t="s">
        <v>668</v>
      </c>
      <c r="E1444" s="33" t="s">
        <v>5609</v>
      </c>
      <c r="F1444" s="10" t="s">
        <v>668</v>
      </c>
      <c r="G1444" s="10" t="s">
        <v>2637</v>
      </c>
      <c r="H1444" s="10" t="s">
        <v>1076</v>
      </c>
      <c r="I1444" s="33" t="s">
        <v>1077</v>
      </c>
      <c r="J1444" s="64">
        <v>1</v>
      </c>
      <c r="K1444" s="64" t="s">
        <v>668</v>
      </c>
      <c r="L1444" s="64">
        <v>2</v>
      </c>
      <c r="M1444" s="64">
        <v>24</v>
      </c>
      <c r="N1444" s="10" t="s">
        <v>1078</v>
      </c>
      <c r="O1444" s="64">
        <v>810</v>
      </c>
      <c r="P1444" s="62" t="s">
        <v>5757</v>
      </c>
      <c r="Q1444" s="19">
        <v>6.6577099999999998</v>
      </c>
      <c r="R1444" s="19">
        <v>5.8078645338000001</v>
      </c>
      <c r="S1444" s="19">
        <v>12.465574534</v>
      </c>
      <c r="T1444" s="10" t="s">
        <v>1084</v>
      </c>
      <c r="U1444" s="19" t="s">
        <v>668</v>
      </c>
      <c r="V1444" s="58" t="s">
        <v>668</v>
      </c>
      <c r="W1444" s="58" t="s">
        <v>668</v>
      </c>
      <c r="X1444" s="58" t="s">
        <v>668</v>
      </c>
      <c r="Y1444" s="20" t="s">
        <v>668</v>
      </c>
      <c r="Z1444" s="20" t="s">
        <v>668</v>
      </c>
      <c r="AA1444" s="20" t="s">
        <v>668</v>
      </c>
      <c r="AB1444" s="10" t="s">
        <v>668</v>
      </c>
      <c r="AC1444" s="10" t="s">
        <v>668</v>
      </c>
      <c r="AD1444" s="10" t="s">
        <v>668</v>
      </c>
      <c r="AE1444" s="10" t="s">
        <v>668</v>
      </c>
      <c r="AF1444" s="10" t="s">
        <v>668</v>
      </c>
      <c r="AG1444" s="20" t="s">
        <v>668</v>
      </c>
      <c r="AH1444" s="20" t="s">
        <v>668</v>
      </c>
      <c r="AI1444" s="20" t="s">
        <v>668</v>
      </c>
      <c r="AJ1444" s="20" t="s">
        <v>668</v>
      </c>
    </row>
    <row r="1445" spans="1:36" ht="14.25" customHeight="1" x14ac:dyDescent="0.25">
      <c r="A1445" s="10" t="s">
        <v>1059</v>
      </c>
      <c r="B1445" s="10" t="s">
        <v>1580</v>
      </c>
      <c r="C1445" s="10" t="s">
        <v>5599</v>
      </c>
      <c r="D1445" s="10" t="s">
        <v>668</v>
      </c>
      <c r="E1445" s="33" t="s">
        <v>5609</v>
      </c>
      <c r="F1445" s="10" t="s">
        <v>668</v>
      </c>
      <c r="G1445" s="10" t="s">
        <v>2637</v>
      </c>
      <c r="H1445" s="10" t="s">
        <v>1076</v>
      </c>
      <c r="I1445" s="33" t="s">
        <v>1077</v>
      </c>
      <c r="J1445" s="64">
        <v>8</v>
      </c>
      <c r="K1445" s="64" t="s">
        <v>668</v>
      </c>
      <c r="L1445" s="64">
        <v>6</v>
      </c>
      <c r="M1445" s="64">
        <v>24</v>
      </c>
      <c r="N1445" s="10" t="s">
        <v>1078</v>
      </c>
      <c r="O1445" s="64">
        <v>818</v>
      </c>
      <c r="P1445" s="62" t="s">
        <v>5757</v>
      </c>
      <c r="Q1445" s="19">
        <v>5.8926600000000002</v>
      </c>
      <c r="R1445" s="19">
        <v>15.762332131000001</v>
      </c>
      <c r="S1445" s="19">
        <v>21.654992131</v>
      </c>
      <c r="T1445" s="10" t="s">
        <v>1086</v>
      </c>
      <c r="U1445" s="19" t="s">
        <v>668</v>
      </c>
      <c r="V1445" s="58" t="s">
        <v>668</v>
      </c>
      <c r="W1445" s="58" t="s">
        <v>668</v>
      </c>
      <c r="X1445" s="58" t="s">
        <v>668</v>
      </c>
      <c r="Y1445" s="20" t="s">
        <v>668</v>
      </c>
      <c r="Z1445" s="20" t="s">
        <v>668</v>
      </c>
      <c r="AA1445" s="20" t="s">
        <v>668</v>
      </c>
      <c r="AB1445" s="10" t="s">
        <v>668</v>
      </c>
      <c r="AC1445" s="10" t="s">
        <v>668</v>
      </c>
      <c r="AD1445" s="10" t="s">
        <v>668</v>
      </c>
      <c r="AE1445" s="10" t="s">
        <v>668</v>
      </c>
      <c r="AF1445" s="10" t="s">
        <v>668</v>
      </c>
      <c r="AG1445" s="20" t="s">
        <v>668</v>
      </c>
      <c r="AH1445" s="20" t="s">
        <v>668</v>
      </c>
      <c r="AI1445" s="20" t="s">
        <v>668</v>
      </c>
      <c r="AJ1445" s="20" t="s">
        <v>668</v>
      </c>
    </row>
    <row r="1446" spans="1:36" ht="14.25" customHeight="1" x14ac:dyDescent="0.25">
      <c r="A1446" s="10" t="s">
        <v>1060</v>
      </c>
      <c r="B1446" s="10" t="s">
        <v>1580</v>
      </c>
      <c r="C1446" s="10" t="s">
        <v>5599</v>
      </c>
      <c r="D1446" s="10" t="s">
        <v>668</v>
      </c>
      <c r="E1446" s="33" t="s">
        <v>5609</v>
      </c>
      <c r="F1446" s="10" t="s">
        <v>668</v>
      </c>
      <c r="G1446" s="10" t="s">
        <v>2637</v>
      </c>
      <c r="H1446" s="10" t="s">
        <v>1076</v>
      </c>
      <c r="I1446" s="33" t="s">
        <v>1077</v>
      </c>
      <c r="J1446" s="64">
        <v>7</v>
      </c>
      <c r="K1446" s="64" t="s">
        <v>668</v>
      </c>
      <c r="L1446" s="64">
        <v>3</v>
      </c>
      <c r="M1446" s="64">
        <v>25</v>
      </c>
      <c r="N1446" s="10" t="s">
        <v>1079</v>
      </c>
      <c r="O1446" s="64">
        <v>825</v>
      </c>
      <c r="P1446" s="62" t="s">
        <v>5757</v>
      </c>
      <c r="Q1446" s="19">
        <v>-18.86692</v>
      </c>
      <c r="R1446" s="19">
        <v>9.1281007583000005</v>
      </c>
      <c r="S1446" s="19">
        <v>-9.7388192419999999</v>
      </c>
      <c r="T1446" s="10" t="s">
        <v>1086</v>
      </c>
      <c r="U1446" s="19" t="s">
        <v>668</v>
      </c>
      <c r="V1446" s="58" t="s">
        <v>668</v>
      </c>
      <c r="W1446" s="58" t="s">
        <v>668</v>
      </c>
      <c r="X1446" s="58" t="s">
        <v>668</v>
      </c>
      <c r="Y1446" s="20" t="s">
        <v>668</v>
      </c>
      <c r="Z1446" s="20" t="s">
        <v>668</v>
      </c>
      <c r="AA1446" s="20" t="s">
        <v>668</v>
      </c>
      <c r="AB1446" s="10" t="s">
        <v>668</v>
      </c>
      <c r="AC1446" s="10" t="s">
        <v>668</v>
      </c>
      <c r="AD1446" s="10" t="s">
        <v>668</v>
      </c>
      <c r="AE1446" s="10" t="s">
        <v>668</v>
      </c>
      <c r="AF1446" s="10" t="s">
        <v>668</v>
      </c>
      <c r="AG1446" s="20" t="s">
        <v>668</v>
      </c>
      <c r="AH1446" s="20" t="s">
        <v>668</v>
      </c>
      <c r="AI1446" s="20" t="s">
        <v>668</v>
      </c>
      <c r="AJ1446" s="20" t="s">
        <v>668</v>
      </c>
    </row>
    <row r="1447" spans="1:36" ht="14.25" customHeight="1" x14ac:dyDescent="0.25">
      <c r="A1447" s="10" t="s">
        <v>1061</v>
      </c>
      <c r="B1447" s="10" t="s">
        <v>1580</v>
      </c>
      <c r="C1447" s="10" t="s">
        <v>5599</v>
      </c>
      <c r="D1447" s="10" t="s">
        <v>668</v>
      </c>
      <c r="E1447" s="33" t="s">
        <v>5609</v>
      </c>
      <c r="F1447" s="10" t="s">
        <v>668</v>
      </c>
      <c r="G1447" s="10" t="s">
        <v>2637</v>
      </c>
      <c r="H1447" s="10" t="s">
        <v>1076</v>
      </c>
      <c r="I1447" s="33" t="s">
        <v>1077</v>
      </c>
      <c r="J1447" s="64">
        <v>9</v>
      </c>
      <c r="K1447" s="64" t="s">
        <v>668</v>
      </c>
      <c r="L1447" s="64">
        <v>5</v>
      </c>
      <c r="M1447" s="64">
        <v>25</v>
      </c>
      <c r="N1447" s="10" t="s">
        <v>1079</v>
      </c>
      <c r="O1447" s="64">
        <v>826</v>
      </c>
      <c r="P1447" s="62" t="s">
        <v>5757</v>
      </c>
      <c r="Q1447" s="19">
        <v>0.27213999999999999</v>
      </c>
      <c r="R1447" s="19">
        <v>12.099611867</v>
      </c>
      <c r="S1447" s="19">
        <v>12.371751867</v>
      </c>
      <c r="T1447" s="10" t="s">
        <v>1087</v>
      </c>
      <c r="U1447" s="19" t="s">
        <v>668</v>
      </c>
      <c r="V1447" s="58" t="s">
        <v>668</v>
      </c>
      <c r="W1447" s="58" t="s">
        <v>668</v>
      </c>
      <c r="X1447" s="58" t="s">
        <v>668</v>
      </c>
      <c r="Y1447" s="20" t="s">
        <v>668</v>
      </c>
      <c r="Z1447" s="20" t="s">
        <v>668</v>
      </c>
      <c r="AA1447" s="20" t="s">
        <v>668</v>
      </c>
      <c r="AB1447" s="10" t="s">
        <v>668</v>
      </c>
      <c r="AC1447" s="10" t="s">
        <v>668</v>
      </c>
      <c r="AD1447" s="10" t="s">
        <v>668</v>
      </c>
      <c r="AE1447" s="10" t="s">
        <v>668</v>
      </c>
      <c r="AF1447" s="10" t="s">
        <v>668</v>
      </c>
      <c r="AG1447" s="20" t="s">
        <v>668</v>
      </c>
      <c r="AH1447" s="20" t="s">
        <v>668</v>
      </c>
      <c r="AI1447" s="20" t="s">
        <v>668</v>
      </c>
      <c r="AJ1447" s="20" t="s">
        <v>668</v>
      </c>
    </row>
    <row r="1448" spans="1:36" ht="14.25" customHeight="1" x14ac:dyDescent="0.25">
      <c r="A1448" s="10" t="s">
        <v>1062</v>
      </c>
      <c r="B1448" s="10" t="s">
        <v>1580</v>
      </c>
      <c r="C1448" s="10" t="s">
        <v>5599</v>
      </c>
      <c r="D1448" s="10" t="s">
        <v>668</v>
      </c>
      <c r="E1448" s="33" t="s">
        <v>5609</v>
      </c>
      <c r="F1448" s="10" t="s">
        <v>668</v>
      </c>
      <c r="G1448" s="10" t="s">
        <v>2637</v>
      </c>
      <c r="H1448" s="10" t="s">
        <v>1076</v>
      </c>
      <c r="I1448" s="33" t="s">
        <v>1077</v>
      </c>
      <c r="J1448" s="64">
        <v>1</v>
      </c>
      <c r="K1448" s="64" t="s">
        <v>668</v>
      </c>
      <c r="L1448" s="64">
        <v>1</v>
      </c>
      <c r="M1448" s="64">
        <v>25</v>
      </c>
      <c r="N1448" s="10" t="s">
        <v>1079</v>
      </c>
      <c r="O1448" s="64">
        <v>832</v>
      </c>
      <c r="P1448" s="62" t="s">
        <v>5757</v>
      </c>
      <c r="Q1448" s="19">
        <v>-8.4143100000000004</v>
      </c>
      <c r="R1448" s="19">
        <v>8.1179342776999999</v>
      </c>
      <c r="S1448" s="19">
        <v>-0.29637572200000001</v>
      </c>
      <c r="T1448" s="10" t="s">
        <v>1088</v>
      </c>
      <c r="U1448" s="19" t="s">
        <v>668</v>
      </c>
      <c r="V1448" s="58" t="s">
        <v>668</v>
      </c>
      <c r="W1448" s="58" t="s">
        <v>668</v>
      </c>
      <c r="X1448" s="58" t="s">
        <v>668</v>
      </c>
      <c r="Y1448" s="20" t="s">
        <v>668</v>
      </c>
      <c r="Z1448" s="20" t="s">
        <v>668</v>
      </c>
      <c r="AA1448" s="20" t="s">
        <v>668</v>
      </c>
      <c r="AB1448" s="10" t="s">
        <v>668</v>
      </c>
      <c r="AC1448" s="10" t="s">
        <v>668</v>
      </c>
      <c r="AD1448" s="10" t="s">
        <v>668</v>
      </c>
      <c r="AE1448" s="10" t="s">
        <v>668</v>
      </c>
      <c r="AF1448" s="10" t="s">
        <v>668</v>
      </c>
      <c r="AG1448" s="20" t="s">
        <v>668</v>
      </c>
      <c r="AH1448" s="20" t="s">
        <v>668</v>
      </c>
      <c r="AI1448" s="20" t="s">
        <v>668</v>
      </c>
      <c r="AJ1448" s="20" t="s">
        <v>668</v>
      </c>
    </row>
    <row r="1449" spans="1:36" ht="14.25" customHeight="1" x14ac:dyDescent="0.25">
      <c r="A1449" s="10" t="s">
        <v>1063</v>
      </c>
      <c r="B1449" s="10" t="s">
        <v>1580</v>
      </c>
      <c r="C1449" s="10" t="s">
        <v>5599</v>
      </c>
      <c r="D1449" s="10" t="s">
        <v>668</v>
      </c>
      <c r="E1449" s="33" t="s">
        <v>5609</v>
      </c>
      <c r="F1449" s="10" t="s">
        <v>668</v>
      </c>
      <c r="G1449" s="10" t="s">
        <v>2637</v>
      </c>
      <c r="H1449" s="10" t="s">
        <v>1076</v>
      </c>
      <c r="I1449" s="33" t="s">
        <v>1077</v>
      </c>
      <c r="J1449" s="64">
        <v>1</v>
      </c>
      <c r="K1449" s="64" t="s">
        <v>668</v>
      </c>
      <c r="L1449" s="64">
        <v>3</v>
      </c>
      <c r="M1449" s="64">
        <v>25</v>
      </c>
      <c r="N1449" s="10" t="s">
        <v>1079</v>
      </c>
      <c r="O1449" s="64">
        <v>833</v>
      </c>
      <c r="P1449" s="62" t="s">
        <v>5757</v>
      </c>
      <c r="Q1449" s="19">
        <v>-5.3897500000000003</v>
      </c>
      <c r="R1449" s="19">
        <v>10.306295327999999</v>
      </c>
      <c r="S1449" s="19">
        <v>4.9165453280999998</v>
      </c>
      <c r="T1449" s="10" t="s">
        <v>1088</v>
      </c>
      <c r="U1449" s="19" t="s">
        <v>668</v>
      </c>
      <c r="V1449" s="58" t="s">
        <v>668</v>
      </c>
      <c r="W1449" s="58" t="s">
        <v>668</v>
      </c>
      <c r="X1449" s="58" t="s">
        <v>668</v>
      </c>
      <c r="Y1449" s="20" t="s">
        <v>668</v>
      </c>
      <c r="Z1449" s="20" t="s">
        <v>668</v>
      </c>
      <c r="AA1449" s="20" t="s">
        <v>668</v>
      </c>
      <c r="AB1449" s="10" t="s">
        <v>668</v>
      </c>
      <c r="AC1449" s="10" t="s">
        <v>668</v>
      </c>
      <c r="AD1449" s="10" t="s">
        <v>668</v>
      </c>
      <c r="AE1449" s="10" t="s">
        <v>668</v>
      </c>
      <c r="AF1449" s="10" t="s">
        <v>668</v>
      </c>
      <c r="AG1449" s="20" t="s">
        <v>668</v>
      </c>
      <c r="AH1449" s="20" t="s">
        <v>668</v>
      </c>
      <c r="AI1449" s="20" t="s">
        <v>668</v>
      </c>
      <c r="AJ1449" s="20" t="s">
        <v>668</v>
      </c>
    </row>
    <row r="1450" spans="1:36" ht="14.25" customHeight="1" x14ac:dyDescent="0.25">
      <c r="A1450" s="10" t="s">
        <v>1064</v>
      </c>
      <c r="B1450" s="10" t="s">
        <v>1580</v>
      </c>
      <c r="C1450" s="10" t="s">
        <v>5599</v>
      </c>
      <c r="D1450" s="10" t="s">
        <v>668</v>
      </c>
      <c r="E1450" s="33" t="s">
        <v>5609</v>
      </c>
      <c r="F1450" s="10" t="s">
        <v>668</v>
      </c>
      <c r="G1450" s="10" t="s">
        <v>2637</v>
      </c>
      <c r="H1450" s="10" t="s">
        <v>1076</v>
      </c>
      <c r="I1450" s="33" t="s">
        <v>1077</v>
      </c>
      <c r="J1450" s="64">
        <v>7</v>
      </c>
      <c r="K1450" s="64" t="s">
        <v>668</v>
      </c>
      <c r="L1450" s="64">
        <v>1</v>
      </c>
      <c r="M1450" s="64">
        <v>25</v>
      </c>
      <c r="N1450" s="10" t="s">
        <v>1079</v>
      </c>
      <c r="O1450" s="64">
        <v>837</v>
      </c>
      <c r="P1450" s="62" t="s">
        <v>5757</v>
      </c>
      <c r="Q1450" s="19">
        <v>5.41045</v>
      </c>
      <c r="R1450" s="19">
        <v>5.0806603447000001</v>
      </c>
      <c r="S1450" s="19">
        <v>10.491110344999999</v>
      </c>
      <c r="T1450" s="10" t="s">
        <v>1088</v>
      </c>
      <c r="U1450" s="19" t="s">
        <v>668</v>
      </c>
      <c r="V1450" s="58" t="s">
        <v>668</v>
      </c>
      <c r="W1450" s="58" t="s">
        <v>668</v>
      </c>
      <c r="X1450" s="58" t="s">
        <v>668</v>
      </c>
      <c r="Y1450" s="20" t="s">
        <v>668</v>
      </c>
      <c r="Z1450" s="20" t="s">
        <v>668</v>
      </c>
      <c r="AA1450" s="20" t="s">
        <v>668</v>
      </c>
      <c r="AB1450" s="10" t="s">
        <v>668</v>
      </c>
      <c r="AC1450" s="10" t="s">
        <v>668</v>
      </c>
      <c r="AD1450" s="10" t="s">
        <v>668</v>
      </c>
      <c r="AE1450" s="10" t="s">
        <v>668</v>
      </c>
      <c r="AF1450" s="10" t="s">
        <v>668</v>
      </c>
      <c r="AG1450" s="20" t="s">
        <v>668</v>
      </c>
      <c r="AH1450" s="20" t="s">
        <v>668</v>
      </c>
      <c r="AI1450" s="20" t="s">
        <v>668</v>
      </c>
      <c r="AJ1450" s="20" t="s">
        <v>668</v>
      </c>
    </row>
    <row r="1451" spans="1:36" ht="14.25" customHeight="1" x14ac:dyDescent="0.25">
      <c r="A1451" s="10" t="s">
        <v>1065</v>
      </c>
      <c r="B1451" s="10" t="s">
        <v>1580</v>
      </c>
      <c r="C1451" s="10" t="s">
        <v>5599</v>
      </c>
      <c r="D1451" s="10" t="s">
        <v>668</v>
      </c>
      <c r="E1451" s="33" t="s">
        <v>5609</v>
      </c>
      <c r="F1451" s="10" t="s">
        <v>668</v>
      </c>
      <c r="G1451" s="10" t="s">
        <v>2637</v>
      </c>
      <c r="H1451" s="10" t="s">
        <v>1076</v>
      </c>
      <c r="I1451" s="33" t="s">
        <v>1077</v>
      </c>
      <c r="J1451" s="64">
        <v>6</v>
      </c>
      <c r="K1451" s="64" t="s">
        <v>668</v>
      </c>
      <c r="L1451" s="64">
        <v>2</v>
      </c>
      <c r="M1451" s="64">
        <v>25</v>
      </c>
      <c r="N1451" s="10" t="s">
        <v>1079</v>
      </c>
      <c r="O1451" s="64">
        <v>837</v>
      </c>
      <c r="P1451" s="62" t="s">
        <v>5757</v>
      </c>
      <c r="Q1451" s="19">
        <v>5.41045</v>
      </c>
      <c r="R1451" s="19">
        <v>5.1929418743999998</v>
      </c>
      <c r="S1451" s="19">
        <v>10.603391874</v>
      </c>
      <c r="T1451" s="10" t="s">
        <v>1085</v>
      </c>
      <c r="U1451" s="19" t="s">
        <v>668</v>
      </c>
      <c r="V1451" s="58" t="s">
        <v>668</v>
      </c>
      <c r="W1451" s="58" t="s">
        <v>668</v>
      </c>
      <c r="X1451" s="58" t="s">
        <v>668</v>
      </c>
      <c r="Y1451" s="20" t="s">
        <v>668</v>
      </c>
      <c r="Z1451" s="20" t="s">
        <v>668</v>
      </c>
      <c r="AA1451" s="20" t="s">
        <v>668</v>
      </c>
      <c r="AB1451" s="10" t="s">
        <v>668</v>
      </c>
      <c r="AC1451" s="10" t="s">
        <v>668</v>
      </c>
      <c r="AD1451" s="10" t="s">
        <v>668</v>
      </c>
      <c r="AE1451" s="10" t="s">
        <v>668</v>
      </c>
      <c r="AF1451" s="10" t="s">
        <v>668</v>
      </c>
      <c r="AG1451" s="20" t="s">
        <v>668</v>
      </c>
      <c r="AH1451" s="20" t="s">
        <v>668</v>
      </c>
      <c r="AI1451" s="20" t="s">
        <v>668</v>
      </c>
      <c r="AJ1451" s="20" t="s">
        <v>668</v>
      </c>
    </row>
    <row r="1452" spans="1:36" ht="14.25" customHeight="1" x14ac:dyDescent="0.25">
      <c r="A1452" s="10" t="s">
        <v>1066</v>
      </c>
      <c r="B1452" s="10" t="s">
        <v>1580</v>
      </c>
      <c r="C1452" s="10" t="s">
        <v>5599</v>
      </c>
      <c r="D1452" s="10" t="s">
        <v>668</v>
      </c>
      <c r="E1452" s="33" t="s">
        <v>5609</v>
      </c>
      <c r="F1452" s="10" t="s">
        <v>668</v>
      </c>
      <c r="G1452" s="10" t="s">
        <v>2637</v>
      </c>
      <c r="H1452" s="10" t="s">
        <v>1076</v>
      </c>
      <c r="I1452" s="33" t="s">
        <v>1077</v>
      </c>
      <c r="J1452" s="64">
        <v>3</v>
      </c>
      <c r="K1452" s="64" t="s">
        <v>668</v>
      </c>
      <c r="L1452" s="64">
        <v>3</v>
      </c>
      <c r="M1452" s="64">
        <v>25</v>
      </c>
      <c r="N1452" s="10" t="s">
        <v>1079</v>
      </c>
      <c r="O1452" s="64">
        <v>837</v>
      </c>
      <c r="P1452" s="62" t="s">
        <v>5757</v>
      </c>
      <c r="Q1452" s="19">
        <v>5.41045</v>
      </c>
      <c r="R1452" s="19">
        <v>14.608699422000001</v>
      </c>
      <c r="S1452" s="19">
        <v>20.019149422000002</v>
      </c>
      <c r="T1452" s="10" t="s">
        <v>1086</v>
      </c>
      <c r="U1452" s="19" t="s">
        <v>668</v>
      </c>
      <c r="V1452" s="58" t="s">
        <v>668</v>
      </c>
      <c r="W1452" s="58" t="s">
        <v>668</v>
      </c>
      <c r="X1452" s="58" t="s">
        <v>668</v>
      </c>
      <c r="Y1452" s="20" t="s">
        <v>668</v>
      </c>
      <c r="Z1452" s="20" t="s">
        <v>668</v>
      </c>
      <c r="AA1452" s="20" t="s">
        <v>668</v>
      </c>
      <c r="AB1452" s="10" t="s">
        <v>668</v>
      </c>
      <c r="AC1452" s="10" t="s">
        <v>668</v>
      </c>
      <c r="AD1452" s="10" t="s">
        <v>668</v>
      </c>
      <c r="AE1452" s="10" t="s">
        <v>668</v>
      </c>
      <c r="AF1452" s="10" t="s">
        <v>668</v>
      </c>
      <c r="AG1452" s="20" t="s">
        <v>668</v>
      </c>
      <c r="AH1452" s="20" t="s">
        <v>668</v>
      </c>
      <c r="AI1452" s="20" t="s">
        <v>668</v>
      </c>
      <c r="AJ1452" s="20" t="s">
        <v>668</v>
      </c>
    </row>
    <row r="1453" spans="1:36" ht="14.25" customHeight="1" x14ac:dyDescent="0.25">
      <c r="A1453" s="10" t="s">
        <v>1067</v>
      </c>
      <c r="B1453" s="10" t="s">
        <v>1580</v>
      </c>
      <c r="C1453" s="10" t="s">
        <v>5599</v>
      </c>
      <c r="D1453" s="10" t="s">
        <v>668</v>
      </c>
      <c r="E1453" s="33" t="s">
        <v>5609</v>
      </c>
      <c r="F1453" s="10" t="s">
        <v>668</v>
      </c>
      <c r="G1453" s="10" t="s">
        <v>2637</v>
      </c>
      <c r="H1453" s="10" t="s">
        <v>1076</v>
      </c>
      <c r="I1453" s="33" t="s">
        <v>1077</v>
      </c>
      <c r="J1453" s="64">
        <v>5</v>
      </c>
      <c r="K1453" s="64" t="s">
        <v>668</v>
      </c>
      <c r="L1453" s="64">
        <v>4</v>
      </c>
      <c r="M1453" s="64">
        <v>26</v>
      </c>
      <c r="N1453" s="10" t="s">
        <v>1080</v>
      </c>
      <c r="O1453" s="64">
        <v>848</v>
      </c>
      <c r="P1453" s="62" t="s">
        <v>5757</v>
      </c>
      <c r="Q1453" s="19">
        <v>-4.5538499999999997</v>
      </c>
      <c r="R1453" s="19">
        <v>11.583517369999999</v>
      </c>
      <c r="S1453" s="19">
        <v>7.0296673704000003</v>
      </c>
      <c r="T1453" s="10" t="s">
        <v>1089</v>
      </c>
      <c r="U1453" s="19" t="s">
        <v>668</v>
      </c>
      <c r="V1453" s="58" t="s">
        <v>668</v>
      </c>
      <c r="W1453" s="58" t="s">
        <v>668</v>
      </c>
      <c r="X1453" s="58" t="s">
        <v>668</v>
      </c>
      <c r="Y1453" s="20" t="s">
        <v>668</v>
      </c>
      <c r="Z1453" s="20" t="s">
        <v>668</v>
      </c>
      <c r="AA1453" s="20" t="s">
        <v>668</v>
      </c>
      <c r="AB1453" s="10" t="s">
        <v>668</v>
      </c>
      <c r="AC1453" s="10" t="s">
        <v>668</v>
      </c>
      <c r="AD1453" s="10" t="s">
        <v>668</v>
      </c>
      <c r="AE1453" s="10" t="s">
        <v>668</v>
      </c>
      <c r="AF1453" s="10" t="s">
        <v>668</v>
      </c>
      <c r="AG1453" s="20" t="s">
        <v>668</v>
      </c>
      <c r="AH1453" s="20" t="s">
        <v>668</v>
      </c>
      <c r="AI1453" s="20" t="s">
        <v>668</v>
      </c>
      <c r="AJ1453" s="20" t="s">
        <v>668</v>
      </c>
    </row>
    <row r="1454" spans="1:36" ht="14.25" customHeight="1" x14ac:dyDescent="0.25">
      <c r="A1454" s="10" t="s">
        <v>1068</v>
      </c>
      <c r="B1454" s="10" t="s">
        <v>1580</v>
      </c>
      <c r="C1454" s="10" t="s">
        <v>5599</v>
      </c>
      <c r="D1454" s="10" t="s">
        <v>668</v>
      </c>
      <c r="E1454" s="33" t="s">
        <v>5609</v>
      </c>
      <c r="F1454" s="10" t="s">
        <v>668</v>
      </c>
      <c r="G1454" s="10" t="s">
        <v>2637</v>
      </c>
      <c r="H1454" s="10" t="s">
        <v>1076</v>
      </c>
      <c r="I1454" s="33" t="s">
        <v>1077</v>
      </c>
      <c r="J1454" s="64">
        <v>7</v>
      </c>
      <c r="K1454" s="64" t="s">
        <v>668</v>
      </c>
      <c r="L1454" s="64">
        <v>4</v>
      </c>
      <c r="M1454" s="64">
        <v>26</v>
      </c>
      <c r="N1454" s="10" t="s">
        <v>1080</v>
      </c>
      <c r="O1454" s="64">
        <v>852</v>
      </c>
      <c r="P1454" s="62" t="s">
        <v>5757</v>
      </c>
      <c r="Q1454" s="19">
        <v>3.1269800000000001</v>
      </c>
      <c r="R1454" s="19">
        <v>5.7255213361999999</v>
      </c>
      <c r="S1454" s="19">
        <v>8.8525013361999996</v>
      </c>
      <c r="T1454" s="10" t="s">
        <v>1084</v>
      </c>
      <c r="U1454" s="19" t="s">
        <v>668</v>
      </c>
      <c r="V1454" s="58" t="s">
        <v>668</v>
      </c>
      <c r="W1454" s="58" t="s">
        <v>668</v>
      </c>
      <c r="X1454" s="58" t="s">
        <v>668</v>
      </c>
      <c r="Y1454" s="20" t="s">
        <v>668</v>
      </c>
      <c r="Z1454" s="20" t="s">
        <v>668</v>
      </c>
      <c r="AA1454" s="20" t="s">
        <v>668</v>
      </c>
      <c r="AB1454" s="10" t="s">
        <v>668</v>
      </c>
      <c r="AC1454" s="10" t="s">
        <v>668</v>
      </c>
      <c r="AD1454" s="10" t="s">
        <v>668</v>
      </c>
      <c r="AE1454" s="10" t="s">
        <v>668</v>
      </c>
      <c r="AF1454" s="10" t="s">
        <v>668</v>
      </c>
      <c r="AG1454" s="20" t="s">
        <v>668</v>
      </c>
      <c r="AH1454" s="20" t="s">
        <v>668</v>
      </c>
      <c r="AI1454" s="20" t="s">
        <v>668</v>
      </c>
      <c r="AJ1454" s="20" t="s">
        <v>668</v>
      </c>
    </row>
    <row r="1455" spans="1:36" ht="14.25" customHeight="1" x14ac:dyDescent="0.25">
      <c r="A1455" s="10" t="s">
        <v>1069</v>
      </c>
      <c r="B1455" s="10" t="s">
        <v>1580</v>
      </c>
      <c r="C1455" s="10" t="s">
        <v>5599</v>
      </c>
      <c r="D1455" s="10" t="s">
        <v>668</v>
      </c>
      <c r="E1455" s="33" t="s">
        <v>5609</v>
      </c>
      <c r="F1455" s="10" t="s">
        <v>668</v>
      </c>
      <c r="G1455" s="10" t="s">
        <v>2637</v>
      </c>
      <c r="H1455" s="10" t="s">
        <v>1076</v>
      </c>
      <c r="I1455" s="33" t="s">
        <v>1077</v>
      </c>
      <c r="J1455" s="64">
        <v>1</v>
      </c>
      <c r="K1455" s="64" t="s">
        <v>668</v>
      </c>
      <c r="L1455" s="64">
        <v>3</v>
      </c>
      <c r="M1455" s="64">
        <v>26</v>
      </c>
      <c r="N1455" s="10" t="s">
        <v>1080</v>
      </c>
      <c r="O1455" s="64">
        <v>853</v>
      </c>
      <c r="P1455" s="62" t="s">
        <v>5757</v>
      </c>
      <c r="Q1455" s="19">
        <v>-14.377140000000001</v>
      </c>
      <c r="R1455" s="19">
        <v>10.218651668</v>
      </c>
      <c r="S1455" s="19">
        <v>-4.1584883320000001</v>
      </c>
      <c r="T1455" s="10" t="s">
        <v>1086</v>
      </c>
      <c r="U1455" s="19" t="s">
        <v>668</v>
      </c>
      <c r="V1455" s="58" t="s">
        <v>668</v>
      </c>
      <c r="W1455" s="58" t="s">
        <v>668</v>
      </c>
      <c r="X1455" s="58" t="s">
        <v>668</v>
      </c>
      <c r="Y1455" s="20" t="s">
        <v>668</v>
      </c>
      <c r="Z1455" s="20" t="s">
        <v>668</v>
      </c>
      <c r="AA1455" s="20" t="s">
        <v>668</v>
      </c>
      <c r="AB1455" s="10" t="s">
        <v>668</v>
      </c>
      <c r="AC1455" s="10" t="s">
        <v>668</v>
      </c>
      <c r="AD1455" s="10" t="s">
        <v>668</v>
      </c>
      <c r="AE1455" s="10" t="s">
        <v>668</v>
      </c>
      <c r="AF1455" s="10" t="s">
        <v>668</v>
      </c>
      <c r="AG1455" s="20" t="s">
        <v>668</v>
      </c>
      <c r="AH1455" s="20" t="s">
        <v>668</v>
      </c>
      <c r="AI1455" s="20" t="s">
        <v>668</v>
      </c>
      <c r="AJ1455" s="20" t="s">
        <v>668</v>
      </c>
    </row>
    <row r="1456" spans="1:36" ht="14.25" customHeight="1" x14ac:dyDescent="0.25">
      <c r="A1456" s="10" t="s">
        <v>1070</v>
      </c>
      <c r="B1456" s="10" t="s">
        <v>1580</v>
      </c>
      <c r="C1456" s="10" t="s">
        <v>5599</v>
      </c>
      <c r="D1456" s="10" t="s">
        <v>668</v>
      </c>
      <c r="E1456" s="33" t="s">
        <v>5609</v>
      </c>
      <c r="F1456" s="10" t="s">
        <v>668</v>
      </c>
      <c r="G1456" s="10" t="s">
        <v>2637</v>
      </c>
      <c r="H1456" s="10" t="s">
        <v>1076</v>
      </c>
      <c r="I1456" s="33" t="s">
        <v>1077</v>
      </c>
      <c r="J1456" s="64">
        <v>5</v>
      </c>
      <c r="K1456" s="64" t="s">
        <v>668</v>
      </c>
      <c r="L1456" s="64">
        <v>4</v>
      </c>
      <c r="M1456" s="64">
        <v>26</v>
      </c>
      <c r="N1456" s="10" t="s">
        <v>1080</v>
      </c>
      <c r="O1456" s="64">
        <v>859</v>
      </c>
      <c r="P1456" s="62" t="s">
        <v>5757</v>
      </c>
      <c r="Q1456" s="19">
        <v>1.7136499999999999</v>
      </c>
      <c r="R1456" s="19">
        <v>8.2456393791</v>
      </c>
      <c r="S1456" s="19">
        <v>9.9592893790999995</v>
      </c>
      <c r="T1456" s="10" t="s">
        <v>1090</v>
      </c>
      <c r="U1456" s="19" t="s">
        <v>668</v>
      </c>
      <c r="V1456" s="58" t="s">
        <v>668</v>
      </c>
      <c r="W1456" s="58" t="s">
        <v>668</v>
      </c>
      <c r="X1456" s="58" t="s">
        <v>668</v>
      </c>
      <c r="Y1456" s="20" t="s">
        <v>668</v>
      </c>
      <c r="Z1456" s="20" t="s">
        <v>668</v>
      </c>
      <c r="AA1456" s="20" t="s">
        <v>668</v>
      </c>
      <c r="AB1456" s="10" t="s">
        <v>668</v>
      </c>
      <c r="AC1456" s="10" t="s">
        <v>668</v>
      </c>
      <c r="AD1456" s="10" t="s">
        <v>668</v>
      </c>
      <c r="AE1456" s="10" t="s">
        <v>668</v>
      </c>
      <c r="AF1456" s="10" t="s">
        <v>668</v>
      </c>
      <c r="AG1456" s="20" t="s">
        <v>668</v>
      </c>
      <c r="AH1456" s="20" t="s">
        <v>668</v>
      </c>
      <c r="AI1456" s="20" t="s">
        <v>668</v>
      </c>
      <c r="AJ1456" s="20" t="s">
        <v>668</v>
      </c>
    </row>
    <row r="1457" spans="1:36" ht="14.25" customHeight="1" x14ac:dyDescent="0.25">
      <c r="A1457" s="10" t="s">
        <v>1071</v>
      </c>
      <c r="B1457" s="10" t="s">
        <v>1580</v>
      </c>
      <c r="C1457" s="10" t="s">
        <v>5599</v>
      </c>
      <c r="D1457" s="10" t="s">
        <v>668</v>
      </c>
      <c r="E1457" s="33" t="s">
        <v>5609</v>
      </c>
      <c r="F1457" s="10" t="s">
        <v>668</v>
      </c>
      <c r="G1457" s="10" t="s">
        <v>2637</v>
      </c>
      <c r="H1457" s="10" t="s">
        <v>1076</v>
      </c>
      <c r="I1457" s="33" t="s">
        <v>1077</v>
      </c>
      <c r="J1457" s="64">
        <v>2</v>
      </c>
      <c r="K1457" s="64" t="s">
        <v>668</v>
      </c>
      <c r="L1457" s="64">
        <v>3</v>
      </c>
      <c r="M1457" s="64">
        <v>24</v>
      </c>
      <c r="N1457" s="10" t="s">
        <v>1078</v>
      </c>
      <c r="O1457" s="64">
        <v>801</v>
      </c>
      <c r="P1457" s="62" t="s">
        <v>5757</v>
      </c>
      <c r="Q1457" s="19">
        <v>1.19834</v>
      </c>
      <c r="R1457" s="19">
        <v>10.083338723000001</v>
      </c>
      <c r="S1457" s="19">
        <v>11.281678723000001</v>
      </c>
      <c r="T1457" s="10" t="s">
        <v>1091</v>
      </c>
      <c r="U1457" s="19" t="s">
        <v>668</v>
      </c>
      <c r="V1457" s="58" t="s">
        <v>668</v>
      </c>
      <c r="W1457" s="58" t="s">
        <v>668</v>
      </c>
      <c r="X1457" s="58" t="s">
        <v>668</v>
      </c>
      <c r="Y1457" s="20" t="s">
        <v>668</v>
      </c>
      <c r="Z1457" s="20" t="s">
        <v>668</v>
      </c>
      <c r="AA1457" s="20" t="s">
        <v>668</v>
      </c>
      <c r="AB1457" s="10" t="s">
        <v>668</v>
      </c>
      <c r="AC1457" s="10" t="s">
        <v>668</v>
      </c>
      <c r="AD1457" s="10" t="s">
        <v>668</v>
      </c>
      <c r="AE1457" s="10" t="s">
        <v>668</v>
      </c>
      <c r="AF1457" s="10" t="s">
        <v>668</v>
      </c>
      <c r="AG1457" s="20" t="s">
        <v>668</v>
      </c>
      <c r="AH1457" s="20" t="s">
        <v>668</v>
      </c>
      <c r="AI1457" s="20" t="s">
        <v>668</v>
      </c>
      <c r="AJ1457" s="20" t="s">
        <v>668</v>
      </c>
    </row>
    <row r="1458" spans="1:36" ht="14.25" customHeight="1" x14ac:dyDescent="0.25">
      <c r="A1458" s="10" t="s">
        <v>1072</v>
      </c>
      <c r="B1458" s="10" t="s">
        <v>1580</v>
      </c>
      <c r="C1458" s="10" t="s">
        <v>5599</v>
      </c>
      <c r="D1458" s="10" t="s">
        <v>668</v>
      </c>
      <c r="E1458" s="33" t="s">
        <v>5609</v>
      </c>
      <c r="F1458" s="10" t="s">
        <v>668</v>
      </c>
      <c r="G1458" s="10" t="s">
        <v>2637</v>
      </c>
      <c r="H1458" s="10" t="s">
        <v>1076</v>
      </c>
      <c r="I1458" s="33" t="s">
        <v>1077</v>
      </c>
      <c r="J1458" s="64">
        <v>9</v>
      </c>
      <c r="K1458" s="64" t="s">
        <v>668</v>
      </c>
      <c r="L1458" s="64">
        <v>4</v>
      </c>
      <c r="M1458" s="64">
        <v>24</v>
      </c>
      <c r="N1458" s="10" t="s">
        <v>1078</v>
      </c>
      <c r="O1458" s="64">
        <v>808</v>
      </c>
      <c r="P1458" s="62" t="s">
        <v>5757</v>
      </c>
      <c r="Q1458" s="19">
        <v>10.06856</v>
      </c>
      <c r="R1458" s="19">
        <v>6.7308227522999999</v>
      </c>
      <c r="S1458" s="19">
        <v>16.799382752</v>
      </c>
      <c r="T1458" s="10" t="s">
        <v>1092</v>
      </c>
      <c r="U1458" s="19" t="s">
        <v>668</v>
      </c>
      <c r="V1458" s="58" t="s">
        <v>668</v>
      </c>
      <c r="W1458" s="58" t="s">
        <v>668</v>
      </c>
      <c r="X1458" s="58" t="s">
        <v>668</v>
      </c>
      <c r="Y1458" s="20" t="s">
        <v>668</v>
      </c>
      <c r="Z1458" s="20" t="s">
        <v>668</v>
      </c>
      <c r="AA1458" s="20" t="s">
        <v>668</v>
      </c>
      <c r="AB1458" s="10" t="s">
        <v>668</v>
      </c>
      <c r="AC1458" s="10" t="s">
        <v>668</v>
      </c>
      <c r="AD1458" s="10" t="s">
        <v>668</v>
      </c>
      <c r="AE1458" s="10" t="s">
        <v>668</v>
      </c>
      <c r="AF1458" s="10" t="s">
        <v>668</v>
      </c>
      <c r="AG1458" s="20" t="s">
        <v>668</v>
      </c>
      <c r="AH1458" s="20" t="s">
        <v>668</v>
      </c>
      <c r="AI1458" s="20" t="s">
        <v>668</v>
      </c>
      <c r="AJ1458" s="20" t="s">
        <v>668</v>
      </c>
    </row>
    <row r="1459" spans="1:36" ht="14.25" customHeight="1" x14ac:dyDescent="0.25">
      <c r="A1459" s="10" t="s">
        <v>1073</v>
      </c>
      <c r="B1459" s="10" t="s">
        <v>1580</v>
      </c>
      <c r="C1459" s="10" t="s">
        <v>5599</v>
      </c>
      <c r="D1459" s="10" t="s">
        <v>668</v>
      </c>
      <c r="E1459" s="33" t="s">
        <v>5609</v>
      </c>
      <c r="F1459" s="10" t="s">
        <v>668</v>
      </c>
      <c r="G1459" s="10" t="s">
        <v>2637</v>
      </c>
      <c r="H1459" s="10" t="s">
        <v>1076</v>
      </c>
      <c r="I1459" s="33" t="s">
        <v>1077</v>
      </c>
      <c r="J1459" s="64">
        <v>3</v>
      </c>
      <c r="K1459" s="64" t="s">
        <v>668</v>
      </c>
      <c r="L1459" s="64">
        <v>6</v>
      </c>
      <c r="M1459" s="64">
        <v>24</v>
      </c>
      <c r="N1459" s="10" t="s">
        <v>1078</v>
      </c>
      <c r="O1459" s="64">
        <v>817</v>
      </c>
      <c r="P1459" s="62" t="s">
        <v>5757</v>
      </c>
      <c r="Q1459" s="19">
        <v>5.38992</v>
      </c>
      <c r="R1459" s="19">
        <v>6.2202234109000001</v>
      </c>
      <c r="S1459" s="19">
        <v>11.610143410999999</v>
      </c>
      <c r="T1459" s="10" t="s">
        <v>1093</v>
      </c>
      <c r="U1459" s="19" t="s">
        <v>668</v>
      </c>
      <c r="V1459" s="58" t="s">
        <v>668</v>
      </c>
      <c r="W1459" s="58" t="s">
        <v>668</v>
      </c>
      <c r="X1459" s="58" t="s">
        <v>668</v>
      </c>
      <c r="Y1459" s="20" t="s">
        <v>668</v>
      </c>
      <c r="Z1459" s="20" t="s">
        <v>668</v>
      </c>
      <c r="AA1459" s="20" t="s">
        <v>668</v>
      </c>
      <c r="AB1459" s="10" t="s">
        <v>668</v>
      </c>
      <c r="AC1459" s="10" t="s">
        <v>668</v>
      </c>
      <c r="AD1459" s="10" t="s">
        <v>668</v>
      </c>
      <c r="AE1459" s="10" t="s">
        <v>668</v>
      </c>
      <c r="AF1459" s="10" t="s">
        <v>668</v>
      </c>
      <c r="AG1459" s="20" t="s">
        <v>668</v>
      </c>
      <c r="AH1459" s="20" t="s">
        <v>668</v>
      </c>
      <c r="AI1459" s="20" t="s">
        <v>668</v>
      </c>
      <c r="AJ1459" s="20" t="s">
        <v>668</v>
      </c>
    </row>
    <row r="1460" spans="1:36" ht="14.25" customHeight="1" x14ac:dyDescent="0.25">
      <c r="A1460" s="10" t="s">
        <v>1074</v>
      </c>
      <c r="B1460" s="10" t="s">
        <v>1580</v>
      </c>
      <c r="C1460" s="10" t="s">
        <v>5599</v>
      </c>
      <c r="D1460" s="10" t="s">
        <v>668</v>
      </c>
      <c r="E1460" s="33" t="s">
        <v>5609</v>
      </c>
      <c r="F1460" s="10" t="s">
        <v>668</v>
      </c>
      <c r="G1460" s="10" t="s">
        <v>2637</v>
      </c>
      <c r="H1460" s="10" t="s">
        <v>1076</v>
      </c>
      <c r="I1460" s="33" t="s">
        <v>1077</v>
      </c>
      <c r="J1460" s="64">
        <v>1</v>
      </c>
      <c r="K1460" s="64" t="s">
        <v>668</v>
      </c>
      <c r="L1460" s="64">
        <v>3</v>
      </c>
      <c r="M1460" s="64">
        <v>26</v>
      </c>
      <c r="N1460" s="10" t="s">
        <v>1080</v>
      </c>
      <c r="O1460" s="64">
        <v>841</v>
      </c>
      <c r="P1460" s="62" t="s">
        <v>5757</v>
      </c>
      <c r="Q1460" s="19">
        <v>0.68444000000000005</v>
      </c>
      <c r="R1460" s="19">
        <v>8.6784074004999994</v>
      </c>
      <c r="S1460" s="19">
        <v>9.3628474004999998</v>
      </c>
      <c r="T1460" s="10" t="s">
        <v>1094</v>
      </c>
      <c r="U1460" s="19" t="s">
        <v>668</v>
      </c>
      <c r="V1460" s="58" t="s">
        <v>668</v>
      </c>
      <c r="W1460" s="58" t="s">
        <v>668</v>
      </c>
      <c r="X1460" s="58" t="s">
        <v>668</v>
      </c>
      <c r="Y1460" s="20" t="s">
        <v>668</v>
      </c>
      <c r="Z1460" s="20" t="s">
        <v>668</v>
      </c>
      <c r="AA1460" s="20" t="s">
        <v>668</v>
      </c>
      <c r="AB1460" s="10" t="s">
        <v>668</v>
      </c>
      <c r="AC1460" s="10" t="s">
        <v>668</v>
      </c>
      <c r="AD1460" s="10" t="s">
        <v>668</v>
      </c>
      <c r="AE1460" s="10" t="s">
        <v>668</v>
      </c>
      <c r="AF1460" s="10" t="s">
        <v>668</v>
      </c>
      <c r="AG1460" s="20" t="s">
        <v>668</v>
      </c>
      <c r="AH1460" s="20" t="s">
        <v>668</v>
      </c>
      <c r="AI1460" s="20" t="s">
        <v>668</v>
      </c>
      <c r="AJ1460" s="20" t="s">
        <v>668</v>
      </c>
    </row>
    <row r="1461" spans="1:36" ht="14.25" customHeight="1" x14ac:dyDescent="0.25">
      <c r="A1461" s="10" t="s">
        <v>1075</v>
      </c>
      <c r="B1461" s="10" t="s">
        <v>1580</v>
      </c>
      <c r="C1461" s="10" t="s">
        <v>5599</v>
      </c>
      <c r="D1461" s="10" t="s">
        <v>668</v>
      </c>
      <c r="E1461" s="33" t="s">
        <v>5609</v>
      </c>
      <c r="F1461" s="10" t="s">
        <v>668</v>
      </c>
      <c r="G1461" s="10" t="s">
        <v>2637</v>
      </c>
      <c r="H1461" s="10" t="s">
        <v>1076</v>
      </c>
      <c r="I1461" s="33" t="s">
        <v>1077</v>
      </c>
      <c r="J1461" s="64">
        <v>1</v>
      </c>
      <c r="K1461" s="64" t="s">
        <v>668</v>
      </c>
      <c r="L1461" s="64">
        <v>2</v>
      </c>
      <c r="M1461" s="64">
        <v>26</v>
      </c>
      <c r="N1461" s="10" t="s">
        <v>1080</v>
      </c>
      <c r="O1461" s="64">
        <v>851</v>
      </c>
      <c r="P1461" s="62" t="s">
        <v>5757</v>
      </c>
      <c r="Q1461" s="19">
        <v>9.0654599999999999</v>
      </c>
      <c r="R1461" s="19">
        <v>3.2000195407000001</v>
      </c>
      <c r="S1461" s="19">
        <v>12.265479540999999</v>
      </c>
      <c r="T1461" s="10" t="s">
        <v>1093</v>
      </c>
      <c r="U1461" s="19" t="s">
        <v>668</v>
      </c>
      <c r="V1461" s="58" t="s">
        <v>668</v>
      </c>
      <c r="W1461" s="58" t="s">
        <v>668</v>
      </c>
      <c r="X1461" s="58" t="s">
        <v>668</v>
      </c>
      <c r="Y1461" s="20" t="s">
        <v>668</v>
      </c>
      <c r="Z1461" s="20" t="s">
        <v>668</v>
      </c>
      <c r="AA1461" s="20" t="s">
        <v>668</v>
      </c>
      <c r="AB1461" s="10" t="s">
        <v>668</v>
      </c>
      <c r="AC1461" s="10" t="s">
        <v>668</v>
      </c>
      <c r="AD1461" s="10" t="s">
        <v>668</v>
      </c>
      <c r="AE1461" s="10" t="s">
        <v>668</v>
      </c>
      <c r="AF1461" s="10" t="s">
        <v>668</v>
      </c>
      <c r="AG1461" s="20" t="s">
        <v>668</v>
      </c>
      <c r="AH1461" s="20" t="s">
        <v>668</v>
      </c>
      <c r="AI1461" s="20" t="s">
        <v>668</v>
      </c>
      <c r="AJ1461" s="20" t="s">
        <v>668</v>
      </c>
    </row>
    <row r="1462" spans="1:36" ht="14.25" customHeight="1" x14ac:dyDescent="0.25">
      <c r="A1462" s="10" t="s">
        <v>1755</v>
      </c>
      <c r="B1462" s="10" t="s">
        <v>1580</v>
      </c>
      <c r="C1462" s="10" t="s">
        <v>5599</v>
      </c>
      <c r="D1462" s="10" t="s">
        <v>668</v>
      </c>
      <c r="E1462" s="33" t="s">
        <v>5609</v>
      </c>
      <c r="F1462" s="10" t="s">
        <v>668</v>
      </c>
      <c r="G1462" s="10" t="s">
        <v>3117</v>
      </c>
      <c r="H1462" s="10" t="s">
        <v>3911</v>
      </c>
      <c r="I1462" s="33" t="s">
        <v>2588</v>
      </c>
      <c r="J1462" s="62" t="s">
        <v>668</v>
      </c>
      <c r="K1462" s="62">
        <v>88</v>
      </c>
      <c r="L1462" s="62">
        <v>4</v>
      </c>
      <c r="M1462" s="62">
        <v>1</v>
      </c>
      <c r="N1462" s="10" t="s">
        <v>1881</v>
      </c>
      <c r="O1462" s="62">
        <v>7</v>
      </c>
      <c r="P1462" s="62" t="s">
        <v>5757</v>
      </c>
      <c r="Q1462" s="19">
        <v>4.7</v>
      </c>
      <c r="R1462" s="19" t="s">
        <v>668</v>
      </c>
      <c r="S1462" s="19" t="s">
        <v>668</v>
      </c>
      <c r="T1462" s="10" t="s">
        <v>668</v>
      </c>
      <c r="U1462" s="19" t="s">
        <v>668</v>
      </c>
      <c r="V1462" s="58" t="s">
        <v>668</v>
      </c>
      <c r="W1462" s="58" t="s">
        <v>668</v>
      </c>
      <c r="X1462" s="58" t="s">
        <v>668</v>
      </c>
      <c r="Y1462" s="20" t="s">
        <v>668</v>
      </c>
      <c r="Z1462" s="20" t="s">
        <v>668</v>
      </c>
      <c r="AA1462" s="20" t="s">
        <v>668</v>
      </c>
      <c r="AB1462" s="10" t="s">
        <v>668</v>
      </c>
      <c r="AC1462" s="10" t="s">
        <v>668</v>
      </c>
      <c r="AD1462" s="10" t="s">
        <v>668</v>
      </c>
      <c r="AE1462" s="10" t="s">
        <v>668</v>
      </c>
      <c r="AF1462" s="10" t="s">
        <v>668</v>
      </c>
      <c r="AG1462" s="20" t="s">
        <v>668</v>
      </c>
      <c r="AH1462" s="20" t="s">
        <v>668</v>
      </c>
      <c r="AI1462" s="20" t="s">
        <v>668</v>
      </c>
      <c r="AJ1462" s="20" t="s">
        <v>668</v>
      </c>
    </row>
    <row r="1463" spans="1:36" ht="14.25" customHeight="1" x14ac:dyDescent="0.25">
      <c r="A1463" s="10" t="s">
        <v>1756</v>
      </c>
      <c r="B1463" s="10" t="s">
        <v>1580</v>
      </c>
      <c r="C1463" s="10" t="s">
        <v>5599</v>
      </c>
      <c r="D1463" s="10" t="s">
        <v>668</v>
      </c>
      <c r="E1463" s="33" t="s">
        <v>5609</v>
      </c>
      <c r="F1463" s="10" t="s">
        <v>668</v>
      </c>
      <c r="G1463" s="10" t="s">
        <v>3117</v>
      </c>
      <c r="H1463" s="10" t="s">
        <v>3911</v>
      </c>
      <c r="I1463" s="33" t="s">
        <v>2588</v>
      </c>
      <c r="J1463" s="62" t="s">
        <v>668</v>
      </c>
      <c r="K1463" s="62">
        <v>274</v>
      </c>
      <c r="L1463" s="62">
        <v>5</v>
      </c>
      <c r="M1463" s="62">
        <v>1</v>
      </c>
      <c r="N1463" s="10" t="s">
        <v>1881</v>
      </c>
      <c r="O1463" s="62">
        <v>7</v>
      </c>
      <c r="P1463" s="62" t="s">
        <v>5757</v>
      </c>
      <c r="Q1463" s="19">
        <v>4.7</v>
      </c>
      <c r="R1463" s="19" t="s">
        <v>668</v>
      </c>
      <c r="S1463" s="19" t="s">
        <v>668</v>
      </c>
      <c r="T1463" s="10" t="s">
        <v>668</v>
      </c>
      <c r="U1463" s="19" t="s">
        <v>668</v>
      </c>
      <c r="V1463" s="58" t="s">
        <v>668</v>
      </c>
      <c r="W1463" s="58" t="s">
        <v>668</v>
      </c>
      <c r="X1463" s="58" t="s">
        <v>668</v>
      </c>
      <c r="Y1463" s="20" t="s">
        <v>668</v>
      </c>
      <c r="Z1463" s="20" t="s">
        <v>668</v>
      </c>
      <c r="AA1463" s="20" t="s">
        <v>668</v>
      </c>
      <c r="AB1463" s="10" t="s">
        <v>668</v>
      </c>
      <c r="AC1463" s="10" t="s">
        <v>668</v>
      </c>
      <c r="AD1463" s="10" t="s">
        <v>668</v>
      </c>
      <c r="AE1463" s="10" t="s">
        <v>668</v>
      </c>
      <c r="AF1463" s="10" t="s">
        <v>668</v>
      </c>
      <c r="AG1463" s="20" t="s">
        <v>668</v>
      </c>
      <c r="AH1463" s="20" t="s">
        <v>668</v>
      </c>
      <c r="AI1463" s="20" t="s">
        <v>668</v>
      </c>
      <c r="AJ1463" s="20" t="s">
        <v>668</v>
      </c>
    </row>
    <row r="1464" spans="1:36" ht="14.25" customHeight="1" x14ac:dyDescent="0.25">
      <c r="A1464" s="10" t="s">
        <v>1757</v>
      </c>
      <c r="B1464" s="10" t="s">
        <v>1580</v>
      </c>
      <c r="C1464" s="10" t="s">
        <v>5599</v>
      </c>
      <c r="D1464" s="10" t="s">
        <v>668</v>
      </c>
      <c r="E1464" s="33" t="s">
        <v>5609</v>
      </c>
      <c r="F1464" s="10" t="s">
        <v>668</v>
      </c>
      <c r="G1464" s="10" t="s">
        <v>3117</v>
      </c>
      <c r="H1464" s="10" t="s">
        <v>3911</v>
      </c>
      <c r="I1464" s="33" t="s">
        <v>2588</v>
      </c>
      <c r="J1464" s="62" t="s">
        <v>668</v>
      </c>
      <c r="K1464" s="62">
        <v>54</v>
      </c>
      <c r="L1464" s="62">
        <v>6</v>
      </c>
      <c r="M1464" s="62">
        <v>1</v>
      </c>
      <c r="N1464" s="10" t="s">
        <v>1881</v>
      </c>
      <c r="O1464" s="62">
        <v>14</v>
      </c>
      <c r="P1464" s="62" t="s">
        <v>5757</v>
      </c>
      <c r="Q1464" s="19">
        <v>10.3</v>
      </c>
      <c r="R1464" s="19" t="s">
        <v>668</v>
      </c>
      <c r="S1464" s="19" t="s">
        <v>668</v>
      </c>
      <c r="T1464" s="10" t="s">
        <v>668</v>
      </c>
      <c r="U1464" s="19" t="s">
        <v>668</v>
      </c>
      <c r="V1464" s="58" t="s">
        <v>668</v>
      </c>
      <c r="W1464" s="58" t="s">
        <v>668</v>
      </c>
      <c r="X1464" s="58" t="s">
        <v>668</v>
      </c>
      <c r="Y1464" s="20" t="s">
        <v>668</v>
      </c>
      <c r="Z1464" s="20" t="s">
        <v>668</v>
      </c>
      <c r="AA1464" s="20" t="s">
        <v>668</v>
      </c>
      <c r="AB1464" s="10" t="s">
        <v>668</v>
      </c>
      <c r="AC1464" s="10" t="s">
        <v>668</v>
      </c>
      <c r="AD1464" s="10" t="s">
        <v>668</v>
      </c>
      <c r="AE1464" s="10" t="s">
        <v>668</v>
      </c>
      <c r="AF1464" s="10" t="s">
        <v>668</v>
      </c>
      <c r="AG1464" s="20" t="s">
        <v>668</v>
      </c>
      <c r="AH1464" s="20" t="s">
        <v>668</v>
      </c>
      <c r="AI1464" s="20" t="s">
        <v>668</v>
      </c>
      <c r="AJ1464" s="20" t="s">
        <v>668</v>
      </c>
    </row>
    <row r="1465" spans="1:36" ht="14.25" customHeight="1" x14ac:dyDescent="0.25">
      <c r="A1465" s="10" t="s">
        <v>1758</v>
      </c>
      <c r="B1465" s="10" t="s">
        <v>1580</v>
      </c>
      <c r="C1465" s="10" t="s">
        <v>5599</v>
      </c>
      <c r="D1465" s="10" t="s">
        <v>668</v>
      </c>
      <c r="E1465" s="33" t="s">
        <v>5609</v>
      </c>
      <c r="F1465" s="10" t="s">
        <v>668</v>
      </c>
      <c r="G1465" s="10" t="s">
        <v>3117</v>
      </c>
      <c r="H1465" s="10" t="s">
        <v>3911</v>
      </c>
      <c r="I1465" s="33" t="s">
        <v>2589</v>
      </c>
      <c r="J1465" s="62" t="s">
        <v>668</v>
      </c>
      <c r="K1465" s="62">
        <v>107</v>
      </c>
      <c r="L1465" s="62">
        <v>2</v>
      </c>
      <c r="M1465" s="62">
        <v>1</v>
      </c>
      <c r="N1465" s="10" t="s">
        <v>1881</v>
      </c>
      <c r="O1465" s="62">
        <v>16</v>
      </c>
      <c r="P1465" s="62" t="s">
        <v>5757</v>
      </c>
      <c r="Q1465" s="19">
        <v>12.4</v>
      </c>
      <c r="R1465" s="19" t="s">
        <v>668</v>
      </c>
      <c r="S1465" s="19" t="s">
        <v>668</v>
      </c>
      <c r="T1465" s="10" t="s">
        <v>668</v>
      </c>
      <c r="U1465" s="19" t="s">
        <v>668</v>
      </c>
      <c r="V1465" s="58" t="s">
        <v>668</v>
      </c>
      <c r="W1465" s="58" t="s">
        <v>668</v>
      </c>
      <c r="X1465" s="58" t="s">
        <v>668</v>
      </c>
      <c r="Y1465" s="20" t="s">
        <v>668</v>
      </c>
      <c r="Z1465" s="20" t="s">
        <v>668</v>
      </c>
      <c r="AA1465" s="20" t="s">
        <v>668</v>
      </c>
      <c r="AB1465" s="10" t="s">
        <v>668</v>
      </c>
      <c r="AC1465" s="10" t="s">
        <v>668</v>
      </c>
      <c r="AD1465" s="10" t="s">
        <v>668</v>
      </c>
      <c r="AE1465" s="10" t="s">
        <v>668</v>
      </c>
      <c r="AF1465" s="10" t="s">
        <v>668</v>
      </c>
      <c r="AG1465" s="20" t="s">
        <v>668</v>
      </c>
      <c r="AH1465" s="20" t="s">
        <v>668</v>
      </c>
      <c r="AI1465" s="20" t="s">
        <v>668</v>
      </c>
      <c r="AJ1465" s="20" t="s">
        <v>668</v>
      </c>
    </row>
    <row r="1466" spans="1:36" ht="14.25" customHeight="1" x14ac:dyDescent="0.25">
      <c r="A1466" s="10" t="s">
        <v>1759</v>
      </c>
      <c r="B1466" s="10" t="s">
        <v>1580</v>
      </c>
      <c r="C1466" s="10" t="s">
        <v>5599</v>
      </c>
      <c r="D1466" s="10" t="s">
        <v>668</v>
      </c>
      <c r="E1466" s="33" t="s">
        <v>5609</v>
      </c>
      <c r="F1466" s="10" t="s">
        <v>668</v>
      </c>
      <c r="G1466" s="10" t="s">
        <v>3117</v>
      </c>
      <c r="H1466" s="10" t="s">
        <v>3911</v>
      </c>
      <c r="I1466" s="33" t="s">
        <v>2589</v>
      </c>
      <c r="J1466" s="62" t="s">
        <v>668</v>
      </c>
      <c r="K1466" s="62">
        <v>154</v>
      </c>
      <c r="L1466" s="62">
        <v>4</v>
      </c>
      <c r="M1466" s="62">
        <v>1</v>
      </c>
      <c r="N1466" s="10" t="s">
        <v>1881</v>
      </c>
      <c r="O1466" s="62">
        <v>17</v>
      </c>
      <c r="P1466" s="62" t="s">
        <v>5757</v>
      </c>
      <c r="Q1466" s="19">
        <v>15.2</v>
      </c>
      <c r="R1466" s="19" t="s">
        <v>668</v>
      </c>
      <c r="S1466" s="19" t="s">
        <v>668</v>
      </c>
      <c r="T1466" s="10" t="s">
        <v>668</v>
      </c>
      <c r="U1466" s="19" t="s">
        <v>668</v>
      </c>
      <c r="V1466" s="58" t="s">
        <v>668</v>
      </c>
      <c r="W1466" s="58" t="s">
        <v>668</v>
      </c>
      <c r="X1466" s="58" t="s">
        <v>668</v>
      </c>
      <c r="Y1466" s="20" t="s">
        <v>668</v>
      </c>
      <c r="Z1466" s="20" t="s">
        <v>668</v>
      </c>
      <c r="AA1466" s="20" t="s">
        <v>668</v>
      </c>
      <c r="AB1466" s="10" t="s">
        <v>668</v>
      </c>
      <c r="AC1466" s="10" t="s">
        <v>668</v>
      </c>
      <c r="AD1466" s="10" t="s">
        <v>668</v>
      </c>
      <c r="AE1466" s="10" t="s">
        <v>668</v>
      </c>
      <c r="AF1466" s="10" t="s">
        <v>668</v>
      </c>
      <c r="AG1466" s="20" t="s">
        <v>668</v>
      </c>
      <c r="AH1466" s="20" t="s">
        <v>668</v>
      </c>
      <c r="AI1466" s="20" t="s">
        <v>668</v>
      </c>
      <c r="AJ1466" s="20" t="s">
        <v>668</v>
      </c>
    </row>
    <row r="1467" spans="1:36" ht="14.25" customHeight="1" x14ac:dyDescent="0.25">
      <c r="A1467" s="10" t="s">
        <v>1760</v>
      </c>
      <c r="B1467" s="10" t="s">
        <v>1580</v>
      </c>
      <c r="C1467" s="10" t="s">
        <v>5599</v>
      </c>
      <c r="D1467" s="10" t="s">
        <v>668</v>
      </c>
      <c r="E1467" s="33" t="s">
        <v>5609</v>
      </c>
      <c r="F1467" s="10" t="s">
        <v>668</v>
      </c>
      <c r="G1467" s="10" t="s">
        <v>3117</v>
      </c>
      <c r="H1467" s="10" t="s">
        <v>3911</v>
      </c>
      <c r="I1467" s="33" t="s">
        <v>2589</v>
      </c>
      <c r="J1467" s="62" t="s">
        <v>668</v>
      </c>
      <c r="K1467" s="62">
        <v>229</v>
      </c>
      <c r="L1467" s="62">
        <v>6</v>
      </c>
      <c r="M1467" s="62">
        <v>1</v>
      </c>
      <c r="N1467" s="10" t="s">
        <v>1881</v>
      </c>
      <c r="O1467" s="62">
        <v>17</v>
      </c>
      <c r="P1467" s="62" t="s">
        <v>5757</v>
      </c>
      <c r="Q1467" s="19">
        <v>15.2</v>
      </c>
      <c r="R1467" s="19" t="s">
        <v>668</v>
      </c>
      <c r="S1467" s="19" t="s">
        <v>668</v>
      </c>
      <c r="T1467" s="10" t="s">
        <v>668</v>
      </c>
      <c r="U1467" s="19" t="s">
        <v>668</v>
      </c>
      <c r="V1467" s="58" t="s">
        <v>668</v>
      </c>
      <c r="W1467" s="58" t="s">
        <v>668</v>
      </c>
      <c r="X1467" s="58" t="s">
        <v>668</v>
      </c>
      <c r="Y1467" s="20" t="s">
        <v>668</v>
      </c>
      <c r="Z1467" s="20" t="s">
        <v>668</v>
      </c>
      <c r="AA1467" s="20" t="s">
        <v>668</v>
      </c>
      <c r="AB1467" s="10" t="s">
        <v>668</v>
      </c>
      <c r="AC1467" s="10" t="s">
        <v>668</v>
      </c>
      <c r="AD1467" s="10" t="s">
        <v>668</v>
      </c>
      <c r="AE1467" s="10" t="s">
        <v>668</v>
      </c>
      <c r="AF1467" s="10" t="s">
        <v>668</v>
      </c>
      <c r="AG1467" s="20" t="s">
        <v>668</v>
      </c>
      <c r="AH1467" s="20" t="s">
        <v>668</v>
      </c>
      <c r="AI1467" s="20" t="s">
        <v>668</v>
      </c>
      <c r="AJ1467" s="20" t="s">
        <v>668</v>
      </c>
    </row>
    <row r="1468" spans="1:36" ht="14.25" customHeight="1" x14ac:dyDescent="0.25">
      <c r="A1468" s="10" t="s">
        <v>1761</v>
      </c>
      <c r="B1468" s="10" t="s">
        <v>1580</v>
      </c>
      <c r="C1468" s="10" t="s">
        <v>5599</v>
      </c>
      <c r="D1468" s="10" t="s">
        <v>668</v>
      </c>
      <c r="E1468" s="33" t="s">
        <v>5609</v>
      </c>
      <c r="F1468" s="10" t="s">
        <v>668</v>
      </c>
      <c r="G1468" s="10" t="s">
        <v>3117</v>
      </c>
      <c r="H1468" s="10" t="s">
        <v>3911</v>
      </c>
      <c r="I1468" s="33" t="s">
        <v>2589</v>
      </c>
      <c r="J1468" s="62" t="s">
        <v>668</v>
      </c>
      <c r="K1468" s="62">
        <v>360</v>
      </c>
      <c r="L1468" s="62">
        <v>3</v>
      </c>
      <c r="M1468" s="62">
        <v>1</v>
      </c>
      <c r="N1468" s="10" t="s">
        <v>1881</v>
      </c>
      <c r="O1468" s="62">
        <v>17</v>
      </c>
      <c r="P1468" s="62" t="s">
        <v>5757</v>
      </c>
      <c r="Q1468" s="19">
        <v>15.2</v>
      </c>
      <c r="R1468" s="19" t="s">
        <v>668</v>
      </c>
      <c r="S1468" s="19" t="s">
        <v>668</v>
      </c>
      <c r="T1468" s="10" t="s">
        <v>668</v>
      </c>
      <c r="U1468" s="19" t="s">
        <v>668</v>
      </c>
      <c r="V1468" s="58" t="s">
        <v>668</v>
      </c>
      <c r="W1468" s="58" t="s">
        <v>668</v>
      </c>
      <c r="X1468" s="58" t="s">
        <v>668</v>
      </c>
      <c r="Y1468" s="20" t="s">
        <v>668</v>
      </c>
      <c r="Z1468" s="20" t="s">
        <v>668</v>
      </c>
      <c r="AA1468" s="20" t="s">
        <v>668</v>
      </c>
      <c r="AB1468" s="10" t="s">
        <v>668</v>
      </c>
      <c r="AC1468" s="10" t="s">
        <v>668</v>
      </c>
      <c r="AD1468" s="10" t="s">
        <v>668</v>
      </c>
      <c r="AE1468" s="10" t="s">
        <v>668</v>
      </c>
      <c r="AF1468" s="10" t="s">
        <v>668</v>
      </c>
      <c r="AG1468" s="20" t="s">
        <v>668</v>
      </c>
      <c r="AH1468" s="20" t="s">
        <v>668</v>
      </c>
      <c r="AI1468" s="20" t="s">
        <v>668</v>
      </c>
      <c r="AJ1468" s="20" t="s">
        <v>668</v>
      </c>
    </row>
    <row r="1469" spans="1:36" ht="14.25" customHeight="1" x14ac:dyDescent="0.25">
      <c r="A1469" s="10" t="s">
        <v>1762</v>
      </c>
      <c r="B1469" s="10" t="s">
        <v>1580</v>
      </c>
      <c r="C1469" s="10" t="s">
        <v>5599</v>
      </c>
      <c r="D1469" s="10" t="s">
        <v>668</v>
      </c>
      <c r="E1469" s="33" t="s">
        <v>5609</v>
      </c>
      <c r="F1469" s="10" t="s">
        <v>668</v>
      </c>
      <c r="G1469" s="10" t="s">
        <v>3117</v>
      </c>
      <c r="H1469" s="10" t="s">
        <v>3911</v>
      </c>
      <c r="I1469" s="33" t="s">
        <v>2589</v>
      </c>
      <c r="J1469" s="62" t="s">
        <v>668</v>
      </c>
      <c r="K1469" s="62">
        <v>426</v>
      </c>
      <c r="L1469" s="62">
        <v>3</v>
      </c>
      <c r="M1469" s="62">
        <v>1</v>
      </c>
      <c r="N1469" s="10" t="s">
        <v>1881</v>
      </c>
      <c r="O1469" s="62">
        <v>19</v>
      </c>
      <c r="P1469" s="62" t="s">
        <v>5757</v>
      </c>
      <c r="Q1469" s="19">
        <v>6.4</v>
      </c>
      <c r="R1469" s="19" t="s">
        <v>668</v>
      </c>
      <c r="S1469" s="19" t="s">
        <v>668</v>
      </c>
      <c r="T1469" s="10" t="s">
        <v>668</v>
      </c>
      <c r="U1469" s="19" t="s">
        <v>668</v>
      </c>
      <c r="V1469" s="58" t="s">
        <v>668</v>
      </c>
      <c r="W1469" s="58" t="s">
        <v>668</v>
      </c>
      <c r="X1469" s="58" t="s">
        <v>668</v>
      </c>
      <c r="Y1469" s="20" t="s">
        <v>668</v>
      </c>
      <c r="Z1469" s="20" t="s">
        <v>668</v>
      </c>
      <c r="AA1469" s="20" t="s">
        <v>668</v>
      </c>
      <c r="AB1469" s="10" t="s">
        <v>668</v>
      </c>
      <c r="AC1469" s="10" t="s">
        <v>668</v>
      </c>
      <c r="AD1469" s="10" t="s">
        <v>668</v>
      </c>
      <c r="AE1469" s="10" t="s">
        <v>668</v>
      </c>
      <c r="AF1469" s="10" t="s">
        <v>668</v>
      </c>
      <c r="AG1469" s="20" t="s">
        <v>668</v>
      </c>
      <c r="AH1469" s="20" t="s">
        <v>668</v>
      </c>
      <c r="AI1469" s="20" t="s">
        <v>668</v>
      </c>
      <c r="AJ1469" s="20" t="s">
        <v>668</v>
      </c>
    </row>
    <row r="1470" spans="1:36" ht="14.25" customHeight="1" x14ac:dyDescent="0.25">
      <c r="A1470" s="10" t="s">
        <v>1763</v>
      </c>
      <c r="B1470" s="10" t="s">
        <v>1580</v>
      </c>
      <c r="C1470" s="10" t="s">
        <v>5599</v>
      </c>
      <c r="D1470" s="10" t="s">
        <v>668</v>
      </c>
      <c r="E1470" s="33" t="s">
        <v>5609</v>
      </c>
      <c r="F1470" s="10" t="s">
        <v>668</v>
      </c>
      <c r="G1470" s="10" t="s">
        <v>3117</v>
      </c>
      <c r="H1470" s="10" t="s">
        <v>3911</v>
      </c>
      <c r="I1470" s="33" t="s">
        <v>2589</v>
      </c>
      <c r="J1470" s="62" t="s">
        <v>668</v>
      </c>
      <c r="K1470" s="62">
        <v>253</v>
      </c>
      <c r="L1470" s="62">
        <v>2</v>
      </c>
      <c r="M1470" s="62">
        <v>1</v>
      </c>
      <c r="N1470" s="10" t="s">
        <v>1881</v>
      </c>
      <c r="O1470" s="62">
        <v>29</v>
      </c>
      <c r="P1470" s="62" t="s">
        <v>5757</v>
      </c>
      <c r="Q1470" s="19">
        <v>4.8</v>
      </c>
      <c r="R1470" s="19" t="s">
        <v>668</v>
      </c>
      <c r="S1470" s="19" t="s">
        <v>668</v>
      </c>
      <c r="T1470" s="10" t="s">
        <v>668</v>
      </c>
      <c r="U1470" s="19" t="s">
        <v>668</v>
      </c>
      <c r="V1470" s="58" t="s">
        <v>668</v>
      </c>
      <c r="W1470" s="58" t="s">
        <v>668</v>
      </c>
      <c r="X1470" s="58" t="s">
        <v>668</v>
      </c>
      <c r="Y1470" s="20" t="s">
        <v>668</v>
      </c>
      <c r="Z1470" s="20" t="s">
        <v>668</v>
      </c>
      <c r="AA1470" s="20" t="s">
        <v>668</v>
      </c>
      <c r="AB1470" s="10" t="s">
        <v>668</v>
      </c>
      <c r="AC1470" s="10" t="s">
        <v>668</v>
      </c>
      <c r="AD1470" s="10" t="s">
        <v>668</v>
      </c>
      <c r="AE1470" s="10" t="s">
        <v>668</v>
      </c>
      <c r="AF1470" s="10" t="s">
        <v>668</v>
      </c>
      <c r="AG1470" s="20" t="s">
        <v>668</v>
      </c>
      <c r="AH1470" s="20" t="s">
        <v>668</v>
      </c>
      <c r="AI1470" s="20" t="s">
        <v>668</v>
      </c>
      <c r="AJ1470" s="20" t="s">
        <v>668</v>
      </c>
    </row>
    <row r="1471" spans="1:36" ht="14.25" customHeight="1" x14ac:dyDescent="0.25">
      <c r="A1471" s="10" t="s">
        <v>1764</v>
      </c>
      <c r="B1471" s="10" t="s">
        <v>1580</v>
      </c>
      <c r="C1471" s="10" t="s">
        <v>5599</v>
      </c>
      <c r="D1471" s="10" t="s">
        <v>668</v>
      </c>
      <c r="E1471" s="33" t="s">
        <v>5609</v>
      </c>
      <c r="F1471" s="10" t="s">
        <v>668</v>
      </c>
      <c r="G1471" s="10" t="s">
        <v>3117</v>
      </c>
      <c r="H1471" s="10" t="s">
        <v>3911</v>
      </c>
      <c r="I1471" s="33" t="s">
        <v>2589</v>
      </c>
      <c r="J1471" s="62" t="s">
        <v>668</v>
      </c>
      <c r="K1471" s="62">
        <v>429</v>
      </c>
      <c r="L1471" s="62">
        <v>3</v>
      </c>
      <c r="M1471" s="62">
        <v>1</v>
      </c>
      <c r="N1471" s="10" t="s">
        <v>1881</v>
      </c>
      <c r="O1471" s="62">
        <v>29</v>
      </c>
      <c r="P1471" s="62" t="s">
        <v>5757</v>
      </c>
      <c r="Q1471" s="19">
        <v>4.8</v>
      </c>
      <c r="R1471" s="19" t="s">
        <v>668</v>
      </c>
      <c r="S1471" s="19" t="s">
        <v>668</v>
      </c>
      <c r="T1471" s="10" t="s">
        <v>668</v>
      </c>
      <c r="U1471" s="19" t="s">
        <v>668</v>
      </c>
      <c r="V1471" s="58" t="s">
        <v>668</v>
      </c>
      <c r="W1471" s="58" t="s">
        <v>668</v>
      </c>
      <c r="X1471" s="58" t="s">
        <v>668</v>
      </c>
      <c r="Y1471" s="20" t="s">
        <v>668</v>
      </c>
      <c r="Z1471" s="20" t="s">
        <v>668</v>
      </c>
      <c r="AA1471" s="20" t="s">
        <v>668</v>
      </c>
      <c r="AB1471" s="10" t="s">
        <v>668</v>
      </c>
      <c r="AC1471" s="10" t="s">
        <v>668</v>
      </c>
      <c r="AD1471" s="10" t="s">
        <v>668</v>
      </c>
      <c r="AE1471" s="10" t="s">
        <v>668</v>
      </c>
      <c r="AF1471" s="10" t="s">
        <v>668</v>
      </c>
      <c r="AG1471" s="20" t="s">
        <v>668</v>
      </c>
      <c r="AH1471" s="20" t="s">
        <v>668</v>
      </c>
      <c r="AI1471" s="20" t="s">
        <v>668</v>
      </c>
      <c r="AJ1471" s="20" t="s">
        <v>668</v>
      </c>
    </row>
    <row r="1472" spans="1:36" ht="14.25" customHeight="1" x14ac:dyDescent="0.25">
      <c r="A1472" s="10" t="s">
        <v>1765</v>
      </c>
      <c r="B1472" s="10" t="s">
        <v>1580</v>
      </c>
      <c r="C1472" s="10" t="s">
        <v>5599</v>
      </c>
      <c r="D1472" s="10" t="s">
        <v>668</v>
      </c>
      <c r="E1472" s="33" t="s">
        <v>5609</v>
      </c>
      <c r="F1472" s="10" t="s">
        <v>668</v>
      </c>
      <c r="G1472" s="10" t="s">
        <v>3117</v>
      </c>
      <c r="H1472" s="10" t="s">
        <v>3911</v>
      </c>
      <c r="I1472" s="33" t="s">
        <v>2589</v>
      </c>
      <c r="J1472" s="62" t="s">
        <v>668</v>
      </c>
      <c r="K1472" s="62">
        <v>546</v>
      </c>
      <c r="L1472" s="62">
        <v>5</v>
      </c>
      <c r="M1472" s="62">
        <v>1</v>
      </c>
      <c r="N1472" s="10" t="s">
        <v>1881</v>
      </c>
      <c r="O1472" s="62">
        <v>29</v>
      </c>
      <c r="P1472" s="62" t="s">
        <v>5757</v>
      </c>
      <c r="Q1472" s="19">
        <v>4.8</v>
      </c>
      <c r="R1472" s="19" t="s">
        <v>668</v>
      </c>
      <c r="S1472" s="19" t="s">
        <v>668</v>
      </c>
      <c r="T1472" s="10" t="s">
        <v>668</v>
      </c>
      <c r="U1472" s="19" t="s">
        <v>668</v>
      </c>
      <c r="V1472" s="58" t="s">
        <v>668</v>
      </c>
      <c r="W1472" s="58" t="s">
        <v>668</v>
      </c>
      <c r="X1472" s="58" t="s">
        <v>668</v>
      </c>
      <c r="Y1472" s="20" t="s">
        <v>668</v>
      </c>
      <c r="Z1472" s="20" t="s">
        <v>668</v>
      </c>
      <c r="AA1472" s="20" t="s">
        <v>668</v>
      </c>
      <c r="AB1472" s="10" t="s">
        <v>668</v>
      </c>
      <c r="AC1472" s="10" t="s">
        <v>668</v>
      </c>
      <c r="AD1472" s="10" t="s">
        <v>668</v>
      </c>
      <c r="AE1472" s="10" t="s">
        <v>668</v>
      </c>
      <c r="AF1472" s="10" t="s">
        <v>668</v>
      </c>
      <c r="AG1472" s="20" t="s">
        <v>668</v>
      </c>
      <c r="AH1472" s="20" t="s">
        <v>668</v>
      </c>
      <c r="AI1472" s="20" t="s">
        <v>668</v>
      </c>
      <c r="AJ1472" s="20" t="s">
        <v>668</v>
      </c>
    </row>
    <row r="1473" spans="1:36" ht="14.25" customHeight="1" x14ac:dyDescent="0.25">
      <c r="A1473" s="10" t="s">
        <v>1766</v>
      </c>
      <c r="B1473" s="10" t="s">
        <v>1580</v>
      </c>
      <c r="C1473" s="10" t="s">
        <v>5599</v>
      </c>
      <c r="D1473" s="10" t="s">
        <v>668</v>
      </c>
      <c r="E1473" s="33" t="s">
        <v>5609</v>
      </c>
      <c r="F1473" s="10" t="s">
        <v>668</v>
      </c>
      <c r="G1473" s="10" t="s">
        <v>3117</v>
      </c>
      <c r="H1473" s="10" t="s">
        <v>3911</v>
      </c>
      <c r="I1473" s="33" t="s">
        <v>2589</v>
      </c>
      <c r="J1473" s="62" t="s">
        <v>668</v>
      </c>
      <c r="K1473" s="62">
        <v>24</v>
      </c>
      <c r="L1473" s="62">
        <v>6</v>
      </c>
      <c r="M1473" s="62">
        <v>3</v>
      </c>
      <c r="N1473" s="10" t="s">
        <v>1909</v>
      </c>
      <c r="O1473" s="62">
        <v>35</v>
      </c>
      <c r="P1473" s="62" t="s">
        <v>5757</v>
      </c>
      <c r="Q1473" s="19" t="s">
        <v>668</v>
      </c>
      <c r="R1473" s="19" t="s">
        <v>668</v>
      </c>
      <c r="S1473" s="19" t="s">
        <v>668</v>
      </c>
      <c r="T1473" s="19" t="s">
        <v>668</v>
      </c>
      <c r="U1473" s="19" t="s">
        <v>668</v>
      </c>
      <c r="V1473" s="58" t="s">
        <v>668</v>
      </c>
      <c r="W1473" s="58" t="s">
        <v>668</v>
      </c>
      <c r="X1473" s="58" t="s">
        <v>668</v>
      </c>
      <c r="Y1473" s="20" t="s">
        <v>668</v>
      </c>
      <c r="Z1473" s="20" t="s">
        <v>668</v>
      </c>
      <c r="AA1473" s="20" t="s">
        <v>668</v>
      </c>
      <c r="AB1473" s="10" t="s">
        <v>668</v>
      </c>
      <c r="AC1473" s="10" t="s">
        <v>668</v>
      </c>
      <c r="AD1473" s="10" t="s">
        <v>668</v>
      </c>
      <c r="AE1473" s="10" t="s">
        <v>668</v>
      </c>
      <c r="AF1473" s="10" t="s">
        <v>668</v>
      </c>
      <c r="AG1473" s="20" t="s">
        <v>668</v>
      </c>
      <c r="AH1473" s="20" t="s">
        <v>668</v>
      </c>
      <c r="AI1473" s="20" t="s">
        <v>668</v>
      </c>
      <c r="AJ1473" s="20" t="s">
        <v>668</v>
      </c>
    </row>
    <row r="1474" spans="1:36" ht="14.25" customHeight="1" x14ac:dyDescent="0.25">
      <c r="A1474" s="10" t="s">
        <v>1767</v>
      </c>
      <c r="B1474" s="10" t="s">
        <v>1580</v>
      </c>
      <c r="C1474" s="10" t="s">
        <v>5599</v>
      </c>
      <c r="D1474" s="10" t="s">
        <v>668</v>
      </c>
      <c r="E1474" s="33" t="s">
        <v>5609</v>
      </c>
      <c r="F1474" s="10" t="s">
        <v>668</v>
      </c>
      <c r="G1474" s="10" t="s">
        <v>3117</v>
      </c>
      <c r="H1474" s="10" t="s">
        <v>3911</v>
      </c>
      <c r="I1474" s="33" t="s">
        <v>2589</v>
      </c>
      <c r="J1474" s="62" t="s">
        <v>668</v>
      </c>
      <c r="K1474" s="62">
        <v>159</v>
      </c>
      <c r="L1474" s="62">
        <v>4</v>
      </c>
      <c r="M1474" s="62">
        <v>3</v>
      </c>
      <c r="N1474" s="10" t="s">
        <v>1909</v>
      </c>
      <c r="O1474" s="62">
        <v>35</v>
      </c>
      <c r="P1474" s="62" t="s">
        <v>5757</v>
      </c>
      <c r="Q1474" s="19" t="s">
        <v>668</v>
      </c>
      <c r="R1474" s="19" t="s">
        <v>668</v>
      </c>
      <c r="S1474" s="19" t="s">
        <v>668</v>
      </c>
      <c r="T1474" s="19" t="s">
        <v>668</v>
      </c>
      <c r="U1474" s="19" t="s">
        <v>668</v>
      </c>
      <c r="V1474" s="58" t="s">
        <v>668</v>
      </c>
      <c r="W1474" s="58" t="s">
        <v>668</v>
      </c>
      <c r="X1474" s="58" t="s">
        <v>668</v>
      </c>
      <c r="Y1474" s="20" t="s">
        <v>668</v>
      </c>
      <c r="Z1474" s="20" t="s">
        <v>668</v>
      </c>
      <c r="AA1474" s="20" t="s">
        <v>668</v>
      </c>
      <c r="AB1474" s="10" t="s">
        <v>668</v>
      </c>
      <c r="AC1474" s="10" t="s">
        <v>668</v>
      </c>
      <c r="AD1474" s="10" t="s">
        <v>668</v>
      </c>
      <c r="AE1474" s="10" t="s">
        <v>668</v>
      </c>
      <c r="AF1474" s="10" t="s">
        <v>668</v>
      </c>
      <c r="AG1474" s="20" t="s">
        <v>668</v>
      </c>
      <c r="AH1474" s="20" t="s">
        <v>668</v>
      </c>
      <c r="AI1474" s="20" t="s">
        <v>668</v>
      </c>
      <c r="AJ1474" s="20" t="s">
        <v>668</v>
      </c>
    </row>
    <row r="1475" spans="1:36" ht="14.25" customHeight="1" x14ac:dyDescent="0.25">
      <c r="A1475" s="10" t="s">
        <v>1768</v>
      </c>
      <c r="B1475" s="10" t="s">
        <v>1580</v>
      </c>
      <c r="C1475" s="10" t="s">
        <v>5599</v>
      </c>
      <c r="D1475" s="10" t="s">
        <v>668</v>
      </c>
      <c r="E1475" s="33" t="s">
        <v>5609</v>
      </c>
      <c r="F1475" s="10" t="s">
        <v>668</v>
      </c>
      <c r="G1475" s="10" t="s">
        <v>3117</v>
      </c>
      <c r="H1475" s="10" t="s">
        <v>3911</v>
      </c>
      <c r="I1475" s="33" t="s">
        <v>2589</v>
      </c>
      <c r="J1475" s="62" t="s">
        <v>668</v>
      </c>
      <c r="K1475" s="62">
        <v>293</v>
      </c>
      <c r="L1475" s="62">
        <v>2</v>
      </c>
      <c r="M1475" s="62">
        <v>3</v>
      </c>
      <c r="N1475" s="10" t="s">
        <v>1909</v>
      </c>
      <c r="O1475" s="62">
        <v>35</v>
      </c>
      <c r="P1475" s="62" t="s">
        <v>5757</v>
      </c>
      <c r="Q1475" s="19" t="s">
        <v>668</v>
      </c>
      <c r="R1475" s="19" t="s">
        <v>668</v>
      </c>
      <c r="S1475" s="19" t="s">
        <v>668</v>
      </c>
      <c r="T1475" s="19" t="s">
        <v>668</v>
      </c>
      <c r="U1475" s="19" t="s">
        <v>668</v>
      </c>
      <c r="V1475" s="58" t="s">
        <v>668</v>
      </c>
      <c r="W1475" s="58" t="s">
        <v>668</v>
      </c>
      <c r="X1475" s="58" t="s">
        <v>668</v>
      </c>
      <c r="Y1475" s="20" t="s">
        <v>668</v>
      </c>
      <c r="Z1475" s="20" t="s">
        <v>668</v>
      </c>
      <c r="AA1475" s="20" t="s">
        <v>668</v>
      </c>
      <c r="AB1475" s="10" t="s">
        <v>668</v>
      </c>
      <c r="AC1475" s="10" t="s">
        <v>668</v>
      </c>
      <c r="AD1475" s="10" t="s">
        <v>668</v>
      </c>
      <c r="AE1475" s="10" t="s">
        <v>668</v>
      </c>
      <c r="AF1475" s="10" t="s">
        <v>668</v>
      </c>
      <c r="AG1475" s="20" t="s">
        <v>668</v>
      </c>
      <c r="AH1475" s="20" t="s">
        <v>668</v>
      </c>
      <c r="AI1475" s="20" t="s">
        <v>668</v>
      </c>
      <c r="AJ1475" s="20" t="s">
        <v>668</v>
      </c>
    </row>
    <row r="1476" spans="1:36" ht="14.25" customHeight="1" x14ac:dyDescent="0.25">
      <c r="A1476" s="10" t="s">
        <v>1769</v>
      </c>
      <c r="B1476" s="10" t="s">
        <v>1580</v>
      </c>
      <c r="C1476" s="10" t="s">
        <v>5599</v>
      </c>
      <c r="D1476" s="10" t="s">
        <v>668</v>
      </c>
      <c r="E1476" s="33" t="s">
        <v>5609</v>
      </c>
      <c r="F1476" s="10" t="s">
        <v>668</v>
      </c>
      <c r="G1476" s="10" t="s">
        <v>3117</v>
      </c>
      <c r="H1476" s="10" t="s">
        <v>3911</v>
      </c>
      <c r="I1476" s="33" t="s">
        <v>2589</v>
      </c>
      <c r="J1476" s="62" t="s">
        <v>668</v>
      </c>
      <c r="K1476" s="62">
        <v>399</v>
      </c>
      <c r="L1476" s="62">
        <v>1</v>
      </c>
      <c r="M1476" s="62">
        <v>3</v>
      </c>
      <c r="N1476" s="10" t="s">
        <v>1909</v>
      </c>
      <c r="O1476" s="62">
        <v>35</v>
      </c>
      <c r="P1476" s="62" t="s">
        <v>5757</v>
      </c>
      <c r="Q1476" s="19" t="s">
        <v>668</v>
      </c>
      <c r="R1476" s="19" t="s">
        <v>668</v>
      </c>
      <c r="S1476" s="19" t="s">
        <v>668</v>
      </c>
      <c r="T1476" s="19" t="s">
        <v>668</v>
      </c>
      <c r="U1476" s="19" t="s">
        <v>668</v>
      </c>
      <c r="V1476" s="58" t="s">
        <v>668</v>
      </c>
      <c r="W1476" s="58" t="s">
        <v>668</v>
      </c>
      <c r="X1476" s="58" t="s">
        <v>668</v>
      </c>
      <c r="Y1476" s="20" t="s">
        <v>668</v>
      </c>
      <c r="Z1476" s="20" t="s">
        <v>668</v>
      </c>
      <c r="AA1476" s="20" t="s">
        <v>668</v>
      </c>
      <c r="AB1476" s="10" t="s">
        <v>668</v>
      </c>
      <c r="AC1476" s="10" t="s">
        <v>668</v>
      </c>
      <c r="AD1476" s="10" t="s">
        <v>668</v>
      </c>
      <c r="AE1476" s="10" t="s">
        <v>668</v>
      </c>
      <c r="AF1476" s="10" t="s">
        <v>668</v>
      </c>
      <c r="AG1476" s="20" t="s">
        <v>668</v>
      </c>
      <c r="AH1476" s="20" t="s">
        <v>668</v>
      </c>
      <c r="AI1476" s="20" t="s">
        <v>668</v>
      </c>
      <c r="AJ1476" s="20" t="s">
        <v>668</v>
      </c>
    </row>
    <row r="1477" spans="1:36" ht="14.25" customHeight="1" x14ac:dyDescent="0.25">
      <c r="A1477" s="10" t="s">
        <v>1770</v>
      </c>
      <c r="B1477" s="10" t="s">
        <v>1580</v>
      </c>
      <c r="C1477" s="10" t="s">
        <v>5599</v>
      </c>
      <c r="D1477" s="10" t="s">
        <v>668</v>
      </c>
      <c r="E1477" s="33" t="s">
        <v>5609</v>
      </c>
      <c r="F1477" s="10" t="s">
        <v>668</v>
      </c>
      <c r="G1477" s="10" t="s">
        <v>3117</v>
      </c>
      <c r="H1477" s="10" t="s">
        <v>3911</v>
      </c>
      <c r="I1477" s="33" t="s">
        <v>2589</v>
      </c>
      <c r="J1477" s="62" t="s">
        <v>668</v>
      </c>
      <c r="K1477" s="62">
        <v>541</v>
      </c>
      <c r="L1477" s="62">
        <v>1</v>
      </c>
      <c r="M1477" s="62">
        <v>3</v>
      </c>
      <c r="N1477" s="10" t="s">
        <v>1909</v>
      </c>
      <c r="O1477" s="62">
        <v>35</v>
      </c>
      <c r="P1477" s="62" t="s">
        <v>5757</v>
      </c>
      <c r="Q1477" s="19" t="s">
        <v>668</v>
      </c>
      <c r="R1477" s="19" t="s">
        <v>668</v>
      </c>
      <c r="S1477" s="19" t="s">
        <v>668</v>
      </c>
      <c r="T1477" s="19" t="s">
        <v>668</v>
      </c>
      <c r="U1477" s="19" t="s">
        <v>668</v>
      </c>
      <c r="V1477" s="58" t="s">
        <v>668</v>
      </c>
      <c r="W1477" s="58" t="s">
        <v>668</v>
      </c>
      <c r="X1477" s="58" t="s">
        <v>668</v>
      </c>
      <c r="Y1477" s="20" t="s">
        <v>668</v>
      </c>
      <c r="Z1477" s="20" t="s">
        <v>668</v>
      </c>
      <c r="AA1477" s="20" t="s">
        <v>668</v>
      </c>
      <c r="AB1477" s="10" t="s">
        <v>668</v>
      </c>
      <c r="AC1477" s="10" t="s">
        <v>668</v>
      </c>
      <c r="AD1477" s="10" t="s">
        <v>668</v>
      </c>
      <c r="AE1477" s="10" t="s">
        <v>668</v>
      </c>
      <c r="AF1477" s="10" t="s">
        <v>668</v>
      </c>
      <c r="AG1477" s="20" t="s">
        <v>668</v>
      </c>
      <c r="AH1477" s="20" t="s">
        <v>668</v>
      </c>
      <c r="AI1477" s="20" t="s">
        <v>668</v>
      </c>
      <c r="AJ1477" s="20" t="s">
        <v>668</v>
      </c>
    </row>
    <row r="1478" spans="1:36" ht="14.25" customHeight="1" x14ac:dyDescent="0.25">
      <c r="A1478" s="10" t="s">
        <v>1771</v>
      </c>
      <c r="B1478" s="10" t="s">
        <v>1580</v>
      </c>
      <c r="C1478" s="10" t="s">
        <v>5599</v>
      </c>
      <c r="D1478" s="10" t="s">
        <v>668</v>
      </c>
      <c r="E1478" s="33" t="s">
        <v>5609</v>
      </c>
      <c r="F1478" s="10" t="s">
        <v>668</v>
      </c>
      <c r="G1478" s="10" t="s">
        <v>3117</v>
      </c>
      <c r="H1478" s="10" t="s">
        <v>3911</v>
      </c>
      <c r="I1478" s="33" t="s">
        <v>2589</v>
      </c>
      <c r="J1478" s="62" t="s">
        <v>668</v>
      </c>
      <c r="K1478" s="62">
        <v>541</v>
      </c>
      <c r="L1478" s="62">
        <v>3</v>
      </c>
      <c r="M1478" s="62">
        <v>3</v>
      </c>
      <c r="N1478" s="10" t="s">
        <v>1909</v>
      </c>
      <c r="O1478" s="62">
        <v>35</v>
      </c>
      <c r="P1478" s="62" t="s">
        <v>5757</v>
      </c>
      <c r="Q1478" s="19" t="s">
        <v>668</v>
      </c>
      <c r="R1478" s="19" t="s">
        <v>668</v>
      </c>
      <c r="S1478" s="19" t="s">
        <v>668</v>
      </c>
      <c r="T1478" s="19" t="s">
        <v>668</v>
      </c>
      <c r="U1478" s="19" t="s">
        <v>668</v>
      </c>
      <c r="V1478" s="58" t="s">
        <v>668</v>
      </c>
      <c r="W1478" s="58" t="s">
        <v>668</v>
      </c>
      <c r="X1478" s="58" t="s">
        <v>668</v>
      </c>
      <c r="Y1478" s="20" t="s">
        <v>668</v>
      </c>
      <c r="Z1478" s="20" t="s">
        <v>668</v>
      </c>
      <c r="AA1478" s="20" t="s">
        <v>668</v>
      </c>
      <c r="AB1478" s="10" t="s">
        <v>668</v>
      </c>
      <c r="AC1478" s="10" t="s">
        <v>668</v>
      </c>
      <c r="AD1478" s="10" t="s">
        <v>668</v>
      </c>
      <c r="AE1478" s="10" t="s">
        <v>668</v>
      </c>
      <c r="AF1478" s="10" t="s">
        <v>668</v>
      </c>
      <c r="AG1478" s="20" t="s">
        <v>668</v>
      </c>
      <c r="AH1478" s="20" t="s">
        <v>668</v>
      </c>
      <c r="AI1478" s="20" t="s">
        <v>668</v>
      </c>
      <c r="AJ1478" s="20" t="s">
        <v>668</v>
      </c>
    </row>
    <row r="1479" spans="1:36" ht="14.25" customHeight="1" x14ac:dyDescent="0.25">
      <c r="A1479" s="10" t="s">
        <v>1772</v>
      </c>
      <c r="B1479" s="10" t="s">
        <v>1580</v>
      </c>
      <c r="C1479" s="10" t="s">
        <v>5599</v>
      </c>
      <c r="D1479" s="10" t="s">
        <v>668</v>
      </c>
      <c r="E1479" s="33" t="s">
        <v>5609</v>
      </c>
      <c r="F1479" s="10" t="s">
        <v>668</v>
      </c>
      <c r="G1479" s="10" t="s">
        <v>3117</v>
      </c>
      <c r="H1479" s="10" t="s">
        <v>3911</v>
      </c>
      <c r="I1479" s="33" t="s">
        <v>2590</v>
      </c>
      <c r="J1479" s="62" t="s">
        <v>668</v>
      </c>
      <c r="K1479" s="62">
        <v>33</v>
      </c>
      <c r="L1479" s="62">
        <v>6</v>
      </c>
      <c r="M1479" s="62">
        <v>3</v>
      </c>
      <c r="N1479" s="10" t="s">
        <v>1909</v>
      </c>
      <c r="O1479" s="62">
        <v>39</v>
      </c>
      <c r="P1479" s="62" t="s">
        <v>5757</v>
      </c>
      <c r="Q1479" s="19" t="s">
        <v>668</v>
      </c>
      <c r="R1479" s="19" t="s">
        <v>668</v>
      </c>
      <c r="S1479" s="19" t="s">
        <v>668</v>
      </c>
      <c r="T1479" s="19" t="s">
        <v>668</v>
      </c>
      <c r="U1479" s="19" t="s">
        <v>668</v>
      </c>
      <c r="V1479" s="58" t="s">
        <v>668</v>
      </c>
      <c r="W1479" s="58" t="s">
        <v>668</v>
      </c>
      <c r="X1479" s="58" t="s">
        <v>668</v>
      </c>
      <c r="Y1479" s="20" t="s">
        <v>668</v>
      </c>
      <c r="Z1479" s="20" t="s">
        <v>668</v>
      </c>
      <c r="AA1479" s="20" t="s">
        <v>668</v>
      </c>
      <c r="AB1479" s="10" t="s">
        <v>668</v>
      </c>
      <c r="AC1479" s="10" t="s">
        <v>668</v>
      </c>
      <c r="AD1479" s="10" t="s">
        <v>668</v>
      </c>
      <c r="AE1479" s="10" t="s">
        <v>668</v>
      </c>
      <c r="AF1479" s="10" t="s">
        <v>668</v>
      </c>
      <c r="AG1479" s="20" t="s">
        <v>668</v>
      </c>
      <c r="AH1479" s="20" t="s">
        <v>668</v>
      </c>
      <c r="AI1479" s="20" t="s">
        <v>668</v>
      </c>
      <c r="AJ1479" s="20" t="s">
        <v>668</v>
      </c>
    </row>
    <row r="1480" spans="1:36" ht="14.25" customHeight="1" x14ac:dyDescent="0.25">
      <c r="A1480" s="10" t="s">
        <v>1773</v>
      </c>
      <c r="B1480" s="10" t="s">
        <v>1580</v>
      </c>
      <c r="C1480" s="10" t="s">
        <v>5599</v>
      </c>
      <c r="D1480" s="10" t="s">
        <v>668</v>
      </c>
      <c r="E1480" s="33" t="s">
        <v>5609</v>
      </c>
      <c r="F1480" s="10" t="s">
        <v>668</v>
      </c>
      <c r="G1480" s="10" t="s">
        <v>3117</v>
      </c>
      <c r="H1480" s="10" t="s">
        <v>3911</v>
      </c>
      <c r="I1480" s="33" t="s">
        <v>2590</v>
      </c>
      <c r="J1480" s="62" t="s">
        <v>668</v>
      </c>
      <c r="K1480" s="62">
        <v>339</v>
      </c>
      <c r="L1480" s="62">
        <v>2</v>
      </c>
      <c r="M1480" s="62">
        <v>3</v>
      </c>
      <c r="N1480" s="10" t="s">
        <v>1909</v>
      </c>
      <c r="O1480" s="62">
        <v>39</v>
      </c>
      <c r="P1480" s="62" t="s">
        <v>5757</v>
      </c>
      <c r="Q1480" s="19" t="s">
        <v>668</v>
      </c>
      <c r="R1480" s="19" t="s">
        <v>668</v>
      </c>
      <c r="S1480" s="19" t="s">
        <v>668</v>
      </c>
      <c r="T1480" s="19" t="s">
        <v>668</v>
      </c>
      <c r="U1480" s="19" t="s">
        <v>668</v>
      </c>
      <c r="V1480" s="58" t="s">
        <v>668</v>
      </c>
      <c r="W1480" s="58" t="s">
        <v>668</v>
      </c>
      <c r="X1480" s="58" t="s">
        <v>668</v>
      </c>
      <c r="Y1480" s="20" t="s">
        <v>668</v>
      </c>
      <c r="Z1480" s="20" t="s">
        <v>668</v>
      </c>
      <c r="AA1480" s="20" t="s">
        <v>668</v>
      </c>
      <c r="AB1480" s="10" t="s">
        <v>668</v>
      </c>
      <c r="AC1480" s="10" t="s">
        <v>668</v>
      </c>
      <c r="AD1480" s="10" t="s">
        <v>668</v>
      </c>
      <c r="AE1480" s="10" t="s">
        <v>668</v>
      </c>
      <c r="AF1480" s="10" t="s">
        <v>668</v>
      </c>
      <c r="AG1480" s="20" t="s">
        <v>668</v>
      </c>
      <c r="AH1480" s="20" t="s">
        <v>668</v>
      </c>
      <c r="AI1480" s="20" t="s">
        <v>668</v>
      </c>
      <c r="AJ1480" s="20" t="s">
        <v>668</v>
      </c>
    </row>
    <row r="1481" spans="1:36" ht="14.25" customHeight="1" x14ac:dyDescent="0.25">
      <c r="A1481" s="10" t="s">
        <v>1774</v>
      </c>
      <c r="B1481" s="10" t="s">
        <v>1580</v>
      </c>
      <c r="C1481" s="10" t="s">
        <v>5599</v>
      </c>
      <c r="D1481" s="10" t="s">
        <v>668</v>
      </c>
      <c r="E1481" s="33" t="s">
        <v>5609</v>
      </c>
      <c r="F1481" s="10" t="s">
        <v>668</v>
      </c>
      <c r="G1481" s="10" t="s">
        <v>3117</v>
      </c>
      <c r="H1481" s="10" t="s">
        <v>3911</v>
      </c>
      <c r="I1481" s="33" t="s">
        <v>2589</v>
      </c>
      <c r="J1481" s="62" t="s">
        <v>668</v>
      </c>
      <c r="K1481" s="62">
        <v>476</v>
      </c>
      <c r="L1481" s="62">
        <v>2</v>
      </c>
      <c r="M1481" s="62">
        <v>3</v>
      </c>
      <c r="N1481" s="10" t="s">
        <v>1909</v>
      </c>
      <c r="O1481" s="62">
        <v>39</v>
      </c>
      <c r="P1481" s="62" t="s">
        <v>5757</v>
      </c>
      <c r="Q1481" s="19" t="s">
        <v>668</v>
      </c>
      <c r="R1481" s="19" t="s">
        <v>668</v>
      </c>
      <c r="S1481" s="19" t="s">
        <v>668</v>
      </c>
      <c r="T1481" s="19" t="s">
        <v>668</v>
      </c>
      <c r="U1481" s="19" t="s">
        <v>668</v>
      </c>
      <c r="V1481" s="58" t="s">
        <v>668</v>
      </c>
      <c r="W1481" s="58" t="s">
        <v>668</v>
      </c>
      <c r="X1481" s="58" t="s">
        <v>668</v>
      </c>
      <c r="Y1481" s="20" t="s">
        <v>668</v>
      </c>
      <c r="Z1481" s="20" t="s">
        <v>668</v>
      </c>
      <c r="AA1481" s="20" t="s">
        <v>668</v>
      </c>
      <c r="AB1481" s="10" t="s">
        <v>668</v>
      </c>
      <c r="AC1481" s="10" t="s">
        <v>668</v>
      </c>
      <c r="AD1481" s="10" t="s">
        <v>668</v>
      </c>
      <c r="AE1481" s="10" t="s">
        <v>668</v>
      </c>
      <c r="AF1481" s="10" t="s">
        <v>668</v>
      </c>
      <c r="AG1481" s="20" t="s">
        <v>668</v>
      </c>
      <c r="AH1481" s="20" t="s">
        <v>668</v>
      </c>
      <c r="AI1481" s="20" t="s">
        <v>668</v>
      </c>
      <c r="AJ1481" s="20" t="s">
        <v>668</v>
      </c>
    </row>
    <row r="1482" spans="1:36" ht="14.25" customHeight="1" x14ac:dyDescent="0.25">
      <c r="A1482" s="10" t="s">
        <v>1775</v>
      </c>
      <c r="B1482" s="10" t="s">
        <v>1580</v>
      </c>
      <c r="C1482" s="10" t="s">
        <v>5599</v>
      </c>
      <c r="D1482" s="10" t="s">
        <v>668</v>
      </c>
      <c r="E1482" s="33" t="s">
        <v>5609</v>
      </c>
      <c r="F1482" s="10" t="s">
        <v>668</v>
      </c>
      <c r="G1482" s="10" t="s">
        <v>3117</v>
      </c>
      <c r="H1482" s="10" t="s">
        <v>3911</v>
      </c>
      <c r="I1482" s="33" t="s">
        <v>2591</v>
      </c>
      <c r="J1482" s="62" t="s">
        <v>668</v>
      </c>
      <c r="K1482" s="62">
        <v>22</v>
      </c>
      <c r="L1482" s="62">
        <v>4</v>
      </c>
      <c r="M1482" s="62">
        <v>3</v>
      </c>
      <c r="N1482" s="10" t="s">
        <v>1909</v>
      </c>
      <c r="O1482" s="62">
        <v>46</v>
      </c>
      <c r="P1482" s="62" t="s">
        <v>5757</v>
      </c>
      <c r="Q1482" s="19" t="s">
        <v>668</v>
      </c>
      <c r="R1482" s="19" t="s">
        <v>668</v>
      </c>
      <c r="S1482" s="19" t="s">
        <v>668</v>
      </c>
      <c r="T1482" s="19" t="s">
        <v>668</v>
      </c>
      <c r="U1482" s="19" t="s">
        <v>668</v>
      </c>
      <c r="V1482" s="58" t="s">
        <v>668</v>
      </c>
      <c r="W1482" s="58" t="s">
        <v>668</v>
      </c>
      <c r="X1482" s="58" t="s">
        <v>668</v>
      </c>
      <c r="Y1482" s="20" t="s">
        <v>668</v>
      </c>
      <c r="Z1482" s="20" t="s">
        <v>668</v>
      </c>
      <c r="AA1482" s="20" t="s">
        <v>668</v>
      </c>
      <c r="AB1482" s="10" t="s">
        <v>668</v>
      </c>
      <c r="AC1482" s="10" t="s">
        <v>668</v>
      </c>
      <c r="AD1482" s="10" t="s">
        <v>668</v>
      </c>
      <c r="AE1482" s="10" t="s">
        <v>668</v>
      </c>
      <c r="AF1482" s="10" t="s">
        <v>668</v>
      </c>
      <c r="AG1482" s="20" t="s">
        <v>668</v>
      </c>
      <c r="AH1482" s="20" t="s">
        <v>668</v>
      </c>
      <c r="AI1482" s="20" t="s">
        <v>668</v>
      </c>
      <c r="AJ1482" s="20" t="s">
        <v>668</v>
      </c>
    </row>
    <row r="1483" spans="1:36" ht="14.25" customHeight="1" x14ac:dyDescent="0.25">
      <c r="A1483" s="10" t="s">
        <v>1776</v>
      </c>
      <c r="B1483" s="10" t="s">
        <v>1580</v>
      </c>
      <c r="C1483" s="10" t="s">
        <v>5599</v>
      </c>
      <c r="D1483" s="10" t="s">
        <v>668</v>
      </c>
      <c r="E1483" s="33" t="s">
        <v>5609</v>
      </c>
      <c r="F1483" s="10" t="s">
        <v>668</v>
      </c>
      <c r="G1483" s="10" t="s">
        <v>3117</v>
      </c>
      <c r="H1483" s="10" t="s">
        <v>3911</v>
      </c>
      <c r="I1483" s="33" t="s">
        <v>2588</v>
      </c>
      <c r="J1483" s="62" t="s">
        <v>668</v>
      </c>
      <c r="K1483" s="62">
        <v>349</v>
      </c>
      <c r="L1483" s="62">
        <v>4</v>
      </c>
      <c r="M1483" s="62">
        <v>3</v>
      </c>
      <c r="N1483" s="10" t="s">
        <v>1909</v>
      </c>
      <c r="O1483" s="62">
        <v>46</v>
      </c>
      <c r="P1483" s="62" t="s">
        <v>5757</v>
      </c>
      <c r="Q1483" s="19" t="s">
        <v>668</v>
      </c>
      <c r="R1483" s="19" t="s">
        <v>668</v>
      </c>
      <c r="S1483" s="19" t="s">
        <v>668</v>
      </c>
      <c r="T1483" s="19" t="s">
        <v>668</v>
      </c>
      <c r="U1483" s="19" t="s">
        <v>668</v>
      </c>
      <c r="V1483" s="58" t="s">
        <v>668</v>
      </c>
      <c r="W1483" s="58" t="s">
        <v>668</v>
      </c>
      <c r="X1483" s="58" t="s">
        <v>668</v>
      </c>
      <c r="Y1483" s="20" t="s">
        <v>668</v>
      </c>
      <c r="Z1483" s="20" t="s">
        <v>668</v>
      </c>
      <c r="AA1483" s="20" t="s">
        <v>668</v>
      </c>
      <c r="AB1483" s="10" t="s">
        <v>668</v>
      </c>
      <c r="AC1483" s="10" t="s">
        <v>668</v>
      </c>
      <c r="AD1483" s="10" t="s">
        <v>668</v>
      </c>
      <c r="AE1483" s="10" t="s">
        <v>668</v>
      </c>
      <c r="AF1483" s="10" t="s">
        <v>668</v>
      </c>
      <c r="AG1483" s="20" t="s">
        <v>668</v>
      </c>
      <c r="AH1483" s="20" t="s">
        <v>668</v>
      </c>
      <c r="AI1483" s="20" t="s">
        <v>668</v>
      </c>
      <c r="AJ1483" s="20" t="s">
        <v>668</v>
      </c>
    </row>
    <row r="1484" spans="1:36" ht="14.25" customHeight="1" x14ac:dyDescent="0.25">
      <c r="A1484" s="10" t="s">
        <v>1777</v>
      </c>
      <c r="B1484" s="10" t="s">
        <v>1580</v>
      </c>
      <c r="C1484" s="10" t="s">
        <v>5599</v>
      </c>
      <c r="D1484" s="10" t="s">
        <v>668</v>
      </c>
      <c r="E1484" s="33" t="s">
        <v>5609</v>
      </c>
      <c r="F1484" s="10" t="s">
        <v>668</v>
      </c>
      <c r="G1484" s="10" t="s">
        <v>3117</v>
      </c>
      <c r="H1484" s="10" t="s">
        <v>3911</v>
      </c>
      <c r="I1484" s="33" t="s">
        <v>2588</v>
      </c>
      <c r="J1484" s="62" t="s">
        <v>668</v>
      </c>
      <c r="K1484" s="62">
        <v>392</v>
      </c>
      <c r="L1484" s="62">
        <v>3</v>
      </c>
      <c r="M1484" s="62">
        <v>3</v>
      </c>
      <c r="N1484" s="10" t="s">
        <v>1909</v>
      </c>
      <c r="O1484" s="62">
        <v>46</v>
      </c>
      <c r="P1484" s="62" t="s">
        <v>5757</v>
      </c>
      <c r="Q1484" s="19" t="s">
        <v>668</v>
      </c>
      <c r="R1484" s="19" t="s">
        <v>668</v>
      </c>
      <c r="S1484" s="19" t="s">
        <v>668</v>
      </c>
      <c r="T1484" s="19" t="s">
        <v>668</v>
      </c>
      <c r="U1484" s="19" t="s">
        <v>668</v>
      </c>
      <c r="V1484" s="58" t="s">
        <v>668</v>
      </c>
      <c r="W1484" s="58" t="s">
        <v>668</v>
      </c>
      <c r="X1484" s="58" t="s">
        <v>668</v>
      </c>
      <c r="Y1484" s="20" t="s">
        <v>668</v>
      </c>
      <c r="Z1484" s="20" t="s">
        <v>668</v>
      </c>
      <c r="AA1484" s="20" t="s">
        <v>668</v>
      </c>
      <c r="AB1484" s="10" t="s">
        <v>668</v>
      </c>
      <c r="AC1484" s="10" t="s">
        <v>668</v>
      </c>
      <c r="AD1484" s="10" t="s">
        <v>668</v>
      </c>
      <c r="AE1484" s="10" t="s">
        <v>668</v>
      </c>
      <c r="AF1484" s="10" t="s">
        <v>668</v>
      </c>
      <c r="AG1484" s="20" t="s">
        <v>668</v>
      </c>
      <c r="AH1484" s="20" t="s">
        <v>668</v>
      </c>
      <c r="AI1484" s="20" t="s">
        <v>668</v>
      </c>
      <c r="AJ1484" s="20" t="s">
        <v>668</v>
      </c>
    </row>
    <row r="1485" spans="1:36" ht="14.25" customHeight="1" x14ac:dyDescent="0.25">
      <c r="A1485" s="10" t="s">
        <v>1778</v>
      </c>
      <c r="B1485" s="10" t="s">
        <v>1580</v>
      </c>
      <c r="C1485" s="10" t="s">
        <v>5599</v>
      </c>
      <c r="D1485" s="10" t="s">
        <v>668</v>
      </c>
      <c r="E1485" s="33" t="s">
        <v>5609</v>
      </c>
      <c r="F1485" s="10" t="s">
        <v>668</v>
      </c>
      <c r="G1485" s="10" t="s">
        <v>3117</v>
      </c>
      <c r="H1485" s="10" t="s">
        <v>3911</v>
      </c>
      <c r="I1485" s="33" t="s">
        <v>2588</v>
      </c>
      <c r="J1485" s="62" t="s">
        <v>668</v>
      </c>
      <c r="K1485" s="62">
        <v>34</v>
      </c>
      <c r="L1485" s="62">
        <v>6</v>
      </c>
      <c r="M1485" s="62">
        <v>3</v>
      </c>
      <c r="N1485" s="10" t="s">
        <v>1909</v>
      </c>
      <c r="O1485" s="62">
        <v>48</v>
      </c>
      <c r="P1485" s="62" t="s">
        <v>5757</v>
      </c>
      <c r="Q1485" s="19" t="s">
        <v>668</v>
      </c>
      <c r="R1485" s="19" t="s">
        <v>668</v>
      </c>
      <c r="S1485" s="19" t="s">
        <v>668</v>
      </c>
      <c r="T1485" s="19" t="s">
        <v>668</v>
      </c>
      <c r="U1485" s="19" t="s">
        <v>668</v>
      </c>
      <c r="V1485" s="58" t="s">
        <v>668</v>
      </c>
      <c r="W1485" s="58" t="s">
        <v>668</v>
      </c>
      <c r="X1485" s="58" t="s">
        <v>668</v>
      </c>
      <c r="Y1485" s="20" t="s">
        <v>668</v>
      </c>
      <c r="Z1485" s="20" t="s">
        <v>668</v>
      </c>
      <c r="AA1485" s="20" t="s">
        <v>668</v>
      </c>
      <c r="AB1485" s="10" t="s">
        <v>668</v>
      </c>
      <c r="AC1485" s="10" t="s">
        <v>668</v>
      </c>
      <c r="AD1485" s="10" t="s">
        <v>668</v>
      </c>
      <c r="AE1485" s="10" t="s">
        <v>668</v>
      </c>
      <c r="AF1485" s="10" t="s">
        <v>668</v>
      </c>
      <c r="AG1485" s="20" t="s">
        <v>668</v>
      </c>
      <c r="AH1485" s="20" t="s">
        <v>668</v>
      </c>
      <c r="AI1485" s="20" t="s">
        <v>668</v>
      </c>
      <c r="AJ1485" s="20" t="s">
        <v>668</v>
      </c>
    </row>
    <row r="1486" spans="1:36" ht="14.25" customHeight="1" x14ac:dyDescent="0.25">
      <c r="A1486" s="10" t="s">
        <v>1779</v>
      </c>
      <c r="B1486" s="10" t="s">
        <v>1580</v>
      </c>
      <c r="C1486" s="10" t="s">
        <v>5599</v>
      </c>
      <c r="D1486" s="10" t="s">
        <v>668</v>
      </c>
      <c r="E1486" s="33" t="s">
        <v>5609</v>
      </c>
      <c r="F1486" s="10" t="s">
        <v>668</v>
      </c>
      <c r="G1486" s="10" t="s">
        <v>3117</v>
      </c>
      <c r="H1486" s="10" t="s">
        <v>3911</v>
      </c>
      <c r="I1486" s="33" t="s">
        <v>2592</v>
      </c>
      <c r="J1486" s="62" t="s">
        <v>668</v>
      </c>
      <c r="K1486" s="62">
        <v>107</v>
      </c>
      <c r="L1486" s="62">
        <v>4</v>
      </c>
      <c r="M1486" s="62">
        <v>3</v>
      </c>
      <c r="N1486" s="10" t="s">
        <v>1909</v>
      </c>
      <c r="O1486" s="62">
        <v>50</v>
      </c>
      <c r="P1486" s="62" t="s">
        <v>5757</v>
      </c>
      <c r="Q1486" s="19" t="s">
        <v>668</v>
      </c>
      <c r="R1486" s="19" t="s">
        <v>668</v>
      </c>
      <c r="S1486" s="19" t="s">
        <v>668</v>
      </c>
      <c r="T1486" s="19" t="s">
        <v>668</v>
      </c>
      <c r="U1486" s="19" t="s">
        <v>668</v>
      </c>
      <c r="V1486" s="58" t="s">
        <v>668</v>
      </c>
      <c r="W1486" s="58" t="s">
        <v>668</v>
      </c>
      <c r="X1486" s="58" t="s">
        <v>668</v>
      </c>
      <c r="Y1486" s="20" t="s">
        <v>668</v>
      </c>
      <c r="Z1486" s="20" t="s">
        <v>668</v>
      </c>
      <c r="AA1486" s="20" t="s">
        <v>668</v>
      </c>
      <c r="AB1486" s="10" t="s">
        <v>668</v>
      </c>
      <c r="AC1486" s="10" t="s">
        <v>668</v>
      </c>
      <c r="AD1486" s="10" t="s">
        <v>668</v>
      </c>
      <c r="AE1486" s="10" t="s">
        <v>668</v>
      </c>
      <c r="AF1486" s="10" t="s">
        <v>668</v>
      </c>
      <c r="AG1486" s="20" t="s">
        <v>668</v>
      </c>
      <c r="AH1486" s="20" t="s">
        <v>668</v>
      </c>
      <c r="AI1486" s="20" t="s">
        <v>668</v>
      </c>
      <c r="AJ1486" s="20" t="s">
        <v>668</v>
      </c>
    </row>
    <row r="1487" spans="1:36" ht="14.25" customHeight="1" x14ac:dyDescent="0.25">
      <c r="A1487" s="10" t="s">
        <v>1780</v>
      </c>
      <c r="B1487" s="10" t="s">
        <v>1580</v>
      </c>
      <c r="C1487" s="10" t="s">
        <v>5599</v>
      </c>
      <c r="D1487" s="10" t="s">
        <v>668</v>
      </c>
      <c r="E1487" s="33" t="s">
        <v>5609</v>
      </c>
      <c r="F1487" s="10" t="s">
        <v>668</v>
      </c>
      <c r="G1487" s="10" t="s">
        <v>3117</v>
      </c>
      <c r="H1487" s="10" t="s">
        <v>3911</v>
      </c>
      <c r="I1487" s="33" t="s">
        <v>2592</v>
      </c>
      <c r="J1487" s="62" t="s">
        <v>668</v>
      </c>
      <c r="K1487" s="62">
        <v>199</v>
      </c>
      <c r="L1487" s="62">
        <v>5</v>
      </c>
      <c r="M1487" s="62">
        <v>3</v>
      </c>
      <c r="N1487" s="10" t="s">
        <v>1909</v>
      </c>
      <c r="O1487" s="62">
        <v>50</v>
      </c>
      <c r="P1487" s="62" t="s">
        <v>5757</v>
      </c>
      <c r="Q1487" s="19" t="s">
        <v>668</v>
      </c>
      <c r="R1487" s="19" t="s">
        <v>668</v>
      </c>
      <c r="S1487" s="19" t="s">
        <v>668</v>
      </c>
      <c r="T1487" s="19" t="s">
        <v>668</v>
      </c>
      <c r="U1487" s="19" t="s">
        <v>668</v>
      </c>
      <c r="V1487" s="58" t="s">
        <v>668</v>
      </c>
      <c r="W1487" s="58" t="s">
        <v>668</v>
      </c>
      <c r="X1487" s="58" t="s">
        <v>668</v>
      </c>
      <c r="Y1487" s="20" t="s">
        <v>668</v>
      </c>
      <c r="Z1487" s="20" t="s">
        <v>668</v>
      </c>
      <c r="AA1487" s="20" t="s">
        <v>668</v>
      </c>
      <c r="AB1487" s="10" t="s">
        <v>668</v>
      </c>
      <c r="AC1487" s="10" t="s">
        <v>668</v>
      </c>
      <c r="AD1487" s="10" t="s">
        <v>668</v>
      </c>
      <c r="AE1487" s="10" t="s">
        <v>668</v>
      </c>
      <c r="AF1487" s="10" t="s">
        <v>668</v>
      </c>
      <c r="AG1487" s="20" t="s">
        <v>668</v>
      </c>
      <c r="AH1487" s="20" t="s">
        <v>668</v>
      </c>
      <c r="AI1487" s="20" t="s">
        <v>668</v>
      </c>
      <c r="AJ1487" s="20" t="s">
        <v>668</v>
      </c>
    </row>
    <row r="1488" spans="1:36" ht="14.25" customHeight="1" x14ac:dyDescent="0.25">
      <c r="A1488" s="10" t="s">
        <v>1781</v>
      </c>
      <c r="B1488" s="10" t="s">
        <v>1580</v>
      </c>
      <c r="C1488" s="10" t="s">
        <v>5599</v>
      </c>
      <c r="D1488" s="10" t="s">
        <v>668</v>
      </c>
      <c r="E1488" s="33" t="s">
        <v>5609</v>
      </c>
      <c r="F1488" s="10" t="s">
        <v>668</v>
      </c>
      <c r="G1488" s="10" t="s">
        <v>3117</v>
      </c>
      <c r="H1488" s="10" t="s">
        <v>3911</v>
      </c>
      <c r="I1488" s="33" t="s">
        <v>2592</v>
      </c>
      <c r="J1488" s="62" t="s">
        <v>668</v>
      </c>
      <c r="K1488" s="62">
        <v>228</v>
      </c>
      <c r="L1488" s="62">
        <v>1</v>
      </c>
      <c r="M1488" s="62">
        <v>3</v>
      </c>
      <c r="N1488" s="10" t="s">
        <v>1909</v>
      </c>
      <c r="O1488" s="62">
        <v>50</v>
      </c>
      <c r="P1488" s="62" t="s">
        <v>5757</v>
      </c>
      <c r="Q1488" s="19" t="s">
        <v>668</v>
      </c>
      <c r="R1488" s="19" t="s">
        <v>668</v>
      </c>
      <c r="S1488" s="19" t="s">
        <v>668</v>
      </c>
      <c r="T1488" s="19" t="s">
        <v>668</v>
      </c>
      <c r="U1488" s="19" t="s">
        <v>668</v>
      </c>
      <c r="V1488" s="58" t="s">
        <v>668</v>
      </c>
      <c r="W1488" s="58" t="s">
        <v>668</v>
      </c>
      <c r="X1488" s="58" t="s">
        <v>668</v>
      </c>
      <c r="Y1488" s="20" t="s">
        <v>668</v>
      </c>
      <c r="Z1488" s="20" t="s">
        <v>668</v>
      </c>
      <c r="AA1488" s="20" t="s">
        <v>668</v>
      </c>
      <c r="AB1488" s="10" t="s">
        <v>668</v>
      </c>
      <c r="AC1488" s="10" t="s">
        <v>668</v>
      </c>
      <c r="AD1488" s="10" t="s">
        <v>668</v>
      </c>
      <c r="AE1488" s="10" t="s">
        <v>668</v>
      </c>
      <c r="AF1488" s="10" t="s">
        <v>668</v>
      </c>
      <c r="AG1488" s="20" t="s">
        <v>668</v>
      </c>
      <c r="AH1488" s="20" t="s">
        <v>668</v>
      </c>
      <c r="AI1488" s="20" t="s">
        <v>668</v>
      </c>
      <c r="AJ1488" s="20" t="s">
        <v>668</v>
      </c>
    </row>
    <row r="1489" spans="1:36" ht="14.25" customHeight="1" x14ac:dyDescent="0.25">
      <c r="A1489" s="10" t="s">
        <v>1782</v>
      </c>
      <c r="B1489" s="10" t="s">
        <v>1580</v>
      </c>
      <c r="C1489" s="10" t="s">
        <v>5599</v>
      </c>
      <c r="D1489" s="10" t="s">
        <v>668</v>
      </c>
      <c r="E1489" s="33" t="s">
        <v>5609</v>
      </c>
      <c r="F1489" s="10" t="s">
        <v>668</v>
      </c>
      <c r="G1489" s="10" t="s">
        <v>3117</v>
      </c>
      <c r="H1489" s="10" t="s">
        <v>3911</v>
      </c>
      <c r="I1489" s="33" t="s">
        <v>2592</v>
      </c>
      <c r="J1489" s="62" t="s">
        <v>668</v>
      </c>
      <c r="K1489" s="62">
        <v>228</v>
      </c>
      <c r="L1489" s="62">
        <v>3</v>
      </c>
      <c r="M1489" s="62">
        <v>3</v>
      </c>
      <c r="N1489" s="10" t="s">
        <v>1909</v>
      </c>
      <c r="O1489" s="62">
        <v>50</v>
      </c>
      <c r="P1489" s="62" t="s">
        <v>5757</v>
      </c>
      <c r="Q1489" s="19" t="s">
        <v>668</v>
      </c>
      <c r="R1489" s="19" t="s">
        <v>668</v>
      </c>
      <c r="S1489" s="19" t="s">
        <v>668</v>
      </c>
      <c r="T1489" s="19" t="s">
        <v>668</v>
      </c>
      <c r="U1489" s="19" t="s">
        <v>668</v>
      </c>
      <c r="V1489" s="58" t="s">
        <v>668</v>
      </c>
      <c r="W1489" s="58" t="s">
        <v>668</v>
      </c>
      <c r="X1489" s="58" t="s">
        <v>668</v>
      </c>
      <c r="Y1489" s="20" t="s">
        <v>668</v>
      </c>
      <c r="Z1489" s="20" t="s">
        <v>668</v>
      </c>
      <c r="AA1489" s="20" t="s">
        <v>668</v>
      </c>
      <c r="AB1489" s="10" t="s">
        <v>668</v>
      </c>
      <c r="AC1489" s="10" t="s">
        <v>668</v>
      </c>
      <c r="AD1489" s="10" t="s">
        <v>668</v>
      </c>
      <c r="AE1489" s="10" t="s">
        <v>668</v>
      </c>
      <c r="AF1489" s="10" t="s">
        <v>668</v>
      </c>
      <c r="AG1489" s="20" t="s">
        <v>668</v>
      </c>
      <c r="AH1489" s="20" t="s">
        <v>668</v>
      </c>
      <c r="AI1489" s="20" t="s">
        <v>668</v>
      </c>
      <c r="AJ1489" s="20" t="s">
        <v>668</v>
      </c>
    </row>
    <row r="1490" spans="1:36" ht="14.25" customHeight="1" x14ac:dyDescent="0.25">
      <c r="A1490" s="10" t="s">
        <v>1783</v>
      </c>
      <c r="B1490" s="10" t="s">
        <v>1580</v>
      </c>
      <c r="C1490" s="10" t="s">
        <v>5599</v>
      </c>
      <c r="D1490" s="10" t="s">
        <v>668</v>
      </c>
      <c r="E1490" s="33" t="s">
        <v>5609</v>
      </c>
      <c r="F1490" s="10" t="s">
        <v>668</v>
      </c>
      <c r="G1490" s="10" t="s">
        <v>3117</v>
      </c>
      <c r="H1490" s="10" t="s">
        <v>3911</v>
      </c>
      <c r="I1490" s="33" t="s">
        <v>2590</v>
      </c>
      <c r="J1490" s="62" t="s">
        <v>668</v>
      </c>
      <c r="K1490" s="62">
        <v>239</v>
      </c>
      <c r="L1490" s="62">
        <v>1</v>
      </c>
      <c r="M1490" s="62">
        <v>3</v>
      </c>
      <c r="N1490" s="10" t="s">
        <v>1909</v>
      </c>
      <c r="O1490" s="62">
        <v>50</v>
      </c>
      <c r="P1490" s="62" t="s">
        <v>5757</v>
      </c>
      <c r="Q1490" s="19" t="s">
        <v>668</v>
      </c>
      <c r="R1490" s="19" t="s">
        <v>668</v>
      </c>
      <c r="S1490" s="19" t="s">
        <v>668</v>
      </c>
      <c r="T1490" s="19" t="s">
        <v>668</v>
      </c>
      <c r="U1490" s="19" t="s">
        <v>668</v>
      </c>
      <c r="V1490" s="58" t="s">
        <v>668</v>
      </c>
      <c r="W1490" s="58" t="s">
        <v>668</v>
      </c>
      <c r="X1490" s="58" t="s">
        <v>668</v>
      </c>
      <c r="Y1490" s="20" t="s">
        <v>668</v>
      </c>
      <c r="Z1490" s="20" t="s">
        <v>668</v>
      </c>
      <c r="AA1490" s="20" t="s">
        <v>668</v>
      </c>
      <c r="AB1490" s="10" t="s">
        <v>668</v>
      </c>
      <c r="AC1490" s="10" t="s">
        <v>668</v>
      </c>
      <c r="AD1490" s="10" t="s">
        <v>668</v>
      </c>
      <c r="AE1490" s="10" t="s">
        <v>668</v>
      </c>
      <c r="AF1490" s="10" t="s">
        <v>668</v>
      </c>
      <c r="AG1490" s="20" t="s">
        <v>668</v>
      </c>
      <c r="AH1490" s="20" t="s">
        <v>668</v>
      </c>
      <c r="AI1490" s="20" t="s">
        <v>668</v>
      </c>
      <c r="AJ1490" s="20" t="s">
        <v>668</v>
      </c>
    </row>
    <row r="1491" spans="1:36" ht="14.25" customHeight="1" x14ac:dyDescent="0.25">
      <c r="A1491" s="10" t="s">
        <v>1784</v>
      </c>
      <c r="B1491" s="10" t="s">
        <v>1580</v>
      </c>
      <c r="C1491" s="10" t="s">
        <v>5599</v>
      </c>
      <c r="D1491" s="10" t="s">
        <v>668</v>
      </c>
      <c r="E1491" s="33" t="s">
        <v>5609</v>
      </c>
      <c r="F1491" s="10" t="s">
        <v>668</v>
      </c>
      <c r="G1491" s="10" t="s">
        <v>3117</v>
      </c>
      <c r="H1491" s="10" t="s">
        <v>3911</v>
      </c>
      <c r="I1491" s="33" t="s">
        <v>2590</v>
      </c>
      <c r="J1491" s="62" t="s">
        <v>668</v>
      </c>
      <c r="K1491" s="62">
        <v>239</v>
      </c>
      <c r="L1491" s="62">
        <v>5</v>
      </c>
      <c r="M1491" s="62">
        <v>3</v>
      </c>
      <c r="N1491" s="10" t="s">
        <v>1909</v>
      </c>
      <c r="O1491" s="62">
        <v>50</v>
      </c>
      <c r="P1491" s="62" t="s">
        <v>5757</v>
      </c>
      <c r="Q1491" s="19" t="s">
        <v>668</v>
      </c>
      <c r="R1491" s="19" t="s">
        <v>668</v>
      </c>
      <c r="S1491" s="19" t="s">
        <v>668</v>
      </c>
      <c r="T1491" s="19" t="s">
        <v>668</v>
      </c>
      <c r="U1491" s="19" t="s">
        <v>668</v>
      </c>
      <c r="V1491" s="58" t="s">
        <v>668</v>
      </c>
      <c r="W1491" s="58" t="s">
        <v>668</v>
      </c>
      <c r="X1491" s="58" t="s">
        <v>668</v>
      </c>
      <c r="Y1491" s="20" t="s">
        <v>668</v>
      </c>
      <c r="Z1491" s="20" t="s">
        <v>668</v>
      </c>
      <c r="AA1491" s="20" t="s">
        <v>668</v>
      </c>
      <c r="AB1491" s="10" t="s">
        <v>668</v>
      </c>
      <c r="AC1491" s="10" t="s">
        <v>668</v>
      </c>
      <c r="AD1491" s="10" t="s">
        <v>668</v>
      </c>
      <c r="AE1491" s="10" t="s">
        <v>668</v>
      </c>
      <c r="AF1491" s="10" t="s">
        <v>668</v>
      </c>
      <c r="AG1491" s="20" t="s">
        <v>668</v>
      </c>
      <c r="AH1491" s="20" t="s">
        <v>668</v>
      </c>
      <c r="AI1491" s="20" t="s">
        <v>668</v>
      </c>
      <c r="AJ1491" s="20" t="s">
        <v>668</v>
      </c>
    </row>
    <row r="1492" spans="1:36" ht="14.25" customHeight="1" x14ac:dyDescent="0.25">
      <c r="A1492" s="10" t="s">
        <v>1785</v>
      </c>
      <c r="B1492" s="10" t="s">
        <v>1580</v>
      </c>
      <c r="C1492" s="10" t="s">
        <v>5599</v>
      </c>
      <c r="D1492" s="10" t="s">
        <v>668</v>
      </c>
      <c r="E1492" s="33" t="s">
        <v>5609</v>
      </c>
      <c r="F1492" s="10" t="s">
        <v>668</v>
      </c>
      <c r="G1492" s="10" t="s">
        <v>3117</v>
      </c>
      <c r="H1492" s="10" t="s">
        <v>3911</v>
      </c>
      <c r="I1492" s="33" t="s">
        <v>2590</v>
      </c>
      <c r="J1492" s="62" t="s">
        <v>668</v>
      </c>
      <c r="K1492" s="62">
        <v>289</v>
      </c>
      <c r="L1492" s="62">
        <v>3</v>
      </c>
      <c r="M1492" s="62">
        <v>3</v>
      </c>
      <c r="N1492" s="10" t="s">
        <v>1909</v>
      </c>
      <c r="O1492" s="62">
        <v>50</v>
      </c>
      <c r="P1492" s="62" t="s">
        <v>5757</v>
      </c>
      <c r="Q1492" s="19" t="s">
        <v>668</v>
      </c>
      <c r="R1492" s="19" t="s">
        <v>668</v>
      </c>
      <c r="S1492" s="19" t="s">
        <v>668</v>
      </c>
      <c r="T1492" s="19" t="s">
        <v>668</v>
      </c>
      <c r="U1492" s="19" t="s">
        <v>668</v>
      </c>
      <c r="V1492" s="58" t="s">
        <v>668</v>
      </c>
      <c r="W1492" s="58" t="s">
        <v>668</v>
      </c>
      <c r="X1492" s="58" t="s">
        <v>668</v>
      </c>
      <c r="Y1492" s="20" t="s">
        <v>668</v>
      </c>
      <c r="Z1492" s="20" t="s">
        <v>668</v>
      </c>
      <c r="AA1492" s="20" t="s">
        <v>668</v>
      </c>
      <c r="AB1492" s="10" t="s">
        <v>668</v>
      </c>
      <c r="AC1492" s="10" t="s">
        <v>668</v>
      </c>
      <c r="AD1492" s="10" t="s">
        <v>668</v>
      </c>
      <c r="AE1492" s="10" t="s">
        <v>668</v>
      </c>
      <c r="AF1492" s="10" t="s">
        <v>668</v>
      </c>
      <c r="AG1492" s="20" t="s">
        <v>668</v>
      </c>
      <c r="AH1492" s="20" t="s">
        <v>668</v>
      </c>
      <c r="AI1492" s="20" t="s">
        <v>668</v>
      </c>
      <c r="AJ1492" s="20" t="s">
        <v>668</v>
      </c>
    </row>
    <row r="1493" spans="1:36" ht="14.25" customHeight="1" x14ac:dyDescent="0.25">
      <c r="A1493" s="10" t="s">
        <v>1786</v>
      </c>
      <c r="B1493" s="10" t="s">
        <v>1580</v>
      </c>
      <c r="C1493" s="10" t="s">
        <v>5599</v>
      </c>
      <c r="D1493" s="10" t="s">
        <v>668</v>
      </c>
      <c r="E1493" s="33" t="s">
        <v>5609</v>
      </c>
      <c r="F1493" s="10" t="s">
        <v>668</v>
      </c>
      <c r="G1493" s="10" t="s">
        <v>3117</v>
      </c>
      <c r="H1493" s="10" t="s">
        <v>3911</v>
      </c>
      <c r="I1493" s="33" t="s">
        <v>2590</v>
      </c>
      <c r="J1493" s="62" t="s">
        <v>668</v>
      </c>
      <c r="K1493" s="62">
        <v>289</v>
      </c>
      <c r="L1493" s="62">
        <v>5</v>
      </c>
      <c r="M1493" s="62">
        <v>3</v>
      </c>
      <c r="N1493" s="10" t="s">
        <v>1909</v>
      </c>
      <c r="O1493" s="62">
        <v>50</v>
      </c>
      <c r="P1493" s="62" t="s">
        <v>5757</v>
      </c>
      <c r="Q1493" s="19" t="s">
        <v>668</v>
      </c>
      <c r="R1493" s="19" t="s">
        <v>668</v>
      </c>
      <c r="S1493" s="19" t="s">
        <v>668</v>
      </c>
      <c r="T1493" s="19" t="s">
        <v>668</v>
      </c>
      <c r="U1493" s="19" t="s">
        <v>668</v>
      </c>
      <c r="V1493" s="58" t="s">
        <v>668</v>
      </c>
      <c r="W1493" s="58" t="s">
        <v>668</v>
      </c>
      <c r="X1493" s="58" t="s">
        <v>668</v>
      </c>
      <c r="Y1493" s="20" t="s">
        <v>668</v>
      </c>
      <c r="Z1493" s="20" t="s">
        <v>668</v>
      </c>
      <c r="AA1493" s="20" t="s">
        <v>668</v>
      </c>
      <c r="AB1493" s="10" t="s">
        <v>668</v>
      </c>
      <c r="AC1493" s="10" t="s">
        <v>668</v>
      </c>
      <c r="AD1493" s="10" t="s">
        <v>668</v>
      </c>
      <c r="AE1493" s="10" t="s">
        <v>668</v>
      </c>
      <c r="AF1493" s="10" t="s">
        <v>668</v>
      </c>
      <c r="AG1493" s="20" t="s">
        <v>668</v>
      </c>
      <c r="AH1493" s="20" t="s">
        <v>668</v>
      </c>
      <c r="AI1493" s="20" t="s">
        <v>668</v>
      </c>
      <c r="AJ1493" s="20" t="s">
        <v>668</v>
      </c>
    </row>
    <row r="1494" spans="1:36" ht="14.25" customHeight="1" x14ac:dyDescent="0.25">
      <c r="A1494" s="10" t="s">
        <v>1787</v>
      </c>
      <c r="B1494" s="10" t="s">
        <v>1580</v>
      </c>
      <c r="C1494" s="10" t="s">
        <v>5599</v>
      </c>
      <c r="D1494" s="10" t="s">
        <v>668</v>
      </c>
      <c r="E1494" s="33" t="s">
        <v>5609</v>
      </c>
      <c r="F1494" s="10" t="s">
        <v>668</v>
      </c>
      <c r="G1494" s="10" t="s">
        <v>3117</v>
      </c>
      <c r="H1494" s="10" t="s">
        <v>3911</v>
      </c>
      <c r="I1494" s="33" t="s">
        <v>2593</v>
      </c>
      <c r="J1494" s="62" t="s">
        <v>668</v>
      </c>
      <c r="K1494" s="62">
        <v>359</v>
      </c>
      <c r="L1494" s="62">
        <v>4</v>
      </c>
      <c r="M1494" s="62">
        <v>3</v>
      </c>
      <c r="N1494" s="10" t="s">
        <v>1909</v>
      </c>
      <c r="O1494" s="62">
        <v>50</v>
      </c>
      <c r="P1494" s="62" t="s">
        <v>5757</v>
      </c>
      <c r="Q1494" s="19" t="s">
        <v>668</v>
      </c>
      <c r="R1494" s="19" t="s">
        <v>668</v>
      </c>
      <c r="S1494" s="19" t="s">
        <v>668</v>
      </c>
      <c r="T1494" s="19" t="s">
        <v>668</v>
      </c>
      <c r="U1494" s="19" t="s">
        <v>668</v>
      </c>
      <c r="V1494" s="58" t="s">
        <v>668</v>
      </c>
      <c r="W1494" s="58" t="s">
        <v>668</v>
      </c>
      <c r="X1494" s="58" t="s">
        <v>668</v>
      </c>
      <c r="Y1494" s="20" t="s">
        <v>668</v>
      </c>
      <c r="Z1494" s="20" t="s">
        <v>668</v>
      </c>
      <c r="AA1494" s="20" t="s">
        <v>668</v>
      </c>
      <c r="AB1494" s="10" t="s">
        <v>668</v>
      </c>
      <c r="AC1494" s="10" t="s">
        <v>668</v>
      </c>
      <c r="AD1494" s="10" t="s">
        <v>668</v>
      </c>
      <c r="AE1494" s="10" t="s">
        <v>668</v>
      </c>
      <c r="AF1494" s="10" t="s">
        <v>668</v>
      </c>
      <c r="AG1494" s="20" t="s">
        <v>668</v>
      </c>
      <c r="AH1494" s="20" t="s">
        <v>668</v>
      </c>
      <c r="AI1494" s="20" t="s">
        <v>668</v>
      </c>
      <c r="AJ1494" s="20" t="s">
        <v>668</v>
      </c>
    </row>
    <row r="1495" spans="1:36" ht="14.25" customHeight="1" x14ac:dyDescent="0.25">
      <c r="A1495" s="10" t="s">
        <v>1788</v>
      </c>
      <c r="B1495" s="10" t="s">
        <v>1580</v>
      </c>
      <c r="C1495" s="10" t="s">
        <v>5599</v>
      </c>
      <c r="D1495" s="10" t="s">
        <v>668</v>
      </c>
      <c r="E1495" s="33" t="s">
        <v>5609</v>
      </c>
      <c r="F1495" s="10" t="s">
        <v>668</v>
      </c>
      <c r="G1495" s="10" t="s">
        <v>3117</v>
      </c>
      <c r="H1495" s="10" t="s">
        <v>3911</v>
      </c>
      <c r="I1495" s="33" t="s">
        <v>2588</v>
      </c>
      <c r="J1495" s="62" t="s">
        <v>668</v>
      </c>
      <c r="K1495" s="62">
        <v>27</v>
      </c>
      <c r="L1495" s="62">
        <v>3</v>
      </c>
      <c r="M1495" s="62">
        <v>3</v>
      </c>
      <c r="N1495" s="10" t="s">
        <v>1909</v>
      </c>
      <c r="O1495" s="62">
        <v>59</v>
      </c>
      <c r="P1495" s="62" t="s">
        <v>5757</v>
      </c>
      <c r="Q1495" s="19" t="s">
        <v>668</v>
      </c>
      <c r="R1495" s="19" t="s">
        <v>668</v>
      </c>
      <c r="S1495" s="19" t="s">
        <v>668</v>
      </c>
      <c r="T1495" s="19" t="s">
        <v>668</v>
      </c>
      <c r="U1495" s="19" t="s">
        <v>668</v>
      </c>
      <c r="V1495" s="58" t="s">
        <v>668</v>
      </c>
      <c r="W1495" s="58" t="s">
        <v>668</v>
      </c>
      <c r="X1495" s="58" t="s">
        <v>668</v>
      </c>
      <c r="Y1495" s="20" t="s">
        <v>668</v>
      </c>
      <c r="Z1495" s="20" t="s">
        <v>668</v>
      </c>
      <c r="AA1495" s="20" t="s">
        <v>668</v>
      </c>
      <c r="AB1495" s="10" t="s">
        <v>668</v>
      </c>
      <c r="AC1495" s="10" t="s">
        <v>668</v>
      </c>
      <c r="AD1495" s="10" t="s">
        <v>668</v>
      </c>
      <c r="AE1495" s="10" t="s">
        <v>668</v>
      </c>
      <c r="AF1495" s="10" t="s">
        <v>668</v>
      </c>
      <c r="AG1495" s="20" t="s">
        <v>668</v>
      </c>
      <c r="AH1495" s="20" t="s">
        <v>668</v>
      </c>
      <c r="AI1495" s="20" t="s">
        <v>668</v>
      </c>
      <c r="AJ1495" s="20" t="s">
        <v>668</v>
      </c>
    </row>
    <row r="1496" spans="1:36" ht="14.25" customHeight="1" x14ac:dyDescent="0.25">
      <c r="A1496" s="10" t="s">
        <v>1789</v>
      </c>
      <c r="B1496" s="10" t="s">
        <v>1580</v>
      </c>
      <c r="C1496" s="10" t="s">
        <v>5599</v>
      </c>
      <c r="D1496" s="10" t="s">
        <v>668</v>
      </c>
      <c r="E1496" s="33" t="s">
        <v>5609</v>
      </c>
      <c r="F1496" s="10" t="s">
        <v>668</v>
      </c>
      <c r="G1496" s="10" t="s">
        <v>3117</v>
      </c>
      <c r="H1496" s="10" t="s">
        <v>3911</v>
      </c>
      <c r="I1496" s="33" t="s">
        <v>2592</v>
      </c>
      <c r="J1496" s="62" t="s">
        <v>668</v>
      </c>
      <c r="K1496" s="62">
        <v>32</v>
      </c>
      <c r="L1496" s="62">
        <v>4</v>
      </c>
      <c r="M1496" s="62">
        <v>2</v>
      </c>
      <c r="N1496" s="10" t="s">
        <v>3487</v>
      </c>
      <c r="O1496" s="62">
        <v>69</v>
      </c>
      <c r="P1496" s="62" t="s">
        <v>5757</v>
      </c>
      <c r="Q1496" s="19">
        <v>1.9</v>
      </c>
      <c r="R1496" s="19" t="s">
        <v>668</v>
      </c>
      <c r="S1496" s="19" t="s">
        <v>668</v>
      </c>
      <c r="T1496" s="19" t="s">
        <v>668</v>
      </c>
      <c r="U1496" s="19" t="s">
        <v>668</v>
      </c>
      <c r="V1496" s="58" t="s">
        <v>668</v>
      </c>
      <c r="W1496" s="58" t="s">
        <v>668</v>
      </c>
      <c r="X1496" s="58" t="s">
        <v>668</v>
      </c>
      <c r="Y1496" s="20" t="s">
        <v>668</v>
      </c>
      <c r="Z1496" s="20" t="s">
        <v>668</v>
      </c>
      <c r="AA1496" s="20" t="s">
        <v>668</v>
      </c>
      <c r="AB1496" s="10" t="s">
        <v>668</v>
      </c>
      <c r="AC1496" s="10" t="s">
        <v>668</v>
      </c>
      <c r="AD1496" s="10" t="s">
        <v>668</v>
      </c>
      <c r="AE1496" s="10" t="s">
        <v>668</v>
      </c>
      <c r="AF1496" s="10" t="s">
        <v>668</v>
      </c>
      <c r="AG1496" s="20" t="s">
        <v>668</v>
      </c>
      <c r="AH1496" s="20" t="s">
        <v>668</v>
      </c>
      <c r="AI1496" s="20" t="s">
        <v>668</v>
      </c>
      <c r="AJ1496" s="20" t="s">
        <v>668</v>
      </c>
    </row>
    <row r="1497" spans="1:36" ht="14.25" customHeight="1" x14ac:dyDescent="0.25">
      <c r="A1497" s="10" t="s">
        <v>1790</v>
      </c>
      <c r="B1497" s="10" t="s">
        <v>1580</v>
      </c>
      <c r="C1497" s="10" t="s">
        <v>5599</v>
      </c>
      <c r="D1497" s="10" t="s">
        <v>668</v>
      </c>
      <c r="E1497" s="33" t="s">
        <v>5609</v>
      </c>
      <c r="F1497" s="10" t="s">
        <v>668</v>
      </c>
      <c r="G1497" s="10" t="s">
        <v>3117</v>
      </c>
      <c r="H1497" s="10" t="s">
        <v>3911</v>
      </c>
      <c r="I1497" s="33" t="s">
        <v>2592</v>
      </c>
      <c r="J1497" s="62" t="s">
        <v>668</v>
      </c>
      <c r="K1497" s="62">
        <v>122</v>
      </c>
      <c r="L1497" s="62">
        <v>6</v>
      </c>
      <c r="M1497" s="62">
        <v>2</v>
      </c>
      <c r="N1497" s="10" t="s">
        <v>3487</v>
      </c>
      <c r="O1497" s="62">
        <v>69</v>
      </c>
      <c r="P1497" s="62" t="s">
        <v>5757</v>
      </c>
      <c r="Q1497" s="19">
        <v>1.9</v>
      </c>
      <c r="R1497" s="19" t="s">
        <v>668</v>
      </c>
      <c r="S1497" s="19" t="s">
        <v>668</v>
      </c>
      <c r="T1497" s="19" t="s">
        <v>668</v>
      </c>
      <c r="U1497" s="19" t="s">
        <v>668</v>
      </c>
      <c r="V1497" s="58" t="s">
        <v>668</v>
      </c>
      <c r="W1497" s="58" t="s">
        <v>668</v>
      </c>
      <c r="X1497" s="58" t="s">
        <v>668</v>
      </c>
      <c r="Y1497" s="20" t="s">
        <v>668</v>
      </c>
      <c r="Z1497" s="20" t="s">
        <v>668</v>
      </c>
      <c r="AA1497" s="20" t="s">
        <v>668</v>
      </c>
      <c r="AB1497" s="10" t="s">
        <v>668</v>
      </c>
      <c r="AC1497" s="10" t="s">
        <v>668</v>
      </c>
      <c r="AD1497" s="10" t="s">
        <v>668</v>
      </c>
      <c r="AE1497" s="10" t="s">
        <v>668</v>
      </c>
      <c r="AF1497" s="10" t="s">
        <v>668</v>
      </c>
      <c r="AG1497" s="20" t="s">
        <v>668</v>
      </c>
      <c r="AH1497" s="20" t="s">
        <v>668</v>
      </c>
      <c r="AI1497" s="20" t="s">
        <v>668</v>
      </c>
      <c r="AJ1497" s="20" t="s">
        <v>668</v>
      </c>
    </row>
    <row r="1498" spans="1:36" ht="14.25" customHeight="1" x14ac:dyDescent="0.25">
      <c r="A1498" s="10" t="s">
        <v>1791</v>
      </c>
      <c r="B1498" s="10" t="s">
        <v>1580</v>
      </c>
      <c r="C1498" s="10" t="s">
        <v>5599</v>
      </c>
      <c r="D1498" s="10" t="s">
        <v>668</v>
      </c>
      <c r="E1498" s="33" t="s">
        <v>5609</v>
      </c>
      <c r="F1498" s="10" t="s">
        <v>668</v>
      </c>
      <c r="G1498" s="10" t="s">
        <v>3117</v>
      </c>
      <c r="H1498" s="10" t="s">
        <v>3911</v>
      </c>
      <c r="I1498" s="33" t="s">
        <v>2592</v>
      </c>
      <c r="J1498" s="62" t="s">
        <v>668</v>
      </c>
      <c r="K1498" s="62">
        <v>192</v>
      </c>
      <c r="L1498" s="62">
        <v>3</v>
      </c>
      <c r="M1498" s="62">
        <v>2</v>
      </c>
      <c r="N1498" s="10" t="s">
        <v>3487</v>
      </c>
      <c r="O1498" s="62">
        <v>69</v>
      </c>
      <c r="P1498" s="62" t="s">
        <v>5757</v>
      </c>
      <c r="Q1498" s="19">
        <v>1.9</v>
      </c>
      <c r="R1498" s="19" t="s">
        <v>668</v>
      </c>
      <c r="S1498" s="19" t="s">
        <v>668</v>
      </c>
      <c r="T1498" s="19" t="s">
        <v>668</v>
      </c>
      <c r="U1498" s="19" t="s">
        <v>668</v>
      </c>
      <c r="V1498" s="58" t="s">
        <v>668</v>
      </c>
      <c r="W1498" s="58" t="s">
        <v>668</v>
      </c>
      <c r="X1498" s="58" t="s">
        <v>668</v>
      </c>
      <c r="Y1498" s="20" t="s">
        <v>668</v>
      </c>
      <c r="Z1498" s="20" t="s">
        <v>668</v>
      </c>
      <c r="AA1498" s="20" t="s">
        <v>668</v>
      </c>
      <c r="AB1498" s="10" t="s">
        <v>668</v>
      </c>
      <c r="AC1498" s="10" t="s">
        <v>668</v>
      </c>
      <c r="AD1498" s="10" t="s">
        <v>668</v>
      </c>
      <c r="AE1498" s="10" t="s">
        <v>668</v>
      </c>
      <c r="AF1498" s="10" t="s">
        <v>668</v>
      </c>
      <c r="AG1498" s="20" t="s">
        <v>668</v>
      </c>
      <c r="AH1498" s="20" t="s">
        <v>668</v>
      </c>
      <c r="AI1498" s="20" t="s">
        <v>668</v>
      </c>
      <c r="AJ1498" s="20" t="s">
        <v>668</v>
      </c>
    </row>
    <row r="1499" spans="1:36" ht="14.25" customHeight="1" x14ac:dyDescent="0.25">
      <c r="A1499" s="10" t="s">
        <v>1792</v>
      </c>
      <c r="B1499" s="10" t="s">
        <v>1580</v>
      </c>
      <c r="C1499" s="10" t="s">
        <v>5599</v>
      </c>
      <c r="D1499" s="10" t="s">
        <v>668</v>
      </c>
      <c r="E1499" s="33" t="s">
        <v>5609</v>
      </c>
      <c r="F1499" s="10" t="s">
        <v>668</v>
      </c>
      <c r="G1499" s="10" t="s">
        <v>3117</v>
      </c>
      <c r="H1499" s="10" t="s">
        <v>3911</v>
      </c>
      <c r="I1499" s="33" t="s">
        <v>2590</v>
      </c>
      <c r="J1499" s="62" t="s">
        <v>668</v>
      </c>
      <c r="K1499" s="62">
        <v>232</v>
      </c>
      <c r="L1499" s="62">
        <v>4</v>
      </c>
      <c r="M1499" s="62">
        <v>2</v>
      </c>
      <c r="N1499" s="10" t="s">
        <v>3487</v>
      </c>
      <c r="O1499" s="62">
        <v>69</v>
      </c>
      <c r="P1499" s="62" t="s">
        <v>5757</v>
      </c>
      <c r="Q1499" s="19">
        <v>1.9</v>
      </c>
      <c r="R1499" s="19" t="s">
        <v>668</v>
      </c>
      <c r="S1499" s="19" t="s">
        <v>668</v>
      </c>
      <c r="T1499" s="19" t="s">
        <v>668</v>
      </c>
      <c r="U1499" s="19" t="s">
        <v>668</v>
      </c>
      <c r="V1499" s="58" t="s">
        <v>668</v>
      </c>
      <c r="W1499" s="58" t="s">
        <v>668</v>
      </c>
      <c r="X1499" s="58" t="s">
        <v>668</v>
      </c>
      <c r="Y1499" s="20" t="s">
        <v>668</v>
      </c>
      <c r="Z1499" s="20" t="s">
        <v>668</v>
      </c>
      <c r="AA1499" s="20" t="s">
        <v>668</v>
      </c>
      <c r="AB1499" s="10" t="s">
        <v>668</v>
      </c>
      <c r="AC1499" s="10" t="s">
        <v>668</v>
      </c>
      <c r="AD1499" s="10" t="s">
        <v>668</v>
      </c>
      <c r="AE1499" s="10" t="s">
        <v>668</v>
      </c>
      <c r="AF1499" s="10" t="s">
        <v>668</v>
      </c>
      <c r="AG1499" s="20" t="s">
        <v>668</v>
      </c>
      <c r="AH1499" s="20" t="s">
        <v>668</v>
      </c>
      <c r="AI1499" s="20" t="s">
        <v>668</v>
      </c>
      <c r="AJ1499" s="20" t="s">
        <v>668</v>
      </c>
    </row>
    <row r="1500" spans="1:36" ht="14.25" customHeight="1" x14ac:dyDescent="0.25">
      <c r="A1500" s="10" t="s">
        <v>1793</v>
      </c>
      <c r="B1500" s="10" t="s">
        <v>1580</v>
      </c>
      <c r="C1500" s="10" t="s">
        <v>5599</v>
      </c>
      <c r="D1500" s="10" t="s">
        <v>668</v>
      </c>
      <c r="E1500" s="33" t="s">
        <v>5609</v>
      </c>
      <c r="F1500" s="10" t="s">
        <v>668</v>
      </c>
      <c r="G1500" s="10" t="s">
        <v>3117</v>
      </c>
      <c r="H1500" s="10" t="s">
        <v>3911</v>
      </c>
      <c r="I1500" s="33" t="s">
        <v>2588</v>
      </c>
      <c r="J1500" s="62" t="s">
        <v>668</v>
      </c>
      <c r="K1500" s="62">
        <v>268</v>
      </c>
      <c r="L1500" s="62">
        <v>1</v>
      </c>
      <c r="M1500" s="62">
        <v>2</v>
      </c>
      <c r="N1500" s="10" t="s">
        <v>3487</v>
      </c>
      <c r="O1500" s="62">
        <v>69</v>
      </c>
      <c r="P1500" s="62" t="s">
        <v>5757</v>
      </c>
      <c r="Q1500" s="19">
        <v>1.9</v>
      </c>
      <c r="R1500" s="19" t="s">
        <v>668</v>
      </c>
      <c r="S1500" s="19" t="s">
        <v>668</v>
      </c>
      <c r="T1500" s="19" t="s">
        <v>668</v>
      </c>
      <c r="U1500" s="19" t="s">
        <v>668</v>
      </c>
      <c r="V1500" s="58" t="s">
        <v>668</v>
      </c>
      <c r="W1500" s="58" t="s">
        <v>668</v>
      </c>
      <c r="X1500" s="58" t="s">
        <v>668</v>
      </c>
      <c r="Y1500" s="20" t="s">
        <v>668</v>
      </c>
      <c r="Z1500" s="20" t="s">
        <v>668</v>
      </c>
      <c r="AA1500" s="20" t="s">
        <v>668</v>
      </c>
      <c r="AB1500" s="10" t="s">
        <v>668</v>
      </c>
      <c r="AC1500" s="10" t="s">
        <v>668</v>
      </c>
      <c r="AD1500" s="10" t="s">
        <v>668</v>
      </c>
      <c r="AE1500" s="10" t="s">
        <v>668</v>
      </c>
      <c r="AF1500" s="10" t="s">
        <v>668</v>
      </c>
      <c r="AG1500" s="20" t="s">
        <v>668</v>
      </c>
      <c r="AH1500" s="20" t="s">
        <v>668</v>
      </c>
      <c r="AI1500" s="20" t="s">
        <v>668</v>
      </c>
      <c r="AJ1500" s="20" t="s">
        <v>668</v>
      </c>
    </row>
    <row r="1501" spans="1:36" ht="14.25" customHeight="1" x14ac:dyDescent="0.25">
      <c r="A1501" s="10" t="s">
        <v>1794</v>
      </c>
      <c r="B1501" s="10" t="s">
        <v>1580</v>
      </c>
      <c r="C1501" s="10" t="s">
        <v>5599</v>
      </c>
      <c r="D1501" s="10" t="s">
        <v>668</v>
      </c>
      <c r="E1501" s="33" t="s">
        <v>5609</v>
      </c>
      <c r="F1501" s="10" t="s">
        <v>668</v>
      </c>
      <c r="G1501" s="10" t="s">
        <v>3117</v>
      </c>
      <c r="H1501" s="10" t="s">
        <v>3911</v>
      </c>
      <c r="I1501" s="33" t="s">
        <v>2590</v>
      </c>
      <c r="J1501" s="62" t="s">
        <v>668</v>
      </c>
      <c r="K1501" s="62">
        <v>343</v>
      </c>
      <c r="L1501" s="62">
        <v>5</v>
      </c>
      <c r="M1501" s="62">
        <v>2</v>
      </c>
      <c r="N1501" s="10" t="s">
        <v>3487</v>
      </c>
      <c r="O1501" s="62">
        <v>69</v>
      </c>
      <c r="P1501" s="62" t="s">
        <v>5757</v>
      </c>
      <c r="Q1501" s="19">
        <v>1.9</v>
      </c>
      <c r="R1501" s="19" t="s">
        <v>668</v>
      </c>
      <c r="S1501" s="19" t="s">
        <v>668</v>
      </c>
      <c r="T1501" s="19" t="s">
        <v>668</v>
      </c>
      <c r="U1501" s="19" t="s">
        <v>668</v>
      </c>
      <c r="V1501" s="58" t="s">
        <v>668</v>
      </c>
      <c r="W1501" s="58" t="s">
        <v>668</v>
      </c>
      <c r="X1501" s="58" t="s">
        <v>668</v>
      </c>
      <c r="Y1501" s="20" t="s">
        <v>668</v>
      </c>
      <c r="Z1501" s="20" t="s">
        <v>668</v>
      </c>
      <c r="AA1501" s="20" t="s">
        <v>668</v>
      </c>
      <c r="AB1501" s="10" t="s">
        <v>668</v>
      </c>
      <c r="AC1501" s="10" t="s">
        <v>668</v>
      </c>
      <c r="AD1501" s="10" t="s">
        <v>668</v>
      </c>
      <c r="AE1501" s="10" t="s">
        <v>668</v>
      </c>
      <c r="AF1501" s="10" t="s">
        <v>668</v>
      </c>
      <c r="AG1501" s="20" t="s">
        <v>668</v>
      </c>
      <c r="AH1501" s="20" t="s">
        <v>668</v>
      </c>
      <c r="AI1501" s="20" t="s">
        <v>668</v>
      </c>
      <c r="AJ1501" s="20" t="s">
        <v>668</v>
      </c>
    </row>
    <row r="1502" spans="1:36" ht="14.25" customHeight="1" x14ac:dyDescent="0.25">
      <c r="A1502" s="10" t="s">
        <v>1795</v>
      </c>
      <c r="B1502" s="10" t="s">
        <v>1580</v>
      </c>
      <c r="C1502" s="10" t="s">
        <v>5599</v>
      </c>
      <c r="D1502" s="10" t="s">
        <v>668</v>
      </c>
      <c r="E1502" s="33" t="s">
        <v>5609</v>
      </c>
      <c r="F1502" s="10" t="s">
        <v>668</v>
      </c>
      <c r="G1502" s="10" t="s">
        <v>3117</v>
      </c>
      <c r="H1502" s="10" t="s">
        <v>3911</v>
      </c>
      <c r="I1502" s="33" t="s">
        <v>2588</v>
      </c>
      <c r="J1502" s="62" t="s">
        <v>668</v>
      </c>
      <c r="K1502" s="62">
        <v>500</v>
      </c>
      <c r="L1502" s="62">
        <v>2</v>
      </c>
      <c r="M1502" s="62">
        <v>2</v>
      </c>
      <c r="N1502" s="10" t="s">
        <v>3487</v>
      </c>
      <c r="O1502" s="62">
        <v>69</v>
      </c>
      <c r="P1502" s="62" t="s">
        <v>5757</v>
      </c>
      <c r="Q1502" s="19">
        <v>1.9</v>
      </c>
      <c r="R1502" s="19" t="s">
        <v>668</v>
      </c>
      <c r="S1502" s="19" t="s">
        <v>668</v>
      </c>
      <c r="T1502" s="19" t="s">
        <v>668</v>
      </c>
      <c r="U1502" s="19" t="s">
        <v>668</v>
      </c>
      <c r="V1502" s="58" t="s">
        <v>668</v>
      </c>
      <c r="W1502" s="58" t="s">
        <v>668</v>
      </c>
      <c r="X1502" s="58" t="s">
        <v>668</v>
      </c>
      <c r="Y1502" s="20" t="s">
        <v>668</v>
      </c>
      <c r="Z1502" s="20" t="s">
        <v>668</v>
      </c>
      <c r="AA1502" s="20" t="s">
        <v>668</v>
      </c>
      <c r="AB1502" s="10" t="s">
        <v>668</v>
      </c>
      <c r="AC1502" s="10" t="s">
        <v>668</v>
      </c>
      <c r="AD1502" s="10" t="s">
        <v>668</v>
      </c>
      <c r="AE1502" s="10" t="s">
        <v>668</v>
      </c>
      <c r="AF1502" s="10" t="s">
        <v>668</v>
      </c>
      <c r="AG1502" s="20" t="s">
        <v>668</v>
      </c>
      <c r="AH1502" s="20" t="s">
        <v>668</v>
      </c>
      <c r="AI1502" s="20" t="s">
        <v>668</v>
      </c>
      <c r="AJ1502" s="20" t="s">
        <v>668</v>
      </c>
    </row>
    <row r="1503" spans="1:36" ht="14.25" customHeight="1" x14ac:dyDescent="0.25">
      <c r="A1503" s="10" t="s">
        <v>1796</v>
      </c>
      <c r="B1503" s="10" t="s">
        <v>1580</v>
      </c>
      <c r="C1503" s="10" t="s">
        <v>5599</v>
      </c>
      <c r="D1503" s="10" t="s">
        <v>668</v>
      </c>
      <c r="E1503" s="33" t="s">
        <v>5609</v>
      </c>
      <c r="F1503" s="10" t="s">
        <v>668</v>
      </c>
      <c r="G1503" s="10" t="s">
        <v>3117</v>
      </c>
      <c r="H1503" s="10" t="s">
        <v>3911</v>
      </c>
      <c r="I1503" s="33" t="s">
        <v>2591</v>
      </c>
      <c r="J1503" s="62" t="s">
        <v>668</v>
      </c>
      <c r="K1503" s="62">
        <v>14</v>
      </c>
      <c r="L1503" s="62">
        <v>2</v>
      </c>
      <c r="M1503" s="62">
        <v>2</v>
      </c>
      <c r="N1503" s="10" t="s">
        <v>3487</v>
      </c>
      <c r="O1503" s="62">
        <v>78</v>
      </c>
      <c r="P1503" s="62" t="s">
        <v>5757</v>
      </c>
      <c r="Q1503" s="19">
        <v>10.5</v>
      </c>
      <c r="R1503" s="19" t="s">
        <v>668</v>
      </c>
      <c r="S1503" s="19" t="s">
        <v>668</v>
      </c>
      <c r="T1503" s="19" t="s">
        <v>668</v>
      </c>
      <c r="U1503" s="19" t="s">
        <v>668</v>
      </c>
      <c r="V1503" s="58" t="s">
        <v>668</v>
      </c>
      <c r="W1503" s="58" t="s">
        <v>668</v>
      </c>
      <c r="X1503" s="58" t="s">
        <v>668</v>
      </c>
      <c r="Y1503" s="20" t="s">
        <v>668</v>
      </c>
      <c r="Z1503" s="20" t="s">
        <v>668</v>
      </c>
      <c r="AA1503" s="20" t="s">
        <v>668</v>
      </c>
      <c r="AB1503" s="10" t="s">
        <v>668</v>
      </c>
      <c r="AC1503" s="10" t="s">
        <v>668</v>
      </c>
      <c r="AD1503" s="10" t="s">
        <v>668</v>
      </c>
      <c r="AE1503" s="10" t="s">
        <v>668</v>
      </c>
      <c r="AF1503" s="10" t="s">
        <v>668</v>
      </c>
      <c r="AG1503" s="20" t="s">
        <v>668</v>
      </c>
      <c r="AH1503" s="20" t="s">
        <v>668</v>
      </c>
      <c r="AI1503" s="20" t="s">
        <v>668</v>
      </c>
      <c r="AJ1503" s="20" t="s">
        <v>668</v>
      </c>
    </row>
    <row r="1504" spans="1:36" ht="14.25" customHeight="1" x14ac:dyDescent="0.25">
      <c r="A1504" s="10" t="s">
        <v>1797</v>
      </c>
      <c r="B1504" s="10" t="s">
        <v>1580</v>
      </c>
      <c r="C1504" s="10" t="s">
        <v>5599</v>
      </c>
      <c r="D1504" s="10" t="s">
        <v>668</v>
      </c>
      <c r="E1504" s="33" t="s">
        <v>5609</v>
      </c>
      <c r="F1504" s="10" t="s">
        <v>668</v>
      </c>
      <c r="G1504" s="10" t="s">
        <v>3117</v>
      </c>
      <c r="H1504" s="10" t="s">
        <v>3911</v>
      </c>
      <c r="I1504" s="33" t="s">
        <v>2591</v>
      </c>
      <c r="J1504" s="62" t="s">
        <v>668</v>
      </c>
      <c r="K1504" s="62">
        <v>14</v>
      </c>
      <c r="L1504" s="62">
        <v>4</v>
      </c>
      <c r="M1504" s="62">
        <v>2</v>
      </c>
      <c r="N1504" s="10" t="s">
        <v>3487</v>
      </c>
      <c r="O1504" s="62">
        <v>78</v>
      </c>
      <c r="P1504" s="62" t="s">
        <v>5757</v>
      </c>
      <c r="Q1504" s="19">
        <v>10.5</v>
      </c>
      <c r="R1504" s="19" t="s">
        <v>668</v>
      </c>
      <c r="S1504" s="19" t="s">
        <v>668</v>
      </c>
      <c r="T1504" s="19" t="s">
        <v>668</v>
      </c>
      <c r="U1504" s="19" t="s">
        <v>668</v>
      </c>
      <c r="V1504" s="58" t="s">
        <v>668</v>
      </c>
      <c r="W1504" s="58" t="s">
        <v>668</v>
      </c>
      <c r="X1504" s="58" t="s">
        <v>668</v>
      </c>
      <c r="Y1504" s="20" t="s">
        <v>668</v>
      </c>
      <c r="Z1504" s="20" t="s">
        <v>668</v>
      </c>
      <c r="AA1504" s="20" t="s">
        <v>668</v>
      </c>
      <c r="AB1504" s="10" t="s">
        <v>668</v>
      </c>
      <c r="AC1504" s="10" t="s">
        <v>668</v>
      </c>
      <c r="AD1504" s="10" t="s">
        <v>668</v>
      </c>
      <c r="AE1504" s="10" t="s">
        <v>668</v>
      </c>
      <c r="AF1504" s="10" t="s">
        <v>668</v>
      </c>
      <c r="AG1504" s="20" t="s">
        <v>668</v>
      </c>
      <c r="AH1504" s="20" t="s">
        <v>668</v>
      </c>
      <c r="AI1504" s="20" t="s">
        <v>668</v>
      </c>
      <c r="AJ1504" s="20" t="s">
        <v>668</v>
      </c>
    </row>
    <row r="1505" spans="1:36" ht="14.25" customHeight="1" x14ac:dyDescent="0.25">
      <c r="A1505" s="10" t="s">
        <v>1798</v>
      </c>
      <c r="B1505" s="10" t="s">
        <v>1580</v>
      </c>
      <c r="C1505" s="10" t="s">
        <v>5599</v>
      </c>
      <c r="D1505" s="10" t="s">
        <v>668</v>
      </c>
      <c r="E1505" s="33" t="s">
        <v>5609</v>
      </c>
      <c r="F1505" s="10" t="s">
        <v>668</v>
      </c>
      <c r="G1505" s="10" t="s">
        <v>3117</v>
      </c>
      <c r="H1505" s="10" t="s">
        <v>3911</v>
      </c>
      <c r="I1505" s="33" t="s">
        <v>2591</v>
      </c>
      <c r="J1505" s="62" t="s">
        <v>668</v>
      </c>
      <c r="K1505" s="62">
        <v>161</v>
      </c>
      <c r="L1505" s="62">
        <v>2</v>
      </c>
      <c r="M1505" s="62">
        <v>2</v>
      </c>
      <c r="N1505" s="10" t="s">
        <v>3487</v>
      </c>
      <c r="O1505" s="62">
        <v>78</v>
      </c>
      <c r="P1505" s="62" t="s">
        <v>5757</v>
      </c>
      <c r="Q1505" s="19">
        <v>10.5</v>
      </c>
      <c r="R1505" s="19" t="s">
        <v>668</v>
      </c>
      <c r="S1505" s="19" t="s">
        <v>668</v>
      </c>
      <c r="T1505" s="19" t="s">
        <v>668</v>
      </c>
      <c r="U1505" s="19" t="s">
        <v>668</v>
      </c>
      <c r="V1505" s="58" t="s">
        <v>668</v>
      </c>
      <c r="W1505" s="58" t="s">
        <v>668</v>
      </c>
      <c r="X1505" s="58" t="s">
        <v>668</v>
      </c>
      <c r="Y1505" s="20" t="s">
        <v>668</v>
      </c>
      <c r="Z1505" s="20" t="s">
        <v>668</v>
      </c>
      <c r="AA1505" s="20" t="s">
        <v>668</v>
      </c>
      <c r="AB1505" s="10" t="s">
        <v>668</v>
      </c>
      <c r="AC1505" s="10" t="s">
        <v>668</v>
      </c>
      <c r="AD1505" s="10" t="s">
        <v>668</v>
      </c>
      <c r="AE1505" s="10" t="s">
        <v>668</v>
      </c>
      <c r="AF1505" s="10" t="s">
        <v>668</v>
      </c>
      <c r="AG1505" s="20" t="s">
        <v>668</v>
      </c>
      <c r="AH1505" s="20" t="s">
        <v>668</v>
      </c>
      <c r="AI1505" s="20" t="s">
        <v>668</v>
      </c>
      <c r="AJ1505" s="20" t="s">
        <v>668</v>
      </c>
    </row>
    <row r="1506" spans="1:36" ht="14.25" customHeight="1" x14ac:dyDescent="0.25">
      <c r="A1506" s="10" t="s">
        <v>1799</v>
      </c>
      <c r="B1506" s="10" t="s">
        <v>1580</v>
      </c>
      <c r="C1506" s="10" t="s">
        <v>5599</v>
      </c>
      <c r="D1506" s="10" t="s">
        <v>668</v>
      </c>
      <c r="E1506" s="33" t="s">
        <v>5609</v>
      </c>
      <c r="F1506" s="10" t="s">
        <v>668</v>
      </c>
      <c r="G1506" s="10" t="s">
        <v>3117</v>
      </c>
      <c r="H1506" s="10" t="s">
        <v>3911</v>
      </c>
      <c r="I1506" s="33" t="s">
        <v>2591</v>
      </c>
      <c r="J1506" s="62" t="s">
        <v>668</v>
      </c>
      <c r="K1506" s="62">
        <v>161</v>
      </c>
      <c r="L1506" s="62">
        <v>4</v>
      </c>
      <c r="M1506" s="62">
        <v>2</v>
      </c>
      <c r="N1506" s="10" t="s">
        <v>3487</v>
      </c>
      <c r="O1506" s="62">
        <v>78</v>
      </c>
      <c r="P1506" s="62" t="s">
        <v>5757</v>
      </c>
      <c r="Q1506" s="19">
        <v>10.5</v>
      </c>
      <c r="R1506" s="19" t="s">
        <v>668</v>
      </c>
      <c r="S1506" s="19" t="s">
        <v>668</v>
      </c>
      <c r="T1506" s="19" t="s">
        <v>668</v>
      </c>
      <c r="U1506" s="19" t="s">
        <v>668</v>
      </c>
      <c r="V1506" s="58" t="s">
        <v>668</v>
      </c>
      <c r="W1506" s="58" t="s">
        <v>668</v>
      </c>
      <c r="X1506" s="58" t="s">
        <v>668</v>
      </c>
      <c r="Y1506" s="20" t="s">
        <v>668</v>
      </c>
      <c r="Z1506" s="20" t="s">
        <v>668</v>
      </c>
      <c r="AA1506" s="20" t="s">
        <v>668</v>
      </c>
      <c r="AB1506" s="10" t="s">
        <v>668</v>
      </c>
      <c r="AC1506" s="10" t="s">
        <v>668</v>
      </c>
      <c r="AD1506" s="10" t="s">
        <v>668</v>
      </c>
      <c r="AE1506" s="10" t="s">
        <v>668</v>
      </c>
      <c r="AF1506" s="10" t="s">
        <v>668</v>
      </c>
      <c r="AG1506" s="20" t="s">
        <v>668</v>
      </c>
      <c r="AH1506" s="20" t="s">
        <v>668</v>
      </c>
      <c r="AI1506" s="20" t="s">
        <v>668</v>
      </c>
      <c r="AJ1506" s="20" t="s">
        <v>668</v>
      </c>
    </row>
    <row r="1507" spans="1:36" ht="14.25" customHeight="1" x14ac:dyDescent="0.25">
      <c r="A1507" s="10" t="s">
        <v>1800</v>
      </c>
      <c r="B1507" s="10" t="s">
        <v>1580</v>
      </c>
      <c r="C1507" s="10" t="s">
        <v>5599</v>
      </c>
      <c r="D1507" s="10" t="s">
        <v>668</v>
      </c>
      <c r="E1507" s="33" t="s">
        <v>5609</v>
      </c>
      <c r="F1507" s="10" t="s">
        <v>668</v>
      </c>
      <c r="G1507" s="10" t="s">
        <v>3117</v>
      </c>
      <c r="H1507" s="10" t="s">
        <v>3911</v>
      </c>
      <c r="I1507" s="33" t="s">
        <v>2588</v>
      </c>
      <c r="J1507" s="62" t="s">
        <v>668</v>
      </c>
      <c r="K1507" s="62">
        <v>15</v>
      </c>
      <c r="L1507" s="62">
        <v>1</v>
      </c>
      <c r="M1507" s="62">
        <v>2</v>
      </c>
      <c r="N1507" s="10" t="s">
        <v>3487</v>
      </c>
      <c r="O1507" s="62">
        <v>80</v>
      </c>
      <c r="P1507" s="62" t="s">
        <v>5757</v>
      </c>
      <c r="Q1507" s="19">
        <v>8.5</v>
      </c>
      <c r="R1507" s="19" t="s">
        <v>668</v>
      </c>
      <c r="S1507" s="19" t="s">
        <v>668</v>
      </c>
      <c r="T1507" s="19" t="s">
        <v>668</v>
      </c>
      <c r="U1507" s="19" t="s">
        <v>668</v>
      </c>
      <c r="V1507" s="58" t="s">
        <v>668</v>
      </c>
      <c r="W1507" s="58" t="s">
        <v>668</v>
      </c>
      <c r="X1507" s="58" t="s">
        <v>668</v>
      </c>
      <c r="Y1507" s="20" t="s">
        <v>668</v>
      </c>
      <c r="Z1507" s="20" t="s">
        <v>668</v>
      </c>
      <c r="AA1507" s="20" t="s">
        <v>668</v>
      </c>
      <c r="AB1507" s="10" t="s">
        <v>668</v>
      </c>
      <c r="AC1507" s="10" t="s">
        <v>668</v>
      </c>
      <c r="AD1507" s="10" t="s">
        <v>668</v>
      </c>
      <c r="AE1507" s="10" t="s">
        <v>668</v>
      </c>
      <c r="AF1507" s="10" t="s">
        <v>668</v>
      </c>
      <c r="AG1507" s="20" t="s">
        <v>668</v>
      </c>
      <c r="AH1507" s="20" t="s">
        <v>668</v>
      </c>
      <c r="AI1507" s="20" t="s">
        <v>668</v>
      </c>
      <c r="AJ1507" s="20" t="s">
        <v>668</v>
      </c>
    </row>
    <row r="1508" spans="1:36" ht="14.25" customHeight="1" x14ac:dyDescent="0.25">
      <c r="A1508" s="10" t="s">
        <v>1801</v>
      </c>
      <c r="B1508" s="10" t="s">
        <v>1580</v>
      </c>
      <c r="C1508" s="10" t="s">
        <v>5599</v>
      </c>
      <c r="D1508" s="10" t="s">
        <v>668</v>
      </c>
      <c r="E1508" s="33" t="s">
        <v>5609</v>
      </c>
      <c r="F1508" s="10" t="s">
        <v>668</v>
      </c>
      <c r="G1508" s="10" t="s">
        <v>3117</v>
      </c>
      <c r="H1508" s="10" t="s">
        <v>3911</v>
      </c>
      <c r="I1508" s="33" t="s">
        <v>2588</v>
      </c>
      <c r="J1508" s="62" t="s">
        <v>668</v>
      </c>
      <c r="K1508" s="62">
        <v>370</v>
      </c>
      <c r="L1508" s="62">
        <v>4</v>
      </c>
      <c r="M1508" s="62">
        <v>2</v>
      </c>
      <c r="N1508" s="10" t="s">
        <v>3487</v>
      </c>
      <c r="O1508" s="62">
        <v>80</v>
      </c>
      <c r="P1508" s="62" t="s">
        <v>5757</v>
      </c>
      <c r="Q1508" s="19">
        <v>8.5</v>
      </c>
      <c r="R1508" s="19" t="s">
        <v>668</v>
      </c>
      <c r="S1508" s="19" t="s">
        <v>668</v>
      </c>
      <c r="T1508" s="19" t="s">
        <v>668</v>
      </c>
      <c r="U1508" s="19" t="s">
        <v>668</v>
      </c>
      <c r="V1508" s="58" t="s">
        <v>668</v>
      </c>
      <c r="W1508" s="58" t="s">
        <v>668</v>
      </c>
      <c r="X1508" s="58" t="s">
        <v>668</v>
      </c>
      <c r="Y1508" s="20" t="s">
        <v>668</v>
      </c>
      <c r="Z1508" s="20" t="s">
        <v>668</v>
      </c>
      <c r="AA1508" s="20" t="s">
        <v>668</v>
      </c>
      <c r="AB1508" s="10" t="s">
        <v>668</v>
      </c>
      <c r="AC1508" s="10" t="s">
        <v>668</v>
      </c>
      <c r="AD1508" s="10" t="s">
        <v>668</v>
      </c>
      <c r="AE1508" s="10" t="s">
        <v>668</v>
      </c>
      <c r="AF1508" s="10" t="s">
        <v>668</v>
      </c>
      <c r="AG1508" s="20" t="s">
        <v>668</v>
      </c>
      <c r="AH1508" s="20" t="s">
        <v>668</v>
      </c>
      <c r="AI1508" s="20" t="s">
        <v>668</v>
      </c>
      <c r="AJ1508" s="20" t="s">
        <v>668</v>
      </c>
    </row>
    <row r="1509" spans="1:36" ht="14.25" customHeight="1" x14ac:dyDescent="0.25">
      <c r="A1509" s="10" t="s">
        <v>1802</v>
      </c>
      <c r="B1509" s="10" t="s">
        <v>1580</v>
      </c>
      <c r="C1509" s="10" t="s">
        <v>5599</v>
      </c>
      <c r="D1509" s="10" t="s">
        <v>668</v>
      </c>
      <c r="E1509" s="33" t="s">
        <v>5609</v>
      </c>
      <c r="F1509" s="10" t="s">
        <v>668</v>
      </c>
      <c r="G1509" s="10" t="s">
        <v>3117</v>
      </c>
      <c r="H1509" s="10" t="s">
        <v>3911</v>
      </c>
      <c r="I1509" s="33" t="s">
        <v>2588</v>
      </c>
      <c r="J1509" s="62" t="s">
        <v>668</v>
      </c>
      <c r="K1509" s="62">
        <v>451</v>
      </c>
      <c r="L1509" s="62">
        <v>6</v>
      </c>
      <c r="M1509" s="62">
        <v>2</v>
      </c>
      <c r="N1509" s="10" t="s">
        <v>3487</v>
      </c>
      <c r="O1509" s="62">
        <v>80</v>
      </c>
      <c r="P1509" s="62" t="s">
        <v>5757</v>
      </c>
      <c r="Q1509" s="19">
        <v>8.5</v>
      </c>
      <c r="R1509" s="19" t="s">
        <v>668</v>
      </c>
      <c r="S1509" s="19" t="s">
        <v>668</v>
      </c>
      <c r="T1509" s="19" t="s">
        <v>668</v>
      </c>
      <c r="U1509" s="19" t="s">
        <v>668</v>
      </c>
      <c r="V1509" s="58" t="s">
        <v>668</v>
      </c>
      <c r="W1509" s="58" t="s">
        <v>668</v>
      </c>
      <c r="X1509" s="58" t="s">
        <v>668</v>
      </c>
      <c r="Y1509" s="20" t="s">
        <v>668</v>
      </c>
      <c r="Z1509" s="20" t="s">
        <v>668</v>
      </c>
      <c r="AA1509" s="20" t="s">
        <v>668</v>
      </c>
      <c r="AB1509" s="10" t="s">
        <v>668</v>
      </c>
      <c r="AC1509" s="10" t="s">
        <v>668</v>
      </c>
      <c r="AD1509" s="10" t="s">
        <v>668</v>
      </c>
      <c r="AE1509" s="10" t="s">
        <v>668</v>
      </c>
      <c r="AF1509" s="10" t="s">
        <v>668</v>
      </c>
      <c r="AG1509" s="20" t="s">
        <v>668</v>
      </c>
      <c r="AH1509" s="20" t="s">
        <v>668</v>
      </c>
      <c r="AI1509" s="20" t="s">
        <v>668</v>
      </c>
      <c r="AJ1509" s="20" t="s">
        <v>668</v>
      </c>
    </row>
    <row r="1510" spans="1:36" ht="14.25" customHeight="1" x14ac:dyDescent="0.25">
      <c r="A1510" s="10" t="s">
        <v>1803</v>
      </c>
      <c r="B1510" s="10" t="s">
        <v>1580</v>
      </c>
      <c r="C1510" s="10" t="s">
        <v>5599</v>
      </c>
      <c r="D1510" s="10" t="s">
        <v>668</v>
      </c>
      <c r="E1510" s="33" t="s">
        <v>5609</v>
      </c>
      <c r="F1510" s="10" t="s">
        <v>668</v>
      </c>
      <c r="G1510" s="10" t="s">
        <v>3117</v>
      </c>
      <c r="H1510" s="10" t="s">
        <v>3911</v>
      </c>
      <c r="I1510" s="33" t="s">
        <v>2588</v>
      </c>
      <c r="J1510" s="62" t="s">
        <v>668</v>
      </c>
      <c r="K1510" s="62">
        <v>502</v>
      </c>
      <c r="L1510" s="62">
        <v>5</v>
      </c>
      <c r="M1510" s="62">
        <v>2</v>
      </c>
      <c r="N1510" s="10" t="s">
        <v>3487</v>
      </c>
      <c r="O1510" s="62">
        <v>80</v>
      </c>
      <c r="P1510" s="62" t="s">
        <v>5757</v>
      </c>
      <c r="Q1510" s="19">
        <v>8.5</v>
      </c>
      <c r="R1510" s="19" t="s">
        <v>668</v>
      </c>
      <c r="S1510" s="19" t="s">
        <v>668</v>
      </c>
      <c r="T1510" s="19" t="s">
        <v>668</v>
      </c>
      <c r="U1510" s="19" t="s">
        <v>668</v>
      </c>
      <c r="V1510" s="58" t="s">
        <v>668</v>
      </c>
      <c r="W1510" s="58" t="s">
        <v>668</v>
      </c>
      <c r="X1510" s="58" t="s">
        <v>668</v>
      </c>
      <c r="Y1510" s="20" t="s">
        <v>668</v>
      </c>
      <c r="Z1510" s="20" t="s">
        <v>668</v>
      </c>
      <c r="AA1510" s="20" t="s">
        <v>668</v>
      </c>
      <c r="AB1510" s="10" t="s">
        <v>668</v>
      </c>
      <c r="AC1510" s="10" t="s">
        <v>668</v>
      </c>
      <c r="AD1510" s="10" t="s">
        <v>668</v>
      </c>
      <c r="AE1510" s="10" t="s">
        <v>668</v>
      </c>
      <c r="AF1510" s="10" t="s">
        <v>668</v>
      </c>
      <c r="AG1510" s="20" t="s">
        <v>668</v>
      </c>
      <c r="AH1510" s="20" t="s">
        <v>668</v>
      </c>
      <c r="AI1510" s="20" t="s">
        <v>668</v>
      </c>
      <c r="AJ1510" s="20" t="s">
        <v>668</v>
      </c>
    </row>
    <row r="1511" spans="1:36" ht="14.25" customHeight="1" x14ac:dyDescent="0.25">
      <c r="A1511" s="10" t="s">
        <v>1804</v>
      </c>
      <c r="B1511" s="10" t="s">
        <v>1580</v>
      </c>
      <c r="C1511" s="10" t="s">
        <v>5599</v>
      </c>
      <c r="D1511" s="10" t="s">
        <v>668</v>
      </c>
      <c r="E1511" s="33" t="s">
        <v>5609</v>
      </c>
      <c r="F1511" s="10" t="s">
        <v>668</v>
      </c>
      <c r="G1511" s="10" t="s">
        <v>3117</v>
      </c>
      <c r="H1511" s="10" t="s">
        <v>3911</v>
      </c>
      <c r="I1511" s="33" t="s">
        <v>2588</v>
      </c>
      <c r="J1511" s="62" t="s">
        <v>668</v>
      </c>
      <c r="K1511" s="62">
        <v>99</v>
      </c>
      <c r="L1511" s="62">
        <v>1</v>
      </c>
      <c r="M1511" s="62">
        <v>5</v>
      </c>
      <c r="N1511" s="10" t="s">
        <v>1875</v>
      </c>
      <c r="O1511" s="62">
        <v>94</v>
      </c>
      <c r="P1511" s="62" t="s">
        <v>5757</v>
      </c>
      <c r="Q1511" s="19">
        <v>1.2</v>
      </c>
      <c r="R1511" s="19" t="s">
        <v>668</v>
      </c>
      <c r="S1511" s="19" t="s">
        <v>668</v>
      </c>
      <c r="T1511" s="19" t="s">
        <v>668</v>
      </c>
      <c r="U1511" s="19" t="s">
        <v>668</v>
      </c>
      <c r="V1511" s="58" t="s">
        <v>668</v>
      </c>
      <c r="W1511" s="58" t="s">
        <v>668</v>
      </c>
      <c r="X1511" s="58" t="s">
        <v>668</v>
      </c>
      <c r="Y1511" s="20" t="s">
        <v>668</v>
      </c>
      <c r="Z1511" s="20" t="s">
        <v>668</v>
      </c>
      <c r="AA1511" s="20" t="s">
        <v>668</v>
      </c>
      <c r="AB1511" s="10" t="s">
        <v>668</v>
      </c>
      <c r="AC1511" s="10" t="s">
        <v>668</v>
      </c>
      <c r="AD1511" s="10" t="s">
        <v>668</v>
      </c>
      <c r="AE1511" s="10" t="s">
        <v>668</v>
      </c>
      <c r="AF1511" s="10" t="s">
        <v>668</v>
      </c>
      <c r="AG1511" s="20" t="s">
        <v>668</v>
      </c>
      <c r="AH1511" s="20" t="s">
        <v>668</v>
      </c>
      <c r="AI1511" s="20" t="s">
        <v>668</v>
      </c>
      <c r="AJ1511" s="20" t="s">
        <v>668</v>
      </c>
    </row>
    <row r="1512" spans="1:36" ht="14.25" customHeight="1" x14ac:dyDescent="0.25">
      <c r="A1512" s="10" t="s">
        <v>1805</v>
      </c>
      <c r="B1512" s="10" t="s">
        <v>1580</v>
      </c>
      <c r="C1512" s="10" t="s">
        <v>5599</v>
      </c>
      <c r="D1512" s="10" t="s">
        <v>668</v>
      </c>
      <c r="E1512" s="33" t="s">
        <v>5609</v>
      </c>
      <c r="F1512" s="10" t="s">
        <v>668</v>
      </c>
      <c r="G1512" s="10" t="s">
        <v>3117</v>
      </c>
      <c r="H1512" s="10" t="s">
        <v>3911</v>
      </c>
      <c r="I1512" s="33" t="s">
        <v>2588</v>
      </c>
      <c r="J1512" s="62" t="s">
        <v>668</v>
      </c>
      <c r="K1512" s="62">
        <v>3</v>
      </c>
      <c r="L1512" s="62" t="s">
        <v>668</v>
      </c>
      <c r="M1512" s="62">
        <v>7</v>
      </c>
      <c r="N1512" s="10" t="s">
        <v>1878</v>
      </c>
      <c r="O1512" s="62">
        <v>145</v>
      </c>
      <c r="P1512" s="62" t="s">
        <v>5757</v>
      </c>
      <c r="Q1512" s="19">
        <v>-12.8</v>
      </c>
      <c r="R1512" s="19" t="s">
        <v>668</v>
      </c>
      <c r="S1512" s="19" t="s">
        <v>668</v>
      </c>
      <c r="T1512" s="19" t="s">
        <v>668</v>
      </c>
      <c r="U1512" s="19" t="s">
        <v>668</v>
      </c>
      <c r="V1512" s="58" t="s">
        <v>668</v>
      </c>
      <c r="W1512" s="58" t="s">
        <v>668</v>
      </c>
      <c r="X1512" s="58" t="s">
        <v>668</v>
      </c>
      <c r="Y1512" s="20" t="s">
        <v>668</v>
      </c>
      <c r="Z1512" s="20" t="s">
        <v>668</v>
      </c>
      <c r="AA1512" s="20" t="s">
        <v>668</v>
      </c>
      <c r="AB1512" s="10" t="s">
        <v>668</v>
      </c>
      <c r="AC1512" s="10" t="s">
        <v>668</v>
      </c>
      <c r="AD1512" s="10" t="s">
        <v>668</v>
      </c>
      <c r="AE1512" s="10" t="s">
        <v>668</v>
      </c>
      <c r="AF1512" s="10" t="s">
        <v>668</v>
      </c>
      <c r="AG1512" s="20" t="s">
        <v>668</v>
      </c>
      <c r="AH1512" s="20" t="s">
        <v>668</v>
      </c>
      <c r="AI1512" s="20" t="s">
        <v>668</v>
      </c>
      <c r="AJ1512" s="20" t="s">
        <v>668</v>
      </c>
    </row>
    <row r="1513" spans="1:36" ht="14.25" customHeight="1" x14ac:dyDescent="0.25">
      <c r="A1513" s="10" t="s">
        <v>1806</v>
      </c>
      <c r="B1513" s="10" t="s">
        <v>1580</v>
      </c>
      <c r="C1513" s="10" t="s">
        <v>5599</v>
      </c>
      <c r="D1513" s="10" t="s">
        <v>668</v>
      </c>
      <c r="E1513" s="33" t="s">
        <v>5609</v>
      </c>
      <c r="F1513" s="10" t="s">
        <v>668</v>
      </c>
      <c r="G1513" s="10" t="s">
        <v>3117</v>
      </c>
      <c r="H1513" s="10" t="s">
        <v>3911</v>
      </c>
      <c r="I1513" s="33" t="s">
        <v>2589</v>
      </c>
      <c r="J1513" s="62" t="s">
        <v>668</v>
      </c>
      <c r="K1513" s="62">
        <v>41</v>
      </c>
      <c r="L1513" s="62">
        <v>2</v>
      </c>
      <c r="M1513" s="62">
        <v>7</v>
      </c>
      <c r="N1513" s="10" t="s">
        <v>1878</v>
      </c>
      <c r="O1513" s="62">
        <v>160</v>
      </c>
      <c r="P1513" s="62" t="s">
        <v>5757</v>
      </c>
      <c r="Q1513" s="19">
        <v>0.9</v>
      </c>
      <c r="R1513" s="19" t="s">
        <v>668</v>
      </c>
      <c r="S1513" s="19" t="s">
        <v>668</v>
      </c>
      <c r="T1513" s="19" t="s">
        <v>668</v>
      </c>
      <c r="U1513" s="19" t="s">
        <v>668</v>
      </c>
      <c r="V1513" s="58" t="s">
        <v>668</v>
      </c>
      <c r="W1513" s="58" t="s">
        <v>668</v>
      </c>
      <c r="X1513" s="58" t="s">
        <v>668</v>
      </c>
      <c r="Y1513" s="20" t="s">
        <v>668</v>
      </c>
      <c r="Z1513" s="20" t="s">
        <v>668</v>
      </c>
      <c r="AA1513" s="20" t="s">
        <v>668</v>
      </c>
      <c r="AB1513" s="10" t="s">
        <v>668</v>
      </c>
      <c r="AC1513" s="10" t="s">
        <v>668</v>
      </c>
      <c r="AD1513" s="10" t="s">
        <v>668</v>
      </c>
      <c r="AE1513" s="10" t="s">
        <v>668</v>
      </c>
      <c r="AF1513" s="10" t="s">
        <v>668</v>
      </c>
      <c r="AG1513" s="20" t="s">
        <v>668</v>
      </c>
      <c r="AH1513" s="20" t="s">
        <v>668</v>
      </c>
      <c r="AI1513" s="20" t="s">
        <v>668</v>
      </c>
      <c r="AJ1513" s="20" t="s">
        <v>668</v>
      </c>
    </row>
    <row r="1514" spans="1:36" ht="14.25" customHeight="1" x14ac:dyDescent="0.25">
      <c r="A1514" s="10" t="s">
        <v>1807</v>
      </c>
      <c r="B1514" s="10" t="s">
        <v>1580</v>
      </c>
      <c r="C1514" s="10" t="s">
        <v>5599</v>
      </c>
      <c r="D1514" s="10" t="s">
        <v>668</v>
      </c>
      <c r="E1514" s="33" t="s">
        <v>5609</v>
      </c>
      <c r="F1514" s="10" t="s">
        <v>668</v>
      </c>
      <c r="G1514" s="10" t="s">
        <v>3117</v>
      </c>
      <c r="H1514" s="10" t="s">
        <v>3911</v>
      </c>
      <c r="I1514" s="33" t="s">
        <v>2588</v>
      </c>
      <c r="J1514" s="62" t="s">
        <v>668</v>
      </c>
      <c r="K1514" s="62">
        <v>146</v>
      </c>
      <c r="L1514" s="62">
        <v>4</v>
      </c>
      <c r="M1514" s="62">
        <v>7</v>
      </c>
      <c r="N1514" s="10" t="s">
        <v>1878</v>
      </c>
      <c r="O1514" s="62">
        <v>160</v>
      </c>
      <c r="P1514" s="62" t="s">
        <v>5757</v>
      </c>
      <c r="Q1514" s="19">
        <v>0.9</v>
      </c>
      <c r="R1514" s="19" t="s">
        <v>668</v>
      </c>
      <c r="S1514" s="19" t="s">
        <v>668</v>
      </c>
      <c r="T1514" s="19" t="s">
        <v>668</v>
      </c>
      <c r="U1514" s="19" t="s">
        <v>668</v>
      </c>
      <c r="V1514" s="58" t="s">
        <v>668</v>
      </c>
      <c r="W1514" s="58" t="s">
        <v>668</v>
      </c>
      <c r="X1514" s="58" t="s">
        <v>668</v>
      </c>
      <c r="Y1514" s="20" t="s">
        <v>668</v>
      </c>
      <c r="Z1514" s="20" t="s">
        <v>668</v>
      </c>
      <c r="AA1514" s="20" t="s">
        <v>668</v>
      </c>
      <c r="AB1514" s="10" t="s">
        <v>668</v>
      </c>
      <c r="AC1514" s="10" t="s">
        <v>668</v>
      </c>
      <c r="AD1514" s="10" t="s">
        <v>668</v>
      </c>
      <c r="AE1514" s="10" t="s">
        <v>668</v>
      </c>
      <c r="AF1514" s="10" t="s">
        <v>668</v>
      </c>
      <c r="AG1514" s="20" t="s">
        <v>668</v>
      </c>
      <c r="AH1514" s="20" t="s">
        <v>668</v>
      </c>
      <c r="AI1514" s="20" t="s">
        <v>668</v>
      </c>
      <c r="AJ1514" s="20" t="s">
        <v>668</v>
      </c>
    </row>
    <row r="1515" spans="1:36" ht="14.25" customHeight="1" x14ac:dyDescent="0.25">
      <c r="A1515" s="10" t="s">
        <v>1808</v>
      </c>
      <c r="B1515" s="10" t="s">
        <v>1580</v>
      </c>
      <c r="C1515" s="10" t="s">
        <v>5599</v>
      </c>
      <c r="D1515" s="10" t="s">
        <v>668</v>
      </c>
      <c r="E1515" s="33" t="s">
        <v>5609</v>
      </c>
      <c r="F1515" s="10" t="s">
        <v>668</v>
      </c>
      <c r="G1515" s="10" t="s">
        <v>3117</v>
      </c>
      <c r="H1515" s="10" t="s">
        <v>3911</v>
      </c>
      <c r="I1515" s="33" t="s">
        <v>2588</v>
      </c>
      <c r="J1515" s="62" t="s">
        <v>668</v>
      </c>
      <c r="K1515" s="62">
        <v>233</v>
      </c>
      <c r="L1515" s="62">
        <v>3</v>
      </c>
      <c r="M1515" s="62">
        <v>7</v>
      </c>
      <c r="N1515" s="10" t="s">
        <v>1878</v>
      </c>
      <c r="O1515" s="62">
        <v>160</v>
      </c>
      <c r="P1515" s="62" t="s">
        <v>5757</v>
      </c>
      <c r="Q1515" s="19">
        <v>0.9</v>
      </c>
      <c r="R1515" s="19" t="s">
        <v>668</v>
      </c>
      <c r="S1515" s="19" t="s">
        <v>668</v>
      </c>
      <c r="T1515" s="19" t="s">
        <v>668</v>
      </c>
      <c r="U1515" s="19" t="s">
        <v>668</v>
      </c>
      <c r="V1515" s="58" t="s">
        <v>668</v>
      </c>
      <c r="W1515" s="58" t="s">
        <v>668</v>
      </c>
      <c r="X1515" s="58" t="s">
        <v>668</v>
      </c>
      <c r="Y1515" s="20" t="s">
        <v>668</v>
      </c>
      <c r="Z1515" s="20" t="s">
        <v>668</v>
      </c>
      <c r="AA1515" s="20" t="s">
        <v>668</v>
      </c>
      <c r="AB1515" s="10" t="s">
        <v>668</v>
      </c>
      <c r="AC1515" s="10" t="s">
        <v>668</v>
      </c>
      <c r="AD1515" s="10" t="s">
        <v>668</v>
      </c>
      <c r="AE1515" s="10" t="s">
        <v>668</v>
      </c>
      <c r="AF1515" s="10" t="s">
        <v>668</v>
      </c>
      <c r="AG1515" s="20" t="s">
        <v>668</v>
      </c>
      <c r="AH1515" s="20" t="s">
        <v>668</v>
      </c>
      <c r="AI1515" s="20" t="s">
        <v>668</v>
      </c>
      <c r="AJ1515" s="20" t="s">
        <v>668</v>
      </c>
    </row>
    <row r="1516" spans="1:36" ht="14.25" customHeight="1" x14ac:dyDescent="0.25">
      <c r="A1516" s="10" t="s">
        <v>1809</v>
      </c>
      <c r="B1516" s="10" t="s">
        <v>1580</v>
      </c>
      <c r="C1516" s="10" t="s">
        <v>5599</v>
      </c>
      <c r="D1516" s="10" t="s">
        <v>668</v>
      </c>
      <c r="E1516" s="33" t="s">
        <v>5609</v>
      </c>
      <c r="F1516" s="10" t="s">
        <v>668</v>
      </c>
      <c r="G1516" s="10" t="s">
        <v>3117</v>
      </c>
      <c r="H1516" s="10" t="s">
        <v>3911</v>
      </c>
      <c r="I1516" s="33" t="s">
        <v>2588</v>
      </c>
      <c r="J1516" s="62" t="s">
        <v>668</v>
      </c>
      <c r="K1516" s="62">
        <v>479</v>
      </c>
      <c r="L1516" s="62">
        <v>3</v>
      </c>
      <c r="M1516" s="62">
        <v>7</v>
      </c>
      <c r="N1516" s="10" t="s">
        <v>1878</v>
      </c>
      <c r="O1516" s="62">
        <v>160</v>
      </c>
      <c r="P1516" s="62" t="s">
        <v>5757</v>
      </c>
      <c r="Q1516" s="19">
        <v>0.9</v>
      </c>
      <c r="R1516" s="19" t="s">
        <v>668</v>
      </c>
      <c r="S1516" s="19" t="s">
        <v>668</v>
      </c>
      <c r="T1516" s="19" t="s">
        <v>668</v>
      </c>
      <c r="U1516" s="19" t="s">
        <v>668</v>
      </c>
      <c r="V1516" s="58" t="s">
        <v>668</v>
      </c>
      <c r="W1516" s="58" t="s">
        <v>668</v>
      </c>
      <c r="X1516" s="58" t="s">
        <v>668</v>
      </c>
      <c r="Y1516" s="20" t="s">
        <v>668</v>
      </c>
      <c r="Z1516" s="20" t="s">
        <v>668</v>
      </c>
      <c r="AA1516" s="20" t="s">
        <v>668</v>
      </c>
      <c r="AB1516" s="10" t="s">
        <v>668</v>
      </c>
      <c r="AC1516" s="10" t="s">
        <v>668</v>
      </c>
      <c r="AD1516" s="10" t="s">
        <v>668</v>
      </c>
      <c r="AE1516" s="10" t="s">
        <v>668</v>
      </c>
      <c r="AF1516" s="10" t="s">
        <v>668</v>
      </c>
      <c r="AG1516" s="20" t="s">
        <v>668</v>
      </c>
      <c r="AH1516" s="20" t="s">
        <v>668</v>
      </c>
      <c r="AI1516" s="20" t="s">
        <v>668</v>
      </c>
      <c r="AJ1516" s="20" t="s">
        <v>668</v>
      </c>
    </row>
    <row r="1517" spans="1:36" ht="14.25" customHeight="1" x14ac:dyDescent="0.25">
      <c r="A1517" s="10" t="s">
        <v>1810</v>
      </c>
      <c r="B1517" s="10" t="s">
        <v>1580</v>
      </c>
      <c r="C1517" s="10" t="s">
        <v>5599</v>
      </c>
      <c r="D1517" s="10" t="s">
        <v>668</v>
      </c>
      <c r="E1517" s="33" t="s">
        <v>5609</v>
      </c>
      <c r="F1517" s="10" t="s">
        <v>668</v>
      </c>
      <c r="G1517" s="10" t="s">
        <v>3117</v>
      </c>
      <c r="H1517" s="10" t="s">
        <v>3911</v>
      </c>
      <c r="I1517" s="33" t="s">
        <v>2592</v>
      </c>
      <c r="J1517" s="62" t="s">
        <v>668</v>
      </c>
      <c r="K1517" s="62">
        <v>124</v>
      </c>
      <c r="L1517" s="62">
        <v>4</v>
      </c>
      <c r="M1517" s="62">
        <v>4</v>
      </c>
      <c r="N1517" s="10" t="s">
        <v>1733</v>
      </c>
      <c r="O1517" s="62">
        <v>352</v>
      </c>
      <c r="P1517" s="62" t="s">
        <v>5757</v>
      </c>
      <c r="Q1517" s="19">
        <v>16.8</v>
      </c>
      <c r="R1517" s="19" t="s">
        <v>668</v>
      </c>
      <c r="S1517" s="19" t="s">
        <v>668</v>
      </c>
      <c r="T1517" s="19" t="s">
        <v>668</v>
      </c>
      <c r="U1517" s="19" t="s">
        <v>668</v>
      </c>
      <c r="V1517" s="58" t="s">
        <v>668</v>
      </c>
      <c r="W1517" s="58" t="s">
        <v>668</v>
      </c>
      <c r="X1517" s="58" t="s">
        <v>668</v>
      </c>
      <c r="Y1517" s="20" t="s">
        <v>668</v>
      </c>
      <c r="Z1517" s="20" t="s">
        <v>668</v>
      </c>
      <c r="AA1517" s="20" t="s">
        <v>668</v>
      </c>
      <c r="AB1517" s="10" t="s">
        <v>668</v>
      </c>
      <c r="AC1517" s="10" t="s">
        <v>668</v>
      </c>
      <c r="AD1517" s="10" t="s">
        <v>668</v>
      </c>
      <c r="AE1517" s="10" t="s">
        <v>668</v>
      </c>
      <c r="AF1517" s="10" t="s">
        <v>668</v>
      </c>
      <c r="AG1517" s="20" t="s">
        <v>668</v>
      </c>
      <c r="AH1517" s="20" t="s">
        <v>668</v>
      </c>
      <c r="AI1517" s="20" t="s">
        <v>668</v>
      </c>
      <c r="AJ1517" s="20" t="s">
        <v>668</v>
      </c>
    </row>
    <row r="1518" spans="1:36" ht="14.25" customHeight="1" x14ac:dyDescent="0.25">
      <c r="A1518" s="10" t="s">
        <v>1811</v>
      </c>
      <c r="B1518" s="10" t="s">
        <v>1580</v>
      </c>
      <c r="C1518" s="10" t="s">
        <v>5599</v>
      </c>
      <c r="D1518" s="10" t="s">
        <v>668</v>
      </c>
      <c r="E1518" s="33" t="s">
        <v>5609</v>
      </c>
      <c r="F1518" s="10" t="s">
        <v>668</v>
      </c>
      <c r="G1518" s="10" t="s">
        <v>3117</v>
      </c>
      <c r="H1518" s="10" t="s">
        <v>3911</v>
      </c>
      <c r="I1518" s="33" t="s">
        <v>2590</v>
      </c>
      <c r="J1518" s="62" t="s">
        <v>668</v>
      </c>
      <c r="K1518" s="62">
        <v>146</v>
      </c>
      <c r="L1518" s="62">
        <v>1</v>
      </c>
      <c r="M1518" s="62">
        <v>4</v>
      </c>
      <c r="N1518" s="10" t="s">
        <v>1733</v>
      </c>
      <c r="O1518" s="62">
        <v>352</v>
      </c>
      <c r="P1518" s="62" t="s">
        <v>5757</v>
      </c>
      <c r="Q1518" s="19">
        <v>16.8</v>
      </c>
      <c r="R1518" s="19" t="s">
        <v>668</v>
      </c>
      <c r="S1518" s="19" t="s">
        <v>668</v>
      </c>
      <c r="T1518" s="19" t="s">
        <v>668</v>
      </c>
      <c r="U1518" s="19" t="s">
        <v>668</v>
      </c>
      <c r="V1518" s="58" t="s">
        <v>668</v>
      </c>
      <c r="W1518" s="58" t="s">
        <v>668</v>
      </c>
      <c r="X1518" s="58" t="s">
        <v>668</v>
      </c>
      <c r="Y1518" s="20" t="s">
        <v>668</v>
      </c>
      <c r="Z1518" s="20" t="s">
        <v>668</v>
      </c>
      <c r="AA1518" s="20" t="s">
        <v>668</v>
      </c>
      <c r="AB1518" s="10" t="s">
        <v>668</v>
      </c>
      <c r="AC1518" s="10" t="s">
        <v>668</v>
      </c>
      <c r="AD1518" s="10" t="s">
        <v>668</v>
      </c>
      <c r="AE1518" s="10" t="s">
        <v>668</v>
      </c>
      <c r="AF1518" s="10" t="s">
        <v>668</v>
      </c>
      <c r="AG1518" s="20" t="s">
        <v>668</v>
      </c>
      <c r="AH1518" s="20" t="s">
        <v>668</v>
      </c>
      <c r="AI1518" s="20" t="s">
        <v>668</v>
      </c>
      <c r="AJ1518" s="20" t="s">
        <v>668</v>
      </c>
    </row>
    <row r="1519" spans="1:36" ht="14.25" customHeight="1" x14ac:dyDescent="0.25">
      <c r="A1519" s="10" t="s">
        <v>1812</v>
      </c>
      <c r="B1519" s="10" t="s">
        <v>1580</v>
      </c>
      <c r="C1519" s="10" t="s">
        <v>5599</v>
      </c>
      <c r="D1519" s="10" t="s">
        <v>668</v>
      </c>
      <c r="E1519" s="33" t="s">
        <v>5609</v>
      </c>
      <c r="F1519" s="10" t="s">
        <v>668</v>
      </c>
      <c r="G1519" s="10" t="s">
        <v>3117</v>
      </c>
      <c r="H1519" s="10" t="s">
        <v>3911</v>
      </c>
      <c r="I1519" s="33" t="s">
        <v>2592</v>
      </c>
      <c r="J1519" s="62" t="s">
        <v>668</v>
      </c>
      <c r="K1519" s="62">
        <v>154</v>
      </c>
      <c r="L1519" s="62">
        <v>2</v>
      </c>
      <c r="M1519" s="62">
        <v>4</v>
      </c>
      <c r="N1519" s="10" t="s">
        <v>1733</v>
      </c>
      <c r="O1519" s="62">
        <v>352</v>
      </c>
      <c r="P1519" s="62" t="s">
        <v>5757</v>
      </c>
      <c r="Q1519" s="19">
        <v>16.8</v>
      </c>
      <c r="R1519" s="19" t="s">
        <v>668</v>
      </c>
      <c r="S1519" s="19" t="s">
        <v>668</v>
      </c>
      <c r="T1519" s="19" t="s">
        <v>668</v>
      </c>
      <c r="U1519" s="19" t="s">
        <v>668</v>
      </c>
      <c r="V1519" s="58" t="s">
        <v>668</v>
      </c>
      <c r="W1519" s="58" t="s">
        <v>668</v>
      </c>
      <c r="X1519" s="58" t="s">
        <v>668</v>
      </c>
      <c r="Y1519" s="20" t="s">
        <v>668</v>
      </c>
      <c r="Z1519" s="20" t="s">
        <v>668</v>
      </c>
      <c r="AA1519" s="20" t="s">
        <v>668</v>
      </c>
      <c r="AB1519" s="10" t="s">
        <v>668</v>
      </c>
      <c r="AC1519" s="10" t="s">
        <v>668</v>
      </c>
      <c r="AD1519" s="10" t="s">
        <v>668</v>
      </c>
      <c r="AE1519" s="10" t="s">
        <v>668</v>
      </c>
      <c r="AF1519" s="10" t="s">
        <v>668</v>
      </c>
      <c r="AG1519" s="20" t="s">
        <v>668</v>
      </c>
      <c r="AH1519" s="20" t="s">
        <v>668</v>
      </c>
      <c r="AI1519" s="20" t="s">
        <v>668</v>
      </c>
      <c r="AJ1519" s="20" t="s">
        <v>668</v>
      </c>
    </row>
    <row r="1520" spans="1:36" ht="14.25" customHeight="1" x14ac:dyDescent="0.25">
      <c r="A1520" s="10" t="s">
        <v>1813</v>
      </c>
      <c r="B1520" s="10" t="s">
        <v>1580</v>
      </c>
      <c r="C1520" s="10" t="s">
        <v>5599</v>
      </c>
      <c r="D1520" s="10" t="s">
        <v>668</v>
      </c>
      <c r="E1520" s="33" t="s">
        <v>5609</v>
      </c>
      <c r="F1520" s="10" t="s">
        <v>668</v>
      </c>
      <c r="G1520" s="10" t="s">
        <v>3117</v>
      </c>
      <c r="H1520" s="10" t="s">
        <v>3911</v>
      </c>
      <c r="I1520" s="33" t="s">
        <v>2592</v>
      </c>
      <c r="J1520" s="62" t="s">
        <v>668</v>
      </c>
      <c r="K1520" s="62">
        <v>154</v>
      </c>
      <c r="L1520" s="62">
        <v>5</v>
      </c>
      <c r="M1520" s="62">
        <v>4</v>
      </c>
      <c r="N1520" s="10" t="s">
        <v>1733</v>
      </c>
      <c r="O1520" s="62">
        <v>352</v>
      </c>
      <c r="P1520" s="62" t="s">
        <v>5757</v>
      </c>
      <c r="Q1520" s="19">
        <v>16.8</v>
      </c>
      <c r="R1520" s="19" t="s">
        <v>668</v>
      </c>
      <c r="S1520" s="19" t="s">
        <v>668</v>
      </c>
      <c r="T1520" s="19" t="s">
        <v>668</v>
      </c>
      <c r="U1520" s="19" t="s">
        <v>668</v>
      </c>
      <c r="V1520" s="58" t="s">
        <v>668</v>
      </c>
      <c r="W1520" s="58" t="s">
        <v>668</v>
      </c>
      <c r="X1520" s="58" t="s">
        <v>668</v>
      </c>
      <c r="Y1520" s="20" t="s">
        <v>668</v>
      </c>
      <c r="Z1520" s="20" t="s">
        <v>668</v>
      </c>
      <c r="AA1520" s="20" t="s">
        <v>668</v>
      </c>
      <c r="AB1520" s="10" t="s">
        <v>668</v>
      </c>
      <c r="AC1520" s="10" t="s">
        <v>668</v>
      </c>
      <c r="AD1520" s="10" t="s">
        <v>668</v>
      </c>
      <c r="AE1520" s="10" t="s">
        <v>668</v>
      </c>
      <c r="AF1520" s="10" t="s">
        <v>668</v>
      </c>
      <c r="AG1520" s="20" t="s">
        <v>668</v>
      </c>
      <c r="AH1520" s="20" t="s">
        <v>668</v>
      </c>
      <c r="AI1520" s="20" t="s">
        <v>668</v>
      </c>
      <c r="AJ1520" s="20" t="s">
        <v>668</v>
      </c>
    </row>
    <row r="1521" spans="1:36" ht="14.25" customHeight="1" x14ac:dyDescent="0.25">
      <c r="A1521" s="10" t="s">
        <v>1814</v>
      </c>
      <c r="B1521" s="10" t="s">
        <v>1580</v>
      </c>
      <c r="C1521" s="10" t="s">
        <v>5599</v>
      </c>
      <c r="D1521" s="10" t="s">
        <v>668</v>
      </c>
      <c r="E1521" s="33" t="s">
        <v>5609</v>
      </c>
      <c r="F1521" s="10" t="s">
        <v>668</v>
      </c>
      <c r="G1521" s="10" t="s">
        <v>3117</v>
      </c>
      <c r="H1521" s="10" t="s">
        <v>3911</v>
      </c>
      <c r="I1521" s="33" t="s">
        <v>2593</v>
      </c>
      <c r="J1521" s="62" t="s">
        <v>668</v>
      </c>
      <c r="K1521" s="62">
        <v>247</v>
      </c>
      <c r="L1521" s="62">
        <v>2</v>
      </c>
      <c r="M1521" s="62">
        <v>4</v>
      </c>
      <c r="N1521" s="10" t="s">
        <v>1733</v>
      </c>
      <c r="O1521" s="62">
        <v>352</v>
      </c>
      <c r="P1521" s="62" t="s">
        <v>5757</v>
      </c>
      <c r="Q1521" s="19">
        <v>16.8</v>
      </c>
      <c r="R1521" s="19" t="s">
        <v>668</v>
      </c>
      <c r="S1521" s="19" t="s">
        <v>668</v>
      </c>
      <c r="T1521" s="19" t="s">
        <v>668</v>
      </c>
      <c r="U1521" s="19" t="s">
        <v>668</v>
      </c>
      <c r="V1521" s="58" t="s">
        <v>668</v>
      </c>
      <c r="W1521" s="58" t="s">
        <v>668</v>
      </c>
      <c r="X1521" s="58" t="s">
        <v>668</v>
      </c>
      <c r="Y1521" s="20" t="s">
        <v>668</v>
      </c>
      <c r="Z1521" s="20" t="s">
        <v>668</v>
      </c>
      <c r="AA1521" s="20" t="s">
        <v>668</v>
      </c>
      <c r="AB1521" s="10" t="s">
        <v>668</v>
      </c>
      <c r="AC1521" s="10" t="s">
        <v>668</v>
      </c>
      <c r="AD1521" s="10" t="s">
        <v>668</v>
      </c>
      <c r="AE1521" s="10" t="s">
        <v>668</v>
      </c>
      <c r="AF1521" s="10" t="s">
        <v>668</v>
      </c>
      <c r="AG1521" s="20" t="s">
        <v>668</v>
      </c>
      <c r="AH1521" s="20" t="s">
        <v>668</v>
      </c>
      <c r="AI1521" s="20" t="s">
        <v>668</v>
      </c>
      <c r="AJ1521" s="20" t="s">
        <v>668</v>
      </c>
    </row>
    <row r="1522" spans="1:36" ht="14.25" customHeight="1" x14ac:dyDescent="0.25">
      <c r="A1522" s="10" t="s">
        <v>1815</v>
      </c>
      <c r="B1522" s="10" t="s">
        <v>1580</v>
      </c>
      <c r="C1522" s="10" t="s">
        <v>5599</v>
      </c>
      <c r="D1522" s="10" t="s">
        <v>668</v>
      </c>
      <c r="E1522" s="33" t="s">
        <v>5609</v>
      </c>
      <c r="F1522" s="10" t="s">
        <v>668</v>
      </c>
      <c r="G1522" s="10" t="s">
        <v>3117</v>
      </c>
      <c r="H1522" s="10" t="s">
        <v>3911</v>
      </c>
      <c r="I1522" s="33" t="s">
        <v>2593</v>
      </c>
      <c r="J1522" s="62" t="s">
        <v>668</v>
      </c>
      <c r="K1522" s="62">
        <v>297</v>
      </c>
      <c r="L1522" s="62">
        <v>5</v>
      </c>
      <c r="M1522" s="62">
        <v>4</v>
      </c>
      <c r="N1522" s="10" t="s">
        <v>1733</v>
      </c>
      <c r="O1522" s="62">
        <v>352</v>
      </c>
      <c r="P1522" s="62" t="s">
        <v>5757</v>
      </c>
      <c r="Q1522" s="19">
        <v>16.8</v>
      </c>
      <c r="R1522" s="19" t="s">
        <v>668</v>
      </c>
      <c r="S1522" s="19" t="s">
        <v>668</v>
      </c>
      <c r="T1522" s="19" t="s">
        <v>668</v>
      </c>
      <c r="U1522" s="19" t="s">
        <v>668</v>
      </c>
      <c r="V1522" s="58" t="s">
        <v>668</v>
      </c>
      <c r="W1522" s="58" t="s">
        <v>668</v>
      </c>
      <c r="X1522" s="58" t="s">
        <v>668</v>
      </c>
      <c r="Y1522" s="20" t="s">
        <v>668</v>
      </c>
      <c r="Z1522" s="20" t="s">
        <v>668</v>
      </c>
      <c r="AA1522" s="20" t="s">
        <v>668</v>
      </c>
      <c r="AB1522" s="10" t="s">
        <v>668</v>
      </c>
      <c r="AC1522" s="10" t="s">
        <v>668</v>
      </c>
      <c r="AD1522" s="10" t="s">
        <v>668</v>
      </c>
      <c r="AE1522" s="10" t="s">
        <v>668</v>
      </c>
      <c r="AF1522" s="10" t="s">
        <v>668</v>
      </c>
      <c r="AG1522" s="20" t="s">
        <v>668</v>
      </c>
      <c r="AH1522" s="20" t="s">
        <v>668</v>
      </c>
      <c r="AI1522" s="20" t="s">
        <v>668</v>
      </c>
      <c r="AJ1522" s="20" t="s">
        <v>668</v>
      </c>
    </row>
    <row r="1523" spans="1:36" ht="14.25" customHeight="1" x14ac:dyDescent="0.25">
      <c r="A1523" s="10" t="s">
        <v>1816</v>
      </c>
      <c r="B1523" s="10" t="s">
        <v>1580</v>
      </c>
      <c r="C1523" s="10" t="s">
        <v>5599</v>
      </c>
      <c r="D1523" s="10" t="s">
        <v>668</v>
      </c>
      <c r="E1523" s="33" t="s">
        <v>5609</v>
      </c>
      <c r="F1523" s="10" t="s">
        <v>668</v>
      </c>
      <c r="G1523" s="10" t="s">
        <v>3117</v>
      </c>
      <c r="H1523" s="10" t="s">
        <v>3911</v>
      </c>
      <c r="I1523" s="33" t="s">
        <v>2593</v>
      </c>
      <c r="J1523" s="62" t="s">
        <v>668</v>
      </c>
      <c r="K1523" s="62">
        <v>194</v>
      </c>
      <c r="L1523" s="62">
        <v>6</v>
      </c>
      <c r="M1523" s="62">
        <v>4</v>
      </c>
      <c r="N1523" s="10" t="s">
        <v>1733</v>
      </c>
      <c r="O1523" s="62">
        <v>357</v>
      </c>
      <c r="P1523" s="62" t="s">
        <v>5757</v>
      </c>
      <c r="Q1523" s="19">
        <v>2.2000000000000002</v>
      </c>
      <c r="R1523" s="19" t="s">
        <v>668</v>
      </c>
      <c r="S1523" s="19" t="s">
        <v>668</v>
      </c>
      <c r="T1523" s="19" t="s">
        <v>668</v>
      </c>
      <c r="U1523" s="19" t="s">
        <v>668</v>
      </c>
      <c r="V1523" s="58" t="s">
        <v>668</v>
      </c>
      <c r="W1523" s="58" t="s">
        <v>668</v>
      </c>
      <c r="X1523" s="58" t="s">
        <v>668</v>
      </c>
      <c r="Y1523" s="20" t="s">
        <v>668</v>
      </c>
      <c r="Z1523" s="20" t="s">
        <v>668</v>
      </c>
      <c r="AA1523" s="20" t="s">
        <v>668</v>
      </c>
      <c r="AB1523" s="10" t="s">
        <v>668</v>
      </c>
      <c r="AC1523" s="10" t="s">
        <v>668</v>
      </c>
      <c r="AD1523" s="10" t="s">
        <v>668</v>
      </c>
      <c r="AE1523" s="10" t="s">
        <v>668</v>
      </c>
      <c r="AF1523" s="10" t="s">
        <v>668</v>
      </c>
      <c r="AG1523" s="20" t="s">
        <v>668</v>
      </c>
      <c r="AH1523" s="20" t="s">
        <v>668</v>
      </c>
      <c r="AI1523" s="20" t="s">
        <v>668</v>
      </c>
      <c r="AJ1523" s="20" t="s">
        <v>668</v>
      </c>
    </row>
    <row r="1524" spans="1:36" ht="14.25" customHeight="1" x14ac:dyDescent="0.25">
      <c r="A1524" s="10" t="s">
        <v>1817</v>
      </c>
      <c r="B1524" s="10" t="s">
        <v>1580</v>
      </c>
      <c r="C1524" s="10" t="s">
        <v>5599</v>
      </c>
      <c r="D1524" s="10" t="s">
        <v>668</v>
      </c>
      <c r="E1524" s="33" t="s">
        <v>5609</v>
      </c>
      <c r="F1524" s="10" t="s">
        <v>668</v>
      </c>
      <c r="G1524" s="10" t="s">
        <v>3117</v>
      </c>
      <c r="H1524" s="10" t="s">
        <v>3911</v>
      </c>
      <c r="I1524" s="33" t="s">
        <v>2593</v>
      </c>
      <c r="J1524" s="62" t="s">
        <v>668</v>
      </c>
      <c r="K1524" s="62">
        <v>249</v>
      </c>
      <c r="L1524" s="62">
        <v>3</v>
      </c>
      <c r="M1524" s="62">
        <v>4</v>
      </c>
      <c r="N1524" s="10" t="s">
        <v>1733</v>
      </c>
      <c r="O1524" s="62">
        <v>357</v>
      </c>
      <c r="P1524" s="62" t="s">
        <v>5757</v>
      </c>
      <c r="Q1524" s="19">
        <v>2.2000000000000002</v>
      </c>
      <c r="R1524" s="19" t="s">
        <v>668</v>
      </c>
      <c r="S1524" s="19" t="s">
        <v>668</v>
      </c>
      <c r="T1524" s="19" t="s">
        <v>668</v>
      </c>
      <c r="U1524" s="19" t="s">
        <v>668</v>
      </c>
      <c r="V1524" s="58" t="s">
        <v>668</v>
      </c>
      <c r="W1524" s="58" t="s">
        <v>668</v>
      </c>
      <c r="X1524" s="58" t="s">
        <v>668</v>
      </c>
      <c r="Y1524" s="20" t="s">
        <v>668</v>
      </c>
      <c r="Z1524" s="20" t="s">
        <v>668</v>
      </c>
      <c r="AA1524" s="20" t="s">
        <v>668</v>
      </c>
      <c r="AB1524" s="10" t="s">
        <v>668</v>
      </c>
      <c r="AC1524" s="10" t="s">
        <v>668</v>
      </c>
      <c r="AD1524" s="10" t="s">
        <v>668</v>
      </c>
      <c r="AE1524" s="10" t="s">
        <v>668</v>
      </c>
      <c r="AF1524" s="10" t="s">
        <v>668</v>
      </c>
      <c r="AG1524" s="20" t="s">
        <v>668</v>
      </c>
      <c r="AH1524" s="20" t="s">
        <v>668</v>
      </c>
      <c r="AI1524" s="20" t="s">
        <v>668</v>
      </c>
      <c r="AJ1524" s="20" t="s">
        <v>668</v>
      </c>
    </row>
    <row r="1525" spans="1:36" ht="14.25" customHeight="1" x14ac:dyDescent="0.25">
      <c r="A1525" s="10" t="s">
        <v>1818</v>
      </c>
      <c r="B1525" s="10" t="s">
        <v>1580</v>
      </c>
      <c r="C1525" s="10" t="s">
        <v>5599</v>
      </c>
      <c r="D1525" s="10" t="s">
        <v>668</v>
      </c>
      <c r="E1525" s="33" t="s">
        <v>5609</v>
      </c>
      <c r="F1525" s="10" t="s">
        <v>668</v>
      </c>
      <c r="G1525" s="10" t="s">
        <v>3117</v>
      </c>
      <c r="H1525" s="10" t="s">
        <v>3911</v>
      </c>
      <c r="I1525" s="33" t="s">
        <v>2593</v>
      </c>
      <c r="J1525" s="62" t="s">
        <v>668</v>
      </c>
      <c r="K1525" s="62">
        <v>452</v>
      </c>
      <c r="L1525" s="62">
        <v>6</v>
      </c>
      <c r="M1525" s="62">
        <v>4</v>
      </c>
      <c r="N1525" s="10" t="s">
        <v>1733</v>
      </c>
      <c r="O1525" s="62">
        <v>375</v>
      </c>
      <c r="P1525" s="62" t="s">
        <v>5757</v>
      </c>
      <c r="Q1525" s="19" t="s">
        <v>668</v>
      </c>
      <c r="R1525" s="19" t="s">
        <v>668</v>
      </c>
      <c r="S1525" s="19" t="s">
        <v>668</v>
      </c>
      <c r="T1525" s="19" t="s">
        <v>668</v>
      </c>
      <c r="U1525" s="19" t="s">
        <v>668</v>
      </c>
      <c r="V1525" s="58" t="s">
        <v>668</v>
      </c>
      <c r="W1525" s="58" t="s">
        <v>668</v>
      </c>
      <c r="X1525" s="58" t="s">
        <v>668</v>
      </c>
      <c r="Y1525" s="20" t="s">
        <v>668</v>
      </c>
      <c r="Z1525" s="20" t="s">
        <v>668</v>
      </c>
      <c r="AA1525" s="20" t="s">
        <v>668</v>
      </c>
      <c r="AB1525" s="10" t="s">
        <v>668</v>
      </c>
      <c r="AC1525" s="10" t="s">
        <v>668</v>
      </c>
      <c r="AD1525" s="10" t="s">
        <v>668</v>
      </c>
      <c r="AE1525" s="10" t="s">
        <v>668</v>
      </c>
      <c r="AF1525" s="10" t="s">
        <v>668</v>
      </c>
      <c r="AG1525" s="20" t="s">
        <v>668</v>
      </c>
      <c r="AH1525" s="20" t="s">
        <v>668</v>
      </c>
      <c r="AI1525" s="20" t="s">
        <v>668</v>
      </c>
      <c r="AJ1525" s="20" t="s">
        <v>668</v>
      </c>
    </row>
    <row r="1526" spans="1:36" ht="14.25" customHeight="1" x14ac:dyDescent="0.25">
      <c r="A1526" s="10" t="s">
        <v>1819</v>
      </c>
      <c r="B1526" s="10" t="s">
        <v>1580</v>
      </c>
      <c r="C1526" s="10" t="s">
        <v>5599</v>
      </c>
      <c r="D1526" s="10" t="s">
        <v>668</v>
      </c>
      <c r="E1526" s="33" t="s">
        <v>5609</v>
      </c>
      <c r="F1526" s="10" t="s">
        <v>668</v>
      </c>
      <c r="G1526" s="10" t="s">
        <v>3117</v>
      </c>
      <c r="H1526" s="10" t="s">
        <v>3911</v>
      </c>
      <c r="I1526" s="33" t="s">
        <v>2593</v>
      </c>
      <c r="J1526" s="62" t="s">
        <v>668</v>
      </c>
      <c r="K1526" s="62">
        <v>14</v>
      </c>
      <c r="L1526" s="62">
        <v>5</v>
      </c>
      <c r="M1526" s="62">
        <v>9</v>
      </c>
      <c r="N1526" s="10" t="s">
        <v>1735</v>
      </c>
      <c r="O1526" s="62">
        <v>458</v>
      </c>
      <c r="P1526" s="62" t="s">
        <v>5757</v>
      </c>
      <c r="Q1526" s="19">
        <v>15.5</v>
      </c>
      <c r="R1526" s="19" t="s">
        <v>668</v>
      </c>
      <c r="S1526" s="19" t="s">
        <v>668</v>
      </c>
      <c r="T1526" s="19" t="s">
        <v>668</v>
      </c>
      <c r="U1526" s="19" t="s">
        <v>668</v>
      </c>
      <c r="V1526" s="58" t="s">
        <v>668</v>
      </c>
      <c r="W1526" s="58" t="s">
        <v>668</v>
      </c>
      <c r="X1526" s="58" t="s">
        <v>668</v>
      </c>
      <c r="Y1526" s="20" t="s">
        <v>668</v>
      </c>
      <c r="Z1526" s="20" t="s">
        <v>668</v>
      </c>
      <c r="AA1526" s="20" t="s">
        <v>668</v>
      </c>
      <c r="AB1526" s="10" t="s">
        <v>668</v>
      </c>
      <c r="AC1526" s="10" t="s">
        <v>668</v>
      </c>
      <c r="AD1526" s="10" t="s">
        <v>668</v>
      </c>
      <c r="AE1526" s="10" t="s">
        <v>668</v>
      </c>
      <c r="AF1526" s="10" t="s">
        <v>668</v>
      </c>
      <c r="AG1526" s="20" t="s">
        <v>668</v>
      </c>
      <c r="AH1526" s="20" t="s">
        <v>668</v>
      </c>
      <c r="AI1526" s="20" t="s">
        <v>668</v>
      </c>
      <c r="AJ1526" s="20" t="s">
        <v>668</v>
      </c>
    </row>
    <row r="1527" spans="1:36" ht="14.25" customHeight="1" x14ac:dyDescent="0.25">
      <c r="A1527" s="10" t="s">
        <v>1820</v>
      </c>
      <c r="B1527" s="10" t="s">
        <v>1580</v>
      </c>
      <c r="C1527" s="10" t="s">
        <v>5599</v>
      </c>
      <c r="D1527" s="10" t="s">
        <v>668</v>
      </c>
      <c r="E1527" s="33" t="s">
        <v>5609</v>
      </c>
      <c r="F1527" s="10" t="s">
        <v>668</v>
      </c>
      <c r="G1527" s="10" t="s">
        <v>3117</v>
      </c>
      <c r="H1527" s="10" t="s">
        <v>3911</v>
      </c>
      <c r="I1527" s="33" t="s">
        <v>2593</v>
      </c>
      <c r="J1527" s="62" t="s">
        <v>668</v>
      </c>
      <c r="K1527" s="62">
        <v>416</v>
      </c>
      <c r="L1527" s="62">
        <v>6</v>
      </c>
      <c r="M1527" s="62">
        <v>9</v>
      </c>
      <c r="N1527" s="10" t="s">
        <v>1735</v>
      </c>
      <c r="O1527" s="62">
        <v>462</v>
      </c>
      <c r="P1527" s="62" t="s">
        <v>5757</v>
      </c>
      <c r="Q1527" s="19">
        <v>1.7</v>
      </c>
      <c r="R1527" s="19" t="s">
        <v>668</v>
      </c>
      <c r="S1527" s="19" t="s">
        <v>668</v>
      </c>
      <c r="T1527" s="19" t="s">
        <v>668</v>
      </c>
      <c r="U1527" s="19" t="s">
        <v>668</v>
      </c>
      <c r="V1527" s="58" t="s">
        <v>668</v>
      </c>
      <c r="W1527" s="58" t="s">
        <v>668</v>
      </c>
      <c r="X1527" s="58" t="s">
        <v>668</v>
      </c>
      <c r="Y1527" s="20" t="s">
        <v>668</v>
      </c>
      <c r="Z1527" s="20" t="s">
        <v>668</v>
      </c>
      <c r="AA1527" s="20" t="s">
        <v>668</v>
      </c>
      <c r="AB1527" s="10" t="s">
        <v>668</v>
      </c>
      <c r="AC1527" s="10" t="s">
        <v>668</v>
      </c>
      <c r="AD1527" s="10" t="s">
        <v>668</v>
      </c>
      <c r="AE1527" s="10" t="s">
        <v>668</v>
      </c>
      <c r="AF1527" s="10" t="s">
        <v>668</v>
      </c>
      <c r="AG1527" s="20" t="s">
        <v>668</v>
      </c>
      <c r="AH1527" s="20" t="s">
        <v>668</v>
      </c>
      <c r="AI1527" s="20" t="s">
        <v>668</v>
      </c>
      <c r="AJ1527" s="20" t="s">
        <v>668</v>
      </c>
    </row>
    <row r="1528" spans="1:36" ht="14.25" customHeight="1" x14ac:dyDescent="0.25">
      <c r="A1528" s="10" t="s">
        <v>1821</v>
      </c>
      <c r="B1528" s="10" t="s">
        <v>1580</v>
      </c>
      <c r="C1528" s="10" t="s">
        <v>5599</v>
      </c>
      <c r="D1528" s="10" t="s">
        <v>668</v>
      </c>
      <c r="E1528" s="33" t="s">
        <v>5609</v>
      </c>
      <c r="F1528" s="10" t="s">
        <v>668</v>
      </c>
      <c r="G1528" s="10" t="s">
        <v>3117</v>
      </c>
      <c r="H1528" s="10" t="s">
        <v>3911</v>
      </c>
      <c r="I1528" s="33" t="s">
        <v>2591</v>
      </c>
      <c r="J1528" s="62" t="s">
        <v>668</v>
      </c>
      <c r="K1528" s="62">
        <v>25</v>
      </c>
      <c r="L1528" s="62">
        <v>6</v>
      </c>
      <c r="M1528" s="62">
        <v>9</v>
      </c>
      <c r="N1528" s="10" t="s">
        <v>1735</v>
      </c>
      <c r="O1528" s="62">
        <v>477</v>
      </c>
      <c r="P1528" s="62" t="s">
        <v>5757</v>
      </c>
      <c r="Q1528" s="19">
        <v>15.5</v>
      </c>
      <c r="R1528" s="19" t="s">
        <v>668</v>
      </c>
      <c r="S1528" s="19" t="s">
        <v>668</v>
      </c>
      <c r="T1528" s="19" t="s">
        <v>668</v>
      </c>
      <c r="U1528" s="19" t="s">
        <v>668</v>
      </c>
      <c r="V1528" s="58" t="s">
        <v>668</v>
      </c>
      <c r="W1528" s="58" t="s">
        <v>668</v>
      </c>
      <c r="X1528" s="58" t="s">
        <v>668</v>
      </c>
      <c r="Y1528" s="20" t="s">
        <v>668</v>
      </c>
      <c r="Z1528" s="20" t="s">
        <v>668</v>
      </c>
      <c r="AA1528" s="20" t="s">
        <v>668</v>
      </c>
      <c r="AB1528" s="10" t="s">
        <v>668</v>
      </c>
      <c r="AC1528" s="10" t="s">
        <v>668</v>
      </c>
      <c r="AD1528" s="10" t="s">
        <v>668</v>
      </c>
      <c r="AE1528" s="10" t="s">
        <v>668</v>
      </c>
      <c r="AF1528" s="10" t="s">
        <v>668</v>
      </c>
      <c r="AG1528" s="20" t="s">
        <v>668</v>
      </c>
      <c r="AH1528" s="20" t="s">
        <v>668</v>
      </c>
      <c r="AI1528" s="20" t="s">
        <v>668</v>
      </c>
      <c r="AJ1528" s="20" t="s">
        <v>668</v>
      </c>
    </row>
    <row r="1529" spans="1:36" ht="14.25" customHeight="1" x14ac:dyDescent="0.25">
      <c r="A1529" s="10" t="s">
        <v>1822</v>
      </c>
      <c r="B1529" s="10" t="s">
        <v>1580</v>
      </c>
      <c r="C1529" s="10" t="s">
        <v>5599</v>
      </c>
      <c r="D1529" s="10" t="s">
        <v>668</v>
      </c>
      <c r="E1529" s="33" t="s">
        <v>5609</v>
      </c>
      <c r="F1529" s="10" t="s">
        <v>668</v>
      </c>
      <c r="G1529" s="10" t="s">
        <v>3117</v>
      </c>
      <c r="H1529" s="10" t="s">
        <v>3911</v>
      </c>
      <c r="I1529" s="33" t="s">
        <v>2590</v>
      </c>
      <c r="J1529" s="62" t="s">
        <v>668</v>
      </c>
      <c r="K1529" s="62">
        <v>75</v>
      </c>
      <c r="L1529" s="62">
        <v>2</v>
      </c>
      <c r="M1529" s="62">
        <v>19</v>
      </c>
      <c r="N1529" s="10" t="s">
        <v>2072</v>
      </c>
      <c r="O1529" s="62">
        <v>615</v>
      </c>
      <c r="P1529" s="62" t="s">
        <v>5757</v>
      </c>
      <c r="Q1529" s="19" t="s">
        <v>668</v>
      </c>
      <c r="R1529" s="19" t="s">
        <v>668</v>
      </c>
      <c r="S1529" s="19" t="s">
        <v>668</v>
      </c>
      <c r="T1529" s="19" t="s">
        <v>668</v>
      </c>
      <c r="U1529" s="19" t="s">
        <v>668</v>
      </c>
      <c r="V1529" s="58" t="s">
        <v>668</v>
      </c>
      <c r="W1529" s="58" t="s">
        <v>668</v>
      </c>
      <c r="X1529" s="58" t="s">
        <v>668</v>
      </c>
      <c r="Y1529" s="20" t="s">
        <v>668</v>
      </c>
      <c r="Z1529" s="20" t="s">
        <v>668</v>
      </c>
      <c r="AA1529" s="20" t="s">
        <v>668</v>
      </c>
      <c r="AB1529" s="10" t="s">
        <v>668</v>
      </c>
      <c r="AC1529" s="10" t="s">
        <v>668</v>
      </c>
      <c r="AD1529" s="10" t="s">
        <v>668</v>
      </c>
      <c r="AE1529" s="10" t="s">
        <v>668</v>
      </c>
      <c r="AF1529" s="10" t="s">
        <v>668</v>
      </c>
      <c r="AG1529" s="20" t="s">
        <v>668</v>
      </c>
      <c r="AH1529" s="20" t="s">
        <v>668</v>
      </c>
      <c r="AI1529" s="20" t="s">
        <v>668</v>
      </c>
      <c r="AJ1529" s="20" t="s">
        <v>668</v>
      </c>
    </row>
    <row r="1530" spans="1:36" ht="14.25" customHeight="1" x14ac:dyDescent="0.25">
      <c r="A1530" s="10" t="s">
        <v>1823</v>
      </c>
      <c r="B1530" s="10" t="s">
        <v>1580</v>
      </c>
      <c r="C1530" s="10" t="s">
        <v>5599</v>
      </c>
      <c r="D1530" s="10" t="s">
        <v>668</v>
      </c>
      <c r="E1530" s="33" t="s">
        <v>5609</v>
      </c>
      <c r="F1530" s="10" t="s">
        <v>668</v>
      </c>
      <c r="G1530" s="10" t="s">
        <v>3117</v>
      </c>
      <c r="H1530" s="10" t="s">
        <v>3911</v>
      </c>
      <c r="I1530" s="33" t="s">
        <v>2590</v>
      </c>
      <c r="J1530" s="62" t="s">
        <v>668</v>
      </c>
      <c r="K1530" s="62">
        <v>75</v>
      </c>
      <c r="L1530" s="62">
        <v>5</v>
      </c>
      <c r="M1530" s="62">
        <v>19</v>
      </c>
      <c r="N1530" s="10" t="s">
        <v>2072</v>
      </c>
      <c r="O1530" s="62">
        <v>615</v>
      </c>
      <c r="P1530" s="62" t="s">
        <v>5757</v>
      </c>
      <c r="Q1530" s="19" t="s">
        <v>668</v>
      </c>
      <c r="R1530" s="19" t="s">
        <v>668</v>
      </c>
      <c r="S1530" s="19" t="s">
        <v>668</v>
      </c>
      <c r="T1530" s="19" t="s">
        <v>668</v>
      </c>
      <c r="U1530" s="19" t="s">
        <v>668</v>
      </c>
      <c r="V1530" s="58" t="s">
        <v>668</v>
      </c>
      <c r="W1530" s="58" t="s">
        <v>668</v>
      </c>
      <c r="X1530" s="58" t="s">
        <v>668</v>
      </c>
      <c r="Y1530" s="20" t="s">
        <v>668</v>
      </c>
      <c r="Z1530" s="20" t="s">
        <v>668</v>
      </c>
      <c r="AA1530" s="20" t="s">
        <v>668</v>
      </c>
      <c r="AB1530" s="10" t="s">
        <v>668</v>
      </c>
      <c r="AC1530" s="10" t="s">
        <v>668</v>
      </c>
      <c r="AD1530" s="10" t="s">
        <v>668</v>
      </c>
      <c r="AE1530" s="10" t="s">
        <v>668</v>
      </c>
      <c r="AF1530" s="10" t="s">
        <v>668</v>
      </c>
      <c r="AG1530" s="20" t="s">
        <v>668</v>
      </c>
      <c r="AH1530" s="20" t="s">
        <v>668</v>
      </c>
      <c r="AI1530" s="20" t="s">
        <v>668</v>
      </c>
      <c r="AJ1530" s="20" t="s">
        <v>668</v>
      </c>
    </row>
    <row r="1531" spans="1:36" ht="14.25" customHeight="1" x14ac:dyDescent="0.25">
      <c r="A1531" s="10" t="s">
        <v>1824</v>
      </c>
      <c r="B1531" s="10" t="s">
        <v>1580</v>
      </c>
      <c r="C1531" s="10" t="s">
        <v>5599</v>
      </c>
      <c r="D1531" s="10" t="s">
        <v>668</v>
      </c>
      <c r="E1531" s="33" t="s">
        <v>5609</v>
      </c>
      <c r="F1531" s="10" t="s">
        <v>668</v>
      </c>
      <c r="G1531" s="10" t="s">
        <v>3117</v>
      </c>
      <c r="H1531" s="10" t="s">
        <v>3911</v>
      </c>
      <c r="I1531" s="33" t="s">
        <v>2590</v>
      </c>
      <c r="J1531" s="62" t="s">
        <v>668</v>
      </c>
      <c r="K1531" s="62">
        <v>121</v>
      </c>
      <c r="L1531" s="62">
        <v>4</v>
      </c>
      <c r="M1531" s="62">
        <v>19</v>
      </c>
      <c r="N1531" s="10" t="s">
        <v>2072</v>
      </c>
      <c r="O1531" s="62">
        <v>615</v>
      </c>
      <c r="P1531" s="62" t="s">
        <v>5757</v>
      </c>
      <c r="Q1531" s="19" t="s">
        <v>668</v>
      </c>
      <c r="R1531" s="19" t="s">
        <v>668</v>
      </c>
      <c r="S1531" s="19" t="s">
        <v>668</v>
      </c>
      <c r="T1531" s="19" t="s">
        <v>668</v>
      </c>
      <c r="U1531" s="19" t="s">
        <v>668</v>
      </c>
      <c r="V1531" s="58" t="s">
        <v>668</v>
      </c>
      <c r="W1531" s="58" t="s">
        <v>668</v>
      </c>
      <c r="X1531" s="58" t="s">
        <v>668</v>
      </c>
      <c r="Y1531" s="20" t="s">
        <v>668</v>
      </c>
      <c r="Z1531" s="20" t="s">
        <v>668</v>
      </c>
      <c r="AA1531" s="20" t="s">
        <v>668</v>
      </c>
      <c r="AB1531" s="10" t="s">
        <v>668</v>
      </c>
      <c r="AC1531" s="10" t="s">
        <v>668</v>
      </c>
      <c r="AD1531" s="10" t="s">
        <v>668</v>
      </c>
      <c r="AE1531" s="10" t="s">
        <v>668</v>
      </c>
      <c r="AF1531" s="10" t="s">
        <v>668</v>
      </c>
      <c r="AG1531" s="20" t="s">
        <v>668</v>
      </c>
      <c r="AH1531" s="20" t="s">
        <v>668</v>
      </c>
      <c r="AI1531" s="20" t="s">
        <v>668</v>
      </c>
      <c r="AJ1531" s="20" t="s">
        <v>668</v>
      </c>
    </row>
    <row r="1532" spans="1:36" ht="14.25" customHeight="1" x14ac:dyDescent="0.25">
      <c r="A1532" s="10" t="s">
        <v>1825</v>
      </c>
      <c r="B1532" s="10" t="s">
        <v>1580</v>
      </c>
      <c r="C1532" s="10" t="s">
        <v>5599</v>
      </c>
      <c r="D1532" s="10" t="s">
        <v>668</v>
      </c>
      <c r="E1532" s="33" t="s">
        <v>5609</v>
      </c>
      <c r="F1532" s="10" t="s">
        <v>668</v>
      </c>
      <c r="G1532" s="10" t="s">
        <v>3117</v>
      </c>
      <c r="H1532" s="10" t="s">
        <v>3911</v>
      </c>
      <c r="I1532" s="33" t="s">
        <v>2590</v>
      </c>
      <c r="J1532" s="62" t="s">
        <v>668</v>
      </c>
      <c r="K1532" s="62">
        <v>121</v>
      </c>
      <c r="L1532" s="62">
        <v>6</v>
      </c>
      <c r="M1532" s="62">
        <v>19</v>
      </c>
      <c r="N1532" s="10" t="s">
        <v>2072</v>
      </c>
      <c r="O1532" s="62">
        <v>615</v>
      </c>
      <c r="P1532" s="62" t="s">
        <v>5757</v>
      </c>
      <c r="Q1532" s="19" t="s">
        <v>668</v>
      </c>
      <c r="R1532" s="19" t="s">
        <v>668</v>
      </c>
      <c r="S1532" s="19" t="s">
        <v>668</v>
      </c>
      <c r="T1532" s="19" t="s">
        <v>668</v>
      </c>
      <c r="U1532" s="19" t="s">
        <v>668</v>
      </c>
      <c r="V1532" s="58" t="s">
        <v>668</v>
      </c>
      <c r="W1532" s="58" t="s">
        <v>668</v>
      </c>
      <c r="X1532" s="58" t="s">
        <v>668</v>
      </c>
      <c r="Y1532" s="20" t="s">
        <v>668</v>
      </c>
      <c r="Z1532" s="20" t="s">
        <v>668</v>
      </c>
      <c r="AA1532" s="20" t="s">
        <v>668</v>
      </c>
      <c r="AB1532" s="10" t="s">
        <v>668</v>
      </c>
      <c r="AC1532" s="10" t="s">
        <v>668</v>
      </c>
      <c r="AD1532" s="10" t="s">
        <v>668</v>
      </c>
      <c r="AE1532" s="10" t="s">
        <v>668</v>
      </c>
      <c r="AF1532" s="10" t="s">
        <v>668</v>
      </c>
      <c r="AG1532" s="20" t="s">
        <v>668</v>
      </c>
      <c r="AH1532" s="20" t="s">
        <v>668</v>
      </c>
      <c r="AI1532" s="20" t="s">
        <v>668</v>
      </c>
      <c r="AJ1532" s="20" t="s">
        <v>668</v>
      </c>
    </row>
    <row r="1533" spans="1:36" ht="14.25" customHeight="1" x14ac:dyDescent="0.25">
      <c r="A1533" s="10" t="s">
        <v>1826</v>
      </c>
      <c r="B1533" s="10" t="s">
        <v>1580</v>
      </c>
      <c r="C1533" s="10" t="s">
        <v>5599</v>
      </c>
      <c r="D1533" s="10" t="s">
        <v>668</v>
      </c>
      <c r="E1533" s="33" t="s">
        <v>5609</v>
      </c>
      <c r="F1533" s="10" t="s">
        <v>668</v>
      </c>
      <c r="G1533" s="10" t="s">
        <v>3117</v>
      </c>
      <c r="H1533" s="10" t="s">
        <v>3911</v>
      </c>
      <c r="I1533" s="33" t="s">
        <v>2590</v>
      </c>
      <c r="J1533" s="62" t="s">
        <v>668</v>
      </c>
      <c r="K1533" s="62">
        <v>182</v>
      </c>
      <c r="L1533" s="62">
        <v>3</v>
      </c>
      <c r="M1533" s="62">
        <v>19</v>
      </c>
      <c r="N1533" s="10" t="s">
        <v>2072</v>
      </c>
      <c r="O1533" s="62">
        <v>615</v>
      </c>
      <c r="P1533" s="62" t="s">
        <v>5757</v>
      </c>
      <c r="Q1533" s="19" t="s">
        <v>668</v>
      </c>
      <c r="R1533" s="19" t="s">
        <v>668</v>
      </c>
      <c r="S1533" s="19" t="s">
        <v>668</v>
      </c>
      <c r="T1533" s="19" t="s">
        <v>668</v>
      </c>
      <c r="U1533" s="19" t="s">
        <v>668</v>
      </c>
      <c r="V1533" s="58" t="s">
        <v>668</v>
      </c>
      <c r="W1533" s="58" t="s">
        <v>668</v>
      </c>
      <c r="X1533" s="58" t="s">
        <v>668</v>
      </c>
      <c r="Y1533" s="20" t="s">
        <v>668</v>
      </c>
      <c r="Z1533" s="20" t="s">
        <v>668</v>
      </c>
      <c r="AA1533" s="20" t="s">
        <v>668</v>
      </c>
      <c r="AB1533" s="10" t="s">
        <v>668</v>
      </c>
      <c r="AC1533" s="10" t="s">
        <v>668</v>
      </c>
      <c r="AD1533" s="10" t="s">
        <v>668</v>
      </c>
      <c r="AE1533" s="10" t="s">
        <v>668</v>
      </c>
      <c r="AF1533" s="10" t="s">
        <v>668</v>
      </c>
      <c r="AG1533" s="20" t="s">
        <v>668</v>
      </c>
      <c r="AH1533" s="20" t="s">
        <v>668</v>
      </c>
      <c r="AI1533" s="20" t="s">
        <v>668</v>
      </c>
      <c r="AJ1533" s="20" t="s">
        <v>668</v>
      </c>
    </row>
    <row r="1534" spans="1:36" ht="14.25" customHeight="1" x14ac:dyDescent="0.25">
      <c r="A1534" s="10" t="s">
        <v>1827</v>
      </c>
      <c r="B1534" s="10" t="s">
        <v>1580</v>
      </c>
      <c r="C1534" s="10" t="s">
        <v>5599</v>
      </c>
      <c r="D1534" s="10" t="s">
        <v>668</v>
      </c>
      <c r="E1534" s="33" t="s">
        <v>5609</v>
      </c>
      <c r="F1534" s="10" t="s">
        <v>668</v>
      </c>
      <c r="G1534" s="10" t="s">
        <v>3117</v>
      </c>
      <c r="H1534" s="10" t="s">
        <v>3911</v>
      </c>
      <c r="I1534" s="33" t="s">
        <v>2590</v>
      </c>
      <c r="J1534" s="62" t="s">
        <v>668</v>
      </c>
      <c r="K1534" s="62">
        <v>182</v>
      </c>
      <c r="L1534" s="62">
        <v>5</v>
      </c>
      <c r="M1534" s="62">
        <v>19</v>
      </c>
      <c r="N1534" s="10" t="s">
        <v>2072</v>
      </c>
      <c r="O1534" s="62">
        <v>615</v>
      </c>
      <c r="P1534" s="62" t="s">
        <v>5757</v>
      </c>
      <c r="Q1534" s="19" t="s">
        <v>668</v>
      </c>
      <c r="R1534" s="19" t="s">
        <v>668</v>
      </c>
      <c r="S1534" s="19" t="s">
        <v>668</v>
      </c>
      <c r="T1534" s="19" t="s">
        <v>668</v>
      </c>
      <c r="U1534" s="19" t="s">
        <v>668</v>
      </c>
      <c r="V1534" s="58" t="s">
        <v>668</v>
      </c>
      <c r="W1534" s="58" t="s">
        <v>668</v>
      </c>
      <c r="X1534" s="58" t="s">
        <v>668</v>
      </c>
      <c r="Y1534" s="20" t="s">
        <v>668</v>
      </c>
      <c r="Z1534" s="20" t="s">
        <v>668</v>
      </c>
      <c r="AA1534" s="20" t="s">
        <v>668</v>
      </c>
      <c r="AB1534" s="10" t="s">
        <v>668</v>
      </c>
      <c r="AC1534" s="10" t="s">
        <v>668</v>
      </c>
      <c r="AD1534" s="10" t="s">
        <v>668</v>
      </c>
      <c r="AE1534" s="10" t="s">
        <v>668</v>
      </c>
      <c r="AF1534" s="10" t="s">
        <v>668</v>
      </c>
      <c r="AG1534" s="20" t="s">
        <v>668</v>
      </c>
      <c r="AH1534" s="20" t="s">
        <v>668</v>
      </c>
      <c r="AI1534" s="20" t="s">
        <v>668</v>
      </c>
      <c r="AJ1534" s="20" t="s">
        <v>668</v>
      </c>
    </row>
    <row r="1535" spans="1:36" ht="14.25" customHeight="1" x14ac:dyDescent="0.25">
      <c r="A1535" s="10" t="s">
        <v>1828</v>
      </c>
      <c r="B1535" s="10" t="s">
        <v>1580</v>
      </c>
      <c r="C1535" s="10" t="s">
        <v>5599</v>
      </c>
      <c r="D1535" s="10" t="s">
        <v>668</v>
      </c>
      <c r="E1535" s="33" t="s">
        <v>5609</v>
      </c>
      <c r="F1535" s="10" t="s">
        <v>668</v>
      </c>
      <c r="G1535" s="10" t="s">
        <v>3117</v>
      </c>
      <c r="H1535" s="10" t="s">
        <v>3911</v>
      </c>
      <c r="I1535" s="33" t="s">
        <v>2590</v>
      </c>
      <c r="J1535" s="62" t="s">
        <v>668</v>
      </c>
      <c r="K1535" s="62">
        <v>182</v>
      </c>
      <c r="L1535" s="62">
        <v>6</v>
      </c>
      <c r="M1535" s="62">
        <v>19</v>
      </c>
      <c r="N1535" s="10" t="s">
        <v>2072</v>
      </c>
      <c r="O1535" s="62">
        <v>615</v>
      </c>
      <c r="P1535" s="62" t="s">
        <v>5757</v>
      </c>
      <c r="Q1535" s="19" t="s">
        <v>668</v>
      </c>
      <c r="R1535" s="19" t="s">
        <v>668</v>
      </c>
      <c r="S1535" s="19" t="s">
        <v>668</v>
      </c>
      <c r="T1535" s="19" t="s">
        <v>668</v>
      </c>
      <c r="U1535" s="19" t="s">
        <v>668</v>
      </c>
      <c r="V1535" s="58" t="s">
        <v>668</v>
      </c>
      <c r="W1535" s="58" t="s">
        <v>668</v>
      </c>
      <c r="X1535" s="58" t="s">
        <v>668</v>
      </c>
      <c r="Y1535" s="20" t="s">
        <v>668</v>
      </c>
      <c r="Z1535" s="20" t="s">
        <v>668</v>
      </c>
      <c r="AA1535" s="20" t="s">
        <v>668</v>
      </c>
      <c r="AB1535" s="10" t="s">
        <v>668</v>
      </c>
      <c r="AC1535" s="10" t="s">
        <v>668</v>
      </c>
      <c r="AD1535" s="10" t="s">
        <v>668</v>
      </c>
      <c r="AE1535" s="10" t="s">
        <v>668</v>
      </c>
      <c r="AF1535" s="10" t="s">
        <v>668</v>
      </c>
      <c r="AG1535" s="20" t="s">
        <v>668</v>
      </c>
      <c r="AH1535" s="20" t="s">
        <v>668</v>
      </c>
      <c r="AI1535" s="20" t="s">
        <v>668</v>
      </c>
      <c r="AJ1535" s="20" t="s">
        <v>668</v>
      </c>
    </row>
    <row r="1536" spans="1:36" ht="14.25" customHeight="1" x14ac:dyDescent="0.25">
      <c r="A1536" s="10" t="s">
        <v>1829</v>
      </c>
      <c r="B1536" s="10" t="s">
        <v>1580</v>
      </c>
      <c r="C1536" s="10" t="s">
        <v>5599</v>
      </c>
      <c r="D1536" s="10" t="s">
        <v>668</v>
      </c>
      <c r="E1536" s="33" t="s">
        <v>5609</v>
      </c>
      <c r="F1536" s="10" t="s">
        <v>668</v>
      </c>
      <c r="G1536" s="10" t="s">
        <v>3117</v>
      </c>
      <c r="H1536" s="10" t="s">
        <v>3911</v>
      </c>
      <c r="I1536" s="33" t="s">
        <v>2590</v>
      </c>
      <c r="J1536" s="62" t="s">
        <v>668</v>
      </c>
      <c r="K1536" s="62">
        <v>292</v>
      </c>
      <c r="L1536" s="62">
        <v>5</v>
      </c>
      <c r="M1536" s="62">
        <v>19</v>
      </c>
      <c r="N1536" s="10" t="s">
        <v>2072</v>
      </c>
      <c r="O1536" s="62">
        <v>615</v>
      </c>
      <c r="P1536" s="62" t="s">
        <v>5757</v>
      </c>
      <c r="Q1536" s="19" t="s">
        <v>668</v>
      </c>
      <c r="R1536" s="19" t="s">
        <v>668</v>
      </c>
      <c r="S1536" s="19" t="s">
        <v>668</v>
      </c>
      <c r="T1536" s="19" t="s">
        <v>668</v>
      </c>
      <c r="U1536" s="19" t="s">
        <v>668</v>
      </c>
      <c r="V1536" s="58" t="s">
        <v>668</v>
      </c>
      <c r="W1536" s="58" t="s">
        <v>668</v>
      </c>
      <c r="X1536" s="58" t="s">
        <v>668</v>
      </c>
      <c r="Y1536" s="20" t="s">
        <v>668</v>
      </c>
      <c r="Z1536" s="20" t="s">
        <v>668</v>
      </c>
      <c r="AA1536" s="20" t="s">
        <v>668</v>
      </c>
      <c r="AB1536" s="10" t="s">
        <v>668</v>
      </c>
      <c r="AC1536" s="10" t="s">
        <v>668</v>
      </c>
      <c r="AD1536" s="10" t="s">
        <v>668</v>
      </c>
      <c r="AE1536" s="10" t="s">
        <v>668</v>
      </c>
      <c r="AF1536" s="10" t="s">
        <v>668</v>
      </c>
      <c r="AG1536" s="20" t="s">
        <v>668</v>
      </c>
      <c r="AH1536" s="20" t="s">
        <v>668</v>
      </c>
      <c r="AI1536" s="20" t="s">
        <v>668</v>
      </c>
      <c r="AJ1536" s="20" t="s">
        <v>668</v>
      </c>
    </row>
    <row r="1537" spans="1:36" ht="14.25" customHeight="1" x14ac:dyDescent="0.25">
      <c r="A1537" s="10" t="s">
        <v>1830</v>
      </c>
      <c r="B1537" s="10" t="s">
        <v>1580</v>
      </c>
      <c r="C1537" s="10" t="s">
        <v>5599</v>
      </c>
      <c r="D1537" s="10" t="s">
        <v>668</v>
      </c>
      <c r="E1537" s="33" t="s">
        <v>5609</v>
      </c>
      <c r="F1537" s="10" t="s">
        <v>668</v>
      </c>
      <c r="G1537" s="10" t="s">
        <v>3117</v>
      </c>
      <c r="H1537" s="10" t="s">
        <v>3911</v>
      </c>
      <c r="I1537" s="33" t="s">
        <v>2590</v>
      </c>
      <c r="J1537" s="62" t="s">
        <v>668</v>
      </c>
      <c r="K1537" s="62">
        <v>22</v>
      </c>
      <c r="L1537" s="62">
        <v>4</v>
      </c>
      <c r="M1537" s="62">
        <v>19</v>
      </c>
      <c r="N1537" s="10" t="s">
        <v>2072</v>
      </c>
      <c r="O1537" s="62">
        <v>616</v>
      </c>
      <c r="P1537" s="62" t="s">
        <v>5757</v>
      </c>
      <c r="Q1537" s="19" t="s">
        <v>668</v>
      </c>
      <c r="R1537" s="19" t="s">
        <v>668</v>
      </c>
      <c r="S1537" s="19" t="s">
        <v>668</v>
      </c>
      <c r="T1537" s="19" t="s">
        <v>668</v>
      </c>
      <c r="U1537" s="19" t="s">
        <v>668</v>
      </c>
      <c r="V1537" s="58" t="s">
        <v>668</v>
      </c>
      <c r="W1537" s="58" t="s">
        <v>668</v>
      </c>
      <c r="X1537" s="58" t="s">
        <v>668</v>
      </c>
      <c r="Y1537" s="20" t="s">
        <v>668</v>
      </c>
      <c r="Z1537" s="20" t="s">
        <v>668</v>
      </c>
      <c r="AA1537" s="20" t="s">
        <v>668</v>
      </c>
      <c r="AB1537" s="10" t="s">
        <v>668</v>
      </c>
      <c r="AC1537" s="10" t="s">
        <v>668</v>
      </c>
      <c r="AD1537" s="10" t="s">
        <v>668</v>
      </c>
      <c r="AE1537" s="10" t="s">
        <v>668</v>
      </c>
      <c r="AF1537" s="10" t="s">
        <v>668</v>
      </c>
      <c r="AG1537" s="20" t="s">
        <v>668</v>
      </c>
      <c r="AH1537" s="20" t="s">
        <v>668</v>
      </c>
      <c r="AI1537" s="20" t="s">
        <v>668</v>
      </c>
      <c r="AJ1537" s="20" t="s">
        <v>668</v>
      </c>
    </row>
    <row r="1538" spans="1:36" ht="14.25" customHeight="1" x14ac:dyDescent="0.25">
      <c r="A1538" s="10" t="s">
        <v>1831</v>
      </c>
      <c r="B1538" s="10" t="s">
        <v>1580</v>
      </c>
      <c r="C1538" s="10" t="s">
        <v>5599</v>
      </c>
      <c r="D1538" s="10" t="s">
        <v>668</v>
      </c>
      <c r="E1538" s="33" t="s">
        <v>5609</v>
      </c>
      <c r="F1538" s="10" t="s">
        <v>668</v>
      </c>
      <c r="G1538" s="10" t="s">
        <v>3117</v>
      </c>
      <c r="H1538" s="10" t="s">
        <v>3911</v>
      </c>
      <c r="I1538" s="33" t="s">
        <v>2590</v>
      </c>
      <c r="J1538" s="62" t="s">
        <v>668</v>
      </c>
      <c r="K1538" s="62">
        <v>186</v>
      </c>
      <c r="L1538" s="62">
        <v>4</v>
      </c>
      <c r="M1538" s="62">
        <v>19</v>
      </c>
      <c r="N1538" s="10" t="s">
        <v>2072</v>
      </c>
      <c r="O1538" s="62">
        <v>616</v>
      </c>
      <c r="P1538" s="62" t="s">
        <v>5757</v>
      </c>
      <c r="Q1538" s="19" t="s">
        <v>668</v>
      </c>
      <c r="R1538" s="19" t="s">
        <v>668</v>
      </c>
      <c r="S1538" s="19" t="s">
        <v>668</v>
      </c>
      <c r="T1538" s="19" t="s">
        <v>668</v>
      </c>
      <c r="U1538" s="19" t="s">
        <v>668</v>
      </c>
      <c r="V1538" s="58" t="s">
        <v>668</v>
      </c>
      <c r="W1538" s="58" t="s">
        <v>668</v>
      </c>
      <c r="X1538" s="58" t="s">
        <v>668</v>
      </c>
      <c r="Y1538" s="20" t="s">
        <v>668</v>
      </c>
      <c r="Z1538" s="20" t="s">
        <v>668</v>
      </c>
      <c r="AA1538" s="20" t="s">
        <v>668</v>
      </c>
      <c r="AB1538" s="10" t="s">
        <v>668</v>
      </c>
      <c r="AC1538" s="10" t="s">
        <v>668</v>
      </c>
      <c r="AD1538" s="10" t="s">
        <v>668</v>
      </c>
      <c r="AE1538" s="10" t="s">
        <v>668</v>
      </c>
      <c r="AF1538" s="10" t="s">
        <v>668</v>
      </c>
      <c r="AG1538" s="20" t="s">
        <v>668</v>
      </c>
      <c r="AH1538" s="20" t="s">
        <v>668</v>
      </c>
      <c r="AI1538" s="20" t="s">
        <v>668</v>
      </c>
      <c r="AJ1538" s="20" t="s">
        <v>668</v>
      </c>
    </row>
    <row r="1539" spans="1:36" ht="14.25" customHeight="1" x14ac:dyDescent="0.25">
      <c r="A1539" s="10" t="s">
        <v>1832</v>
      </c>
      <c r="B1539" s="10" t="s">
        <v>1580</v>
      </c>
      <c r="C1539" s="10" t="s">
        <v>5599</v>
      </c>
      <c r="D1539" s="10" t="s">
        <v>668</v>
      </c>
      <c r="E1539" s="33" t="s">
        <v>5609</v>
      </c>
      <c r="F1539" s="10" t="s">
        <v>668</v>
      </c>
      <c r="G1539" s="10" t="s">
        <v>3117</v>
      </c>
      <c r="H1539" s="10" t="s">
        <v>3911</v>
      </c>
      <c r="I1539" s="33" t="s">
        <v>2590</v>
      </c>
      <c r="J1539" s="62" t="s">
        <v>668</v>
      </c>
      <c r="K1539" s="62">
        <v>220</v>
      </c>
      <c r="L1539" s="62">
        <v>4</v>
      </c>
      <c r="M1539" s="62">
        <v>19</v>
      </c>
      <c r="N1539" s="10" t="s">
        <v>2072</v>
      </c>
      <c r="O1539" s="62">
        <v>616</v>
      </c>
      <c r="P1539" s="62" t="s">
        <v>5757</v>
      </c>
      <c r="Q1539" s="19" t="s">
        <v>668</v>
      </c>
      <c r="R1539" s="19" t="s">
        <v>668</v>
      </c>
      <c r="S1539" s="19" t="s">
        <v>668</v>
      </c>
      <c r="T1539" s="19" t="s">
        <v>668</v>
      </c>
      <c r="U1539" s="19" t="s">
        <v>668</v>
      </c>
      <c r="V1539" s="58" t="s">
        <v>668</v>
      </c>
      <c r="W1539" s="58" t="s">
        <v>668</v>
      </c>
      <c r="X1539" s="58" t="s">
        <v>668</v>
      </c>
      <c r="Y1539" s="20" t="s">
        <v>668</v>
      </c>
      <c r="Z1539" s="20" t="s">
        <v>668</v>
      </c>
      <c r="AA1539" s="20" t="s">
        <v>668</v>
      </c>
      <c r="AB1539" s="10" t="s">
        <v>668</v>
      </c>
      <c r="AC1539" s="10" t="s">
        <v>668</v>
      </c>
      <c r="AD1539" s="10" t="s">
        <v>668</v>
      </c>
      <c r="AE1539" s="10" t="s">
        <v>668</v>
      </c>
      <c r="AF1539" s="10" t="s">
        <v>668</v>
      </c>
      <c r="AG1539" s="20" t="s">
        <v>668</v>
      </c>
      <c r="AH1539" s="20" t="s">
        <v>668</v>
      </c>
      <c r="AI1539" s="20" t="s">
        <v>668</v>
      </c>
      <c r="AJ1539" s="20" t="s">
        <v>668</v>
      </c>
    </row>
    <row r="1540" spans="1:36" ht="14.25" customHeight="1" x14ac:dyDescent="0.25">
      <c r="A1540" s="10" t="s">
        <v>1833</v>
      </c>
      <c r="B1540" s="10" t="s">
        <v>1580</v>
      </c>
      <c r="C1540" s="10" t="s">
        <v>5599</v>
      </c>
      <c r="D1540" s="10" t="s">
        <v>668</v>
      </c>
      <c r="E1540" s="33" t="s">
        <v>5609</v>
      </c>
      <c r="F1540" s="10" t="s">
        <v>668</v>
      </c>
      <c r="G1540" s="10" t="s">
        <v>3117</v>
      </c>
      <c r="H1540" s="10" t="s">
        <v>3911</v>
      </c>
      <c r="I1540" s="33" t="s">
        <v>2590</v>
      </c>
      <c r="J1540" s="62" t="s">
        <v>668</v>
      </c>
      <c r="K1540" s="62">
        <v>321</v>
      </c>
      <c r="L1540" s="62">
        <v>1</v>
      </c>
      <c r="M1540" s="62">
        <v>19</v>
      </c>
      <c r="N1540" s="10" t="s">
        <v>2072</v>
      </c>
      <c r="O1540" s="62">
        <v>616</v>
      </c>
      <c r="P1540" s="62" t="s">
        <v>5757</v>
      </c>
      <c r="Q1540" s="19" t="s">
        <v>668</v>
      </c>
      <c r="R1540" s="19" t="s">
        <v>668</v>
      </c>
      <c r="S1540" s="19" t="s">
        <v>668</v>
      </c>
      <c r="T1540" s="19" t="s">
        <v>668</v>
      </c>
      <c r="U1540" s="19" t="s">
        <v>668</v>
      </c>
      <c r="V1540" s="58" t="s">
        <v>668</v>
      </c>
      <c r="W1540" s="58" t="s">
        <v>668</v>
      </c>
      <c r="X1540" s="58" t="s">
        <v>668</v>
      </c>
      <c r="Y1540" s="20" t="s">
        <v>668</v>
      </c>
      <c r="Z1540" s="20" t="s">
        <v>668</v>
      </c>
      <c r="AA1540" s="20" t="s">
        <v>668</v>
      </c>
      <c r="AB1540" s="10" t="s">
        <v>668</v>
      </c>
      <c r="AC1540" s="10" t="s">
        <v>668</v>
      </c>
      <c r="AD1540" s="10" t="s">
        <v>668</v>
      </c>
      <c r="AE1540" s="10" t="s">
        <v>668</v>
      </c>
      <c r="AF1540" s="10" t="s">
        <v>668</v>
      </c>
      <c r="AG1540" s="20" t="s">
        <v>668</v>
      </c>
      <c r="AH1540" s="20" t="s">
        <v>668</v>
      </c>
      <c r="AI1540" s="20" t="s">
        <v>668</v>
      </c>
      <c r="AJ1540" s="20" t="s">
        <v>668</v>
      </c>
    </row>
    <row r="1541" spans="1:36" ht="14.25" customHeight="1" x14ac:dyDescent="0.25">
      <c r="A1541" s="10" t="s">
        <v>1834</v>
      </c>
      <c r="B1541" s="10" t="s">
        <v>1580</v>
      </c>
      <c r="C1541" s="10" t="s">
        <v>5599</v>
      </c>
      <c r="D1541" s="10" t="s">
        <v>668</v>
      </c>
      <c r="E1541" s="33" t="s">
        <v>5609</v>
      </c>
      <c r="F1541" s="10" t="s">
        <v>668</v>
      </c>
      <c r="G1541" s="10" t="s">
        <v>3117</v>
      </c>
      <c r="H1541" s="10" t="s">
        <v>3911</v>
      </c>
      <c r="I1541" s="33" t="s">
        <v>2590</v>
      </c>
      <c r="J1541" s="62" t="s">
        <v>668</v>
      </c>
      <c r="K1541" s="62">
        <v>321</v>
      </c>
      <c r="L1541" s="62">
        <v>6</v>
      </c>
      <c r="M1541" s="62">
        <v>19</v>
      </c>
      <c r="N1541" s="10" t="s">
        <v>2072</v>
      </c>
      <c r="O1541" s="62">
        <v>616</v>
      </c>
      <c r="P1541" s="62" t="s">
        <v>5757</v>
      </c>
      <c r="Q1541" s="19" t="s">
        <v>668</v>
      </c>
      <c r="R1541" s="19" t="s">
        <v>668</v>
      </c>
      <c r="S1541" s="19" t="s">
        <v>668</v>
      </c>
      <c r="T1541" s="19" t="s">
        <v>668</v>
      </c>
      <c r="U1541" s="19" t="s">
        <v>668</v>
      </c>
      <c r="V1541" s="58" t="s">
        <v>668</v>
      </c>
      <c r="W1541" s="58" t="s">
        <v>668</v>
      </c>
      <c r="X1541" s="58" t="s">
        <v>668</v>
      </c>
      <c r="Y1541" s="20" t="s">
        <v>668</v>
      </c>
      <c r="Z1541" s="20" t="s">
        <v>668</v>
      </c>
      <c r="AA1541" s="20" t="s">
        <v>668</v>
      </c>
      <c r="AB1541" s="10" t="s">
        <v>668</v>
      </c>
      <c r="AC1541" s="10" t="s">
        <v>668</v>
      </c>
      <c r="AD1541" s="10" t="s">
        <v>668</v>
      </c>
      <c r="AE1541" s="10" t="s">
        <v>668</v>
      </c>
      <c r="AF1541" s="10" t="s">
        <v>668</v>
      </c>
      <c r="AG1541" s="20" t="s">
        <v>668</v>
      </c>
      <c r="AH1541" s="20" t="s">
        <v>668</v>
      </c>
      <c r="AI1541" s="20" t="s">
        <v>668</v>
      </c>
      <c r="AJ1541" s="20" t="s">
        <v>668</v>
      </c>
    </row>
    <row r="1542" spans="1:36" ht="14.25" customHeight="1" x14ac:dyDescent="0.25">
      <c r="A1542" s="10" t="s">
        <v>1835</v>
      </c>
      <c r="B1542" s="10" t="s">
        <v>1580</v>
      </c>
      <c r="C1542" s="10" t="s">
        <v>5599</v>
      </c>
      <c r="D1542" s="10" t="s">
        <v>668</v>
      </c>
      <c r="E1542" s="33" t="s">
        <v>5609</v>
      </c>
      <c r="F1542" s="10" t="s">
        <v>668</v>
      </c>
      <c r="G1542" s="10" t="s">
        <v>3117</v>
      </c>
      <c r="H1542" s="10" t="s">
        <v>3911</v>
      </c>
      <c r="I1542" s="33" t="s">
        <v>2590</v>
      </c>
      <c r="J1542" s="62" t="s">
        <v>668</v>
      </c>
      <c r="K1542" s="62">
        <v>20</v>
      </c>
      <c r="L1542" s="62">
        <v>6</v>
      </c>
      <c r="M1542" s="62">
        <v>19</v>
      </c>
      <c r="N1542" s="10" t="s">
        <v>2072</v>
      </c>
      <c r="O1542" s="62">
        <v>617</v>
      </c>
      <c r="P1542" s="62" t="s">
        <v>5757</v>
      </c>
      <c r="Q1542" s="19" t="s">
        <v>668</v>
      </c>
      <c r="R1542" s="19" t="s">
        <v>668</v>
      </c>
      <c r="S1542" s="19" t="s">
        <v>668</v>
      </c>
      <c r="T1542" s="19" t="s">
        <v>668</v>
      </c>
      <c r="U1542" s="19" t="s">
        <v>668</v>
      </c>
      <c r="V1542" s="58" t="s">
        <v>668</v>
      </c>
      <c r="W1542" s="58" t="s">
        <v>668</v>
      </c>
      <c r="X1542" s="58" t="s">
        <v>668</v>
      </c>
      <c r="Y1542" s="20" t="s">
        <v>668</v>
      </c>
      <c r="Z1542" s="20" t="s">
        <v>668</v>
      </c>
      <c r="AA1542" s="20" t="s">
        <v>668</v>
      </c>
      <c r="AB1542" s="10" t="s">
        <v>668</v>
      </c>
      <c r="AC1542" s="10" t="s">
        <v>668</v>
      </c>
      <c r="AD1542" s="10" t="s">
        <v>668</v>
      </c>
      <c r="AE1542" s="10" t="s">
        <v>668</v>
      </c>
      <c r="AF1542" s="10" t="s">
        <v>668</v>
      </c>
      <c r="AG1542" s="20" t="s">
        <v>668</v>
      </c>
      <c r="AH1542" s="20" t="s">
        <v>668</v>
      </c>
      <c r="AI1542" s="20" t="s">
        <v>668</v>
      </c>
      <c r="AJ1542" s="20" t="s">
        <v>668</v>
      </c>
    </row>
    <row r="1543" spans="1:36" ht="14.25" customHeight="1" x14ac:dyDescent="0.25">
      <c r="A1543" s="10" t="s">
        <v>2581</v>
      </c>
      <c r="B1543" s="10" t="s">
        <v>1580</v>
      </c>
      <c r="C1543" s="10" t="s">
        <v>5599</v>
      </c>
      <c r="D1543" s="10" t="s">
        <v>668</v>
      </c>
      <c r="E1543" s="33" t="s">
        <v>5609</v>
      </c>
      <c r="F1543" s="10" t="s">
        <v>668</v>
      </c>
      <c r="G1543" s="10" t="s">
        <v>3117</v>
      </c>
      <c r="H1543" s="10" t="s">
        <v>3911</v>
      </c>
      <c r="I1543" s="33" t="s">
        <v>2590</v>
      </c>
      <c r="J1543" s="62" t="s">
        <v>668</v>
      </c>
      <c r="K1543" s="62">
        <v>77</v>
      </c>
      <c r="L1543" s="62">
        <v>5</v>
      </c>
      <c r="M1543" s="62">
        <v>19</v>
      </c>
      <c r="N1543" s="10" t="s">
        <v>2072</v>
      </c>
      <c r="O1543" s="62">
        <v>617</v>
      </c>
      <c r="P1543" s="62" t="s">
        <v>5757</v>
      </c>
      <c r="Q1543" s="19" t="s">
        <v>668</v>
      </c>
      <c r="R1543" s="19" t="s">
        <v>668</v>
      </c>
      <c r="S1543" s="19" t="s">
        <v>668</v>
      </c>
      <c r="T1543" s="19" t="s">
        <v>668</v>
      </c>
      <c r="U1543" s="19" t="s">
        <v>668</v>
      </c>
      <c r="V1543" s="58" t="s">
        <v>668</v>
      </c>
      <c r="W1543" s="58" t="s">
        <v>668</v>
      </c>
      <c r="X1543" s="58" t="s">
        <v>668</v>
      </c>
      <c r="Y1543" s="20" t="s">
        <v>668</v>
      </c>
      <c r="Z1543" s="20" t="s">
        <v>668</v>
      </c>
      <c r="AA1543" s="20" t="s">
        <v>668</v>
      </c>
      <c r="AB1543" s="10" t="s">
        <v>668</v>
      </c>
      <c r="AC1543" s="10" t="s">
        <v>668</v>
      </c>
      <c r="AD1543" s="10" t="s">
        <v>668</v>
      </c>
      <c r="AE1543" s="10" t="s">
        <v>668</v>
      </c>
      <c r="AF1543" s="10" t="s">
        <v>668</v>
      </c>
      <c r="AG1543" s="20" t="s">
        <v>668</v>
      </c>
      <c r="AH1543" s="20" t="s">
        <v>668</v>
      </c>
      <c r="AI1543" s="20" t="s">
        <v>668</v>
      </c>
      <c r="AJ1543" s="20" t="s">
        <v>668</v>
      </c>
    </row>
    <row r="1544" spans="1:36" ht="14.25" customHeight="1" x14ac:dyDescent="0.25">
      <c r="A1544" s="10" t="s">
        <v>2582</v>
      </c>
      <c r="B1544" s="10" t="s">
        <v>1580</v>
      </c>
      <c r="C1544" s="10" t="s">
        <v>5599</v>
      </c>
      <c r="D1544" s="10" t="s">
        <v>668</v>
      </c>
      <c r="E1544" s="33" t="s">
        <v>5609</v>
      </c>
      <c r="F1544" s="10" t="s">
        <v>668</v>
      </c>
      <c r="G1544" s="10" t="s">
        <v>3117</v>
      </c>
      <c r="H1544" s="10" t="s">
        <v>3911</v>
      </c>
      <c r="I1544" s="33" t="s">
        <v>2590</v>
      </c>
      <c r="J1544" s="62" t="s">
        <v>668</v>
      </c>
      <c r="K1544" s="62">
        <v>180</v>
      </c>
      <c r="L1544" s="62">
        <v>4</v>
      </c>
      <c r="M1544" s="62">
        <v>19</v>
      </c>
      <c r="N1544" s="10" t="s">
        <v>2072</v>
      </c>
      <c r="O1544" s="62">
        <v>617</v>
      </c>
      <c r="P1544" s="62" t="s">
        <v>5757</v>
      </c>
      <c r="Q1544" s="19" t="s">
        <v>668</v>
      </c>
      <c r="R1544" s="19" t="s">
        <v>668</v>
      </c>
      <c r="S1544" s="19" t="s">
        <v>668</v>
      </c>
      <c r="T1544" s="19" t="s">
        <v>668</v>
      </c>
      <c r="U1544" s="19" t="s">
        <v>668</v>
      </c>
      <c r="V1544" s="58" t="s">
        <v>668</v>
      </c>
      <c r="W1544" s="58" t="s">
        <v>668</v>
      </c>
      <c r="X1544" s="58" t="s">
        <v>668</v>
      </c>
      <c r="Y1544" s="20" t="s">
        <v>668</v>
      </c>
      <c r="Z1544" s="20" t="s">
        <v>668</v>
      </c>
      <c r="AA1544" s="20" t="s">
        <v>668</v>
      </c>
      <c r="AB1544" s="10" t="s">
        <v>668</v>
      </c>
      <c r="AC1544" s="10" t="s">
        <v>668</v>
      </c>
      <c r="AD1544" s="10" t="s">
        <v>668</v>
      </c>
      <c r="AE1544" s="10" t="s">
        <v>668</v>
      </c>
      <c r="AF1544" s="10" t="s">
        <v>668</v>
      </c>
      <c r="AG1544" s="20" t="s">
        <v>668</v>
      </c>
      <c r="AH1544" s="20" t="s">
        <v>668</v>
      </c>
      <c r="AI1544" s="20" t="s">
        <v>668</v>
      </c>
      <c r="AJ1544" s="20" t="s">
        <v>668</v>
      </c>
    </row>
    <row r="1545" spans="1:36" ht="14.25" customHeight="1" x14ac:dyDescent="0.25">
      <c r="A1545" s="10" t="s">
        <v>2583</v>
      </c>
      <c r="B1545" s="10" t="s">
        <v>1580</v>
      </c>
      <c r="C1545" s="10" t="s">
        <v>5599</v>
      </c>
      <c r="D1545" s="10" t="s">
        <v>668</v>
      </c>
      <c r="E1545" s="33" t="s">
        <v>5609</v>
      </c>
      <c r="F1545" s="10" t="s">
        <v>668</v>
      </c>
      <c r="G1545" s="10" t="s">
        <v>3117</v>
      </c>
      <c r="H1545" s="10" t="s">
        <v>3911</v>
      </c>
      <c r="I1545" s="33" t="s">
        <v>2590</v>
      </c>
      <c r="J1545" s="62" t="s">
        <v>668</v>
      </c>
      <c r="K1545" s="62">
        <v>78</v>
      </c>
      <c r="L1545" s="62">
        <v>1</v>
      </c>
      <c r="M1545" s="62">
        <v>19</v>
      </c>
      <c r="N1545" s="10" t="s">
        <v>2072</v>
      </c>
      <c r="O1545" s="62">
        <v>618</v>
      </c>
      <c r="P1545" s="62" t="s">
        <v>5757</v>
      </c>
      <c r="Q1545" s="19" t="s">
        <v>668</v>
      </c>
      <c r="R1545" s="19" t="s">
        <v>668</v>
      </c>
      <c r="S1545" s="19" t="s">
        <v>668</v>
      </c>
      <c r="T1545" s="19" t="s">
        <v>668</v>
      </c>
      <c r="U1545" s="19" t="s">
        <v>668</v>
      </c>
      <c r="V1545" s="58" t="s">
        <v>668</v>
      </c>
      <c r="W1545" s="58" t="s">
        <v>668</v>
      </c>
      <c r="X1545" s="58" t="s">
        <v>668</v>
      </c>
      <c r="Y1545" s="20" t="s">
        <v>668</v>
      </c>
      <c r="Z1545" s="20" t="s">
        <v>668</v>
      </c>
      <c r="AA1545" s="20" t="s">
        <v>668</v>
      </c>
      <c r="AB1545" s="10" t="s">
        <v>668</v>
      </c>
      <c r="AC1545" s="10" t="s">
        <v>668</v>
      </c>
      <c r="AD1545" s="10" t="s">
        <v>668</v>
      </c>
      <c r="AE1545" s="10" t="s">
        <v>668</v>
      </c>
      <c r="AF1545" s="10" t="s">
        <v>668</v>
      </c>
      <c r="AG1545" s="20" t="s">
        <v>668</v>
      </c>
      <c r="AH1545" s="20" t="s">
        <v>668</v>
      </c>
      <c r="AI1545" s="20" t="s">
        <v>668</v>
      </c>
      <c r="AJ1545" s="20" t="s">
        <v>668</v>
      </c>
    </row>
    <row r="1546" spans="1:36" ht="14.25" customHeight="1" x14ac:dyDescent="0.25">
      <c r="A1546" s="10" t="s">
        <v>2584</v>
      </c>
      <c r="B1546" s="10" t="s">
        <v>1580</v>
      </c>
      <c r="C1546" s="10" t="s">
        <v>5599</v>
      </c>
      <c r="D1546" s="10" t="s">
        <v>668</v>
      </c>
      <c r="E1546" s="33" t="s">
        <v>5609</v>
      </c>
      <c r="F1546" s="10" t="s">
        <v>668</v>
      </c>
      <c r="G1546" s="10" t="s">
        <v>3117</v>
      </c>
      <c r="H1546" s="10" t="s">
        <v>3911</v>
      </c>
      <c r="I1546" s="33" t="s">
        <v>2590</v>
      </c>
      <c r="J1546" s="62" t="s">
        <v>668</v>
      </c>
      <c r="K1546" s="62">
        <v>78</v>
      </c>
      <c r="L1546" s="62">
        <v>3</v>
      </c>
      <c r="M1546" s="62">
        <v>19</v>
      </c>
      <c r="N1546" s="10" t="s">
        <v>2072</v>
      </c>
      <c r="O1546" s="62">
        <v>618</v>
      </c>
      <c r="P1546" s="62" t="s">
        <v>5757</v>
      </c>
      <c r="Q1546" s="19" t="s">
        <v>668</v>
      </c>
      <c r="R1546" s="19" t="s">
        <v>668</v>
      </c>
      <c r="S1546" s="19" t="s">
        <v>668</v>
      </c>
      <c r="T1546" s="19" t="s">
        <v>668</v>
      </c>
      <c r="U1546" s="19" t="s">
        <v>668</v>
      </c>
      <c r="V1546" s="58" t="s">
        <v>668</v>
      </c>
      <c r="W1546" s="58" t="s">
        <v>668</v>
      </c>
      <c r="X1546" s="58" t="s">
        <v>668</v>
      </c>
      <c r="Y1546" s="20" t="s">
        <v>668</v>
      </c>
      <c r="Z1546" s="20" t="s">
        <v>668</v>
      </c>
      <c r="AA1546" s="20" t="s">
        <v>668</v>
      </c>
      <c r="AB1546" s="10" t="s">
        <v>668</v>
      </c>
      <c r="AC1546" s="10" t="s">
        <v>668</v>
      </c>
      <c r="AD1546" s="10" t="s">
        <v>668</v>
      </c>
      <c r="AE1546" s="10" t="s">
        <v>668</v>
      </c>
      <c r="AF1546" s="10" t="s">
        <v>668</v>
      </c>
      <c r="AG1546" s="20" t="s">
        <v>668</v>
      </c>
      <c r="AH1546" s="20" t="s">
        <v>668</v>
      </c>
      <c r="AI1546" s="20" t="s">
        <v>668</v>
      </c>
      <c r="AJ1546" s="20" t="s">
        <v>668</v>
      </c>
    </row>
    <row r="1547" spans="1:36" ht="14.25" customHeight="1" x14ac:dyDescent="0.25">
      <c r="A1547" s="10" t="s">
        <v>2585</v>
      </c>
      <c r="B1547" s="10" t="s">
        <v>1580</v>
      </c>
      <c r="C1547" s="10" t="s">
        <v>5599</v>
      </c>
      <c r="D1547" s="10" t="s">
        <v>668</v>
      </c>
      <c r="E1547" s="33" t="s">
        <v>5609</v>
      </c>
      <c r="F1547" s="10" t="s">
        <v>668</v>
      </c>
      <c r="G1547" s="10" t="s">
        <v>3117</v>
      </c>
      <c r="H1547" s="10" t="s">
        <v>3911</v>
      </c>
      <c r="I1547" s="33" t="s">
        <v>2590</v>
      </c>
      <c r="J1547" s="62" t="s">
        <v>668</v>
      </c>
      <c r="K1547" s="62">
        <v>212</v>
      </c>
      <c r="L1547" s="62">
        <v>5</v>
      </c>
      <c r="M1547" s="62">
        <v>19</v>
      </c>
      <c r="N1547" s="10" t="s">
        <v>2072</v>
      </c>
      <c r="O1547" s="62">
        <v>618</v>
      </c>
      <c r="P1547" s="62" t="s">
        <v>5757</v>
      </c>
      <c r="Q1547" s="19" t="s">
        <v>668</v>
      </c>
      <c r="R1547" s="19" t="s">
        <v>668</v>
      </c>
      <c r="S1547" s="19" t="s">
        <v>668</v>
      </c>
      <c r="T1547" s="19" t="s">
        <v>668</v>
      </c>
      <c r="U1547" s="19" t="s">
        <v>668</v>
      </c>
      <c r="V1547" s="58" t="s">
        <v>668</v>
      </c>
      <c r="W1547" s="58" t="s">
        <v>668</v>
      </c>
      <c r="X1547" s="58" t="s">
        <v>668</v>
      </c>
      <c r="Y1547" s="20" t="s">
        <v>668</v>
      </c>
      <c r="Z1547" s="20" t="s">
        <v>668</v>
      </c>
      <c r="AA1547" s="20" t="s">
        <v>668</v>
      </c>
      <c r="AB1547" s="10" t="s">
        <v>668</v>
      </c>
      <c r="AC1547" s="10" t="s">
        <v>668</v>
      </c>
      <c r="AD1547" s="10" t="s">
        <v>668</v>
      </c>
      <c r="AE1547" s="10" t="s">
        <v>668</v>
      </c>
      <c r="AF1547" s="10" t="s">
        <v>668</v>
      </c>
      <c r="AG1547" s="20" t="s">
        <v>668</v>
      </c>
      <c r="AH1547" s="20" t="s">
        <v>668</v>
      </c>
      <c r="AI1547" s="20" t="s">
        <v>668</v>
      </c>
      <c r="AJ1547" s="20" t="s">
        <v>668</v>
      </c>
    </row>
    <row r="1548" spans="1:36" ht="14.25" customHeight="1" x14ac:dyDescent="0.25">
      <c r="A1548" s="10" t="s">
        <v>2586</v>
      </c>
      <c r="B1548" s="10" t="s">
        <v>1580</v>
      </c>
      <c r="C1548" s="10" t="s">
        <v>5599</v>
      </c>
      <c r="D1548" s="10" t="s">
        <v>668</v>
      </c>
      <c r="E1548" s="33" t="s">
        <v>5609</v>
      </c>
      <c r="F1548" s="10" t="s">
        <v>668</v>
      </c>
      <c r="G1548" s="10" t="s">
        <v>3117</v>
      </c>
      <c r="H1548" s="10" t="s">
        <v>3911</v>
      </c>
      <c r="I1548" s="33" t="s">
        <v>2590</v>
      </c>
      <c r="J1548" s="62" t="s">
        <v>668</v>
      </c>
      <c r="K1548" s="62">
        <v>212</v>
      </c>
      <c r="L1548" s="62">
        <v>6</v>
      </c>
      <c r="M1548" s="62">
        <v>19</v>
      </c>
      <c r="N1548" s="10" t="s">
        <v>2072</v>
      </c>
      <c r="O1548" s="62">
        <v>618</v>
      </c>
      <c r="P1548" s="62" t="s">
        <v>5757</v>
      </c>
      <c r="Q1548" s="19" t="s">
        <v>668</v>
      </c>
      <c r="R1548" s="19" t="s">
        <v>668</v>
      </c>
      <c r="S1548" s="19" t="s">
        <v>668</v>
      </c>
      <c r="T1548" s="19" t="s">
        <v>668</v>
      </c>
      <c r="U1548" s="19" t="s">
        <v>668</v>
      </c>
      <c r="V1548" s="58" t="s">
        <v>668</v>
      </c>
      <c r="W1548" s="58" t="s">
        <v>668</v>
      </c>
      <c r="X1548" s="58" t="s">
        <v>668</v>
      </c>
      <c r="Y1548" s="20" t="s">
        <v>668</v>
      </c>
      <c r="Z1548" s="20" t="s">
        <v>668</v>
      </c>
      <c r="AA1548" s="20" t="s">
        <v>668</v>
      </c>
      <c r="AB1548" s="10" t="s">
        <v>668</v>
      </c>
      <c r="AC1548" s="10" t="s">
        <v>668</v>
      </c>
      <c r="AD1548" s="10" t="s">
        <v>668</v>
      </c>
      <c r="AE1548" s="10" t="s">
        <v>668</v>
      </c>
      <c r="AF1548" s="10" t="s">
        <v>668</v>
      </c>
      <c r="AG1548" s="20" t="s">
        <v>668</v>
      </c>
      <c r="AH1548" s="20" t="s">
        <v>668</v>
      </c>
      <c r="AI1548" s="20" t="s">
        <v>668</v>
      </c>
      <c r="AJ1548" s="20" t="s">
        <v>668</v>
      </c>
    </row>
    <row r="1549" spans="1:36" ht="14.25" customHeight="1" x14ac:dyDescent="0.25">
      <c r="A1549" s="10" t="s">
        <v>2587</v>
      </c>
      <c r="B1549" s="10" t="s">
        <v>1580</v>
      </c>
      <c r="C1549" s="10" t="s">
        <v>5599</v>
      </c>
      <c r="D1549" s="10" t="s">
        <v>668</v>
      </c>
      <c r="E1549" s="33" t="s">
        <v>5609</v>
      </c>
      <c r="F1549" s="10" t="s">
        <v>668</v>
      </c>
      <c r="G1549" s="10" t="s">
        <v>3117</v>
      </c>
      <c r="H1549" s="10" t="s">
        <v>3911</v>
      </c>
      <c r="I1549" s="33" t="s">
        <v>2590</v>
      </c>
      <c r="J1549" s="62" t="s">
        <v>668</v>
      </c>
      <c r="K1549" s="62">
        <v>295</v>
      </c>
      <c r="L1549" s="62">
        <v>4</v>
      </c>
      <c r="M1549" s="62">
        <v>19</v>
      </c>
      <c r="N1549" s="10" t="s">
        <v>2072</v>
      </c>
      <c r="O1549" s="62">
        <v>618</v>
      </c>
      <c r="P1549" s="62" t="s">
        <v>5757</v>
      </c>
      <c r="Q1549" s="19" t="s">
        <v>668</v>
      </c>
      <c r="R1549" s="19" t="s">
        <v>668</v>
      </c>
      <c r="S1549" s="19" t="s">
        <v>668</v>
      </c>
      <c r="T1549" s="19" t="s">
        <v>668</v>
      </c>
      <c r="U1549" s="19" t="s">
        <v>668</v>
      </c>
      <c r="V1549" s="58" t="s">
        <v>668</v>
      </c>
      <c r="W1549" s="58" t="s">
        <v>668</v>
      </c>
      <c r="X1549" s="58" t="s">
        <v>668</v>
      </c>
      <c r="Y1549" s="20" t="s">
        <v>668</v>
      </c>
      <c r="Z1549" s="20" t="s">
        <v>668</v>
      </c>
      <c r="AA1549" s="20" t="s">
        <v>668</v>
      </c>
      <c r="AB1549" s="10" t="s">
        <v>668</v>
      </c>
      <c r="AC1549" s="10" t="s">
        <v>668</v>
      </c>
      <c r="AD1549" s="10" t="s">
        <v>668</v>
      </c>
      <c r="AE1549" s="10" t="s">
        <v>668</v>
      </c>
      <c r="AF1549" s="10" t="s">
        <v>668</v>
      </c>
      <c r="AG1549" s="20" t="s">
        <v>668</v>
      </c>
      <c r="AH1549" s="20" t="s">
        <v>668</v>
      </c>
      <c r="AI1549" s="20" t="s">
        <v>668</v>
      </c>
      <c r="AJ1549" s="20" t="s">
        <v>668</v>
      </c>
    </row>
    <row r="1550" spans="1:36" ht="14.25" customHeight="1" x14ac:dyDescent="0.25">
      <c r="A1550" s="10" t="s">
        <v>287</v>
      </c>
      <c r="B1550" s="10" t="s">
        <v>1580</v>
      </c>
      <c r="C1550" s="10" t="s">
        <v>5599</v>
      </c>
      <c r="D1550" s="10" t="s">
        <v>668</v>
      </c>
      <c r="E1550" s="33" t="s">
        <v>5609</v>
      </c>
      <c r="F1550" s="60" t="s">
        <v>668</v>
      </c>
      <c r="G1550" s="10" t="s">
        <v>288</v>
      </c>
      <c r="H1550" s="10" t="s">
        <v>5617</v>
      </c>
      <c r="I1550" s="33" t="s">
        <v>289</v>
      </c>
      <c r="J1550" s="62">
        <v>3</v>
      </c>
      <c r="K1550" s="62">
        <v>119</v>
      </c>
      <c r="L1550" s="62">
        <v>1</v>
      </c>
      <c r="M1550" s="62">
        <v>7</v>
      </c>
      <c r="N1550" s="10" t="s">
        <v>1878</v>
      </c>
      <c r="O1550" s="62">
        <v>148</v>
      </c>
      <c r="P1550" s="62" t="s">
        <v>5757</v>
      </c>
      <c r="Q1550" s="19">
        <v>-1.0707543260000001</v>
      </c>
      <c r="R1550" s="19">
        <v>9.9381134318999997</v>
      </c>
      <c r="S1550" s="19">
        <v>8.8673591061000003</v>
      </c>
      <c r="T1550" s="19" t="s">
        <v>668</v>
      </c>
      <c r="U1550" s="19" t="s">
        <v>668</v>
      </c>
      <c r="V1550" s="58" t="s">
        <v>668</v>
      </c>
      <c r="W1550" s="58" t="s">
        <v>668</v>
      </c>
      <c r="X1550" s="58" t="s">
        <v>668</v>
      </c>
      <c r="Y1550" s="20" t="s">
        <v>668</v>
      </c>
      <c r="Z1550" s="20" t="s">
        <v>668</v>
      </c>
      <c r="AA1550" s="20" t="s">
        <v>668</v>
      </c>
      <c r="AB1550" s="10" t="s">
        <v>668</v>
      </c>
      <c r="AC1550" s="10" t="s">
        <v>668</v>
      </c>
      <c r="AD1550" s="10" t="s">
        <v>668</v>
      </c>
      <c r="AE1550" s="10" t="s">
        <v>668</v>
      </c>
      <c r="AF1550" s="10" t="s">
        <v>668</v>
      </c>
      <c r="AG1550" s="20" t="s">
        <v>668</v>
      </c>
      <c r="AH1550" s="20" t="s">
        <v>668</v>
      </c>
      <c r="AI1550" s="20" t="s">
        <v>668</v>
      </c>
      <c r="AJ1550" s="20" t="s">
        <v>668</v>
      </c>
    </row>
    <row r="1551" spans="1:36" ht="14.25" customHeight="1" x14ac:dyDescent="0.25">
      <c r="A1551" s="10" t="s">
        <v>290</v>
      </c>
      <c r="B1551" s="10" t="s">
        <v>1580</v>
      </c>
      <c r="C1551" s="10" t="s">
        <v>5599</v>
      </c>
      <c r="D1551" s="10" t="s">
        <v>668</v>
      </c>
      <c r="E1551" s="33" t="s">
        <v>5609</v>
      </c>
      <c r="F1551" s="60" t="s">
        <v>668</v>
      </c>
      <c r="G1551" s="10" t="s">
        <v>288</v>
      </c>
      <c r="H1551" s="10" t="s">
        <v>5617</v>
      </c>
      <c r="I1551" s="33" t="s">
        <v>289</v>
      </c>
      <c r="J1551" s="62">
        <v>7</v>
      </c>
      <c r="K1551" s="62">
        <v>307</v>
      </c>
      <c r="L1551" s="62">
        <v>1</v>
      </c>
      <c r="M1551" s="62">
        <v>7</v>
      </c>
      <c r="N1551" s="10" t="s">
        <v>1878</v>
      </c>
      <c r="O1551" s="62">
        <v>167</v>
      </c>
      <c r="P1551" s="62" t="s">
        <v>5757</v>
      </c>
      <c r="Q1551" s="19">
        <v>13.651308086</v>
      </c>
      <c r="R1551" s="19">
        <v>10.242469533</v>
      </c>
      <c r="S1551" s="19">
        <v>23.893777620000002</v>
      </c>
      <c r="T1551" s="19" t="s">
        <v>668</v>
      </c>
      <c r="U1551" s="19" t="s">
        <v>668</v>
      </c>
      <c r="V1551" s="58" t="s">
        <v>668</v>
      </c>
      <c r="W1551" s="58" t="s">
        <v>668</v>
      </c>
      <c r="X1551" s="58" t="s">
        <v>668</v>
      </c>
      <c r="Y1551" s="20" t="s">
        <v>668</v>
      </c>
      <c r="Z1551" s="20" t="s">
        <v>668</v>
      </c>
      <c r="AA1551" s="20" t="s">
        <v>668</v>
      </c>
      <c r="AB1551" s="10" t="s">
        <v>668</v>
      </c>
      <c r="AC1551" s="10" t="s">
        <v>668</v>
      </c>
      <c r="AD1551" s="10" t="s">
        <v>668</v>
      </c>
      <c r="AE1551" s="10" t="s">
        <v>668</v>
      </c>
      <c r="AF1551" s="10" t="s">
        <v>668</v>
      </c>
      <c r="AG1551" s="20" t="s">
        <v>668</v>
      </c>
      <c r="AH1551" s="20" t="s">
        <v>668</v>
      </c>
      <c r="AI1551" s="20" t="s">
        <v>668</v>
      </c>
      <c r="AJ1551" s="20" t="s">
        <v>668</v>
      </c>
    </row>
    <row r="1552" spans="1:36" ht="14.25" customHeight="1" x14ac:dyDescent="0.25">
      <c r="A1552" s="10" t="s">
        <v>291</v>
      </c>
      <c r="B1552" s="10" t="s">
        <v>1580</v>
      </c>
      <c r="C1552" s="10" t="s">
        <v>5599</v>
      </c>
      <c r="D1552" s="10" t="s">
        <v>668</v>
      </c>
      <c r="E1552" s="33" t="s">
        <v>5609</v>
      </c>
      <c r="F1552" s="60" t="s">
        <v>668</v>
      </c>
      <c r="G1552" s="10" t="s">
        <v>288</v>
      </c>
      <c r="H1552" s="10" t="s">
        <v>5617</v>
      </c>
      <c r="I1552" s="33" t="s">
        <v>289</v>
      </c>
      <c r="J1552" s="62">
        <v>14</v>
      </c>
      <c r="K1552" s="62">
        <v>616</v>
      </c>
      <c r="L1552" s="62">
        <v>1</v>
      </c>
      <c r="M1552" s="62">
        <v>7</v>
      </c>
      <c r="N1552" s="10" t="s">
        <v>1878</v>
      </c>
      <c r="O1552" s="62">
        <v>159</v>
      </c>
      <c r="P1552" s="62" t="s">
        <v>5757</v>
      </c>
      <c r="Q1552" s="19">
        <v>10.326271724</v>
      </c>
      <c r="R1552" s="19">
        <v>6.7694035696999997</v>
      </c>
      <c r="S1552" s="19">
        <v>17.095675293999999</v>
      </c>
      <c r="T1552" s="19" t="s">
        <v>668</v>
      </c>
      <c r="U1552" s="19" t="s">
        <v>668</v>
      </c>
      <c r="V1552" s="58" t="s">
        <v>668</v>
      </c>
      <c r="W1552" s="58" t="s">
        <v>668</v>
      </c>
      <c r="X1552" s="58" t="s">
        <v>668</v>
      </c>
      <c r="Y1552" s="20" t="s">
        <v>668</v>
      </c>
      <c r="Z1552" s="20" t="s">
        <v>668</v>
      </c>
      <c r="AA1552" s="20" t="s">
        <v>668</v>
      </c>
      <c r="AB1552" s="10" t="s">
        <v>668</v>
      </c>
      <c r="AC1552" s="10" t="s">
        <v>668</v>
      </c>
      <c r="AD1552" s="10" t="s">
        <v>668</v>
      </c>
      <c r="AE1552" s="10" t="s">
        <v>668</v>
      </c>
      <c r="AF1552" s="10" t="s">
        <v>668</v>
      </c>
      <c r="AG1552" s="20" t="s">
        <v>668</v>
      </c>
      <c r="AH1552" s="20" t="s">
        <v>668</v>
      </c>
      <c r="AI1552" s="20" t="s">
        <v>668</v>
      </c>
      <c r="AJ1552" s="20" t="s">
        <v>668</v>
      </c>
    </row>
    <row r="1553" spans="1:36" ht="14.25" customHeight="1" x14ac:dyDescent="0.25">
      <c r="A1553" s="10" t="s">
        <v>292</v>
      </c>
      <c r="B1553" s="10" t="s">
        <v>1580</v>
      </c>
      <c r="C1553" s="10" t="s">
        <v>5599</v>
      </c>
      <c r="D1553" s="10" t="s">
        <v>668</v>
      </c>
      <c r="E1553" s="33" t="s">
        <v>5609</v>
      </c>
      <c r="F1553" s="60" t="s">
        <v>668</v>
      </c>
      <c r="G1553" s="10" t="s">
        <v>288</v>
      </c>
      <c r="H1553" s="10" t="s">
        <v>5617</v>
      </c>
      <c r="I1553" s="33" t="s">
        <v>289</v>
      </c>
      <c r="J1553" s="62">
        <v>15</v>
      </c>
      <c r="K1553" s="62">
        <v>664</v>
      </c>
      <c r="L1553" s="62">
        <v>1</v>
      </c>
      <c r="M1553" s="62">
        <v>7</v>
      </c>
      <c r="N1553" s="10" t="s">
        <v>1878</v>
      </c>
      <c r="O1553" s="62">
        <v>165</v>
      </c>
      <c r="P1553" s="62" t="s">
        <v>5757</v>
      </c>
      <c r="Q1553" s="19">
        <v>21.350450860999999</v>
      </c>
      <c r="R1553" s="19">
        <v>6.2089151134999998</v>
      </c>
      <c r="S1553" s="19">
        <v>27.559365974999999</v>
      </c>
      <c r="T1553" s="19" t="s">
        <v>668</v>
      </c>
      <c r="U1553" s="19" t="s">
        <v>668</v>
      </c>
      <c r="V1553" s="58" t="s">
        <v>668</v>
      </c>
      <c r="W1553" s="58" t="s">
        <v>668</v>
      </c>
      <c r="X1553" s="58" t="s">
        <v>668</v>
      </c>
      <c r="Y1553" s="20" t="s">
        <v>668</v>
      </c>
      <c r="Z1553" s="20" t="s">
        <v>668</v>
      </c>
      <c r="AA1553" s="20" t="s">
        <v>668</v>
      </c>
      <c r="AB1553" s="10" t="s">
        <v>668</v>
      </c>
      <c r="AC1553" s="10" t="s">
        <v>668</v>
      </c>
      <c r="AD1553" s="10" t="s">
        <v>668</v>
      </c>
      <c r="AE1553" s="10" t="s">
        <v>668</v>
      </c>
      <c r="AF1553" s="10" t="s">
        <v>668</v>
      </c>
      <c r="AG1553" s="20" t="s">
        <v>668</v>
      </c>
      <c r="AH1553" s="20" t="s">
        <v>668</v>
      </c>
      <c r="AI1553" s="20" t="s">
        <v>668</v>
      </c>
      <c r="AJ1553" s="20" t="s">
        <v>668</v>
      </c>
    </row>
    <row r="1554" spans="1:36" ht="14.25" customHeight="1" x14ac:dyDescent="0.25">
      <c r="A1554" s="10" t="s">
        <v>293</v>
      </c>
      <c r="B1554" s="10" t="s">
        <v>1580</v>
      </c>
      <c r="C1554" s="10" t="s">
        <v>5599</v>
      </c>
      <c r="D1554" s="10" t="s">
        <v>668</v>
      </c>
      <c r="E1554" s="33" t="s">
        <v>5609</v>
      </c>
      <c r="F1554" s="60" t="s">
        <v>668</v>
      </c>
      <c r="G1554" s="10" t="s">
        <v>288</v>
      </c>
      <c r="H1554" s="10" t="s">
        <v>5617</v>
      </c>
      <c r="I1554" s="33" t="s">
        <v>289</v>
      </c>
      <c r="J1554" s="62">
        <v>20</v>
      </c>
      <c r="K1554" s="62">
        <v>875</v>
      </c>
      <c r="L1554" s="62">
        <v>1</v>
      </c>
      <c r="M1554" s="62">
        <v>7</v>
      </c>
      <c r="N1554" s="10" t="s">
        <v>1878</v>
      </c>
      <c r="O1554" s="62">
        <v>165</v>
      </c>
      <c r="P1554" s="62" t="s">
        <v>5757</v>
      </c>
      <c r="Q1554" s="19">
        <v>21.350450860999999</v>
      </c>
      <c r="R1554" s="19">
        <v>7.6300905164000001</v>
      </c>
      <c r="S1554" s="19">
        <v>28.980541378000002</v>
      </c>
      <c r="T1554" s="19" t="s">
        <v>668</v>
      </c>
      <c r="U1554" s="19" t="s">
        <v>668</v>
      </c>
      <c r="V1554" s="58" t="s">
        <v>668</v>
      </c>
      <c r="W1554" s="58" t="s">
        <v>668</v>
      </c>
      <c r="X1554" s="58" t="s">
        <v>668</v>
      </c>
      <c r="Y1554" s="20" t="s">
        <v>668</v>
      </c>
      <c r="Z1554" s="20" t="s">
        <v>668</v>
      </c>
      <c r="AA1554" s="20" t="s">
        <v>668</v>
      </c>
      <c r="AB1554" s="10" t="s">
        <v>668</v>
      </c>
      <c r="AC1554" s="10" t="s">
        <v>668</v>
      </c>
      <c r="AD1554" s="10" t="s">
        <v>668</v>
      </c>
      <c r="AE1554" s="10" t="s">
        <v>668</v>
      </c>
      <c r="AF1554" s="10" t="s">
        <v>668</v>
      </c>
      <c r="AG1554" s="20" t="s">
        <v>668</v>
      </c>
      <c r="AH1554" s="20" t="s">
        <v>668</v>
      </c>
      <c r="AI1554" s="20" t="s">
        <v>668</v>
      </c>
      <c r="AJ1554" s="20" t="s">
        <v>668</v>
      </c>
    </row>
    <row r="1555" spans="1:36" ht="14.25" customHeight="1" x14ac:dyDescent="0.25">
      <c r="A1555" s="10" t="s">
        <v>294</v>
      </c>
      <c r="B1555" s="10" t="s">
        <v>1580</v>
      </c>
      <c r="C1555" s="10" t="s">
        <v>5599</v>
      </c>
      <c r="D1555" s="10" t="s">
        <v>668</v>
      </c>
      <c r="E1555" s="33" t="s">
        <v>5609</v>
      </c>
      <c r="F1555" s="60" t="s">
        <v>668</v>
      </c>
      <c r="G1555" s="10" t="s">
        <v>288</v>
      </c>
      <c r="H1555" s="10" t="s">
        <v>5617</v>
      </c>
      <c r="I1555" s="33" t="s">
        <v>289</v>
      </c>
      <c r="J1555" s="62">
        <v>22</v>
      </c>
      <c r="K1555" s="62">
        <v>965</v>
      </c>
      <c r="L1555" s="62">
        <v>1</v>
      </c>
      <c r="M1555" s="62">
        <v>7</v>
      </c>
      <c r="N1555" s="10" t="s">
        <v>1878</v>
      </c>
      <c r="O1555" s="62">
        <v>155</v>
      </c>
      <c r="P1555" s="62" t="s">
        <v>5757</v>
      </c>
      <c r="Q1555" s="19">
        <v>5.1051729240999997</v>
      </c>
      <c r="R1555" s="19">
        <v>11.316475872</v>
      </c>
      <c r="S1555" s="19">
        <v>16.421648795999999</v>
      </c>
      <c r="T1555" s="19" t="s">
        <v>668</v>
      </c>
      <c r="U1555" s="19" t="s">
        <v>668</v>
      </c>
      <c r="V1555" s="58" t="s">
        <v>668</v>
      </c>
      <c r="W1555" s="58" t="s">
        <v>668</v>
      </c>
      <c r="X1555" s="58" t="s">
        <v>668</v>
      </c>
      <c r="Y1555" s="20" t="s">
        <v>668</v>
      </c>
      <c r="Z1555" s="20" t="s">
        <v>668</v>
      </c>
      <c r="AA1555" s="20" t="s">
        <v>668</v>
      </c>
      <c r="AB1555" s="10" t="s">
        <v>668</v>
      </c>
      <c r="AC1555" s="10" t="s">
        <v>668</v>
      </c>
      <c r="AD1555" s="10" t="s">
        <v>668</v>
      </c>
      <c r="AE1555" s="10" t="s">
        <v>668</v>
      </c>
      <c r="AF1555" s="10" t="s">
        <v>668</v>
      </c>
      <c r="AG1555" s="20" t="s">
        <v>668</v>
      </c>
      <c r="AH1555" s="20" t="s">
        <v>668</v>
      </c>
      <c r="AI1555" s="20" t="s">
        <v>668</v>
      </c>
      <c r="AJ1555" s="20" t="s">
        <v>668</v>
      </c>
    </row>
    <row r="1556" spans="1:36" ht="14.25" customHeight="1" x14ac:dyDescent="0.25">
      <c r="A1556" s="10" t="s">
        <v>295</v>
      </c>
      <c r="B1556" s="10" t="s">
        <v>1580</v>
      </c>
      <c r="C1556" s="10" t="s">
        <v>5599</v>
      </c>
      <c r="D1556" s="10" t="s">
        <v>668</v>
      </c>
      <c r="E1556" s="33" t="s">
        <v>5609</v>
      </c>
      <c r="F1556" s="60" t="s">
        <v>668</v>
      </c>
      <c r="G1556" s="10" t="s">
        <v>288</v>
      </c>
      <c r="H1556" s="10" t="s">
        <v>5617</v>
      </c>
      <c r="I1556" s="33" t="s">
        <v>289</v>
      </c>
      <c r="J1556" s="62">
        <v>23</v>
      </c>
      <c r="K1556" s="62">
        <v>1014</v>
      </c>
      <c r="L1556" s="62">
        <v>1</v>
      </c>
      <c r="M1556" s="62">
        <v>7</v>
      </c>
      <c r="N1556" s="10" t="s">
        <v>1878</v>
      </c>
      <c r="O1556" s="62">
        <v>162</v>
      </c>
      <c r="P1556" s="62" t="s">
        <v>5757</v>
      </c>
      <c r="Q1556" s="19">
        <v>-7.6596875139999998</v>
      </c>
      <c r="R1556" s="19">
        <v>18.099518880000002</v>
      </c>
      <c r="S1556" s="19">
        <v>10.439831367</v>
      </c>
      <c r="T1556" s="19" t="s">
        <v>668</v>
      </c>
      <c r="U1556" s="19" t="s">
        <v>668</v>
      </c>
      <c r="V1556" s="58" t="s">
        <v>668</v>
      </c>
      <c r="W1556" s="58" t="s">
        <v>668</v>
      </c>
      <c r="X1556" s="58" t="s">
        <v>668</v>
      </c>
      <c r="Y1556" s="20" t="s">
        <v>668</v>
      </c>
      <c r="Z1556" s="20" t="s">
        <v>668</v>
      </c>
      <c r="AA1556" s="20" t="s">
        <v>668</v>
      </c>
      <c r="AB1556" s="10" t="s">
        <v>668</v>
      </c>
      <c r="AC1556" s="10" t="s">
        <v>668</v>
      </c>
      <c r="AD1556" s="10" t="s">
        <v>668</v>
      </c>
      <c r="AE1556" s="10" t="s">
        <v>668</v>
      </c>
      <c r="AF1556" s="10" t="s">
        <v>668</v>
      </c>
      <c r="AG1556" s="20" t="s">
        <v>668</v>
      </c>
      <c r="AH1556" s="20" t="s">
        <v>668</v>
      </c>
      <c r="AI1556" s="20" t="s">
        <v>668</v>
      </c>
      <c r="AJ1556" s="20" t="s">
        <v>668</v>
      </c>
    </row>
    <row r="1557" spans="1:36" ht="14.25" customHeight="1" x14ac:dyDescent="0.25">
      <c r="A1557" s="10" t="s">
        <v>296</v>
      </c>
      <c r="B1557" s="10" t="s">
        <v>1580</v>
      </c>
      <c r="C1557" s="10" t="s">
        <v>5599</v>
      </c>
      <c r="D1557" s="10" t="s">
        <v>668</v>
      </c>
      <c r="E1557" s="33" t="s">
        <v>5609</v>
      </c>
      <c r="F1557" s="60" t="s">
        <v>668</v>
      </c>
      <c r="G1557" s="10" t="s">
        <v>288</v>
      </c>
      <c r="H1557" s="10" t="s">
        <v>5617</v>
      </c>
      <c r="I1557" s="33" t="s">
        <v>289</v>
      </c>
      <c r="J1557" s="62">
        <v>25</v>
      </c>
      <c r="K1557" s="62">
        <v>1099</v>
      </c>
      <c r="L1557" s="62">
        <v>1</v>
      </c>
      <c r="M1557" s="62">
        <v>7</v>
      </c>
      <c r="N1557" s="10" t="s">
        <v>1878</v>
      </c>
      <c r="O1557" s="62">
        <v>159</v>
      </c>
      <c r="P1557" s="62" t="s">
        <v>5757</v>
      </c>
      <c r="Q1557" s="19">
        <v>10.326271724</v>
      </c>
      <c r="R1557" s="19">
        <v>12.108381169999999</v>
      </c>
      <c r="S1557" s="19">
        <v>22.434652893999999</v>
      </c>
      <c r="T1557" s="19" t="s">
        <v>668</v>
      </c>
      <c r="U1557" s="19" t="s">
        <v>668</v>
      </c>
      <c r="V1557" s="58" t="s">
        <v>668</v>
      </c>
      <c r="W1557" s="58" t="s">
        <v>668</v>
      </c>
      <c r="X1557" s="58" t="s">
        <v>668</v>
      </c>
      <c r="Y1557" s="20" t="s">
        <v>668</v>
      </c>
      <c r="Z1557" s="20" t="s">
        <v>668</v>
      </c>
      <c r="AA1557" s="20" t="s">
        <v>668</v>
      </c>
      <c r="AB1557" s="10" t="s">
        <v>668</v>
      </c>
      <c r="AC1557" s="10" t="s">
        <v>668</v>
      </c>
      <c r="AD1557" s="10" t="s">
        <v>668</v>
      </c>
      <c r="AE1557" s="10" t="s">
        <v>668</v>
      </c>
      <c r="AF1557" s="10" t="s">
        <v>668</v>
      </c>
      <c r="AG1557" s="20" t="s">
        <v>668</v>
      </c>
      <c r="AH1557" s="20" t="s">
        <v>668</v>
      </c>
      <c r="AI1557" s="20" t="s">
        <v>668</v>
      </c>
      <c r="AJ1557" s="20" t="s">
        <v>668</v>
      </c>
    </row>
    <row r="1558" spans="1:36" ht="14.25" customHeight="1" x14ac:dyDescent="0.25">
      <c r="A1558" s="10" t="s">
        <v>297</v>
      </c>
      <c r="B1558" s="10" t="s">
        <v>1580</v>
      </c>
      <c r="C1558" s="10" t="s">
        <v>5599</v>
      </c>
      <c r="D1558" s="10" t="s">
        <v>668</v>
      </c>
      <c r="E1558" s="33" t="s">
        <v>5609</v>
      </c>
      <c r="F1558" s="60" t="s">
        <v>668</v>
      </c>
      <c r="G1558" s="10" t="s">
        <v>288</v>
      </c>
      <c r="H1558" s="10" t="s">
        <v>5617</v>
      </c>
      <c r="I1558" s="33" t="s">
        <v>289</v>
      </c>
      <c r="J1558" s="62">
        <v>26</v>
      </c>
      <c r="K1558" s="62">
        <v>1129</v>
      </c>
      <c r="L1558" s="62">
        <v>1</v>
      </c>
      <c r="M1558" s="62">
        <v>7</v>
      </c>
      <c r="N1558" s="10" t="s">
        <v>1878</v>
      </c>
      <c r="O1558" s="62">
        <v>145</v>
      </c>
      <c r="P1558" s="62" t="s">
        <v>5757</v>
      </c>
      <c r="Q1558" s="19">
        <v>0.79067730619999999</v>
      </c>
      <c r="R1558" s="19">
        <v>8.0035592561000009</v>
      </c>
      <c r="S1558" s="19">
        <v>8.7942365623000001</v>
      </c>
      <c r="T1558" s="19" t="s">
        <v>668</v>
      </c>
      <c r="U1558" s="19" t="s">
        <v>668</v>
      </c>
      <c r="V1558" s="58" t="s">
        <v>668</v>
      </c>
      <c r="W1558" s="58" t="s">
        <v>668</v>
      </c>
      <c r="X1558" s="58" t="s">
        <v>668</v>
      </c>
      <c r="Y1558" s="20" t="s">
        <v>668</v>
      </c>
      <c r="Z1558" s="20" t="s">
        <v>668</v>
      </c>
      <c r="AA1558" s="20" t="s">
        <v>668</v>
      </c>
      <c r="AB1558" s="10" t="s">
        <v>668</v>
      </c>
      <c r="AC1558" s="10" t="s">
        <v>668</v>
      </c>
      <c r="AD1558" s="10" t="s">
        <v>668</v>
      </c>
      <c r="AE1558" s="10" t="s">
        <v>668</v>
      </c>
      <c r="AF1558" s="10" t="s">
        <v>668</v>
      </c>
      <c r="AG1558" s="20" t="s">
        <v>668</v>
      </c>
      <c r="AH1558" s="20" t="s">
        <v>668</v>
      </c>
      <c r="AI1558" s="20" t="s">
        <v>668</v>
      </c>
      <c r="AJ1558" s="20" t="s">
        <v>668</v>
      </c>
    </row>
    <row r="1559" spans="1:36" ht="14.25" customHeight="1" x14ac:dyDescent="0.25">
      <c r="A1559" s="10" t="s">
        <v>298</v>
      </c>
      <c r="B1559" s="10" t="s">
        <v>1580</v>
      </c>
      <c r="C1559" s="10" t="s">
        <v>5599</v>
      </c>
      <c r="D1559" s="10" t="s">
        <v>668</v>
      </c>
      <c r="E1559" s="33" t="s">
        <v>5609</v>
      </c>
      <c r="F1559" s="60" t="s">
        <v>668</v>
      </c>
      <c r="G1559" s="10" t="s">
        <v>288</v>
      </c>
      <c r="H1559" s="10" t="s">
        <v>5617</v>
      </c>
      <c r="I1559" s="33" t="s">
        <v>289</v>
      </c>
      <c r="J1559" s="62">
        <v>26</v>
      </c>
      <c r="K1559" s="62">
        <v>1143</v>
      </c>
      <c r="L1559" s="62">
        <v>1</v>
      </c>
      <c r="M1559" s="62">
        <v>7</v>
      </c>
      <c r="N1559" s="10" t="s">
        <v>1878</v>
      </c>
      <c r="O1559" s="62">
        <v>165</v>
      </c>
      <c r="P1559" s="62" t="s">
        <v>5757</v>
      </c>
      <c r="Q1559" s="19">
        <v>21.350450860999999</v>
      </c>
      <c r="R1559" s="19">
        <v>7.7670959893999996</v>
      </c>
      <c r="S1559" s="19">
        <v>29.117546851</v>
      </c>
      <c r="T1559" s="19" t="s">
        <v>668</v>
      </c>
      <c r="U1559" s="19" t="s">
        <v>668</v>
      </c>
      <c r="V1559" s="58" t="s">
        <v>668</v>
      </c>
      <c r="W1559" s="58" t="s">
        <v>668</v>
      </c>
      <c r="X1559" s="58" t="s">
        <v>668</v>
      </c>
      <c r="Y1559" s="20" t="s">
        <v>668</v>
      </c>
      <c r="Z1559" s="20" t="s">
        <v>668</v>
      </c>
      <c r="AA1559" s="20" t="s">
        <v>668</v>
      </c>
      <c r="AB1559" s="10" t="s">
        <v>668</v>
      </c>
      <c r="AC1559" s="10" t="s">
        <v>668</v>
      </c>
      <c r="AD1559" s="10" t="s">
        <v>668</v>
      </c>
      <c r="AE1559" s="10" t="s">
        <v>668</v>
      </c>
      <c r="AF1559" s="10" t="s">
        <v>668</v>
      </c>
      <c r="AG1559" s="20" t="s">
        <v>668</v>
      </c>
      <c r="AH1559" s="20" t="s">
        <v>668</v>
      </c>
      <c r="AI1559" s="20" t="s">
        <v>668</v>
      </c>
      <c r="AJ1559" s="20" t="s">
        <v>668</v>
      </c>
    </row>
    <row r="1560" spans="1:36" ht="14.25" customHeight="1" x14ac:dyDescent="0.25">
      <c r="A1560" s="10" t="s">
        <v>720</v>
      </c>
      <c r="B1560" s="10" t="s">
        <v>1580</v>
      </c>
      <c r="C1560" s="10" t="s">
        <v>5599</v>
      </c>
      <c r="D1560" s="10" t="s">
        <v>668</v>
      </c>
      <c r="E1560" s="33" t="s">
        <v>5609</v>
      </c>
      <c r="F1560" s="10" t="s">
        <v>668</v>
      </c>
      <c r="G1560" s="10" t="s">
        <v>2637</v>
      </c>
      <c r="H1560" s="10" t="s">
        <v>966</v>
      </c>
      <c r="I1560" s="33" t="s">
        <v>2119</v>
      </c>
      <c r="J1560" s="64">
        <v>8</v>
      </c>
      <c r="K1560" s="64" t="s">
        <v>668</v>
      </c>
      <c r="L1560" s="64">
        <v>4</v>
      </c>
      <c r="M1560" s="64">
        <v>1</v>
      </c>
      <c r="N1560" s="10" t="s">
        <v>1881</v>
      </c>
      <c r="O1560" s="64">
        <v>12</v>
      </c>
      <c r="P1560" s="62" t="s">
        <v>5757</v>
      </c>
      <c r="Q1560" s="19">
        <v>-0.8</v>
      </c>
      <c r="R1560" s="19" t="s">
        <v>668</v>
      </c>
      <c r="S1560" s="19" t="s">
        <v>668</v>
      </c>
      <c r="T1560" s="19" t="s">
        <v>668</v>
      </c>
      <c r="U1560" s="19" t="s">
        <v>668</v>
      </c>
      <c r="V1560" s="58" t="s">
        <v>668</v>
      </c>
      <c r="W1560" s="58" t="s">
        <v>668</v>
      </c>
      <c r="X1560" s="58" t="s">
        <v>668</v>
      </c>
      <c r="Y1560" s="20" t="s">
        <v>668</v>
      </c>
      <c r="Z1560" s="20" t="s">
        <v>668</v>
      </c>
      <c r="AA1560" s="20" t="s">
        <v>668</v>
      </c>
      <c r="AB1560" s="10" t="s">
        <v>668</v>
      </c>
      <c r="AC1560" s="10" t="s">
        <v>668</v>
      </c>
      <c r="AD1560" s="10" t="s">
        <v>668</v>
      </c>
      <c r="AE1560" s="10" t="s">
        <v>668</v>
      </c>
      <c r="AF1560" s="10" t="s">
        <v>668</v>
      </c>
      <c r="AG1560" s="20" t="s">
        <v>668</v>
      </c>
      <c r="AH1560" s="20" t="s">
        <v>668</v>
      </c>
      <c r="AI1560" s="20" t="s">
        <v>668</v>
      </c>
      <c r="AJ1560" s="20" t="s">
        <v>668</v>
      </c>
    </row>
    <row r="1561" spans="1:36" ht="14.25" customHeight="1" x14ac:dyDescent="0.25">
      <c r="A1561" s="10" t="s">
        <v>723</v>
      </c>
      <c r="B1561" s="10" t="s">
        <v>1580</v>
      </c>
      <c r="C1561" s="10" t="s">
        <v>5599</v>
      </c>
      <c r="D1561" s="10" t="s">
        <v>668</v>
      </c>
      <c r="E1561" s="33" t="s">
        <v>5609</v>
      </c>
      <c r="F1561" s="10" t="s">
        <v>668</v>
      </c>
      <c r="G1561" s="10" t="s">
        <v>2637</v>
      </c>
      <c r="H1561" s="10" t="s">
        <v>966</v>
      </c>
      <c r="I1561" s="33" t="s">
        <v>2119</v>
      </c>
      <c r="J1561" s="64">
        <v>5</v>
      </c>
      <c r="K1561" s="64" t="s">
        <v>668</v>
      </c>
      <c r="L1561" s="64">
        <v>1</v>
      </c>
      <c r="M1561" s="64">
        <v>1</v>
      </c>
      <c r="N1561" s="10" t="s">
        <v>1881</v>
      </c>
      <c r="O1561" s="64">
        <v>15</v>
      </c>
      <c r="P1561" s="62" t="s">
        <v>5757</v>
      </c>
      <c r="Q1561" s="19">
        <v>14.3</v>
      </c>
      <c r="R1561" s="19" t="s">
        <v>668</v>
      </c>
      <c r="S1561" s="19" t="s">
        <v>668</v>
      </c>
      <c r="T1561" s="19" t="s">
        <v>668</v>
      </c>
      <c r="U1561" s="19" t="s">
        <v>668</v>
      </c>
      <c r="V1561" s="58" t="s">
        <v>668</v>
      </c>
      <c r="W1561" s="58" t="s">
        <v>668</v>
      </c>
      <c r="X1561" s="58" t="s">
        <v>668</v>
      </c>
      <c r="Y1561" s="20" t="s">
        <v>668</v>
      </c>
      <c r="Z1561" s="20" t="s">
        <v>668</v>
      </c>
      <c r="AA1561" s="20" t="s">
        <v>668</v>
      </c>
      <c r="AB1561" s="10" t="s">
        <v>668</v>
      </c>
      <c r="AC1561" s="10" t="s">
        <v>668</v>
      </c>
      <c r="AD1561" s="10" t="s">
        <v>668</v>
      </c>
      <c r="AE1561" s="10" t="s">
        <v>668</v>
      </c>
      <c r="AF1561" s="10" t="s">
        <v>668</v>
      </c>
      <c r="AG1561" s="20" t="s">
        <v>668</v>
      </c>
      <c r="AH1561" s="20" t="s">
        <v>668</v>
      </c>
      <c r="AI1561" s="20" t="s">
        <v>668</v>
      </c>
      <c r="AJ1561" s="20" t="s">
        <v>668</v>
      </c>
    </row>
    <row r="1562" spans="1:36" ht="14.25" customHeight="1" x14ac:dyDescent="0.25">
      <c r="A1562" s="10" t="s">
        <v>724</v>
      </c>
      <c r="B1562" s="10" t="s">
        <v>1580</v>
      </c>
      <c r="C1562" s="10" t="s">
        <v>5599</v>
      </c>
      <c r="D1562" s="10" t="s">
        <v>668</v>
      </c>
      <c r="E1562" s="33" t="s">
        <v>5609</v>
      </c>
      <c r="F1562" s="10" t="s">
        <v>668</v>
      </c>
      <c r="G1562" s="10" t="s">
        <v>2637</v>
      </c>
      <c r="H1562" s="10" t="s">
        <v>966</v>
      </c>
      <c r="I1562" s="33" t="s">
        <v>2119</v>
      </c>
      <c r="J1562" s="64">
        <v>6</v>
      </c>
      <c r="K1562" s="64" t="s">
        <v>668</v>
      </c>
      <c r="L1562" s="64">
        <v>2</v>
      </c>
      <c r="M1562" s="64">
        <v>1</v>
      </c>
      <c r="N1562" s="10" t="s">
        <v>1881</v>
      </c>
      <c r="O1562" s="64">
        <v>15</v>
      </c>
      <c r="P1562" s="62" t="s">
        <v>5757</v>
      </c>
      <c r="Q1562" s="19">
        <v>14.3</v>
      </c>
      <c r="R1562" s="19" t="s">
        <v>668</v>
      </c>
      <c r="S1562" s="19" t="s">
        <v>668</v>
      </c>
      <c r="T1562" s="19" t="s">
        <v>668</v>
      </c>
      <c r="U1562" s="19" t="s">
        <v>668</v>
      </c>
      <c r="V1562" s="58" t="s">
        <v>668</v>
      </c>
      <c r="W1562" s="58" t="s">
        <v>668</v>
      </c>
      <c r="X1562" s="58" t="s">
        <v>668</v>
      </c>
      <c r="Y1562" s="20" t="s">
        <v>668</v>
      </c>
      <c r="Z1562" s="20" t="s">
        <v>668</v>
      </c>
      <c r="AA1562" s="20" t="s">
        <v>668</v>
      </c>
      <c r="AB1562" s="10" t="s">
        <v>668</v>
      </c>
      <c r="AC1562" s="10" t="s">
        <v>668</v>
      </c>
      <c r="AD1562" s="10" t="s">
        <v>668</v>
      </c>
      <c r="AE1562" s="10" t="s">
        <v>668</v>
      </c>
      <c r="AF1562" s="10" t="s">
        <v>668</v>
      </c>
      <c r="AG1562" s="20" t="s">
        <v>668</v>
      </c>
      <c r="AH1562" s="20" t="s">
        <v>668</v>
      </c>
      <c r="AI1562" s="20" t="s">
        <v>668</v>
      </c>
      <c r="AJ1562" s="20" t="s">
        <v>668</v>
      </c>
    </row>
    <row r="1563" spans="1:36" ht="14.25" customHeight="1" x14ac:dyDescent="0.25">
      <c r="A1563" s="10" t="s">
        <v>725</v>
      </c>
      <c r="B1563" s="10" t="s">
        <v>1580</v>
      </c>
      <c r="C1563" s="10" t="s">
        <v>5599</v>
      </c>
      <c r="D1563" s="10" t="s">
        <v>668</v>
      </c>
      <c r="E1563" s="33" t="s">
        <v>5609</v>
      </c>
      <c r="F1563" s="10" t="s">
        <v>668</v>
      </c>
      <c r="G1563" s="10" t="s">
        <v>2637</v>
      </c>
      <c r="H1563" s="10" t="s">
        <v>966</v>
      </c>
      <c r="I1563" s="33" t="s">
        <v>2119</v>
      </c>
      <c r="J1563" s="64">
        <v>7</v>
      </c>
      <c r="K1563" s="64" t="s">
        <v>668</v>
      </c>
      <c r="L1563" s="64">
        <v>6</v>
      </c>
      <c r="M1563" s="64">
        <v>1</v>
      </c>
      <c r="N1563" s="10" t="s">
        <v>1881</v>
      </c>
      <c r="O1563" s="64">
        <v>15</v>
      </c>
      <c r="P1563" s="62" t="s">
        <v>5757</v>
      </c>
      <c r="Q1563" s="19">
        <v>14.3</v>
      </c>
      <c r="R1563" s="19" t="s">
        <v>668</v>
      </c>
      <c r="S1563" s="19" t="s">
        <v>668</v>
      </c>
      <c r="T1563" s="19" t="s">
        <v>668</v>
      </c>
      <c r="U1563" s="19" t="s">
        <v>668</v>
      </c>
      <c r="V1563" s="58" t="s">
        <v>668</v>
      </c>
      <c r="W1563" s="58" t="s">
        <v>668</v>
      </c>
      <c r="X1563" s="58" t="s">
        <v>668</v>
      </c>
      <c r="Y1563" s="20" t="s">
        <v>668</v>
      </c>
      <c r="Z1563" s="20" t="s">
        <v>668</v>
      </c>
      <c r="AA1563" s="20" t="s">
        <v>668</v>
      </c>
      <c r="AB1563" s="10" t="s">
        <v>668</v>
      </c>
      <c r="AC1563" s="10" t="s">
        <v>668</v>
      </c>
      <c r="AD1563" s="10" t="s">
        <v>668</v>
      </c>
      <c r="AE1563" s="10" t="s">
        <v>668</v>
      </c>
      <c r="AF1563" s="10" t="s">
        <v>668</v>
      </c>
      <c r="AG1563" s="20" t="s">
        <v>668</v>
      </c>
      <c r="AH1563" s="20" t="s">
        <v>668</v>
      </c>
      <c r="AI1563" s="20" t="s">
        <v>668</v>
      </c>
      <c r="AJ1563" s="20" t="s">
        <v>668</v>
      </c>
    </row>
    <row r="1564" spans="1:36" ht="14.25" customHeight="1" x14ac:dyDescent="0.25">
      <c r="A1564" s="10" t="s">
        <v>726</v>
      </c>
      <c r="B1564" s="10" t="s">
        <v>1580</v>
      </c>
      <c r="C1564" s="10" t="s">
        <v>5599</v>
      </c>
      <c r="D1564" s="10" t="s">
        <v>668</v>
      </c>
      <c r="E1564" s="33" t="s">
        <v>5609</v>
      </c>
      <c r="F1564" s="10" t="s">
        <v>668</v>
      </c>
      <c r="G1564" s="10" t="s">
        <v>2637</v>
      </c>
      <c r="H1564" s="10" t="s">
        <v>966</v>
      </c>
      <c r="I1564" s="33" t="s">
        <v>2119</v>
      </c>
      <c r="J1564" s="64">
        <v>9</v>
      </c>
      <c r="K1564" s="64" t="s">
        <v>668</v>
      </c>
      <c r="L1564" s="64">
        <v>4</v>
      </c>
      <c r="M1564" s="64">
        <v>1</v>
      </c>
      <c r="N1564" s="10" t="s">
        <v>1881</v>
      </c>
      <c r="O1564" s="64">
        <v>15</v>
      </c>
      <c r="P1564" s="62" t="s">
        <v>5757</v>
      </c>
      <c r="Q1564" s="19">
        <v>14.3</v>
      </c>
      <c r="R1564" s="19" t="s">
        <v>668</v>
      </c>
      <c r="S1564" s="19" t="s">
        <v>668</v>
      </c>
      <c r="T1564" s="19" t="s">
        <v>668</v>
      </c>
      <c r="U1564" s="19" t="s">
        <v>668</v>
      </c>
      <c r="V1564" s="58" t="s">
        <v>668</v>
      </c>
      <c r="W1564" s="58" t="s">
        <v>668</v>
      </c>
      <c r="X1564" s="58" t="s">
        <v>668</v>
      </c>
      <c r="Y1564" s="20" t="s">
        <v>668</v>
      </c>
      <c r="Z1564" s="20" t="s">
        <v>668</v>
      </c>
      <c r="AA1564" s="20" t="s">
        <v>668</v>
      </c>
      <c r="AB1564" s="10" t="s">
        <v>668</v>
      </c>
      <c r="AC1564" s="10" t="s">
        <v>668</v>
      </c>
      <c r="AD1564" s="10" t="s">
        <v>668</v>
      </c>
      <c r="AE1564" s="10" t="s">
        <v>668</v>
      </c>
      <c r="AF1564" s="10" t="s">
        <v>668</v>
      </c>
      <c r="AG1564" s="20" t="s">
        <v>668</v>
      </c>
      <c r="AH1564" s="20" t="s">
        <v>668</v>
      </c>
      <c r="AI1564" s="20" t="s">
        <v>668</v>
      </c>
      <c r="AJ1564" s="20" t="s">
        <v>668</v>
      </c>
    </row>
    <row r="1565" spans="1:36" ht="14.25" customHeight="1" x14ac:dyDescent="0.25">
      <c r="A1565" s="10" t="s">
        <v>727</v>
      </c>
      <c r="B1565" s="10" t="s">
        <v>1580</v>
      </c>
      <c r="C1565" s="10" t="s">
        <v>5599</v>
      </c>
      <c r="D1565" s="10" t="s">
        <v>668</v>
      </c>
      <c r="E1565" s="33" t="s">
        <v>5609</v>
      </c>
      <c r="F1565" s="10" t="s">
        <v>668</v>
      </c>
      <c r="G1565" s="10" t="s">
        <v>2637</v>
      </c>
      <c r="H1565" s="10" t="s">
        <v>966</v>
      </c>
      <c r="I1565" s="33" t="s">
        <v>2119</v>
      </c>
      <c r="J1565" s="64">
        <v>3</v>
      </c>
      <c r="K1565" s="64" t="s">
        <v>668</v>
      </c>
      <c r="L1565" s="64">
        <v>3</v>
      </c>
      <c r="M1565" s="64">
        <v>1</v>
      </c>
      <c r="N1565" s="10" t="s">
        <v>1881</v>
      </c>
      <c r="O1565" s="64">
        <v>16</v>
      </c>
      <c r="P1565" s="62" t="s">
        <v>5757</v>
      </c>
      <c r="Q1565" s="19">
        <v>9.6999999999999993</v>
      </c>
      <c r="R1565" s="19" t="s">
        <v>668</v>
      </c>
      <c r="S1565" s="19" t="s">
        <v>668</v>
      </c>
      <c r="T1565" s="19" t="s">
        <v>668</v>
      </c>
      <c r="U1565" s="19" t="s">
        <v>668</v>
      </c>
      <c r="V1565" s="58" t="s">
        <v>668</v>
      </c>
      <c r="W1565" s="58" t="s">
        <v>668</v>
      </c>
      <c r="X1565" s="58" t="s">
        <v>668</v>
      </c>
      <c r="Y1565" s="20" t="s">
        <v>668</v>
      </c>
      <c r="Z1565" s="20" t="s">
        <v>668</v>
      </c>
      <c r="AA1565" s="20" t="s">
        <v>668</v>
      </c>
      <c r="AB1565" s="10" t="s">
        <v>668</v>
      </c>
      <c r="AC1565" s="10" t="s">
        <v>668</v>
      </c>
      <c r="AD1565" s="10" t="s">
        <v>668</v>
      </c>
      <c r="AE1565" s="10" t="s">
        <v>668</v>
      </c>
      <c r="AF1565" s="10" t="s">
        <v>668</v>
      </c>
      <c r="AG1565" s="20" t="s">
        <v>668</v>
      </c>
      <c r="AH1565" s="20" t="s">
        <v>668</v>
      </c>
      <c r="AI1565" s="20" t="s">
        <v>668</v>
      </c>
      <c r="AJ1565" s="20" t="s">
        <v>668</v>
      </c>
    </row>
    <row r="1566" spans="1:36" ht="14.25" customHeight="1" x14ac:dyDescent="0.25">
      <c r="A1566" s="10" t="s">
        <v>728</v>
      </c>
      <c r="B1566" s="10" t="s">
        <v>1580</v>
      </c>
      <c r="C1566" s="10" t="s">
        <v>5599</v>
      </c>
      <c r="D1566" s="10" t="s">
        <v>668</v>
      </c>
      <c r="E1566" s="33" t="s">
        <v>5609</v>
      </c>
      <c r="F1566" s="10" t="s">
        <v>668</v>
      </c>
      <c r="G1566" s="10" t="s">
        <v>2637</v>
      </c>
      <c r="H1566" s="10" t="s">
        <v>966</v>
      </c>
      <c r="I1566" s="33" t="s">
        <v>2119</v>
      </c>
      <c r="J1566" s="64">
        <v>4</v>
      </c>
      <c r="K1566" s="64" t="s">
        <v>668</v>
      </c>
      <c r="L1566" s="64">
        <v>4</v>
      </c>
      <c r="M1566" s="64">
        <v>1</v>
      </c>
      <c r="N1566" s="10" t="s">
        <v>1881</v>
      </c>
      <c r="O1566" s="64">
        <v>16</v>
      </c>
      <c r="P1566" s="62" t="s">
        <v>5757</v>
      </c>
      <c r="Q1566" s="19">
        <v>9.6999999999999993</v>
      </c>
      <c r="R1566" s="19" t="s">
        <v>668</v>
      </c>
      <c r="S1566" s="19" t="s">
        <v>668</v>
      </c>
      <c r="T1566" s="19" t="s">
        <v>668</v>
      </c>
      <c r="U1566" s="19" t="s">
        <v>668</v>
      </c>
      <c r="V1566" s="58" t="s">
        <v>668</v>
      </c>
      <c r="W1566" s="58" t="s">
        <v>668</v>
      </c>
      <c r="X1566" s="58" t="s">
        <v>668</v>
      </c>
      <c r="Y1566" s="20" t="s">
        <v>668</v>
      </c>
      <c r="Z1566" s="20" t="s">
        <v>668</v>
      </c>
      <c r="AA1566" s="20" t="s">
        <v>668</v>
      </c>
      <c r="AB1566" s="10" t="s">
        <v>668</v>
      </c>
      <c r="AC1566" s="10" t="s">
        <v>668</v>
      </c>
      <c r="AD1566" s="10" t="s">
        <v>668</v>
      </c>
      <c r="AE1566" s="10" t="s">
        <v>668</v>
      </c>
      <c r="AF1566" s="10" t="s">
        <v>668</v>
      </c>
      <c r="AG1566" s="20" t="s">
        <v>668</v>
      </c>
      <c r="AH1566" s="20" t="s">
        <v>668</v>
      </c>
      <c r="AI1566" s="20" t="s">
        <v>668</v>
      </c>
      <c r="AJ1566" s="20" t="s">
        <v>668</v>
      </c>
    </row>
    <row r="1567" spans="1:36" ht="14.25" customHeight="1" x14ac:dyDescent="0.25">
      <c r="A1567" s="10" t="s">
        <v>729</v>
      </c>
      <c r="B1567" s="10" t="s">
        <v>1580</v>
      </c>
      <c r="C1567" s="10" t="s">
        <v>5599</v>
      </c>
      <c r="D1567" s="10" t="s">
        <v>668</v>
      </c>
      <c r="E1567" s="33" t="s">
        <v>5609</v>
      </c>
      <c r="F1567" s="10" t="s">
        <v>668</v>
      </c>
      <c r="G1567" s="10" t="s">
        <v>2637</v>
      </c>
      <c r="H1567" s="10" t="s">
        <v>966</v>
      </c>
      <c r="I1567" s="33" t="s">
        <v>2119</v>
      </c>
      <c r="J1567" s="64">
        <v>7</v>
      </c>
      <c r="K1567" s="64" t="s">
        <v>668</v>
      </c>
      <c r="L1567" s="64">
        <v>2</v>
      </c>
      <c r="M1567" s="64">
        <v>1</v>
      </c>
      <c r="N1567" s="10" t="s">
        <v>1881</v>
      </c>
      <c r="O1567" s="64">
        <v>16</v>
      </c>
      <c r="P1567" s="62" t="s">
        <v>5757</v>
      </c>
      <c r="Q1567" s="19">
        <v>9.6999999999999993</v>
      </c>
      <c r="R1567" s="19" t="s">
        <v>668</v>
      </c>
      <c r="S1567" s="19" t="s">
        <v>668</v>
      </c>
      <c r="T1567" s="19" t="s">
        <v>668</v>
      </c>
      <c r="U1567" s="19" t="s">
        <v>668</v>
      </c>
      <c r="V1567" s="58" t="s">
        <v>668</v>
      </c>
      <c r="W1567" s="58" t="s">
        <v>668</v>
      </c>
      <c r="X1567" s="58" t="s">
        <v>668</v>
      </c>
      <c r="Y1567" s="20" t="s">
        <v>668</v>
      </c>
      <c r="Z1567" s="20" t="s">
        <v>668</v>
      </c>
      <c r="AA1567" s="20" t="s">
        <v>668</v>
      </c>
      <c r="AB1567" s="10" t="s">
        <v>668</v>
      </c>
      <c r="AC1567" s="10" t="s">
        <v>668</v>
      </c>
      <c r="AD1567" s="10" t="s">
        <v>668</v>
      </c>
      <c r="AE1567" s="10" t="s">
        <v>668</v>
      </c>
      <c r="AF1567" s="10" t="s">
        <v>668</v>
      </c>
      <c r="AG1567" s="20" t="s">
        <v>668</v>
      </c>
      <c r="AH1567" s="20" t="s">
        <v>668</v>
      </c>
      <c r="AI1567" s="20" t="s">
        <v>668</v>
      </c>
      <c r="AJ1567" s="20" t="s">
        <v>668</v>
      </c>
    </row>
    <row r="1568" spans="1:36" ht="14.25" customHeight="1" x14ac:dyDescent="0.25">
      <c r="A1568" s="10" t="s">
        <v>730</v>
      </c>
      <c r="B1568" s="10" t="s">
        <v>1580</v>
      </c>
      <c r="C1568" s="10" t="s">
        <v>5599</v>
      </c>
      <c r="D1568" s="10" t="s">
        <v>668</v>
      </c>
      <c r="E1568" s="33" t="s">
        <v>5609</v>
      </c>
      <c r="F1568" s="10" t="s">
        <v>668</v>
      </c>
      <c r="G1568" s="10" t="s">
        <v>2637</v>
      </c>
      <c r="H1568" s="10" t="s">
        <v>966</v>
      </c>
      <c r="I1568" s="33" t="s">
        <v>2119</v>
      </c>
      <c r="J1568" s="64">
        <v>9</v>
      </c>
      <c r="K1568" s="64" t="s">
        <v>668</v>
      </c>
      <c r="L1568" s="64">
        <v>2</v>
      </c>
      <c r="M1568" s="64">
        <v>1</v>
      </c>
      <c r="N1568" s="10" t="s">
        <v>1881</v>
      </c>
      <c r="O1568" s="64">
        <v>16</v>
      </c>
      <c r="P1568" s="62" t="s">
        <v>5757</v>
      </c>
      <c r="Q1568" s="19">
        <v>9.6999999999999993</v>
      </c>
      <c r="R1568" s="19" t="s">
        <v>668</v>
      </c>
      <c r="S1568" s="19" t="s">
        <v>668</v>
      </c>
      <c r="T1568" s="19" t="s">
        <v>668</v>
      </c>
      <c r="U1568" s="19" t="s">
        <v>668</v>
      </c>
      <c r="V1568" s="58" t="s">
        <v>668</v>
      </c>
      <c r="W1568" s="58" t="s">
        <v>668</v>
      </c>
      <c r="X1568" s="58" t="s">
        <v>668</v>
      </c>
      <c r="Y1568" s="20" t="s">
        <v>668</v>
      </c>
      <c r="Z1568" s="20" t="s">
        <v>668</v>
      </c>
      <c r="AA1568" s="20" t="s">
        <v>668</v>
      </c>
      <c r="AB1568" s="10" t="s">
        <v>668</v>
      </c>
      <c r="AC1568" s="10" t="s">
        <v>668</v>
      </c>
      <c r="AD1568" s="10" t="s">
        <v>668</v>
      </c>
      <c r="AE1568" s="10" t="s">
        <v>668</v>
      </c>
      <c r="AF1568" s="10" t="s">
        <v>668</v>
      </c>
      <c r="AG1568" s="20" t="s">
        <v>668</v>
      </c>
      <c r="AH1568" s="20" t="s">
        <v>668</v>
      </c>
      <c r="AI1568" s="20" t="s">
        <v>668</v>
      </c>
      <c r="AJ1568" s="20" t="s">
        <v>668</v>
      </c>
    </row>
    <row r="1569" spans="1:36" ht="14.25" customHeight="1" x14ac:dyDescent="0.25">
      <c r="A1569" s="10" t="s">
        <v>731</v>
      </c>
      <c r="B1569" s="10" t="s">
        <v>1580</v>
      </c>
      <c r="C1569" s="10" t="s">
        <v>5599</v>
      </c>
      <c r="D1569" s="10" t="s">
        <v>668</v>
      </c>
      <c r="E1569" s="33" t="s">
        <v>5609</v>
      </c>
      <c r="F1569" s="10" t="s">
        <v>668</v>
      </c>
      <c r="G1569" s="10" t="s">
        <v>2637</v>
      </c>
      <c r="H1569" s="10" t="s">
        <v>966</v>
      </c>
      <c r="I1569" s="33" t="s">
        <v>2119</v>
      </c>
      <c r="J1569" s="64">
        <v>2</v>
      </c>
      <c r="K1569" s="64" t="s">
        <v>668</v>
      </c>
      <c r="L1569" s="64">
        <v>3</v>
      </c>
      <c r="M1569" s="64">
        <v>1</v>
      </c>
      <c r="N1569" s="10" t="s">
        <v>1881</v>
      </c>
      <c r="O1569" s="64">
        <v>17</v>
      </c>
      <c r="P1569" s="62" t="s">
        <v>5757</v>
      </c>
      <c r="Q1569" s="19">
        <v>14.2</v>
      </c>
      <c r="R1569" s="19" t="s">
        <v>668</v>
      </c>
      <c r="S1569" s="19" t="s">
        <v>668</v>
      </c>
      <c r="T1569" s="19" t="s">
        <v>668</v>
      </c>
      <c r="U1569" s="19" t="s">
        <v>668</v>
      </c>
      <c r="V1569" s="58" t="s">
        <v>668</v>
      </c>
      <c r="W1569" s="58" t="s">
        <v>668</v>
      </c>
      <c r="X1569" s="58" t="s">
        <v>668</v>
      </c>
      <c r="Y1569" s="20" t="s">
        <v>668</v>
      </c>
      <c r="Z1569" s="20" t="s">
        <v>668</v>
      </c>
      <c r="AA1569" s="20" t="s">
        <v>668</v>
      </c>
      <c r="AB1569" s="10" t="s">
        <v>668</v>
      </c>
      <c r="AC1569" s="10" t="s">
        <v>668</v>
      </c>
      <c r="AD1569" s="10" t="s">
        <v>668</v>
      </c>
      <c r="AE1569" s="10" t="s">
        <v>668</v>
      </c>
      <c r="AF1569" s="10" t="s">
        <v>668</v>
      </c>
      <c r="AG1569" s="20" t="s">
        <v>668</v>
      </c>
      <c r="AH1569" s="20" t="s">
        <v>668</v>
      </c>
      <c r="AI1569" s="20" t="s">
        <v>668</v>
      </c>
      <c r="AJ1569" s="20" t="s">
        <v>668</v>
      </c>
    </row>
    <row r="1570" spans="1:36" ht="14.25" customHeight="1" x14ac:dyDescent="0.25">
      <c r="A1570" s="10" t="s">
        <v>732</v>
      </c>
      <c r="B1570" s="10" t="s">
        <v>1580</v>
      </c>
      <c r="C1570" s="10" t="s">
        <v>5599</v>
      </c>
      <c r="D1570" s="10" t="s">
        <v>668</v>
      </c>
      <c r="E1570" s="33" t="s">
        <v>5609</v>
      </c>
      <c r="F1570" s="10" t="s">
        <v>668</v>
      </c>
      <c r="G1570" s="10" t="s">
        <v>2637</v>
      </c>
      <c r="H1570" s="10" t="s">
        <v>966</v>
      </c>
      <c r="I1570" s="33" t="s">
        <v>2119</v>
      </c>
      <c r="J1570" s="64">
        <v>6</v>
      </c>
      <c r="K1570" s="64" t="s">
        <v>668</v>
      </c>
      <c r="L1570" s="64">
        <v>2</v>
      </c>
      <c r="M1570" s="64">
        <v>1</v>
      </c>
      <c r="N1570" s="10" t="s">
        <v>1881</v>
      </c>
      <c r="O1570" s="64">
        <v>17</v>
      </c>
      <c r="P1570" s="62" t="s">
        <v>5757</v>
      </c>
      <c r="Q1570" s="19">
        <v>14.2</v>
      </c>
      <c r="R1570" s="19" t="s">
        <v>668</v>
      </c>
      <c r="S1570" s="19" t="s">
        <v>668</v>
      </c>
      <c r="T1570" s="19" t="s">
        <v>668</v>
      </c>
      <c r="U1570" s="19" t="s">
        <v>668</v>
      </c>
      <c r="V1570" s="58" t="s">
        <v>668</v>
      </c>
      <c r="W1570" s="58" t="s">
        <v>668</v>
      </c>
      <c r="X1570" s="58" t="s">
        <v>668</v>
      </c>
      <c r="Y1570" s="20" t="s">
        <v>668</v>
      </c>
      <c r="Z1570" s="20" t="s">
        <v>668</v>
      </c>
      <c r="AA1570" s="20" t="s">
        <v>668</v>
      </c>
      <c r="AB1570" s="10" t="s">
        <v>668</v>
      </c>
      <c r="AC1570" s="10" t="s">
        <v>668</v>
      </c>
      <c r="AD1570" s="10" t="s">
        <v>668</v>
      </c>
      <c r="AE1570" s="10" t="s">
        <v>668</v>
      </c>
      <c r="AF1570" s="10" t="s">
        <v>668</v>
      </c>
      <c r="AG1570" s="20" t="s">
        <v>668</v>
      </c>
      <c r="AH1570" s="20" t="s">
        <v>668</v>
      </c>
      <c r="AI1570" s="20" t="s">
        <v>668</v>
      </c>
      <c r="AJ1570" s="20" t="s">
        <v>668</v>
      </c>
    </row>
    <row r="1571" spans="1:36" ht="14.25" customHeight="1" x14ac:dyDescent="0.25">
      <c r="A1571" s="10" t="s">
        <v>733</v>
      </c>
      <c r="B1571" s="10" t="s">
        <v>1580</v>
      </c>
      <c r="C1571" s="10" t="s">
        <v>5599</v>
      </c>
      <c r="D1571" s="10" t="s">
        <v>668</v>
      </c>
      <c r="E1571" s="33" t="s">
        <v>5609</v>
      </c>
      <c r="F1571" s="10" t="s">
        <v>668</v>
      </c>
      <c r="G1571" s="10" t="s">
        <v>2637</v>
      </c>
      <c r="H1571" s="10" t="s">
        <v>966</v>
      </c>
      <c r="I1571" s="33" t="s">
        <v>2119</v>
      </c>
      <c r="J1571" s="64">
        <v>7</v>
      </c>
      <c r="K1571" s="64" t="s">
        <v>668</v>
      </c>
      <c r="L1571" s="64">
        <v>1</v>
      </c>
      <c r="M1571" s="64">
        <v>1</v>
      </c>
      <c r="N1571" s="10" t="s">
        <v>1881</v>
      </c>
      <c r="O1571" s="64">
        <v>17</v>
      </c>
      <c r="P1571" s="62" t="s">
        <v>5757</v>
      </c>
      <c r="Q1571" s="19">
        <v>14.2</v>
      </c>
      <c r="R1571" s="19" t="s">
        <v>668</v>
      </c>
      <c r="S1571" s="19" t="s">
        <v>668</v>
      </c>
      <c r="T1571" s="19" t="s">
        <v>668</v>
      </c>
      <c r="U1571" s="19" t="s">
        <v>668</v>
      </c>
      <c r="V1571" s="58" t="s">
        <v>668</v>
      </c>
      <c r="W1571" s="58" t="s">
        <v>668</v>
      </c>
      <c r="X1571" s="58" t="s">
        <v>668</v>
      </c>
      <c r="Y1571" s="20" t="s">
        <v>668</v>
      </c>
      <c r="Z1571" s="20" t="s">
        <v>668</v>
      </c>
      <c r="AA1571" s="20" t="s">
        <v>668</v>
      </c>
      <c r="AB1571" s="10" t="s">
        <v>668</v>
      </c>
      <c r="AC1571" s="10" t="s">
        <v>668</v>
      </c>
      <c r="AD1571" s="10" t="s">
        <v>668</v>
      </c>
      <c r="AE1571" s="10" t="s">
        <v>668</v>
      </c>
      <c r="AF1571" s="10" t="s">
        <v>668</v>
      </c>
      <c r="AG1571" s="20" t="s">
        <v>668</v>
      </c>
      <c r="AH1571" s="20" t="s">
        <v>668</v>
      </c>
      <c r="AI1571" s="20" t="s">
        <v>668</v>
      </c>
      <c r="AJ1571" s="20" t="s">
        <v>668</v>
      </c>
    </row>
    <row r="1572" spans="1:36" ht="14.25" customHeight="1" x14ac:dyDescent="0.25">
      <c r="A1572" s="10" t="s">
        <v>734</v>
      </c>
      <c r="B1572" s="10" t="s">
        <v>1580</v>
      </c>
      <c r="C1572" s="10" t="s">
        <v>5599</v>
      </c>
      <c r="D1572" s="10" t="s">
        <v>668</v>
      </c>
      <c r="E1572" s="33" t="s">
        <v>5609</v>
      </c>
      <c r="F1572" s="10" t="s">
        <v>668</v>
      </c>
      <c r="G1572" s="10" t="s">
        <v>2637</v>
      </c>
      <c r="H1572" s="10" t="s">
        <v>966</v>
      </c>
      <c r="I1572" s="33" t="s">
        <v>2119</v>
      </c>
      <c r="J1572" s="64">
        <v>8</v>
      </c>
      <c r="K1572" s="64" t="s">
        <v>668</v>
      </c>
      <c r="L1572" s="64">
        <v>5</v>
      </c>
      <c r="M1572" s="64">
        <v>1</v>
      </c>
      <c r="N1572" s="10" t="s">
        <v>1881</v>
      </c>
      <c r="O1572" s="64">
        <v>17</v>
      </c>
      <c r="P1572" s="62" t="s">
        <v>5757</v>
      </c>
      <c r="Q1572" s="19">
        <v>14.2</v>
      </c>
      <c r="R1572" s="19" t="s">
        <v>668</v>
      </c>
      <c r="S1572" s="19" t="s">
        <v>668</v>
      </c>
      <c r="T1572" s="19" t="s">
        <v>668</v>
      </c>
      <c r="U1572" s="19" t="s">
        <v>668</v>
      </c>
      <c r="V1572" s="58" t="s">
        <v>668</v>
      </c>
      <c r="W1572" s="58" t="s">
        <v>668</v>
      </c>
      <c r="X1572" s="58" t="s">
        <v>668</v>
      </c>
      <c r="Y1572" s="20" t="s">
        <v>668</v>
      </c>
      <c r="Z1572" s="20" t="s">
        <v>668</v>
      </c>
      <c r="AA1572" s="20" t="s">
        <v>668</v>
      </c>
      <c r="AB1572" s="10" t="s">
        <v>668</v>
      </c>
      <c r="AC1572" s="10" t="s">
        <v>668</v>
      </c>
      <c r="AD1572" s="10" t="s">
        <v>668</v>
      </c>
      <c r="AE1572" s="10" t="s">
        <v>668</v>
      </c>
      <c r="AF1572" s="10" t="s">
        <v>668</v>
      </c>
      <c r="AG1572" s="20" t="s">
        <v>668</v>
      </c>
      <c r="AH1572" s="20" t="s">
        <v>668</v>
      </c>
      <c r="AI1572" s="20" t="s">
        <v>668</v>
      </c>
      <c r="AJ1572" s="20" t="s">
        <v>668</v>
      </c>
    </row>
    <row r="1573" spans="1:36" ht="14.25" customHeight="1" x14ac:dyDescent="0.25">
      <c r="A1573" s="10" t="s">
        <v>735</v>
      </c>
      <c r="B1573" s="10" t="s">
        <v>1580</v>
      </c>
      <c r="C1573" s="10" t="s">
        <v>5599</v>
      </c>
      <c r="D1573" s="10" t="s">
        <v>668</v>
      </c>
      <c r="E1573" s="33" t="s">
        <v>5609</v>
      </c>
      <c r="F1573" s="10" t="s">
        <v>668</v>
      </c>
      <c r="G1573" s="10" t="s">
        <v>2637</v>
      </c>
      <c r="H1573" s="10" t="s">
        <v>966</v>
      </c>
      <c r="I1573" s="33" t="s">
        <v>2119</v>
      </c>
      <c r="J1573" s="64">
        <v>9</v>
      </c>
      <c r="K1573" s="64" t="s">
        <v>668</v>
      </c>
      <c r="L1573" s="64">
        <v>5</v>
      </c>
      <c r="M1573" s="64">
        <v>1</v>
      </c>
      <c r="N1573" s="10" t="s">
        <v>1881</v>
      </c>
      <c r="O1573" s="64">
        <v>17</v>
      </c>
      <c r="P1573" s="62" t="s">
        <v>5757</v>
      </c>
      <c r="Q1573" s="19">
        <v>14.2</v>
      </c>
      <c r="R1573" s="19" t="s">
        <v>668</v>
      </c>
      <c r="S1573" s="19" t="s">
        <v>668</v>
      </c>
      <c r="T1573" s="19" t="s">
        <v>668</v>
      </c>
      <c r="U1573" s="19" t="s">
        <v>668</v>
      </c>
      <c r="V1573" s="58" t="s">
        <v>668</v>
      </c>
      <c r="W1573" s="58" t="s">
        <v>668</v>
      </c>
      <c r="X1573" s="58" t="s">
        <v>668</v>
      </c>
      <c r="Y1573" s="20" t="s">
        <v>668</v>
      </c>
      <c r="Z1573" s="20" t="s">
        <v>668</v>
      </c>
      <c r="AA1573" s="20" t="s">
        <v>668</v>
      </c>
      <c r="AB1573" s="10" t="s">
        <v>668</v>
      </c>
      <c r="AC1573" s="10" t="s">
        <v>668</v>
      </c>
      <c r="AD1573" s="10" t="s">
        <v>668</v>
      </c>
      <c r="AE1573" s="10" t="s">
        <v>668</v>
      </c>
      <c r="AF1573" s="10" t="s">
        <v>668</v>
      </c>
      <c r="AG1573" s="20" t="s">
        <v>668</v>
      </c>
      <c r="AH1573" s="20" t="s">
        <v>668</v>
      </c>
      <c r="AI1573" s="20" t="s">
        <v>668</v>
      </c>
      <c r="AJ1573" s="20" t="s">
        <v>668</v>
      </c>
    </row>
    <row r="1574" spans="1:36" ht="14.25" customHeight="1" x14ac:dyDescent="0.25">
      <c r="A1574" s="10" t="s">
        <v>736</v>
      </c>
      <c r="B1574" s="10" t="s">
        <v>1580</v>
      </c>
      <c r="C1574" s="10" t="s">
        <v>5599</v>
      </c>
      <c r="D1574" s="10" t="s">
        <v>668</v>
      </c>
      <c r="E1574" s="33" t="s">
        <v>5609</v>
      </c>
      <c r="F1574" s="10" t="s">
        <v>668</v>
      </c>
      <c r="G1574" s="10" t="s">
        <v>2637</v>
      </c>
      <c r="H1574" s="10" t="s">
        <v>966</v>
      </c>
      <c r="I1574" s="33" t="s">
        <v>2119</v>
      </c>
      <c r="J1574" s="64">
        <v>5</v>
      </c>
      <c r="K1574" s="64" t="s">
        <v>668</v>
      </c>
      <c r="L1574" s="64">
        <v>1</v>
      </c>
      <c r="M1574" s="64">
        <v>1</v>
      </c>
      <c r="N1574" s="10" t="s">
        <v>1881</v>
      </c>
      <c r="O1574" s="64">
        <v>19</v>
      </c>
      <c r="P1574" s="62" t="s">
        <v>5757</v>
      </c>
      <c r="Q1574" s="19">
        <v>3.5</v>
      </c>
      <c r="R1574" s="19" t="s">
        <v>668</v>
      </c>
      <c r="S1574" s="19" t="s">
        <v>668</v>
      </c>
      <c r="T1574" s="19" t="s">
        <v>668</v>
      </c>
      <c r="U1574" s="19" t="s">
        <v>668</v>
      </c>
      <c r="V1574" s="58" t="s">
        <v>668</v>
      </c>
      <c r="W1574" s="58" t="s">
        <v>668</v>
      </c>
      <c r="X1574" s="58" t="s">
        <v>668</v>
      </c>
      <c r="Y1574" s="20" t="s">
        <v>668</v>
      </c>
      <c r="Z1574" s="20" t="s">
        <v>668</v>
      </c>
      <c r="AA1574" s="20" t="s">
        <v>668</v>
      </c>
      <c r="AB1574" s="10" t="s">
        <v>668</v>
      </c>
      <c r="AC1574" s="10" t="s">
        <v>668</v>
      </c>
      <c r="AD1574" s="10" t="s">
        <v>668</v>
      </c>
      <c r="AE1574" s="10" t="s">
        <v>668</v>
      </c>
      <c r="AF1574" s="10" t="s">
        <v>668</v>
      </c>
      <c r="AG1574" s="20" t="s">
        <v>668</v>
      </c>
      <c r="AH1574" s="20" t="s">
        <v>668</v>
      </c>
      <c r="AI1574" s="20" t="s">
        <v>668</v>
      </c>
      <c r="AJ1574" s="20" t="s">
        <v>668</v>
      </c>
    </row>
    <row r="1575" spans="1:36" ht="14.25" customHeight="1" x14ac:dyDescent="0.25">
      <c r="A1575" s="10" t="s">
        <v>737</v>
      </c>
      <c r="B1575" s="10" t="s">
        <v>1580</v>
      </c>
      <c r="C1575" s="10" t="s">
        <v>5599</v>
      </c>
      <c r="D1575" s="10" t="s">
        <v>668</v>
      </c>
      <c r="E1575" s="33" t="s">
        <v>5609</v>
      </c>
      <c r="F1575" s="10" t="s">
        <v>668</v>
      </c>
      <c r="G1575" s="10" t="s">
        <v>2637</v>
      </c>
      <c r="H1575" s="10" t="s">
        <v>966</v>
      </c>
      <c r="I1575" s="33" t="s">
        <v>2119</v>
      </c>
      <c r="J1575" s="64">
        <v>8</v>
      </c>
      <c r="K1575" s="64" t="s">
        <v>668</v>
      </c>
      <c r="L1575" s="64">
        <v>2</v>
      </c>
      <c r="M1575" s="64">
        <v>1</v>
      </c>
      <c r="N1575" s="10" t="s">
        <v>1881</v>
      </c>
      <c r="O1575" s="64">
        <v>19</v>
      </c>
      <c r="P1575" s="62" t="s">
        <v>5757</v>
      </c>
      <c r="Q1575" s="19">
        <v>3.5</v>
      </c>
      <c r="R1575" s="19" t="s">
        <v>668</v>
      </c>
      <c r="S1575" s="19" t="s">
        <v>668</v>
      </c>
      <c r="T1575" s="19" t="s">
        <v>668</v>
      </c>
      <c r="U1575" s="19" t="s">
        <v>668</v>
      </c>
      <c r="V1575" s="58" t="s">
        <v>668</v>
      </c>
      <c r="W1575" s="58" t="s">
        <v>668</v>
      </c>
      <c r="X1575" s="58" t="s">
        <v>668</v>
      </c>
      <c r="Y1575" s="20" t="s">
        <v>668</v>
      </c>
      <c r="Z1575" s="20" t="s">
        <v>668</v>
      </c>
      <c r="AA1575" s="20" t="s">
        <v>668</v>
      </c>
      <c r="AB1575" s="10" t="s">
        <v>668</v>
      </c>
      <c r="AC1575" s="10" t="s">
        <v>668</v>
      </c>
      <c r="AD1575" s="10" t="s">
        <v>668</v>
      </c>
      <c r="AE1575" s="10" t="s">
        <v>668</v>
      </c>
      <c r="AF1575" s="10" t="s">
        <v>668</v>
      </c>
      <c r="AG1575" s="20" t="s">
        <v>668</v>
      </c>
      <c r="AH1575" s="20" t="s">
        <v>668</v>
      </c>
      <c r="AI1575" s="20" t="s">
        <v>668</v>
      </c>
      <c r="AJ1575" s="20" t="s">
        <v>668</v>
      </c>
    </row>
    <row r="1576" spans="1:36" ht="14.25" customHeight="1" x14ac:dyDescent="0.25">
      <c r="A1576" s="10" t="s">
        <v>738</v>
      </c>
      <c r="B1576" s="10" t="s">
        <v>1580</v>
      </c>
      <c r="C1576" s="10" t="s">
        <v>5599</v>
      </c>
      <c r="D1576" s="10" t="s">
        <v>668</v>
      </c>
      <c r="E1576" s="33" t="s">
        <v>5609</v>
      </c>
      <c r="F1576" s="10" t="s">
        <v>668</v>
      </c>
      <c r="G1576" s="10" t="s">
        <v>2637</v>
      </c>
      <c r="H1576" s="10" t="s">
        <v>966</v>
      </c>
      <c r="I1576" s="33" t="s">
        <v>2119</v>
      </c>
      <c r="J1576" s="64">
        <v>4</v>
      </c>
      <c r="K1576" s="64" t="s">
        <v>668</v>
      </c>
      <c r="L1576" s="64">
        <v>2</v>
      </c>
      <c r="M1576" s="64">
        <v>1</v>
      </c>
      <c r="N1576" s="10" t="s">
        <v>1881</v>
      </c>
      <c r="O1576" s="64">
        <v>20</v>
      </c>
      <c r="P1576" s="62" t="s">
        <v>5757</v>
      </c>
      <c r="Q1576" s="19">
        <v>-0.2</v>
      </c>
      <c r="R1576" s="19" t="s">
        <v>668</v>
      </c>
      <c r="S1576" s="19" t="s">
        <v>668</v>
      </c>
      <c r="T1576" s="19" t="s">
        <v>668</v>
      </c>
      <c r="U1576" s="19" t="s">
        <v>668</v>
      </c>
      <c r="V1576" s="58" t="s">
        <v>668</v>
      </c>
      <c r="W1576" s="58" t="s">
        <v>668</v>
      </c>
      <c r="X1576" s="58" t="s">
        <v>668</v>
      </c>
      <c r="Y1576" s="20" t="s">
        <v>668</v>
      </c>
      <c r="Z1576" s="20" t="s">
        <v>668</v>
      </c>
      <c r="AA1576" s="20" t="s">
        <v>668</v>
      </c>
      <c r="AB1576" s="10" t="s">
        <v>668</v>
      </c>
      <c r="AC1576" s="10" t="s">
        <v>668</v>
      </c>
      <c r="AD1576" s="10" t="s">
        <v>668</v>
      </c>
      <c r="AE1576" s="10" t="s">
        <v>668</v>
      </c>
      <c r="AF1576" s="10" t="s">
        <v>668</v>
      </c>
      <c r="AG1576" s="20" t="s">
        <v>668</v>
      </c>
      <c r="AH1576" s="20" t="s">
        <v>668</v>
      </c>
      <c r="AI1576" s="20" t="s">
        <v>668</v>
      </c>
      <c r="AJ1576" s="20" t="s">
        <v>668</v>
      </c>
    </row>
    <row r="1577" spans="1:36" ht="14.25" customHeight="1" x14ac:dyDescent="0.25">
      <c r="A1577" s="10" t="s">
        <v>739</v>
      </c>
      <c r="B1577" s="10" t="s">
        <v>1580</v>
      </c>
      <c r="C1577" s="10" t="s">
        <v>5599</v>
      </c>
      <c r="D1577" s="10" t="s">
        <v>668</v>
      </c>
      <c r="E1577" s="33" t="s">
        <v>5609</v>
      </c>
      <c r="F1577" s="10" t="s">
        <v>668</v>
      </c>
      <c r="G1577" s="10" t="s">
        <v>2637</v>
      </c>
      <c r="H1577" s="10" t="s">
        <v>966</v>
      </c>
      <c r="I1577" s="33" t="s">
        <v>2119</v>
      </c>
      <c r="J1577" s="64">
        <v>2</v>
      </c>
      <c r="K1577" s="64" t="s">
        <v>668</v>
      </c>
      <c r="L1577" s="64">
        <v>2</v>
      </c>
      <c r="M1577" s="64">
        <v>1</v>
      </c>
      <c r="N1577" s="10" t="s">
        <v>1881</v>
      </c>
      <c r="O1577" s="64">
        <v>23</v>
      </c>
      <c r="P1577" s="62" t="s">
        <v>5757</v>
      </c>
      <c r="Q1577" s="19">
        <v>2.7</v>
      </c>
      <c r="R1577" s="19" t="s">
        <v>668</v>
      </c>
      <c r="S1577" s="19" t="s">
        <v>668</v>
      </c>
      <c r="T1577" s="19" t="s">
        <v>668</v>
      </c>
      <c r="U1577" s="19" t="s">
        <v>668</v>
      </c>
      <c r="V1577" s="58" t="s">
        <v>668</v>
      </c>
      <c r="W1577" s="58" t="s">
        <v>668</v>
      </c>
      <c r="X1577" s="58" t="s">
        <v>668</v>
      </c>
      <c r="Y1577" s="20" t="s">
        <v>668</v>
      </c>
      <c r="Z1577" s="20" t="s">
        <v>668</v>
      </c>
      <c r="AA1577" s="20" t="s">
        <v>668</v>
      </c>
      <c r="AB1577" s="10" t="s">
        <v>668</v>
      </c>
      <c r="AC1577" s="10" t="s">
        <v>668</v>
      </c>
      <c r="AD1577" s="10" t="s">
        <v>668</v>
      </c>
      <c r="AE1577" s="10" t="s">
        <v>668</v>
      </c>
      <c r="AF1577" s="10" t="s">
        <v>668</v>
      </c>
      <c r="AG1577" s="20" t="s">
        <v>668</v>
      </c>
      <c r="AH1577" s="20" t="s">
        <v>668</v>
      </c>
      <c r="AI1577" s="20" t="s">
        <v>668</v>
      </c>
      <c r="AJ1577" s="20" t="s">
        <v>668</v>
      </c>
    </row>
    <row r="1578" spans="1:36" ht="14.25" customHeight="1" x14ac:dyDescent="0.25">
      <c r="A1578" s="10" t="s">
        <v>740</v>
      </c>
      <c r="B1578" s="10" t="s">
        <v>1580</v>
      </c>
      <c r="C1578" s="10" t="s">
        <v>5599</v>
      </c>
      <c r="D1578" s="10" t="s">
        <v>668</v>
      </c>
      <c r="E1578" s="33" t="s">
        <v>5609</v>
      </c>
      <c r="F1578" s="10" t="s">
        <v>668</v>
      </c>
      <c r="G1578" s="10" t="s">
        <v>2637</v>
      </c>
      <c r="H1578" s="10" t="s">
        <v>966</v>
      </c>
      <c r="I1578" s="33" t="s">
        <v>2119</v>
      </c>
      <c r="J1578" s="64">
        <v>4</v>
      </c>
      <c r="K1578" s="64" t="s">
        <v>668</v>
      </c>
      <c r="L1578" s="64">
        <v>1</v>
      </c>
      <c r="M1578" s="64">
        <v>1</v>
      </c>
      <c r="N1578" s="10" t="s">
        <v>1881</v>
      </c>
      <c r="O1578" s="64">
        <v>23</v>
      </c>
      <c r="P1578" s="62" t="s">
        <v>5757</v>
      </c>
      <c r="Q1578" s="19">
        <v>2.7</v>
      </c>
      <c r="R1578" s="19" t="s">
        <v>668</v>
      </c>
      <c r="S1578" s="19" t="s">
        <v>668</v>
      </c>
      <c r="T1578" s="19" t="s">
        <v>668</v>
      </c>
      <c r="U1578" s="19" t="s">
        <v>668</v>
      </c>
      <c r="V1578" s="58" t="s">
        <v>668</v>
      </c>
      <c r="W1578" s="58" t="s">
        <v>668</v>
      </c>
      <c r="X1578" s="58" t="s">
        <v>668</v>
      </c>
      <c r="Y1578" s="20" t="s">
        <v>668</v>
      </c>
      <c r="Z1578" s="20" t="s">
        <v>668</v>
      </c>
      <c r="AA1578" s="20" t="s">
        <v>668</v>
      </c>
      <c r="AB1578" s="10" t="s">
        <v>668</v>
      </c>
      <c r="AC1578" s="10" t="s">
        <v>668</v>
      </c>
      <c r="AD1578" s="10" t="s">
        <v>668</v>
      </c>
      <c r="AE1578" s="10" t="s">
        <v>668</v>
      </c>
      <c r="AF1578" s="10" t="s">
        <v>668</v>
      </c>
      <c r="AG1578" s="20" t="s">
        <v>668</v>
      </c>
      <c r="AH1578" s="20" t="s">
        <v>668</v>
      </c>
      <c r="AI1578" s="20" t="s">
        <v>668</v>
      </c>
      <c r="AJ1578" s="20" t="s">
        <v>668</v>
      </c>
    </row>
    <row r="1579" spans="1:36" ht="14.25" customHeight="1" x14ac:dyDescent="0.25">
      <c r="A1579" s="10" t="s">
        <v>741</v>
      </c>
      <c r="B1579" s="10" t="s">
        <v>1580</v>
      </c>
      <c r="C1579" s="10" t="s">
        <v>5599</v>
      </c>
      <c r="D1579" s="10" t="s">
        <v>668</v>
      </c>
      <c r="E1579" s="33" t="s">
        <v>5609</v>
      </c>
      <c r="F1579" s="10" t="s">
        <v>668</v>
      </c>
      <c r="G1579" s="10" t="s">
        <v>2637</v>
      </c>
      <c r="H1579" s="10" t="s">
        <v>966</v>
      </c>
      <c r="I1579" s="33" t="s">
        <v>2119</v>
      </c>
      <c r="J1579" s="64">
        <v>2</v>
      </c>
      <c r="K1579" s="64" t="s">
        <v>668</v>
      </c>
      <c r="L1579" s="64">
        <v>2</v>
      </c>
      <c r="M1579" s="64">
        <v>1</v>
      </c>
      <c r="N1579" s="10" t="s">
        <v>1881</v>
      </c>
      <c r="O1579" s="64">
        <v>25</v>
      </c>
      <c r="P1579" s="62" t="s">
        <v>5757</v>
      </c>
      <c r="Q1579" s="19">
        <v>0.9</v>
      </c>
      <c r="R1579" s="19" t="s">
        <v>668</v>
      </c>
      <c r="S1579" s="19" t="s">
        <v>668</v>
      </c>
      <c r="T1579" s="19" t="s">
        <v>668</v>
      </c>
      <c r="U1579" s="19" t="s">
        <v>668</v>
      </c>
      <c r="V1579" s="58" t="s">
        <v>668</v>
      </c>
      <c r="W1579" s="58" t="s">
        <v>668</v>
      </c>
      <c r="X1579" s="58" t="s">
        <v>668</v>
      </c>
      <c r="Y1579" s="20" t="s">
        <v>668</v>
      </c>
      <c r="Z1579" s="20" t="s">
        <v>668</v>
      </c>
      <c r="AA1579" s="20" t="s">
        <v>668</v>
      </c>
      <c r="AB1579" s="10" t="s">
        <v>668</v>
      </c>
      <c r="AC1579" s="10" t="s">
        <v>668</v>
      </c>
      <c r="AD1579" s="10" t="s">
        <v>668</v>
      </c>
      <c r="AE1579" s="10" t="s">
        <v>668</v>
      </c>
      <c r="AF1579" s="10" t="s">
        <v>668</v>
      </c>
      <c r="AG1579" s="20" t="s">
        <v>668</v>
      </c>
      <c r="AH1579" s="20" t="s">
        <v>668</v>
      </c>
      <c r="AI1579" s="20" t="s">
        <v>668</v>
      </c>
      <c r="AJ1579" s="20" t="s">
        <v>668</v>
      </c>
    </row>
    <row r="1580" spans="1:36" ht="14.25" customHeight="1" x14ac:dyDescent="0.25">
      <c r="A1580" s="10" t="s">
        <v>742</v>
      </c>
      <c r="B1580" s="10" t="s">
        <v>1580</v>
      </c>
      <c r="C1580" s="10" t="s">
        <v>5599</v>
      </c>
      <c r="D1580" s="10" t="s">
        <v>668</v>
      </c>
      <c r="E1580" s="33" t="s">
        <v>5609</v>
      </c>
      <c r="F1580" s="10" t="s">
        <v>668</v>
      </c>
      <c r="G1580" s="10" t="s">
        <v>2637</v>
      </c>
      <c r="H1580" s="10" t="s">
        <v>966</v>
      </c>
      <c r="I1580" s="33" t="s">
        <v>2119</v>
      </c>
      <c r="J1580" s="64">
        <v>9</v>
      </c>
      <c r="K1580" s="64" t="s">
        <v>668</v>
      </c>
      <c r="L1580" s="64">
        <v>2</v>
      </c>
      <c r="M1580" s="64">
        <v>1</v>
      </c>
      <c r="N1580" s="10" t="s">
        <v>1881</v>
      </c>
      <c r="O1580" s="64">
        <v>25</v>
      </c>
      <c r="P1580" s="62" t="s">
        <v>5757</v>
      </c>
      <c r="Q1580" s="19">
        <v>0.9</v>
      </c>
      <c r="R1580" s="19" t="s">
        <v>668</v>
      </c>
      <c r="S1580" s="19" t="s">
        <v>668</v>
      </c>
      <c r="T1580" s="19" t="s">
        <v>668</v>
      </c>
      <c r="U1580" s="19" t="s">
        <v>668</v>
      </c>
      <c r="V1580" s="58" t="s">
        <v>668</v>
      </c>
      <c r="W1580" s="58" t="s">
        <v>668</v>
      </c>
      <c r="X1580" s="58" t="s">
        <v>668</v>
      </c>
      <c r="Y1580" s="20" t="s">
        <v>668</v>
      </c>
      <c r="Z1580" s="20" t="s">
        <v>668</v>
      </c>
      <c r="AA1580" s="20" t="s">
        <v>668</v>
      </c>
      <c r="AB1580" s="10" t="s">
        <v>668</v>
      </c>
      <c r="AC1580" s="10" t="s">
        <v>668</v>
      </c>
      <c r="AD1580" s="10" t="s">
        <v>668</v>
      </c>
      <c r="AE1580" s="10" t="s">
        <v>668</v>
      </c>
      <c r="AF1580" s="10" t="s">
        <v>668</v>
      </c>
      <c r="AG1580" s="20" t="s">
        <v>668</v>
      </c>
      <c r="AH1580" s="20" t="s">
        <v>668</v>
      </c>
      <c r="AI1580" s="20" t="s">
        <v>668</v>
      </c>
      <c r="AJ1580" s="20" t="s">
        <v>668</v>
      </c>
    </row>
    <row r="1581" spans="1:36" ht="14.25" customHeight="1" x14ac:dyDescent="0.25">
      <c r="A1581" s="10" t="s">
        <v>743</v>
      </c>
      <c r="B1581" s="10" t="s">
        <v>1580</v>
      </c>
      <c r="C1581" s="10" t="s">
        <v>5599</v>
      </c>
      <c r="D1581" s="10" t="s">
        <v>668</v>
      </c>
      <c r="E1581" s="33" t="s">
        <v>5609</v>
      </c>
      <c r="F1581" s="10" t="s">
        <v>668</v>
      </c>
      <c r="G1581" s="10" t="s">
        <v>2637</v>
      </c>
      <c r="H1581" s="10" t="s">
        <v>966</v>
      </c>
      <c r="I1581" s="33" t="s">
        <v>2119</v>
      </c>
      <c r="J1581" s="64">
        <v>1</v>
      </c>
      <c r="K1581" s="64" t="s">
        <v>668</v>
      </c>
      <c r="L1581" s="64">
        <v>2</v>
      </c>
      <c r="M1581" s="64">
        <v>1</v>
      </c>
      <c r="N1581" s="10" t="s">
        <v>1881</v>
      </c>
      <c r="O1581" s="64">
        <v>26</v>
      </c>
      <c r="P1581" s="62" t="s">
        <v>5757</v>
      </c>
      <c r="Q1581" s="19">
        <v>4.5</v>
      </c>
      <c r="R1581" s="19" t="s">
        <v>668</v>
      </c>
      <c r="S1581" s="19" t="s">
        <v>668</v>
      </c>
      <c r="T1581" s="19" t="s">
        <v>668</v>
      </c>
      <c r="U1581" s="19" t="s">
        <v>668</v>
      </c>
      <c r="V1581" s="58" t="s">
        <v>668</v>
      </c>
      <c r="W1581" s="58" t="s">
        <v>668</v>
      </c>
      <c r="X1581" s="58" t="s">
        <v>668</v>
      </c>
      <c r="Y1581" s="20" t="s">
        <v>668</v>
      </c>
      <c r="Z1581" s="20" t="s">
        <v>668</v>
      </c>
      <c r="AA1581" s="20" t="s">
        <v>668</v>
      </c>
      <c r="AB1581" s="10" t="s">
        <v>668</v>
      </c>
      <c r="AC1581" s="10" t="s">
        <v>668</v>
      </c>
      <c r="AD1581" s="10" t="s">
        <v>668</v>
      </c>
      <c r="AE1581" s="10" t="s">
        <v>668</v>
      </c>
      <c r="AF1581" s="10" t="s">
        <v>668</v>
      </c>
      <c r="AG1581" s="20" t="s">
        <v>668</v>
      </c>
      <c r="AH1581" s="20" t="s">
        <v>668</v>
      </c>
      <c r="AI1581" s="20" t="s">
        <v>668</v>
      </c>
      <c r="AJ1581" s="20" t="s">
        <v>668</v>
      </c>
    </row>
    <row r="1582" spans="1:36" ht="14.25" customHeight="1" x14ac:dyDescent="0.25">
      <c r="A1582" s="10" t="s">
        <v>744</v>
      </c>
      <c r="B1582" s="10" t="s">
        <v>1580</v>
      </c>
      <c r="C1582" s="10" t="s">
        <v>5599</v>
      </c>
      <c r="D1582" s="10" t="s">
        <v>668</v>
      </c>
      <c r="E1582" s="33" t="s">
        <v>5609</v>
      </c>
      <c r="F1582" s="10" t="s">
        <v>668</v>
      </c>
      <c r="G1582" s="10" t="s">
        <v>2637</v>
      </c>
      <c r="H1582" s="10" t="s">
        <v>966</v>
      </c>
      <c r="I1582" s="33" t="s">
        <v>2119</v>
      </c>
      <c r="J1582" s="64">
        <v>3</v>
      </c>
      <c r="K1582" s="64" t="s">
        <v>668</v>
      </c>
      <c r="L1582" s="64">
        <v>1</v>
      </c>
      <c r="M1582" s="64">
        <v>1</v>
      </c>
      <c r="N1582" s="10" t="s">
        <v>1881</v>
      </c>
      <c r="O1582" s="64">
        <v>26</v>
      </c>
      <c r="P1582" s="62" t="s">
        <v>5757</v>
      </c>
      <c r="Q1582" s="19">
        <v>4.5</v>
      </c>
      <c r="R1582" s="19" t="s">
        <v>668</v>
      </c>
      <c r="S1582" s="19" t="s">
        <v>668</v>
      </c>
      <c r="T1582" s="19" t="s">
        <v>668</v>
      </c>
      <c r="U1582" s="19" t="s">
        <v>668</v>
      </c>
      <c r="V1582" s="58" t="s">
        <v>668</v>
      </c>
      <c r="W1582" s="58" t="s">
        <v>668</v>
      </c>
      <c r="X1582" s="58" t="s">
        <v>668</v>
      </c>
      <c r="Y1582" s="20" t="s">
        <v>668</v>
      </c>
      <c r="Z1582" s="20" t="s">
        <v>668</v>
      </c>
      <c r="AA1582" s="20" t="s">
        <v>668</v>
      </c>
      <c r="AB1582" s="10" t="s">
        <v>668</v>
      </c>
      <c r="AC1582" s="10" t="s">
        <v>668</v>
      </c>
      <c r="AD1582" s="10" t="s">
        <v>668</v>
      </c>
      <c r="AE1582" s="10" t="s">
        <v>668</v>
      </c>
      <c r="AF1582" s="10" t="s">
        <v>668</v>
      </c>
      <c r="AG1582" s="20" t="s">
        <v>668</v>
      </c>
      <c r="AH1582" s="20" t="s">
        <v>668</v>
      </c>
      <c r="AI1582" s="20" t="s">
        <v>668</v>
      </c>
      <c r="AJ1582" s="20" t="s">
        <v>668</v>
      </c>
    </row>
    <row r="1583" spans="1:36" ht="14.25" customHeight="1" x14ac:dyDescent="0.25">
      <c r="A1583" s="10" t="s">
        <v>745</v>
      </c>
      <c r="B1583" s="10" t="s">
        <v>1580</v>
      </c>
      <c r="C1583" s="10" t="s">
        <v>5599</v>
      </c>
      <c r="D1583" s="10" t="s">
        <v>668</v>
      </c>
      <c r="E1583" s="33" t="s">
        <v>5609</v>
      </c>
      <c r="F1583" s="10" t="s">
        <v>668</v>
      </c>
      <c r="G1583" s="10" t="s">
        <v>2637</v>
      </c>
      <c r="H1583" s="10" t="s">
        <v>966</v>
      </c>
      <c r="I1583" s="33" t="s">
        <v>2119</v>
      </c>
      <c r="J1583" s="64">
        <v>8</v>
      </c>
      <c r="K1583" s="64" t="s">
        <v>668</v>
      </c>
      <c r="L1583" s="64">
        <v>1</v>
      </c>
      <c r="M1583" s="64">
        <v>1</v>
      </c>
      <c r="N1583" s="10" t="s">
        <v>1881</v>
      </c>
      <c r="O1583" s="64">
        <v>26</v>
      </c>
      <c r="P1583" s="62" t="s">
        <v>5757</v>
      </c>
      <c r="Q1583" s="19">
        <v>4.5</v>
      </c>
      <c r="R1583" s="19" t="s">
        <v>668</v>
      </c>
      <c r="S1583" s="19" t="s">
        <v>668</v>
      </c>
      <c r="T1583" s="19" t="s">
        <v>668</v>
      </c>
      <c r="U1583" s="19" t="s">
        <v>668</v>
      </c>
      <c r="V1583" s="58" t="s">
        <v>668</v>
      </c>
      <c r="W1583" s="58" t="s">
        <v>668</v>
      </c>
      <c r="X1583" s="58" t="s">
        <v>668</v>
      </c>
      <c r="Y1583" s="20" t="s">
        <v>668</v>
      </c>
      <c r="Z1583" s="20" t="s">
        <v>668</v>
      </c>
      <c r="AA1583" s="20" t="s">
        <v>668</v>
      </c>
      <c r="AB1583" s="10" t="s">
        <v>668</v>
      </c>
      <c r="AC1583" s="10" t="s">
        <v>668</v>
      </c>
      <c r="AD1583" s="10" t="s">
        <v>668</v>
      </c>
      <c r="AE1583" s="10" t="s">
        <v>668</v>
      </c>
      <c r="AF1583" s="10" t="s">
        <v>668</v>
      </c>
      <c r="AG1583" s="20" t="s">
        <v>668</v>
      </c>
      <c r="AH1583" s="20" t="s">
        <v>668</v>
      </c>
      <c r="AI1583" s="20" t="s">
        <v>668</v>
      </c>
      <c r="AJ1583" s="20" t="s">
        <v>668</v>
      </c>
    </row>
    <row r="1584" spans="1:36" ht="14.25" customHeight="1" x14ac:dyDescent="0.25">
      <c r="A1584" s="10" t="s">
        <v>746</v>
      </c>
      <c r="B1584" s="10" t="s">
        <v>1580</v>
      </c>
      <c r="C1584" s="10" t="s">
        <v>5599</v>
      </c>
      <c r="D1584" s="10" t="s">
        <v>668</v>
      </c>
      <c r="E1584" s="33" t="s">
        <v>5609</v>
      </c>
      <c r="F1584" s="10" t="s">
        <v>668</v>
      </c>
      <c r="G1584" s="10" t="s">
        <v>2637</v>
      </c>
      <c r="H1584" s="10" t="s">
        <v>966</v>
      </c>
      <c r="I1584" s="33" t="s">
        <v>2119</v>
      </c>
      <c r="J1584" s="64">
        <v>9</v>
      </c>
      <c r="K1584" s="64" t="s">
        <v>668</v>
      </c>
      <c r="L1584" s="64">
        <v>1</v>
      </c>
      <c r="M1584" s="64">
        <v>1</v>
      </c>
      <c r="N1584" s="10" t="s">
        <v>1881</v>
      </c>
      <c r="O1584" s="64">
        <v>26</v>
      </c>
      <c r="P1584" s="62" t="s">
        <v>5757</v>
      </c>
      <c r="Q1584" s="19">
        <v>4.5</v>
      </c>
      <c r="R1584" s="19" t="s">
        <v>668</v>
      </c>
      <c r="S1584" s="19" t="s">
        <v>668</v>
      </c>
      <c r="T1584" s="19" t="s">
        <v>668</v>
      </c>
      <c r="U1584" s="19" t="s">
        <v>668</v>
      </c>
      <c r="V1584" s="58" t="s">
        <v>668</v>
      </c>
      <c r="W1584" s="58" t="s">
        <v>668</v>
      </c>
      <c r="X1584" s="58" t="s">
        <v>668</v>
      </c>
      <c r="Y1584" s="20" t="s">
        <v>668</v>
      </c>
      <c r="Z1584" s="20" t="s">
        <v>668</v>
      </c>
      <c r="AA1584" s="20" t="s">
        <v>668</v>
      </c>
      <c r="AB1584" s="10" t="s">
        <v>668</v>
      </c>
      <c r="AC1584" s="10" t="s">
        <v>668</v>
      </c>
      <c r="AD1584" s="10" t="s">
        <v>668</v>
      </c>
      <c r="AE1584" s="10" t="s">
        <v>668</v>
      </c>
      <c r="AF1584" s="10" t="s">
        <v>668</v>
      </c>
      <c r="AG1584" s="20" t="s">
        <v>668</v>
      </c>
      <c r="AH1584" s="20" t="s">
        <v>668</v>
      </c>
      <c r="AI1584" s="20" t="s">
        <v>668</v>
      </c>
      <c r="AJ1584" s="20" t="s">
        <v>668</v>
      </c>
    </row>
    <row r="1585" spans="1:36" ht="14.25" customHeight="1" x14ac:dyDescent="0.25">
      <c r="A1585" s="10" t="s">
        <v>747</v>
      </c>
      <c r="B1585" s="10" t="s">
        <v>1580</v>
      </c>
      <c r="C1585" s="10" t="s">
        <v>5599</v>
      </c>
      <c r="D1585" s="10" t="s">
        <v>668</v>
      </c>
      <c r="E1585" s="33" t="s">
        <v>5609</v>
      </c>
      <c r="F1585" s="10" t="s">
        <v>668</v>
      </c>
      <c r="G1585" s="10" t="s">
        <v>2637</v>
      </c>
      <c r="H1585" s="10" t="s">
        <v>966</v>
      </c>
      <c r="I1585" s="33" t="s">
        <v>2119</v>
      </c>
      <c r="J1585" s="64">
        <v>8</v>
      </c>
      <c r="K1585" s="64" t="s">
        <v>668</v>
      </c>
      <c r="L1585" s="64">
        <v>1</v>
      </c>
      <c r="M1585" s="64">
        <v>1</v>
      </c>
      <c r="N1585" s="10" t="s">
        <v>1881</v>
      </c>
      <c r="O1585" s="64">
        <v>27</v>
      </c>
      <c r="P1585" s="62" t="s">
        <v>5757</v>
      </c>
      <c r="Q1585" s="19">
        <v>-4.9000000000000004</v>
      </c>
      <c r="R1585" s="19" t="s">
        <v>668</v>
      </c>
      <c r="S1585" s="19" t="s">
        <v>668</v>
      </c>
      <c r="T1585" s="19" t="s">
        <v>668</v>
      </c>
      <c r="U1585" s="19" t="s">
        <v>668</v>
      </c>
      <c r="V1585" s="58" t="s">
        <v>668</v>
      </c>
      <c r="W1585" s="58" t="s">
        <v>668</v>
      </c>
      <c r="X1585" s="58" t="s">
        <v>668</v>
      </c>
      <c r="Y1585" s="20" t="s">
        <v>668</v>
      </c>
      <c r="Z1585" s="20" t="s">
        <v>668</v>
      </c>
      <c r="AA1585" s="20" t="s">
        <v>668</v>
      </c>
      <c r="AB1585" s="10" t="s">
        <v>668</v>
      </c>
      <c r="AC1585" s="10" t="s">
        <v>668</v>
      </c>
      <c r="AD1585" s="10" t="s">
        <v>668</v>
      </c>
      <c r="AE1585" s="10" t="s">
        <v>668</v>
      </c>
      <c r="AF1585" s="10" t="s">
        <v>668</v>
      </c>
      <c r="AG1585" s="20" t="s">
        <v>668</v>
      </c>
      <c r="AH1585" s="20" t="s">
        <v>668</v>
      </c>
      <c r="AI1585" s="20" t="s">
        <v>668</v>
      </c>
      <c r="AJ1585" s="20" t="s">
        <v>668</v>
      </c>
    </row>
    <row r="1586" spans="1:36" ht="14.25" customHeight="1" x14ac:dyDescent="0.25">
      <c r="A1586" s="10" t="s">
        <v>748</v>
      </c>
      <c r="B1586" s="10" t="s">
        <v>1580</v>
      </c>
      <c r="C1586" s="10" t="s">
        <v>5599</v>
      </c>
      <c r="D1586" s="10" t="s">
        <v>668</v>
      </c>
      <c r="E1586" s="33" t="s">
        <v>5609</v>
      </c>
      <c r="F1586" s="10" t="s">
        <v>668</v>
      </c>
      <c r="G1586" s="10" t="s">
        <v>2637</v>
      </c>
      <c r="H1586" s="10" t="s">
        <v>966</v>
      </c>
      <c r="I1586" s="33" t="s">
        <v>2119</v>
      </c>
      <c r="J1586" s="64">
        <v>1</v>
      </c>
      <c r="K1586" s="64" t="s">
        <v>668</v>
      </c>
      <c r="L1586" s="64">
        <v>1</v>
      </c>
      <c r="M1586" s="64">
        <v>3</v>
      </c>
      <c r="N1586" s="10" t="s">
        <v>1909</v>
      </c>
      <c r="O1586" s="64">
        <v>35</v>
      </c>
      <c r="P1586" s="62" t="s">
        <v>5757</v>
      </c>
      <c r="Q1586" s="19">
        <v>3</v>
      </c>
      <c r="R1586" s="19" t="s">
        <v>668</v>
      </c>
      <c r="S1586" s="19" t="s">
        <v>668</v>
      </c>
      <c r="T1586" s="19" t="s">
        <v>668</v>
      </c>
      <c r="U1586" s="19" t="s">
        <v>668</v>
      </c>
      <c r="V1586" s="58" t="s">
        <v>668</v>
      </c>
      <c r="W1586" s="58" t="s">
        <v>668</v>
      </c>
      <c r="X1586" s="58" t="s">
        <v>668</v>
      </c>
      <c r="Y1586" s="20" t="s">
        <v>668</v>
      </c>
      <c r="Z1586" s="20" t="s">
        <v>668</v>
      </c>
      <c r="AA1586" s="20" t="s">
        <v>668</v>
      </c>
      <c r="AB1586" s="10" t="s">
        <v>668</v>
      </c>
      <c r="AC1586" s="10" t="s">
        <v>668</v>
      </c>
      <c r="AD1586" s="10" t="s">
        <v>668</v>
      </c>
      <c r="AE1586" s="10" t="s">
        <v>668</v>
      </c>
      <c r="AF1586" s="10" t="s">
        <v>668</v>
      </c>
      <c r="AG1586" s="20" t="s">
        <v>668</v>
      </c>
      <c r="AH1586" s="20" t="s">
        <v>668</v>
      </c>
      <c r="AI1586" s="20" t="s">
        <v>668</v>
      </c>
      <c r="AJ1586" s="20" t="s">
        <v>668</v>
      </c>
    </row>
    <row r="1587" spans="1:36" ht="14.25" customHeight="1" x14ac:dyDescent="0.25">
      <c r="A1587" s="10" t="s">
        <v>749</v>
      </c>
      <c r="B1587" s="10" t="s">
        <v>1580</v>
      </c>
      <c r="C1587" s="10" t="s">
        <v>5599</v>
      </c>
      <c r="D1587" s="10" t="s">
        <v>668</v>
      </c>
      <c r="E1587" s="33" t="s">
        <v>5609</v>
      </c>
      <c r="F1587" s="10" t="s">
        <v>668</v>
      </c>
      <c r="G1587" s="10" t="s">
        <v>2637</v>
      </c>
      <c r="H1587" s="10" t="s">
        <v>966</v>
      </c>
      <c r="I1587" s="33" t="s">
        <v>2119</v>
      </c>
      <c r="J1587" s="64">
        <v>2</v>
      </c>
      <c r="K1587" s="64" t="s">
        <v>668</v>
      </c>
      <c r="L1587" s="64">
        <v>3</v>
      </c>
      <c r="M1587" s="64">
        <v>3</v>
      </c>
      <c r="N1587" s="10" t="s">
        <v>1909</v>
      </c>
      <c r="O1587" s="64">
        <v>35</v>
      </c>
      <c r="P1587" s="62" t="s">
        <v>5757</v>
      </c>
      <c r="Q1587" s="19">
        <v>3</v>
      </c>
      <c r="R1587" s="19" t="s">
        <v>668</v>
      </c>
      <c r="S1587" s="19" t="s">
        <v>668</v>
      </c>
      <c r="T1587" s="19" t="s">
        <v>668</v>
      </c>
      <c r="U1587" s="19" t="s">
        <v>668</v>
      </c>
      <c r="V1587" s="58" t="s">
        <v>668</v>
      </c>
      <c r="W1587" s="58" t="s">
        <v>668</v>
      </c>
      <c r="X1587" s="58" t="s">
        <v>668</v>
      </c>
      <c r="Y1587" s="20" t="s">
        <v>668</v>
      </c>
      <c r="Z1587" s="20" t="s">
        <v>668</v>
      </c>
      <c r="AA1587" s="20" t="s">
        <v>668</v>
      </c>
      <c r="AB1587" s="10" t="s">
        <v>668</v>
      </c>
      <c r="AC1587" s="10" t="s">
        <v>668</v>
      </c>
      <c r="AD1587" s="10" t="s">
        <v>668</v>
      </c>
      <c r="AE1587" s="10" t="s">
        <v>668</v>
      </c>
      <c r="AF1587" s="10" t="s">
        <v>668</v>
      </c>
      <c r="AG1587" s="20" t="s">
        <v>668</v>
      </c>
      <c r="AH1587" s="20" t="s">
        <v>668</v>
      </c>
      <c r="AI1587" s="20" t="s">
        <v>668</v>
      </c>
      <c r="AJ1587" s="20" t="s">
        <v>668</v>
      </c>
    </row>
    <row r="1588" spans="1:36" ht="14.25" customHeight="1" x14ac:dyDescent="0.25">
      <c r="A1588" s="10" t="s">
        <v>750</v>
      </c>
      <c r="B1588" s="10" t="s">
        <v>1580</v>
      </c>
      <c r="C1588" s="10" t="s">
        <v>5599</v>
      </c>
      <c r="D1588" s="10" t="s">
        <v>668</v>
      </c>
      <c r="E1588" s="33" t="s">
        <v>5609</v>
      </c>
      <c r="F1588" s="10" t="s">
        <v>668</v>
      </c>
      <c r="G1588" s="10" t="s">
        <v>2637</v>
      </c>
      <c r="H1588" s="10" t="s">
        <v>966</v>
      </c>
      <c r="I1588" s="33" t="s">
        <v>2119</v>
      </c>
      <c r="J1588" s="64">
        <v>3</v>
      </c>
      <c r="K1588" s="64" t="s">
        <v>668</v>
      </c>
      <c r="L1588" s="64">
        <v>3</v>
      </c>
      <c r="M1588" s="64">
        <v>3</v>
      </c>
      <c r="N1588" s="10" t="s">
        <v>1909</v>
      </c>
      <c r="O1588" s="64">
        <v>35</v>
      </c>
      <c r="P1588" s="62" t="s">
        <v>5757</v>
      </c>
      <c r="Q1588" s="19">
        <v>3</v>
      </c>
      <c r="R1588" s="19" t="s">
        <v>668</v>
      </c>
      <c r="S1588" s="19" t="s">
        <v>668</v>
      </c>
      <c r="T1588" s="19" t="s">
        <v>668</v>
      </c>
      <c r="U1588" s="19" t="s">
        <v>668</v>
      </c>
      <c r="V1588" s="58" t="s">
        <v>668</v>
      </c>
      <c r="W1588" s="58" t="s">
        <v>668</v>
      </c>
      <c r="X1588" s="58" t="s">
        <v>668</v>
      </c>
      <c r="Y1588" s="20" t="s">
        <v>668</v>
      </c>
      <c r="Z1588" s="20" t="s">
        <v>668</v>
      </c>
      <c r="AA1588" s="20" t="s">
        <v>668</v>
      </c>
      <c r="AB1588" s="10" t="s">
        <v>668</v>
      </c>
      <c r="AC1588" s="10" t="s">
        <v>668</v>
      </c>
      <c r="AD1588" s="10" t="s">
        <v>668</v>
      </c>
      <c r="AE1588" s="10" t="s">
        <v>668</v>
      </c>
      <c r="AF1588" s="10" t="s">
        <v>668</v>
      </c>
      <c r="AG1588" s="20" t="s">
        <v>668</v>
      </c>
      <c r="AH1588" s="20" t="s">
        <v>668</v>
      </c>
      <c r="AI1588" s="20" t="s">
        <v>668</v>
      </c>
      <c r="AJ1588" s="20" t="s">
        <v>668</v>
      </c>
    </row>
    <row r="1589" spans="1:36" ht="14.25" customHeight="1" x14ac:dyDescent="0.25">
      <c r="A1589" s="10" t="s">
        <v>751</v>
      </c>
      <c r="B1589" s="10" t="s">
        <v>1580</v>
      </c>
      <c r="C1589" s="10" t="s">
        <v>5599</v>
      </c>
      <c r="D1589" s="10" t="s">
        <v>668</v>
      </c>
      <c r="E1589" s="33" t="s">
        <v>5609</v>
      </c>
      <c r="F1589" s="10" t="s">
        <v>668</v>
      </c>
      <c r="G1589" s="10" t="s">
        <v>2637</v>
      </c>
      <c r="H1589" s="10" t="s">
        <v>966</v>
      </c>
      <c r="I1589" s="33" t="s">
        <v>2119</v>
      </c>
      <c r="J1589" s="64">
        <v>8</v>
      </c>
      <c r="K1589" s="64" t="s">
        <v>668</v>
      </c>
      <c r="L1589" s="64">
        <v>1</v>
      </c>
      <c r="M1589" s="64">
        <v>3</v>
      </c>
      <c r="N1589" s="10" t="s">
        <v>1909</v>
      </c>
      <c r="O1589" s="64">
        <v>35</v>
      </c>
      <c r="P1589" s="62" t="s">
        <v>5757</v>
      </c>
      <c r="Q1589" s="19">
        <v>3</v>
      </c>
      <c r="R1589" s="19" t="s">
        <v>668</v>
      </c>
      <c r="S1589" s="19" t="s">
        <v>668</v>
      </c>
      <c r="T1589" s="19" t="s">
        <v>668</v>
      </c>
      <c r="U1589" s="19" t="s">
        <v>668</v>
      </c>
      <c r="V1589" s="58" t="s">
        <v>668</v>
      </c>
      <c r="W1589" s="58" t="s">
        <v>668</v>
      </c>
      <c r="X1589" s="58" t="s">
        <v>668</v>
      </c>
      <c r="Y1589" s="20" t="s">
        <v>668</v>
      </c>
      <c r="Z1589" s="20" t="s">
        <v>668</v>
      </c>
      <c r="AA1589" s="20" t="s">
        <v>668</v>
      </c>
      <c r="AB1589" s="10" t="s">
        <v>668</v>
      </c>
      <c r="AC1589" s="10" t="s">
        <v>668</v>
      </c>
      <c r="AD1589" s="10" t="s">
        <v>668</v>
      </c>
      <c r="AE1589" s="10" t="s">
        <v>668</v>
      </c>
      <c r="AF1589" s="10" t="s">
        <v>668</v>
      </c>
      <c r="AG1589" s="20" t="s">
        <v>668</v>
      </c>
      <c r="AH1589" s="20" t="s">
        <v>668</v>
      </c>
      <c r="AI1589" s="20" t="s">
        <v>668</v>
      </c>
      <c r="AJ1589" s="20" t="s">
        <v>668</v>
      </c>
    </row>
    <row r="1590" spans="1:36" ht="14.25" customHeight="1" x14ac:dyDescent="0.25">
      <c r="A1590" s="10" t="s">
        <v>752</v>
      </c>
      <c r="B1590" s="10" t="s">
        <v>1580</v>
      </c>
      <c r="C1590" s="10" t="s">
        <v>5599</v>
      </c>
      <c r="D1590" s="10" t="s">
        <v>668</v>
      </c>
      <c r="E1590" s="33" t="s">
        <v>5609</v>
      </c>
      <c r="F1590" s="10" t="s">
        <v>668</v>
      </c>
      <c r="G1590" s="10" t="s">
        <v>2637</v>
      </c>
      <c r="H1590" s="10" t="s">
        <v>966</v>
      </c>
      <c r="I1590" s="33" t="s">
        <v>2119</v>
      </c>
      <c r="J1590" s="64">
        <v>1</v>
      </c>
      <c r="K1590" s="64" t="s">
        <v>668</v>
      </c>
      <c r="L1590" s="64">
        <v>6</v>
      </c>
      <c r="M1590" s="64">
        <v>3</v>
      </c>
      <c r="N1590" s="10" t="s">
        <v>1909</v>
      </c>
      <c r="O1590" s="64">
        <v>38</v>
      </c>
      <c r="P1590" s="62" t="s">
        <v>5757</v>
      </c>
      <c r="Q1590" s="19">
        <v>4.7</v>
      </c>
      <c r="R1590" s="19" t="s">
        <v>668</v>
      </c>
      <c r="S1590" s="19" t="s">
        <v>668</v>
      </c>
      <c r="T1590" s="19" t="s">
        <v>668</v>
      </c>
      <c r="U1590" s="19" t="s">
        <v>668</v>
      </c>
      <c r="V1590" s="58" t="s">
        <v>668</v>
      </c>
      <c r="W1590" s="58" t="s">
        <v>668</v>
      </c>
      <c r="X1590" s="58" t="s">
        <v>668</v>
      </c>
      <c r="Y1590" s="20" t="s">
        <v>668</v>
      </c>
      <c r="Z1590" s="20" t="s">
        <v>668</v>
      </c>
      <c r="AA1590" s="20" t="s">
        <v>668</v>
      </c>
      <c r="AB1590" s="10" t="s">
        <v>668</v>
      </c>
      <c r="AC1590" s="10" t="s">
        <v>668</v>
      </c>
      <c r="AD1590" s="10" t="s">
        <v>668</v>
      </c>
      <c r="AE1590" s="10" t="s">
        <v>668</v>
      </c>
      <c r="AF1590" s="10" t="s">
        <v>668</v>
      </c>
      <c r="AG1590" s="20" t="s">
        <v>668</v>
      </c>
      <c r="AH1590" s="20" t="s">
        <v>668</v>
      </c>
      <c r="AI1590" s="20" t="s">
        <v>668</v>
      </c>
      <c r="AJ1590" s="20" t="s">
        <v>668</v>
      </c>
    </row>
    <row r="1591" spans="1:36" ht="14.25" customHeight="1" x14ac:dyDescent="0.25">
      <c r="A1591" s="10" t="s">
        <v>753</v>
      </c>
      <c r="B1591" s="10" t="s">
        <v>1580</v>
      </c>
      <c r="C1591" s="10" t="s">
        <v>5599</v>
      </c>
      <c r="D1591" s="10" t="s">
        <v>668</v>
      </c>
      <c r="E1591" s="33" t="s">
        <v>5609</v>
      </c>
      <c r="F1591" s="10" t="s">
        <v>668</v>
      </c>
      <c r="G1591" s="10" t="s">
        <v>2637</v>
      </c>
      <c r="H1591" s="10" t="s">
        <v>966</v>
      </c>
      <c r="I1591" s="33" t="s">
        <v>2119</v>
      </c>
      <c r="J1591" s="64">
        <v>9</v>
      </c>
      <c r="K1591" s="64" t="s">
        <v>668</v>
      </c>
      <c r="L1591" s="64">
        <v>3</v>
      </c>
      <c r="M1591" s="64">
        <v>3</v>
      </c>
      <c r="N1591" s="10" t="s">
        <v>1909</v>
      </c>
      <c r="O1591" s="64">
        <v>38</v>
      </c>
      <c r="P1591" s="62" t="s">
        <v>5757</v>
      </c>
      <c r="Q1591" s="19">
        <v>4.7</v>
      </c>
      <c r="R1591" s="19" t="s">
        <v>668</v>
      </c>
      <c r="S1591" s="19" t="s">
        <v>668</v>
      </c>
      <c r="T1591" s="19" t="s">
        <v>668</v>
      </c>
      <c r="U1591" s="19" t="s">
        <v>668</v>
      </c>
      <c r="V1591" s="58" t="s">
        <v>668</v>
      </c>
      <c r="W1591" s="58" t="s">
        <v>668</v>
      </c>
      <c r="X1591" s="58" t="s">
        <v>668</v>
      </c>
      <c r="Y1591" s="20" t="s">
        <v>668</v>
      </c>
      <c r="Z1591" s="20" t="s">
        <v>668</v>
      </c>
      <c r="AA1591" s="20" t="s">
        <v>668</v>
      </c>
      <c r="AB1591" s="10" t="s">
        <v>668</v>
      </c>
      <c r="AC1591" s="10" t="s">
        <v>668</v>
      </c>
      <c r="AD1591" s="10" t="s">
        <v>668</v>
      </c>
      <c r="AE1591" s="10" t="s">
        <v>668</v>
      </c>
      <c r="AF1591" s="10" t="s">
        <v>668</v>
      </c>
      <c r="AG1591" s="20" t="s">
        <v>668</v>
      </c>
      <c r="AH1591" s="20" t="s">
        <v>668</v>
      </c>
      <c r="AI1591" s="20" t="s">
        <v>668</v>
      </c>
      <c r="AJ1591" s="20" t="s">
        <v>668</v>
      </c>
    </row>
    <row r="1592" spans="1:36" ht="14.25" customHeight="1" x14ac:dyDescent="0.25">
      <c r="A1592" s="10" t="s">
        <v>754</v>
      </c>
      <c r="B1592" s="10" t="s">
        <v>1580</v>
      </c>
      <c r="C1592" s="10" t="s">
        <v>5599</v>
      </c>
      <c r="D1592" s="10" t="s">
        <v>668</v>
      </c>
      <c r="E1592" s="33" t="s">
        <v>5609</v>
      </c>
      <c r="F1592" s="10" t="s">
        <v>668</v>
      </c>
      <c r="G1592" s="10" t="s">
        <v>2637</v>
      </c>
      <c r="H1592" s="10" t="s">
        <v>966</v>
      </c>
      <c r="I1592" s="33" t="s">
        <v>2119</v>
      </c>
      <c r="J1592" s="64">
        <v>1</v>
      </c>
      <c r="K1592" s="64" t="s">
        <v>668</v>
      </c>
      <c r="L1592" s="64">
        <v>3</v>
      </c>
      <c r="M1592" s="64">
        <v>3</v>
      </c>
      <c r="N1592" s="10" t="s">
        <v>1909</v>
      </c>
      <c r="O1592" s="64">
        <v>40</v>
      </c>
      <c r="P1592" s="62" t="s">
        <v>5757</v>
      </c>
      <c r="Q1592" s="19">
        <v>-1.3</v>
      </c>
      <c r="R1592" s="19" t="s">
        <v>668</v>
      </c>
      <c r="S1592" s="19" t="s">
        <v>668</v>
      </c>
      <c r="T1592" s="19" t="s">
        <v>668</v>
      </c>
      <c r="U1592" s="19" t="s">
        <v>668</v>
      </c>
      <c r="V1592" s="58" t="s">
        <v>668</v>
      </c>
      <c r="W1592" s="58" t="s">
        <v>668</v>
      </c>
      <c r="X1592" s="58" t="s">
        <v>668</v>
      </c>
      <c r="Y1592" s="20" t="s">
        <v>668</v>
      </c>
      <c r="Z1592" s="20" t="s">
        <v>668</v>
      </c>
      <c r="AA1592" s="20" t="s">
        <v>668</v>
      </c>
      <c r="AB1592" s="10" t="s">
        <v>668</v>
      </c>
      <c r="AC1592" s="10" t="s">
        <v>668</v>
      </c>
      <c r="AD1592" s="10" t="s">
        <v>668</v>
      </c>
      <c r="AE1592" s="10" t="s">
        <v>668</v>
      </c>
      <c r="AF1592" s="10" t="s">
        <v>668</v>
      </c>
      <c r="AG1592" s="20" t="s">
        <v>668</v>
      </c>
      <c r="AH1592" s="20" t="s">
        <v>668</v>
      </c>
      <c r="AI1592" s="20" t="s">
        <v>668</v>
      </c>
      <c r="AJ1592" s="20" t="s">
        <v>668</v>
      </c>
    </row>
    <row r="1593" spans="1:36" ht="14.25" customHeight="1" x14ac:dyDescent="0.25">
      <c r="A1593" s="10" t="s">
        <v>755</v>
      </c>
      <c r="B1593" s="10" t="s">
        <v>1580</v>
      </c>
      <c r="C1593" s="10" t="s">
        <v>5599</v>
      </c>
      <c r="D1593" s="10" t="s">
        <v>668</v>
      </c>
      <c r="E1593" s="33" t="s">
        <v>5609</v>
      </c>
      <c r="F1593" s="10" t="s">
        <v>668</v>
      </c>
      <c r="G1593" s="10" t="s">
        <v>2637</v>
      </c>
      <c r="H1593" s="10" t="s">
        <v>966</v>
      </c>
      <c r="I1593" s="33" t="s">
        <v>2119</v>
      </c>
      <c r="J1593" s="64">
        <v>3</v>
      </c>
      <c r="K1593" s="64" t="s">
        <v>668</v>
      </c>
      <c r="L1593" s="64">
        <v>4</v>
      </c>
      <c r="M1593" s="64">
        <v>3</v>
      </c>
      <c r="N1593" s="10" t="s">
        <v>1909</v>
      </c>
      <c r="O1593" s="64">
        <v>45</v>
      </c>
      <c r="P1593" s="62" t="s">
        <v>5757</v>
      </c>
      <c r="Q1593" s="19">
        <v>-1.3</v>
      </c>
      <c r="R1593" s="19" t="s">
        <v>668</v>
      </c>
      <c r="S1593" s="19" t="s">
        <v>668</v>
      </c>
      <c r="T1593" s="19" t="s">
        <v>668</v>
      </c>
      <c r="U1593" s="19" t="s">
        <v>668</v>
      </c>
      <c r="V1593" s="58" t="s">
        <v>668</v>
      </c>
      <c r="W1593" s="58" t="s">
        <v>668</v>
      </c>
      <c r="X1593" s="58" t="s">
        <v>668</v>
      </c>
      <c r="Y1593" s="20" t="s">
        <v>668</v>
      </c>
      <c r="Z1593" s="20" t="s">
        <v>668</v>
      </c>
      <c r="AA1593" s="20" t="s">
        <v>668</v>
      </c>
      <c r="AB1593" s="10" t="s">
        <v>668</v>
      </c>
      <c r="AC1593" s="10" t="s">
        <v>668</v>
      </c>
      <c r="AD1593" s="10" t="s">
        <v>668</v>
      </c>
      <c r="AE1593" s="10" t="s">
        <v>668</v>
      </c>
      <c r="AF1593" s="10" t="s">
        <v>668</v>
      </c>
      <c r="AG1593" s="20" t="s">
        <v>668</v>
      </c>
      <c r="AH1593" s="20" t="s">
        <v>668</v>
      </c>
      <c r="AI1593" s="20" t="s">
        <v>668</v>
      </c>
      <c r="AJ1593" s="20" t="s">
        <v>668</v>
      </c>
    </row>
    <row r="1594" spans="1:36" ht="14.25" customHeight="1" x14ac:dyDescent="0.25">
      <c r="A1594" s="10" t="s">
        <v>756</v>
      </c>
      <c r="B1594" s="10" t="s">
        <v>1580</v>
      </c>
      <c r="C1594" s="10" t="s">
        <v>5599</v>
      </c>
      <c r="D1594" s="10" t="s">
        <v>668</v>
      </c>
      <c r="E1594" s="33" t="s">
        <v>5609</v>
      </c>
      <c r="F1594" s="10" t="s">
        <v>668</v>
      </c>
      <c r="G1594" s="10" t="s">
        <v>2637</v>
      </c>
      <c r="H1594" s="10" t="s">
        <v>966</v>
      </c>
      <c r="I1594" s="33" t="s">
        <v>2119</v>
      </c>
      <c r="J1594" s="64">
        <v>1</v>
      </c>
      <c r="K1594" s="64" t="s">
        <v>668</v>
      </c>
      <c r="L1594" s="64">
        <v>3</v>
      </c>
      <c r="M1594" s="64">
        <v>3</v>
      </c>
      <c r="N1594" s="10" t="s">
        <v>1909</v>
      </c>
      <c r="O1594" s="64">
        <v>47</v>
      </c>
      <c r="P1594" s="62" t="s">
        <v>5757</v>
      </c>
      <c r="Q1594" s="19">
        <v>3.4</v>
      </c>
      <c r="R1594" s="19" t="s">
        <v>668</v>
      </c>
      <c r="S1594" s="19" t="s">
        <v>668</v>
      </c>
      <c r="T1594" s="19" t="s">
        <v>668</v>
      </c>
      <c r="U1594" s="19" t="s">
        <v>668</v>
      </c>
      <c r="V1594" s="58" t="s">
        <v>668</v>
      </c>
      <c r="W1594" s="58" t="s">
        <v>668</v>
      </c>
      <c r="X1594" s="58" t="s">
        <v>668</v>
      </c>
      <c r="Y1594" s="20" t="s">
        <v>668</v>
      </c>
      <c r="Z1594" s="20" t="s">
        <v>668</v>
      </c>
      <c r="AA1594" s="20" t="s">
        <v>668</v>
      </c>
      <c r="AB1594" s="10" t="s">
        <v>668</v>
      </c>
      <c r="AC1594" s="10" t="s">
        <v>668</v>
      </c>
      <c r="AD1594" s="10" t="s">
        <v>668</v>
      </c>
      <c r="AE1594" s="10" t="s">
        <v>668</v>
      </c>
      <c r="AF1594" s="10" t="s">
        <v>668</v>
      </c>
      <c r="AG1594" s="20" t="s">
        <v>668</v>
      </c>
      <c r="AH1594" s="20" t="s">
        <v>668</v>
      </c>
      <c r="AI1594" s="20" t="s">
        <v>668</v>
      </c>
      <c r="AJ1594" s="20" t="s">
        <v>668</v>
      </c>
    </row>
    <row r="1595" spans="1:36" ht="14.25" customHeight="1" x14ac:dyDescent="0.25">
      <c r="A1595" s="10" t="s">
        <v>757</v>
      </c>
      <c r="B1595" s="10" t="s">
        <v>1580</v>
      </c>
      <c r="C1595" s="10" t="s">
        <v>5599</v>
      </c>
      <c r="D1595" s="10" t="s">
        <v>668</v>
      </c>
      <c r="E1595" s="33" t="s">
        <v>5609</v>
      </c>
      <c r="F1595" s="10" t="s">
        <v>668</v>
      </c>
      <c r="G1595" s="10" t="s">
        <v>2637</v>
      </c>
      <c r="H1595" s="10" t="s">
        <v>966</v>
      </c>
      <c r="I1595" s="33" t="s">
        <v>2119</v>
      </c>
      <c r="J1595" s="64">
        <v>8</v>
      </c>
      <c r="K1595" s="64" t="s">
        <v>668</v>
      </c>
      <c r="L1595" s="64">
        <v>3</v>
      </c>
      <c r="M1595" s="64">
        <v>3</v>
      </c>
      <c r="N1595" s="10" t="s">
        <v>1909</v>
      </c>
      <c r="O1595" s="64">
        <v>47</v>
      </c>
      <c r="P1595" s="62" t="s">
        <v>5757</v>
      </c>
      <c r="Q1595" s="19">
        <v>3.4</v>
      </c>
      <c r="R1595" s="19" t="s">
        <v>668</v>
      </c>
      <c r="S1595" s="19" t="s">
        <v>668</v>
      </c>
      <c r="T1595" s="19" t="s">
        <v>668</v>
      </c>
      <c r="U1595" s="19" t="s">
        <v>668</v>
      </c>
      <c r="V1595" s="58" t="s">
        <v>668</v>
      </c>
      <c r="W1595" s="58" t="s">
        <v>668</v>
      </c>
      <c r="X1595" s="58" t="s">
        <v>668</v>
      </c>
      <c r="Y1595" s="20" t="s">
        <v>668</v>
      </c>
      <c r="Z1595" s="20" t="s">
        <v>668</v>
      </c>
      <c r="AA1595" s="20" t="s">
        <v>668</v>
      </c>
      <c r="AB1595" s="10" t="s">
        <v>668</v>
      </c>
      <c r="AC1595" s="10" t="s">
        <v>668</v>
      </c>
      <c r="AD1595" s="10" t="s">
        <v>668</v>
      </c>
      <c r="AE1595" s="10" t="s">
        <v>668</v>
      </c>
      <c r="AF1595" s="10" t="s">
        <v>668</v>
      </c>
      <c r="AG1595" s="20" t="s">
        <v>668</v>
      </c>
      <c r="AH1595" s="20" t="s">
        <v>668</v>
      </c>
      <c r="AI1595" s="20" t="s">
        <v>668</v>
      </c>
      <c r="AJ1595" s="20" t="s">
        <v>668</v>
      </c>
    </row>
    <row r="1596" spans="1:36" ht="14.25" customHeight="1" x14ac:dyDescent="0.25">
      <c r="A1596" s="10" t="s">
        <v>758</v>
      </c>
      <c r="B1596" s="10" t="s">
        <v>1580</v>
      </c>
      <c r="C1596" s="10" t="s">
        <v>5599</v>
      </c>
      <c r="D1596" s="10" t="s">
        <v>668</v>
      </c>
      <c r="E1596" s="33" t="s">
        <v>5609</v>
      </c>
      <c r="F1596" s="10" t="s">
        <v>668</v>
      </c>
      <c r="G1596" s="10" t="s">
        <v>2637</v>
      </c>
      <c r="H1596" s="10" t="s">
        <v>966</v>
      </c>
      <c r="I1596" s="33" t="s">
        <v>2119</v>
      </c>
      <c r="J1596" s="64">
        <v>1</v>
      </c>
      <c r="K1596" s="64" t="s">
        <v>668</v>
      </c>
      <c r="L1596" s="64">
        <v>3</v>
      </c>
      <c r="M1596" s="64">
        <v>3</v>
      </c>
      <c r="N1596" s="10" t="s">
        <v>1909</v>
      </c>
      <c r="O1596" s="64">
        <v>49</v>
      </c>
      <c r="P1596" s="62" t="s">
        <v>5757</v>
      </c>
      <c r="Q1596" s="19">
        <v>4.3</v>
      </c>
      <c r="R1596" s="19" t="s">
        <v>668</v>
      </c>
      <c r="S1596" s="19" t="s">
        <v>668</v>
      </c>
      <c r="T1596" s="19" t="s">
        <v>668</v>
      </c>
      <c r="U1596" s="19" t="s">
        <v>668</v>
      </c>
      <c r="V1596" s="58" t="s">
        <v>668</v>
      </c>
      <c r="W1596" s="58" t="s">
        <v>668</v>
      </c>
      <c r="X1596" s="58" t="s">
        <v>668</v>
      </c>
      <c r="Y1596" s="20" t="s">
        <v>668</v>
      </c>
      <c r="Z1596" s="20" t="s">
        <v>668</v>
      </c>
      <c r="AA1596" s="20" t="s">
        <v>668</v>
      </c>
      <c r="AB1596" s="10" t="s">
        <v>668</v>
      </c>
      <c r="AC1596" s="10" t="s">
        <v>668</v>
      </c>
      <c r="AD1596" s="10" t="s">
        <v>668</v>
      </c>
      <c r="AE1596" s="10" t="s">
        <v>668</v>
      </c>
      <c r="AF1596" s="10" t="s">
        <v>668</v>
      </c>
      <c r="AG1596" s="20" t="s">
        <v>668</v>
      </c>
      <c r="AH1596" s="20" t="s">
        <v>668</v>
      </c>
      <c r="AI1596" s="20" t="s">
        <v>668</v>
      </c>
      <c r="AJ1596" s="20" t="s">
        <v>668</v>
      </c>
    </row>
    <row r="1597" spans="1:36" ht="14.25" customHeight="1" x14ac:dyDescent="0.25">
      <c r="A1597" s="10" t="s">
        <v>759</v>
      </c>
      <c r="B1597" s="10" t="s">
        <v>1580</v>
      </c>
      <c r="C1597" s="10" t="s">
        <v>5599</v>
      </c>
      <c r="D1597" s="10" t="s">
        <v>668</v>
      </c>
      <c r="E1597" s="33" t="s">
        <v>5609</v>
      </c>
      <c r="F1597" s="10" t="s">
        <v>668</v>
      </c>
      <c r="G1597" s="10" t="s">
        <v>2637</v>
      </c>
      <c r="H1597" s="10" t="s">
        <v>966</v>
      </c>
      <c r="I1597" s="33" t="s">
        <v>2119</v>
      </c>
      <c r="J1597" s="64">
        <v>2</v>
      </c>
      <c r="K1597" s="64" t="s">
        <v>668</v>
      </c>
      <c r="L1597" s="64">
        <v>1</v>
      </c>
      <c r="M1597" s="64">
        <v>3</v>
      </c>
      <c r="N1597" s="10" t="s">
        <v>1909</v>
      </c>
      <c r="O1597" s="64">
        <v>49</v>
      </c>
      <c r="P1597" s="62" t="s">
        <v>5757</v>
      </c>
      <c r="Q1597" s="19">
        <v>4.3</v>
      </c>
      <c r="R1597" s="19" t="s">
        <v>668</v>
      </c>
      <c r="S1597" s="19" t="s">
        <v>668</v>
      </c>
      <c r="T1597" s="19" t="s">
        <v>668</v>
      </c>
      <c r="U1597" s="19" t="s">
        <v>668</v>
      </c>
      <c r="V1597" s="58" t="s">
        <v>668</v>
      </c>
      <c r="W1597" s="58" t="s">
        <v>668</v>
      </c>
      <c r="X1597" s="58" t="s">
        <v>668</v>
      </c>
      <c r="Y1597" s="20" t="s">
        <v>668</v>
      </c>
      <c r="Z1597" s="20" t="s">
        <v>668</v>
      </c>
      <c r="AA1597" s="20" t="s">
        <v>668</v>
      </c>
      <c r="AB1597" s="10" t="s">
        <v>668</v>
      </c>
      <c r="AC1597" s="10" t="s">
        <v>668</v>
      </c>
      <c r="AD1597" s="10" t="s">
        <v>668</v>
      </c>
      <c r="AE1597" s="10" t="s">
        <v>668</v>
      </c>
      <c r="AF1597" s="10" t="s">
        <v>668</v>
      </c>
      <c r="AG1597" s="20" t="s">
        <v>668</v>
      </c>
      <c r="AH1597" s="20" t="s">
        <v>668</v>
      </c>
      <c r="AI1597" s="20" t="s">
        <v>668</v>
      </c>
      <c r="AJ1597" s="20" t="s">
        <v>668</v>
      </c>
    </row>
    <row r="1598" spans="1:36" ht="14.25" customHeight="1" x14ac:dyDescent="0.25">
      <c r="A1598" s="10" t="s">
        <v>760</v>
      </c>
      <c r="B1598" s="10" t="s">
        <v>1580</v>
      </c>
      <c r="C1598" s="10" t="s">
        <v>5599</v>
      </c>
      <c r="D1598" s="10" t="s">
        <v>668</v>
      </c>
      <c r="E1598" s="33" t="s">
        <v>5609</v>
      </c>
      <c r="F1598" s="10" t="s">
        <v>668</v>
      </c>
      <c r="G1598" s="10" t="s">
        <v>2637</v>
      </c>
      <c r="H1598" s="10" t="s">
        <v>966</v>
      </c>
      <c r="I1598" s="33" t="s">
        <v>2119</v>
      </c>
      <c r="J1598" s="64">
        <v>4</v>
      </c>
      <c r="K1598" s="64" t="s">
        <v>668</v>
      </c>
      <c r="L1598" s="64">
        <v>2</v>
      </c>
      <c r="M1598" s="64">
        <v>3</v>
      </c>
      <c r="N1598" s="10" t="s">
        <v>1909</v>
      </c>
      <c r="O1598" s="64">
        <v>49</v>
      </c>
      <c r="P1598" s="62" t="s">
        <v>5757</v>
      </c>
      <c r="Q1598" s="19">
        <v>4.3</v>
      </c>
      <c r="R1598" s="19" t="s">
        <v>668</v>
      </c>
      <c r="S1598" s="19" t="s">
        <v>668</v>
      </c>
      <c r="T1598" s="19" t="s">
        <v>668</v>
      </c>
      <c r="U1598" s="19" t="s">
        <v>668</v>
      </c>
      <c r="V1598" s="58" t="s">
        <v>668</v>
      </c>
      <c r="W1598" s="58" t="s">
        <v>668</v>
      </c>
      <c r="X1598" s="58" t="s">
        <v>668</v>
      </c>
      <c r="Y1598" s="20" t="s">
        <v>668</v>
      </c>
      <c r="Z1598" s="20" t="s">
        <v>668</v>
      </c>
      <c r="AA1598" s="20" t="s">
        <v>668</v>
      </c>
      <c r="AB1598" s="10" t="s">
        <v>668</v>
      </c>
      <c r="AC1598" s="10" t="s">
        <v>668</v>
      </c>
      <c r="AD1598" s="10" t="s">
        <v>668</v>
      </c>
      <c r="AE1598" s="10" t="s">
        <v>668</v>
      </c>
      <c r="AF1598" s="10" t="s">
        <v>668</v>
      </c>
      <c r="AG1598" s="20" t="s">
        <v>668</v>
      </c>
      <c r="AH1598" s="20" t="s">
        <v>668</v>
      </c>
      <c r="AI1598" s="20" t="s">
        <v>668</v>
      </c>
      <c r="AJ1598" s="20" t="s">
        <v>668</v>
      </c>
    </row>
    <row r="1599" spans="1:36" ht="14.25" customHeight="1" x14ac:dyDescent="0.25">
      <c r="A1599" s="10" t="s">
        <v>761</v>
      </c>
      <c r="B1599" s="10" t="s">
        <v>1580</v>
      </c>
      <c r="C1599" s="10" t="s">
        <v>5599</v>
      </c>
      <c r="D1599" s="10" t="s">
        <v>668</v>
      </c>
      <c r="E1599" s="33" t="s">
        <v>5609</v>
      </c>
      <c r="F1599" s="10" t="s">
        <v>668</v>
      </c>
      <c r="G1599" s="10" t="s">
        <v>2637</v>
      </c>
      <c r="H1599" s="10" t="s">
        <v>966</v>
      </c>
      <c r="I1599" s="33" t="s">
        <v>2119</v>
      </c>
      <c r="J1599" s="64">
        <v>5</v>
      </c>
      <c r="K1599" s="64" t="s">
        <v>668</v>
      </c>
      <c r="L1599" s="64">
        <v>4</v>
      </c>
      <c r="M1599" s="64">
        <v>3</v>
      </c>
      <c r="N1599" s="10" t="s">
        <v>1909</v>
      </c>
      <c r="O1599" s="64">
        <v>49</v>
      </c>
      <c r="P1599" s="62" t="s">
        <v>5757</v>
      </c>
      <c r="Q1599" s="19">
        <v>4.3</v>
      </c>
      <c r="R1599" s="19" t="s">
        <v>668</v>
      </c>
      <c r="S1599" s="19" t="s">
        <v>668</v>
      </c>
      <c r="T1599" s="19" t="s">
        <v>668</v>
      </c>
      <c r="U1599" s="19" t="s">
        <v>668</v>
      </c>
      <c r="V1599" s="58" t="s">
        <v>668</v>
      </c>
      <c r="W1599" s="58" t="s">
        <v>668</v>
      </c>
      <c r="X1599" s="58" t="s">
        <v>668</v>
      </c>
      <c r="Y1599" s="20" t="s">
        <v>668</v>
      </c>
      <c r="Z1599" s="20" t="s">
        <v>668</v>
      </c>
      <c r="AA1599" s="20" t="s">
        <v>668</v>
      </c>
      <c r="AB1599" s="10" t="s">
        <v>668</v>
      </c>
      <c r="AC1599" s="10" t="s">
        <v>668</v>
      </c>
      <c r="AD1599" s="10" t="s">
        <v>668</v>
      </c>
      <c r="AE1599" s="10" t="s">
        <v>668</v>
      </c>
      <c r="AF1599" s="10" t="s">
        <v>668</v>
      </c>
      <c r="AG1599" s="20" t="s">
        <v>668</v>
      </c>
      <c r="AH1599" s="20" t="s">
        <v>668</v>
      </c>
      <c r="AI1599" s="20" t="s">
        <v>668</v>
      </c>
      <c r="AJ1599" s="20" t="s">
        <v>668</v>
      </c>
    </row>
    <row r="1600" spans="1:36" ht="14.25" customHeight="1" x14ac:dyDescent="0.25">
      <c r="A1600" s="10" t="s">
        <v>762</v>
      </c>
      <c r="B1600" s="10" t="s">
        <v>1580</v>
      </c>
      <c r="C1600" s="10" t="s">
        <v>5599</v>
      </c>
      <c r="D1600" s="10" t="s">
        <v>668</v>
      </c>
      <c r="E1600" s="33" t="s">
        <v>5609</v>
      </c>
      <c r="F1600" s="10" t="s">
        <v>668</v>
      </c>
      <c r="G1600" s="10" t="s">
        <v>2637</v>
      </c>
      <c r="H1600" s="10" t="s">
        <v>966</v>
      </c>
      <c r="I1600" s="33" t="s">
        <v>2119</v>
      </c>
      <c r="J1600" s="64">
        <v>7</v>
      </c>
      <c r="K1600" s="64" t="s">
        <v>668</v>
      </c>
      <c r="L1600" s="64">
        <v>1</v>
      </c>
      <c r="M1600" s="64">
        <v>3</v>
      </c>
      <c r="N1600" s="10" t="s">
        <v>1909</v>
      </c>
      <c r="O1600" s="64">
        <v>49</v>
      </c>
      <c r="P1600" s="62" t="s">
        <v>5757</v>
      </c>
      <c r="Q1600" s="19">
        <v>4.3</v>
      </c>
      <c r="R1600" s="19" t="s">
        <v>668</v>
      </c>
      <c r="S1600" s="19" t="s">
        <v>668</v>
      </c>
      <c r="T1600" s="19" t="s">
        <v>668</v>
      </c>
      <c r="U1600" s="19" t="s">
        <v>668</v>
      </c>
      <c r="V1600" s="58" t="s">
        <v>668</v>
      </c>
      <c r="W1600" s="58" t="s">
        <v>668</v>
      </c>
      <c r="X1600" s="58" t="s">
        <v>668</v>
      </c>
      <c r="Y1600" s="20" t="s">
        <v>668</v>
      </c>
      <c r="Z1600" s="20" t="s">
        <v>668</v>
      </c>
      <c r="AA1600" s="20" t="s">
        <v>668</v>
      </c>
      <c r="AB1600" s="10" t="s">
        <v>668</v>
      </c>
      <c r="AC1600" s="10" t="s">
        <v>668</v>
      </c>
      <c r="AD1600" s="10" t="s">
        <v>668</v>
      </c>
      <c r="AE1600" s="10" t="s">
        <v>668</v>
      </c>
      <c r="AF1600" s="10" t="s">
        <v>668</v>
      </c>
      <c r="AG1600" s="20" t="s">
        <v>668</v>
      </c>
      <c r="AH1600" s="20" t="s">
        <v>668</v>
      </c>
      <c r="AI1600" s="20" t="s">
        <v>668</v>
      </c>
      <c r="AJ1600" s="20" t="s">
        <v>668</v>
      </c>
    </row>
    <row r="1601" spans="1:36" ht="14.25" customHeight="1" x14ac:dyDescent="0.25">
      <c r="A1601" s="10" t="s">
        <v>763</v>
      </c>
      <c r="B1601" s="10" t="s">
        <v>1580</v>
      </c>
      <c r="C1601" s="10" t="s">
        <v>5599</v>
      </c>
      <c r="D1601" s="10" t="s">
        <v>668</v>
      </c>
      <c r="E1601" s="33" t="s">
        <v>5609</v>
      </c>
      <c r="F1601" s="10" t="s">
        <v>668</v>
      </c>
      <c r="G1601" s="10" t="s">
        <v>2637</v>
      </c>
      <c r="H1601" s="10" t="s">
        <v>966</v>
      </c>
      <c r="I1601" s="33" t="s">
        <v>2119</v>
      </c>
      <c r="J1601" s="64">
        <v>8</v>
      </c>
      <c r="K1601" s="64" t="s">
        <v>668</v>
      </c>
      <c r="L1601" s="64">
        <v>4</v>
      </c>
      <c r="M1601" s="64">
        <v>3</v>
      </c>
      <c r="N1601" s="10" t="s">
        <v>1909</v>
      </c>
      <c r="O1601" s="64">
        <v>50</v>
      </c>
      <c r="P1601" s="62" t="s">
        <v>5757</v>
      </c>
      <c r="Q1601" s="19">
        <v>-1.8</v>
      </c>
      <c r="R1601" s="19" t="s">
        <v>668</v>
      </c>
      <c r="S1601" s="19" t="s">
        <v>668</v>
      </c>
      <c r="T1601" s="19" t="s">
        <v>668</v>
      </c>
      <c r="U1601" s="19" t="s">
        <v>668</v>
      </c>
      <c r="V1601" s="58" t="s">
        <v>668</v>
      </c>
      <c r="W1601" s="58" t="s">
        <v>668</v>
      </c>
      <c r="X1601" s="58" t="s">
        <v>668</v>
      </c>
      <c r="Y1601" s="20" t="s">
        <v>668</v>
      </c>
      <c r="Z1601" s="20" t="s">
        <v>668</v>
      </c>
      <c r="AA1601" s="20" t="s">
        <v>668</v>
      </c>
      <c r="AB1601" s="10" t="s">
        <v>668</v>
      </c>
      <c r="AC1601" s="10" t="s">
        <v>668</v>
      </c>
      <c r="AD1601" s="10" t="s">
        <v>668</v>
      </c>
      <c r="AE1601" s="10" t="s">
        <v>668</v>
      </c>
      <c r="AF1601" s="10" t="s">
        <v>668</v>
      </c>
      <c r="AG1601" s="20" t="s">
        <v>668</v>
      </c>
      <c r="AH1601" s="20" t="s">
        <v>668</v>
      </c>
      <c r="AI1601" s="20" t="s">
        <v>668</v>
      </c>
      <c r="AJ1601" s="20" t="s">
        <v>668</v>
      </c>
    </row>
    <row r="1602" spans="1:36" ht="14.25" customHeight="1" x14ac:dyDescent="0.25">
      <c r="A1602" s="10" t="s">
        <v>764</v>
      </c>
      <c r="B1602" s="10" t="s">
        <v>1580</v>
      </c>
      <c r="C1602" s="10" t="s">
        <v>5599</v>
      </c>
      <c r="D1602" s="10" t="s">
        <v>668</v>
      </c>
      <c r="E1602" s="33" t="s">
        <v>5609</v>
      </c>
      <c r="F1602" s="10" t="s">
        <v>668</v>
      </c>
      <c r="G1602" s="10" t="s">
        <v>2637</v>
      </c>
      <c r="H1602" s="10" t="s">
        <v>966</v>
      </c>
      <c r="I1602" s="33" t="s">
        <v>2119</v>
      </c>
      <c r="J1602" s="64">
        <v>9</v>
      </c>
      <c r="K1602" s="64" t="s">
        <v>668</v>
      </c>
      <c r="L1602" s="64">
        <v>5</v>
      </c>
      <c r="M1602" s="64">
        <v>3</v>
      </c>
      <c r="N1602" s="10" t="s">
        <v>1909</v>
      </c>
      <c r="O1602" s="64">
        <v>50</v>
      </c>
      <c r="P1602" s="62" t="s">
        <v>5757</v>
      </c>
      <c r="Q1602" s="19">
        <v>-1.8</v>
      </c>
      <c r="R1602" s="19" t="s">
        <v>668</v>
      </c>
      <c r="S1602" s="19" t="s">
        <v>668</v>
      </c>
      <c r="T1602" s="19" t="s">
        <v>668</v>
      </c>
      <c r="U1602" s="19" t="s">
        <v>668</v>
      </c>
      <c r="V1602" s="58" t="s">
        <v>668</v>
      </c>
      <c r="W1602" s="58" t="s">
        <v>668</v>
      </c>
      <c r="X1602" s="58" t="s">
        <v>668</v>
      </c>
      <c r="Y1602" s="20" t="s">
        <v>668</v>
      </c>
      <c r="Z1602" s="20" t="s">
        <v>668</v>
      </c>
      <c r="AA1602" s="20" t="s">
        <v>668</v>
      </c>
      <c r="AB1602" s="10" t="s">
        <v>668</v>
      </c>
      <c r="AC1602" s="10" t="s">
        <v>668</v>
      </c>
      <c r="AD1602" s="10" t="s">
        <v>668</v>
      </c>
      <c r="AE1602" s="10" t="s">
        <v>668</v>
      </c>
      <c r="AF1602" s="10" t="s">
        <v>668</v>
      </c>
      <c r="AG1602" s="20" t="s">
        <v>668</v>
      </c>
      <c r="AH1602" s="20" t="s">
        <v>668</v>
      </c>
      <c r="AI1602" s="20" t="s">
        <v>668</v>
      </c>
      <c r="AJ1602" s="20" t="s">
        <v>668</v>
      </c>
    </row>
    <row r="1603" spans="1:36" ht="14.25" customHeight="1" x14ac:dyDescent="0.25">
      <c r="A1603" s="10" t="s">
        <v>765</v>
      </c>
      <c r="B1603" s="10" t="s">
        <v>1580</v>
      </c>
      <c r="C1603" s="10" t="s">
        <v>5599</v>
      </c>
      <c r="D1603" s="10" t="s">
        <v>668</v>
      </c>
      <c r="E1603" s="33" t="s">
        <v>5609</v>
      </c>
      <c r="F1603" s="10" t="s">
        <v>668</v>
      </c>
      <c r="G1603" s="10" t="s">
        <v>2637</v>
      </c>
      <c r="H1603" s="10" t="s">
        <v>966</v>
      </c>
      <c r="I1603" s="33" t="s">
        <v>2119</v>
      </c>
      <c r="J1603" s="64">
        <v>1</v>
      </c>
      <c r="K1603" s="64" t="s">
        <v>668</v>
      </c>
      <c r="L1603" s="64">
        <v>1</v>
      </c>
      <c r="M1603" s="64">
        <v>3</v>
      </c>
      <c r="N1603" s="10" t="s">
        <v>1909</v>
      </c>
      <c r="O1603" s="64">
        <v>51</v>
      </c>
      <c r="P1603" s="62" t="s">
        <v>5757</v>
      </c>
      <c r="Q1603" s="19">
        <v>-4</v>
      </c>
      <c r="R1603" s="19" t="s">
        <v>668</v>
      </c>
      <c r="S1603" s="19" t="s">
        <v>668</v>
      </c>
      <c r="T1603" s="19" t="s">
        <v>668</v>
      </c>
      <c r="U1603" s="19" t="s">
        <v>668</v>
      </c>
      <c r="V1603" s="58" t="s">
        <v>668</v>
      </c>
      <c r="W1603" s="58" t="s">
        <v>668</v>
      </c>
      <c r="X1603" s="58" t="s">
        <v>668</v>
      </c>
      <c r="Y1603" s="20" t="s">
        <v>668</v>
      </c>
      <c r="Z1603" s="20" t="s">
        <v>668</v>
      </c>
      <c r="AA1603" s="20" t="s">
        <v>668</v>
      </c>
      <c r="AB1603" s="10" t="s">
        <v>668</v>
      </c>
      <c r="AC1603" s="10" t="s">
        <v>668</v>
      </c>
      <c r="AD1603" s="10" t="s">
        <v>668</v>
      </c>
      <c r="AE1603" s="10" t="s">
        <v>668</v>
      </c>
      <c r="AF1603" s="10" t="s">
        <v>668</v>
      </c>
      <c r="AG1603" s="20" t="s">
        <v>668</v>
      </c>
      <c r="AH1603" s="20" t="s">
        <v>668</v>
      </c>
      <c r="AI1603" s="20" t="s">
        <v>668</v>
      </c>
      <c r="AJ1603" s="20" t="s">
        <v>668</v>
      </c>
    </row>
    <row r="1604" spans="1:36" ht="14.25" customHeight="1" x14ac:dyDescent="0.25">
      <c r="A1604" s="10" t="s">
        <v>766</v>
      </c>
      <c r="B1604" s="10" t="s">
        <v>1580</v>
      </c>
      <c r="C1604" s="10" t="s">
        <v>5599</v>
      </c>
      <c r="D1604" s="10" t="s">
        <v>668</v>
      </c>
      <c r="E1604" s="33" t="s">
        <v>5609</v>
      </c>
      <c r="F1604" s="10" t="s">
        <v>668</v>
      </c>
      <c r="G1604" s="10" t="s">
        <v>2637</v>
      </c>
      <c r="H1604" s="10" t="s">
        <v>966</v>
      </c>
      <c r="I1604" s="33" t="s">
        <v>2119</v>
      </c>
      <c r="J1604" s="64">
        <v>5</v>
      </c>
      <c r="K1604" s="64" t="s">
        <v>668</v>
      </c>
      <c r="L1604" s="64">
        <v>1</v>
      </c>
      <c r="M1604" s="64">
        <v>3</v>
      </c>
      <c r="N1604" s="10" t="s">
        <v>1909</v>
      </c>
      <c r="O1604" s="64">
        <v>51</v>
      </c>
      <c r="P1604" s="62" t="s">
        <v>5757</v>
      </c>
      <c r="Q1604" s="19">
        <v>-4</v>
      </c>
      <c r="R1604" s="19" t="s">
        <v>668</v>
      </c>
      <c r="S1604" s="19" t="s">
        <v>668</v>
      </c>
      <c r="T1604" s="19" t="s">
        <v>668</v>
      </c>
      <c r="U1604" s="19" t="s">
        <v>668</v>
      </c>
      <c r="V1604" s="58" t="s">
        <v>668</v>
      </c>
      <c r="W1604" s="58" t="s">
        <v>668</v>
      </c>
      <c r="X1604" s="58" t="s">
        <v>668</v>
      </c>
      <c r="Y1604" s="20" t="s">
        <v>668</v>
      </c>
      <c r="Z1604" s="20" t="s">
        <v>668</v>
      </c>
      <c r="AA1604" s="20" t="s">
        <v>668</v>
      </c>
      <c r="AB1604" s="10" t="s">
        <v>668</v>
      </c>
      <c r="AC1604" s="10" t="s">
        <v>668</v>
      </c>
      <c r="AD1604" s="10" t="s">
        <v>668</v>
      </c>
      <c r="AE1604" s="10" t="s">
        <v>668</v>
      </c>
      <c r="AF1604" s="10" t="s">
        <v>668</v>
      </c>
      <c r="AG1604" s="20" t="s">
        <v>668</v>
      </c>
      <c r="AH1604" s="20" t="s">
        <v>668</v>
      </c>
      <c r="AI1604" s="20" t="s">
        <v>668</v>
      </c>
      <c r="AJ1604" s="20" t="s">
        <v>668</v>
      </c>
    </row>
    <row r="1605" spans="1:36" ht="14.25" customHeight="1" x14ac:dyDescent="0.25">
      <c r="A1605" s="10" t="s">
        <v>767</v>
      </c>
      <c r="B1605" s="10" t="s">
        <v>1580</v>
      </c>
      <c r="C1605" s="10" t="s">
        <v>5599</v>
      </c>
      <c r="D1605" s="10" t="s">
        <v>668</v>
      </c>
      <c r="E1605" s="33" t="s">
        <v>5609</v>
      </c>
      <c r="F1605" s="10" t="s">
        <v>668</v>
      </c>
      <c r="G1605" s="10" t="s">
        <v>2637</v>
      </c>
      <c r="H1605" s="10" t="s">
        <v>966</v>
      </c>
      <c r="I1605" s="33" t="s">
        <v>2119</v>
      </c>
      <c r="J1605" s="64">
        <v>2</v>
      </c>
      <c r="K1605" s="64" t="s">
        <v>668</v>
      </c>
      <c r="L1605" s="64">
        <v>4</v>
      </c>
      <c r="M1605" s="64">
        <v>3</v>
      </c>
      <c r="N1605" s="10" t="s">
        <v>1909</v>
      </c>
      <c r="O1605" s="64">
        <v>53</v>
      </c>
      <c r="P1605" s="62" t="s">
        <v>5757</v>
      </c>
      <c r="Q1605" s="19">
        <v>-0.7</v>
      </c>
      <c r="R1605" s="19" t="s">
        <v>668</v>
      </c>
      <c r="S1605" s="19" t="s">
        <v>668</v>
      </c>
      <c r="T1605" s="19" t="s">
        <v>668</v>
      </c>
      <c r="U1605" s="19" t="s">
        <v>668</v>
      </c>
      <c r="V1605" s="58" t="s">
        <v>668</v>
      </c>
      <c r="W1605" s="58" t="s">
        <v>668</v>
      </c>
      <c r="X1605" s="58" t="s">
        <v>668</v>
      </c>
      <c r="Y1605" s="20" t="s">
        <v>668</v>
      </c>
      <c r="Z1605" s="20" t="s">
        <v>668</v>
      </c>
      <c r="AA1605" s="20" t="s">
        <v>668</v>
      </c>
      <c r="AB1605" s="10" t="s">
        <v>668</v>
      </c>
      <c r="AC1605" s="10" t="s">
        <v>668</v>
      </c>
      <c r="AD1605" s="10" t="s">
        <v>668</v>
      </c>
      <c r="AE1605" s="10" t="s">
        <v>668</v>
      </c>
      <c r="AF1605" s="10" t="s">
        <v>668</v>
      </c>
      <c r="AG1605" s="20" t="s">
        <v>668</v>
      </c>
      <c r="AH1605" s="20" t="s">
        <v>668</v>
      </c>
      <c r="AI1605" s="20" t="s">
        <v>668</v>
      </c>
      <c r="AJ1605" s="20" t="s">
        <v>668</v>
      </c>
    </row>
    <row r="1606" spans="1:36" ht="14.25" customHeight="1" x14ac:dyDescent="0.25">
      <c r="A1606" s="10" t="s">
        <v>768</v>
      </c>
      <c r="B1606" s="10" t="s">
        <v>1580</v>
      </c>
      <c r="C1606" s="10" t="s">
        <v>5599</v>
      </c>
      <c r="D1606" s="10" t="s">
        <v>668</v>
      </c>
      <c r="E1606" s="33" t="s">
        <v>5609</v>
      </c>
      <c r="F1606" s="10" t="s">
        <v>668</v>
      </c>
      <c r="G1606" s="10" t="s">
        <v>2637</v>
      </c>
      <c r="H1606" s="10" t="s">
        <v>966</v>
      </c>
      <c r="I1606" s="33" t="s">
        <v>2119</v>
      </c>
      <c r="J1606" s="64">
        <v>5</v>
      </c>
      <c r="K1606" s="64" t="s">
        <v>668</v>
      </c>
      <c r="L1606" s="64">
        <v>1</v>
      </c>
      <c r="M1606" s="64">
        <v>3</v>
      </c>
      <c r="N1606" s="10" t="s">
        <v>1909</v>
      </c>
      <c r="O1606" s="64">
        <v>53</v>
      </c>
      <c r="P1606" s="62" t="s">
        <v>5757</v>
      </c>
      <c r="Q1606" s="19">
        <v>-0.7</v>
      </c>
      <c r="R1606" s="19" t="s">
        <v>668</v>
      </c>
      <c r="S1606" s="19" t="s">
        <v>668</v>
      </c>
      <c r="T1606" s="19" t="s">
        <v>668</v>
      </c>
      <c r="U1606" s="19" t="s">
        <v>668</v>
      </c>
      <c r="V1606" s="58" t="s">
        <v>668</v>
      </c>
      <c r="W1606" s="58" t="s">
        <v>668</v>
      </c>
      <c r="X1606" s="58" t="s">
        <v>668</v>
      </c>
      <c r="Y1606" s="20" t="s">
        <v>668</v>
      </c>
      <c r="Z1606" s="20" t="s">
        <v>668</v>
      </c>
      <c r="AA1606" s="20" t="s">
        <v>668</v>
      </c>
      <c r="AB1606" s="10" t="s">
        <v>668</v>
      </c>
      <c r="AC1606" s="10" t="s">
        <v>668</v>
      </c>
      <c r="AD1606" s="10" t="s">
        <v>668</v>
      </c>
      <c r="AE1606" s="10" t="s">
        <v>668</v>
      </c>
      <c r="AF1606" s="10" t="s">
        <v>668</v>
      </c>
      <c r="AG1606" s="20" t="s">
        <v>668</v>
      </c>
      <c r="AH1606" s="20" t="s">
        <v>668</v>
      </c>
      <c r="AI1606" s="20" t="s">
        <v>668</v>
      </c>
      <c r="AJ1606" s="20" t="s">
        <v>668</v>
      </c>
    </row>
    <row r="1607" spans="1:36" ht="14.25" customHeight="1" x14ac:dyDescent="0.25">
      <c r="A1607" s="10" t="s">
        <v>769</v>
      </c>
      <c r="B1607" s="10" t="s">
        <v>1580</v>
      </c>
      <c r="C1607" s="10" t="s">
        <v>5599</v>
      </c>
      <c r="D1607" s="10" t="s">
        <v>668</v>
      </c>
      <c r="E1607" s="33" t="s">
        <v>5609</v>
      </c>
      <c r="F1607" s="10" t="s">
        <v>668</v>
      </c>
      <c r="G1607" s="10" t="s">
        <v>2637</v>
      </c>
      <c r="H1607" s="10" t="s">
        <v>966</v>
      </c>
      <c r="I1607" s="33" t="s">
        <v>2119</v>
      </c>
      <c r="J1607" s="64">
        <v>7</v>
      </c>
      <c r="K1607" s="64" t="s">
        <v>668</v>
      </c>
      <c r="L1607" s="64">
        <v>5</v>
      </c>
      <c r="M1607" s="64">
        <v>3</v>
      </c>
      <c r="N1607" s="10" t="s">
        <v>1909</v>
      </c>
      <c r="O1607" s="64">
        <v>53</v>
      </c>
      <c r="P1607" s="62" t="s">
        <v>5757</v>
      </c>
      <c r="Q1607" s="19">
        <v>-0.7</v>
      </c>
      <c r="R1607" s="19" t="s">
        <v>668</v>
      </c>
      <c r="S1607" s="19" t="s">
        <v>668</v>
      </c>
      <c r="T1607" s="19" t="s">
        <v>668</v>
      </c>
      <c r="U1607" s="19" t="s">
        <v>668</v>
      </c>
      <c r="V1607" s="58" t="s">
        <v>668</v>
      </c>
      <c r="W1607" s="58" t="s">
        <v>668</v>
      </c>
      <c r="X1607" s="58" t="s">
        <v>668</v>
      </c>
      <c r="Y1607" s="20" t="s">
        <v>668</v>
      </c>
      <c r="Z1607" s="20" t="s">
        <v>668</v>
      </c>
      <c r="AA1607" s="20" t="s">
        <v>668</v>
      </c>
      <c r="AB1607" s="10" t="s">
        <v>668</v>
      </c>
      <c r="AC1607" s="10" t="s">
        <v>668</v>
      </c>
      <c r="AD1607" s="10" t="s">
        <v>668</v>
      </c>
      <c r="AE1607" s="10" t="s">
        <v>668</v>
      </c>
      <c r="AF1607" s="10" t="s">
        <v>668</v>
      </c>
      <c r="AG1607" s="20" t="s">
        <v>668</v>
      </c>
      <c r="AH1607" s="20" t="s">
        <v>668</v>
      </c>
      <c r="AI1607" s="20" t="s">
        <v>668</v>
      </c>
      <c r="AJ1607" s="20" t="s">
        <v>668</v>
      </c>
    </row>
    <row r="1608" spans="1:36" ht="14.25" customHeight="1" x14ac:dyDescent="0.25">
      <c r="A1608" s="10" t="s">
        <v>770</v>
      </c>
      <c r="B1608" s="10" t="s">
        <v>1580</v>
      </c>
      <c r="C1608" s="10" t="s">
        <v>5599</v>
      </c>
      <c r="D1608" s="10" t="s">
        <v>668</v>
      </c>
      <c r="E1608" s="33" t="s">
        <v>5609</v>
      </c>
      <c r="F1608" s="10" t="s">
        <v>668</v>
      </c>
      <c r="G1608" s="10" t="s">
        <v>2637</v>
      </c>
      <c r="H1608" s="10" t="s">
        <v>966</v>
      </c>
      <c r="I1608" s="33" t="s">
        <v>2119</v>
      </c>
      <c r="J1608" s="64">
        <v>9</v>
      </c>
      <c r="K1608" s="64" t="s">
        <v>668</v>
      </c>
      <c r="L1608" s="64">
        <v>2</v>
      </c>
      <c r="M1608" s="64">
        <v>3</v>
      </c>
      <c r="N1608" s="10" t="s">
        <v>1909</v>
      </c>
      <c r="O1608" s="64">
        <v>53</v>
      </c>
      <c r="P1608" s="62" t="s">
        <v>5757</v>
      </c>
      <c r="Q1608" s="19">
        <v>-0.7</v>
      </c>
      <c r="R1608" s="19" t="s">
        <v>668</v>
      </c>
      <c r="S1608" s="19" t="s">
        <v>668</v>
      </c>
      <c r="T1608" s="19" t="s">
        <v>668</v>
      </c>
      <c r="U1608" s="19" t="s">
        <v>668</v>
      </c>
      <c r="V1608" s="58" t="s">
        <v>668</v>
      </c>
      <c r="W1608" s="58" t="s">
        <v>668</v>
      </c>
      <c r="X1608" s="58" t="s">
        <v>668</v>
      </c>
      <c r="Y1608" s="20" t="s">
        <v>668</v>
      </c>
      <c r="Z1608" s="20" t="s">
        <v>668</v>
      </c>
      <c r="AA1608" s="20" t="s">
        <v>668</v>
      </c>
      <c r="AB1608" s="10" t="s">
        <v>668</v>
      </c>
      <c r="AC1608" s="10" t="s">
        <v>668</v>
      </c>
      <c r="AD1608" s="10" t="s">
        <v>668</v>
      </c>
      <c r="AE1608" s="10" t="s">
        <v>668</v>
      </c>
      <c r="AF1608" s="10" t="s">
        <v>668</v>
      </c>
      <c r="AG1608" s="20" t="s">
        <v>668</v>
      </c>
      <c r="AH1608" s="20" t="s">
        <v>668</v>
      </c>
      <c r="AI1608" s="20" t="s">
        <v>668</v>
      </c>
      <c r="AJ1608" s="20" t="s">
        <v>668</v>
      </c>
    </row>
    <row r="1609" spans="1:36" ht="14.25" customHeight="1" x14ac:dyDescent="0.25">
      <c r="A1609" s="10" t="s">
        <v>771</v>
      </c>
      <c r="B1609" s="10" t="s">
        <v>1580</v>
      </c>
      <c r="C1609" s="10" t="s">
        <v>5599</v>
      </c>
      <c r="D1609" s="10" t="s">
        <v>668</v>
      </c>
      <c r="E1609" s="33" t="s">
        <v>5609</v>
      </c>
      <c r="F1609" s="10" t="s">
        <v>668</v>
      </c>
      <c r="G1609" s="10" t="s">
        <v>2637</v>
      </c>
      <c r="H1609" s="10" t="s">
        <v>966</v>
      </c>
      <c r="I1609" s="33" t="s">
        <v>2119</v>
      </c>
      <c r="J1609" s="64">
        <v>2</v>
      </c>
      <c r="K1609" s="64" t="s">
        <v>668</v>
      </c>
      <c r="L1609" s="64">
        <v>5</v>
      </c>
      <c r="M1609" s="64">
        <v>3</v>
      </c>
      <c r="N1609" s="10" t="s">
        <v>1909</v>
      </c>
      <c r="O1609" s="64">
        <v>57</v>
      </c>
      <c r="P1609" s="62" t="s">
        <v>5757</v>
      </c>
      <c r="Q1609" s="19">
        <v>6.4</v>
      </c>
      <c r="R1609" s="19" t="s">
        <v>668</v>
      </c>
      <c r="S1609" s="19" t="s">
        <v>668</v>
      </c>
      <c r="T1609" s="19" t="s">
        <v>668</v>
      </c>
      <c r="U1609" s="19" t="s">
        <v>668</v>
      </c>
      <c r="V1609" s="58" t="s">
        <v>668</v>
      </c>
      <c r="W1609" s="58" t="s">
        <v>668</v>
      </c>
      <c r="X1609" s="58" t="s">
        <v>668</v>
      </c>
      <c r="Y1609" s="20" t="s">
        <v>668</v>
      </c>
      <c r="Z1609" s="20" t="s">
        <v>668</v>
      </c>
      <c r="AA1609" s="20" t="s">
        <v>668</v>
      </c>
      <c r="AB1609" s="10" t="s">
        <v>668</v>
      </c>
      <c r="AC1609" s="10" t="s">
        <v>668</v>
      </c>
      <c r="AD1609" s="10" t="s">
        <v>668</v>
      </c>
      <c r="AE1609" s="10" t="s">
        <v>668</v>
      </c>
      <c r="AF1609" s="10" t="s">
        <v>668</v>
      </c>
      <c r="AG1609" s="20" t="s">
        <v>668</v>
      </c>
      <c r="AH1609" s="20" t="s">
        <v>668</v>
      </c>
      <c r="AI1609" s="20" t="s">
        <v>668</v>
      </c>
      <c r="AJ1609" s="20" t="s">
        <v>668</v>
      </c>
    </row>
    <row r="1610" spans="1:36" ht="14.25" customHeight="1" x14ac:dyDescent="0.25">
      <c r="A1610" s="10" t="s">
        <v>772</v>
      </c>
      <c r="B1610" s="10" t="s">
        <v>1580</v>
      </c>
      <c r="C1610" s="10" t="s">
        <v>5599</v>
      </c>
      <c r="D1610" s="10" t="s">
        <v>668</v>
      </c>
      <c r="E1610" s="33" t="s">
        <v>5609</v>
      </c>
      <c r="F1610" s="10" t="s">
        <v>668</v>
      </c>
      <c r="G1610" s="10" t="s">
        <v>2637</v>
      </c>
      <c r="H1610" s="10" t="s">
        <v>966</v>
      </c>
      <c r="I1610" s="33" t="s">
        <v>2119</v>
      </c>
      <c r="J1610" s="64">
        <v>1</v>
      </c>
      <c r="K1610" s="64" t="s">
        <v>668</v>
      </c>
      <c r="L1610" s="64">
        <v>5</v>
      </c>
      <c r="M1610" s="64">
        <v>3</v>
      </c>
      <c r="N1610" s="10" t="s">
        <v>1909</v>
      </c>
      <c r="O1610" s="64">
        <v>60</v>
      </c>
      <c r="P1610" s="62" t="s">
        <v>5757</v>
      </c>
      <c r="Q1610" s="19">
        <v>3.8</v>
      </c>
      <c r="R1610" s="19" t="s">
        <v>668</v>
      </c>
      <c r="S1610" s="19" t="s">
        <v>668</v>
      </c>
      <c r="T1610" s="19" t="s">
        <v>668</v>
      </c>
      <c r="U1610" s="19" t="s">
        <v>668</v>
      </c>
      <c r="V1610" s="58" t="s">
        <v>668</v>
      </c>
      <c r="W1610" s="58" t="s">
        <v>668</v>
      </c>
      <c r="X1610" s="58" t="s">
        <v>668</v>
      </c>
      <c r="Y1610" s="20" t="s">
        <v>668</v>
      </c>
      <c r="Z1610" s="20" t="s">
        <v>668</v>
      </c>
      <c r="AA1610" s="20" t="s">
        <v>668</v>
      </c>
      <c r="AB1610" s="10" t="s">
        <v>668</v>
      </c>
      <c r="AC1610" s="10" t="s">
        <v>668</v>
      </c>
      <c r="AD1610" s="10" t="s">
        <v>668</v>
      </c>
      <c r="AE1610" s="10" t="s">
        <v>668</v>
      </c>
      <c r="AF1610" s="10" t="s">
        <v>668</v>
      </c>
      <c r="AG1610" s="20" t="s">
        <v>668</v>
      </c>
      <c r="AH1610" s="20" t="s">
        <v>668</v>
      </c>
      <c r="AI1610" s="20" t="s">
        <v>668</v>
      </c>
      <c r="AJ1610" s="20" t="s">
        <v>668</v>
      </c>
    </row>
    <row r="1611" spans="1:36" ht="14.25" customHeight="1" x14ac:dyDescent="0.25">
      <c r="A1611" s="10" t="s">
        <v>773</v>
      </c>
      <c r="B1611" s="10" t="s">
        <v>1580</v>
      </c>
      <c r="C1611" s="10" t="s">
        <v>5599</v>
      </c>
      <c r="D1611" s="10" t="s">
        <v>668</v>
      </c>
      <c r="E1611" s="33" t="s">
        <v>5609</v>
      </c>
      <c r="F1611" s="10" t="s">
        <v>668</v>
      </c>
      <c r="G1611" s="10" t="s">
        <v>2637</v>
      </c>
      <c r="H1611" s="10" t="s">
        <v>966</v>
      </c>
      <c r="I1611" s="33" t="s">
        <v>2119</v>
      </c>
      <c r="J1611" s="64">
        <v>2</v>
      </c>
      <c r="K1611" s="64" t="s">
        <v>668</v>
      </c>
      <c r="L1611" s="64">
        <v>5</v>
      </c>
      <c r="M1611" s="64">
        <v>3</v>
      </c>
      <c r="N1611" s="10" t="s">
        <v>1909</v>
      </c>
      <c r="O1611" s="64">
        <v>60</v>
      </c>
      <c r="P1611" s="62" t="s">
        <v>5757</v>
      </c>
      <c r="Q1611" s="19">
        <v>3.8</v>
      </c>
      <c r="R1611" s="19" t="s">
        <v>668</v>
      </c>
      <c r="S1611" s="19" t="s">
        <v>668</v>
      </c>
      <c r="T1611" s="19" t="s">
        <v>668</v>
      </c>
      <c r="U1611" s="19" t="s">
        <v>668</v>
      </c>
      <c r="V1611" s="58" t="s">
        <v>668</v>
      </c>
      <c r="W1611" s="58" t="s">
        <v>668</v>
      </c>
      <c r="X1611" s="58" t="s">
        <v>668</v>
      </c>
      <c r="Y1611" s="20" t="s">
        <v>668</v>
      </c>
      <c r="Z1611" s="20" t="s">
        <v>668</v>
      </c>
      <c r="AA1611" s="20" t="s">
        <v>668</v>
      </c>
      <c r="AB1611" s="10" t="s">
        <v>668</v>
      </c>
      <c r="AC1611" s="10" t="s">
        <v>668</v>
      </c>
      <c r="AD1611" s="10" t="s">
        <v>668</v>
      </c>
      <c r="AE1611" s="10" t="s">
        <v>668</v>
      </c>
      <c r="AF1611" s="10" t="s">
        <v>668</v>
      </c>
      <c r="AG1611" s="20" t="s">
        <v>668</v>
      </c>
      <c r="AH1611" s="20" t="s">
        <v>668</v>
      </c>
      <c r="AI1611" s="20" t="s">
        <v>668</v>
      </c>
      <c r="AJ1611" s="20" t="s">
        <v>668</v>
      </c>
    </row>
    <row r="1612" spans="1:36" ht="14.25" customHeight="1" x14ac:dyDescent="0.25">
      <c r="A1612" s="10" t="s">
        <v>774</v>
      </c>
      <c r="B1612" s="10" t="s">
        <v>1580</v>
      </c>
      <c r="C1612" s="10" t="s">
        <v>5599</v>
      </c>
      <c r="D1612" s="10" t="s">
        <v>668</v>
      </c>
      <c r="E1612" s="33" t="s">
        <v>5609</v>
      </c>
      <c r="F1612" s="10" t="s">
        <v>668</v>
      </c>
      <c r="G1612" s="10" t="s">
        <v>2637</v>
      </c>
      <c r="H1612" s="10" t="s">
        <v>966</v>
      </c>
      <c r="I1612" s="33" t="s">
        <v>2119</v>
      </c>
      <c r="J1612" s="64">
        <v>5</v>
      </c>
      <c r="K1612" s="64" t="s">
        <v>668</v>
      </c>
      <c r="L1612" s="64">
        <v>6</v>
      </c>
      <c r="M1612" s="64">
        <v>3</v>
      </c>
      <c r="N1612" s="10" t="s">
        <v>1909</v>
      </c>
      <c r="O1612" s="64">
        <v>60</v>
      </c>
      <c r="P1612" s="62" t="s">
        <v>5757</v>
      </c>
      <c r="Q1612" s="19">
        <v>3.8</v>
      </c>
      <c r="R1612" s="19" t="s">
        <v>668</v>
      </c>
      <c r="S1612" s="19" t="s">
        <v>668</v>
      </c>
      <c r="T1612" s="19" t="s">
        <v>668</v>
      </c>
      <c r="U1612" s="19" t="s">
        <v>668</v>
      </c>
      <c r="V1612" s="58" t="s">
        <v>668</v>
      </c>
      <c r="W1612" s="58" t="s">
        <v>668</v>
      </c>
      <c r="X1612" s="58" t="s">
        <v>668</v>
      </c>
      <c r="Y1612" s="20" t="s">
        <v>668</v>
      </c>
      <c r="Z1612" s="20" t="s">
        <v>668</v>
      </c>
      <c r="AA1612" s="20" t="s">
        <v>668</v>
      </c>
      <c r="AB1612" s="10" t="s">
        <v>668</v>
      </c>
      <c r="AC1612" s="10" t="s">
        <v>668</v>
      </c>
      <c r="AD1612" s="10" t="s">
        <v>668</v>
      </c>
      <c r="AE1612" s="10" t="s">
        <v>668</v>
      </c>
      <c r="AF1612" s="10" t="s">
        <v>668</v>
      </c>
      <c r="AG1612" s="20" t="s">
        <v>668</v>
      </c>
      <c r="AH1612" s="20" t="s">
        <v>668</v>
      </c>
      <c r="AI1612" s="20" t="s">
        <v>668</v>
      </c>
      <c r="AJ1612" s="20" t="s">
        <v>668</v>
      </c>
    </row>
    <row r="1613" spans="1:36" ht="14.25" customHeight="1" x14ac:dyDescent="0.25">
      <c r="A1613" s="10" t="s">
        <v>775</v>
      </c>
      <c r="B1613" s="10" t="s">
        <v>1580</v>
      </c>
      <c r="C1613" s="10" t="s">
        <v>5599</v>
      </c>
      <c r="D1613" s="10" t="s">
        <v>668</v>
      </c>
      <c r="E1613" s="33" t="s">
        <v>5609</v>
      </c>
      <c r="F1613" s="10" t="s">
        <v>668</v>
      </c>
      <c r="G1613" s="10" t="s">
        <v>2637</v>
      </c>
      <c r="H1613" s="10" t="s">
        <v>966</v>
      </c>
      <c r="I1613" s="33" t="s">
        <v>2119</v>
      </c>
      <c r="J1613" s="64">
        <v>9</v>
      </c>
      <c r="K1613" s="64" t="s">
        <v>668</v>
      </c>
      <c r="L1613" s="64">
        <v>4</v>
      </c>
      <c r="M1613" s="64">
        <v>3</v>
      </c>
      <c r="N1613" s="10" t="s">
        <v>1909</v>
      </c>
      <c r="O1613" s="64">
        <v>60</v>
      </c>
      <c r="P1613" s="62" t="s">
        <v>5757</v>
      </c>
      <c r="Q1613" s="19">
        <v>3.8</v>
      </c>
      <c r="R1613" s="19" t="s">
        <v>668</v>
      </c>
      <c r="S1613" s="19" t="s">
        <v>668</v>
      </c>
      <c r="T1613" s="19" t="s">
        <v>668</v>
      </c>
      <c r="U1613" s="19" t="s">
        <v>668</v>
      </c>
      <c r="V1613" s="58" t="s">
        <v>668</v>
      </c>
      <c r="W1613" s="58" t="s">
        <v>668</v>
      </c>
      <c r="X1613" s="58" t="s">
        <v>668</v>
      </c>
      <c r="Y1613" s="20" t="s">
        <v>668</v>
      </c>
      <c r="Z1613" s="20" t="s">
        <v>668</v>
      </c>
      <c r="AA1613" s="20" t="s">
        <v>668</v>
      </c>
      <c r="AB1613" s="10" t="s">
        <v>668</v>
      </c>
      <c r="AC1613" s="10" t="s">
        <v>668</v>
      </c>
      <c r="AD1613" s="10" t="s">
        <v>668</v>
      </c>
      <c r="AE1613" s="10" t="s">
        <v>668</v>
      </c>
      <c r="AF1613" s="10" t="s">
        <v>668</v>
      </c>
      <c r="AG1613" s="20" t="s">
        <v>668</v>
      </c>
      <c r="AH1613" s="20" t="s">
        <v>668</v>
      </c>
      <c r="AI1613" s="20" t="s">
        <v>668</v>
      </c>
      <c r="AJ1613" s="20" t="s">
        <v>668</v>
      </c>
    </row>
    <row r="1614" spans="1:36" ht="14.25" customHeight="1" x14ac:dyDescent="0.25">
      <c r="A1614" s="10" t="s">
        <v>776</v>
      </c>
      <c r="B1614" s="10" t="s">
        <v>1580</v>
      </c>
      <c r="C1614" s="10" t="s">
        <v>5599</v>
      </c>
      <c r="D1614" s="10" t="s">
        <v>668</v>
      </c>
      <c r="E1614" s="33" t="s">
        <v>5609</v>
      </c>
      <c r="F1614" s="10" t="s">
        <v>668</v>
      </c>
      <c r="G1614" s="10" t="s">
        <v>2637</v>
      </c>
      <c r="H1614" s="10" t="s">
        <v>966</v>
      </c>
      <c r="I1614" s="33" t="s">
        <v>2119</v>
      </c>
      <c r="J1614" s="64">
        <v>2</v>
      </c>
      <c r="K1614" s="64" t="s">
        <v>668</v>
      </c>
      <c r="L1614" s="64">
        <v>6</v>
      </c>
      <c r="M1614" s="64">
        <v>2</v>
      </c>
      <c r="N1614" s="10" t="s">
        <v>3487</v>
      </c>
      <c r="O1614" s="64">
        <v>62</v>
      </c>
      <c r="P1614" s="62" t="s">
        <v>5757</v>
      </c>
      <c r="Q1614" s="19">
        <v>2.7</v>
      </c>
      <c r="R1614" s="19" t="s">
        <v>668</v>
      </c>
      <c r="S1614" s="19" t="s">
        <v>668</v>
      </c>
      <c r="T1614" s="19" t="s">
        <v>668</v>
      </c>
      <c r="U1614" s="19" t="s">
        <v>668</v>
      </c>
      <c r="V1614" s="58" t="s">
        <v>668</v>
      </c>
      <c r="W1614" s="58" t="s">
        <v>668</v>
      </c>
      <c r="X1614" s="58" t="s">
        <v>668</v>
      </c>
      <c r="Y1614" s="20" t="s">
        <v>668</v>
      </c>
      <c r="Z1614" s="20" t="s">
        <v>668</v>
      </c>
      <c r="AA1614" s="20" t="s">
        <v>668</v>
      </c>
      <c r="AB1614" s="10" t="s">
        <v>668</v>
      </c>
      <c r="AC1614" s="10" t="s">
        <v>668</v>
      </c>
      <c r="AD1614" s="10" t="s">
        <v>668</v>
      </c>
      <c r="AE1614" s="10" t="s">
        <v>668</v>
      </c>
      <c r="AF1614" s="10" t="s">
        <v>668</v>
      </c>
      <c r="AG1614" s="20" t="s">
        <v>668</v>
      </c>
      <c r="AH1614" s="20" t="s">
        <v>668</v>
      </c>
      <c r="AI1614" s="20" t="s">
        <v>668</v>
      </c>
      <c r="AJ1614" s="20" t="s">
        <v>668</v>
      </c>
    </row>
    <row r="1615" spans="1:36" ht="14.25" customHeight="1" x14ac:dyDescent="0.25">
      <c r="A1615" s="10" t="s">
        <v>777</v>
      </c>
      <c r="B1615" s="10" t="s">
        <v>1580</v>
      </c>
      <c r="C1615" s="10" t="s">
        <v>5599</v>
      </c>
      <c r="D1615" s="10" t="s">
        <v>668</v>
      </c>
      <c r="E1615" s="33" t="s">
        <v>5609</v>
      </c>
      <c r="F1615" s="10" t="s">
        <v>668</v>
      </c>
      <c r="G1615" s="10" t="s">
        <v>2637</v>
      </c>
      <c r="H1615" s="10" t="s">
        <v>966</v>
      </c>
      <c r="I1615" s="33" t="s">
        <v>2119</v>
      </c>
      <c r="J1615" s="64">
        <v>1</v>
      </c>
      <c r="K1615" s="64" t="s">
        <v>668</v>
      </c>
      <c r="L1615" s="64">
        <v>5</v>
      </c>
      <c r="M1615" s="64">
        <v>2</v>
      </c>
      <c r="N1615" s="10" t="s">
        <v>3487</v>
      </c>
      <c r="O1615" s="64">
        <v>64</v>
      </c>
      <c r="P1615" s="62" t="s">
        <v>5757</v>
      </c>
      <c r="Q1615" s="19">
        <v>7.2</v>
      </c>
      <c r="R1615" s="19" t="s">
        <v>668</v>
      </c>
      <c r="S1615" s="19" t="s">
        <v>668</v>
      </c>
      <c r="T1615" s="19" t="s">
        <v>668</v>
      </c>
      <c r="U1615" s="19" t="s">
        <v>668</v>
      </c>
      <c r="V1615" s="58" t="s">
        <v>668</v>
      </c>
      <c r="W1615" s="58" t="s">
        <v>668</v>
      </c>
      <c r="X1615" s="58" t="s">
        <v>668</v>
      </c>
      <c r="Y1615" s="20" t="s">
        <v>668</v>
      </c>
      <c r="Z1615" s="20" t="s">
        <v>668</v>
      </c>
      <c r="AA1615" s="20" t="s">
        <v>668</v>
      </c>
      <c r="AB1615" s="10" t="s">
        <v>668</v>
      </c>
      <c r="AC1615" s="10" t="s">
        <v>668</v>
      </c>
      <c r="AD1615" s="10" t="s">
        <v>668</v>
      </c>
      <c r="AE1615" s="10" t="s">
        <v>668</v>
      </c>
      <c r="AF1615" s="10" t="s">
        <v>668</v>
      </c>
      <c r="AG1615" s="20" t="s">
        <v>668</v>
      </c>
      <c r="AH1615" s="20" t="s">
        <v>668</v>
      </c>
      <c r="AI1615" s="20" t="s">
        <v>668</v>
      </c>
      <c r="AJ1615" s="20" t="s">
        <v>668</v>
      </c>
    </row>
    <row r="1616" spans="1:36" ht="14.25" customHeight="1" x14ac:dyDescent="0.25">
      <c r="A1616" s="10" t="s">
        <v>778</v>
      </c>
      <c r="B1616" s="10" t="s">
        <v>1580</v>
      </c>
      <c r="C1616" s="10" t="s">
        <v>5599</v>
      </c>
      <c r="D1616" s="10" t="s">
        <v>668</v>
      </c>
      <c r="E1616" s="33" t="s">
        <v>5609</v>
      </c>
      <c r="F1616" s="10" t="s">
        <v>668</v>
      </c>
      <c r="G1616" s="10" t="s">
        <v>2637</v>
      </c>
      <c r="H1616" s="10" t="s">
        <v>966</v>
      </c>
      <c r="I1616" s="33" t="s">
        <v>2119</v>
      </c>
      <c r="J1616" s="64">
        <v>9</v>
      </c>
      <c r="K1616" s="64" t="s">
        <v>668</v>
      </c>
      <c r="L1616" s="64">
        <v>2</v>
      </c>
      <c r="M1616" s="64">
        <v>2</v>
      </c>
      <c r="N1616" s="10" t="s">
        <v>3487</v>
      </c>
      <c r="O1616" s="64">
        <v>64</v>
      </c>
      <c r="P1616" s="62" t="s">
        <v>5757</v>
      </c>
      <c r="Q1616" s="19">
        <v>7.2</v>
      </c>
      <c r="R1616" s="19" t="s">
        <v>668</v>
      </c>
      <c r="S1616" s="19" t="s">
        <v>668</v>
      </c>
      <c r="T1616" s="19" t="s">
        <v>668</v>
      </c>
      <c r="U1616" s="19" t="s">
        <v>668</v>
      </c>
      <c r="V1616" s="58" t="s">
        <v>668</v>
      </c>
      <c r="W1616" s="58" t="s">
        <v>668</v>
      </c>
      <c r="X1616" s="58" t="s">
        <v>668</v>
      </c>
      <c r="Y1616" s="20" t="s">
        <v>668</v>
      </c>
      <c r="Z1616" s="20" t="s">
        <v>668</v>
      </c>
      <c r="AA1616" s="20" t="s">
        <v>668</v>
      </c>
      <c r="AB1616" s="10" t="s">
        <v>668</v>
      </c>
      <c r="AC1616" s="10" t="s">
        <v>668</v>
      </c>
      <c r="AD1616" s="10" t="s">
        <v>668</v>
      </c>
      <c r="AE1616" s="10" t="s">
        <v>668</v>
      </c>
      <c r="AF1616" s="10" t="s">
        <v>668</v>
      </c>
      <c r="AG1616" s="20" t="s">
        <v>668</v>
      </c>
      <c r="AH1616" s="20" t="s">
        <v>668</v>
      </c>
      <c r="AI1616" s="20" t="s">
        <v>668</v>
      </c>
      <c r="AJ1616" s="20" t="s">
        <v>668</v>
      </c>
    </row>
    <row r="1617" spans="1:36" ht="14.25" customHeight="1" x14ac:dyDescent="0.25">
      <c r="A1617" s="10" t="s">
        <v>779</v>
      </c>
      <c r="B1617" s="10" t="s">
        <v>1580</v>
      </c>
      <c r="C1617" s="10" t="s">
        <v>5599</v>
      </c>
      <c r="D1617" s="10" t="s">
        <v>668</v>
      </c>
      <c r="E1617" s="33" t="s">
        <v>5609</v>
      </c>
      <c r="F1617" s="10" t="s">
        <v>668</v>
      </c>
      <c r="G1617" s="10" t="s">
        <v>2637</v>
      </c>
      <c r="H1617" s="10" t="s">
        <v>966</v>
      </c>
      <c r="I1617" s="33" t="s">
        <v>2119</v>
      </c>
      <c r="J1617" s="64">
        <v>4</v>
      </c>
      <c r="K1617" s="64" t="s">
        <v>668</v>
      </c>
      <c r="L1617" s="64">
        <v>5</v>
      </c>
      <c r="M1617" s="64">
        <v>2</v>
      </c>
      <c r="N1617" s="10" t="s">
        <v>3487</v>
      </c>
      <c r="O1617" s="64">
        <v>67</v>
      </c>
      <c r="P1617" s="62" t="s">
        <v>5757</v>
      </c>
      <c r="Q1617" s="19">
        <v>-1</v>
      </c>
      <c r="R1617" s="19" t="s">
        <v>668</v>
      </c>
      <c r="S1617" s="19" t="s">
        <v>668</v>
      </c>
      <c r="T1617" s="19" t="s">
        <v>668</v>
      </c>
      <c r="U1617" s="19" t="s">
        <v>668</v>
      </c>
      <c r="V1617" s="58" t="s">
        <v>668</v>
      </c>
      <c r="W1617" s="58" t="s">
        <v>668</v>
      </c>
      <c r="X1617" s="58" t="s">
        <v>668</v>
      </c>
      <c r="Y1617" s="20" t="s">
        <v>668</v>
      </c>
      <c r="Z1617" s="20" t="s">
        <v>668</v>
      </c>
      <c r="AA1617" s="20" t="s">
        <v>668</v>
      </c>
      <c r="AB1617" s="10" t="s">
        <v>668</v>
      </c>
      <c r="AC1617" s="10" t="s">
        <v>668</v>
      </c>
      <c r="AD1617" s="10" t="s">
        <v>668</v>
      </c>
      <c r="AE1617" s="10" t="s">
        <v>668</v>
      </c>
      <c r="AF1617" s="10" t="s">
        <v>668</v>
      </c>
      <c r="AG1617" s="20" t="s">
        <v>668</v>
      </c>
      <c r="AH1617" s="20" t="s">
        <v>668</v>
      </c>
      <c r="AI1617" s="20" t="s">
        <v>668</v>
      </c>
      <c r="AJ1617" s="20" t="s">
        <v>668</v>
      </c>
    </row>
    <row r="1618" spans="1:36" ht="14.25" customHeight="1" x14ac:dyDescent="0.25">
      <c r="A1618" s="10" t="s">
        <v>780</v>
      </c>
      <c r="B1618" s="10" t="s">
        <v>1580</v>
      </c>
      <c r="C1618" s="10" t="s">
        <v>5599</v>
      </c>
      <c r="D1618" s="10" t="s">
        <v>668</v>
      </c>
      <c r="E1618" s="33" t="s">
        <v>5609</v>
      </c>
      <c r="F1618" s="10" t="s">
        <v>668</v>
      </c>
      <c r="G1618" s="10" t="s">
        <v>2637</v>
      </c>
      <c r="H1618" s="10" t="s">
        <v>966</v>
      </c>
      <c r="I1618" s="33" t="s">
        <v>2119</v>
      </c>
      <c r="J1618" s="64">
        <v>7</v>
      </c>
      <c r="K1618" s="64" t="s">
        <v>668</v>
      </c>
      <c r="L1618" s="64">
        <v>6</v>
      </c>
      <c r="M1618" s="64">
        <v>2</v>
      </c>
      <c r="N1618" s="10" t="s">
        <v>3487</v>
      </c>
      <c r="O1618" s="64">
        <v>67</v>
      </c>
      <c r="P1618" s="62" t="s">
        <v>5757</v>
      </c>
      <c r="Q1618" s="19">
        <v>-1</v>
      </c>
      <c r="R1618" s="19" t="s">
        <v>668</v>
      </c>
      <c r="S1618" s="19" t="s">
        <v>668</v>
      </c>
      <c r="T1618" s="19" t="s">
        <v>668</v>
      </c>
      <c r="U1618" s="19" t="s">
        <v>668</v>
      </c>
      <c r="V1618" s="58" t="s">
        <v>668</v>
      </c>
      <c r="W1618" s="58" t="s">
        <v>668</v>
      </c>
      <c r="X1618" s="58" t="s">
        <v>668</v>
      </c>
      <c r="Y1618" s="20" t="s">
        <v>668</v>
      </c>
      <c r="Z1618" s="20" t="s">
        <v>668</v>
      </c>
      <c r="AA1618" s="20" t="s">
        <v>668</v>
      </c>
      <c r="AB1618" s="10" t="s">
        <v>668</v>
      </c>
      <c r="AC1618" s="10" t="s">
        <v>668</v>
      </c>
      <c r="AD1618" s="10" t="s">
        <v>668</v>
      </c>
      <c r="AE1618" s="10" t="s">
        <v>668</v>
      </c>
      <c r="AF1618" s="10" t="s">
        <v>668</v>
      </c>
      <c r="AG1618" s="20" t="s">
        <v>668</v>
      </c>
      <c r="AH1618" s="20" t="s">
        <v>668</v>
      </c>
      <c r="AI1618" s="20" t="s">
        <v>668</v>
      </c>
      <c r="AJ1618" s="20" t="s">
        <v>668</v>
      </c>
    </row>
    <row r="1619" spans="1:36" ht="14.25" customHeight="1" x14ac:dyDescent="0.25">
      <c r="A1619" s="10" t="s">
        <v>781</v>
      </c>
      <c r="B1619" s="10" t="s">
        <v>1580</v>
      </c>
      <c r="C1619" s="10" t="s">
        <v>5599</v>
      </c>
      <c r="D1619" s="10" t="s">
        <v>668</v>
      </c>
      <c r="E1619" s="33" t="s">
        <v>5609</v>
      </c>
      <c r="F1619" s="10" t="s">
        <v>668</v>
      </c>
      <c r="G1619" s="10" t="s">
        <v>2637</v>
      </c>
      <c r="H1619" s="10" t="s">
        <v>966</v>
      </c>
      <c r="I1619" s="33" t="s">
        <v>2119</v>
      </c>
      <c r="J1619" s="64">
        <v>9</v>
      </c>
      <c r="K1619" s="64" t="s">
        <v>668</v>
      </c>
      <c r="L1619" s="64">
        <v>2</v>
      </c>
      <c r="M1619" s="64">
        <v>2</v>
      </c>
      <c r="N1619" s="10" t="s">
        <v>3487</v>
      </c>
      <c r="O1619" s="64">
        <v>67</v>
      </c>
      <c r="P1619" s="62" t="s">
        <v>5757</v>
      </c>
      <c r="Q1619" s="19">
        <v>-1</v>
      </c>
      <c r="R1619" s="19" t="s">
        <v>668</v>
      </c>
      <c r="S1619" s="19" t="s">
        <v>668</v>
      </c>
      <c r="T1619" s="19" t="s">
        <v>668</v>
      </c>
      <c r="U1619" s="19" t="s">
        <v>668</v>
      </c>
      <c r="V1619" s="58" t="s">
        <v>668</v>
      </c>
      <c r="W1619" s="58" t="s">
        <v>668</v>
      </c>
      <c r="X1619" s="58" t="s">
        <v>668</v>
      </c>
      <c r="Y1619" s="20" t="s">
        <v>668</v>
      </c>
      <c r="Z1619" s="20" t="s">
        <v>668</v>
      </c>
      <c r="AA1619" s="20" t="s">
        <v>668</v>
      </c>
      <c r="AB1619" s="10" t="s">
        <v>668</v>
      </c>
      <c r="AC1619" s="10" t="s">
        <v>668</v>
      </c>
      <c r="AD1619" s="10" t="s">
        <v>668</v>
      </c>
      <c r="AE1619" s="10" t="s">
        <v>668</v>
      </c>
      <c r="AF1619" s="10" t="s">
        <v>668</v>
      </c>
      <c r="AG1619" s="20" t="s">
        <v>668</v>
      </c>
      <c r="AH1619" s="20" t="s">
        <v>668</v>
      </c>
      <c r="AI1619" s="20" t="s">
        <v>668</v>
      </c>
      <c r="AJ1619" s="20" t="s">
        <v>668</v>
      </c>
    </row>
    <row r="1620" spans="1:36" ht="14.25" customHeight="1" x14ac:dyDescent="0.25">
      <c r="A1620" s="10" t="s">
        <v>782</v>
      </c>
      <c r="B1620" s="10" t="s">
        <v>1580</v>
      </c>
      <c r="C1620" s="10" t="s">
        <v>5599</v>
      </c>
      <c r="D1620" s="10" t="s">
        <v>668</v>
      </c>
      <c r="E1620" s="33" t="s">
        <v>5609</v>
      </c>
      <c r="F1620" s="10" t="s">
        <v>668</v>
      </c>
      <c r="G1620" s="10" t="s">
        <v>2637</v>
      </c>
      <c r="H1620" s="10" t="s">
        <v>966</v>
      </c>
      <c r="I1620" s="33" t="s">
        <v>2119</v>
      </c>
      <c r="J1620" s="64">
        <v>6</v>
      </c>
      <c r="K1620" s="64" t="s">
        <v>668</v>
      </c>
      <c r="L1620" s="64">
        <v>3</v>
      </c>
      <c r="M1620" s="64">
        <v>2</v>
      </c>
      <c r="N1620" s="10" t="s">
        <v>3487</v>
      </c>
      <c r="O1620" s="64">
        <v>75</v>
      </c>
      <c r="P1620" s="62" t="s">
        <v>5757</v>
      </c>
      <c r="Q1620" s="19">
        <v>5.3</v>
      </c>
      <c r="R1620" s="19" t="s">
        <v>668</v>
      </c>
      <c r="S1620" s="19" t="s">
        <v>668</v>
      </c>
      <c r="T1620" s="19" t="s">
        <v>668</v>
      </c>
      <c r="U1620" s="19" t="s">
        <v>668</v>
      </c>
      <c r="V1620" s="58" t="s">
        <v>668</v>
      </c>
      <c r="W1620" s="58" t="s">
        <v>668</v>
      </c>
      <c r="X1620" s="58" t="s">
        <v>668</v>
      </c>
      <c r="Y1620" s="20" t="s">
        <v>668</v>
      </c>
      <c r="Z1620" s="20" t="s">
        <v>668</v>
      </c>
      <c r="AA1620" s="20" t="s">
        <v>668</v>
      </c>
      <c r="AB1620" s="10" t="s">
        <v>668</v>
      </c>
      <c r="AC1620" s="10" t="s">
        <v>668</v>
      </c>
      <c r="AD1620" s="10" t="s">
        <v>668</v>
      </c>
      <c r="AE1620" s="10" t="s">
        <v>668</v>
      </c>
      <c r="AF1620" s="10" t="s">
        <v>668</v>
      </c>
      <c r="AG1620" s="20" t="s">
        <v>668</v>
      </c>
      <c r="AH1620" s="20" t="s">
        <v>668</v>
      </c>
      <c r="AI1620" s="20" t="s">
        <v>668</v>
      </c>
      <c r="AJ1620" s="20" t="s">
        <v>668</v>
      </c>
    </row>
    <row r="1621" spans="1:36" ht="14.25" customHeight="1" x14ac:dyDescent="0.25">
      <c r="A1621" s="10" t="s">
        <v>783</v>
      </c>
      <c r="B1621" s="10" t="s">
        <v>1580</v>
      </c>
      <c r="C1621" s="10" t="s">
        <v>5599</v>
      </c>
      <c r="D1621" s="10" t="s">
        <v>668</v>
      </c>
      <c r="E1621" s="33" t="s">
        <v>5609</v>
      </c>
      <c r="F1621" s="10" t="s">
        <v>668</v>
      </c>
      <c r="G1621" s="10" t="s">
        <v>2637</v>
      </c>
      <c r="H1621" s="10" t="s">
        <v>966</v>
      </c>
      <c r="I1621" s="33" t="s">
        <v>2119</v>
      </c>
      <c r="J1621" s="64">
        <v>2</v>
      </c>
      <c r="K1621" s="64" t="s">
        <v>668</v>
      </c>
      <c r="L1621" s="64">
        <v>3</v>
      </c>
      <c r="M1621" s="64">
        <v>2</v>
      </c>
      <c r="N1621" s="10" t="s">
        <v>3487</v>
      </c>
      <c r="O1621" s="64">
        <v>77</v>
      </c>
      <c r="P1621" s="62" t="s">
        <v>5757</v>
      </c>
      <c r="Q1621" s="19">
        <v>-2.4</v>
      </c>
      <c r="R1621" s="19" t="s">
        <v>668</v>
      </c>
      <c r="S1621" s="19" t="s">
        <v>668</v>
      </c>
      <c r="T1621" s="19" t="s">
        <v>668</v>
      </c>
      <c r="U1621" s="19" t="s">
        <v>668</v>
      </c>
      <c r="V1621" s="58" t="s">
        <v>668</v>
      </c>
      <c r="W1621" s="58" t="s">
        <v>668</v>
      </c>
      <c r="X1621" s="58" t="s">
        <v>668</v>
      </c>
      <c r="Y1621" s="20" t="s">
        <v>668</v>
      </c>
      <c r="Z1621" s="20" t="s">
        <v>668</v>
      </c>
      <c r="AA1621" s="20" t="s">
        <v>668</v>
      </c>
      <c r="AB1621" s="10" t="s">
        <v>668</v>
      </c>
      <c r="AC1621" s="10" t="s">
        <v>668</v>
      </c>
      <c r="AD1621" s="10" t="s">
        <v>668</v>
      </c>
      <c r="AE1621" s="10" t="s">
        <v>668</v>
      </c>
      <c r="AF1621" s="10" t="s">
        <v>668</v>
      </c>
      <c r="AG1621" s="20" t="s">
        <v>668</v>
      </c>
      <c r="AH1621" s="20" t="s">
        <v>668</v>
      </c>
      <c r="AI1621" s="20" t="s">
        <v>668</v>
      </c>
      <c r="AJ1621" s="20" t="s">
        <v>668</v>
      </c>
    </row>
    <row r="1622" spans="1:36" ht="14.25" customHeight="1" x14ac:dyDescent="0.25">
      <c r="A1622" s="10" t="s">
        <v>784</v>
      </c>
      <c r="B1622" s="10" t="s">
        <v>1580</v>
      </c>
      <c r="C1622" s="10" t="s">
        <v>5599</v>
      </c>
      <c r="D1622" s="10" t="s">
        <v>668</v>
      </c>
      <c r="E1622" s="33" t="s">
        <v>5609</v>
      </c>
      <c r="F1622" s="10" t="s">
        <v>668</v>
      </c>
      <c r="G1622" s="10" t="s">
        <v>2637</v>
      </c>
      <c r="H1622" s="10" t="s">
        <v>966</v>
      </c>
      <c r="I1622" s="33" t="s">
        <v>2119</v>
      </c>
      <c r="J1622" s="64">
        <v>3</v>
      </c>
      <c r="K1622" s="64" t="s">
        <v>668</v>
      </c>
      <c r="L1622" s="64">
        <v>1</v>
      </c>
      <c r="M1622" s="64">
        <v>2</v>
      </c>
      <c r="N1622" s="10" t="s">
        <v>3487</v>
      </c>
      <c r="O1622" s="64">
        <v>78</v>
      </c>
      <c r="P1622" s="62" t="s">
        <v>5757</v>
      </c>
      <c r="Q1622" s="19">
        <v>4</v>
      </c>
      <c r="R1622" s="19" t="s">
        <v>668</v>
      </c>
      <c r="S1622" s="19" t="s">
        <v>668</v>
      </c>
      <c r="T1622" s="19" t="s">
        <v>668</v>
      </c>
      <c r="U1622" s="19" t="s">
        <v>668</v>
      </c>
      <c r="V1622" s="58" t="s">
        <v>668</v>
      </c>
      <c r="W1622" s="58" t="s">
        <v>668</v>
      </c>
      <c r="X1622" s="58" t="s">
        <v>668</v>
      </c>
      <c r="Y1622" s="20" t="s">
        <v>668</v>
      </c>
      <c r="Z1622" s="20" t="s">
        <v>668</v>
      </c>
      <c r="AA1622" s="20" t="s">
        <v>668</v>
      </c>
      <c r="AB1622" s="10" t="s">
        <v>668</v>
      </c>
      <c r="AC1622" s="10" t="s">
        <v>668</v>
      </c>
      <c r="AD1622" s="10" t="s">
        <v>668</v>
      </c>
      <c r="AE1622" s="10" t="s">
        <v>668</v>
      </c>
      <c r="AF1622" s="10" t="s">
        <v>668</v>
      </c>
      <c r="AG1622" s="20" t="s">
        <v>668</v>
      </c>
      <c r="AH1622" s="20" t="s">
        <v>668</v>
      </c>
      <c r="AI1622" s="20" t="s">
        <v>668</v>
      </c>
      <c r="AJ1622" s="20" t="s">
        <v>668</v>
      </c>
    </row>
    <row r="1623" spans="1:36" ht="14.25" customHeight="1" x14ac:dyDescent="0.25">
      <c r="A1623" s="10" t="s">
        <v>785</v>
      </c>
      <c r="B1623" s="10" t="s">
        <v>1580</v>
      </c>
      <c r="C1623" s="10" t="s">
        <v>5599</v>
      </c>
      <c r="D1623" s="10" t="s">
        <v>668</v>
      </c>
      <c r="E1623" s="33" t="s">
        <v>5609</v>
      </c>
      <c r="F1623" s="10" t="s">
        <v>668</v>
      </c>
      <c r="G1623" s="10" t="s">
        <v>2637</v>
      </c>
      <c r="H1623" s="10" t="s">
        <v>966</v>
      </c>
      <c r="I1623" s="33" t="s">
        <v>2119</v>
      </c>
      <c r="J1623" s="64">
        <v>1</v>
      </c>
      <c r="K1623" s="64" t="s">
        <v>668</v>
      </c>
      <c r="L1623" s="64">
        <v>2</v>
      </c>
      <c r="M1623" s="64">
        <v>2</v>
      </c>
      <c r="N1623" s="10" t="s">
        <v>3487</v>
      </c>
      <c r="O1623" s="64">
        <v>85</v>
      </c>
      <c r="P1623" s="62" t="s">
        <v>5757</v>
      </c>
      <c r="Q1623" s="19">
        <v>2.7</v>
      </c>
      <c r="R1623" s="19" t="s">
        <v>668</v>
      </c>
      <c r="S1623" s="19" t="s">
        <v>668</v>
      </c>
      <c r="T1623" s="19" t="s">
        <v>668</v>
      </c>
      <c r="U1623" s="19" t="s">
        <v>668</v>
      </c>
      <c r="V1623" s="58" t="s">
        <v>668</v>
      </c>
      <c r="W1623" s="58" t="s">
        <v>668</v>
      </c>
      <c r="X1623" s="58" t="s">
        <v>668</v>
      </c>
      <c r="Y1623" s="20" t="s">
        <v>668</v>
      </c>
      <c r="Z1623" s="20" t="s">
        <v>668</v>
      </c>
      <c r="AA1623" s="20" t="s">
        <v>668</v>
      </c>
      <c r="AB1623" s="10" t="s">
        <v>668</v>
      </c>
      <c r="AC1623" s="10" t="s">
        <v>668</v>
      </c>
      <c r="AD1623" s="10" t="s">
        <v>668</v>
      </c>
      <c r="AE1623" s="10" t="s">
        <v>668</v>
      </c>
      <c r="AF1623" s="10" t="s">
        <v>668</v>
      </c>
      <c r="AG1623" s="20" t="s">
        <v>668</v>
      </c>
      <c r="AH1623" s="20" t="s">
        <v>668</v>
      </c>
      <c r="AI1623" s="20" t="s">
        <v>668</v>
      </c>
      <c r="AJ1623" s="20" t="s">
        <v>668</v>
      </c>
    </row>
    <row r="1624" spans="1:36" ht="14.25" customHeight="1" x14ac:dyDescent="0.25">
      <c r="A1624" s="10" t="s">
        <v>786</v>
      </c>
      <c r="B1624" s="10" t="s">
        <v>1580</v>
      </c>
      <c r="C1624" s="10" t="s">
        <v>5599</v>
      </c>
      <c r="D1624" s="10" t="s">
        <v>668</v>
      </c>
      <c r="E1624" s="33" t="s">
        <v>5609</v>
      </c>
      <c r="F1624" s="10" t="s">
        <v>668</v>
      </c>
      <c r="G1624" s="10" t="s">
        <v>2637</v>
      </c>
      <c r="H1624" s="10" t="s">
        <v>966</v>
      </c>
      <c r="I1624" s="33" t="s">
        <v>2119</v>
      </c>
      <c r="J1624" s="64">
        <v>3</v>
      </c>
      <c r="K1624" s="64" t="s">
        <v>668</v>
      </c>
      <c r="L1624" s="64">
        <v>4</v>
      </c>
      <c r="M1624" s="64">
        <v>2</v>
      </c>
      <c r="N1624" s="10" t="s">
        <v>3487</v>
      </c>
      <c r="O1624" s="64">
        <v>85</v>
      </c>
      <c r="P1624" s="62" t="s">
        <v>5757</v>
      </c>
      <c r="Q1624" s="19">
        <v>2.7</v>
      </c>
      <c r="R1624" s="19" t="s">
        <v>668</v>
      </c>
      <c r="S1624" s="19" t="s">
        <v>668</v>
      </c>
      <c r="T1624" s="19" t="s">
        <v>668</v>
      </c>
      <c r="U1624" s="19" t="s">
        <v>668</v>
      </c>
      <c r="V1624" s="58" t="s">
        <v>668</v>
      </c>
      <c r="W1624" s="58" t="s">
        <v>668</v>
      </c>
      <c r="X1624" s="58" t="s">
        <v>668</v>
      </c>
      <c r="Y1624" s="20" t="s">
        <v>668</v>
      </c>
      <c r="Z1624" s="20" t="s">
        <v>668</v>
      </c>
      <c r="AA1624" s="20" t="s">
        <v>668</v>
      </c>
      <c r="AB1624" s="10" t="s">
        <v>668</v>
      </c>
      <c r="AC1624" s="10" t="s">
        <v>668</v>
      </c>
      <c r="AD1624" s="10" t="s">
        <v>668</v>
      </c>
      <c r="AE1624" s="10" t="s">
        <v>668</v>
      </c>
      <c r="AF1624" s="10" t="s">
        <v>668</v>
      </c>
      <c r="AG1624" s="20" t="s">
        <v>668</v>
      </c>
      <c r="AH1624" s="20" t="s">
        <v>668</v>
      </c>
      <c r="AI1624" s="20" t="s">
        <v>668</v>
      </c>
      <c r="AJ1624" s="20" t="s">
        <v>668</v>
      </c>
    </row>
    <row r="1625" spans="1:36" ht="14.25" customHeight="1" x14ac:dyDescent="0.25">
      <c r="A1625" s="10" t="s">
        <v>787</v>
      </c>
      <c r="B1625" s="10" t="s">
        <v>1580</v>
      </c>
      <c r="C1625" s="10" t="s">
        <v>5599</v>
      </c>
      <c r="D1625" s="10" t="s">
        <v>668</v>
      </c>
      <c r="E1625" s="33" t="s">
        <v>5609</v>
      </c>
      <c r="F1625" s="10" t="s">
        <v>668</v>
      </c>
      <c r="G1625" s="10" t="s">
        <v>2637</v>
      </c>
      <c r="H1625" s="10" t="s">
        <v>966</v>
      </c>
      <c r="I1625" s="33" t="s">
        <v>2119</v>
      </c>
      <c r="J1625" s="64">
        <v>6</v>
      </c>
      <c r="K1625" s="64" t="s">
        <v>668</v>
      </c>
      <c r="L1625" s="64">
        <v>1</v>
      </c>
      <c r="M1625" s="64">
        <v>2</v>
      </c>
      <c r="N1625" s="10" t="s">
        <v>3487</v>
      </c>
      <c r="O1625" s="64">
        <v>89</v>
      </c>
      <c r="P1625" s="62" t="s">
        <v>5757</v>
      </c>
      <c r="Q1625" s="19">
        <v>7.7</v>
      </c>
      <c r="R1625" s="19" t="s">
        <v>668</v>
      </c>
      <c r="S1625" s="19" t="s">
        <v>668</v>
      </c>
      <c r="T1625" s="19" t="s">
        <v>668</v>
      </c>
      <c r="U1625" s="19" t="s">
        <v>668</v>
      </c>
      <c r="V1625" s="58" t="s">
        <v>668</v>
      </c>
      <c r="W1625" s="58" t="s">
        <v>668</v>
      </c>
      <c r="X1625" s="58" t="s">
        <v>668</v>
      </c>
      <c r="Y1625" s="20" t="s">
        <v>668</v>
      </c>
      <c r="Z1625" s="20" t="s">
        <v>668</v>
      </c>
      <c r="AA1625" s="20" t="s">
        <v>668</v>
      </c>
      <c r="AB1625" s="10" t="s">
        <v>668</v>
      </c>
      <c r="AC1625" s="10" t="s">
        <v>668</v>
      </c>
      <c r="AD1625" s="10" t="s">
        <v>668</v>
      </c>
      <c r="AE1625" s="10" t="s">
        <v>668</v>
      </c>
      <c r="AF1625" s="10" t="s">
        <v>668</v>
      </c>
      <c r="AG1625" s="20" t="s">
        <v>668</v>
      </c>
      <c r="AH1625" s="20" t="s">
        <v>668</v>
      </c>
      <c r="AI1625" s="20" t="s">
        <v>668</v>
      </c>
      <c r="AJ1625" s="20" t="s">
        <v>668</v>
      </c>
    </row>
    <row r="1626" spans="1:36" ht="14.25" customHeight="1" x14ac:dyDescent="0.25">
      <c r="A1626" s="10" t="s">
        <v>788</v>
      </c>
      <c r="B1626" s="10" t="s">
        <v>1580</v>
      </c>
      <c r="C1626" s="10" t="s">
        <v>5599</v>
      </c>
      <c r="D1626" s="10" t="s">
        <v>668</v>
      </c>
      <c r="E1626" s="33" t="s">
        <v>5609</v>
      </c>
      <c r="F1626" s="10" t="s">
        <v>668</v>
      </c>
      <c r="G1626" s="10" t="s">
        <v>2637</v>
      </c>
      <c r="H1626" s="10" t="s">
        <v>966</v>
      </c>
      <c r="I1626" s="33" t="s">
        <v>2119</v>
      </c>
      <c r="J1626" s="64">
        <v>6</v>
      </c>
      <c r="K1626" s="64" t="s">
        <v>668</v>
      </c>
      <c r="L1626" s="64">
        <v>4</v>
      </c>
      <c r="M1626" s="64">
        <v>2</v>
      </c>
      <c r="N1626" s="10" t="s">
        <v>3487</v>
      </c>
      <c r="O1626" s="64">
        <v>89</v>
      </c>
      <c r="P1626" s="62" t="s">
        <v>5757</v>
      </c>
      <c r="Q1626" s="19">
        <v>7.7</v>
      </c>
      <c r="R1626" s="19" t="s">
        <v>668</v>
      </c>
      <c r="S1626" s="19" t="s">
        <v>668</v>
      </c>
      <c r="T1626" s="19" t="s">
        <v>668</v>
      </c>
      <c r="U1626" s="19" t="s">
        <v>668</v>
      </c>
      <c r="V1626" s="58" t="s">
        <v>668</v>
      </c>
      <c r="W1626" s="58" t="s">
        <v>668</v>
      </c>
      <c r="X1626" s="58" t="s">
        <v>668</v>
      </c>
      <c r="Y1626" s="20" t="s">
        <v>668</v>
      </c>
      <c r="Z1626" s="20" t="s">
        <v>668</v>
      </c>
      <c r="AA1626" s="20" t="s">
        <v>668</v>
      </c>
      <c r="AB1626" s="10" t="s">
        <v>668</v>
      </c>
      <c r="AC1626" s="10" t="s">
        <v>668</v>
      </c>
      <c r="AD1626" s="10" t="s">
        <v>668</v>
      </c>
      <c r="AE1626" s="10" t="s">
        <v>668</v>
      </c>
      <c r="AF1626" s="10" t="s">
        <v>668</v>
      </c>
      <c r="AG1626" s="20" t="s">
        <v>668</v>
      </c>
      <c r="AH1626" s="20" t="s">
        <v>668</v>
      </c>
      <c r="AI1626" s="20" t="s">
        <v>668</v>
      </c>
      <c r="AJ1626" s="20" t="s">
        <v>668</v>
      </c>
    </row>
    <row r="1627" spans="1:36" ht="14.25" customHeight="1" x14ac:dyDescent="0.25">
      <c r="A1627" s="10" t="s">
        <v>789</v>
      </c>
      <c r="B1627" s="10" t="s">
        <v>1580</v>
      </c>
      <c r="C1627" s="10" t="s">
        <v>5599</v>
      </c>
      <c r="D1627" s="10" t="s">
        <v>668</v>
      </c>
      <c r="E1627" s="33" t="s">
        <v>5609</v>
      </c>
      <c r="F1627" s="10" t="s">
        <v>668</v>
      </c>
      <c r="G1627" s="10" t="s">
        <v>2637</v>
      </c>
      <c r="H1627" s="10" t="s">
        <v>966</v>
      </c>
      <c r="I1627" s="33" t="s">
        <v>2119</v>
      </c>
      <c r="J1627" s="64">
        <v>7</v>
      </c>
      <c r="K1627" s="64" t="s">
        <v>668</v>
      </c>
      <c r="L1627" s="64">
        <v>5</v>
      </c>
      <c r="M1627" s="64">
        <v>2</v>
      </c>
      <c r="N1627" s="10" t="s">
        <v>3487</v>
      </c>
      <c r="O1627" s="64">
        <v>89</v>
      </c>
      <c r="P1627" s="62" t="s">
        <v>5757</v>
      </c>
      <c r="Q1627" s="19">
        <v>7.7</v>
      </c>
      <c r="R1627" s="19" t="s">
        <v>668</v>
      </c>
      <c r="S1627" s="19" t="s">
        <v>668</v>
      </c>
      <c r="T1627" s="19" t="s">
        <v>668</v>
      </c>
      <c r="U1627" s="19" t="s">
        <v>668</v>
      </c>
      <c r="V1627" s="58" t="s">
        <v>668</v>
      </c>
      <c r="W1627" s="58" t="s">
        <v>668</v>
      </c>
      <c r="X1627" s="58" t="s">
        <v>668</v>
      </c>
      <c r="Y1627" s="20" t="s">
        <v>668</v>
      </c>
      <c r="Z1627" s="20" t="s">
        <v>668</v>
      </c>
      <c r="AA1627" s="20" t="s">
        <v>668</v>
      </c>
      <c r="AB1627" s="10" t="s">
        <v>668</v>
      </c>
      <c r="AC1627" s="10" t="s">
        <v>668</v>
      </c>
      <c r="AD1627" s="10" t="s">
        <v>668</v>
      </c>
      <c r="AE1627" s="10" t="s">
        <v>668</v>
      </c>
      <c r="AF1627" s="10" t="s">
        <v>668</v>
      </c>
      <c r="AG1627" s="20" t="s">
        <v>668</v>
      </c>
      <c r="AH1627" s="20" t="s">
        <v>668</v>
      </c>
      <c r="AI1627" s="20" t="s">
        <v>668</v>
      </c>
      <c r="AJ1627" s="20" t="s">
        <v>668</v>
      </c>
    </row>
    <row r="1628" spans="1:36" ht="14.25" customHeight="1" x14ac:dyDescent="0.25">
      <c r="A1628" s="10" t="s">
        <v>790</v>
      </c>
      <c r="B1628" s="10" t="s">
        <v>1580</v>
      </c>
      <c r="C1628" s="10" t="s">
        <v>5599</v>
      </c>
      <c r="D1628" s="10" t="s">
        <v>668</v>
      </c>
      <c r="E1628" s="33" t="s">
        <v>5609</v>
      </c>
      <c r="F1628" s="10" t="s">
        <v>668</v>
      </c>
      <c r="G1628" s="10" t="s">
        <v>2637</v>
      </c>
      <c r="H1628" s="10" t="s">
        <v>966</v>
      </c>
      <c r="I1628" s="33" t="s">
        <v>2119</v>
      </c>
      <c r="J1628" s="64">
        <v>4</v>
      </c>
      <c r="K1628" s="64" t="s">
        <v>668</v>
      </c>
      <c r="L1628" s="64">
        <v>1</v>
      </c>
      <c r="M1628" s="64">
        <v>1</v>
      </c>
      <c r="N1628" s="10" t="s">
        <v>1881</v>
      </c>
      <c r="O1628" s="64">
        <v>91</v>
      </c>
      <c r="P1628" s="62" t="s">
        <v>5757</v>
      </c>
      <c r="Q1628" s="19">
        <v>-2.8</v>
      </c>
      <c r="R1628" s="19" t="s">
        <v>668</v>
      </c>
      <c r="S1628" s="19" t="s">
        <v>668</v>
      </c>
      <c r="T1628" s="19" t="s">
        <v>668</v>
      </c>
      <c r="U1628" s="19" t="s">
        <v>668</v>
      </c>
      <c r="V1628" s="58" t="s">
        <v>668</v>
      </c>
      <c r="W1628" s="58" t="s">
        <v>668</v>
      </c>
      <c r="X1628" s="58" t="s">
        <v>668</v>
      </c>
      <c r="Y1628" s="20" t="s">
        <v>668</v>
      </c>
      <c r="Z1628" s="20" t="s">
        <v>668</v>
      </c>
      <c r="AA1628" s="20" t="s">
        <v>668</v>
      </c>
      <c r="AB1628" s="10" t="s">
        <v>668</v>
      </c>
      <c r="AC1628" s="10" t="s">
        <v>668</v>
      </c>
      <c r="AD1628" s="10" t="s">
        <v>668</v>
      </c>
      <c r="AE1628" s="10" t="s">
        <v>668</v>
      </c>
      <c r="AF1628" s="10" t="s">
        <v>668</v>
      </c>
      <c r="AG1628" s="20" t="s">
        <v>668</v>
      </c>
      <c r="AH1628" s="20" t="s">
        <v>668</v>
      </c>
      <c r="AI1628" s="20" t="s">
        <v>668</v>
      </c>
      <c r="AJ1628" s="20" t="s">
        <v>668</v>
      </c>
    </row>
    <row r="1629" spans="1:36" ht="14.25" customHeight="1" x14ac:dyDescent="0.25">
      <c r="A1629" s="10" t="s">
        <v>791</v>
      </c>
      <c r="B1629" s="10" t="s">
        <v>1580</v>
      </c>
      <c r="C1629" s="10" t="s">
        <v>5599</v>
      </c>
      <c r="D1629" s="10" t="s">
        <v>668</v>
      </c>
      <c r="E1629" s="33" t="s">
        <v>5609</v>
      </c>
      <c r="F1629" s="10" t="s">
        <v>668</v>
      </c>
      <c r="G1629" s="10" t="s">
        <v>2637</v>
      </c>
      <c r="H1629" s="10" t="s">
        <v>966</v>
      </c>
      <c r="I1629" s="33" t="s">
        <v>2119</v>
      </c>
      <c r="J1629" s="64">
        <v>6</v>
      </c>
      <c r="K1629" s="64" t="s">
        <v>668</v>
      </c>
      <c r="L1629" s="64">
        <v>5</v>
      </c>
      <c r="M1629" s="64">
        <v>1</v>
      </c>
      <c r="N1629" s="10" t="s">
        <v>1881</v>
      </c>
      <c r="O1629" s="64">
        <v>91</v>
      </c>
      <c r="P1629" s="62" t="s">
        <v>5757</v>
      </c>
      <c r="Q1629" s="19">
        <v>-2.8</v>
      </c>
      <c r="R1629" s="19" t="s">
        <v>668</v>
      </c>
      <c r="S1629" s="19" t="s">
        <v>668</v>
      </c>
      <c r="T1629" s="19" t="s">
        <v>668</v>
      </c>
      <c r="U1629" s="19" t="s">
        <v>668</v>
      </c>
      <c r="V1629" s="58" t="s">
        <v>668</v>
      </c>
      <c r="W1629" s="58" t="s">
        <v>668</v>
      </c>
      <c r="X1629" s="58" t="s">
        <v>668</v>
      </c>
      <c r="Y1629" s="20" t="s">
        <v>668</v>
      </c>
      <c r="Z1629" s="20" t="s">
        <v>668</v>
      </c>
      <c r="AA1629" s="20" t="s">
        <v>668</v>
      </c>
      <c r="AB1629" s="10" t="s">
        <v>668</v>
      </c>
      <c r="AC1629" s="10" t="s">
        <v>668</v>
      </c>
      <c r="AD1629" s="10" t="s">
        <v>668</v>
      </c>
      <c r="AE1629" s="10" t="s">
        <v>668</v>
      </c>
      <c r="AF1629" s="10" t="s">
        <v>668</v>
      </c>
      <c r="AG1629" s="20" t="s">
        <v>668</v>
      </c>
      <c r="AH1629" s="20" t="s">
        <v>668</v>
      </c>
      <c r="AI1629" s="20" t="s">
        <v>668</v>
      </c>
      <c r="AJ1629" s="20" t="s">
        <v>668</v>
      </c>
    </row>
    <row r="1630" spans="1:36" ht="14.25" customHeight="1" x14ac:dyDescent="0.25">
      <c r="A1630" s="10" t="s">
        <v>792</v>
      </c>
      <c r="B1630" s="10" t="s">
        <v>1580</v>
      </c>
      <c r="C1630" s="10" t="s">
        <v>5599</v>
      </c>
      <c r="D1630" s="10" t="s">
        <v>668</v>
      </c>
      <c r="E1630" s="33" t="s">
        <v>5609</v>
      </c>
      <c r="F1630" s="10" t="s">
        <v>668</v>
      </c>
      <c r="G1630" s="10" t="s">
        <v>2637</v>
      </c>
      <c r="H1630" s="10" t="s">
        <v>966</v>
      </c>
      <c r="I1630" s="33" t="s">
        <v>2119</v>
      </c>
      <c r="J1630" s="64">
        <v>8</v>
      </c>
      <c r="K1630" s="64" t="s">
        <v>668</v>
      </c>
      <c r="L1630" s="64">
        <v>6</v>
      </c>
      <c r="M1630" s="64">
        <v>1</v>
      </c>
      <c r="N1630" s="10" t="s">
        <v>1881</v>
      </c>
      <c r="O1630" s="64">
        <v>91</v>
      </c>
      <c r="P1630" s="62" t="s">
        <v>5757</v>
      </c>
      <c r="Q1630" s="19">
        <v>-2.8</v>
      </c>
      <c r="R1630" s="19" t="s">
        <v>668</v>
      </c>
      <c r="S1630" s="19" t="s">
        <v>668</v>
      </c>
      <c r="T1630" s="19" t="s">
        <v>668</v>
      </c>
      <c r="U1630" s="19" t="s">
        <v>668</v>
      </c>
      <c r="V1630" s="58" t="s">
        <v>668</v>
      </c>
      <c r="W1630" s="58" t="s">
        <v>668</v>
      </c>
      <c r="X1630" s="58" t="s">
        <v>668</v>
      </c>
      <c r="Y1630" s="20" t="s">
        <v>668</v>
      </c>
      <c r="Z1630" s="20" t="s">
        <v>668</v>
      </c>
      <c r="AA1630" s="20" t="s">
        <v>668</v>
      </c>
      <c r="AB1630" s="10" t="s">
        <v>668</v>
      </c>
      <c r="AC1630" s="10" t="s">
        <v>668</v>
      </c>
      <c r="AD1630" s="10" t="s">
        <v>668</v>
      </c>
      <c r="AE1630" s="10" t="s">
        <v>668</v>
      </c>
      <c r="AF1630" s="10" t="s">
        <v>668</v>
      </c>
      <c r="AG1630" s="20" t="s">
        <v>668</v>
      </c>
      <c r="AH1630" s="20" t="s">
        <v>668</v>
      </c>
      <c r="AI1630" s="20" t="s">
        <v>668</v>
      </c>
      <c r="AJ1630" s="20" t="s">
        <v>668</v>
      </c>
    </row>
    <row r="1631" spans="1:36" ht="14.25" customHeight="1" x14ac:dyDescent="0.25">
      <c r="A1631" s="10" t="s">
        <v>793</v>
      </c>
      <c r="B1631" s="10" t="s">
        <v>1580</v>
      </c>
      <c r="C1631" s="10" t="s">
        <v>5599</v>
      </c>
      <c r="D1631" s="10" t="s">
        <v>668</v>
      </c>
      <c r="E1631" s="33" t="s">
        <v>5609</v>
      </c>
      <c r="F1631" s="10" t="s">
        <v>668</v>
      </c>
      <c r="G1631" s="10" t="s">
        <v>2637</v>
      </c>
      <c r="H1631" s="10" t="s">
        <v>966</v>
      </c>
      <c r="I1631" s="33" t="s">
        <v>2119</v>
      </c>
      <c r="J1631" s="64">
        <v>2</v>
      </c>
      <c r="K1631" s="64" t="s">
        <v>668</v>
      </c>
      <c r="L1631" s="64">
        <v>3</v>
      </c>
      <c r="M1631" s="64">
        <v>5</v>
      </c>
      <c r="N1631" s="10" t="s">
        <v>1875</v>
      </c>
      <c r="O1631" s="64">
        <v>92</v>
      </c>
      <c r="P1631" s="62" t="s">
        <v>5757</v>
      </c>
      <c r="Q1631" s="19">
        <v>9.1</v>
      </c>
      <c r="R1631" s="19" t="s">
        <v>668</v>
      </c>
      <c r="S1631" s="19" t="s">
        <v>668</v>
      </c>
      <c r="T1631" s="19" t="s">
        <v>668</v>
      </c>
      <c r="U1631" s="19" t="s">
        <v>668</v>
      </c>
      <c r="V1631" s="58" t="s">
        <v>668</v>
      </c>
      <c r="W1631" s="58" t="s">
        <v>668</v>
      </c>
      <c r="X1631" s="58" t="s">
        <v>668</v>
      </c>
      <c r="Y1631" s="20" t="s">
        <v>668</v>
      </c>
      <c r="Z1631" s="20" t="s">
        <v>668</v>
      </c>
      <c r="AA1631" s="20" t="s">
        <v>668</v>
      </c>
      <c r="AB1631" s="10" t="s">
        <v>668</v>
      </c>
      <c r="AC1631" s="10" t="s">
        <v>668</v>
      </c>
      <c r="AD1631" s="10" t="s">
        <v>668</v>
      </c>
      <c r="AE1631" s="10" t="s">
        <v>668</v>
      </c>
      <c r="AF1631" s="10" t="s">
        <v>668</v>
      </c>
      <c r="AG1631" s="20" t="s">
        <v>668</v>
      </c>
      <c r="AH1631" s="20" t="s">
        <v>668</v>
      </c>
      <c r="AI1631" s="20" t="s">
        <v>668</v>
      </c>
      <c r="AJ1631" s="20" t="s">
        <v>668</v>
      </c>
    </row>
    <row r="1632" spans="1:36" ht="14.25" customHeight="1" x14ac:dyDescent="0.25">
      <c r="A1632" s="10" t="s">
        <v>794</v>
      </c>
      <c r="B1632" s="10" t="s">
        <v>1580</v>
      </c>
      <c r="C1632" s="10" t="s">
        <v>5599</v>
      </c>
      <c r="D1632" s="10" t="s">
        <v>668</v>
      </c>
      <c r="E1632" s="33" t="s">
        <v>5609</v>
      </c>
      <c r="F1632" s="10" t="s">
        <v>668</v>
      </c>
      <c r="G1632" s="10" t="s">
        <v>2637</v>
      </c>
      <c r="H1632" s="10" t="s">
        <v>966</v>
      </c>
      <c r="I1632" s="33" t="s">
        <v>2119</v>
      </c>
      <c r="J1632" s="64">
        <v>4</v>
      </c>
      <c r="K1632" s="64" t="s">
        <v>668</v>
      </c>
      <c r="L1632" s="64">
        <v>3</v>
      </c>
      <c r="M1632" s="64">
        <v>5</v>
      </c>
      <c r="N1632" s="10" t="s">
        <v>1875</v>
      </c>
      <c r="O1632" s="64">
        <v>92</v>
      </c>
      <c r="P1632" s="62" t="s">
        <v>5757</v>
      </c>
      <c r="Q1632" s="19">
        <v>9.1</v>
      </c>
      <c r="R1632" s="19" t="s">
        <v>668</v>
      </c>
      <c r="S1632" s="19" t="s">
        <v>668</v>
      </c>
      <c r="T1632" s="19" t="s">
        <v>668</v>
      </c>
      <c r="U1632" s="19" t="s">
        <v>668</v>
      </c>
      <c r="V1632" s="58" t="s">
        <v>668</v>
      </c>
      <c r="W1632" s="58" t="s">
        <v>668</v>
      </c>
      <c r="X1632" s="58" t="s">
        <v>668</v>
      </c>
      <c r="Y1632" s="20" t="s">
        <v>668</v>
      </c>
      <c r="Z1632" s="20" t="s">
        <v>668</v>
      </c>
      <c r="AA1632" s="20" t="s">
        <v>668</v>
      </c>
      <c r="AB1632" s="10" t="s">
        <v>668</v>
      </c>
      <c r="AC1632" s="10" t="s">
        <v>668</v>
      </c>
      <c r="AD1632" s="10" t="s">
        <v>668</v>
      </c>
      <c r="AE1632" s="10" t="s">
        <v>668</v>
      </c>
      <c r="AF1632" s="10" t="s">
        <v>668</v>
      </c>
      <c r="AG1632" s="20" t="s">
        <v>668</v>
      </c>
      <c r="AH1632" s="20" t="s">
        <v>668</v>
      </c>
      <c r="AI1632" s="20" t="s">
        <v>668</v>
      </c>
      <c r="AJ1632" s="20" t="s">
        <v>668</v>
      </c>
    </row>
    <row r="1633" spans="1:36" ht="14.25" customHeight="1" x14ac:dyDescent="0.25">
      <c r="A1633" s="10" t="s">
        <v>795</v>
      </c>
      <c r="B1633" s="10" t="s">
        <v>1580</v>
      </c>
      <c r="C1633" s="10" t="s">
        <v>5599</v>
      </c>
      <c r="D1633" s="10" t="s">
        <v>668</v>
      </c>
      <c r="E1633" s="33" t="s">
        <v>5609</v>
      </c>
      <c r="F1633" s="10" t="s">
        <v>668</v>
      </c>
      <c r="G1633" s="10" t="s">
        <v>2637</v>
      </c>
      <c r="H1633" s="10" t="s">
        <v>966</v>
      </c>
      <c r="I1633" s="33" t="s">
        <v>2119</v>
      </c>
      <c r="J1633" s="64">
        <v>3</v>
      </c>
      <c r="K1633" s="64" t="s">
        <v>668</v>
      </c>
      <c r="L1633" s="64">
        <v>2</v>
      </c>
      <c r="M1633" s="64">
        <v>5</v>
      </c>
      <c r="N1633" s="10" t="s">
        <v>1875</v>
      </c>
      <c r="O1633" s="64">
        <v>98</v>
      </c>
      <c r="P1633" s="62" t="s">
        <v>5757</v>
      </c>
      <c r="Q1633" s="19">
        <v>-3.9</v>
      </c>
      <c r="R1633" s="19" t="s">
        <v>668</v>
      </c>
      <c r="S1633" s="19" t="s">
        <v>668</v>
      </c>
      <c r="T1633" s="19" t="s">
        <v>668</v>
      </c>
      <c r="U1633" s="19" t="s">
        <v>668</v>
      </c>
      <c r="V1633" s="58" t="s">
        <v>668</v>
      </c>
      <c r="W1633" s="58" t="s">
        <v>668</v>
      </c>
      <c r="X1633" s="58" t="s">
        <v>668</v>
      </c>
      <c r="Y1633" s="20" t="s">
        <v>668</v>
      </c>
      <c r="Z1633" s="20" t="s">
        <v>668</v>
      </c>
      <c r="AA1633" s="20" t="s">
        <v>668</v>
      </c>
      <c r="AB1633" s="10" t="s">
        <v>668</v>
      </c>
      <c r="AC1633" s="10" t="s">
        <v>668</v>
      </c>
      <c r="AD1633" s="10" t="s">
        <v>668</v>
      </c>
      <c r="AE1633" s="10" t="s">
        <v>668</v>
      </c>
      <c r="AF1633" s="10" t="s">
        <v>668</v>
      </c>
      <c r="AG1633" s="20" t="s">
        <v>668</v>
      </c>
      <c r="AH1633" s="20" t="s">
        <v>668</v>
      </c>
      <c r="AI1633" s="20" t="s">
        <v>668</v>
      </c>
      <c r="AJ1633" s="20" t="s">
        <v>668</v>
      </c>
    </row>
    <row r="1634" spans="1:36" ht="14.25" customHeight="1" x14ac:dyDescent="0.25">
      <c r="A1634" s="10" t="s">
        <v>796</v>
      </c>
      <c r="B1634" s="10" t="s">
        <v>1580</v>
      </c>
      <c r="C1634" s="10" t="s">
        <v>5599</v>
      </c>
      <c r="D1634" s="10" t="s">
        <v>668</v>
      </c>
      <c r="E1634" s="33" t="s">
        <v>5609</v>
      </c>
      <c r="F1634" s="10" t="s">
        <v>668</v>
      </c>
      <c r="G1634" s="10" t="s">
        <v>2637</v>
      </c>
      <c r="H1634" s="10" t="s">
        <v>966</v>
      </c>
      <c r="I1634" s="33" t="s">
        <v>2119</v>
      </c>
      <c r="J1634" s="64">
        <v>9</v>
      </c>
      <c r="K1634" s="64" t="s">
        <v>668</v>
      </c>
      <c r="L1634" s="64">
        <v>1</v>
      </c>
      <c r="M1634" s="64">
        <v>5</v>
      </c>
      <c r="N1634" s="10" t="s">
        <v>1875</v>
      </c>
      <c r="O1634" s="64">
        <v>98</v>
      </c>
      <c r="P1634" s="62" t="s">
        <v>5757</v>
      </c>
      <c r="Q1634" s="19">
        <v>-3.9</v>
      </c>
      <c r="R1634" s="19" t="s">
        <v>668</v>
      </c>
      <c r="S1634" s="19" t="s">
        <v>668</v>
      </c>
      <c r="T1634" s="19" t="s">
        <v>668</v>
      </c>
      <c r="U1634" s="19" t="s">
        <v>668</v>
      </c>
      <c r="V1634" s="58" t="s">
        <v>668</v>
      </c>
      <c r="W1634" s="58" t="s">
        <v>668</v>
      </c>
      <c r="X1634" s="58" t="s">
        <v>668</v>
      </c>
      <c r="Y1634" s="20" t="s">
        <v>668</v>
      </c>
      <c r="Z1634" s="20" t="s">
        <v>668</v>
      </c>
      <c r="AA1634" s="20" t="s">
        <v>668</v>
      </c>
      <c r="AB1634" s="10" t="s">
        <v>668</v>
      </c>
      <c r="AC1634" s="10" t="s">
        <v>668</v>
      </c>
      <c r="AD1634" s="10" t="s">
        <v>668</v>
      </c>
      <c r="AE1634" s="10" t="s">
        <v>668</v>
      </c>
      <c r="AF1634" s="10" t="s">
        <v>668</v>
      </c>
      <c r="AG1634" s="20" t="s">
        <v>668</v>
      </c>
      <c r="AH1634" s="20" t="s">
        <v>668</v>
      </c>
      <c r="AI1634" s="20" t="s">
        <v>668</v>
      </c>
      <c r="AJ1634" s="20" t="s">
        <v>668</v>
      </c>
    </row>
    <row r="1635" spans="1:36" ht="14.25" customHeight="1" x14ac:dyDescent="0.25">
      <c r="A1635" s="10" t="s">
        <v>797</v>
      </c>
      <c r="B1635" s="10" t="s">
        <v>1580</v>
      </c>
      <c r="C1635" s="10" t="s">
        <v>5599</v>
      </c>
      <c r="D1635" s="10" t="s">
        <v>668</v>
      </c>
      <c r="E1635" s="33" t="s">
        <v>5609</v>
      </c>
      <c r="F1635" s="10" t="s">
        <v>668</v>
      </c>
      <c r="G1635" s="10" t="s">
        <v>2637</v>
      </c>
      <c r="H1635" s="10" t="s">
        <v>966</v>
      </c>
      <c r="I1635" s="33" t="s">
        <v>2119</v>
      </c>
      <c r="J1635" s="64">
        <v>1</v>
      </c>
      <c r="K1635" s="64" t="s">
        <v>668</v>
      </c>
      <c r="L1635" s="64">
        <v>6</v>
      </c>
      <c r="M1635" s="64">
        <v>5</v>
      </c>
      <c r="N1635" s="10" t="s">
        <v>1875</v>
      </c>
      <c r="O1635" s="64">
        <v>105</v>
      </c>
      <c r="P1635" s="62" t="s">
        <v>5757</v>
      </c>
      <c r="Q1635" s="19">
        <v>1.1000000000000001</v>
      </c>
      <c r="R1635" s="19" t="s">
        <v>668</v>
      </c>
      <c r="S1635" s="19" t="s">
        <v>668</v>
      </c>
      <c r="T1635" s="19" t="s">
        <v>668</v>
      </c>
      <c r="U1635" s="19" t="s">
        <v>668</v>
      </c>
      <c r="V1635" s="58" t="s">
        <v>668</v>
      </c>
      <c r="W1635" s="58" t="s">
        <v>668</v>
      </c>
      <c r="X1635" s="58" t="s">
        <v>668</v>
      </c>
      <c r="Y1635" s="20" t="s">
        <v>668</v>
      </c>
      <c r="Z1635" s="20" t="s">
        <v>668</v>
      </c>
      <c r="AA1635" s="20" t="s">
        <v>668</v>
      </c>
      <c r="AB1635" s="10" t="s">
        <v>668</v>
      </c>
      <c r="AC1635" s="10" t="s">
        <v>668</v>
      </c>
      <c r="AD1635" s="10" t="s">
        <v>668</v>
      </c>
      <c r="AE1635" s="10" t="s">
        <v>668</v>
      </c>
      <c r="AF1635" s="10" t="s">
        <v>668</v>
      </c>
      <c r="AG1635" s="20" t="s">
        <v>668</v>
      </c>
      <c r="AH1635" s="20" t="s">
        <v>668</v>
      </c>
      <c r="AI1635" s="20" t="s">
        <v>668</v>
      </c>
      <c r="AJ1635" s="20" t="s">
        <v>668</v>
      </c>
    </row>
    <row r="1636" spans="1:36" ht="14.25" customHeight="1" x14ac:dyDescent="0.25">
      <c r="A1636" s="10" t="s">
        <v>798</v>
      </c>
      <c r="B1636" s="10" t="s">
        <v>1580</v>
      </c>
      <c r="C1636" s="10" t="s">
        <v>5599</v>
      </c>
      <c r="D1636" s="10" t="s">
        <v>668</v>
      </c>
      <c r="E1636" s="33" t="s">
        <v>5609</v>
      </c>
      <c r="F1636" s="10" t="s">
        <v>668</v>
      </c>
      <c r="G1636" s="10" t="s">
        <v>2637</v>
      </c>
      <c r="H1636" s="10" t="s">
        <v>966</v>
      </c>
      <c r="I1636" s="33" t="s">
        <v>2119</v>
      </c>
      <c r="J1636" s="64">
        <v>3</v>
      </c>
      <c r="K1636" s="64" t="s">
        <v>668</v>
      </c>
      <c r="L1636" s="64">
        <v>1</v>
      </c>
      <c r="M1636" s="64">
        <v>5</v>
      </c>
      <c r="N1636" s="10" t="s">
        <v>1875</v>
      </c>
      <c r="O1636" s="64">
        <v>105</v>
      </c>
      <c r="P1636" s="62" t="s">
        <v>5757</v>
      </c>
      <c r="Q1636" s="19">
        <v>1.1000000000000001</v>
      </c>
      <c r="R1636" s="19" t="s">
        <v>668</v>
      </c>
      <c r="S1636" s="19" t="s">
        <v>668</v>
      </c>
      <c r="T1636" s="19" t="s">
        <v>668</v>
      </c>
      <c r="U1636" s="19" t="s">
        <v>668</v>
      </c>
      <c r="V1636" s="58" t="s">
        <v>668</v>
      </c>
      <c r="W1636" s="58" t="s">
        <v>668</v>
      </c>
      <c r="X1636" s="58" t="s">
        <v>668</v>
      </c>
      <c r="Y1636" s="20" t="s">
        <v>668</v>
      </c>
      <c r="Z1636" s="20" t="s">
        <v>668</v>
      </c>
      <c r="AA1636" s="20" t="s">
        <v>668</v>
      </c>
      <c r="AB1636" s="10" t="s">
        <v>668</v>
      </c>
      <c r="AC1636" s="10" t="s">
        <v>668</v>
      </c>
      <c r="AD1636" s="10" t="s">
        <v>668</v>
      </c>
      <c r="AE1636" s="10" t="s">
        <v>668</v>
      </c>
      <c r="AF1636" s="10" t="s">
        <v>668</v>
      </c>
      <c r="AG1636" s="20" t="s">
        <v>668</v>
      </c>
      <c r="AH1636" s="20" t="s">
        <v>668</v>
      </c>
      <c r="AI1636" s="20" t="s">
        <v>668</v>
      </c>
      <c r="AJ1636" s="20" t="s">
        <v>668</v>
      </c>
    </row>
    <row r="1637" spans="1:36" ht="14.25" customHeight="1" x14ac:dyDescent="0.25">
      <c r="A1637" s="10" t="s">
        <v>799</v>
      </c>
      <c r="B1637" s="10" t="s">
        <v>1580</v>
      </c>
      <c r="C1637" s="10" t="s">
        <v>5599</v>
      </c>
      <c r="D1637" s="10" t="s">
        <v>668</v>
      </c>
      <c r="E1637" s="33" t="s">
        <v>5609</v>
      </c>
      <c r="F1637" s="10" t="s">
        <v>668</v>
      </c>
      <c r="G1637" s="10" t="s">
        <v>2637</v>
      </c>
      <c r="H1637" s="10" t="s">
        <v>966</v>
      </c>
      <c r="I1637" s="33" t="s">
        <v>2119</v>
      </c>
      <c r="J1637" s="64">
        <v>4</v>
      </c>
      <c r="K1637" s="64" t="s">
        <v>668</v>
      </c>
      <c r="L1637" s="64">
        <v>5</v>
      </c>
      <c r="M1637" s="64">
        <v>5</v>
      </c>
      <c r="N1637" s="10" t="s">
        <v>1875</v>
      </c>
      <c r="O1637" s="64">
        <v>105</v>
      </c>
      <c r="P1637" s="62" t="s">
        <v>5757</v>
      </c>
      <c r="Q1637" s="19">
        <v>1.1000000000000001</v>
      </c>
      <c r="R1637" s="19" t="s">
        <v>668</v>
      </c>
      <c r="S1637" s="19" t="s">
        <v>668</v>
      </c>
      <c r="T1637" s="19" t="s">
        <v>668</v>
      </c>
      <c r="U1637" s="19" t="s">
        <v>668</v>
      </c>
      <c r="V1637" s="58" t="s">
        <v>668</v>
      </c>
      <c r="W1637" s="58" t="s">
        <v>668</v>
      </c>
      <c r="X1637" s="58" t="s">
        <v>668</v>
      </c>
      <c r="Y1637" s="20" t="s">
        <v>668</v>
      </c>
      <c r="Z1637" s="20" t="s">
        <v>668</v>
      </c>
      <c r="AA1637" s="20" t="s">
        <v>668</v>
      </c>
      <c r="AB1637" s="10" t="s">
        <v>668</v>
      </c>
      <c r="AC1637" s="10" t="s">
        <v>668</v>
      </c>
      <c r="AD1637" s="10" t="s">
        <v>668</v>
      </c>
      <c r="AE1637" s="10" t="s">
        <v>668</v>
      </c>
      <c r="AF1637" s="10" t="s">
        <v>668</v>
      </c>
      <c r="AG1637" s="20" t="s">
        <v>668</v>
      </c>
      <c r="AH1637" s="20" t="s">
        <v>668</v>
      </c>
      <c r="AI1637" s="20" t="s">
        <v>668</v>
      </c>
      <c r="AJ1637" s="20" t="s">
        <v>668</v>
      </c>
    </row>
    <row r="1638" spans="1:36" ht="14.25" customHeight="1" x14ac:dyDescent="0.25">
      <c r="A1638" s="10" t="s">
        <v>800</v>
      </c>
      <c r="B1638" s="10" t="s">
        <v>1580</v>
      </c>
      <c r="C1638" s="10" t="s">
        <v>5599</v>
      </c>
      <c r="D1638" s="10" t="s">
        <v>668</v>
      </c>
      <c r="E1638" s="33" t="s">
        <v>5609</v>
      </c>
      <c r="F1638" s="10" t="s">
        <v>668</v>
      </c>
      <c r="G1638" s="10" t="s">
        <v>2637</v>
      </c>
      <c r="H1638" s="10" t="s">
        <v>966</v>
      </c>
      <c r="I1638" s="33" t="s">
        <v>2119</v>
      </c>
      <c r="J1638" s="64">
        <v>5</v>
      </c>
      <c r="K1638" s="64" t="s">
        <v>668</v>
      </c>
      <c r="L1638" s="64">
        <v>6</v>
      </c>
      <c r="M1638" s="64">
        <v>5</v>
      </c>
      <c r="N1638" s="10" t="s">
        <v>1875</v>
      </c>
      <c r="O1638" s="64">
        <v>105</v>
      </c>
      <c r="P1638" s="62" t="s">
        <v>5757</v>
      </c>
      <c r="Q1638" s="19">
        <v>1.1000000000000001</v>
      </c>
      <c r="R1638" s="19" t="s">
        <v>668</v>
      </c>
      <c r="S1638" s="19" t="s">
        <v>668</v>
      </c>
      <c r="T1638" s="19" t="s">
        <v>668</v>
      </c>
      <c r="U1638" s="19" t="s">
        <v>668</v>
      </c>
      <c r="V1638" s="58" t="s">
        <v>668</v>
      </c>
      <c r="W1638" s="58" t="s">
        <v>668</v>
      </c>
      <c r="X1638" s="58" t="s">
        <v>668</v>
      </c>
      <c r="Y1638" s="20" t="s">
        <v>668</v>
      </c>
      <c r="Z1638" s="20" t="s">
        <v>668</v>
      </c>
      <c r="AA1638" s="20" t="s">
        <v>668</v>
      </c>
      <c r="AB1638" s="10" t="s">
        <v>668</v>
      </c>
      <c r="AC1638" s="10" t="s">
        <v>668</v>
      </c>
      <c r="AD1638" s="10" t="s">
        <v>668</v>
      </c>
      <c r="AE1638" s="10" t="s">
        <v>668</v>
      </c>
      <c r="AF1638" s="10" t="s">
        <v>668</v>
      </c>
      <c r="AG1638" s="20" t="s">
        <v>668</v>
      </c>
      <c r="AH1638" s="20" t="s">
        <v>668</v>
      </c>
      <c r="AI1638" s="20" t="s">
        <v>668</v>
      </c>
      <c r="AJ1638" s="20" t="s">
        <v>668</v>
      </c>
    </row>
    <row r="1639" spans="1:36" ht="14.25" customHeight="1" x14ac:dyDescent="0.25">
      <c r="A1639" s="10" t="s">
        <v>801</v>
      </c>
      <c r="B1639" s="10" t="s">
        <v>1580</v>
      </c>
      <c r="C1639" s="10" t="s">
        <v>5599</v>
      </c>
      <c r="D1639" s="10" t="s">
        <v>668</v>
      </c>
      <c r="E1639" s="33" t="s">
        <v>5609</v>
      </c>
      <c r="F1639" s="10" t="s">
        <v>668</v>
      </c>
      <c r="G1639" s="10" t="s">
        <v>2637</v>
      </c>
      <c r="H1639" s="10" t="s">
        <v>966</v>
      </c>
      <c r="I1639" s="33" t="s">
        <v>2119</v>
      </c>
      <c r="J1639" s="64">
        <v>1</v>
      </c>
      <c r="K1639" s="64" t="s">
        <v>668</v>
      </c>
      <c r="L1639" s="64">
        <v>5</v>
      </c>
      <c r="M1639" s="64">
        <v>5</v>
      </c>
      <c r="N1639" s="10" t="s">
        <v>1875</v>
      </c>
      <c r="O1639" s="64">
        <v>118</v>
      </c>
      <c r="P1639" s="62" t="s">
        <v>5757</v>
      </c>
      <c r="Q1639" s="19">
        <v>-9.6</v>
      </c>
      <c r="R1639" s="19" t="s">
        <v>668</v>
      </c>
      <c r="S1639" s="19" t="s">
        <v>668</v>
      </c>
      <c r="T1639" s="19" t="s">
        <v>668</v>
      </c>
      <c r="U1639" s="19" t="s">
        <v>668</v>
      </c>
      <c r="V1639" s="58" t="s">
        <v>668</v>
      </c>
      <c r="W1639" s="58" t="s">
        <v>668</v>
      </c>
      <c r="X1639" s="58" t="s">
        <v>668</v>
      </c>
      <c r="Y1639" s="20" t="s">
        <v>668</v>
      </c>
      <c r="Z1639" s="20" t="s">
        <v>668</v>
      </c>
      <c r="AA1639" s="20" t="s">
        <v>668</v>
      </c>
      <c r="AB1639" s="10" t="s">
        <v>668</v>
      </c>
      <c r="AC1639" s="10" t="s">
        <v>668</v>
      </c>
      <c r="AD1639" s="10" t="s">
        <v>668</v>
      </c>
      <c r="AE1639" s="10" t="s">
        <v>668</v>
      </c>
      <c r="AF1639" s="10" t="s">
        <v>668</v>
      </c>
      <c r="AG1639" s="20" t="s">
        <v>668</v>
      </c>
      <c r="AH1639" s="20" t="s">
        <v>668</v>
      </c>
      <c r="AI1639" s="20" t="s">
        <v>668</v>
      </c>
      <c r="AJ1639" s="20" t="s">
        <v>668</v>
      </c>
    </row>
    <row r="1640" spans="1:36" ht="14.25" customHeight="1" x14ac:dyDescent="0.25">
      <c r="A1640" s="10" t="s">
        <v>802</v>
      </c>
      <c r="B1640" s="10" t="s">
        <v>1580</v>
      </c>
      <c r="C1640" s="10" t="s">
        <v>5599</v>
      </c>
      <c r="D1640" s="10" t="s">
        <v>668</v>
      </c>
      <c r="E1640" s="33" t="s">
        <v>5609</v>
      </c>
      <c r="F1640" s="10" t="s">
        <v>668</v>
      </c>
      <c r="G1640" s="10" t="s">
        <v>2637</v>
      </c>
      <c r="H1640" s="10" t="s">
        <v>966</v>
      </c>
      <c r="I1640" s="33" t="s">
        <v>2119</v>
      </c>
      <c r="J1640" s="64">
        <v>1</v>
      </c>
      <c r="K1640" s="64" t="s">
        <v>668</v>
      </c>
      <c r="L1640" s="64">
        <v>5</v>
      </c>
      <c r="M1640" s="64">
        <v>5</v>
      </c>
      <c r="N1640" s="10" t="s">
        <v>1875</v>
      </c>
      <c r="O1640" s="64">
        <v>120</v>
      </c>
      <c r="P1640" s="62" t="s">
        <v>5757</v>
      </c>
      <c r="Q1640" s="19">
        <v>0.2</v>
      </c>
      <c r="R1640" s="19" t="s">
        <v>668</v>
      </c>
      <c r="S1640" s="19" t="s">
        <v>668</v>
      </c>
      <c r="T1640" s="19" t="s">
        <v>668</v>
      </c>
      <c r="U1640" s="19" t="s">
        <v>668</v>
      </c>
      <c r="V1640" s="58" t="s">
        <v>668</v>
      </c>
      <c r="W1640" s="58" t="s">
        <v>668</v>
      </c>
      <c r="X1640" s="58" t="s">
        <v>668</v>
      </c>
      <c r="Y1640" s="20" t="s">
        <v>668</v>
      </c>
      <c r="Z1640" s="20" t="s">
        <v>668</v>
      </c>
      <c r="AA1640" s="20" t="s">
        <v>668</v>
      </c>
      <c r="AB1640" s="10" t="s">
        <v>668</v>
      </c>
      <c r="AC1640" s="10" t="s">
        <v>668</v>
      </c>
      <c r="AD1640" s="10" t="s">
        <v>668</v>
      </c>
      <c r="AE1640" s="10" t="s">
        <v>668</v>
      </c>
      <c r="AF1640" s="10" t="s">
        <v>668</v>
      </c>
      <c r="AG1640" s="20" t="s">
        <v>668</v>
      </c>
      <c r="AH1640" s="20" t="s">
        <v>668</v>
      </c>
      <c r="AI1640" s="20" t="s">
        <v>668</v>
      </c>
      <c r="AJ1640" s="20" t="s">
        <v>668</v>
      </c>
    </row>
    <row r="1641" spans="1:36" ht="14.25" customHeight="1" x14ac:dyDescent="0.25">
      <c r="A1641" s="10" t="s">
        <v>803</v>
      </c>
      <c r="B1641" s="10" t="s">
        <v>1580</v>
      </c>
      <c r="C1641" s="10" t="s">
        <v>5599</v>
      </c>
      <c r="D1641" s="10" t="s">
        <v>668</v>
      </c>
      <c r="E1641" s="33" t="s">
        <v>5609</v>
      </c>
      <c r="F1641" s="10" t="s">
        <v>668</v>
      </c>
      <c r="G1641" s="10" t="s">
        <v>2637</v>
      </c>
      <c r="H1641" s="10" t="s">
        <v>966</v>
      </c>
      <c r="I1641" s="33" t="s">
        <v>2119</v>
      </c>
      <c r="J1641" s="64">
        <v>2</v>
      </c>
      <c r="K1641" s="64" t="s">
        <v>668</v>
      </c>
      <c r="L1641" s="64">
        <v>6</v>
      </c>
      <c r="M1641" s="64">
        <v>5</v>
      </c>
      <c r="N1641" s="10" t="s">
        <v>1875</v>
      </c>
      <c r="O1641" s="64">
        <v>120</v>
      </c>
      <c r="P1641" s="62" t="s">
        <v>5757</v>
      </c>
      <c r="Q1641" s="19">
        <v>0.2</v>
      </c>
      <c r="R1641" s="19" t="s">
        <v>668</v>
      </c>
      <c r="S1641" s="19" t="s">
        <v>668</v>
      </c>
      <c r="T1641" s="19" t="s">
        <v>668</v>
      </c>
      <c r="U1641" s="19" t="s">
        <v>668</v>
      </c>
      <c r="V1641" s="58" t="s">
        <v>668</v>
      </c>
      <c r="W1641" s="58" t="s">
        <v>668</v>
      </c>
      <c r="X1641" s="58" t="s">
        <v>668</v>
      </c>
      <c r="Y1641" s="20" t="s">
        <v>668</v>
      </c>
      <c r="Z1641" s="20" t="s">
        <v>668</v>
      </c>
      <c r="AA1641" s="20" t="s">
        <v>668</v>
      </c>
      <c r="AB1641" s="10" t="s">
        <v>668</v>
      </c>
      <c r="AC1641" s="10" t="s">
        <v>668</v>
      </c>
      <c r="AD1641" s="10" t="s">
        <v>668</v>
      </c>
      <c r="AE1641" s="10" t="s">
        <v>668</v>
      </c>
      <c r="AF1641" s="10" t="s">
        <v>668</v>
      </c>
      <c r="AG1641" s="20" t="s">
        <v>668</v>
      </c>
      <c r="AH1641" s="20" t="s">
        <v>668</v>
      </c>
      <c r="AI1641" s="20" t="s">
        <v>668</v>
      </c>
      <c r="AJ1641" s="20" t="s">
        <v>668</v>
      </c>
    </row>
    <row r="1642" spans="1:36" ht="14.25" customHeight="1" x14ac:dyDescent="0.25">
      <c r="A1642" s="10" t="s">
        <v>804</v>
      </c>
      <c r="B1642" s="10" t="s">
        <v>1580</v>
      </c>
      <c r="C1642" s="10" t="s">
        <v>5599</v>
      </c>
      <c r="D1642" s="10" t="s">
        <v>668</v>
      </c>
      <c r="E1642" s="33" t="s">
        <v>5609</v>
      </c>
      <c r="F1642" s="10" t="s">
        <v>668</v>
      </c>
      <c r="G1642" s="10" t="s">
        <v>2637</v>
      </c>
      <c r="H1642" s="10" t="s">
        <v>966</v>
      </c>
      <c r="I1642" s="33" t="s">
        <v>2119</v>
      </c>
      <c r="J1642" s="64">
        <v>4</v>
      </c>
      <c r="K1642" s="64" t="s">
        <v>668</v>
      </c>
      <c r="L1642" s="64">
        <v>5</v>
      </c>
      <c r="M1642" s="64">
        <v>5</v>
      </c>
      <c r="N1642" s="10" t="s">
        <v>1875</v>
      </c>
      <c r="O1642" s="64">
        <v>120</v>
      </c>
      <c r="P1642" s="62" t="s">
        <v>5757</v>
      </c>
      <c r="Q1642" s="19">
        <v>0.2</v>
      </c>
      <c r="R1642" s="19" t="s">
        <v>668</v>
      </c>
      <c r="S1642" s="19" t="s">
        <v>668</v>
      </c>
      <c r="T1642" s="19" t="s">
        <v>668</v>
      </c>
      <c r="U1642" s="19" t="s">
        <v>668</v>
      </c>
      <c r="V1642" s="58" t="s">
        <v>668</v>
      </c>
      <c r="W1642" s="58" t="s">
        <v>668</v>
      </c>
      <c r="X1642" s="58" t="s">
        <v>668</v>
      </c>
      <c r="Y1642" s="20" t="s">
        <v>668</v>
      </c>
      <c r="Z1642" s="20" t="s">
        <v>668</v>
      </c>
      <c r="AA1642" s="20" t="s">
        <v>668</v>
      </c>
      <c r="AB1642" s="10" t="s">
        <v>668</v>
      </c>
      <c r="AC1642" s="10" t="s">
        <v>668</v>
      </c>
      <c r="AD1642" s="10" t="s">
        <v>668</v>
      </c>
      <c r="AE1642" s="10" t="s">
        <v>668</v>
      </c>
      <c r="AF1642" s="10" t="s">
        <v>668</v>
      </c>
      <c r="AG1642" s="20" t="s">
        <v>668</v>
      </c>
      <c r="AH1642" s="20" t="s">
        <v>668</v>
      </c>
      <c r="AI1642" s="20" t="s">
        <v>668</v>
      </c>
      <c r="AJ1642" s="20" t="s">
        <v>668</v>
      </c>
    </row>
    <row r="1643" spans="1:36" ht="14.25" customHeight="1" x14ac:dyDescent="0.25">
      <c r="A1643" s="10" t="s">
        <v>805</v>
      </c>
      <c r="B1643" s="10" t="s">
        <v>1580</v>
      </c>
      <c r="C1643" s="10" t="s">
        <v>5599</v>
      </c>
      <c r="D1643" s="10" t="s">
        <v>668</v>
      </c>
      <c r="E1643" s="33" t="s">
        <v>5609</v>
      </c>
      <c r="F1643" s="10" t="s">
        <v>668</v>
      </c>
      <c r="G1643" s="10" t="s">
        <v>2637</v>
      </c>
      <c r="H1643" s="10" t="s">
        <v>966</v>
      </c>
      <c r="I1643" s="33" t="s">
        <v>2119</v>
      </c>
      <c r="J1643" s="64">
        <v>6</v>
      </c>
      <c r="K1643" s="64" t="s">
        <v>668</v>
      </c>
      <c r="L1643" s="64">
        <v>2</v>
      </c>
      <c r="M1643" s="64">
        <v>5</v>
      </c>
      <c r="N1643" s="10" t="s">
        <v>1875</v>
      </c>
      <c r="O1643" s="64">
        <v>120</v>
      </c>
      <c r="P1643" s="62" t="s">
        <v>5757</v>
      </c>
      <c r="Q1643" s="19">
        <v>0.2</v>
      </c>
      <c r="R1643" s="19" t="s">
        <v>668</v>
      </c>
      <c r="S1643" s="19" t="s">
        <v>668</v>
      </c>
      <c r="T1643" s="19" t="s">
        <v>668</v>
      </c>
      <c r="U1643" s="19" t="s">
        <v>668</v>
      </c>
      <c r="V1643" s="58" t="s">
        <v>668</v>
      </c>
      <c r="W1643" s="58" t="s">
        <v>668</v>
      </c>
      <c r="X1643" s="58" t="s">
        <v>668</v>
      </c>
      <c r="Y1643" s="20" t="s">
        <v>668</v>
      </c>
      <c r="Z1643" s="20" t="s">
        <v>668</v>
      </c>
      <c r="AA1643" s="20" t="s">
        <v>668</v>
      </c>
      <c r="AB1643" s="10" t="s">
        <v>668</v>
      </c>
      <c r="AC1643" s="10" t="s">
        <v>668</v>
      </c>
      <c r="AD1643" s="10" t="s">
        <v>668</v>
      </c>
      <c r="AE1643" s="10" t="s">
        <v>668</v>
      </c>
      <c r="AF1643" s="10" t="s">
        <v>668</v>
      </c>
      <c r="AG1643" s="20" t="s">
        <v>668</v>
      </c>
      <c r="AH1643" s="20" t="s">
        <v>668</v>
      </c>
      <c r="AI1643" s="20" t="s">
        <v>668</v>
      </c>
      <c r="AJ1643" s="20" t="s">
        <v>668</v>
      </c>
    </row>
    <row r="1644" spans="1:36" ht="14.25" customHeight="1" x14ac:dyDescent="0.25">
      <c r="A1644" s="10" t="s">
        <v>806</v>
      </c>
      <c r="B1644" s="10" t="s">
        <v>1580</v>
      </c>
      <c r="C1644" s="10" t="s">
        <v>5599</v>
      </c>
      <c r="D1644" s="10" t="s">
        <v>668</v>
      </c>
      <c r="E1644" s="33" t="s">
        <v>5609</v>
      </c>
      <c r="F1644" s="10" t="s">
        <v>668</v>
      </c>
      <c r="G1644" s="10" t="s">
        <v>2637</v>
      </c>
      <c r="H1644" s="10" t="s">
        <v>966</v>
      </c>
      <c r="I1644" s="33" t="s">
        <v>2119</v>
      </c>
      <c r="J1644" s="64">
        <v>9</v>
      </c>
      <c r="K1644" s="64" t="s">
        <v>668</v>
      </c>
      <c r="L1644" s="64">
        <v>4</v>
      </c>
      <c r="M1644" s="64">
        <v>5</v>
      </c>
      <c r="N1644" s="10" t="s">
        <v>1875</v>
      </c>
      <c r="O1644" s="64">
        <v>120</v>
      </c>
      <c r="P1644" s="62" t="s">
        <v>5757</v>
      </c>
      <c r="Q1644" s="19">
        <v>0.2</v>
      </c>
      <c r="R1644" s="19" t="s">
        <v>668</v>
      </c>
      <c r="S1644" s="19" t="s">
        <v>668</v>
      </c>
      <c r="T1644" s="19" t="s">
        <v>668</v>
      </c>
      <c r="U1644" s="19" t="s">
        <v>668</v>
      </c>
      <c r="V1644" s="58" t="s">
        <v>668</v>
      </c>
      <c r="W1644" s="58" t="s">
        <v>668</v>
      </c>
      <c r="X1644" s="58" t="s">
        <v>668</v>
      </c>
      <c r="Y1644" s="20" t="s">
        <v>668</v>
      </c>
      <c r="Z1644" s="20" t="s">
        <v>668</v>
      </c>
      <c r="AA1644" s="20" t="s">
        <v>668</v>
      </c>
      <c r="AB1644" s="10" t="s">
        <v>668</v>
      </c>
      <c r="AC1644" s="10" t="s">
        <v>668</v>
      </c>
      <c r="AD1644" s="10" t="s">
        <v>668</v>
      </c>
      <c r="AE1644" s="10" t="s">
        <v>668</v>
      </c>
      <c r="AF1644" s="10" t="s">
        <v>668</v>
      </c>
      <c r="AG1644" s="20" t="s">
        <v>668</v>
      </c>
      <c r="AH1644" s="20" t="s">
        <v>668</v>
      </c>
      <c r="AI1644" s="20" t="s">
        <v>668</v>
      </c>
      <c r="AJ1644" s="20" t="s">
        <v>668</v>
      </c>
    </row>
    <row r="1645" spans="1:36" ht="14.25" customHeight="1" x14ac:dyDescent="0.25">
      <c r="A1645" s="10" t="s">
        <v>807</v>
      </c>
      <c r="B1645" s="10" t="s">
        <v>1580</v>
      </c>
      <c r="C1645" s="10" t="s">
        <v>5599</v>
      </c>
      <c r="D1645" s="10" t="s">
        <v>668</v>
      </c>
      <c r="E1645" s="33" t="s">
        <v>5609</v>
      </c>
      <c r="F1645" s="10" t="s">
        <v>668</v>
      </c>
      <c r="G1645" s="10" t="s">
        <v>2637</v>
      </c>
      <c r="H1645" s="10" t="s">
        <v>966</v>
      </c>
      <c r="I1645" s="33" t="s">
        <v>2119</v>
      </c>
      <c r="J1645" s="64">
        <v>2</v>
      </c>
      <c r="K1645" s="64" t="s">
        <v>668</v>
      </c>
      <c r="L1645" s="64">
        <v>5</v>
      </c>
      <c r="M1645" s="64">
        <v>5</v>
      </c>
      <c r="N1645" s="10" t="s">
        <v>1875</v>
      </c>
      <c r="O1645" s="64">
        <v>122</v>
      </c>
      <c r="P1645" s="62" t="s">
        <v>5757</v>
      </c>
      <c r="Q1645" s="19">
        <v>-1.2</v>
      </c>
      <c r="R1645" s="19" t="s">
        <v>668</v>
      </c>
      <c r="S1645" s="19" t="s">
        <v>668</v>
      </c>
      <c r="T1645" s="19" t="s">
        <v>668</v>
      </c>
      <c r="U1645" s="19" t="s">
        <v>668</v>
      </c>
      <c r="V1645" s="58" t="s">
        <v>668</v>
      </c>
      <c r="W1645" s="58" t="s">
        <v>668</v>
      </c>
      <c r="X1645" s="58" t="s">
        <v>668</v>
      </c>
      <c r="Y1645" s="20" t="s">
        <v>668</v>
      </c>
      <c r="Z1645" s="20" t="s">
        <v>668</v>
      </c>
      <c r="AA1645" s="20" t="s">
        <v>668</v>
      </c>
      <c r="AB1645" s="10" t="s">
        <v>668</v>
      </c>
      <c r="AC1645" s="10" t="s">
        <v>668</v>
      </c>
      <c r="AD1645" s="10" t="s">
        <v>668</v>
      </c>
      <c r="AE1645" s="10" t="s">
        <v>668</v>
      </c>
      <c r="AF1645" s="10" t="s">
        <v>668</v>
      </c>
      <c r="AG1645" s="20" t="s">
        <v>668</v>
      </c>
      <c r="AH1645" s="20" t="s">
        <v>668</v>
      </c>
      <c r="AI1645" s="20" t="s">
        <v>668</v>
      </c>
      <c r="AJ1645" s="20" t="s">
        <v>668</v>
      </c>
    </row>
    <row r="1646" spans="1:36" ht="14.25" customHeight="1" x14ac:dyDescent="0.25">
      <c r="A1646" s="10" t="s">
        <v>808</v>
      </c>
      <c r="B1646" s="10" t="s">
        <v>1580</v>
      </c>
      <c r="C1646" s="10" t="s">
        <v>5599</v>
      </c>
      <c r="D1646" s="10" t="s">
        <v>668</v>
      </c>
      <c r="E1646" s="33" t="s">
        <v>5609</v>
      </c>
      <c r="F1646" s="10" t="s">
        <v>668</v>
      </c>
      <c r="G1646" s="10" t="s">
        <v>2637</v>
      </c>
      <c r="H1646" s="10" t="s">
        <v>966</v>
      </c>
      <c r="I1646" s="33" t="s">
        <v>2119</v>
      </c>
      <c r="J1646" s="64">
        <v>4</v>
      </c>
      <c r="K1646" s="64" t="s">
        <v>668</v>
      </c>
      <c r="L1646" s="64">
        <v>3</v>
      </c>
      <c r="M1646" s="64">
        <v>5</v>
      </c>
      <c r="N1646" s="10" t="s">
        <v>1875</v>
      </c>
      <c r="O1646" s="64">
        <v>122</v>
      </c>
      <c r="P1646" s="62" t="s">
        <v>5757</v>
      </c>
      <c r="Q1646" s="19">
        <v>-1.2</v>
      </c>
      <c r="R1646" s="19" t="s">
        <v>668</v>
      </c>
      <c r="S1646" s="19" t="s">
        <v>668</v>
      </c>
      <c r="T1646" s="19" t="s">
        <v>668</v>
      </c>
      <c r="U1646" s="19" t="s">
        <v>668</v>
      </c>
      <c r="V1646" s="58" t="s">
        <v>668</v>
      </c>
      <c r="W1646" s="58" t="s">
        <v>668</v>
      </c>
      <c r="X1646" s="58" t="s">
        <v>668</v>
      </c>
      <c r="Y1646" s="20" t="s">
        <v>668</v>
      </c>
      <c r="Z1646" s="20" t="s">
        <v>668</v>
      </c>
      <c r="AA1646" s="20" t="s">
        <v>668</v>
      </c>
      <c r="AB1646" s="10" t="s">
        <v>668</v>
      </c>
      <c r="AC1646" s="10" t="s">
        <v>668</v>
      </c>
      <c r="AD1646" s="10" t="s">
        <v>668</v>
      </c>
      <c r="AE1646" s="10" t="s">
        <v>668</v>
      </c>
      <c r="AF1646" s="10" t="s">
        <v>668</v>
      </c>
      <c r="AG1646" s="20" t="s">
        <v>668</v>
      </c>
      <c r="AH1646" s="20" t="s">
        <v>668</v>
      </c>
      <c r="AI1646" s="20" t="s">
        <v>668</v>
      </c>
      <c r="AJ1646" s="20" t="s">
        <v>668</v>
      </c>
    </row>
    <row r="1647" spans="1:36" ht="14.25" customHeight="1" x14ac:dyDescent="0.25">
      <c r="A1647" s="10" t="s">
        <v>809</v>
      </c>
      <c r="B1647" s="10" t="s">
        <v>1580</v>
      </c>
      <c r="C1647" s="10" t="s">
        <v>5599</v>
      </c>
      <c r="D1647" s="10" t="s">
        <v>668</v>
      </c>
      <c r="E1647" s="33" t="s">
        <v>5609</v>
      </c>
      <c r="F1647" s="10" t="s">
        <v>668</v>
      </c>
      <c r="G1647" s="10" t="s">
        <v>2637</v>
      </c>
      <c r="H1647" s="10" t="s">
        <v>966</v>
      </c>
      <c r="I1647" s="33" t="s">
        <v>2119</v>
      </c>
      <c r="J1647" s="64">
        <v>6</v>
      </c>
      <c r="K1647" s="64" t="s">
        <v>668</v>
      </c>
      <c r="L1647" s="64">
        <v>6</v>
      </c>
      <c r="M1647" s="64">
        <v>5</v>
      </c>
      <c r="N1647" s="10" t="s">
        <v>1875</v>
      </c>
      <c r="O1647" s="64">
        <v>122</v>
      </c>
      <c r="P1647" s="62" t="s">
        <v>5757</v>
      </c>
      <c r="Q1647" s="19">
        <v>-1.2</v>
      </c>
      <c r="R1647" s="19" t="s">
        <v>668</v>
      </c>
      <c r="S1647" s="19" t="s">
        <v>668</v>
      </c>
      <c r="T1647" s="19" t="s">
        <v>668</v>
      </c>
      <c r="U1647" s="19" t="s">
        <v>668</v>
      </c>
      <c r="V1647" s="58" t="s">
        <v>668</v>
      </c>
      <c r="W1647" s="58" t="s">
        <v>668</v>
      </c>
      <c r="X1647" s="58" t="s">
        <v>668</v>
      </c>
      <c r="Y1647" s="20" t="s">
        <v>668</v>
      </c>
      <c r="Z1647" s="20" t="s">
        <v>668</v>
      </c>
      <c r="AA1647" s="20" t="s">
        <v>668</v>
      </c>
      <c r="AB1647" s="10" t="s">
        <v>668</v>
      </c>
      <c r="AC1647" s="10" t="s">
        <v>668</v>
      </c>
      <c r="AD1647" s="10" t="s">
        <v>668</v>
      </c>
      <c r="AE1647" s="10" t="s">
        <v>668</v>
      </c>
      <c r="AF1647" s="10" t="s">
        <v>668</v>
      </c>
      <c r="AG1647" s="20" t="s">
        <v>668</v>
      </c>
      <c r="AH1647" s="20" t="s">
        <v>668</v>
      </c>
      <c r="AI1647" s="20" t="s">
        <v>668</v>
      </c>
      <c r="AJ1647" s="20" t="s">
        <v>668</v>
      </c>
    </row>
    <row r="1648" spans="1:36" ht="14.25" customHeight="1" x14ac:dyDescent="0.25">
      <c r="A1648" s="10" t="s">
        <v>810</v>
      </c>
      <c r="B1648" s="10" t="s">
        <v>1580</v>
      </c>
      <c r="C1648" s="10" t="s">
        <v>5599</v>
      </c>
      <c r="D1648" s="10" t="s">
        <v>668</v>
      </c>
      <c r="E1648" s="33" t="s">
        <v>5609</v>
      </c>
      <c r="F1648" s="10" t="s">
        <v>668</v>
      </c>
      <c r="G1648" s="10" t="s">
        <v>2637</v>
      </c>
      <c r="H1648" s="10" t="s">
        <v>966</v>
      </c>
      <c r="I1648" s="33" t="s">
        <v>2119</v>
      </c>
      <c r="J1648" s="64">
        <v>6</v>
      </c>
      <c r="K1648" s="64" t="s">
        <v>668</v>
      </c>
      <c r="L1648" s="64">
        <v>1</v>
      </c>
      <c r="M1648" s="64">
        <v>5</v>
      </c>
      <c r="N1648" s="10" t="s">
        <v>1875</v>
      </c>
      <c r="O1648" s="64">
        <v>123</v>
      </c>
      <c r="P1648" s="62" t="s">
        <v>5757</v>
      </c>
      <c r="Q1648" s="19">
        <v>-4.5</v>
      </c>
      <c r="R1648" s="19" t="s">
        <v>668</v>
      </c>
      <c r="S1648" s="19" t="s">
        <v>668</v>
      </c>
      <c r="T1648" s="19" t="s">
        <v>668</v>
      </c>
      <c r="U1648" s="19" t="s">
        <v>668</v>
      </c>
      <c r="V1648" s="58" t="s">
        <v>668</v>
      </c>
      <c r="W1648" s="58" t="s">
        <v>668</v>
      </c>
      <c r="X1648" s="58" t="s">
        <v>668</v>
      </c>
      <c r="Y1648" s="20" t="s">
        <v>668</v>
      </c>
      <c r="Z1648" s="20" t="s">
        <v>668</v>
      </c>
      <c r="AA1648" s="20" t="s">
        <v>668</v>
      </c>
      <c r="AB1648" s="10" t="s">
        <v>668</v>
      </c>
      <c r="AC1648" s="10" t="s">
        <v>668</v>
      </c>
      <c r="AD1648" s="10" t="s">
        <v>668</v>
      </c>
      <c r="AE1648" s="10" t="s">
        <v>668</v>
      </c>
      <c r="AF1648" s="10" t="s">
        <v>668</v>
      </c>
      <c r="AG1648" s="20" t="s">
        <v>668</v>
      </c>
      <c r="AH1648" s="20" t="s">
        <v>668</v>
      </c>
      <c r="AI1648" s="20" t="s">
        <v>668</v>
      </c>
      <c r="AJ1648" s="20" t="s">
        <v>668</v>
      </c>
    </row>
    <row r="1649" spans="1:36" ht="14.25" customHeight="1" x14ac:dyDescent="0.25">
      <c r="A1649" s="10" t="s">
        <v>811</v>
      </c>
      <c r="B1649" s="10" t="s">
        <v>1580</v>
      </c>
      <c r="C1649" s="10" t="s">
        <v>5599</v>
      </c>
      <c r="D1649" s="10" t="s">
        <v>668</v>
      </c>
      <c r="E1649" s="33" t="s">
        <v>5609</v>
      </c>
      <c r="F1649" s="10" t="s">
        <v>668</v>
      </c>
      <c r="G1649" s="10" t="s">
        <v>2637</v>
      </c>
      <c r="H1649" s="10" t="s">
        <v>966</v>
      </c>
      <c r="I1649" s="33" t="s">
        <v>2119</v>
      </c>
      <c r="J1649" s="64">
        <v>9</v>
      </c>
      <c r="K1649" s="64" t="s">
        <v>668</v>
      </c>
      <c r="L1649" s="64">
        <v>5</v>
      </c>
      <c r="M1649" s="64">
        <v>5</v>
      </c>
      <c r="N1649" s="10" t="s">
        <v>1875</v>
      </c>
      <c r="O1649" s="64">
        <v>123</v>
      </c>
      <c r="P1649" s="62" t="s">
        <v>5757</v>
      </c>
      <c r="Q1649" s="19">
        <v>-4.5</v>
      </c>
      <c r="R1649" s="19" t="s">
        <v>668</v>
      </c>
      <c r="S1649" s="19" t="s">
        <v>668</v>
      </c>
      <c r="T1649" s="19" t="s">
        <v>668</v>
      </c>
      <c r="U1649" s="19" t="s">
        <v>668</v>
      </c>
      <c r="V1649" s="58" t="s">
        <v>668</v>
      </c>
      <c r="W1649" s="58" t="s">
        <v>668</v>
      </c>
      <c r="X1649" s="58" t="s">
        <v>668</v>
      </c>
      <c r="Y1649" s="20" t="s">
        <v>668</v>
      </c>
      <c r="Z1649" s="20" t="s">
        <v>668</v>
      </c>
      <c r="AA1649" s="20" t="s">
        <v>668</v>
      </c>
      <c r="AB1649" s="10" t="s">
        <v>668</v>
      </c>
      <c r="AC1649" s="10" t="s">
        <v>668</v>
      </c>
      <c r="AD1649" s="10" t="s">
        <v>668</v>
      </c>
      <c r="AE1649" s="10" t="s">
        <v>668</v>
      </c>
      <c r="AF1649" s="10" t="s">
        <v>668</v>
      </c>
      <c r="AG1649" s="20" t="s">
        <v>668</v>
      </c>
      <c r="AH1649" s="20" t="s">
        <v>668</v>
      </c>
      <c r="AI1649" s="20" t="s">
        <v>668</v>
      </c>
      <c r="AJ1649" s="20" t="s">
        <v>668</v>
      </c>
    </row>
    <row r="1650" spans="1:36" ht="14.25" customHeight="1" x14ac:dyDescent="0.25">
      <c r="A1650" s="10" t="s">
        <v>812</v>
      </c>
      <c r="B1650" s="10" t="s">
        <v>1580</v>
      </c>
      <c r="C1650" s="10" t="s">
        <v>5599</v>
      </c>
      <c r="D1650" s="10" t="s">
        <v>668</v>
      </c>
      <c r="E1650" s="33" t="s">
        <v>5609</v>
      </c>
      <c r="F1650" s="10" t="s">
        <v>668</v>
      </c>
      <c r="G1650" s="10" t="s">
        <v>2637</v>
      </c>
      <c r="H1650" s="10" t="s">
        <v>966</v>
      </c>
      <c r="I1650" s="33" t="s">
        <v>2119</v>
      </c>
      <c r="J1650" s="64">
        <v>3</v>
      </c>
      <c r="K1650" s="64" t="s">
        <v>668</v>
      </c>
      <c r="L1650" s="64">
        <v>4</v>
      </c>
      <c r="M1650" s="64">
        <v>5</v>
      </c>
      <c r="N1650" s="10" t="s">
        <v>1875</v>
      </c>
      <c r="O1650" s="64">
        <v>127</v>
      </c>
      <c r="P1650" s="62" t="s">
        <v>5757</v>
      </c>
      <c r="Q1650" s="19">
        <v>-2.9</v>
      </c>
      <c r="R1650" s="19" t="s">
        <v>668</v>
      </c>
      <c r="S1650" s="19" t="s">
        <v>668</v>
      </c>
      <c r="T1650" s="19" t="s">
        <v>668</v>
      </c>
      <c r="U1650" s="19" t="s">
        <v>668</v>
      </c>
      <c r="V1650" s="58" t="s">
        <v>668</v>
      </c>
      <c r="W1650" s="58" t="s">
        <v>668</v>
      </c>
      <c r="X1650" s="58" t="s">
        <v>668</v>
      </c>
      <c r="Y1650" s="20" t="s">
        <v>668</v>
      </c>
      <c r="Z1650" s="20" t="s">
        <v>668</v>
      </c>
      <c r="AA1650" s="20" t="s">
        <v>668</v>
      </c>
      <c r="AB1650" s="10" t="s">
        <v>668</v>
      </c>
      <c r="AC1650" s="10" t="s">
        <v>668</v>
      </c>
      <c r="AD1650" s="10" t="s">
        <v>668</v>
      </c>
      <c r="AE1650" s="10" t="s">
        <v>668</v>
      </c>
      <c r="AF1650" s="10" t="s">
        <v>668</v>
      </c>
      <c r="AG1650" s="20" t="s">
        <v>668</v>
      </c>
      <c r="AH1650" s="20" t="s">
        <v>668</v>
      </c>
      <c r="AI1650" s="20" t="s">
        <v>668</v>
      </c>
      <c r="AJ1650" s="20" t="s">
        <v>668</v>
      </c>
    </row>
    <row r="1651" spans="1:36" ht="14.25" customHeight="1" x14ac:dyDescent="0.25">
      <c r="A1651" s="10" t="s">
        <v>813</v>
      </c>
      <c r="B1651" s="10" t="s">
        <v>1580</v>
      </c>
      <c r="C1651" s="10" t="s">
        <v>5599</v>
      </c>
      <c r="D1651" s="10" t="s">
        <v>668</v>
      </c>
      <c r="E1651" s="33" t="s">
        <v>5609</v>
      </c>
      <c r="F1651" s="10" t="s">
        <v>668</v>
      </c>
      <c r="G1651" s="10" t="s">
        <v>2637</v>
      </c>
      <c r="H1651" s="10" t="s">
        <v>966</v>
      </c>
      <c r="I1651" s="33" t="s">
        <v>2119</v>
      </c>
      <c r="J1651" s="64">
        <v>6</v>
      </c>
      <c r="K1651" s="64" t="s">
        <v>668</v>
      </c>
      <c r="L1651" s="64">
        <v>5</v>
      </c>
      <c r="M1651" s="64">
        <v>5</v>
      </c>
      <c r="N1651" s="10" t="s">
        <v>1875</v>
      </c>
      <c r="O1651" s="64">
        <v>127</v>
      </c>
      <c r="P1651" s="62" t="s">
        <v>5757</v>
      </c>
      <c r="Q1651" s="19">
        <v>-2.9</v>
      </c>
      <c r="R1651" s="19" t="s">
        <v>668</v>
      </c>
      <c r="S1651" s="19" t="s">
        <v>668</v>
      </c>
      <c r="T1651" s="19" t="s">
        <v>668</v>
      </c>
      <c r="U1651" s="19" t="s">
        <v>668</v>
      </c>
      <c r="V1651" s="58" t="s">
        <v>668</v>
      </c>
      <c r="W1651" s="58" t="s">
        <v>668</v>
      </c>
      <c r="X1651" s="58" t="s">
        <v>668</v>
      </c>
      <c r="Y1651" s="20" t="s">
        <v>668</v>
      </c>
      <c r="Z1651" s="20" t="s">
        <v>668</v>
      </c>
      <c r="AA1651" s="20" t="s">
        <v>668</v>
      </c>
      <c r="AB1651" s="10" t="s">
        <v>668</v>
      </c>
      <c r="AC1651" s="10" t="s">
        <v>668</v>
      </c>
      <c r="AD1651" s="10" t="s">
        <v>668</v>
      </c>
      <c r="AE1651" s="10" t="s">
        <v>668</v>
      </c>
      <c r="AF1651" s="10" t="s">
        <v>668</v>
      </c>
      <c r="AG1651" s="20" t="s">
        <v>668</v>
      </c>
      <c r="AH1651" s="20" t="s">
        <v>668</v>
      </c>
      <c r="AI1651" s="20" t="s">
        <v>668</v>
      </c>
      <c r="AJ1651" s="20" t="s">
        <v>668</v>
      </c>
    </row>
    <row r="1652" spans="1:36" ht="14.25" customHeight="1" x14ac:dyDescent="0.25">
      <c r="A1652" s="10" t="s">
        <v>814</v>
      </c>
      <c r="B1652" s="10" t="s">
        <v>1580</v>
      </c>
      <c r="C1652" s="10" t="s">
        <v>5599</v>
      </c>
      <c r="D1652" s="10" t="s">
        <v>668</v>
      </c>
      <c r="E1652" s="33" t="s">
        <v>5609</v>
      </c>
      <c r="F1652" s="10" t="s">
        <v>668</v>
      </c>
      <c r="G1652" s="10" t="s">
        <v>2637</v>
      </c>
      <c r="H1652" s="10" t="s">
        <v>966</v>
      </c>
      <c r="I1652" s="33" t="s">
        <v>2119</v>
      </c>
      <c r="J1652" s="64">
        <v>2</v>
      </c>
      <c r="K1652" s="64" t="s">
        <v>668</v>
      </c>
      <c r="L1652" s="64">
        <v>2</v>
      </c>
      <c r="M1652" s="62">
        <v>7</v>
      </c>
      <c r="N1652" s="10" t="s">
        <v>1878</v>
      </c>
      <c r="O1652" s="64">
        <v>134</v>
      </c>
      <c r="P1652" s="62" t="s">
        <v>5757</v>
      </c>
      <c r="Q1652" s="19">
        <v>-0.7</v>
      </c>
      <c r="R1652" s="19" t="s">
        <v>668</v>
      </c>
      <c r="S1652" s="19" t="s">
        <v>668</v>
      </c>
      <c r="T1652" s="19" t="s">
        <v>668</v>
      </c>
      <c r="U1652" s="19" t="s">
        <v>668</v>
      </c>
      <c r="V1652" s="58" t="s">
        <v>668</v>
      </c>
      <c r="W1652" s="58" t="s">
        <v>668</v>
      </c>
      <c r="X1652" s="58" t="s">
        <v>668</v>
      </c>
      <c r="Y1652" s="20" t="s">
        <v>668</v>
      </c>
      <c r="Z1652" s="20" t="s">
        <v>668</v>
      </c>
      <c r="AA1652" s="20" t="s">
        <v>668</v>
      </c>
      <c r="AB1652" s="10" t="s">
        <v>668</v>
      </c>
      <c r="AC1652" s="10" t="s">
        <v>668</v>
      </c>
      <c r="AD1652" s="10" t="s">
        <v>668</v>
      </c>
      <c r="AE1652" s="10" t="s">
        <v>668</v>
      </c>
      <c r="AF1652" s="10" t="s">
        <v>668</v>
      </c>
      <c r="AG1652" s="20" t="s">
        <v>668</v>
      </c>
      <c r="AH1652" s="20" t="s">
        <v>668</v>
      </c>
      <c r="AI1652" s="20" t="s">
        <v>668</v>
      </c>
      <c r="AJ1652" s="20" t="s">
        <v>668</v>
      </c>
    </row>
    <row r="1653" spans="1:36" ht="14.25" customHeight="1" x14ac:dyDescent="0.25">
      <c r="A1653" s="10" t="s">
        <v>815</v>
      </c>
      <c r="B1653" s="10" t="s">
        <v>1580</v>
      </c>
      <c r="C1653" s="10" t="s">
        <v>5599</v>
      </c>
      <c r="D1653" s="10" t="s">
        <v>668</v>
      </c>
      <c r="E1653" s="33" t="s">
        <v>5609</v>
      </c>
      <c r="F1653" s="10" t="s">
        <v>668</v>
      </c>
      <c r="G1653" s="10" t="s">
        <v>2637</v>
      </c>
      <c r="H1653" s="10" t="s">
        <v>966</v>
      </c>
      <c r="I1653" s="33" t="s">
        <v>2119</v>
      </c>
      <c r="J1653" s="64">
        <v>8</v>
      </c>
      <c r="K1653" s="64" t="s">
        <v>668</v>
      </c>
      <c r="L1653" s="64">
        <v>6</v>
      </c>
      <c r="M1653" s="62">
        <v>7</v>
      </c>
      <c r="N1653" s="10" t="s">
        <v>1878</v>
      </c>
      <c r="O1653" s="64">
        <v>134</v>
      </c>
      <c r="P1653" s="62" t="s">
        <v>5757</v>
      </c>
      <c r="Q1653" s="19">
        <v>-0.7</v>
      </c>
      <c r="R1653" s="19" t="s">
        <v>668</v>
      </c>
      <c r="S1653" s="19" t="s">
        <v>668</v>
      </c>
      <c r="T1653" s="19" t="s">
        <v>668</v>
      </c>
      <c r="U1653" s="19" t="s">
        <v>668</v>
      </c>
      <c r="V1653" s="58" t="s">
        <v>668</v>
      </c>
      <c r="W1653" s="58" t="s">
        <v>668</v>
      </c>
      <c r="X1653" s="58" t="s">
        <v>668</v>
      </c>
      <c r="Y1653" s="20" t="s">
        <v>668</v>
      </c>
      <c r="Z1653" s="20" t="s">
        <v>668</v>
      </c>
      <c r="AA1653" s="20" t="s">
        <v>668</v>
      </c>
      <c r="AB1653" s="10" t="s">
        <v>668</v>
      </c>
      <c r="AC1653" s="10" t="s">
        <v>668</v>
      </c>
      <c r="AD1653" s="10" t="s">
        <v>668</v>
      </c>
      <c r="AE1653" s="10" t="s">
        <v>668</v>
      </c>
      <c r="AF1653" s="10" t="s">
        <v>668</v>
      </c>
      <c r="AG1653" s="20" t="s">
        <v>668</v>
      </c>
      <c r="AH1653" s="20" t="s">
        <v>668</v>
      </c>
      <c r="AI1653" s="20" t="s">
        <v>668</v>
      </c>
      <c r="AJ1653" s="20" t="s">
        <v>668</v>
      </c>
    </row>
    <row r="1654" spans="1:36" ht="14.25" customHeight="1" x14ac:dyDescent="0.25">
      <c r="A1654" s="10" t="s">
        <v>816</v>
      </c>
      <c r="B1654" s="10" t="s">
        <v>1580</v>
      </c>
      <c r="C1654" s="10" t="s">
        <v>5599</v>
      </c>
      <c r="D1654" s="10" t="s">
        <v>668</v>
      </c>
      <c r="E1654" s="33" t="s">
        <v>5609</v>
      </c>
      <c r="F1654" s="10" t="s">
        <v>668</v>
      </c>
      <c r="G1654" s="10" t="s">
        <v>2637</v>
      </c>
      <c r="H1654" s="10" t="s">
        <v>966</v>
      </c>
      <c r="I1654" s="33" t="s">
        <v>2119</v>
      </c>
      <c r="J1654" s="64">
        <v>9</v>
      </c>
      <c r="K1654" s="64" t="s">
        <v>668</v>
      </c>
      <c r="L1654" s="64">
        <v>5</v>
      </c>
      <c r="M1654" s="62">
        <v>7</v>
      </c>
      <c r="N1654" s="10" t="s">
        <v>1878</v>
      </c>
      <c r="O1654" s="64">
        <v>142</v>
      </c>
      <c r="P1654" s="62" t="s">
        <v>5757</v>
      </c>
      <c r="Q1654" s="19">
        <v>-9.3000000000000007</v>
      </c>
      <c r="R1654" s="19" t="s">
        <v>668</v>
      </c>
      <c r="S1654" s="19" t="s">
        <v>668</v>
      </c>
      <c r="T1654" s="19" t="s">
        <v>668</v>
      </c>
      <c r="U1654" s="19" t="s">
        <v>668</v>
      </c>
      <c r="V1654" s="58" t="s">
        <v>668</v>
      </c>
      <c r="W1654" s="58" t="s">
        <v>668</v>
      </c>
      <c r="X1654" s="58" t="s">
        <v>668</v>
      </c>
      <c r="Y1654" s="20" t="s">
        <v>668</v>
      </c>
      <c r="Z1654" s="20" t="s">
        <v>668</v>
      </c>
      <c r="AA1654" s="20" t="s">
        <v>668</v>
      </c>
      <c r="AB1654" s="10" t="s">
        <v>668</v>
      </c>
      <c r="AC1654" s="10" t="s">
        <v>668</v>
      </c>
      <c r="AD1654" s="10" t="s">
        <v>668</v>
      </c>
      <c r="AE1654" s="10" t="s">
        <v>668</v>
      </c>
      <c r="AF1654" s="10" t="s">
        <v>668</v>
      </c>
      <c r="AG1654" s="20" t="s">
        <v>668</v>
      </c>
      <c r="AH1654" s="20" t="s">
        <v>668</v>
      </c>
      <c r="AI1654" s="20" t="s">
        <v>668</v>
      </c>
      <c r="AJ1654" s="20" t="s">
        <v>668</v>
      </c>
    </row>
    <row r="1655" spans="1:36" ht="14.25" customHeight="1" x14ac:dyDescent="0.25">
      <c r="A1655" s="10" t="s">
        <v>817</v>
      </c>
      <c r="B1655" s="10" t="s">
        <v>1580</v>
      </c>
      <c r="C1655" s="10" t="s">
        <v>5599</v>
      </c>
      <c r="D1655" s="10" t="s">
        <v>668</v>
      </c>
      <c r="E1655" s="33" t="s">
        <v>5609</v>
      </c>
      <c r="F1655" s="10" t="s">
        <v>668</v>
      </c>
      <c r="G1655" s="10" t="s">
        <v>2637</v>
      </c>
      <c r="H1655" s="10" t="s">
        <v>966</v>
      </c>
      <c r="I1655" s="33" t="s">
        <v>2119</v>
      </c>
      <c r="J1655" s="64">
        <v>2</v>
      </c>
      <c r="K1655" s="64" t="s">
        <v>668</v>
      </c>
      <c r="L1655" s="64">
        <v>2</v>
      </c>
      <c r="M1655" s="62">
        <v>7</v>
      </c>
      <c r="N1655" s="10" t="s">
        <v>1878</v>
      </c>
      <c r="O1655" s="64">
        <v>146</v>
      </c>
      <c r="P1655" s="62" t="s">
        <v>5757</v>
      </c>
      <c r="Q1655" s="19">
        <v>4.7</v>
      </c>
      <c r="R1655" s="19" t="s">
        <v>668</v>
      </c>
      <c r="S1655" s="19" t="s">
        <v>668</v>
      </c>
      <c r="T1655" s="19" t="s">
        <v>668</v>
      </c>
      <c r="U1655" s="19" t="s">
        <v>668</v>
      </c>
      <c r="V1655" s="58" t="s">
        <v>668</v>
      </c>
      <c r="W1655" s="58" t="s">
        <v>668</v>
      </c>
      <c r="X1655" s="58" t="s">
        <v>668</v>
      </c>
      <c r="Y1655" s="20" t="s">
        <v>668</v>
      </c>
      <c r="Z1655" s="20" t="s">
        <v>668</v>
      </c>
      <c r="AA1655" s="20" t="s">
        <v>668</v>
      </c>
      <c r="AB1655" s="10" t="s">
        <v>668</v>
      </c>
      <c r="AC1655" s="10" t="s">
        <v>668</v>
      </c>
      <c r="AD1655" s="10" t="s">
        <v>668</v>
      </c>
      <c r="AE1655" s="10" t="s">
        <v>668</v>
      </c>
      <c r="AF1655" s="10" t="s">
        <v>668</v>
      </c>
      <c r="AG1655" s="20" t="s">
        <v>668</v>
      </c>
      <c r="AH1655" s="20" t="s">
        <v>668</v>
      </c>
      <c r="AI1655" s="20" t="s">
        <v>668</v>
      </c>
      <c r="AJ1655" s="20" t="s">
        <v>668</v>
      </c>
    </row>
    <row r="1656" spans="1:36" ht="14.25" customHeight="1" x14ac:dyDescent="0.25">
      <c r="A1656" s="10" t="s">
        <v>818</v>
      </c>
      <c r="B1656" s="10" t="s">
        <v>1580</v>
      </c>
      <c r="C1656" s="10" t="s">
        <v>5599</v>
      </c>
      <c r="D1656" s="10" t="s">
        <v>668</v>
      </c>
      <c r="E1656" s="33" t="s">
        <v>5609</v>
      </c>
      <c r="F1656" s="10" t="s">
        <v>668</v>
      </c>
      <c r="G1656" s="10" t="s">
        <v>2637</v>
      </c>
      <c r="H1656" s="10" t="s">
        <v>966</v>
      </c>
      <c r="I1656" s="33" t="s">
        <v>2119</v>
      </c>
      <c r="J1656" s="64">
        <v>3</v>
      </c>
      <c r="K1656" s="64" t="s">
        <v>668</v>
      </c>
      <c r="L1656" s="64">
        <v>2</v>
      </c>
      <c r="M1656" s="62">
        <v>7</v>
      </c>
      <c r="N1656" s="10" t="s">
        <v>1878</v>
      </c>
      <c r="O1656" s="64">
        <v>146</v>
      </c>
      <c r="P1656" s="62" t="s">
        <v>5757</v>
      </c>
      <c r="Q1656" s="19">
        <v>4.7</v>
      </c>
      <c r="R1656" s="19" t="s">
        <v>668</v>
      </c>
      <c r="S1656" s="19" t="s">
        <v>668</v>
      </c>
      <c r="T1656" s="19" t="s">
        <v>668</v>
      </c>
      <c r="U1656" s="19" t="s">
        <v>668</v>
      </c>
      <c r="V1656" s="58" t="s">
        <v>668</v>
      </c>
      <c r="W1656" s="58" t="s">
        <v>668</v>
      </c>
      <c r="X1656" s="58" t="s">
        <v>668</v>
      </c>
      <c r="Y1656" s="20" t="s">
        <v>668</v>
      </c>
      <c r="Z1656" s="20" t="s">
        <v>668</v>
      </c>
      <c r="AA1656" s="20" t="s">
        <v>668</v>
      </c>
      <c r="AB1656" s="10" t="s">
        <v>668</v>
      </c>
      <c r="AC1656" s="10" t="s">
        <v>668</v>
      </c>
      <c r="AD1656" s="10" t="s">
        <v>668</v>
      </c>
      <c r="AE1656" s="10" t="s">
        <v>668</v>
      </c>
      <c r="AF1656" s="10" t="s">
        <v>668</v>
      </c>
      <c r="AG1656" s="20" t="s">
        <v>668</v>
      </c>
      <c r="AH1656" s="20" t="s">
        <v>668</v>
      </c>
      <c r="AI1656" s="20" t="s">
        <v>668</v>
      </c>
      <c r="AJ1656" s="20" t="s">
        <v>668</v>
      </c>
    </row>
    <row r="1657" spans="1:36" ht="14.25" customHeight="1" x14ac:dyDescent="0.25">
      <c r="A1657" s="10" t="s">
        <v>819</v>
      </c>
      <c r="B1657" s="10" t="s">
        <v>1580</v>
      </c>
      <c r="C1657" s="10" t="s">
        <v>5599</v>
      </c>
      <c r="D1657" s="10" t="s">
        <v>668</v>
      </c>
      <c r="E1657" s="33" t="s">
        <v>5609</v>
      </c>
      <c r="F1657" s="10" t="s">
        <v>668</v>
      </c>
      <c r="G1657" s="10" t="s">
        <v>2637</v>
      </c>
      <c r="H1657" s="10" t="s">
        <v>966</v>
      </c>
      <c r="I1657" s="33" t="s">
        <v>2119</v>
      </c>
      <c r="J1657" s="64">
        <v>4</v>
      </c>
      <c r="K1657" s="64" t="s">
        <v>668</v>
      </c>
      <c r="L1657" s="64">
        <v>3</v>
      </c>
      <c r="M1657" s="62">
        <v>7</v>
      </c>
      <c r="N1657" s="10" t="s">
        <v>1878</v>
      </c>
      <c r="O1657" s="64">
        <v>146</v>
      </c>
      <c r="P1657" s="62" t="s">
        <v>5757</v>
      </c>
      <c r="Q1657" s="19">
        <v>4.7</v>
      </c>
      <c r="R1657" s="19" t="s">
        <v>668</v>
      </c>
      <c r="S1657" s="19" t="s">
        <v>668</v>
      </c>
      <c r="T1657" s="19" t="s">
        <v>668</v>
      </c>
      <c r="U1657" s="19" t="s">
        <v>668</v>
      </c>
      <c r="V1657" s="58" t="s">
        <v>668</v>
      </c>
      <c r="W1657" s="58" t="s">
        <v>668</v>
      </c>
      <c r="X1657" s="58" t="s">
        <v>668</v>
      </c>
      <c r="Y1657" s="20" t="s">
        <v>668</v>
      </c>
      <c r="Z1657" s="20" t="s">
        <v>668</v>
      </c>
      <c r="AA1657" s="20" t="s">
        <v>668</v>
      </c>
      <c r="AB1657" s="10" t="s">
        <v>668</v>
      </c>
      <c r="AC1657" s="10" t="s">
        <v>668</v>
      </c>
      <c r="AD1657" s="10" t="s">
        <v>668</v>
      </c>
      <c r="AE1657" s="10" t="s">
        <v>668</v>
      </c>
      <c r="AF1657" s="10" t="s">
        <v>668</v>
      </c>
      <c r="AG1657" s="20" t="s">
        <v>668</v>
      </c>
      <c r="AH1657" s="20" t="s">
        <v>668</v>
      </c>
      <c r="AI1657" s="20" t="s">
        <v>668</v>
      </c>
      <c r="AJ1657" s="20" t="s">
        <v>668</v>
      </c>
    </row>
    <row r="1658" spans="1:36" ht="14.25" customHeight="1" x14ac:dyDescent="0.25">
      <c r="A1658" s="10" t="s">
        <v>820</v>
      </c>
      <c r="B1658" s="10" t="s">
        <v>1580</v>
      </c>
      <c r="C1658" s="10" t="s">
        <v>5599</v>
      </c>
      <c r="D1658" s="10" t="s">
        <v>668</v>
      </c>
      <c r="E1658" s="33" t="s">
        <v>5609</v>
      </c>
      <c r="F1658" s="10" t="s">
        <v>668</v>
      </c>
      <c r="G1658" s="10" t="s">
        <v>2637</v>
      </c>
      <c r="H1658" s="10" t="s">
        <v>966</v>
      </c>
      <c r="I1658" s="33" t="s">
        <v>2119</v>
      </c>
      <c r="J1658" s="64">
        <v>2</v>
      </c>
      <c r="K1658" s="64" t="s">
        <v>668</v>
      </c>
      <c r="L1658" s="64">
        <v>4</v>
      </c>
      <c r="M1658" s="62">
        <v>7</v>
      </c>
      <c r="N1658" s="10" t="s">
        <v>1878</v>
      </c>
      <c r="O1658" s="64">
        <v>149</v>
      </c>
      <c r="P1658" s="62" t="s">
        <v>5757</v>
      </c>
      <c r="Q1658" s="19">
        <v>-9.6</v>
      </c>
      <c r="R1658" s="19" t="s">
        <v>668</v>
      </c>
      <c r="S1658" s="19" t="s">
        <v>668</v>
      </c>
      <c r="T1658" s="19" t="s">
        <v>668</v>
      </c>
      <c r="U1658" s="19" t="s">
        <v>668</v>
      </c>
      <c r="V1658" s="58" t="s">
        <v>668</v>
      </c>
      <c r="W1658" s="58" t="s">
        <v>668</v>
      </c>
      <c r="X1658" s="58" t="s">
        <v>668</v>
      </c>
      <c r="Y1658" s="20" t="s">
        <v>668</v>
      </c>
      <c r="Z1658" s="20" t="s">
        <v>668</v>
      </c>
      <c r="AA1658" s="20" t="s">
        <v>668</v>
      </c>
      <c r="AB1658" s="10" t="s">
        <v>668</v>
      </c>
      <c r="AC1658" s="10" t="s">
        <v>668</v>
      </c>
      <c r="AD1658" s="10" t="s">
        <v>668</v>
      </c>
      <c r="AE1658" s="10" t="s">
        <v>668</v>
      </c>
      <c r="AF1658" s="10" t="s">
        <v>668</v>
      </c>
      <c r="AG1658" s="20" t="s">
        <v>668</v>
      </c>
      <c r="AH1658" s="20" t="s">
        <v>668</v>
      </c>
      <c r="AI1658" s="20" t="s">
        <v>668</v>
      </c>
      <c r="AJ1658" s="20" t="s">
        <v>668</v>
      </c>
    </row>
    <row r="1659" spans="1:36" ht="14.25" customHeight="1" x14ac:dyDescent="0.25">
      <c r="A1659" s="10" t="s">
        <v>821</v>
      </c>
      <c r="B1659" s="10" t="s">
        <v>1580</v>
      </c>
      <c r="C1659" s="10" t="s">
        <v>5599</v>
      </c>
      <c r="D1659" s="10" t="s">
        <v>668</v>
      </c>
      <c r="E1659" s="33" t="s">
        <v>5609</v>
      </c>
      <c r="F1659" s="10" t="s">
        <v>668</v>
      </c>
      <c r="G1659" s="10" t="s">
        <v>2637</v>
      </c>
      <c r="H1659" s="10" t="s">
        <v>966</v>
      </c>
      <c r="I1659" s="33" t="s">
        <v>2119</v>
      </c>
      <c r="J1659" s="64">
        <v>5</v>
      </c>
      <c r="K1659" s="64" t="s">
        <v>668</v>
      </c>
      <c r="L1659" s="64">
        <v>4</v>
      </c>
      <c r="M1659" s="62">
        <v>7</v>
      </c>
      <c r="N1659" s="10" t="s">
        <v>1878</v>
      </c>
      <c r="O1659" s="64">
        <v>149</v>
      </c>
      <c r="P1659" s="62" t="s">
        <v>5757</v>
      </c>
      <c r="Q1659" s="19">
        <v>-9.6</v>
      </c>
      <c r="R1659" s="19" t="s">
        <v>668</v>
      </c>
      <c r="S1659" s="19" t="s">
        <v>668</v>
      </c>
      <c r="T1659" s="19" t="s">
        <v>668</v>
      </c>
      <c r="U1659" s="19" t="s">
        <v>668</v>
      </c>
      <c r="V1659" s="58" t="s">
        <v>668</v>
      </c>
      <c r="W1659" s="58" t="s">
        <v>668</v>
      </c>
      <c r="X1659" s="58" t="s">
        <v>668</v>
      </c>
      <c r="Y1659" s="20" t="s">
        <v>668</v>
      </c>
      <c r="Z1659" s="20" t="s">
        <v>668</v>
      </c>
      <c r="AA1659" s="20" t="s">
        <v>668</v>
      </c>
      <c r="AB1659" s="10" t="s">
        <v>668</v>
      </c>
      <c r="AC1659" s="10" t="s">
        <v>668</v>
      </c>
      <c r="AD1659" s="10" t="s">
        <v>668</v>
      </c>
      <c r="AE1659" s="10" t="s">
        <v>668</v>
      </c>
      <c r="AF1659" s="10" t="s">
        <v>668</v>
      </c>
      <c r="AG1659" s="20" t="s">
        <v>668</v>
      </c>
      <c r="AH1659" s="20" t="s">
        <v>668</v>
      </c>
      <c r="AI1659" s="20" t="s">
        <v>668</v>
      </c>
      <c r="AJ1659" s="20" t="s">
        <v>668</v>
      </c>
    </row>
    <row r="1660" spans="1:36" ht="14.25" customHeight="1" x14ac:dyDescent="0.25">
      <c r="A1660" s="10" t="s">
        <v>822</v>
      </c>
      <c r="B1660" s="10" t="s">
        <v>1580</v>
      </c>
      <c r="C1660" s="10" t="s">
        <v>5599</v>
      </c>
      <c r="D1660" s="10" t="s">
        <v>668</v>
      </c>
      <c r="E1660" s="33" t="s">
        <v>5609</v>
      </c>
      <c r="F1660" s="10" t="s">
        <v>668</v>
      </c>
      <c r="G1660" s="10" t="s">
        <v>2637</v>
      </c>
      <c r="H1660" s="10" t="s">
        <v>966</v>
      </c>
      <c r="I1660" s="33" t="s">
        <v>2119</v>
      </c>
      <c r="J1660" s="64">
        <v>3</v>
      </c>
      <c r="K1660" s="64" t="s">
        <v>668</v>
      </c>
      <c r="L1660" s="64">
        <v>3</v>
      </c>
      <c r="M1660" s="62">
        <v>7</v>
      </c>
      <c r="N1660" s="10" t="s">
        <v>1878</v>
      </c>
      <c r="O1660" s="64">
        <v>150</v>
      </c>
      <c r="P1660" s="62" t="s">
        <v>5757</v>
      </c>
      <c r="Q1660" s="19">
        <v>-3.2</v>
      </c>
      <c r="R1660" s="19" t="s">
        <v>668</v>
      </c>
      <c r="S1660" s="19" t="s">
        <v>668</v>
      </c>
      <c r="T1660" s="19" t="s">
        <v>668</v>
      </c>
      <c r="U1660" s="19" t="s">
        <v>668</v>
      </c>
      <c r="V1660" s="58" t="s">
        <v>668</v>
      </c>
      <c r="W1660" s="58" t="s">
        <v>668</v>
      </c>
      <c r="X1660" s="58" t="s">
        <v>668</v>
      </c>
      <c r="Y1660" s="20" t="s">
        <v>668</v>
      </c>
      <c r="Z1660" s="20" t="s">
        <v>668</v>
      </c>
      <c r="AA1660" s="20" t="s">
        <v>668</v>
      </c>
      <c r="AB1660" s="10" t="s">
        <v>668</v>
      </c>
      <c r="AC1660" s="10" t="s">
        <v>668</v>
      </c>
      <c r="AD1660" s="10" t="s">
        <v>668</v>
      </c>
      <c r="AE1660" s="10" t="s">
        <v>668</v>
      </c>
      <c r="AF1660" s="10" t="s">
        <v>668</v>
      </c>
      <c r="AG1660" s="20" t="s">
        <v>668</v>
      </c>
      <c r="AH1660" s="20" t="s">
        <v>668</v>
      </c>
      <c r="AI1660" s="20" t="s">
        <v>668</v>
      </c>
      <c r="AJ1660" s="20" t="s">
        <v>668</v>
      </c>
    </row>
    <row r="1661" spans="1:36" ht="14.25" customHeight="1" x14ac:dyDescent="0.25">
      <c r="A1661" s="10" t="s">
        <v>823</v>
      </c>
      <c r="B1661" s="10" t="s">
        <v>1580</v>
      </c>
      <c r="C1661" s="10" t="s">
        <v>5599</v>
      </c>
      <c r="D1661" s="10" t="s">
        <v>668</v>
      </c>
      <c r="E1661" s="33" t="s">
        <v>5609</v>
      </c>
      <c r="F1661" s="10" t="s">
        <v>668</v>
      </c>
      <c r="G1661" s="10" t="s">
        <v>2637</v>
      </c>
      <c r="H1661" s="10" t="s">
        <v>966</v>
      </c>
      <c r="I1661" s="33" t="s">
        <v>2119</v>
      </c>
      <c r="J1661" s="64">
        <v>9</v>
      </c>
      <c r="K1661" s="64" t="s">
        <v>668</v>
      </c>
      <c r="L1661" s="64">
        <v>4</v>
      </c>
      <c r="M1661" s="62">
        <v>7</v>
      </c>
      <c r="N1661" s="10" t="s">
        <v>1878</v>
      </c>
      <c r="O1661" s="64">
        <v>150</v>
      </c>
      <c r="P1661" s="62" t="s">
        <v>5757</v>
      </c>
      <c r="Q1661" s="19">
        <v>-3.2</v>
      </c>
      <c r="R1661" s="19" t="s">
        <v>668</v>
      </c>
      <c r="S1661" s="19" t="s">
        <v>668</v>
      </c>
      <c r="T1661" s="19" t="s">
        <v>668</v>
      </c>
      <c r="U1661" s="19" t="s">
        <v>668</v>
      </c>
      <c r="V1661" s="58" t="s">
        <v>668</v>
      </c>
      <c r="W1661" s="58" t="s">
        <v>668</v>
      </c>
      <c r="X1661" s="58" t="s">
        <v>668</v>
      </c>
      <c r="Y1661" s="20" t="s">
        <v>668</v>
      </c>
      <c r="Z1661" s="20" t="s">
        <v>668</v>
      </c>
      <c r="AA1661" s="20" t="s">
        <v>668</v>
      </c>
      <c r="AB1661" s="10" t="s">
        <v>668</v>
      </c>
      <c r="AC1661" s="10" t="s">
        <v>668</v>
      </c>
      <c r="AD1661" s="10" t="s">
        <v>668</v>
      </c>
      <c r="AE1661" s="10" t="s">
        <v>668</v>
      </c>
      <c r="AF1661" s="10" t="s">
        <v>668</v>
      </c>
      <c r="AG1661" s="20" t="s">
        <v>668</v>
      </c>
      <c r="AH1661" s="20" t="s">
        <v>668</v>
      </c>
      <c r="AI1661" s="20" t="s">
        <v>668</v>
      </c>
      <c r="AJ1661" s="20" t="s">
        <v>668</v>
      </c>
    </row>
    <row r="1662" spans="1:36" ht="14.25" customHeight="1" x14ac:dyDescent="0.25">
      <c r="A1662" s="10" t="s">
        <v>824</v>
      </c>
      <c r="B1662" s="10" t="s">
        <v>1580</v>
      </c>
      <c r="C1662" s="10" t="s">
        <v>5599</v>
      </c>
      <c r="D1662" s="10" t="s">
        <v>668</v>
      </c>
      <c r="E1662" s="33" t="s">
        <v>5609</v>
      </c>
      <c r="F1662" s="10" t="s">
        <v>668</v>
      </c>
      <c r="G1662" s="10" t="s">
        <v>2637</v>
      </c>
      <c r="H1662" s="10" t="s">
        <v>966</v>
      </c>
      <c r="I1662" s="33" t="s">
        <v>2119</v>
      </c>
      <c r="J1662" s="64">
        <v>3</v>
      </c>
      <c r="K1662" s="64" t="s">
        <v>668</v>
      </c>
      <c r="L1662" s="64">
        <v>6</v>
      </c>
      <c r="M1662" s="62">
        <v>7</v>
      </c>
      <c r="N1662" s="10" t="s">
        <v>1878</v>
      </c>
      <c r="O1662" s="64">
        <v>152</v>
      </c>
      <c r="P1662" s="62" t="s">
        <v>5757</v>
      </c>
      <c r="Q1662" s="19">
        <v>-5.5</v>
      </c>
      <c r="R1662" s="19" t="s">
        <v>668</v>
      </c>
      <c r="S1662" s="19" t="s">
        <v>668</v>
      </c>
      <c r="T1662" s="19" t="s">
        <v>668</v>
      </c>
      <c r="U1662" s="19" t="s">
        <v>668</v>
      </c>
      <c r="V1662" s="58" t="s">
        <v>668</v>
      </c>
      <c r="W1662" s="58" t="s">
        <v>668</v>
      </c>
      <c r="X1662" s="58" t="s">
        <v>668</v>
      </c>
      <c r="Y1662" s="20" t="s">
        <v>668</v>
      </c>
      <c r="Z1662" s="20" t="s">
        <v>668</v>
      </c>
      <c r="AA1662" s="20" t="s">
        <v>668</v>
      </c>
      <c r="AB1662" s="10" t="s">
        <v>668</v>
      </c>
      <c r="AC1662" s="10" t="s">
        <v>668</v>
      </c>
      <c r="AD1662" s="10" t="s">
        <v>668</v>
      </c>
      <c r="AE1662" s="10" t="s">
        <v>668</v>
      </c>
      <c r="AF1662" s="10" t="s">
        <v>668</v>
      </c>
      <c r="AG1662" s="20" t="s">
        <v>668</v>
      </c>
      <c r="AH1662" s="20" t="s">
        <v>668</v>
      </c>
      <c r="AI1662" s="20" t="s">
        <v>668</v>
      </c>
      <c r="AJ1662" s="20" t="s">
        <v>668</v>
      </c>
    </row>
    <row r="1663" spans="1:36" ht="14.25" customHeight="1" x14ac:dyDescent="0.25">
      <c r="A1663" s="10" t="s">
        <v>825</v>
      </c>
      <c r="B1663" s="10" t="s">
        <v>1580</v>
      </c>
      <c r="C1663" s="10" t="s">
        <v>5599</v>
      </c>
      <c r="D1663" s="10" t="s">
        <v>668</v>
      </c>
      <c r="E1663" s="33" t="s">
        <v>5609</v>
      </c>
      <c r="F1663" s="10" t="s">
        <v>668</v>
      </c>
      <c r="G1663" s="10" t="s">
        <v>2637</v>
      </c>
      <c r="H1663" s="10" t="s">
        <v>966</v>
      </c>
      <c r="I1663" s="33" t="s">
        <v>2119</v>
      </c>
      <c r="J1663" s="64">
        <v>5</v>
      </c>
      <c r="K1663" s="64" t="s">
        <v>668</v>
      </c>
      <c r="L1663" s="64">
        <v>3</v>
      </c>
      <c r="M1663" s="62">
        <v>7</v>
      </c>
      <c r="N1663" s="10" t="s">
        <v>1878</v>
      </c>
      <c r="O1663" s="64">
        <v>152</v>
      </c>
      <c r="P1663" s="62" t="s">
        <v>5757</v>
      </c>
      <c r="Q1663" s="19">
        <v>-5.5</v>
      </c>
      <c r="R1663" s="19" t="s">
        <v>668</v>
      </c>
      <c r="S1663" s="19" t="s">
        <v>668</v>
      </c>
      <c r="T1663" s="19" t="s">
        <v>668</v>
      </c>
      <c r="U1663" s="19" t="s">
        <v>668</v>
      </c>
      <c r="V1663" s="58" t="s">
        <v>668</v>
      </c>
      <c r="W1663" s="58" t="s">
        <v>668</v>
      </c>
      <c r="X1663" s="58" t="s">
        <v>668</v>
      </c>
      <c r="Y1663" s="20" t="s">
        <v>668</v>
      </c>
      <c r="Z1663" s="20" t="s">
        <v>668</v>
      </c>
      <c r="AA1663" s="20" t="s">
        <v>668</v>
      </c>
      <c r="AB1663" s="10" t="s">
        <v>668</v>
      </c>
      <c r="AC1663" s="10" t="s">
        <v>668</v>
      </c>
      <c r="AD1663" s="10" t="s">
        <v>668</v>
      </c>
      <c r="AE1663" s="10" t="s">
        <v>668</v>
      </c>
      <c r="AF1663" s="10" t="s">
        <v>668</v>
      </c>
      <c r="AG1663" s="20" t="s">
        <v>668</v>
      </c>
      <c r="AH1663" s="20" t="s">
        <v>668</v>
      </c>
      <c r="AI1663" s="20" t="s">
        <v>668</v>
      </c>
      <c r="AJ1663" s="20" t="s">
        <v>668</v>
      </c>
    </row>
    <row r="1664" spans="1:36" ht="14.25" customHeight="1" x14ac:dyDescent="0.25">
      <c r="A1664" s="10" t="s">
        <v>826</v>
      </c>
      <c r="B1664" s="10" t="s">
        <v>1580</v>
      </c>
      <c r="C1664" s="10" t="s">
        <v>5599</v>
      </c>
      <c r="D1664" s="10" t="s">
        <v>668</v>
      </c>
      <c r="E1664" s="33" t="s">
        <v>5609</v>
      </c>
      <c r="F1664" s="10" t="s">
        <v>668</v>
      </c>
      <c r="G1664" s="10" t="s">
        <v>2637</v>
      </c>
      <c r="H1664" s="10" t="s">
        <v>966</v>
      </c>
      <c r="I1664" s="33" t="s">
        <v>2119</v>
      </c>
      <c r="J1664" s="64">
        <v>6</v>
      </c>
      <c r="K1664" s="64" t="s">
        <v>668</v>
      </c>
      <c r="L1664" s="64">
        <v>5</v>
      </c>
      <c r="M1664" s="62">
        <v>7</v>
      </c>
      <c r="N1664" s="10" t="s">
        <v>1878</v>
      </c>
      <c r="O1664" s="64">
        <v>152</v>
      </c>
      <c r="P1664" s="62" t="s">
        <v>5757</v>
      </c>
      <c r="Q1664" s="19">
        <v>-5.5</v>
      </c>
      <c r="R1664" s="19" t="s">
        <v>668</v>
      </c>
      <c r="S1664" s="19" t="s">
        <v>668</v>
      </c>
      <c r="T1664" s="19" t="s">
        <v>668</v>
      </c>
      <c r="U1664" s="19" t="s">
        <v>668</v>
      </c>
      <c r="V1664" s="58" t="s">
        <v>668</v>
      </c>
      <c r="W1664" s="58" t="s">
        <v>668</v>
      </c>
      <c r="X1664" s="58" t="s">
        <v>668</v>
      </c>
      <c r="Y1664" s="20" t="s">
        <v>668</v>
      </c>
      <c r="Z1664" s="20" t="s">
        <v>668</v>
      </c>
      <c r="AA1664" s="20" t="s">
        <v>668</v>
      </c>
      <c r="AB1664" s="10" t="s">
        <v>668</v>
      </c>
      <c r="AC1664" s="10" t="s">
        <v>668</v>
      </c>
      <c r="AD1664" s="10" t="s">
        <v>668</v>
      </c>
      <c r="AE1664" s="10" t="s">
        <v>668</v>
      </c>
      <c r="AF1664" s="10" t="s">
        <v>668</v>
      </c>
      <c r="AG1664" s="20" t="s">
        <v>668</v>
      </c>
      <c r="AH1664" s="20" t="s">
        <v>668</v>
      </c>
      <c r="AI1664" s="20" t="s">
        <v>668</v>
      </c>
      <c r="AJ1664" s="20" t="s">
        <v>668</v>
      </c>
    </row>
    <row r="1665" spans="1:36" ht="14.25" customHeight="1" x14ac:dyDescent="0.25">
      <c r="A1665" s="10" t="s">
        <v>827</v>
      </c>
      <c r="B1665" s="10" t="s">
        <v>1580</v>
      </c>
      <c r="C1665" s="10" t="s">
        <v>5599</v>
      </c>
      <c r="D1665" s="10" t="s">
        <v>668</v>
      </c>
      <c r="E1665" s="33" t="s">
        <v>5609</v>
      </c>
      <c r="F1665" s="10" t="s">
        <v>668</v>
      </c>
      <c r="G1665" s="10" t="s">
        <v>2637</v>
      </c>
      <c r="H1665" s="10" t="s">
        <v>966</v>
      </c>
      <c r="I1665" s="33" t="s">
        <v>2119</v>
      </c>
      <c r="J1665" s="64">
        <v>8</v>
      </c>
      <c r="K1665" s="64" t="s">
        <v>668</v>
      </c>
      <c r="L1665" s="64">
        <v>1</v>
      </c>
      <c r="M1665" s="62">
        <v>7</v>
      </c>
      <c r="N1665" s="10" t="s">
        <v>1878</v>
      </c>
      <c r="O1665" s="64">
        <v>152</v>
      </c>
      <c r="P1665" s="62" t="s">
        <v>5757</v>
      </c>
      <c r="Q1665" s="19">
        <v>-5.5</v>
      </c>
      <c r="R1665" s="19" t="s">
        <v>668</v>
      </c>
      <c r="S1665" s="19" t="s">
        <v>668</v>
      </c>
      <c r="T1665" s="19" t="s">
        <v>668</v>
      </c>
      <c r="U1665" s="19" t="s">
        <v>668</v>
      </c>
      <c r="V1665" s="58" t="s">
        <v>668</v>
      </c>
      <c r="W1665" s="58" t="s">
        <v>668</v>
      </c>
      <c r="X1665" s="58" t="s">
        <v>668</v>
      </c>
      <c r="Y1665" s="20" t="s">
        <v>668</v>
      </c>
      <c r="Z1665" s="20" t="s">
        <v>668</v>
      </c>
      <c r="AA1665" s="20" t="s">
        <v>668</v>
      </c>
      <c r="AB1665" s="10" t="s">
        <v>668</v>
      </c>
      <c r="AC1665" s="10" t="s">
        <v>668</v>
      </c>
      <c r="AD1665" s="10" t="s">
        <v>668</v>
      </c>
      <c r="AE1665" s="10" t="s">
        <v>668</v>
      </c>
      <c r="AF1665" s="10" t="s">
        <v>668</v>
      </c>
      <c r="AG1665" s="20" t="s">
        <v>668</v>
      </c>
      <c r="AH1665" s="20" t="s">
        <v>668</v>
      </c>
      <c r="AI1665" s="20" t="s">
        <v>668</v>
      </c>
      <c r="AJ1665" s="20" t="s">
        <v>668</v>
      </c>
    </row>
    <row r="1666" spans="1:36" ht="14.25" customHeight="1" x14ac:dyDescent="0.25">
      <c r="A1666" s="10" t="s">
        <v>828</v>
      </c>
      <c r="B1666" s="10" t="s">
        <v>1580</v>
      </c>
      <c r="C1666" s="10" t="s">
        <v>5599</v>
      </c>
      <c r="D1666" s="10" t="s">
        <v>668</v>
      </c>
      <c r="E1666" s="33" t="s">
        <v>5609</v>
      </c>
      <c r="F1666" s="10" t="s">
        <v>668</v>
      </c>
      <c r="G1666" s="10" t="s">
        <v>2637</v>
      </c>
      <c r="H1666" s="10" t="s">
        <v>966</v>
      </c>
      <c r="I1666" s="33" t="s">
        <v>2119</v>
      </c>
      <c r="J1666" s="64">
        <v>4</v>
      </c>
      <c r="K1666" s="64" t="s">
        <v>668</v>
      </c>
      <c r="L1666" s="64">
        <v>2</v>
      </c>
      <c r="M1666" s="62">
        <v>7</v>
      </c>
      <c r="N1666" s="10" t="s">
        <v>1878</v>
      </c>
      <c r="O1666" s="64">
        <v>154</v>
      </c>
      <c r="P1666" s="62" t="s">
        <v>5757</v>
      </c>
      <c r="Q1666" s="19">
        <v>7.7</v>
      </c>
      <c r="R1666" s="19" t="s">
        <v>668</v>
      </c>
      <c r="S1666" s="19" t="s">
        <v>668</v>
      </c>
      <c r="T1666" s="19" t="s">
        <v>668</v>
      </c>
      <c r="U1666" s="19" t="s">
        <v>668</v>
      </c>
      <c r="V1666" s="58" t="s">
        <v>668</v>
      </c>
      <c r="W1666" s="58" t="s">
        <v>668</v>
      </c>
      <c r="X1666" s="58" t="s">
        <v>668</v>
      </c>
      <c r="Y1666" s="20" t="s">
        <v>668</v>
      </c>
      <c r="Z1666" s="20" t="s">
        <v>668</v>
      </c>
      <c r="AA1666" s="20" t="s">
        <v>668</v>
      </c>
      <c r="AB1666" s="10" t="s">
        <v>668</v>
      </c>
      <c r="AC1666" s="10" t="s">
        <v>668</v>
      </c>
      <c r="AD1666" s="10" t="s">
        <v>668</v>
      </c>
      <c r="AE1666" s="10" t="s">
        <v>668</v>
      </c>
      <c r="AF1666" s="10" t="s">
        <v>668</v>
      </c>
      <c r="AG1666" s="20" t="s">
        <v>668</v>
      </c>
      <c r="AH1666" s="20" t="s">
        <v>668</v>
      </c>
      <c r="AI1666" s="20" t="s">
        <v>668</v>
      </c>
      <c r="AJ1666" s="20" t="s">
        <v>668</v>
      </c>
    </row>
    <row r="1667" spans="1:36" ht="14.25" customHeight="1" x14ac:dyDescent="0.25">
      <c r="A1667" s="10" t="s">
        <v>829</v>
      </c>
      <c r="B1667" s="10" t="s">
        <v>1580</v>
      </c>
      <c r="C1667" s="10" t="s">
        <v>5599</v>
      </c>
      <c r="D1667" s="10" t="s">
        <v>668</v>
      </c>
      <c r="E1667" s="33" t="s">
        <v>5609</v>
      </c>
      <c r="F1667" s="10" t="s">
        <v>668</v>
      </c>
      <c r="G1667" s="10" t="s">
        <v>2637</v>
      </c>
      <c r="H1667" s="10" t="s">
        <v>966</v>
      </c>
      <c r="I1667" s="33" t="s">
        <v>2119</v>
      </c>
      <c r="J1667" s="64">
        <v>7</v>
      </c>
      <c r="K1667" s="64" t="s">
        <v>668</v>
      </c>
      <c r="L1667" s="64">
        <v>6</v>
      </c>
      <c r="M1667" s="62">
        <v>7</v>
      </c>
      <c r="N1667" s="10" t="s">
        <v>1878</v>
      </c>
      <c r="O1667" s="64">
        <v>154</v>
      </c>
      <c r="P1667" s="62" t="s">
        <v>5757</v>
      </c>
      <c r="Q1667" s="19">
        <v>7.7</v>
      </c>
      <c r="R1667" s="19" t="s">
        <v>668</v>
      </c>
      <c r="S1667" s="19" t="s">
        <v>668</v>
      </c>
      <c r="T1667" s="19" t="s">
        <v>668</v>
      </c>
      <c r="U1667" s="19" t="s">
        <v>668</v>
      </c>
      <c r="V1667" s="58" t="s">
        <v>668</v>
      </c>
      <c r="W1667" s="58" t="s">
        <v>668</v>
      </c>
      <c r="X1667" s="58" t="s">
        <v>668</v>
      </c>
      <c r="Y1667" s="20" t="s">
        <v>668</v>
      </c>
      <c r="Z1667" s="20" t="s">
        <v>668</v>
      </c>
      <c r="AA1667" s="20" t="s">
        <v>668</v>
      </c>
      <c r="AB1667" s="10" t="s">
        <v>668</v>
      </c>
      <c r="AC1667" s="10" t="s">
        <v>668</v>
      </c>
      <c r="AD1667" s="10" t="s">
        <v>668</v>
      </c>
      <c r="AE1667" s="10" t="s">
        <v>668</v>
      </c>
      <c r="AF1667" s="10" t="s">
        <v>668</v>
      </c>
      <c r="AG1667" s="20" t="s">
        <v>668</v>
      </c>
      <c r="AH1667" s="20" t="s">
        <v>668</v>
      </c>
      <c r="AI1667" s="20" t="s">
        <v>668</v>
      </c>
      <c r="AJ1667" s="20" t="s">
        <v>668</v>
      </c>
    </row>
    <row r="1668" spans="1:36" ht="14.25" customHeight="1" x14ac:dyDescent="0.25">
      <c r="A1668" s="10" t="s">
        <v>830</v>
      </c>
      <c r="B1668" s="10" t="s">
        <v>1580</v>
      </c>
      <c r="C1668" s="10" t="s">
        <v>5599</v>
      </c>
      <c r="D1668" s="10" t="s">
        <v>668</v>
      </c>
      <c r="E1668" s="33" t="s">
        <v>5609</v>
      </c>
      <c r="F1668" s="10" t="s">
        <v>668</v>
      </c>
      <c r="G1668" s="10" t="s">
        <v>2637</v>
      </c>
      <c r="H1668" s="10" t="s">
        <v>966</v>
      </c>
      <c r="I1668" s="33" t="s">
        <v>2119</v>
      </c>
      <c r="J1668" s="64">
        <v>9</v>
      </c>
      <c r="K1668" s="64" t="s">
        <v>668</v>
      </c>
      <c r="L1668" s="64">
        <v>1</v>
      </c>
      <c r="M1668" s="62">
        <v>7</v>
      </c>
      <c r="N1668" s="10" t="s">
        <v>1878</v>
      </c>
      <c r="O1668" s="64">
        <v>154</v>
      </c>
      <c r="P1668" s="62" t="s">
        <v>5757</v>
      </c>
      <c r="Q1668" s="19">
        <v>7.7</v>
      </c>
      <c r="R1668" s="19" t="s">
        <v>668</v>
      </c>
      <c r="S1668" s="19" t="s">
        <v>668</v>
      </c>
      <c r="T1668" s="19" t="s">
        <v>668</v>
      </c>
      <c r="U1668" s="19" t="s">
        <v>668</v>
      </c>
      <c r="V1668" s="58" t="s">
        <v>668</v>
      </c>
      <c r="W1668" s="58" t="s">
        <v>668</v>
      </c>
      <c r="X1668" s="58" t="s">
        <v>668</v>
      </c>
      <c r="Y1668" s="20" t="s">
        <v>668</v>
      </c>
      <c r="Z1668" s="20" t="s">
        <v>668</v>
      </c>
      <c r="AA1668" s="20" t="s">
        <v>668</v>
      </c>
      <c r="AB1668" s="10" t="s">
        <v>668</v>
      </c>
      <c r="AC1668" s="10" t="s">
        <v>668</v>
      </c>
      <c r="AD1668" s="10" t="s">
        <v>668</v>
      </c>
      <c r="AE1668" s="10" t="s">
        <v>668</v>
      </c>
      <c r="AF1668" s="10" t="s">
        <v>668</v>
      </c>
      <c r="AG1668" s="20" t="s">
        <v>668</v>
      </c>
      <c r="AH1668" s="20" t="s">
        <v>668</v>
      </c>
      <c r="AI1668" s="20" t="s">
        <v>668</v>
      </c>
      <c r="AJ1668" s="20" t="s">
        <v>668</v>
      </c>
    </row>
    <row r="1669" spans="1:36" ht="14.25" customHeight="1" x14ac:dyDescent="0.25">
      <c r="A1669" s="10" t="s">
        <v>831</v>
      </c>
      <c r="B1669" s="10" t="s">
        <v>1580</v>
      </c>
      <c r="C1669" s="10" t="s">
        <v>5599</v>
      </c>
      <c r="D1669" s="10" t="s">
        <v>668</v>
      </c>
      <c r="E1669" s="33" t="s">
        <v>5609</v>
      </c>
      <c r="F1669" s="10" t="s">
        <v>668</v>
      </c>
      <c r="G1669" s="10" t="s">
        <v>2637</v>
      </c>
      <c r="H1669" s="10" t="s">
        <v>966</v>
      </c>
      <c r="I1669" s="33" t="s">
        <v>2119</v>
      </c>
      <c r="J1669" s="64">
        <v>3</v>
      </c>
      <c r="K1669" s="64" t="s">
        <v>668</v>
      </c>
      <c r="L1669" s="64">
        <v>1</v>
      </c>
      <c r="M1669" s="62">
        <v>7</v>
      </c>
      <c r="N1669" s="10" t="s">
        <v>1878</v>
      </c>
      <c r="O1669" s="64">
        <v>161</v>
      </c>
      <c r="P1669" s="62" t="s">
        <v>5757</v>
      </c>
      <c r="Q1669" s="19">
        <v>-1</v>
      </c>
      <c r="R1669" s="19" t="s">
        <v>668</v>
      </c>
      <c r="S1669" s="19" t="s">
        <v>668</v>
      </c>
      <c r="T1669" s="19" t="s">
        <v>668</v>
      </c>
      <c r="U1669" s="19" t="s">
        <v>668</v>
      </c>
      <c r="V1669" s="58" t="s">
        <v>668</v>
      </c>
      <c r="W1669" s="58" t="s">
        <v>668</v>
      </c>
      <c r="X1669" s="58" t="s">
        <v>668</v>
      </c>
      <c r="Y1669" s="20" t="s">
        <v>668</v>
      </c>
      <c r="Z1669" s="20" t="s">
        <v>668</v>
      </c>
      <c r="AA1669" s="20" t="s">
        <v>668</v>
      </c>
      <c r="AB1669" s="10" t="s">
        <v>668</v>
      </c>
      <c r="AC1669" s="10" t="s">
        <v>668</v>
      </c>
      <c r="AD1669" s="10" t="s">
        <v>668</v>
      </c>
      <c r="AE1669" s="10" t="s">
        <v>668</v>
      </c>
      <c r="AF1669" s="10" t="s">
        <v>668</v>
      </c>
      <c r="AG1669" s="20" t="s">
        <v>668</v>
      </c>
      <c r="AH1669" s="20" t="s">
        <v>668</v>
      </c>
      <c r="AI1669" s="20" t="s">
        <v>668</v>
      </c>
      <c r="AJ1669" s="20" t="s">
        <v>668</v>
      </c>
    </row>
    <row r="1670" spans="1:36" ht="14.25" customHeight="1" x14ac:dyDescent="0.25">
      <c r="A1670" s="10" t="s">
        <v>832</v>
      </c>
      <c r="B1670" s="10" t="s">
        <v>1580</v>
      </c>
      <c r="C1670" s="10" t="s">
        <v>5599</v>
      </c>
      <c r="D1670" s="10" t="s">
        <v>668</v>
      </c>
      <c r="E1670" s="33" t="s">
        <v>5609</v>
      </c>
      <c r="F1670" s="10" t="s">
        <v>668</v>
      </c>
      <c r="G1670" s="10" t="s">
        <v>2637</v>
      </c>
      <c r="H1670" s="10" t="s">
        <v>966</v>
      </c>
      <c r="I1670" s="33" t="s">
        <v>2119</v>
      </c>
      <c r="J1670" s="64">
        <v>4</v>
      </c>
      <c r="K1670" s="64" t="s">
        <v>668</v>
      </c>
      <c r="L1670" s="64">
        <v>6</v>
      </c>
      <c r="M1670" s="62">
        <v>7</v>
      </c>
      <c r="N1670" s="10" t="s">
        <v>1878</v>
      </c>
      <c r="O1670" s="64">
        <v>161</v>
      </c>
      <c r="P1670" s="62" t="s">
        <v>5757</v>
      </c>
      <c r="Q1670" s="19">
        <v>-1</v>
      </c>
      <c r="R1670" s="19" t="s">
        <v>668</v>
      </c>
      <c r="S1670" s="19" t="s">
        <v>668</v>
      </c>
      <c r="T1670" s="19" t="s">
        <v>668</v>
      </c>
      <c r="U1670" s="19" t="s">
        <v>668</v>
      </c>
      <c r="V1670" s="58" t="s">
        <v>668</v>
      </c>
      <c r="W1670" s="58" t="s">
        <v>668</v>
      </c>
      <c r="X1670" s="58" t="s">
        <v>668</v>
      </c>
      <c r="Y1670" s="20" t="s">
        <v>668</v>
      </c>
      <c r="Z1670" s="20" t="s">
        <v>668</v>
      </c>
      <c r="AA1670" s="20" t="s">
        <v>668</v>
      </c>
      <c r="AB1670" s="10" t="s">
        <v>668</v>
      </c>
      <c r="AC1670" s="10" t="s">
        <v>668</v>
      </c>
      <c r="AD1670" s="10" t="s">
        <v>668</v>
      </c>
      <c r="AE1670" s="10" t="s">
        <v>668</v>
      </c>
      <c r="AF1670" s="10" t="s">
        <v>668</v>
      </c>
      <c r="AG1670" s="20" t="s">
        <v>668</v>
      </c>
      <c r="AH1670" s="20" t="s">
        <v>668</v>
      </c>
      <c r="AI1670" s="20" t="s">
        <v>668</v>
      </c>
      <c r="AJ1670" s="20" t="s">
        <v>668</v>
      </c>
    </row>
    <row r="1671" spans="1:36" ht="14.25" customHeight="1" x14ac:dyDescent="0.25">
      <c r="A1671" s="10" t="s">
        <v>833</v>
      </c>
      <c r="B1671" s="10" t="s">
        <v>1580</v>
      </c>
      <c r="C1671" s="10" t="s">
        <v>5599</v>
      </c>
      <c r="D1671" s="10" t="s">
        <v>668</v>
      </c>
      <c r="E1671" s="33" t="s">
        <v>5609</v>
      </c>
      <c r="F1671" s="10" t="s">
        <v>668</v>
      </c>
      <c r="G1671" s="10" t="s">
        <v>2637</v>
      </c>
      <c r="H1671" s="10" t="s">
        <v>966</v>
      </c>
      <c r="I1671" s="33" t="s">
        <v>2119</v>
      </c>
      <c r="J1671" s="64">
        <v>9</v>
      </c>
      <c r="K1671" s="64" t="s">
        <v>668</v>
      </c>
      <c r="L1671" s="64">
        <v>5</v>
      </c>
      <c r="M1671" s="62">
        <v>7</v>
      </c>
      <c r="N1671" s="10" t="s">
        <v>1878</v>
      </c>
      <c r="O1671" s="64">
        <v>162</v>
      </c>
      <c r="P1671" s="62" t="s">
        <v>5757</v>
      </c>
      <c r="Q1671" s="19">
        <v>4.4000000000000004</v>
      </c>
      <c r="R1671" s="19" t="s">
        <v>668</v>
      </c>
      <c r="S1671" s="19" t="s">
        <v>668</v>
      </c>
      <c r="T1671" s="19" t="s">
        <v>668</v>
      </c>
      <c r="U1671" s="19" t="s">
        <v>668</v>
      </c>
      <c r="V1671" s="58" t="s">
        <v>668</v>
      </c>
      <c r="W1671" s="58" t="s">
        <v>668</v>
      </c>
      <c r="X1671" s="58" t="s">
        <v>668</v>
      </c>
      <c r="Y1671" s="20" t="s">
        <v>668</v>
      </c>
      <c r="Z1671" s="20" t="s">
        <v>668</v>
      </c>
      <c r="AA1671" s="20" t="s">
        <v>668</v>
      </c>
      <c r="AB1671" s="10" t="s">
        <v>668</v>
      </c>
      <c r="AC1671" s="10" t="s">
        <v>668</v>
      </c>
      <c r="AD1671" s="10" t="s">
        <v>668</v>
      </c>
      <c r="AE1671" s="10" t="s">
        <v>668</v>
      </c>
      <c r="AF1671" s="10" t="s">
        <v>668</v>
      </c>
      <c r="AG1671" s="20" t="s">
        <v>668</v>
      </c>
      <c r="AH1671" s="20" t="s">
        <v>668</v>
      </c>
      <c r="AI1671" s="20" t="s">
        <v>668</v>
      </c>
      <c r="AJ1671" s="20" t="s">
        <v>668</v>
      </c>
    </row>
    <row r="1672" spans="1:36" ht="14.25" customHeight="1" x14ac:dyDescent="0.25">
      <c r="A1672" s="10" t="s">
        <v>834</v>
      </c>
      <c r="B1672" s="10" t="s">
        <v>1580</v>
      </c>
      <c r="C1672" s="10" t="s">
        <v>5599</v>
      </c>
      <c r="D1672" s="10" t="s">
        <v>668</v>
      </c>
      <c r="E1672" s="33" t="s">
        <v>5609</v>
      </c>
      <c r="F1672" s="10" t="s">
        <v>668</v>
      </c>
      <c r="G1672" s="10" t="s">
        <v>2637</v>
      </c>
      <c r="H1672" s="10" t="s">
        <v>966</v>
      </c>
      <c r="I1672" s="33" t="s">
        <v>2119</v>
      </c>
      <c r="J1672" s="64">
        <v>1</v>
      </c>
      <c r="K1672" s="64" t="s">
        <v>668</v>
      </c>
      <c r="L1672" s="64">
        <v>3</v>
      </c>
      <c r="M1672" s="62">
        <v>7</v>
      </c>
      <c r="N1672" s="10" t="s">
        <v>1878</v>
      </c>
      <c r="O1672" s="64">
        <v>163</v>
      </c>
      <c r="P1672" s="62" t="s">
        <v>5757</v>
      </c>
      <c r="Q1672" s="19">
        <v>5.9</v>
      </c>
      <c r="R1672" s="19" t="s">
        <v>668</v>
      </c>
      <c r="S1672" s="19" t="s">
        <v>668</v>
      </c>
      <c r="T1672" s="19" t="s">
        <v>668</v>
      </c>
      <c r="U1672" s="19" t="s">
        <v>668</v>
      </c>
      <c r="V1672" s="58" t="s">
        <v>668</v>
      </c>
      <c r="W1672" s="58" t="s">
        <v>668</v>
      </c>
      <c r="X1672" s="58" t="s">
        <v>668</v>
      </c>
      <c r="Y1672" s="20" t="s">
        <v>668</v>
      </c>
      <c r="Z1672" s="20" t="s">
        <v>668</v>
      </c>
      <c r="AA1672" s="20" t="s">
        <v>668</v>
      </c>
      <c r="AB1672" s="10" t="s">
        <v>668</v>
      </c>
      <c r="AC1672" s="10" t="s">
        <v>668</v>
      </c>
      <c r="AD1672" s="10" t="s">
        <v>668</v>
      </c>
      <c r="AE1672" s="10" t="s">
        <v>668</v>
      </c>
      <c r="AF1672" s="10" t="s">
        <v>668</v>
      </c>
      <c r="AG1672" s="20" t="s">
        <v>668</v>
      </c>
      <c r="AH1672" s="20" t="s">
        <v>668</v>
      </c>
      <c r="AI1672" s="20" t="s">
        <v>668</v>
      </c>
      <c r="AJ1672" s="20" t="s">
        <v>668</v>
      </c>
    </row>
    <row r="1673" spans="1:36" ht="14.25" customHeight="1" x14ac:dyDescent="0.25">
      <c r="A1673" s="10" t="s">
        <v>835</v>
      </c>
      <c r="B1673" s="10" t="s">
        <v>1580</v>
      </c>
      <c r="C1673" s="10" t="s">
        <v>5599</v>
      </c>
      <c r="D1673" s="10" t="s">
        <v>668</v>
      </c>
      <c r="E1673" s="33" t="s">
        <v>5609</v>
      </c>
      <c r="F1673" s="10" t="s">
        <v>668</v>
      </c>
      <c r="G1673" s="10" t="s">
        <v>2637</v>
      </c>
      <c r="H1673" s="10" t="s">
        <v>966</v>
      </c>
      <c r="I1673" s="33" t="s">
        <v>2119</v>
      </c>
      <c r="J1673" s="64">
        <v>2</v>
      </c>
      <c r="K1673" s="64" t="s">
        <v>668</v>
      </c>
      <c r="L1673" s="64">
        <v>6</v>
      </c>
      <c r="M1673" s="62">
        <v>7</v>
      </c>
      <c r="N1673" s="10" t="s">
        <v>1878</v>
      </c>
      <c r="O1673" s="64">
        <v>163</v>
      </c>
      <c r="P1673" s="62" t="s">
        <v>5757</v>
      </c>
      <c r="Q1673" s="19">
        <v>5.9</v>
      </c>
      <c r="R1673" s="19" t="s">
        <v>668</v>
      </c>
      <c r="S1673" s="19" t="s">
        <v>668</v>
      </c>
      <c r="T1673" s="19" t="s">
        <v>668</v>
      </c>
      <c r="U1673" s="19" t="s">
        <v>668</v>
      </c>
      <c r="V1673" s="58" t="s">
        <v>668</v>
      </c>
      <c r="W1673" s="58" t="s">
        <v>668</v>
      </c>
      <c r="X1673" s="58" t="s">
        <v>668</v>
      </c>
      <c r="Y1673" s="20" t="s">
        <v>668</v>
      </c>
      <c r="Z1673" s="20" t="s">
        <v>668</v>
      </c>
      <c r="AA1673" s="20" t="s">
        <v>668</v>
      </c>
      <c r="AB1673" s="10" t="s">
        <v>668</v>
      </c>
      <c r="AC1673" s="10" t="s">
        <v>668</v>
      </c>
      <c r="AD1673" s="10" t="s">
        <v>668</v>
      </c>
      <c r="AE1673" s="10" t="s">
        <v>668</v>
      </c>
      <c r="AF1673" s="10" t="s">
        <v>668</v>
      </c>
      <c r="AG1673" s="20" t="s">
        <v>668</v>
      </c>
      <c r="AH1673" s="20" t="s">
        <v>668</v>
      </c>
      <c r="AI1673" s="20" t="s">
        <v>668</v>
      </c>
      <c r="AJ1673" s="20" t="s">
        <v>668</v>
      </c>
    </row>
    <row r="1674" spans="1:36" ht="14.25" customHeight="1" x14ac:dyDescent="0.25">
      <c r="A1674" s="10" t="s">
        <v>836</v>
      </c>
      <c r="B1674" s="10" t="s">
        <v>1580</v>
      </c>
      <c r="C1674" s="10" t="s">
        <v>5599</v>
      </c>
      <c r="D1674" s="10" t="s">
        <v>668</v>
      </c>
      <c r="E1674" s="33" t="s">
        <v>5609</v>
      </c>
      <c r="F1674" s="10" t="s">
        <v>668</v>
      </c>
      <c r="G1674" s="10" t="s">
        <v>2637</v>
      </c>
      <c r="H1674" s="10" t="s">
        <v>966</v>
      </c>
      <c r="I1674" s="33" t="s">
        <v>2119</v>
      </c>
      <c r="J1674" s="64">
        <v>6</v>
      </c>
      <c r="K1674" s="64" t="s">
        <v>668</v>
      </c>
      <c r="L1674" s="64">
        <v>4</v>
      </c>
      <c r="M1674" s="62">
        <v>7</v>
      </c>
      <c r="N1674" s="10" t="s">
        <v>1878</v>
      </c>
      <c r="O1674" s="64">
        <v>163</v>
      </c>
      <c r="P1674" s="62" t="s">
        <v>5757</v>
      </c>
      <c r="Q1674" s="19">
        <v>5.9</v>
      </c>
      <c r="R1674" s="19" t="s">
        <v>668</v>
      </c>
      <c r="S1674" s="19" t="s">
        <v>668</v>
      </c>
      <c r="T1674" s="19" t="s">
        <v>668</v>
      </c>
      <c r="U1674" s="19" t="s">
        <v>668</v>
      </c>
      <c r="V1674" s="58" t="s">
        <v>668</v>
      </c>
      <c r="W1674" s="58" t="s">
        <v>668</v>
      </c>
      <c r="X1674" s="58" t="s">
        <v>668</v>
      </c>
      <c r="Y1674" s="20" t="s">
        <v>668</v>
      </c>
      <c r="Z1674" s="20" t="s">
        <v>668</v>
      </c>
      <c r="AA1674" s="20" t="s">
        <v>668</v>
      </c>
      <c r="AB1674" s="10" t="s">
        <v>668</v>
      </c>
      <c r="AC1674" s="10" t="s">
        <v>668</v>
      </c>
      <c r="AD1674" s="10" t="s">
        <v>668</v>
      </c>
      <c r="AE1674" s="10" t="s">
        <v>668</v>
      </c>
      <c r="AF1674" s="10" t="s">
        <v>668</v>
      </c>
      <c r="AG1674" s="20" t="s">
        <v>668</v>
      </c>
      <c r="AH1674" s="20" t="s">
        <v>668</v>
      </c>
      <c r="AI1674" s="20" t="s">
        <v>668</v>
      </c>
      <c r="AJ1674" s="20" t="s">
        <v>668</v>
      </c>
    </row>
    <row r="1675" spans="1:36" ht="14.25" customHeight="1" x14ac:dyDescent="0.25">
      <c r="A1675" s="10" t="s">
        <v>837</v>
      </c>
      <c r="B1675" s="10" t="s">
        <v>1580</v>
      </c>
      <c r="C1675" s="10" t="s">
        <v>5599</v>
      </c>
      <c r="D1675" s="10" t="s">
        <v>668</v>
      </c>
      <c r="E1675" s="33" t="s">
        <v>5609</v>
      </c>
      <c r="F1675" s="10" t="s">
        <v>668</v>
      </c>
      <c r="G1675" s="10" t="s">
        <v>2637</v>
      </c>
      <c r="H1675" s="10" t="s">
        <v>966</v>
      </c>
      <c r="I1675" s="33" t="s">
        <v>2119</v>
      </c>
      <c r="J1675" s="64">
        <v>9</v>
      </c>
      <c r="K1675" s="64" t="s">
        <v>668</v>
      </c>
      <c r="L1675" s="64">
        <v>5</v>
      </c>
      <c r="M1675" s="62">
        <v>7</v>
      </c>
      <c r="N1675" s="10" t="s">
        <v>1878</v>
      </c>
      <c r="O1675" s="64">
        <v>163</v>
      </c>
      <c r="P1675" s="62" t="s">
        <v>5757</v>
      </c>
      <c r="Q1675" s="19">
        <v>5.9</v>
      </c>
      <c r="R1675" s="19" t="s">
        <v>668</v>
      </c>
      <c r="S1675" s="19" t="s">
        <v>668</v>
      </c>
      <c r="T1675" s="19" t="s">
        <v>668</v>
      </c>
      <c r="U1675" s="19" t="s">
        <v>668</v>
      </c>
      <c r="V1675" s="58" t="s">
        <v>668</v>
      </c>
      <c r="W1675" s="58" t="s">
        <v>668</v>
      </c>
      <c r="X1675" s="58" t="s">
        <v>668</v>
      </c>
      <c r="Y1675" s="20" t="s">
        <v>668</v>
      </c>
      <c r="Z1675" s="20" t="s">
        <v>668</v>
      </c>
      <c r="AA1675" s="20" t="s">
        <v>668</v>
      </c>
      <c r="AB1675" s="10" t="s">
        <v>668</v>
      </c>
      <c r="AC1675" s="10" t="s">
        <v>668</v>
      </c>
      <c r="AD1675" s="10" t="s">
        <v>668</v>
      </c>
      <c r="AE1675" s="10" t="s">
        <v>668</v>
      </c>
      <c r="AF1675" s="10" t="s">
        <v>668</v>
      </c>
      <c r="AG1675" s="20" t="s">
        <v>668</v>
      </c>
      <c r="AH1675" s="20" t="s">
        <v>668</v>
      </c>
      <c r="AI1675" s="20" t="s">
        <v>668</v>
      </c>
      <c r="AJ1675" s="20" t="s">
        <v>668</v>
      </c>
    </row>
    <row r="1676" spans="1:36" ht="14.25" customHeight="1" x14ac:dyDescent="0.25">
      <c r="A1676" s="10" t="s">
        <v>838</v>
      </c>
      <c r="B1676" s="10" t="s">
        <v>1580</v>
      </c>
      <c r="C1676" s="10" t="s">
        <v>5599</v>
      </c>
      <c r="D1676" s="10" t="s">
        <v>668</v>
      </c>
      <c r="E1676" s="33" t="s">
        <v>5609</v>
      </c>
      <c r="F1676" s="10" t="s">
        <v>668</v>
      </c>
      <c r="G1676" s="10" t="s">
        <v>2637</v>
      </c>
      <c r="H1676" s="10" t="s">
        <v>966</v>
      </c>
      <c r="I1676" s="33" t="s">
        <v>2119</v>
      </c>
      <c r="J1676" s="64">
        <v>3</v>
      </c>
      <c r="K1676" s="64" t="s">
        <v>668</v>
      </c>
      <c r="L1676" s="64">
        <v>6</v>
      </c>
      <c r="M1676" s="62">
        <v>7</v>
      </c>
      <c r="N1676" s="10" t="s">
        <v>1878</v>
      </c>
      <c r="O1676" s="64">
        <v>165</v>
      </c>
      <c r="P1676" s="62" t="s">
        <v>5757</v>
      </c>
      <c r="Q1676" s="19">
        <v>4.3</v>
      </c>
      <c r="R1676" s="19" t="s">
        <v>668</v>
      </c>
      <c r="S1676" s="19" t="s">
        <v>668</v>
      </c>
      <c r="T1676" s="19" t="s">
        <v>668</v>
      </c>
      <c r="U1676" s="19" t="s">
        <v>668</v>
      </c>
      <c r="V1676" s="58" t="s">
        <v>668</v>
      </c>
      <c r="W1676" s="58" t="s">
        <v>668</v>
      </c>
      <c r="X1676" s="58" t="s">
        <v>668</v>
      </c>
      <c r="Y1676" s="20" t="s">
        <v>668</v>
      </c>
      <c r="Z1676" s="20" t="s">
        <v>668</v>
      </c>
      <c r="AA1676" s="20" t="s">
        <v>668</v>
      </c>
      <c r="AB1676" s="10" t="s">
        <v>668</v>
      </c>
      <c r="AC1676" s="10" t="s">
        <v>668</v>
      </c>
      <c r="AD1676" s="10" t="s">
        <v>668</v>
      </c>
      <c r="AE1676" s="10" t="s">
        <v>668</v>
      </c>
      <c r="AF1676" s="10" t="s">
        <v>668</v>
      </c>
      <c r="AG1676" s="20" t="s">
        <v>668</v>
      </c>
      <c r="AH1676" s="20" t="s">
        <v>668</v>
      </c>
      <c r="AI1676" s="20" t="s">
        <v>668</v>
      </c>
      <c r="AJ1676" s="20" t="s">
        <v>668</v>
      </c>
    </row>
    <row r="1677" spans="1:36" ht="14.25" customHeight="1" x14ac:dyDescent="0.25">
      <c r="A1677" s="10" t="s">
        <v>839</v>
      </c>
      <c r="B1677" s="10" t="s">
        <v>1580</v>
      </c>
      <c r="C1677" s="10" t="s">
        <v>5599</v>
      </c>
      <c r="D1677" s="10" t="s">
        <v>668</v>
      </c>
      <c r="E1677" s="33" t="s">
        <v>5609</v>
      </c>
      <c r="F1677" s="10" t="s">
        <v>668</v>
      </c>
      <c r="G1677" s="10" t="s">
        <v>2637</v>
      </c>
      <c r="H1677" s="10" t="s">
        <v>966</v>
      </c>
      <c r="I1677" s="33" t="s">
        <v>2119</v>
      </c>
      <c r="J1677" s="64">
        <v>4</v>
      </c>
      <c r="K1677" s="64" t="s">
        <v>668</v>
      </c>
      <c r="L1677" s="64">
        <v>2</v>
      </c>
      <c r="M1677" s="62">
        <v>7</v>
      </c>
      <c r="N1677" s="10" t="s">
        <v>1878</v>
      </c>
      <c r="O1677" s="64">
        <v>165</v>
      </c>
      <c r="P1677" s="62" t="s">
        <v>5757</v>
      </c>
      <c r="Q1677" s="19">
        <v>4.3</v>
      </c>
      <c r="R1677" s="19" t="s">
        <v>668</v>
      </c>
      <c r="S1677" s="19" t="s">
        <v>668</v>
      </c>
      <c r="T1677" s="19" t="s">
        <v>668</v>
      </c>
      <c r="U1677" s="19" t="s">
        <v>668</v>
      </c>
      <c r="V1677" s="58" t="s">
        <v>668</v>
      </c>
      <c r="W1677" s="58" t="s">
        <v>668</v>
      </c>
      <c r="X1677" s="58" t="s">
        <v>668</v>
      </c>
      <c r="Y1677" s="20" t="s">
        <v>668</v>
      </c>
      <c r="Z1677" s="20" t="s">
        <v>668</v>
      </c>
      <c r="AA1677" s="20" t="s">
        <v>668</v>
      </c>
      <c r="AB1677" s="10" t="s">
        <v>668</v>
      </c>
      <c r="AC1677" s="10" t="s">
        <v>668</v>
      </c>
      <c r="AD1677" s="10" t="s">
        <v>668</v>
      </c>
      <c r="AE1677" s="10" t="s">
        <v>668</v>
      </c>
      <c r="AF1677" s="10" t="s">
        <v>668</v>
      </c>
      <c r="AG1677" s="20" t="s">
        <v>668</v>
      </c>
      <c r="AH1677" s="20" t="s">
        <v>668</v>
      </c>
      <c r="AI1677" s="20" t="s">
        <v>668</v>
      </c>
      <c r="AJ1677" s="20" t="s">
        <v>668</v>
      </c>
    </row>
    <row r="1678" spans="1:36" ht="14.25" customHeight="1" x14ac:dyDescent="0.25">
      <c r="A1678" s="10" t="s">
        <v>721</v>
      </c>
      <c r="B1678" s="10" t="s">
        <v>1580</v>
      </c>
      <c r="C1678" s="10" t="s">
        <v>5599</v>
      </c>
      <c r="D1678" s="10" t="s">
        <v>668</v>
      </c>
      <c r="E1678" s="33" t="s">
        <v>5609</v>
      </c>
      <c r="F1678" s="10" t="s">
        <v>668</v>
      </c>
      <c r="G1678" s="10" t="s">
        <v>2637</v>
      </c>
      <c r="H1678" s="10" t="s">
        <v>966</v>
      </c>
      <c r="I1678" s="33" t="s">
        <v>2119</v>
      </c>
      <c r="J1678" s="64">
        <v>8</v>
      </c>
      <c r="K1678" s="64" t="s">
        <v>668</v>
      </c>
      <c r="L1678" s="64">
        <v>4</v>
      </c>
      <c r="M1678" s="62">
        <v>7</v>
      </c>
      <c r="N1678" s="10" t="s">
        <v>1878</v>
      </c>
      <c r="O1678" s="64">
        <v>165</v>
      </c>
      <c r="P1678" s="62" t="s">
        <v>5757</v>
      </c>
      <c r="Q1678" s="19">
        <v>4.3</v>
      </c>
      <c r="R1678" s="19" t="s">
        <v>668</v>
      </c>
      <c r="S1678" s="19" t="s">
        <v>668</v>
      </c>
      <c r="T1678" s="19" t="s">
        <v>668</v>
      </c>
      <c r="U1678" s="19" t="s">
        <v>668</v>
      </c>
      <c r="V1678" s="58" t="s">
        <v>668</v>
      </c>
      <c r="W1678" s="58" t="s">
        <v>668</v>
      </c>
      <c r="X1678" s="58" t="s">
        <v>668</v>
      </c>
      <c r="Y1678" s="20" t="s">
        <v>668</v>
      </c>
      <c r="Z1678" s="20" t="s">
        <v>668</v>
      </c>
      <c r="AA1678" s="20" t="s">
        <v>668</v>
      </c>
      <c r="AB1678" s="10" t="s">
        <v>668</v>
      </c>
      <c r="AC1678" s="10" t="s">
        <v>668</v>
      </c>
      <c r="AD1678" s="10" t="s">
        <v>668</v>
      </c>
      <c r="AE1678" s="10" t="s">
        <v>668</v>
      </c>
      <c r="AF1678" s="10" t="s">
        <v>668</v>
      </c>
      <c r="AG1678" s="20" t="s">
        <v>668</v>
      </c>
      <c r="AH1678" s="20" t="s">
        <v>668</v>
      </c>
      <c r="AI1678" s="20" t="s">
        <v>668</v>
      </c>
      <c r="AJ1678" s="20" t="s">
        <v>668</v>
      </c>
    </row>
    <row r="1679" spans="1:36" ht="14.25" customHeight="1" x14ac:dyDescent="0.25">
      <c r="A1679" s="10" t="s">
        <v>4961</v>
      </c>
      <c r="B1679" s="10" t="s">
        <v>1580</v>
      </c>
      <c r="C1679" s="10" t="s">
        <v>5599</v>
      </c>
      <c r="D1679" s="10" t="s">
        <v>668</v>
      </c>
      <c r="E1679" s="33" t="s">
        <v>5609</v>
      </c>
      <c r="F1679" s="10" t="s">
        <v>668</v>
      </c>
      <c r="G1679" s="10" t="s">
        <v>3063</v>
      </c>
      <c r="H1679" s="10" t="s">
        <v>6218</v>
      </c>
      <c r="I1679" s="33" t="s">
        <v>4994</v>
      </c>
      <c r="J1679" s="64">
        <v>1</v>
      </c>
      <c r="K1679" s="64" t="s">
        <v>668</v>
      </c>
      <c r="L1679" s="64">
        <v>2</v>
      </c>
      <c r="M1679" s="64">
        <v>7</v>
      </c>
      <c r="N1679" s="10" t="s">
        <v>1878</v>
      </c>
      <c r="O1679" s="64">
        <v>731</v>
      </c>
      <c r="P1679" s="62" t="s">
        <v>5757</v>
      </c>
      <c r="Q1679" s="19">
        <v>5.1449803407000001</v>
      </c>
      <c r="R1679" s="19" t="s">
        <v>668</v>
      </c>
      <c r="S1679" s="19">
        <v>14.082645499</v>
      </c>
      <c r="T1679" s="10" t="s">
        <v>4995</v>
      </c>
      <c r="U1679" s="19" t="s">
        <v>668</v>
      </c>
      <c r="V1679" s="58" t="s">
        <v>668</v>
      </c>
      <c r="W1679" s="58" t="s">
        <v>668</v>
      </c>
      <c r="X1679" s="58" t="s">
        <v>668</v>
      </c>
      <c r="Y1679" s="10">
        <v>-2.2464528349999999</v>
      </c>
      <c r="Z1679" s="10">
        <v>13.408221071</v>
      </c>
      <c r="AA1679" s="20" t="s">
        <v>668</v>
      </c>
      <c r="AB1679" s="10" t="s">
        <v>668</v>
      </c>
      <c r="AC1679" s="10" t="s">
        <v>668</v>
      </c>
      <c r="AD1679" s="10" t="s">
        <v>668</v>
      </c>
      <c r="AE1679" s="10" t="s">
        <v>668</v>
      </c>
      <c r="AF1679" s="10" t="s">
        <v>668</v>
      </c>
      <c r="AG1679" s="20" t="s">
        <v>668</v>
      </c>
      <c r="AH1679" s="20" t="s">
        <v>668</v>
      </c>
      <c r="AI1679" s="20" t="s">
        <v>668</v>
      </c>
      <c r="AJ1679" s="20" t="s">
        <v>668</v>
      </c>
    </row>
    <row r="1680" spans="1:36" ht="14.25" customHeight="1" x14ac:dyDescent="0.25">
      <c r="A1680" s="10" t="s">
        <v>4962</v>
      </c>
      <c r="B1680" s="10" t="s">
        <v>1580</v>
      </c>
      <c r="C1680" s="10" t="s">
        <v>5599</v>
      </c>
      <c r="D1680" s="10" t="s">
        <v>668</v>
      </c>
      <c r="E1680" s="33" t="s">
        <v>5609</v>
      </c>
      <c r="F1680" s="10" t="s">
        <v>668</v>
      </c>
      <c r="G1680" s="10" t="s">
        <v>3063</v>
      </c>
      <c r="H1680" s="10" t="s">
        <v>6218</v>
      </c>
      <c r="I1680" s="33" t="s">
        <v>4994</v>
      </c>
      <c r="J1680" s="64">
        <v>1</v>
      </c>
      <c r="K1680" s="64" t="s">
        <v>668</v>
      </c>
      <c r="L1680" s="64">
        <v>5</v>
      </c>
      <c r="M1680" s="64">
        <v>7</v>
      </c>
      <c r="N1680" s="10" t="s">
        <v>1878</v>
      </c>
      <c r="O1680" s="64">
        <v>760</v>
      </c>
      <c r="P1680" s="62" t="s">
        <v>5757</v>
      </c>
      <c r="Q1680" s="19">
        <v>9.8461347156999999</v>
      </c>
      <c r="R1680" s="19" t="s">
        <v>668</v>
      </c>
      <c r="S1680" s="19">
        <v>19.422555482</v>
      </c>
      <c r="T1680" s="10" t="s">
        <v>4996</v>
      </c>
      <c r="U1680" s="19" t="s">
        <v>668</v>
      </c>
      <c r="V1680" s="58" t="s">
        <v>668</v>
      </c>
      <c r="W1680" s="58" t="s">
        <v>668</v>
      </c>
      <c r="X1680" s="58" t="s">
        <v>668</v>
      </c>
      <c r="Y1680" s="10">
        <v>-2.2905225370000002</v>
      </c>
      <c r="Z1680" s="10">
        <v>18.702713232000001</v>
      </c>
      <c r="AA1680" s="20" t="s">
        <v>668</v>
      </c>
      <c r="AB1680" s="10" t="s">
        <v>668</v>
      </c>
      <c r="AC1680" s="10" t="s">
        <v>668</v>
      </c>
      <c r="AD1680" s="10" t="s">
        <v>668</v>
      </c>
      <c r="AE1680" s="10" t="s">
        <v>668</v>
      </c>
      <c r="AF1680" s="10" t="s">
        <v>668</v>
      </c>
      <c r="AG1680" s="20" t="s">
        <v>668</v>
      </c>
      <c r="AH1680" s="20" t="s">
        <v>668</v>
      </c>
      <c r="AI1680" s="20" t="s">
        <v>668</v>
      </c>
      <c r="AJ1680" s="20" t="s">
        <v>668</v>
      </c>
    </row>
    <row r="1681" spans="1:36" ht="14.25" customHeight="1" x14ac:dyDescent="0.25">
      <c r="A1681" s="10" t="s">
        <v>4963</v>
      </c>
      <c r="B1681" s="10" t="s">
        <v>1580</v>
      </c>
      <c r="C1681" s="10" t="s">
        <v>5599</v>
      </c>
      <c r="D1681" s="10" t="s">
        <v>668</v>
      </c>
      <c r="E1681" s="33" t="s">
        <v>5609</v>
      </c>
      <c r="F1681" s="10" t="s">
        <v>668</v>
      </c>
      <c r="G1681" s="10" t="s">
        <v>3063</v>
      </c>
      <c r="H1681" s="10" t="s">
        <v>6218</v>
      </c>
      <c r="I1681" s="33" t="s">
        <v>4994</v>
      </c>
      <c r="J1681" s="64">
        <v>2</v>
      </c>
      <c r="K1681" s="64" t="s">
        <v>668</v>
      </c>
      <c r="L1681" s="64">
        <v>2</v>
      </c>
      <c r="M1681" s="64">
        <v>7</v>
      </c>
      <c r="N1681" s="10" t="s">
        <v>1878</v>
      </c>
      <c r="O1681" s="64">
        <v>744</v>
      </c>
      <c r="P1681" s="62" t="s">
        <v>5757</v>
      </c>
      <c r="Q1681" s="19">
        <v>21.18066258</v>
      </c>
      <c r="R1681" s="19" t="s">
        <v>668</v>
      </c>
      <c r="S1681" s="19">
        <v>28.484772809999999</v>
      </c>
      <c r="T1681" s="10" t="s">
        <v>4997</v>
      </c>
      <c r="U1681" s="19" t="s">
        <v>668</v>
      </c>
      <c r="V1681" s="58" t="s">
        <v>668</v>
      </c>
      <c r="W1681" s="58" t="s">
        <v>668</v>
      </c>
      <c r="X1681" s="58" t="s">
        <v>668</v>
      </c>
      <c r="Y1681" s="10">
        <v>-11.59872352</v>
      </c>
      <c r="Z1681" s="10">
        <v>24.563037660999999</v>
      </c>
      <c r="AA1681" s="20" t="s">
        <v>668</v>
      </c>
      <c r="AB1681" s="10" t="s">
        <v>668</v>
      </c>
      <c r="AC1681" s="10" t="s">
        <v>668</v>
      </c>
      <c r="AD1681" s="10" t="s">
        <v>668</v>
      </c>
      <c r="AE1681" s="10" t="s">
        <v>668</v>
      </c>
      <c r="AF1681" s="10" t="s">
        <v>668</v>
      </c>
      <c r="AG1681" s="20" t="s">
        <v>668</v>
      </c>
      <c r="AH1681" s="20" t="s">
        <v>668</v>
      </c>
      <c r="AI1681" s="20" t="s">
        <v>668</v>
      </c>
      <c r="AJ1681" s="20" t="s">
        <v>668</v>
      </c>
    </row>
    <row r="1682" spans="1:36" ht="14.25" customHeight="1" x14ac:dyDescent="0.25">
      <c r="A1682" s="10" t="s">
        <v>4964</v>
      </c>
      <c r="B1682" s="10" t="s">
        <v>1580</v>
      </c>
      <c r="C1682" s="10" t="s">
        <v>5599</v>
      </c>
      <c r="D1682" s="10" t="s">
        <v>668</v>
      </c>
      <c r="E1682" s="33" t="s">
        <v>5609</v>
      </c>
      <c r="F1682" s="10" t="s">
        <v>668</v>
      </c>
      <c r="G1682" s="10" t="s">
        <v>3063</v>
      </c>
      <c r="H1682" s="10" t="s">
        <v>6218</v>
      </c>
      <c r="I1682" s="33" t="s">
        <v>4994</v>
      </c>
      <c r="J1682" s="64">
        <v>2</v>
      </c>
      <c r="K1682" s="64" t="s">
        <v>668</v>
      </c>
      <c r="L1682" s="64">
        <v>6</v>
      </c>
      <c r="M1682" s="64">
        <v>7</v>
      </c>
      <c r="N1682" s="10" t="s">
        <v>1878</v>
      </c>
      <c r="O1682" s="64">
        <v>748</v>
      </c>
      <c r="P1682" s="62" t="s">
        <v>5757</v>
      </c>
      <c r="Q1682" s="19">
        <v>1.7479413994999999</v>
      </c>
      <c r="R1682" s="19" t="s">
        <v>668</v>
      </c>
      <c r="S1682" s="19">
        <v>10.603489225000001</v>
      </c>
      <c r="T1682" s="10" t="s">
        <v>4998</v>
      </c>
      <c r="U1682" s="19" t="s">
        <v>668</v>
      </c>
      <c r="V1682" s="58" t="s">
        <v>668</v>
      </c>
      <c r="W1682" s="58" t="s">
        <v>668</v>
      </c>
      <c r="X1682" s="58" t="s">
        <v>668</v>
      </c>
      <c r="Y1682" s="10">
        <v>2.7756890737000002</v>
      </c>
      <c r="Z1682" s="10">
        <v>11.411386322</v>
      </c>
      <c r="AA1682" s="20" t="s">
        <v>668</v>
      </c>
      <c r="AB1682" s="10" t="s">
        <v>668</v>
      </c>
      <c r="AC1682" s="10" t="s">
        <v>668</v>
      </c>
      <c r="AD1682" s="10" t="s">
        <v>668</v>
      </c>
      <c r="AE1682" s="10" t="s">
        <v>668</v>
      </c>
      <c r="AF1682" s="10" t="s">
        <v>668</v>
      </c>
      <c r="AG1682" s="20" t="s">
        <v>668</v>
      </c>
      <c r="AH1682" s="20" t="s">
        <v>668</v>
      </c>
      <c r="AI1682" s="20" t="s">
        <v>668</v>
      </c>
      <c r="AJ1682" s="20" t="s">
        <v>668</v>
      </c>
    </row>
    <row r="1683" spans="1:36" ht="14.25" customHeight="1" x14ac:dyDescent="0.25">
      <c r="A1683" s="10" t="s">
        <v>4965</v>
      </c>
      <c r="B1683" s="10" t="s">
        <v>1580</v>
      </c>
      <c r="C1683" s="10" t="s">
        <v>5599</v>
      </c>
      <c r="D1683" s="10" t="s">
        <v>668</v>
      </c>
      <c r="E1683" s="33" t="s">
        <v>5609</v>
      </c>
      <c r="F1683" s="10" t="s">
        <v>668</v>
      </c>
      <c r="G1683" s="10" t="s">
        <v>3063</v>
      </c>
      <c r="H1683" s="10" t="s">
        <v>6218</v>
      </c>
      <c r="I1683" s="33" t="s">
        <v>4994</v>
      </c>
      <c r="J1683" s="64">
        <v>3</v>
      </c>
      <c r="K1683" s="64" t="s">
        <v>668</v>
      </c>
      <c r="L1683" s="64">
        <v>2</v>
      </c>
      <c r="M1683" s="64">
        <v>7</v>
      </c>
      <c r="N1683" s="10" t="s">
        <v>1878</v>
      </c>
      <c r="O1683" s="64">
        <v>720</v>
      </c>
      <c r="P1683" s="62" t="s">
        <v>5757</v>
      </c>
      <c r="Q1683" s="19">
        <v>2.0753849055</v>
      </c>
      <c r="R1683" s="19" t="s">
        <v>668</v>
      </c>
      <c r="S1683" s="19">
        <v>12.255565227</v>
      </c>
      <c r="T1683" s="10" t="s">
        <v>4999</v>
      </c>
      <c r="U1683" s="19" t="s">
        <v>668</v>
      </c>
      <c r="V1683" s="58" t="s">
        <v>668</v>
      </c>
      <c r="W1683" s="58" t="s">
        <v>668</v>
      </c>
      <c r="X1683" s="58" t="s">
        <v>668</v>
      </c>
      <c r="Y1683" s="10">
        <v>1.9159578357</v>
      </c>
      <c r="Z1683" s="10">
        <v>12.821557147</v>
      </c>
      <c r="AA1683" s="20" t="s">
        <v>668</v>
      </c>
      <c r="AB1683" s="10" t="s">
        <v>668</v>
      </c>
      <c r="AC1683" s="10" t="s">
        <v>668</v>
      </c>
      <c r="AD1683" s="10" t="s">
        <v>668</v>
      </c>
      <c r="AE1683" s="10" t="s">
        <v>668</v>
      </c>
      <c r="AF1683" s="10" t="s">
        <v>668</v>
      </c>
      <c r="AG1683" s="20" t="s">
        <v>668</v>
      </c>
      <c r="AH1683" s="20" t="s">
        <v>668</v>
      </c>
      <c r="AI1683" s="20" t="s">
        <v>668</v>
      </c>
      <c r="AJ1683" s="20" t="s">
        <v>668</v>
      </c>
    </row>
    <row r="1684" spans="1:36" ht="14.25" customHeight="1" x14ac:dyDescent="0.25">
      <c r="A1684" s="10" t="s">
        <v>4966</v>
      </c>
      <c r="B1684" s="10" t="s">
        <v>1580</v>
      </c>
      <c r="C1684" s="10" t="s">
        <v>5599</v>
      </c>
      <c r="D1684" s="10" t="s">
        <v>668</v>
      </c>
      <c r="E1684" s="33" t="s">
        <v>5609</v>
      </c>
      <c r="F1684" s="10" t="s">
        <v>668</v>
      </c>
      <c r="G1684" s="10" t="s">
        <v>3063</v>
      </c>
      <c r="H1684" s="10" t="s">
        <v>6218</v>
      </c>
      <c r="I1684" s="33" t="s">
        <v>4994</v>
      </c>
      <c r="J1684" s="64">
        <v>3</v>
      </c>
      <c r="K1684" s="64" t="s">
        <v>668</v>
      </c>
      <c r="L1684" s="64">
        <v>3</v>
      </c>
      <c r="M1684" s="64">
        <v>7</v>
      </c>
      <c r="N1684" s="10" t="s">
        <v>1878</v>
      </c>
      <c r="O1684" s="64">
        <v>768</v>
      </c>
      <c r="P1684" s="62" t="s">
        <v>5757</v>
      </c>
      <c r="Q1684" s="19">
        <v>8.6865528999000006</v>
      </c>
      <c r="R1684" s="19" t="s">
        <v>668</v>
      </c>
      <c r="S1684" s="19">
        <v>19.90029402</v>
      </c>
      <c r="T1684" s="10" t="s">
        <v>5000</v>
      </c>
      <c r="U1684" s="19" t="s">
        <v>668</v>
      </c>
      <c r="V1684" s="58" t="s">
        <v>668</v>
      </c>
      <c r="W1684" s="58" t="s">
        <v>668</v>
      </c>
      <c r="X1684" s="58" t="s">
        <v>668</v>
      </c>
      <c r="Y1684" s="10">
        <v>-4.6286197229999999</v>
      </c>
      <c r="Z1684" s="10">
        <v>18.439839110000001</v>
      </c>
      <c r="AA1684" s="20" t="s">
        <v>668</v>
      </c>
      <c r="AB1684" s="10" t="s">
        <v>668</v>
      </c>
      <c r="AC1684" s="10" t="s">
        <v>668</v>
      </c>
      <c r="AD1684" s="10" t="s">
        <v>668</v>
      </c>
      <c r="AE1684" s="10" t="s">
        <v>668</v>
      </c>
      <c r="AF1684" s="10" t="s">
        <v>668</v>
      </c>
      <c r="AG1684" s="20" t="s">
        <v>668</v>
      </c>
      <c r="AH1684" s="20" t="s">
        <v>668</v>
      </c>
      <c r="AI1684" s="20" t="s">
        <v>668</v>
      </c>
      <c r="AJ1684" s="20" t="s">
        <v>668</v>
      </c>
    </row>
    <row r="1685" spans="1:36" ht="14.25" customHeight="1" x14ac:dyDescent="0.25">
      <c r="A1685" s="10" t="s">
        <v>4967</v>
      </c>
      <c r="B1685" s="10" t="s">
        <v>1580</v>
      </c>
      <c r="C1685" s="10" t="s">
        <v>5599</v>
      </c>
      <c r="D1685" s="10" t="s">
        <v>668</v>
      </c>
      <c r="E1685" s="33" t="s">
        <v>5609</v>
      </c>
      <c r="F1685" s="10" t="s">
        <v>668</v>
      </c>
      <c r="G1685" s="10" t="s">
        <v>3063</v>
      </c>
      <c r="H1685" s="10" t="s">
        <v>6218</v>
      </c>
      <c r="I1685" s="33" t="s">
        <v>4994</v>
      </c>
      <c r="J1685" s="64">
        <v>4</v>
      </c>
      <c r="K1685" s="64" t="s">
        <v>668</v>
      </c>
      <c r="L1685" s="64">
        <v>3</v>
      </c>
      <c r="M1685" s="64">
        <v>7</v>
      </c>
      <c r="N1685" s="10" t="s">
        <v>1878</v>
      </c>
      <c r="O1685" s="64">
        <v>725</v>
      </c>
      <c r="P1685" s="62" t="s">
        <v>5757</v>
      </c>
      <c r="Q1685" s="19">
        <v>8.5929122998</v>
      </c>
      <c r="R1685" s="19" t="s">
        <v>668</v>
      </c>
      <c r="S1685" s="19">
        <v>13.824001986000001</v>
      </c>
      <c r="T1685" s="10" t="s">
        <v>5001</v>
      </c>
      <c r="U1685" s="19" t="s">
        <v>668</v>
      </c>
      <c r="V1685" s="58" t="s">
        <v>668</v>
      </c>
      <c r="W1685" s="58" t="s">
        <v>668</v>
      </c>
      <c r="X1685" s="58" t="s">
        <v>668</v>
      </c>
      <c r="Y1685" s="10">
        <v>3.7741428445</v>
      </c>
      <c r="Z1685" s="10">
        <v>14.954496835</v>
      </c>
      <c r="AA1685" s="20" t="s">
        <v>668</v>
      </c>
      <c r="AB1685" s="10" t="s">
        <v>668</v>
      </c>
      <c r="AC1685" s="10" t="s">
        <v>668</v>
      </c>
      <c r="AD1685" s="10" t="s">
        <v>668</v>
      </c>
      <c r="AE1685" s="10" t="s">
        <v>668</v>
      </c>
      <c r="AF1685" s="10" t="s">
        <v>668</v>
      </c>
      <c r="AG1685" s="20" t="s">
        <v>668</v>
      </c>
      <c r="AH1685" s="20" t="s">
        <v>668</v>
      </c>
      <c r="AI1685" s="20" t="s">
        <v>668</v>
      </c>
      <c r="AJ1685" s="20" t="s">
        <v>668</v>
      </c>
    </row>
    <row r="1686" spans="1:36" ht="14.25" customHeight="1" x14ac:dyDescent="0.25">
      <c r="A1686" s="10" t="s">
        <v>4968</v>
      </c>
      <c r="B1686" s="10" t="s">
        <v>1580</v>
      </c>
      <c r="C1686" s="10" t="s">
        <v>5599</v>
      </c>
      <c r="D1686" s="10" t="s">
        <v>668</v>
      </c>
      <c r="E1686" s="33" t="s">
        <v>5609</v>
      </c>
      <c r="F1686" s="10" t="s">
        <v>668</v>
      </c>
      <c r="G1686" s="10" t="s">
        <v>3063</v>
      </c>
      <c r="H1686" s="10" t="s">
        <v>6218</v>
      </c>
      <c r="I1686" s="33" t="s">
        <v>4994</v>
      </c>
      <c r="J1686" s="64">
        <v>4</v>
      </c>
      <c r="K1686" s="64" t="s">
        <v>668</v>
      </c>
      <c r="L1686" s="64">
        <v>5</v>
      </c>
      <c r="M1686" s="64">
        <v>7</v>
      </c>
      <c r="N1686" s="10" t="s">
        <v>1878</v>
      </c>
      <c r="O1686" s="64">
        <v>758</v>
      </c>
      <c r="P1686" s="62" t="s">
        <v>5757</v>
      </c>
      <c r="Q1686" s="19">
        <v>20.065412816999999</v>
      </c>
      <c r="R1686" s="19" t="s">
        <v>668</v>
      </c>
      <c r="S1686" s="19">
        <v>30.055233166000001</v>
      </c>
      <c r="T1686" s="10" t="s">
        <v>5002</v>
      </c>
      <c r="U1686" s="19" t="s">
        <v>668</v>
      </c>
      <c r="V1686" s="58" t="s">
        <v>668</v>
      </c>
      <c r="W1686" s="58" t="s">
        <v>668</v>
      </c>
      <c r="X1686" s="58" t="s">
        <v>668</v>
      </c>
      <c r="Y1686" s="10">
        <v>1.3475327806999999</v>
      </c>
      <c r="Z1686" s="10">
        <v>30.516427087</v>
      </c>
      <c r="AA1686" s="20" t="s">
        <v>668</v>
      </c>
      <c r="AB1686" s="10" t="s">
        <v>668</v>
      </c>
      <c r="AC1686" s="10" t="s">
        <v>668</v>
      </c>
      <c r="AD1686" s="10" t="s">
        <v>668</v>
      </c>
      <c r="AE1686" s="10" t="s">
        <v>668</v>
      </c>
      <c r="AF1686" s="10" t="s">
        <v>668</v>
      </c>
      <c r="AG1686" s="20" t="s">
        <v>668</v>
      </c>
      <c r="AH1686" s="20" t="s">
        <v>668</v>
      </c>
      <c r="AI1686" s="20" t="s">
        <v>668</v>
      </c>
      <c r="AJ1686" s="20" t="s">
        <v>668</v>
      </c>
    </row>
    <row r="1687" spans="1:36" ht="14.25" customHeight="1" x14ac:dyDescent="0.25">
      <c r="A1687" s="10" t="s">
        <v>4969</v>
      </c>
      <c r="B1687" s="10" t="s">
        <v>1580</v>
      </c>
      <c r="C1687" s="10" t="s">
        <v>5599</v>
      </c>
      <c r="D1687" s="10" t="s">
        <v>668</v>
      </c>
      <c r="E1687" s="33" t="s">
        <v>5609</v>
      </c>
      <c r="F1687" s="10" t="s">
        <v>668</v>
      </c>
      <c r="G1687" s="10" t="s">
        <v>3063</v>
      </c>
      <c r="H1687" s="10" t="s">
        <v>6218</v>
      </c>
      <c r="I1687" s="33" t="s">
        <v>4994</v>
      </c>
      <c r="J1687" s="64">
        <v>5</v>
      </c>
      <c r="K1687" s="64" t="s">
        <v>668</v>
      </c>
      <c r="L1687" s="64">
        <v>5</v>
      </c>
      <c r="M1687" s="64">
        <v>7</v>
      </c>
      <c r="N1687" s="10" t="s">
        <v>1878</v>
      </c>
      <c r="O1687" s="64">
        <v>737</v>
      </c>
      <c r="P1687" s="62" t="s">
        <v>5757</v>
      </c>
      <c r="Q1687" s="19">
        <v>23.437491914999999</v>
      </c>
      <c r="R1687" s="19" t="s">
        <v>668</v>
      </c>
      <c r="S1687" s="19">
        <v>33.821746535999999</v>
      </c>
      <c r="T1687" s="10" t="s">
        <v>5003</v>
      </c>
      <c r="U1687" s="19" t="s">
        <v>668</v>
      </c>
      <c r="V1687" s="58" t="s">
        <v>668</v>
      </c>
      <c r="W1687" s="58" t="s">
        <v>668</v>
      </c>
      <c r="X1687" s="58" t="s">
        <v>668</v>
      </c>
      <c r="Y1687" s="10">
        <v>-4.7777499560000001</v>
      </c>
      <c r="Z1687" s="10">
        <v>32.139202210999997</v>
      </c>
      <c r="AA1687" s="20" t="s">
        <v>668</v>
      </c>
      <c r="AB1687" s="10" t="s">
        <v>668</v>
      </c>
      <c r="AC1687" s="10" t="s">
        <v>668</v>
      </c>
      <c r="AD1687" s="10" t="s">
        <v>668</v>
      </c>
      <c r="AE1687" s="10" t="s">
        <v>668</v>
      </c>
      <c r="AF1687" s="10" t="s">
        <v>668</v>
      </c>
      <c r="AG1687" s="20" t="s">
        <v>668</v>
      </c>
      <c r="AH1687" s="20" t="s">
        <v>668</v>
      </c>
      <c r="AI1687" s="20" t="s">
        <v>668</v>
      </c>
      <c r="AJ1687" s="20" t="s">
        <v>668</v>
      </c>
    </row>
    <row r="1688" spans="1:36" ht="14.25" customHeight="1" x14ac:dyDescent="0.25">
      <c r="A1688" s="10" t="s">
        <v>4970</v>
      </c>
      <c r="B1688" s="10" t="s">
        <v>1580</v>
      </c>
      <c r="C1688" s="10" t="s">
        <v>5599</v>
      </c>
      <c r="D1688" s="10" t="s">
        <v>668</v>
      </c>
      <c r="E1688" s="33" t="s">
        <v>5609</v>
      </c>
      <c r="F1688" s="10" t="s">
        <v>668</v>
      </c>
      <c r="G1688" s="10" t="s">
        <v>3063</v>
      </c>
      <c r="H1688" s="10" t="s">
        <v>6218</v>
      </c>
      <c r="I1688" s="33" t="s">
        <v>4994</v>
      </c>
      <c r="J1688" s="64">
        <v>6</v>
      </c>
      <c r="K1688" s="64" t="s">
        <v>668</v>
      </c>
      <c r="L1688" s="64">
        <v>1</v>
      </c>
      <c r="M1688" s="64">
        <v>7</v>
      </c>
      <c r="N1688" s="10" t="s">
        <v>1878</v>
      </c>
      <c r="O1688" s="64">
        <v>726</v>
      </c>
      <c r="P1688" s="62" t="s">
        <v>5757</v>
      </c>
      <c r="Q1688" s="19">
        <v>21.158935639999999</v>
      </c>
      <c r="R1688" s="19" t="s">
        <v>668</v>
      </c>
      <c r="S1688" s="19">
        <v>29.238167364999999</v>
      </c>
      <c r="T1688" s="10" t="s">
        <v>5004</v>
      </c>
      <c r="U1688" s="19" t="s">
        <v>668</v>
      </c>
      <c r="V1688" s="58" t="s">
        <v>668</v>
      </c>
      <c r="W1688" s="58" t="s">
        <v>668</v>
      </c>
      <c r="X1688" s="58" t="s">
        <v>668</v>
      </c>
      <c r="Y1688" s="10">
        <v>-9.4930453430000004</v>
      </c>
      <c r="Z1688" s="10">
        <v>26.009578463</v>
      </c>
      <c r="AA1688" s="20" t="s">
        <v>668</v>
      </c>
      <c r="AB1688" s="10" t="s">
        <v>668</v>
      </c>
      <c r="AC1688" s="10" t="s">
        <v>668</v>
      </c>
      <c r="AD1688" s="10" t="s">
        <v>668</v>
      </c>
      <c r="AE1688" s="10" t="s">
        <v>668</v>
      </c>
      <c r="AF1688" s="10" t="s">
        <v>668</v>
      </c>
      <c r="AG1688" s="20" t="s">
        <v>668</v>
      </c>
      <c r="AH1688" s="20" t="s">
        <v>668</v>
      </c>
      <c r="AI1688" s="20" t="s">
        <v>668</v>
      </c>
      <c r="AJ1688" s="20" t="s">
        <v>668</v>
      </c>
    </row>
    <row r="1689" spans="1:36" ht="14.25" customHeight="1" x14ac:dyDescent="0.25">
      <c r="A1689" s="10" t="s">
        <v>4971</v>
      </c>
      <c r="B1689" s="10" t="s">
        <v>1580</v>
      </c>
      <c r="C1689" s="10" t="s">
        <v>5599</v>
      </c>
      <c r="D1689" s="10" t="s">
        <v>668</v>
      </c>
      <c r="E1689" s="33" t="s">
        <v>5609</v>
      </c>
      <c r="F1689" s="10" t="s">
        <v>668</v>
      </c>
      <c r="G1689" s="10" t="s">
        <v>3063</v>
      </c>
      <c r="H1689" s="10" t="s">
        <v>6218</v>
      </c>
      <c r="I1689" s="33" t="s">
        <v>4994</v>
      </c>
      <c r="J1689" s="64">
        <v>7</v>
      </c>
      <c r="K1689" s="64" t="s">
        <v>668</v>
      </c>
      <c r="L1689" s="64">
        <v>5</v>
      </c>
      <c r="M1689" s="64">
        <v>7</v>
      </c>
      <c r="N1689" s="10" t="s">
        <v>1878</v>
      </c>
      <c r="O1689" s="64">
        <v>754</v>
      </c>
      <c r="P1689" s="62" t="s">
        <v>5757</v>
      </c>
      <c r="Q1689" s="19">
        <v>14.576453743</v>
      </c>
      <c r="R1689" s="19" t="s">
        <v>668</v>
      </c>
      <c r="S1689" s="19">
        <v>24.027457518999999</v>
      </c>
      <c r="T1689" s="10" t="s">
        <v>5005</v>
      </c>
      <c r="U1689" s="19" t="s">
        <v>668</v>
      </c>
      <c r="V1689" s="58" t="s">
        <v>668</v>
      </c>
      <c r="W1689" s="58" t="s">
        <v>668</v>
      </c>
      <c r="X1689" s="58" t="s">
        <v>668</v>
      </c>
      <c r="Y1689" s="10">
        <v>1.3309109741</v>
      </c>
      <c r="Z1689" s="10">
        <v>24.461850951999999</v>
      </c>
      <c r="AA1689" s="20" t="s">
        <v>668</v>
      </c>
      <c r="AB1689" s="10" t="s">
        <v>668</v>
      </c>
      <c r="AC1689" s="10" t="s">
        <v>668</v>
      </c>
      <c r="AD1689" s="10" t="s">
        <v>668</v>
      </c>
      <c r="AE1689" s="10" t="s">
        <v>668</v>
      </c>
      <c r="AF1689" s="10" t="s">
        <v>668</v>
      </c>
      <c r="AG1689" s="20" t="s">
        <v>668</v>
      </c>
      <c r="AH1689" s="20" t="s">
        <v>668</v>
      </c>
      <c r="AI1689" s="20" t="s">
        <v>668</v>
      </c>
      <c r="AJ1689" s="20" t="s">
        <v>668</v>
      </c>
    </row>
    <row r="1690" spans="1:36" ht="14.25" customHeight="1" x14ac:dyDescent="0.25">
      <c r="A1690" s="10" t="s">
        <v>4972</v>
      </c>
      <c r="B1690" s="10" t="s">
        <v>1580</v>
      </c>
      <c r="C1690" s="10" t="s">
        <v>5599</v>
      </c>
      <c r="D1690" s="10" t="s">
        <v>668</v>
      </c>
      <c r="E1690" s="33" t="s">
        <v>5609</v>
      </c>
      <c r="F1690" s="10" t="s">
        <v>668</v>
      </c>
      <c r="G1690" s="10" t="s">
        <v>3063</v>
      </c>
      <c r="H1690" s="10" t="s">
        <v>6218</v>
      </c>
      <c r="I1690" s="33" t="s">
        <v>4994</v>
      </c>
      <c r="J1690" s="64">
        <v>7</v>
      </c>
      <c r="K1690" s="64" t="s">
        <v>668</v>
      </c>
      <c r="L1690" s="64">
        <v>6</v>
      </c>
      <c r="M1690" s="64">
        <v>7</v>
      </c>
      <c r="N1690" s="10" t="s">
        <v>1878</v>
      </c>
      <c r="O1690" s="64">
        <v>759</v>
      </c>
      <c r="P1690" s="62" t="s">
        <v>5757</v>
      </c>
      <c r="Q1690" s="19">
        <v>14.604085894000001</v>
      </c>
      <c r="R1690" s="19" t="s">
        <v>668</v>
      </c>
      <c r="S1690" s="19">
        <v>24.384840084</v>
      </c>
      <c r="T1690" s="10" t="s">
        <v>5006</v>
      </c>
      <c r="U1690" s="19" t="s">
        <v>668</v>
      </c>
      <c r="V1690" s="58" t="s">
        <v>668</v>
      </c>
      <c r="W1690" s="58" t="s">
        <v>668</v>
      </c>
      <c r="X1690" s="58" t="s">
        <v>668</v>
      </c>
      <c r="Y1690" s="10">
        <v>0.57893852430000003</v>
      </c>
      <c r="Z1690" s="10">
        <v>24.574343177999999</v>
      </c>
      <c r="AA1690" s="20" t="s">
        <v>668</v>
      </c>
      <c r="AB1690" s="10" t="s">
        <v>668</v>
      </c>
      <c r="AC1690" s="10" t="s">
        <v>668</v>
      </c>
      <c r="AD1690" s="10" t="s">
        <v>668</v>
      </c>
      <c r="AE1690" s="10" t="s">
        <v>668</v>
      </c>
      <c r="AF1690" s="10" t="s">
        <v>668</v>
      </c>
      <c r="AG1690" s="20" t="s">
        <v>668</v>
      </c>
      <c r="AH1690" s="20" t="s">
        <v>668</v>
      </c>
      <c r="AI1690" s="20" t="s">
        <v>668</v>
      </c>
      <c r="AJ1690" s="20" t="s">
        <v>668</v>
      </c>
    </row>
    <row r="1691" spans="1:36" ht="14.25" customHeight="1" x14ac:dyDescent="0.25">
      <c r="A1691" s="10" t="s">
        <v>4973</v>
      </c>
      <c r="B1691" s="10" t="s">
        <v>1580</v>
      </c>
      <c r="C1691" s="10" t="s">
        <v>5599</v>
      </c>
      <c r="D1691" s="10" t="s">
        <v>668</v>
      </c>
      <c r="E1691" s="33" t="s">
        <v>5609</v>
      </c>
      <c r="F1691" s="10" t="s">
        <v>668</v>
      </c>
      <c r="G1691" s="10" t="s">
        <v>3063</v>
      </c>
      <c r="H1691" s="10" t="s">
        <v>6218</v>
      </c>
      <c r="I1691" s="33" t="s">
        <v>5007</v>
      </c>
      <c r="J1691" s="64">
        <v>1</v>
      </c>
      <c r="K1691" s="64" t="s">
        <v>668</v>
      </c>
      <c r="L1691" s="64">
        <v>5</v>
      </c>
      <c r="M1691" s="64">
        <v>24</v>
      </c>
      <c r="N1691" s="10" t="s">
        <v>1078</v>
      </c>
      <c r="O1691" s="64">
        <v>808</v>
      </c>
      <c r="P1691" s="62" t="s">
        <v>5757</v>
      </c>
      <c r="Q1691" s="19">
        <v>9.0299272293000001</v>
      </c>
      <c r="R1691" s="19" t="s">
        <v>668</v>
      </c>
      <c r="S1691" s="19">
        <v>15.821954075000001</v>
      </c>
      <c r="T1691" s="10" t="s">
        <v>5008</v>
      </c>
      <c r="U1691" s="19" t="s">
        <v>668</v>
      </c>
      <c r="V1691" s="58" t="s">
        <v>668</v>
      </c>
      <c r="W1691" s="58" t="s">
        <v>668</v>
      </c>
      <c r="X1691" s="58" t="s">
        <v>668</v>
      </c>
      <c r="Y1691" s="10">
        <v>1.4932771012999999</v>
      </c>
      <c r="Z1691" s="10">
        <v>16.277096896</v>
      </c>
      <c r="AA1691" s="20" t="s">
        <v>668</v>
      </c>
      <c r="AB1691" s="10" t="s">
        <v>668</v>
      </c>
      <c r="AC1691" s="10" t="s">
        <v>668</v>
      </c>
      <c r="AD1691" s="10" t="s">
        <v>668</v>
      </c>
      <c r="AE1691" s="10" t="s">
        <v>668</v>
      </c>
      <c r="AF1691" s="10" t="s">
        <v>668</v>
      </c>
      <c r="AG1691" s="20" t="s">
        <v>668</v>
      </c>
      <c r="AH1691" s="20" t="s">
        <v>668</v>
      </c>
      <c r="AI1691" s="20" t="s">
        <v>668</v>
      </c>
      <c r="AJ1691" s="20" t="s">
        <v>668</v>
      </c>
    </row>
    <row r="1692" spans="1:36" ht="14.25" customHeight="1" x14ac:dyDescent="0.25">
      <c r="A1692" s="10" t="s">
        <v>4974</v>
      </c>
      <c r="B1692" s="10" t="s">
        <v>1580</v>
      </c>
      <c r="C1692" s="10" t="s">
        <v>5599</v>
      </c>
      <c r="D1692" s="10" t="s">
        <v>668</v>
      </c>
      <c r="E1692" s="33" t="s">
        <v>5609</v>
      </c>
      <c r="F1692" s="10" t="s">
        <v>668</v>
      </c>
      <c r="G1692" s="10" t="s">
        <v>3063</v>
      </c>
      <c r="H1692" s="10" t="s">
        <v>6218</v>
      </c>
      <c r="I1692" s="33" t="s">
        <v>5007</v>
      </c>
      <c r="J1692" s="64">
        <v>1</v>
      </c>
      <c r="K1692" s="64" t="s">
        <v>668</v>
      </c>
      <c r="L1692" s="64">
        <v>2</v>
      </c>
      <c r="M1692" s="64">
        <v>7</v>
      </c>
      <c r="N1692" s="10" t="s">
        <v>1878</v>
      </c>
      <c r="O1692" s="64">
        <v>745</v>
      </c>
      <c r="P1692" s="62" t="s">
        <v>5757</v>
      </c>
      <c r="Q1692" s="19">
        <v>6.5402436259999996</v>
      </c>
      <c r="R1692" s="19" t="s">
        <v>668</v>
      </c>
      <c r="S1692" s="19">
        <v>20.695252418999999</v>
      </c>
      <c r="T1692" s="10" t="s">
        <v>5009</v>
      </c>
      <c r="U1692" s="19" t="s">
        <v>668</v>
      </c>
      <c r="V1692" s="58" t="s">
        <v>668</v>
      </c>
      <c r="W1692" s="58" t="s">
        <v>668</v>
      </c>
      <c r="X1692" s="58" t="s">
        <v>668</v>
      </c>
      <c r="Y1692" s="10">
        <v>-0.54924711599999998</v>
      </c>
      <c r="Z1692" s="10">
        <v>20.520801053</v>
      </c>
      <c r="AA1692" s="20" t="s">
        <v>668</v>
      </c>
      <c r="AB1692" s="10" t="s">
        <v>668</v>
      </c>
      <c r="AC1692" s="10" t="s">
        <v>668</v>
      </c>
      <c r="AD1692" s="10" t="s">
        <v>668</v>
      </c>
      <c r="AE1692" s="10" t="s">
        <v>668</v>
      </c>
      <c r="AF1692" s="10" t="s">
        <v>668</v>
      </c>
      <c r="AG1692" s="20" t="s">
        <v>668</v>
      </c>
      <c r="AH1692" s="20" t="s">
        <v>668</v>
      </c>
      <c r="AI1692" s="20" t="s">
        <v>668</v>
      </c>
      <c r="AJ1692" s="20" t="s">
        <v>668</v>
      </c>
    </row>
    <row r="1693" spans="1:36" ht="14.25" customHeight="1" x14ac:dyDescent="0.25">
      <c r="A1693" s="10" t="s">
        <v>4975</v>
      </c>
      <c r="B1693" s="10" t="s">
        <v>1580</v>
      </c>
      <c r="C1693" s="10" t="s">
        <v>5599</v>
      </c>
      <c r="D1693" s="10" t="s">
        <v>668</v>
      </c>
      <c r="E1693" s="33" t="s">
        <v>5609</v>
      </c>
      <c r="F1693" s="10" t="s">
        <v>668</v>
      </c>
      <c r="G1693" s="10" t="s">
        <v>3063</v>
      </c>
      <c r="H1693" s="10" t="s">
        <v>6218</v>
      </c>
      <c r="I1693" s="33" t="s">
        <v>5007</v>
      </c>
      <c r="J1693" s="64">
        <v>2</v>
      </c>
      <c r="K1693" s="64" t="s">
        <v>668</v>
      </c>
      <c r="L1693" s="64">
        <v>6</v>
      </c>
      <c r="M1693" s="64">
        <v>26</v>
      </c>
      <c r="N1693" s="10" t="s">
        <v>1080</v>
      </c>
      <c r="O1693" s="64">
        <v>849</v>
      </c>
      <c r="P1693" s="62" t="s">
        <v>5757</v>
      </c>
      <c r="Q1693" s="19">
        <v>4.5935591304000001</v>
      </c>
      <c r="R1693" s="19" t="s">
        <v>668</v>
      </c>
      <c r="S1693" s="19">
        <v>11.052081972</v>
      </c>
      <c r="T1693" s="10" t="s">
        <v>5010</v>
      </c>
      <c r="U1693" s="19" t="s">
        <v>668</v>
      </c>
      <c r="V1693" s="58" t="s">
        <v>668</v>
      </c>
      <c r="W1693" s="58" t="s">
        <v>668</v>
      </c>
      <c r="X1693" s="58" t="s">
        <v>668</v>
      </c>
      <c r="Y1693" s="10">
        <v>11.028083937</v>
      </c>
      <c r="Z1693" s="10">
        <v>14.274954817999999</v>
      </c>
      <c r="AA1693" s="20" t="s">
        <v>668</v>
      </c>
      <c r="AB1693" s="10" t="s">
        <v>668</v>
      </c>
      <c r="AC1693" s="10" t="s">
        <v>668</v>
      </c>
      <c r="AD1693" s="10" t="s">
        <v>668</v>
      </c>
      <c r="AE1693" s="10" t="s">
        <v>668</v>
      </c>
      <c r="AF1693" s="10" t="s">
        <v>668</v>
      </c>
      <c r="AG1693" s="20" t="s">
        <v>668</v>
      </c>
      <c r="AH1693" s="20" t="s">
        <v>668</v>
      </c>
      <c r="AI1693" s="20" t="s">
        <v>668</v>
      </c>
      <c r="AJ1693" s="20" t="s">
        <v>668</v>
      </c>
    </row>
    <row r="1694" spans="1:36" ht="14.25" customHeight="1" x14ac:dyDescent="0.25">
      <c r="A1694" s="10" t="s">
        <v>4976</v>
      </c>
      <c r="B1694" s="10" t="s">
        <v>1580</v>
      </c>
      <c r="C1694" s="10" t="s">
        <v>5599</v>
      </c>
      <c r="D1694" s="10" t="s">
        <v>668</v>
      </c>
      <c r="E1694" s="33" t="s">
        <v>5609</v>
      </c>
      <c r="F1694" s="10" t="s">
        <v>668</v>
      </c>
      <c r="G1694" s="10" t="s">
        <v>3063</v>
      </c>
      <c r="H1694" s="10" t="s">
        <v>6218</v>
      </c>
      <c r="I1694" s="33" t="s">
        <v>5007</v>
      </c>
      <c r="J1694" s="64">
        <v>2</v>
      </c>
      <c r="K1694" s="64" t="s">
        <v>668</v>
      </c>
      <c r="L1694" s="64">
        <v>6</v>
      </c>
      <c r="M1694" s="64">
        <v>24</v>
      </c>
      <c r="N1694" s="10" t="s">
        <v>1078</v>
      </c>
      <c r="O1694" s="64">
        <v>796</v>
      </c>
      <c r="P1694" s="62" t="s">
        <v>5757</v>
      </c>
      <c r="Q1694" s="19">
        <v>10.626301252999999</v>
      </c>
      <c r="R1694" s="19" t="s">
        <v>668</v>
      </c>
      <c r="S1694" s="19">
        <v>22.262007652000001</v>
      </c>
      <c r="T1694" s="10" t="s">
        <v>5011</v>
      </c>
      <c r="U1694" s="19" t="s">
        <v>668</v>
      </c>
      <c r="V1694" s="58" t="s">
        <v>668</v>
      </c>
      <c r="W1694" s="58" t="s">
        <v>668</v>
      </c>
      <c r="X1694" s="58" t="s">
        <v>668</v>
      </c>
      <c r="Y1694" s="10">
        <v>-6.2241846670000003</v>
      </c>
      <c r="Z1694" s="10">
        <v>20.259425249</v>
      </c>
      <c r="AA1694" s="20" t="s">
        <v>668</v>
      </c>
      <c r="AB1694" s="10" t="s">
        <v>668</v>
      </c>
      <c r="AC1694" s="10" t="s">
        <v>668</v>
      </c>
      <c r="AD1694" s="10" t="s">
        <v>668</v>
      </c>
      <c r="AE1694" s="10" t="s">
        <v>668</v>
      </c>
      <c r="AF1694" s="10" t="s">
        <v>668</v>
      </c>
      <c r="AG1694" s="20" t="s">
        <v>668</v>
      </c>
      <c r="AH1694" s="20" t="s">
        <v>668</v>
      </c>
      <c r="AI1694" s="20" t="s">
        <v>668</v>
      </c>
      <c r="AJ1694" s="20" t="s">
        <v>668</v>
      </c>
    </row>
    <row r="1695" spans="1:36" ht="14.25" customHeight="1" x14ac:dyDescent="0.25">
      <c r="A1695" s="10" t="s">
        <v>4977</v>
      </c>
      <c r="B1695" s="10" t="s">
        <v>1580</v>
      </c>
      <c r="C1695" s="10" t="s">
        <v>5599</v>
      </c>
      <c r="D1695" s="10" t="s">
        <v>668</v>
      </c>
      <c r="E1695" s="33" t="s">
        <v>5609</v>
      </c>
      <c r="F1695" s="10" t="s">
        <v>668</v>
      </c>
      <c r="G1695" s="10" t="s">
        <v>3063</v>
      </c>
      <c r="H1695" s="10" t="s">
        <v>6218</v>
      </c>
      <c r="I1695" s="33" t="s">
        <v>5007</v>
      </c>
      <c r="J1695" s="64">
        <v>2</v>
      </c>
      <c r="K1695" s="64" t="s">
        <v>668</v>
      </c>
      <c r="L1695" s="64">
        <v>6</v>
      </c>
      <c r="M1695" s="64">
        <v>24</v>
      </c>
      <c r="N1695" s="10" t="s">
        <v>1078</v>
      </c>
      <c r="O1695" s="64">
        <v>818</v>
      </c>
      <c r="P1695" s="62" t="s">
        <v>5757</v>
      </c>
      <c r="Q1695" s="19">
        <v>9.2845573411999993</v>
      </c>
      <c r="R1695" s="19" t="s">
        <v>668</v>
      </c>
      <c r="S1695" s="19">
        <v>19.006464219000001</v>
      </c>
      <c r="T1695" s="10" t="s">
        <v>5012</v>
      </c>
      <c r="U1695" s="19" t="s">
        <v>668</v>
      </c>
      <c r="V1695" s="58" t="s">
        <v>668</v>
      </c>
      <c r="W1695" s="58" t="s">
        <v>668</v>
      </c>
      <c r="X1695" s="58" t="s">
        <v>668</v>
      </c>
      <c r="Y1695" s="10">
        <v>-5.3135940939999999</v>
      </c>
      <c r="Z1695" s="10">
        <v>17.342379889</v>
      </c>
      <c r="AA1695" s="20" t="s">
        <v>668</v>
      </c>
      <c r="AB1695" s="10" t="s">
        <v>668</v>
      </c>
      <c r="AC1695" s="10" t="s">
        <v>668</v>
      </c>
      <c r="AD1695" s="10" t="s">
        <v>668</v>
      </c>
      <c r="AE1695" s="10" t="s">
        <v>668</v>
      </c>
      <c r="AF1695" s="10" t="s">
        <v>668</v>
      </c>
      <c r="AG1695" s="20" t="s">
        <v>668</v>
      </c>
      <c r="AH1695" s="20" t="s">
        <v>668</v>
      </c>
      <c r="AI1695" s="20" t="s">
        <v>668</v>
      </c>
      <c r="AJ1695" s="20" t="s">
        <v>668</v>
      </c>
    </row>
    <row r="1696" spans="1:36" ht="14.25" customHeight="1" x14ac:dyDescent="0.25">
      <c r="A1696" s="10" t="s">
        <v>4978</v>
      </c>
      <c r="B1696" s="10" t="s">
        <v>1580</v>
      </c>
      <c r="C1696" s="10" t="s">
        <v>5599</v>
      </c>
      <c r="D1696" s="10" t="s">
        <v>668</v>
      </c>
      <c r="E1696" s="33" t="s">
        <v>5609</v>
      </c>
      <c r="F1696" s="10" t="s">
        <v>668</v>
      </c>
      <c r="G1696" s="10" t="s">
        <v>3063</v>
      </c>
      <c r="H1696" s="10" t="s">
        <v>6218</v>
      </c>
      <c r="I1696" s="33" t="s">
        <v>5007</v>
      </c>
      <c r="J1696" s="64">
        <v>3</v>
      </c>
      <c r="K1696" s="64" t="s">
        <v>668</v>
      </c>
      <c r="L1696" s="64">
        <v>2</v>
      </c>
      <c r="M1696" s="64">
        <v>26</v>
      </c>
      <c r="N1696" s="10" t="s">
        <v>1080</v>
      </c>
      <c r="O1696" s="64">
        <v>856</v>
      </c>
      <c r="P1696" s="62" t="s">
        <v>5757</v>
      </c>
      <c r="Q1696" s="19">
        <v>11.389765068000001</v>
      </c>
      <c r="R1696" s="19" t="s">
        <v>668</v>
      </c>
      <c r="S1696" s="19">
        <v>20.837194602</v>
      </c>
      <c r="T1696" s="10" t="s">
        <v>5013</v>
      </c>
      <c r="U1696" s="19" t="s">
        <v>668</v>
      </c>
      <c r="V1696" s="58" t="s">
        <v>668</v>
      </c>
      <c r="W1696" s="58" t="s">
        <v>668</v>
      </c>
      <c r="X1696" s="58" t="s">
        <v>668</v>
      </c>
      <c r="Y1696" s="10">
        <v>7.6835487075</v>
      </c>
      <c r="Z1696" s="10">
        <v>23.280506366000001</v>
      </c>
      <c r="AA1696" s="20" t="s">
        <v>668</v>
      </c>
      <c r="AB1696" s="10" t="s">
        <v>668</v>
      </c>
      <c r="AC1696" s="10" t="s">
        <v>668</v>
      </c>
      <c r="AD1696" s="10" t="s">
        <v>668</v>
      </c>
      <c r="AE1696" s="10" t="s">
        <v>668</v>
      </c>
      <c r="AF1696" s="10" t="s">
        <v>668</v>
      </c>
      <c r="AG1696" s="20" t="s">
        <v>668</v>
      </c>
      <c r="AH1696" s="20" t="s">
        <v>668</v>
      </c>
      <c r="AI1696" s="20" t="s">
        <v>668</v>
      </c>
      <c r="AJ1696" s="20" t="s">
        <v>668</v>
      </c>
    </row>
    <row r="1697" spans="1:36" ht="14.25" customHeight="1" x14ac:dyDescent="0.25">
      <c r="A1697" s="10" t="s">
        <v>4979</v>
      </c>
      <c r="B1697" s="10" t="s">
        <v>1580</v>
      </c>
      <c r="C1697" s="10" t="s">
        <v>5599</v>
      </c>
      <c r="D1697" s="10" t="s">
        <v>668</v>
      </c>
      <c r="E1697" s="33" t="s">
        <v>5609</v>
      </c>
      <c r="F1697" s="10" t="s">
        <v>668</v>
      </c>
      <c r="G1697" s="10" t="s">
        <v>3063</v>
      </c>
      <c r="H1697" s="10" t="s">
        <v>6218</v>
      </c>
      <c r="I1697" s="33" t="s">
        <v>5007</v>
      </c>
      <c r="J1697" s="64">
        <v>3</v>
      </c>
      <c r="K1697" s="64" t="s">
        <v>668</v>
      </c>
      <c r="L1697" s="64">
        <v>1</v>
      </c>
      <c r="M1697" s="64">
        <v>24</v>
      </c>
      <c r="N1697" s="10" t="s">
        <v>1078</v>
      </c>
      <c r="O1697" s="64">
        <v>801</v>
      </c>
      <c r="P1697" s="62" t="s">
        <v>5757</v>
      </c>
      <c r="Q1697" s="19">
        <v>13.154935671</v>
      </c>
      <c r="R1697" s="19" t="s">
        <v>668</v>
      </c>
      <c r="S1697" s="19">
        <v>19.819265868999999</v>
      </c>
      <c r="T1697" s="10" t="s">
        <v>5014</v>
      </c>
      <c r="U1697" s="19" t="s">
        <v>668</v>
      </c>
      <c r="V1697" s="58" t="s">
        <v>668</v>
      </c>
      <c r="W1697" s="58" t="s">
        <v>668</v>
      </c>
      <c r="X1697" s="58" t="s">
        <v>668</v>
      </c>
      <c r="Y1697" s="10">
        <v>-10.765215570000001</v>
      </c>
      <c r="Z1697" s="10">
        <v>16.424844219000001</v>
      </c>
      <c r="AA1697" s="20" t="s">
        <v>668</v>
      </c>
      <c r="AB1697" s="10" t="s">
        <v>668</v>
      </c>
      <c r="AC1697" s="10" t="s">
        <v>668</v>
      </c>
      <c r="AD1697" s="10" t="s">
        <v>668</v>
      </c>
      <c r="AE1697" s="10" t="s">
        <v>668</v>
      </c>
      <c r="AF1697" s="10" t="s">
        <v>668</v>
      </c>
      <c r="AG1697" s="20" t="s">
        <v>668</v>
      </c>
      <c r="AH1697" s="20" t="s">
        <v>668</v>
      </c>
      <c r="AI1697" s="20" t="s">
        <v>668</v>
      </c>
      <c r="AJ1697" s="20" t="s">
        <v>668</v>
      </c>
    </row>
    <row r="1698" spans="1:36" ht="14.25" customHeight="1" x14ac:dyDescent="0.25">
      <c r="A1698" s="10" t="s">
        <v>4980</v>
      </c>
      <c r="B1698" s="10" t="s">
        <v>1580</v>
      </c>
      <c r="C1698" s="10" t="s">
        <v>5599</v>
      </c>
      <c r="D1698" s="10" t="s">
        <v>668</v>
      </c>
      <c r="E1698" s="33" t="s">
        <v>5609</v>
      </c>
      <c r="F1698" s="10" t="s">
        <v>668</v>
      </c>
      <c r="G1698" s="10" t="s">
        <v>3063</v>
      </c>
      <c r="H1698" s="10" t="s">
        <v>6218</v>
      </c>
      <c r="I1698" s="33" t="s">
        <v>5007</v>
      </c>
      <c r="J1698" s="64">
        <v>3</v>
      </c>
      <c r="K1698" s="64" t="s">
        <v>668</v>
      </c>
      <c r="L1698" s="64">
        <v>1</v>
      </c>
      <c r="M1698" s="64">
        <v>24</v>
      </c>
      <c r="N1698" s="10" t="s">
        <v>1078</v>
      </c>
      <c r="O1698" s="64">
        <v>810</v>
      </c>
      <c r="P1698" s="62" t="s">
        <v>5757</v>
      </c>
      <c r="Q1698" s="19">
        <v>8.8055896427999993</v>
      </c>
      <c r="R1698" s="19" t="s">
        <v>668</v>
      </c>
      <c r="S1698" s="19">
        <v>17.033177950999999</v>
      </c>
      <c r="T1698" s="10" t="s">
        <v>5015</v>
      </c>
      <c r="U1698" s="19" t="s">
        <v>668</v>
      </c>
      <c r="V1698" s="58" t="s">
        <v>668</v>
      </c>
      <c r="W1698" s="58" t="s">
        <v>668</v>
      </c>
      <c r="X1698" s="58" t="s">
        <v>668</v>
      </c>
      <c r="Y1698" s="10">
        <v>-6.6477459550000004</v>
      </c>
      <c r="Z1698" s="10">
        <v>14.985791541999999</v>
      </c>
      <c r="AA1698" s="20" t="s">
        <v>668</v>
      </c>
      <c r="AB1698" s="10" t="s">
        <v>668</v>
      </c>
      <c r="AC1698" s="10" t="s">
        <v>668</v>
      </c>
      <c r="AD1698" s="10" t="s">
        <v>668</v>
      </c>
      <c r="AE1698" s="10" t="s">
        <v>668</v>
      </c>
      <c r="AF1698" s="10" t="s">
        <v>668</v>
      </c>
      <c r="AG1698" s="20" t="s">
        <v>668</v>
      </c>
      <c r="AH1698" s="20" t="s">
        <v>668</v>
      </c>
      <c r="AI1698" s="20" t="s">
        <v>668</v>
      </c>
      <c r="AJ1698" s="20" t="s">
        <v>668</v>
      </c>
    </row>
    <row r="1699" spans="1:36" ht="14.25" customHeight="1" x14ac:dyDescent="0.25">
      <c r="A1699" s="10" t="s">
        <v>4981</v>
      </c>
      <c r="B1699" s="10" t="s">
        <v>1580</v>
      </c>
      <c r="C1699" s="10" t="s">
        <v>5599</v>
      </c>
      <c r="D1699" s="10" t="s">
        <v>668</v>
      </c>
      <c r="E1699" s="33" t="s">
        <v>5609</v>
      </c>
      <c r="F1699" s="10" t="s">
        <v>668</v>
      </c>
      <c r="G1699" s="10" t="s">
        <v>3063</v>
      </c>
      <c r="H1699" s="10" t="s">
        <v>6218</v>
      </c>
      <c r="I1699" s="33" t="s">
        <v>5007</v>
      </c>
      <c r="J1699" s="64">
        <v>5</v>
      </c>
      <c r="K1699" s="64" t="s">
        <v>668</v>
      </c>
      <c r="L1699" s="64">
        <v>6</v>
      </c>
      <c r="M1699" s="64">
        <v>26</v>
      </c>
      <c r="N1699" s="10" t="s">
        <v>1080</v>
      </c>
      <c r="O1699" s="64">
        <v>842</v>
      </c>
      <c r="P1699" s="62" t="s">
        <v>5757</v>
      </c>
      <c r="Q1699" s="19">
        <v>8.9447190280999997</v>
      </c>
      <c r="R1699" s="19" t="s">
        <v>668</v>
      </c>
      <c r="S1699" s="19">
        <v>15.847581237</v>
      </c>
      <c r="T1699" s="10" t="s">
        <v>5016</v>
      </c>
      <c r="U1699" s="19" t="s">
        <v>668</v>
      </c>
      <c r="V1699" s="58" t="s">
        <v>668</v>
      </c>
      <c r="W1699" s="58" t="s">
        <v>668</v>
      </c>
      <c r="X1699" s="58" t="s">
        <v>668</v>
      </c>
      <c r="Y1699" s="10">
        <v>0.71354101250000002</v>
      </c>
      <c r="Z1699" s="10">
        <v>16.065112816999999</v>
      </c>
      <c r="AA1699" s="20" t="s">
        <v>668</v>
      </c>
      <c r="AB1699" s="10" t="s">
        <v>668</v>
      </c>
      <c r="AC1699" s="10" t="s">
        <v>668</v>
      </c>
      <c r="AD1699" s="10" t="s">
        <v>668</v>
      </c>
      <c r="AE1699" s="10" t="s">
        <v>668</v>
      </c>
      <c r="AF1699" s="10" t="s">
        <v>668</v>
      </c>
      <c r="AG1699" s="20" t="s">
        <v>668</v>
      </c>
      <c r="AH1699" s="20" t="s">
        <v>668</v>
      </c>
      <c r="AI1699" s="20" t="s">
        <v>668</v>
      </c>
      <c r="AJ1699" s="20" t="s">
        <v>668</v>
      </c>
    </row>
    <row r="1700" spans="1:36" ht="14.25" customHeight="1" x14ac:dyDescent="0.25">
      <c r="A1700" s="10" t="s">
        <v>4982</v>
      </c>
      <c r="B1700" s="10" t="s">
        <v>1580</v>
      </c>
      <c r="C1700" s="10" t="s">
        <v>5599</v>
      </c>
      <c r="D1700" s="10" t="s">
        <v>668</v>
      </c>
      <c r="E1700" s="33" t="s">
        <v>5609</v>
      </c>
      <c r="F1700" s="10" t="s">
        <v>668</v>
      </c>
      <c r="G1700" s="10" t="s">
        <v>3063</v>
      </c>
      <c r="H1700" s="10" t="s">
        <v>6218</v>
      </c>
      <c r="I1700" s="33" t="s">
        <v>5007</v>
      </c>
      <c r="J1700" s="64">
        <v>5</v>
      </c>
      <c r="K1700" s="64" t="s">
        <v>668</v>
      </c>
      <c r="L1700" s="64">
        <v>1</v>
      </c>
      <c r="M1700" s="64">
        <v>26</v>
      </c>
      <c r="N1700" s="10" t="s">
        <v>1080</v>
      </c>
      <c r="O1700" s="64">
        <v>848</v>
      </c>
      <c r="P1700" s="62" t="s">
        <v>5757</v>
      </c>
      <c r="Q1700" s="19">
        <v>-4.7481354089999996</v>
      </c>
      <c r="R1700" s="19" t="s">
        <v>668</v>
      </c>
      <c r="S1700" s="19">
        <v>4.2981420983999996</v>
      </c>
      <c r="T1700" s="10" t="s">
        <v>5017</v>
      </c>
      <c r="U1700" s="19" t="s">
        <v>668</v>
      </c>
      <c r="V1700" s="58" t="s">
        <v>668</v>
      </c>
      <c r="W1700" s="58" t="s">
        <v>668</v>
      </c>
      <c r="X1700" s="58" t="s">
        <v>668</v>
      </c>
      <c r="Y1700" s="10">
        <v>7.2273166063999996</v>
      </c>
      <c r="Z1700" s="10">
        <v>6.2818149783999999</v>
      </c>
      <c r="AA1700" s="20" t="s">
        <v>668</v>
      </c>
      <c r="AB1700" s="10" t="s">
        <v>668</v>
      </c>
      <c r="AC1700" s="10" t="s">
        <v>668</v>
      </c>
      <c r="AD1700" s="10" t="s">
        <v>668</v>
      </c>
      <c r="AE1700" s="10" t="s">
        <v>668</v>
      </c>
      <c r="AF1700" s="10" t="s">
        <v>668</v>
      </c>
      <c r="AG1700" s="20" t="s">
        <v>668</v>
      </c>
      <c r="AH1700" s="20" t="s">
        <v>668</v>
      </c>
      <c r="AI1700" s="20" t="s">
        <v>668</v>
      </c>
      <c r="AJ1700" s="20" t="s">
        <v>668</v>
      </c>
    </row>
    <row r="1701" spans="1:36" ht="14.25" customHeight="1" x14ac:dyDescent="0.25">
      <c r="A1701" s="10" t="s">
        <v>4983</v>
      </c>
      <c r="B1701" s="10" t="s">
        <v>1580</v>
      </c>
      <c r="C1701" s="10" t="s">
        <v>5599</v>
      </c>
      <c r="D1701" s="10" t="s">
        <v>668</v>
      </c>
      <c r="E1701" s="33" t="s">
        <v>5609</v>
      </c>
      <c r="F1701" s="10" t="s">
        <v>668</v>
      </c>
      <c r="G1701" s="10" t="s">
        <v>3063</v>
      </c>
      <c r="H1701" s="10" t="s">
        <v>6218</v>
      </c>
      <c r="I1701" s="33" t="s">
        <v>5007</v>
      </c>
      <c r="J1701" s="64">
        <v>6</v>
      </c>
      <c r="K1701" s="64" t="s">
        <v>668</v>
      </c>
      <c r="L1701" s="64">
        <v>2</v>
      </c>
      <c r="M1701" s="64">
        <v>24</v>
      </c>
      <c r="N1701" s="10" t="s">
        <v>1078</v>
      </c>
      <c r="O1701" s="64">
        <v>809</v>
      </c>
      <c r="P1701" s="62" t="s">
        <v>5757</v>
      </c>
      <c r="Q1701" s="19">
        <v>15.963572599999999</v>
      </c>
      <c r="R1701" s="19" t="s">
        <v>668</v>
      </c>
      <c r="S1701" s="19">
        <v>27.077198708000001</v>
      </c>
      <c r="T1701" s="10" t="s">
        <v>5018</v>
      </c>
      <c r="U1701" s="19" t="s">
        <v>668</v>
      </c>
      <c r="V1701" s="58" t="s">
        <v>668</v>
      </c>
      <c r="W1701" s="58" t="s">
        <v>668</v>
      </c>
      <c r="X1701" s="58" t="s">
        <v>668</v>
      </c>
      <c r="Y1701" s="10">
        <v>-15.27786116</v>
      </c>
      <c r="Z1701" s="10">
        <v>21.968072921000001</v>
      </c>
      <c r="AA1701" s="20" t="s">
        <v>668</v>
      </c>
      <c r="AB1701" s="10" t="s">
        <v>668</v>
      </c>
      <c r="AC1701" s="10" t="s">
        <v>668</v>
      </c>
      <c r="AD1701" s="10" t="s">
        <v>668</v>
      </c>
      <c r="AE1701" s="10" t="s">
        <v>668</v>
      </c>
      <c r="AF1701" s="10" t="s">
        <v>668</v>
      </c>
      <c r="AG1701" s="20" t="s">
        <v>668</v>
      </c>
      <c r="AH1701" s="20" t="s">
        <v>668</v>
      </c>
      <c r="AI1701" s="20" t="s">
        <v>668</v>
      </c>
      <c r="AJ1701" s="20" t="s">
        <v>668</v>
      </c>
    </row>
    <row r="1702" spans="1:36" ht="14.25" customHeight="1" x14ac:dyDescent="0.25">
      <c r="A1702" s="10" t="s">
        <v>4984</v>
      </c>
      <c r="B1702" s="10" t="s">
        <v>1580</v>
      </c>
      <c r="C1702" s="10" t="s">
        <v>5599</v>
      </c>
      <c r="D1702" s="10" t="s">
        <v>668</v>
      </c>
      <c r="E1702" s="33" t="s">
        <v>5609</v>
      </c>
      <c r="F1702" s="10" t="s">
        <v>668</v>
      </c>
      <c r="G1702" s="10" t="s">
        <v>3063</v>
      </c>
      <c r="H1702" s="10" t="s">
        <v>6218</v>
      </c>
      <c r="I1702" s="33" t="s">
        <v>5007</v>
      </c>
      <c r="J1702" s="64">
        <v>6</v>
      </c>
      <c r="K1702" s="64" t="s">
        <v>668</v>
      </c>
      <c r="L1702" s="64">
        <v>5</v>
      </c>
      <c r="M1702" s="64">
        <v>24</v>
      </c>
      <c r="N1702" s="10" t="s">
        <v>1078</v>
      </c>
      <c r="O1702" s="64">
        <v>817</v>
      </c>
      <c r="P1702" s="62" t="s">
        <v>5757</v>
      </c>
      <c r="Q1702" s="19">
        <v>10.476600999</v>
      </c>
      <c r="R1702" s="19" t="s">
        <v>668</v>
      </c>
      <c r="S1702" s="19">
        <v>19.412761205999999</v>
      </c>
      <c r="T1702" s="10" t="s">
        <v>5019</v>
      </c>
      <c r="U1702" s="19" t="s">
        <v>668</v>
      </c>
      <c r="V1702" s="58" t="s">
        <v>668</v>
      </c>
      <c r="W1702" s="58" t="s">
        <v>668</v>
      </c>
      <c r="X1702" s="58" t="s">
        <v>668</v>
      </c>
      <c r="Y1702" s="10">
        <v>-11.83033125</v>
      </c>
      <c r="Z1702" s="10">
        <v>15.695149309</v>
      </c>
      <c r="AA1702" s="20" t="s">
        <v>668</v>
      </c>
      <c r="AB1702" s="10" t="s">
        <v>668</v>
      </c>
      <c r="AC1702" s="10" t="s">
        <v>668</v>
      </c>
      <c r="AD1702" s="10" t="s">
        <v>668</v>
      </c>
      <c r="AE1702" s="10" t="s">
        <v>668</v>
      </c>
      <c r="AF1702" s="10" t="s">
        <v>668</v>
      </c>
      <c r="AG1702" s="20" t="s">
        <v>668</v>
      </c>
      <c r="AH1702" s="20" t="s">
        <v>668</v>
      </c>
      <c r="AI1702" s="20" t="s">
        <v>668</v>
      </c>
      <c r="AJ1702" s="20" t="s">
        <v>668</v>
      </c>
    </row>
    <row r="1703" spans="1:36" ht="14.25" customHeight="1" x14ac:dyDescent="0.25">
      <c r="A1703" s="10" t="s">
        <v>4985</v>
      </c>
      <c r="B1703" s="10" t="s">
        <v>1580</v>
      </c>
      <c r="C1703" s="10" t="s">
        <v>5599</v>
      </c>
      <c r="D1703" s="10" t="s">
        <v>668</v>
      </c>
      <c r="E1703" s="33" t="s">
        <v>5609</v>
      </c>
      <c r="F1703" s="10" t="s">
        <v>668</v>
      </c>
      <c r="G1703" s="10" t="s">
        <v>3063</v>
      </c>
      <c r="H1703" s="10" t="s">
        <v>6218</v>
      </c>
      <c r="I1703" s="33" t="s">
        <v>5007</v>
      </c>
      <c r="J1703" s="64">
        <v>7</v>
      </c>
      <c r="K1703" s="64" t="s">
        <v>668</v>
      </c>
      <c r="L1703" s="64">
        <v>4</v>
      </c>
      <c r="M1703" s="64">
        <v>26</v>
      </c>
      <c r="N1703" s="10" t="s">
        <v>1080</v>
      </c>
      <c r="O1703" s="64">
        <v>841</v>
      </c>
      <c r="P1703" s="62" t="s">
        <v>5757</v>
      </c>
      <c r="Q1703" s="19">
        <v>-0.70286318000000003</v>
      </c>
      <c r="R1703" s="19" t="s">
        <v>668</v>
      </c>
      <c r="S1703" s="19">
        <v>8.8688748321999995</v>
      </c>
      <c r="T1703" s="10" t="s">
        <v>5020</v>
      </c>
      <c r="U1703" s="19" t="s">
        <v>668</v>
      </c>
      <c r="V1703" s="58" t="s">
        <v>668</v>
      </c>
      <c r="W1703" s="58" t="s">
        <v>668</v>
      </c>
      <c r="X1703" s="58" t="s">
        <v>668</v>
      </c>
      <c r="Y1703" s="10">
        <v>13.295097907000001</v>
      </c>
      <c r="Z1703" s="10">
        <v>12.677881016000001</v>
      </c>
      <c r="AA1703" s="20" t="s">
        <v>668</v>
      </c>
      <c r="AB1703" s="10" t="s">
        <v>668</v>
      </c>
      <c r="AC1703" s="10" t="s">
        <v>668</v>
      </c>
      <c r="AD1703" s="10" t="s">
        <v>668</v>
      </c>
      <c r="AE1703" s="10" t="s">
        <v>668</v>
      </c>
      <c r="AF1703" s="10" t="s">
        <v>668</v>
      </c>
      <c r="AG1703" s="20" t="s">
        <v>668</v>
      </c>
      <c r="AH1703" s="20" t="s">
        <v>668</v>
      </c>
      <c r="AI1703" s="20" t="s">
        <v>668</v>
      </c>
      <c r="AJ1703" s="20" t="s">
        <v>668</v>
      </c>
    </row>
    <row r="1704" spans="1:36" ht="14.25" customHeight="1" x14ac:dyDescent="0.25">
      <c r="A1704" s="10" t="s">
        <v>4986</v>
      </c>
      <c r="B1704" s="10" t="s">
        <v>1580</v>
      </c>
      <c r="C1704" s="10" t="s">
        <v>5599</v>
      </c>
      <c r="D1704" s="10" t="s">
        <v>668</v>
      </c>
      <c r="E1704" s="33" t="s">
        <v>5609</v>
      </c>
      <c r="F1704" s="10" t="s">
        <v>668</v>
      </c>
      <c r="G1704" s="10" t="s">
        <v>3063</v>
      </c>
      <c r="H1704" s="10" t="s">
        <v>6218</v>
      </c>
      <c r="I1704" s="33" t="s">
        <v>5007</v>
      </c>
      <c r="J1704" s="64">
        <v>7</v>
      </c>
      <c r="K1704" s="64" t="s">
        <v>668</v>
      </c>
      <c r="L1704" s="64">
        <v>2</v>
      </c>
      <c r="M1704" s="64">
        <v>24</v>
      </c>
      <c r="N1704" s="10" t="s">
        <v>1078</v>
      </c>
      <c r="O1704" s="64">
        <v>805</v>
      </c>
      <c r="P1704" s="62" t="s">
        <v>5757</v>
      </c>
      <c r="Q1704" s="19">
        <v>8.2249549131999995</v>
      </c>
      <c r="R1704" s="19" t="s">
        <v>668</v>
      </c>
      <c r="S1704" s="19">
        <v>15.867637877</v>
      </c>
      <c r="T1704" s="10" t="s">
        <v>5021</v>
      </c>
      <c r="U1704" s="19" t="s">
        <v>668</v>
      </c>
      <c r="V1704" s="58" t="s">
        <v>668</v>
      </c>
      <c r="W1704" s="58" t="s">
        <v>668</v>
      </c>
      <c r="X1704" s="58" t="s">
        <v>668</v>
      </c>
      <c r="Y1704" s="10">
        <v>2.5611969008000002</v>
      </c>
      <c r="Z1704" s="10">
        <v>16.648584811999999</v>
      </c>
      <c r="AA1704" s="20" t="s">
        <v>668</v>
      </c>
      <c r="AB1704" s="10" t="s">
        <v>668</v>
      </c>
      <c r="AC1704" s="10" t="s">
        <v>668</v>
      </c>
      <c r="AD1704" s="10" t="s">
        <v>668</v>
      </c>
      <c r="AE1704" s="10" t="s">
        <v>668</v>
      </c>
      <c r="AF1704" s="10" t="s">
        <v>668</v>
      </c>
      <c r="AG1704" s="20" t="s">
        <v>668</v>
      </c>
      <c r="AH1704" s="20" t="s">
        <v>668</v>
      </c>
      <c r="AI1704" s="20" t="s">
        <v>668</v>
      </c>
      <c r="AJ1704" s="20" t="s">
        <v>668</v>
      </c>
    </row>
    <row r="1705" spans="1:36" ht="14.25" customHeight="1" x14ac:dyDescent="0.25">
      <c r="A1705" s="10" t="s">
        <v>4987</v>
      </c>
      <c r="B1705" s="10" t="s">
        <v>1580</v>
      </c>
      <c r="C1705" s="10" t="s">
        <v>5599</v>
      </c>
      <c r="D1705" s="10" t="s">
        <v>668</v>
      </c>
      <c r="E1705" s="33" t="s">
        <v>5609</v>
      </c>
      <c r="F1705" s="10" t="s">
        <v>668</v>
      </c>
      <c r="G1705" s="10" t="s">
        <v>3063</v>
      </c>
      <c r="H1705" s="10" t="s">
        <v>6218</v>
      </c>
      <c r="I1705" s="33" t="s">
        <v>5022</v>
      </c>
      <c r="J1705" s="64">
        <v>3</v>
      </c>
      <c r="K1705" s="64" t="s">
        <v>668</v>
      </c>
      <c r="L1705" s="64">
        <v>1</v>
      </c>
      <c r="M1705" s="64">
        <v>7</v>
      </c>
      <c r="N1705" s="10" t="s">
        <v>1878</v>
      </c>
      <c r="O1705" s="64">
        <v>767</v>
      </c>
      <c r="P1705" s="62" t="s">
        <v>5757</v>
      </c>
      <c r="Q1705" s="19">
        <v>12.580615238</v>
      </c>
      <c r="R1705" s="19" t="s">
        <v>668</v>
      </c>
      <c r="S1705" s="19">
        <v>20.283189755999999</v>
      </c>
      <c r="T1705" s="10" t="s">
        <v>5023</v>
      </c>
      <c r="U1705" s="19" t="s">
        <v>668</v>
      </c>
      <c r="V1705" s="58" t="s">
        <v>668</v>
      </c>
      <c r="W1705" s="58" t="s">
        <v>668</v>
      </c>
      <c r="X1705" s="58" t="s">
        <v>668</v>
      </c>
      <c r="Y1705" s="10">
        <v>14.197509908000001</v>
      </c>
      <c r="Z1705" s="10">
        <v>24.777194435999998</v>
      </c>
      <c r="AA1705" s="20" t="s">
        <v>668</v>
      </c>
      <c r="AB1705" s="10" t="s">
        <v>668</v>
      </c>
      <c r="AC1705" s="10" t="s">
        <v>668</v>
      </c>
      <c r="AD1705" s="10" t="s">
        <v>668</v>
      </c>
      <c r="AE1705" s="10" t="s">
        <v>668</v>
      </c>
      <c r="AF1705" s="10" t="s">
        <v>668</v>
      </c>
      <c r="AG1705" s="20" t="s">
        <v>668</v>
      </c>
      <c r="AH1705" s="20" t="s">
        <v>668</v>
      </c>
      <c r="AI1705" s="20" t="s">
        <v>668</v>
      </c>
      <c r="AJ1705" s="20" t="s">
        <v>668</v>
      </c>
    </row>
    <row r="1706" spans="1:36" ht="14.25" customHeight="1" x14ac:dyDescent="0.25">
      <c r="A1706" s="10" t="s">
        <v>4988</v>
      </c>
      <c r="B1706" s="10" t="s">
        <v>1580</v>
      </c>
      <c r="C1706" s="10" t="s">
        <v>5599</v>
      </c>
      <c r="D1706" s="10" t="s">
        <v>668</v>
      </c>
      <c r="E1706" s="33" t="s">
        <v>5609</v>
      </c>
      <c r="F1706" s="10" t="s">
        <v>668</v>
      </c>
      <c r="G1706" s="10" t="s">
        <v>3063</v>
      </c>
      <c r="H1706" s="10" t="s">
        <v>6218</v>
      </c>
      <c r="I1706" s="33" t="s">
        <v>5022</v>
      </c>
      <c r="J1706" s="64">
        <v>4</v>
      </c>
      <c r="K1706" s="64" t="s">
        <v>668</v>
      </c>
      <c r="L1706" s="64">
        <v>4</v>
      </c>
      <c r="M1706" s="64">
        <v>24</v>
      </c>
      <c r="N1706" s="10" t="s">
        <v>1078</v>
      </c>
      <c r="O1706" s="64">
        <v>798</v>
      </c>
      <c r="P1706" s="62" t="s">
        <v>5757</v>
      </c>
      <c r="Q1706" s="19">
        <v>9.2756128711999999</v>
      </c>
      <c r="R1706" s="19" t="s">
        <v>668</v>
      </c>
      <c r="S1706" s="19">
        <v>19.463177246000001</v>
      </c>
      <c r="T1706" s="10" t="s">
        <v>5024</v>
      </c>
      <c r="U1706" s="19" t="s">
        <v>668</v>
      </c>
      <c r="V1706" s="58" t="s">
        <v>668</v>
      </c>
      <c r="W1706" s="58" t="s">
        <v>668</v>
      </c>
      <c r="X1706" s="58" t="s">
        <v>668</v>
      </c>
      <c r="Y1706" s="10">
        <v>-13.426698869999999</v>
      </c>
      <c r="Z1706" s="10">
        <v>15.242134858</v>
      </c>
      <c r="AA1706" s="20" t="s">
        <v>668</v>
      </c>
      <c r="AB1706" s="10" t="s">
        <v>668</v>
      </c>
      <c r="AC1706" s="10" t="s">
        <v>668</v>
      </c>
      <c r="AD1706" s="10" t="s">
        <v>668</v>
      </c>
      <c r="AE1706" s="10" t="s">
        <v>668</v>
      </c>
      <c r="AF1706" s="10" t="s">
        <v>668</v>
      </c>
      <c r="AG1706" s="20" t="s">
        <v>668</v>
      </c>
      <c r="AH1706" s="20" t="s">
        <v>668</v>
      </c>
      <c r="AI1706" s="20" t="s">
        <v>668</v>
      </c>
      <c r="AJ1706" s="20" t="s">
        <v>668</v>
      </c>
    </row>
    <row r="1707" spans="1:36" ht="14.25" customHeight="1" x14ac:dyDescent="0.25">
      <c r="A1707" s="10" t="s">
        <v>4989</v>
      </c>
      <c r="B1707" s="10" t="s">
        <v>1580</v>
      </c>
      <c r="C1707" s="10" t="s">
        <v>5599</v>
      </c>
      <c r="D1707" s="10" t="s">
        <v>668</v>
      </c>
      <c r="E1707" s="33" t="s">
        <v>5609</v>
      </c>
      <c r="F1707" s="10" t="s">
        <v>668</v>
      </c>
      <c r="G1707" s="10" t="s">
        <v>3063</v>
      </c>
      <c r="H1707" s="10" t="s">
        <v>6218</v>
      </c>
      <c r="I1707" s="33" t="s">
        <v>5022</v>
      </c>
      <c r="J1707" s="64">
        <v>5</v>
      </c>
      <c r="K1707" s="64" t="s">
        <v>668</v>
      </c>
      <c r="L1707" s="64">
        <v>4</v>
      </c>
      <c r="M1707" s="64">
        <v>26</v>
      </c>
      <c r="N1707" s="10" t="s">
        <v>1080</v>
      </c>
      <c r="O1707" s="64">
        <v>851</v>
      </c>
      <c r="P1707" s="62" t="s">
        <v>5757</v>
      </c>
      <c r="Q1707" s="19">
        <v>5.9156984749000001</v>
      </c>
      <c r="R1707" s="19" t="s">
        <v>668</v>
      </c>
      <c r="S1707" s="19">
        <v>17.263750996999999</v>
      </c>
      <c r="T1707" s="10" t="s">
        <v>5025</v>
      </c>
      <c r="U1707" s="19" t="s">
        <v>668</v>
      </c>
      <c r="V1707" s="58" t="s">
        <v>668</v>
      </c>
      <c r="W1707" s="58" t="s">
        <v>668</v>
      </c>
      <c r="X1707" s="58" t="s">
        <v>668</v>
      </c>
      <c r="Y1707" s="10">
        <v>11.770202748999999</v>
      </c>
      <c r="Z1707" s="10">
        <v>20.895903956000002</v>
      </c>
      <c r="AA1707" s="20" t="s">
        <v>668</v>
      </c>
      <c r="AB1707" s="10" t="s">
        <v>668</v>
      </c>
      <c r="AC1707" s="10" t="s">
        <v>668</v>
      </c>
      <c r="AD1707" s="10" t="s">
        <v>668</v>
      </c>
      <c r="AE1707" s="10" t="s">
        <v>668</v>
      </c>
      <c r="AF1707" s="10" t="s">
        <v>668</v>
      </c>
      <c r="AG1707" s="20" t="s">
        <v>668</v>
      </c>
      <c r="AH1707" s="20" t="s">
        <v>668</v>
      </c>
      <c r="AI1707" s="20" t="s">
        <v>668</v>
      </c>
      <c r="AJ1707" s="20" t="s">
        <v>668</v>
      </c>
    </row>
    <row r="1708" spans="1:36" ht="14.25" customHeight="1" x14ac:dyDescent="0.25">
      <c r="A1708" s="10" t="s">
        <v>4990</v>
      </c>
      <c r="B1708" s="10" t="s">
        <v>1580</v>
      </c>
      <c r="C1708" s="10" t="s">
        <v>5599</v>
      </c>
      <c r="D1708" s="10" t="s">
        <v>668</v>
      </c>
      <c r="E1708" s="33" t="s">
        <v>5609</v>
      </c>
      <c r="F1708" s="10" t="s">
        <v>668</v>
      </c>
      <c r="G1708" s="10" t="s">
        <v>3063</v>
      </c>
      <c r="H1708" s="10" t="s">
        <v>6218</v>
      </c>
      <c r="I1708" s="33" t="s">
        <v>5022</v>
      </c>
      <c r="J1708" s="64">
        <v>5</v>
      </c>
      <c r="K1708" s="64" t="s">
        <v>668</v>
      </c>
      <c r="L1708" s="64">
        <v>6</v>
      </c>
      <c r="M1708" s="64">
        <v>7</v>
      </c>
      <c r="N1708" s="10" t="s">
        <v>1878</v>
      </c>
      <c r="O1708" s="64">
        <v>719</v>
      </c>
      <c r="P1708" s="62" t="s">
        <v>5757</v>
      </c>
      <c r="Q1708" s="19">
        <v>6.6307338977999999</v>
      </c>
      <c r="R1708" s="19" t="s">
        <v>668</v>
      </c>
      <c r="S1708" s="19">
        <v>16.125385548000001</v>
      </c>
      <c r="T1708" s="10" t="s">
        <v>5026</v>
      </c>
      <c r="U1708" s="19" t="s">
        <v>668</v>
      </c>
      <c r="V1708" s="58" t="s">
        <v>668</v>
      </c>
      <c r="W1708" s="58" t="s">
        <v>668</v>
      </c>
      <c r="X1708" s="58" t="s">
        <v>668</v>
      </c>
      <c r="Y1708" s="10">
        <v>1.3256374E-2</v>
      </c>
      <c r="Z1708" s="10">
        <v>16.129436604999999</v>
      </c>
      <c r="AA1708" s="20" t="s">
        <v>668</v>
      </c>
      <c r="AB1708" s="10" t="s">
        <v>668</v>
      </c>
      <c r="AC1708" s="10" t="s">
        <v>668</v>
      </c>
      <c r="AD1708" s="10" t="s">
        <v>668</v>
      </c>
      <c r="AE1708" s="10" t="s">
        <v>668</v>
      </c>
      <c r="AF1708" s="10" t="s">
        <v>668</v>
      </c>
      <c r="AG1708" s="20" t="s">
        <v>668</v>
      </c>
      <c r="AH1708" s="20" t="s">
        <v>668</v>
      </c>
      <c r="AI1708" s="20" t="s">
        <v>668</v>
      </c>
      <c r="AJ1708" s="20" t="s">
        <v>668</v>
      </c>
    </row>
    <row r="1709" spans="1:36" ht="14.25" customHeight="1" x14ac:dyDescent="0.25">
      <c r="A1709" s="10" t="s">
        <v>4991</v>
      </c>
      <c r="B1709" s="10" t="s">
        <v>1580</v>
      </c>
      <c r="C1709" s="10" t="s">
        <v>5599</v>
      </c>
      <c r="D1709" s="10" t="s">
        <v>668</v>
      </c>
      <c r="E1709" s="33" t="s">
        <v>5609</v>
      </c>
      <c r="F1709" s="10" t="s">
        <v>668</v>
      </c>
      <c r="G1709" s="10" t="s">
        <v>3063</v>
      </c>
      <c r="H1709" s="10" t="s">
        <v>6218</v>
      </c>
      <c r="I1709" s="33" t="s">
        <v>5022</v>
      </c>
      <c r="J1709" s="64">
        <v>7</v>
      </c>
      <c r="K1709" s="64" t="s">
        <v>668</v>
      </c>
      <c r="L1709" s="64">
        <v>3</v>
      </c>
      <c r="M1709" s="64">
        <v>7</v>
      </c>
      <c r="N1709" s="10" t="s">
        <v>1878</v>
      </c>
      <c r="O1709" s="64">
        <v>755</v>
      </c>
      <c r="P1709" s="62" t="s">
        <v>5757</v>
      </c>
      <c r="Q1709" s="19">
        <v>29.400459022</v>
      </c>
      <c r="R1709" s="19" t="s">
        <v>668</v>
      </c>
      <c r="S1709" s="19">
        <v>36.486242863000001</v>
      </c>
      <c r="T1709" s="10" t="s">
        <v>5027</v>
      </c>
      <c r="U1709" s="19" t="s">
        <v>668</v>
      </c>
      <c r="V1709" s="58" t="s">
        <v>668</v>
      </c>
      <c r="W1709" s="58" t="s">
        <v>668</v>
      </c>
      <c r="X1709" s="58" t="s">
        <v>668</v>
      </c>
      <c r="Y1709" s="10">
        <v>13.055366996</v>
      </c>
      <c r="Z1709" s="10">
        <v>41.175395469999998</v>
      </c>
      <c r="AA1709" s="20" t="s">
        <v>668</v>
      </c>
      <c r="AB1709" s="10" t="s">
        <v>668</v>
      </c>
      <c r="AC1709" s="10" t="s">
        <v>668</v>
      </c>
      <c r="AD1709" s="10" t="s">
        <v>668</v>
      </c>
      <c r="AE1709" s="10" t="s">
        <v>668</v>
      </c>
      <c r="AF1709" s="10" t="s">
        <v>668</v>
      </c>
      <c r="AG1709" s="20" t="s">
        <v>668</v>
      </c>
      <c r="AH1709" s="20" t="s">
        <v>668</v>
      </c>
      <c r="AI1709" s="20" t="s">
        <v>668</v>
      </c>
      <c r="AJ1709" s="20" t="s">
        <v>668</v>
      </c>
    </row>
    <row r="1710" spans="1:36" ht="14.25" customHeight="1" x14ac:dyDescent="0.25">
      <c r="A1710" s="10" t="s">
        <v>3967</v>
      </c>
      <c r="B1710" s="10" t="s">
        <v>5523</v>
      </c>
      <c r="C1710" s="10" t="s">
        <v>5841</v>
      </c>
      <c r="D1710" s="10" t="s">
        <v>5616</v>
      </c>
      <c r="E1710" s="33" t="s">
        <v>5605</v>
      </c>
      <c r="F1710" s="10" t="s">
        <v>668</v>
      </c>
      <c r="G1710" s="10" t="s">
        <v>3117</v>
      </c>
      <c r="H1710" s="10" t="s">
        <v>3911</v>
      </c>
      <c r="I1710" s="33" t="s">
        <v>3968</v>
      </c>
      <c r="J1710" s="62">
        <v>9</v>
      </c>
      <c r="K1710" s="62" t="s">
        <v>668</v>
      </c>
      <c r="L1710" s="62">
        <v>6</v>
      </c>
      <c r="M1710" s="62">
        <v>4</v>
      </c>
      <c r="N1710" s="10" t="s">
        <v>3969</v>
      </c>
      <c r="O1710" s="62">
        <v>576</v>
      </c>
      <c r="P1710" s="62" t="s">
        <v>5757</v>
      </c>
      <c r="Q1710" s="19">
        <v>27.915793000000001</v>
      </c>
      <c r="R1710" s="10">
        <v>11.065716</v>
      </c>
      <c r="S1710" s="10">
        <v>38.981507999999998</v>
      </c>
      <c r="T1710" s="10" t="s">
        <v>668</v>
      </c>
      <c r="U1710" s="10" t="s">
        <v>668</v>
      </c>
      <c r="V1710" s="19" t="s">
        <v>668</v>
      </c>
      <c r="W1710" s="19" t="s">
        <v>668</v>
      </c>
      <c r="X1710" s="10" t="s">
        <v>668</v>
      </c>
      <c r="Y1710" s="19" t="s">
        <v>668</v>
      </c>
      <c r="Z1710" s="19" t="s">
        <v>668</v>
      </c>
      <c r="AA1710" s="19" t="s">
        <v>668</v>
      </c>
      <c r="AB1710" s="10" t="s">
        <v>668</v>
      </c>
      <c r="AC1710" s="10" t="s">
        <v>668</v>
      </c>
      <c r="AD1710" s="10" t="s">
        <v>668</v>
      </c>
      <c r="AE1710" s="10" t="s">
        <v>668</v>
      </c>
      <c r="AF1710" s="10" t="s">
        <v>668</v>
      </c>
      <c r="AG1710" s="20" t="s">
        <v>668</v>
      </c>
      <c r="AH1710" s="20" t="s">
        <v>668</v>
      </c>
      <c r="AI1710" s="20" t="s">
        <v>668</v>
      </c>
      <c r="AJ1710" s="20" t="s">
        <v>668</v>
      </c>
    </row>
    <row r="1711" spans="1:36" ht="14.25" customHeight="1" x14ac:dyDescent="0.25">
      <c r="A1711" s="10" t="s">
        <v>3970</v>
      </c>
      <c r="B1711" s="10" t="s">
        <v>5523</v>
      </c>
      <c r="C1711" s="10" t="s">
        <v>5841</v>
      </c>
      <c r="D1711" s="10" t="s">
        <v>5616</v>
      </c>
      <c r="E1711" s="33" t="s">
        <v>5605</v>
      </c>
      <c r="F1711" s="10" t="s">
        <v>668</v>
      </c>
      <c r="G1711" s="10" t="s">
        <v>3117</v>
      </c>
      <c r="H1711" s="10" t="s">
        <v>3911</v>
      </c>
      <c r="I1711" s="33" t="s">
        <v>3968</v>
      </c>
      <c r="J1711" s="62">
        <v>9</v>
      </c>
      <c r="K1711" s="62" t="s">
        <v>668</v>
      </c>
      <c r="L1711" s="62">
        <v>4</v>
      </c>
      <c r="M1711" s="62">
        <v>4</v>
      </c>
      <c r="N1711" s="10" t="s">
        <v>3969</v>
      </c>
      <c r="O1711" s="62">
        <v>585</v>
      </c>
      <c r="P1711" s="62" t="s">
        <v>5757</v>
      </c>
      <c r="Q1711" s="19">
        <v>28.662894000000001</v>
      </c>
      <c r="R1711" s="10">
        <v>4.9715980000000002</v>
      </c>
      <c r="S1711" s="10">
        <v>33.634492000000002</v>
      </c>
      <c r="T1711" s="10" t="s">
        <v>668</v>
      </c>
      <c r="U1711" s="10" t="s">
        <v>668</v>
      </c>
      <c r="V1711" s="19" t="s">
        <v>668</v>
      </c>
      <c r="W1711" s="19" t="s">
        <v>668</v>
      </c>
      <c r="X1711" s="10" t="s">
        <v>668</v>
      </c>
      <c r="Y1711" s="19" t="s">
        <v>668</v>
      </c>
      <c r="Z1711" s="19" t="s">
        <v>668</v>
      </c>
      <c r="AA1711" s="19" t="s">
        <v>668</v>
      </c>
      <c r="AB1711" s="10" t="s">
        <v>668</v>
      </c>
      <c r="AC1711" s="10" t="s">
        <v>668</v>
      </c>
      <c r="AD1711" s="10" t="s">
        <v>668</v>
      </c>
      <c r="AE1711" s="10" t="s">
        <v>668</v>
      </c>
      <c r="AF1711" s="10" t="s">
        <v>668</v>
      </c>
      <c r="AG1711" s="20" t="s">
        <v>668</v>
      </c>
      <c r="AH1711" s="20" t="s">
        <v>668</v>
      </c>
      <c r="AI1711" s="20" t="s">
        <v>668</v>
      </c>
      <c r="AJ1711" s="20" t="s">
        <v>668</v>
      </c>
    </row>
    <row r="1712" spans="1:36" ht="14.25" customHeight="1" x14ac:dyDescent="0.25">
      <c r="A1712" s="10" t="s">
        <v>3971</v>
      </c>
      <c r="B1712" s="10" t="s">
        <v>5523</v>
      </c>
      <c r="C1712" s="10" t="s">
        <v>5841</v>
      </c>
      <c r="D1712" s="10" t="s">
        <v>5616</v>
      </c>
      <c r="E1712" s="33" t="s">
        <v>5605</v>
      </c>
      <c r="F1712" s="10" t="s">
        <v>668</v>
      </c>
      <c r="G1712" s="10" t="s">
        <v>3117</v>
      </c>
      <c r="H1712" s="10" t="s">
        <v>3911</v>
      </c>
      <c r="I1712" s="33" t="s">
        <v>3670</v>
      </c>
      <c r="J1712" s="62">
        <v>9</v>
      </c>
      <c r="K1712" s="62" t="s">
        <v>668</v>
      </c>
      <c r="L1712" s="62">
        <v>5</v>
      </c>
      <c r="M1712" s="62">
        <v>4</v>
      </c>
      <c r="N1712" s="10" t="s">
        <v>3969</v>
      </c>
      <c r="O1712" s="62">
        <v>571</v>
      </c>
      <c r="P1712" s="62" t="s">
        <v>5757</v>
      </c>
      <c r="Q1712" s="19">
        <v>21.743908000000001</v>
      </c>
      <c r="R1712" s="10">
        <v>3.7242479999999998</v>
      </c>
      <c r="S1712" s="10">
        <v>25.468156</v>
      </c>
      <c r="T1712" s="10" t="s">
        <v>668</v>
      </c>
      <c r="U1712" s="10" t="s">
        <v>668</v>
      </c>
      <c r="V1712" s="19" t="s">
        <v>668</v>
      </c>
      <c r="W1712" s="19" t="s">
        <v>668</v>
      </c>
      <c r="X1712" s="10" t="s">
        <v>668</v>
      </c>
      <c r="Y1712" s="19" t="s">
        <v>668</v>
      </c>
      <c r="Z1712" s="19" t="s">
        <v>668</v>
      </c>
      <c r="AA1712" s="19" t="s">
        <v>668</v>
      </c>
      <c r="AB1712" s="10" t="s">
        <v>668</v>
      </c>
      <c r="AC1712" s="10" t="s">
        <v>668</v>
      </c>
      <c r="AD1712" s="10" t="s">
        <v>668</v>
      </c>
      <c r="AE1712" s="10" t="s">
        <v>668</v>
      </c>
      <c r="AF1712" s="10" t="s">
        <v>668</v>
      </c>
      <c r="AG1712" s="20" t="s">
        <v>668</v>
      </c>
      <c r="AH1712" s="20" t="s">
        <v>668</v>
      </c>
      <c r="AI1712" s="20" t="s">
        <v>668</v>
      </c>
      <c r="AJ1712" s="20" t="s">
        <v>668</v>
      </c>
    </row>
    <row r="1713" spans="1:36" ht="14.25" customHeight="1" x14ac:dyDescent="0.25">
      <c r="A1713" s="10" t="s">
        <v>3972</v>
      </c>
      <c r="B1713" s="10" t="s">
        <v>5523</v>
      </c>
      <c r="C1713" s="10" t="s">
        <v>5841</v>
      </c>
      <c r="D1713" s="10" t="s">
        <v>5616</v>
      </c>
      <c r="E1713" s="33" t="s">
        <v>5605</v>
      </c>
      <c r="F1713" s="10" t="s">
        <v>668</v>
      </c>
      <c r="G1713" s="10" t="s">
        <v>3117</v>
      </c>
      <c r="H1713" s="10" t="s">
        <v>3911</v>
      </c>
      <c r="I1713" s="33" t="s">
        <v>3973</v>
      </c>
      <c r="J1713" s="62">
        <v>8</v>
      </c>
      <c r="K1713" s="62" t="s">
        <v>668</v>
      </c>
      <c r="L1713" s="62">
        <v>3</v>
      </c>
      <c r="M1713" s="62">
        <v>4</v>
      </c>
      <c r="N1713" s="10" t="s">
        <v>3969</v>
      </c>
      <c r="O1713" s="62">
        <v>577</v>
      </c>
      <c r="P1713" s="62" t="s">
        <v>5757</v>
      </c>
      <c r="Q1713" s="19">
        <v>23.688409</v>
      </c>
      <c r="R1713" s="10">
        <v>8.9443439999999992</v>
      </c>
      <c r="S1713" s="10">
        <v>32.632753000000001</v>
      </c>
      <c r="T1713" s="10" t="s">
        <v>668</v>
      </c>
      <c r="U1713" s="10" t="s">
        <v>668</v>
      </c>
      <c r="V1713" s="19" t="s">
        <v>668</v>
      </c>
      <c r="W1713" s="19" t="s">
        <v>668</v>
      </c>
      <c r="X1713" s="10" t="s">
        <v>668</v>
      </c>
      <c r="Y1713" s="19" t="s">
        <v>668</v>
      </c>
      <c r="Z1713" s="19" t="s">
        <v>668</v>
      </c>
      <c r="AA1713" s="19" t="s">
        <v>668</v>
      </c>
      <c r="AB1713" s="10" t="s">
        <v>668</v>
      </c>
      <c r="AC1713" s="10" t="s">
        <v>668</v>
      </c>
      <c r="AD1713" s="10" t="s">
        <v>668</v>
      </c>
      <c r="AE1713" s="10" t="s">
        <v>668</v>
      </c>
      <c r="AF1713" s="10" t="s">
        <v>668</v>
      </c>
      <c r="AG1713" s="20" t="s">
        <v>668</v>
      </c>
      <c r="AH1713" s="20" t="s">
        <v>668</v>
      </c>
      <c r="AI1713" s="20" t="s">
        <v>668</v>
      </c>
      <c r="AJ1713" s="20" t="s">
        <v>668</v>
      </c>
    </row>
    <row r="1714" spans="1:36" ht="14.25" customHeight="1" x14ac:dyDescent="0.25">
      <c r="A1714" s="10" t="s">
        <v>3974</v>
      </c>
      <c r="B1714" s="10" t="s">
        <v>5523</v>
      </c>
      <c r="C1714" s="10" t="s">
        <v>5841</v>
      </c>
      <c r="D1714" s="10" t="s">
        <v>5616</v>
      </c>
      <c r="E1714" s="33" t="s">
        <v>5605</v>
      </c>
      <c r="F1714" s="10" t="s">
        <v>668</v>
      </c>
      <c r="G1714" s="10" t="s">
        <v>3117</v>
      </c>
      <c r="H1714" s="10" t="s">
        <v>3911</v>
      </c>
      <c r="I1714" s="33" t="s">
        <v>3670</v>
      </c>
      <c r="J1714" s="62">
        <v>3</v>
      </c>
      <c r="K1714" s="62" t="s">
        <v>668</v>
      </c>
      <c r="L1714" s="62">
        <v>2</v>
      </c>
      <c r="M1714" s="62">
        <v>4</v>
      </c>
      <c r="N1714" s="10" t="s">
        <v>3969</v>
      </c>
      <c r="O1714" s="62">
        <v>590</v>
      </c>
      <c r="P1714" s="62" t="s">
        <v>5757</v>
      </c>
      <c r="Q1714" s="19">
        <v>21.521979000000002</v>
      </c>
      <c r="R1714" s="10">
        <v>3.8766970000000001</v>
      </c>
      <c r="S1714" s="10">
        <v>25.398675999999998</v>
      </c>
      <c r="T1714" s="10" t="s">
        <v>668</v>
      </c>
      <c r="U1714" s="10" t="s">
        <v>668</v>
      </c>
      <c r="V1714" s="19" t="s">
        <v>668</v>
      </c>
      <c r="W1714" s="19" t="s">
        <v>668</v>
      </c>
      <c r="X1714" s="10" t="s">
        <v>668</v>
      </c>
      <c r="Y1714" s="19" t="s">
        <v>668</v>
      </c>
      <c r="Z1714" s="19" t="s">
        <v>668</v>
      </c>
      <c r="AA1714" s="19" t="s">
        <v>668</v>
      </c>
      <c r="AB1714" s="10" t="s">
        <v>668</v>
      </c>
      <c r="AC1714" s="10" t="s">
        <v>668</v>
      </c>
      <c r="AD1714" s="10" t="s">
        <v>668</v>
      </c>
      <c r="AE1714" s="10" t="s">
        <v>668</v>
      </c>
      <c r="AF1714" s="10" t="s">
        <v>668</v>
      </c>
      <c r="AG1714" s="20" t="s">
        <v>668</v>
      </c>
      <c r="AH1714" s="20" t="s">
        <v>668</v>
      </c>
      <c r="AI1714" s="20" t="s">
        <v>668</v>
      </c>
      <c r="AJ1714" s="20" t="s">
        <v>668</v>
      </c>
    </row>
    <row r="1715" spans="1:36" ht="14.25" customHeight="1" x14ac:dyDescent="0.25">
      <c r="A1715" s="10" t="s">
        <v>3975</v>
      </c>
      <c r="B1715" s="10" t="s">
        <v>5523</v>
      </c>
      <c r="C1715" s="10" t="s">
        <v>5841</v>
      </c>
      <c r="D1715" s="10" t="s">
        <v>5616</v>
      </c>
      <c r="E1715" s="33" t="s">
        <v>5605</v>
      </c>
      <c r="F1715" s="10" t="s">
        <v>668</v>
      </c>
      <c r="G1715" s="10" t="s">
        <v>3117</v>
      </c>
      <c r="H1715" s="10" t="s">
        <v>3911</v>
      </c>
      <c r="I1715" s="33" t="s">
        <v>3973</v>
      </c>
      <c r="J1715" s="62">
        <v>7</v>
      </c>
      <c r="K1715" s="62" t="s">
        <v>668</v>
      </c>
      <c r="L1715" s="62">
        <v>5</v>
      </c>
      <c r="M1715" s="62">
        <v>3</v>
      </c>
      <c r="N1715" s="10" t="s">
        <v>3976</v>
      </c>
      <c r="O1715" s="62">
        <v>484</v>
      </c>
      <c r="P1715" s="62" t="s">
        <v>5757</v>
      </c>
      <c r="Q1715" s="19">
        <v>14.971781</v>
      </c>
      <c r="R1715" s="10">
        <v>9.5770359999999997</v>
      </c>
      <c r="S1715" s="10">
        <v>24.548815999999999</v>
      </c>
      <c r="T1715" s="10" t="s">
        <v>668</v>
      </c>
      <c r="U1715" s="10" t="s">
        <v>668</v>
      </c>
      <c r="V1715" s="19" t="s">
        <v>668</v>
      </c>
      <c r="W1715" s="19" t="s">
        <v>668</v>
      </c>
      <c r="X1715" s="10" t="s">
        <v>668</v>
      </c>
      <c r="Y1715" s="19" t="s">
        <v>668</v>
      </c>
      <c r="Z1715" s="19" t="s">
        <v>668</v>
      </c>
      <c r="AA1715" s="19" t="s">
        <v>668</v>
      </c>
      <c r="AB1715" s="10" t="s">
        <v>668</v>
      </c>
      <c r="AC1715" s="10" t="s">
        <v>668</v>
      </c>
      <c r="AD1715" s="10" t="s">
        <v>668</v>
      </c>
      <c r="AE1715" s="10" t="s">
        <v>668</v>
      </c>
      <c r="AF1715" s="10" t="s">
        <v>668</v>
      </c>
      <c r="AG1715" s="20" t="s">
        <v>668</v>
      </c>
      <c r="AH1715" s="20" t="s">
        <v>668</v>
      </c>
      <c r="AI1715" s="20" t="s">
        <v>668</v>
      </c>
      <c r="AJ1715" s="20" t="s">
        <v>668</v>
      </c>
    </row>
    <row r="1716" spans="1:36" ht="14.25" customHeight="1" x14ac:dyDescent="0.25">
      <c r="A1716" s="10" t="s">
        <v>3977</v>
      </c>
      <c r="B1716" s="10" t="s">
        <v>5523</v>
      </c>
      <c r="C1716" s="10" t="s">
        <v>5841</v>
      </c>
      <c r="D1716" s="10" t="s">
        <v>5616</v>
      </c>
      <c r="E1716" s="33" t="s">
        <v>5605</v>
      </c>
      <c r="F1716" s="10" t="s">
        <v>668</v>
      </c>
      <c r="G1716" s="10" t="s">
        <v>3117</v>
      </c>
      <c r="H1716" s="10" t="s">
        <v>3911</v>
      </c>
      <c r="I1716" s="33" t="s">
        <v>3973</v>
      </c>
      <c r="J1716" s="62">
        <v>6</v>
      </c>
      <c r="K1716" s="62" t="s">
        <v>668</v>
      </c>
      <c r="L1716" s="62">
        <v>1</v>
      </c>
      <c r="M1716" s="62">
        <v>3</v>
      </c>
      <c r="N1716" s="10" t="s">
        <v>3976</v>
      </c>
      <c r="O1716" s="62">
        <v>484</v>
      </c>
      <c r="P1716" s="62" t="s">
        <v>5757</v>
      </c>
      <c r="Q1716" s="19">
        <v>14.971781</v>
      </c>
      <c r="R1716" s="10">
        <v>9.6301240000000004</v>
      </c>
      <c r="S1716" s="10">
        <v>24.601904999999999</v>
      </c>
      <c r="T1716" s="10" t="s">
        <v>668</v>
      </c>
      <c r="U1716" s="10" t="s">
        <v>668</v>
      </c>
      <c r="V1716" s="19" t="s">
        <v>668</v>
      </c>
      <c r="W1716" s="19" t="s">
        <v>668</v>
      </c>
      <c r="X1716" s="10" t="s">
        <v>668</v>
      </c>
      <c r="Y1716" s="19" t="s">
        <v>668</v>
      </c>
      <c r="Z1716" s="19" t="s">
        <v>668</v>
      </c>
      <c r="AA1716" s="19" t="s">
        <v>668</v>
      </c>
      <c r="AB1716" s="10" t="s">
        <v>668</v>
      </c>
      <c r="AC1716" s="10" t="s">
        <v>668</v>
      </c>
      <c r="AD1716" s="10" t="s">
        <v>668</v>
      </c>
      <c r="AE1716" s="10" t="s">
        <v>668</v>
      </c>
      <c r="AF1716" s="10" t="s">
        <v>668</v>
      </c>
      <c r="AG1716" s="20" t="s">
        <v>668</v>
      </c>
      <c r="AH1716" s="20" t="s">
        <v>668</v>
      </c>
      <c r="AI1716" s="20" t="s">
        <v>668</v>
      </c>
      <c r="AJ1716" s="20" t="s">
        <v>668</v>
      </c>
    </row>
    <row r="1717" spans="1:36" ht="14.25" customHeight="1" x14ac:dyDescent="0.25">
      <c r="A1717" s="10" t="s">
        <v>3978</v>
      </c>
      <c r="B1717" s="10" t="s">
        <v>5523</v>
      </c>
      <c r="C1717" s="10" t="s">
        <v>5841</v>
      </c>
      <c r="D1717" s="10" t="s">
        <v>5616</v>
      </c>
      <c r="E1717" s="33" t="s">
        <v>5605</v>
      </c>
      <c r="F1717" s="10" t="s">
        <v>668</v>
      </c>
      <c r="G1717" s="10" t="s">
        <v>3117</v>
      </c>
      <c r="H1717" s="10" t="s">
        <v>3911</v>
      </c>
      <c r="I1717" s="33" t="s">
        <v>3968</v>
      </c>
      <c r="J1717" s="62">
        <v>2</v>
      </c>
      <c r="K1717" s="62" t="s">
        <v>668</v>
      </c>
      <c r="L1717" s="62">
        <v>1</v>
      </c>
      <c r="M1717" s="62">
        <v>4</v>
      </c>
      <c r="N1717" s="10" t="s">
        <v>3969</v>
      </c>
      <c r="O1717" s="62">
        <v>594</v>
      </c>
      <c r="P1717" s="62" t="s">
        <v>5757</v>
      </c>
      <c r="Q1717" s="19">
        <v>19.259547000000001</v>
      </c>
      <c r="R1717" s="10">
        <v>12.950390000000001</v>
      </c>
      <c r="S1717" s="10">
        <v>32.209936999999996</v>
      </c>
      <c r="T1717" s="10" t="s">
        <v>668</v>
      </c>
      <c r="U1717" s="10" t="s">
        <v>668</v>
      </c>
      <c r="V1717" s="19" t="s">
        <v>668</v>
      </c>
      <c r="W1717" s="19" t="s">
        <v>668</v>
      </c>
      <c r="X1717" s="10" t="s">
        <v>668</v>
      </c>
      <c r="Y1717" s="19" t="s">
        <v>668</v>
      </c>
      <c r="Z1717" s="19" t="s">
        <v>668</v>
      </c>
      <c r="AA1717" s="19" t="s">
        <v>668</v>
      </c>
      <c r="AB1717" s="10" t="s">
        <v>668</v>
      </c>
      <c r="AC1717" s="10" t="s">
        <v>668</v>
      </c>
      <c r="AD1717" s="10" t="s">
        <v>668</v>
      </c>
      <c r="AE1717" s="10" t="s">
        <v>668</v>
      </c>
      <c r="AF1717" s="10" t="s">
        <v>668</v>
      </c>
      <c r="AG1717" s="20" t="s">
        <v>668</v>
      </c>
      <c r="AH1717" s="20" t="s">
        <v>668</v>
      </c>
      <c r="AI1717" s="20" t="s">
        <v>668</v>
      </c>
      <c r="AJ1717" s="20" t="s">
        <v>668</v>
      </c>
    </row>
    <row r="1718" spans="1:36" ht="14.25" customHeight="1" x14ac:dyDescent="0.25">
      <c r="A1718" s="10" t="s">
        <v>3979</v>
      </c>
      <c r="B1718" s="10" t="s">
        <v>5523</v>
      </c>
      <c r="C1718" s="10" t="s">
        <v>5841</v>
      </c>
      <c r="D1718" s="10" t="s">
        <v>5616</v>
      </c>
      <c r="E1718" s="33" t="s">
        <v>5605</v>
      </c>
      <c r="F1718" s="10" t="s">
        <v>668</v>
      </c>
      <c r="G1718" s="10" t="s">
        <v>3117</v>
      </c>
      <c r="H1718" s="10" t="s">
        <v>3911</v>
      </c>
      <c r="I1718" s="33" t="s">
        <v>3670</v>
      </c>
      <c r="J1718" s="62">
        <v>9</v>
      </c>
      <c r="K1718" s="62" t="s">
        <v>668</v>
      </c>
      <c r="L1718" s="62">
        <v>1</v>
      </c>
      <c r="M1718" s="62">
        <v>4</v>
      </c>
      <c r="N1718" s="10" t="s">
        <v>3969</v>
      </c>
      <c r="O1718" s="62">
        <v>587</v>
      </c>
      <c r="P1718" s="62" t="s">
        <v>5757</v>
      </c>
      <c r="Q1718" s="19">
        <v>15.333295</v>
      </c>
      <c r="R1718" s="10">
        <v>5.8533210000000002</v>
      </c>
      <c r="S1718" s="10">
        <v>21.186616000000001</v>
      </c>
      <c r="T1718" s="10" t="s">
        <v>668</v>
      </c>
      <c r="U1718" s="10" t="s">
        <v>668</v>
      </c>
      <c r="V1718" s="19" t="s">
        <v>668</v>
      </c>
      <c r="W1718" s="19" t="s">
        <v>668</v>
      </c>
      <c r="X1718" s="10" t="s">
        <v>668</v>
      </c>
      <c r="Y1718" s="19" t="s">
        <v>668</v>
      </c>
      <c r="Z1718" s="19" t="s">
        <v>668</v>
      </c>
      <c r="AA1718" s="19" t="s">
        <v>668</v>
      </c>
      <c r="AB1718" s="10" t="s">
        <v>668</v>
      </c>
      <c r="AC1718" s="10" t="s">
        <v>668</v>
      </c>
      <c r="AD1718" s="10" t="s">
        <v>668</v>
      </c>
      <c r="AE1718" s="10" t="s">
        <v>668</v>
      </c>
      <c r="AF1718" s="10" t="s">
        <v>668</v>
      </c>
      <c r="AG1718" s="20" t="s">
        <v>668</v>
      </c>
      <c r="AH1718" s="20" t="s">
        <v>668</v>
      </c>
      <c r="AI1718" s="20" t="s">
        <v>668</v>
      </c>
      <c r="AJ1718" s="20" t="s">
        <v>668</v>
      </c>
    </row>
    <row r="1719" spans="1:36" ht="14.25" customHeight="1" x14ac:dyDescent="0.25">
      <c r="A1719" s="10" t="s">
        <v>3980</v>
      </c>
      <c r="B1719" s="10" t="s">
        <v>5523</v>
      </c>
      <c r="C1719" s="10" t="s">
        <v>5841</v>
      </c>
      <c r="D1719" s="10" t="s">
        <v>5616</v>
      </c>
      <c r="E1719" s="33" t="s">
        <v>5605</v>
      </c>
      <c r="F1719" s="10" t="s">
        <v>668</v>
      </c>
      <c r="G1719" s="10" t="s">
        <v>3117</v>
      </c>
      <c r="H1719" s="10" t="s">
        <v>3911</v>
      </c>
      <c r="I1719" s="33" t="s">
        <v>3973</v>
      </c>
      <c r="J1719" s="62">
        <v>3</v>
      </c>
      <c r="K1719" s="62" t="s">
        <v>668</v>
      </c>
      <c r="L1719" s="62">
        <v>1</v>
      </c>
      <c r="M1719" s="62">
        <v>4</v>
      </c>
      <c r="N1719" s="10" t="s">
        <v>3969</v>
      </c>
      <c r="O1719" s="62">
        <v>578</v>
      </c>
      <c r="P1719" s="62" t="s">
        <v>5757</v>
      </c>
      <c r="Q1719" s="19">
        <v>21.834402000000001</v>
      </c>
      <c r="R1719" s="10">
        <v>9.7905650000000009</v>
      </c>
      <c r="S1719" s="10">
        <v>31.624966000000001</v>
      </c>
      <c r="T1719" s="10" t="s">
        <v>668</v>
      </c>
      <c r="U1719" s="10" t="s">
        <v>668</v>
      </c>
      <c r="V1719" s="19" t="s">
        <v>668</v>
      </c>
      <c r="W1719" s="19" t="s">
        <v>668</v>
      </c>
      <c r="X1719" s="10" t="s">
        <v>668</v>
      </c>
      <c r="Y1719" s="19" t="s">
        <v>668</v>
      </c>
      <c r="Z1719" s="19" t="s">
        <v>668</v>
      </c>
      <c r="AA1719" s="19" t="s">
        <v>668</v>
      </c>
      <c r="AB1719" s="10" t="s">
        <v>668</v>
      </c>
      <c r="AC1719" s="10" t="s">
        <v>668</v>
      </c>
      <c r="AD1719" s="10" t="s">
        <v>668</v>
      </c>
      <c r="AE1719" s="10" t="s">
        <v>668</v>
      </c>
      <c r="AF1719" s="10" t="s">
        <v>668</v>
      </c>
      <c r="AG1719" s="20" t="s">
        <v>668</v>
      </c>
      <c r="AH1719" s="20" t="s">
        <v>668</v>
      </c>
      <c r="AI1719" s="20" t="s">
        <v>668</v>
      </c>
      <c r="AJ1719" s="20" t="s">
        <v>668</v>
      </c>
    </row>
    <row r="1720" spans="1:36" ht="14.25" customHeight="1" x14ac:dyDescent="0.25">
      <c r="A1720" s="10" t="s">
        <v>3981</v>
      </c>
      <c r="B1720" s="10" t="s">
        <v>5523</v>
      </c>
      <c r="C1720" s="10" t="s">
        <v>5841</v>
      </c>
      <c r="D1720" s="10" t="s">
        <v>5616</v>
      </c>
      <c r="E1720" s="33" t="s">
        <v>5605</v>
      </c>
      <c r="F1720" s="10" t="s">
        <v>668</v>
      </c>
      <c r="G1720" s="10" t="s">
        <v>3117</v>
      </c>
      <c r="H1720" s="10" t="s">
        <v>3911</v>
      </c>
      <c r="I1720" s="33" t="s">
        <v>3670</v>
      </c>
      <c r="J1720" s="62">
        <v>2</v>
      </c>
      <c r="K1720" s="62" t="s">
        <v>668</v>
      </c>
      <c r="L1720" s="62">
        <v>3</v>
      </c>
      <c r="M1720" s="62">
        <v>3</v>
      </c>
      <c r="N1720" s="10" t="s">
        <v>3976</v>
      </c>
      <c r="O1720" s="62">
        <v>471</v>
      </c>
      <c r="P1720" s="62" t="s">
        <v>5757</v>
      </c>
      <c r="Q1720" s="19">
        <v>16.873684999999998</v>
      </c>
      <c r="R1720" s="10">
        <v>13.069069000000001</v>
      </c>
      <c r="S1720" s="10">
        <v>29.942754000000001</v>
      </c>
      <c r="T1720" s="10" t="s">
        <v>668</v>
      </c>
      <c r="U1720" s="10" t="s">
        <v>668</v>
      </c>
      <c r="V1720" s="19" t="s">
        <v>668</v>
      </c>
      <c r="W1720" s="19" t="s">
        <v>668</v>
      </c>
      <c r="X1720" s="10" t="s">
        <v>668</v>
      </c>
      <c r="Y1720" s="19" t="s">
        <v>668</v>
      </c>
      <c r="Z1720" s="19" t="s">
        <v>668</v>
      </c>
      <c r="AA1720" s="19" t="s">
        <v>668</v>
      </c>
      <c r="AB1720" s="10" t="s">
        <v>668</v>
      </c>
      <c r="AC1720" s="10" t="s">
        <v>668</v>
      </c>
      <c r="AD1720" s="10" t="s">
        <v>668</v>
      </c>
      <c r="AE1720" s="10" t="s">
        <v>668</v>
      </c>
      <c r="AF1720" s="10" t="s">
        <v>668</v>
      </c>
      <c r="AG1720" s="20" t="s">
        <v>668</v>
      </c>
      <c r="AH1720" s="20" t="s">
        <v>668</v>
      </c>
      <c r="AI1720" s="20" t="s">
        <v>668</v>
      </c>
      <c r="AJ1720" s="20" t="s">
        <v>668</v>
      </c>
    </row>
    <row r="1721" spans="1:36" ht="14.25" customHeight="1" x14ac:dyDescent="0.25">
      <c r="A1721" s="10" t="s">
        <v>3982</v>
      </c>
      <c r="B1721" s="10" t="s">
        <v>5523</v>
      </c>
      <c r="C1721" s="10" t="s">
        <v>5841</v>
      </c>
      <c r="D1721" s="10" t="s">
        <v>5616</v>
      </c>
      <c r="E1721" s="33" t="s">
        <v>5605</v>
      </c>
      <c r="F1721" s="10" t="s">
        <v>668</v>
      </c>
      <c r="G1721" s="10" t="s">
        <v>3117</v>
      </c>
      <c r="H1721" s="10" t="s">
        <v>3911</v>
      </c>
      <c r="I1721" s="33" t="s">
        <v>3973</v>
      </c>
      <c r="J1721" s="62">
        <v>5</v>
      </c>
      <c r="K1721" s="62" t="s">
        <v>668</v>
      </c>
      <c r="L1721" s="62">
        <v>5</v>
      </c>
      <c r="M1721" s="62">
        <v>4</v>
      </c>
      <c r="N1721" s="10" t="s">
        <v>3969</v>
      </c>
      <c r="O1721" s="62">
        <v>607</v>
      </c>
      <c r="P1721" s="62" t="s">
        <v>5757</v>
      </c>
      <c r="Q1721" s="19">
        <v>18.026201</v>
      </c>
      <c r="R1721" s="10">
        <v>12.469554</v>
      </c>
      <c r="S1721" s="10">
        <v>30.495754999999999</v>
      </c>
      <c r="T1721" s="10" t="s">
        <v>668</v>
      </c>
      <c r="U1721" s="10" t="s">
        <v>668</v>
      </c>
      <c r="V1721" s="19" t="s">
        <v>668</v>
      </c>
      <c r="W1721" s="19" t="s">
        <v>668</v>
      </c>
      <c r="X1721" s="10" t="s">
        <v>668</v>
      </c>
      <c r="Y1721" s="19" t="s">
        <v>668</v>
      </c>
      <c r="Z1721" s="19" t="s">
        <v>668</v>
      </c>
      <c r="AA1721" s="19" t="s">
        <v>668</v>
      </c>
      <c r="AB1721" s="10" t="s">
        <v>668</v>
      </c>
      <c r="AC1721" s="10" t="s">
        <v>668</v>
      </c>
      <c r="AD1721" s="10" t="s">
        <v>668</v>
      </c>
      <c r="AE1721" s="10" t="s">
        <v>668</v>
      </c>
      <c r="AF1721" s="10" t="s">
        <v>668</v>
      </c>
      <c r="AG1721" s="20" t="s">
        <v>668</v>
      </c>
      <c r="AH1721" s="20" t="s">
        <v>668</v>
      </c>
      <c r="AI1721" s="20" t="s">
        <v>668</v>
      </c>
      <c r="AJ1721" s="20" t="s">
        <v>668</v>
      </c>
    </row>
    <row r="1722" spans="1:36" ht="14.25" customHeight="1" x14ac:dyDescent="0.25">
      <c r="A1722" s="10" t="s">
        <v>3983</v>
      </c>
      <c r="B1722" s="10" t="s">
        <v>5523</v>
      </c>
      <c r="C1722" s="10" t="s">
        <v>5841</v>
      </c>
      <c r="D1722" s="10" t="s">
        <v>5616</v>
      </c>
      <c r="E1722" s="33" t="s">
        <v>5605</v>
      </c>
      <c r="F1722" s="10" t="s">
        <v>668</v>
      </c>
      <c r="G1722" s="10" t="s">
        <v>3117</v>
      </c>
      <c r="H1722" s="10" t="s">
        <v>3911</v>
      </c>
      <c r="I1722" s="33" t="s">
        <v>3670</v>
      </c>
      <c r="J1722" s="62">
        <v>2</v>
      </c>
      <c r="K1722" s="62" t="s">
        <v>668</v>
      </c>
      <c r="L1722" s="62">
        <v>4</v>
      </c>
      <c r="M1722" s="62">
        <v>4</v>
      </c>
      <c r="N1722" s="10" t="s">
        <v>3969</v>
      </c>
      <c r="O1722" s="62">
        <v>567</v>
      </c>
      <c r="P1722" s="62" t="s">
        <v>5757</v>
      </c>
      <c r="Q1722" s="19">
        <v>15.274279</v>
      </c>
      <c r="R1722" s="10">
        <v>11.240651</v>
      </c>
      <c r="S1722" s="10">
        <v>26.51493</v>
      </c>
      <c r="T1722" s="10" t="s">
        <v>668</v>
      </c>
      <c r="U1722" s="10" t="s">
        <v>668</v>
      </c>
      <c r="V1722" s="19" t="s">
        <v>668</v>
      </c>
      <c r="W1722" s="19" t="s">
        <v>668</v>
      </c>
      <c r="X1722" s="10" t="s">
        <v>668</v>
      </c>
      <c r="Y1722" s="19" t="s">
        <v>668</v>
      </c>
      <c r="Z1722" s="19" t="s">
        <v>668</v>
      </c>
      <c r="AA1722" s="19" t="s">
        <v>668</v>
      </c>
      <c r="AB1722" s="10" t="s">
        <v>668</v>
      </c>
      <c r="AC1722" s="10" t="s">
        <v>668</v>
      </c>
      <c r="AD1722" s="10" t="s">
        <v>668</v>
      </c>
      <c r="AE1722" s="10" t="s">
        <v>668</v>
      </c>
      <c r="AF1722" s="10" t="s">
        <v>668</v>
      </c>
      <c r="AG1722" s="20" t="s">
        <v>668</v>
      </c>
      <c r="AH1722" s="20" t="s">
        <v>668</v>
      </c>
      <c r="AI1722" s="20" t="s">
        <v>668</v>
      </c>
      <c r="AJ1722" s="20" t="s">
        <v>668</v>
      </c>
    </row>
    <row r="1723" spans="1:36" ht="14.25" customHeight="1" x14ac:dyDescent="0.25">
      <c r="A1723" s="10" t="s">
        <v>3984</v>
      </c>
      <c r="B1723" s="10" t="s">
        <v>5523</v>
      </c>
      <c r="C1723" s="10" t="s">
        <v>5841</v>
      </c>
      <c r="D1723" s="10" t="s">
        <v>5616</v>
      </c>
      <c r="E1723" s="33" t="s">
        <v>5605</v>
      </c>
      <c r="F1723" s="10" t="s">
        <v>668</v>
      </c>
      <c r="G1723" s="10" t="s">
        <v>3117</v>
      </c>
      <c r="H1723" s="10" t="s">
        <v>3911</v>
      </c>
      <c r="I1723" s="33" t="s">
        <v>3968</v>
      </c>
      <c r="J1723" s="62">
        <v>9</v>
      </c>
      <c r="K1723" s="62" t="s">
        <v>668</v>
      </c>
      <c r="L1723" s="62">
        <v>3</v>
      </c>
      <c r="M1723" s="62">
        <v>2</v>
      </c>
      <c r="N1723" s="10" t="s">
        <v>3985</v>
      </c>
      <c r="O1723" s="62">
        <v>548</v>
      </c>
      <c r="P1723" s="62" t="s">
        <v>5757</v>
      </c>
      <c r="Q1723" s="19">
        <v>6.9196340000000003</v>
      </c>
      <c r="R1723" s="10">
        <v>11.580845999999999</v>
      </c>
      <c r="S1723" s="10">
        <v>18.50048</v>
      </c>
      <c r="T1723" s="10" t="s">
        <v>668</v>
      </c>
      <c r="U1723" s="10" t="s">
        <v>668</v>
      </c>
      <c r="V1723" s="19" t="s">
        <v>668</v>
      </c>
      <c r="W1723" s="19" t="s">
        <v>668</v>
      </c>
      <c r="X1723" s="10" t="s">
        <v>668</v>
      </c>
      <c r="Y1723" s="19" t="s">
        <v>668</v>
      </c>
      <c r="Z1723" s="19" t="s">
        <v>668</v>
      </c>
      <c r="AA1723" s="19" t="s">
        <v>668</v>
      </c>
      <c r="AB1723" s="10" t="s">
        <v>668</v>
      </c>
      <c r="AC1723" s="10" t="s">
        <v>668</v>
      </c>
      <c r="AD1723" s="10" t="s">
        <v>668</v>
      </c>
      <c r="AE1723" s="10" t="s">
        <v>668</v>
      </c>
      <c r="AF1723" s="10" t="s">
        <v>668</v>
      </c>
      <c r="AG1723" s="20" t="s">
        <v>668</v>
      </c>
      <c r="AH1723" s="20" t="s">
        <v>668</v>
      </c>
      <c r="AI1723" s="20" t="s">
        <v>668</v>
      </c>
      <c r="AJ1723" s="20" t="s">
        <v>668</v>
      </c>
    </row>
    <row r="1724" spans="1:36" ht="14.25" customHeight="1" x14ac:dyDescent="0.25">
      <c r="A1724" s="10" t="s">
        <v>3986</v>
      </c>
      <c r="B1724" s="10" t="s">
        <v>5523</v>
      </c>
      <c r="C1724" s="10" t="s">
        <v>5841</v>
      </c>
      <c r="D1724" s="10" t="s">
        <v>5616</v>
      </c>
      <c r="E1724" s="33" t="s">
        <v>5605</v>
      </c>
      <c r="F1724" s="10" t="s">
        <v>668</v>
      </c>
      <c r="G1724" s="10" t="s">
        <v>3117</v>
      </c>
      <c r="H1724" s="10" t="s">
        <v>3911</v>
      </c>
      <c r="I1724" s="33" t="s">
        <v>3670</v>
      </c>
      <c r="J1724" s="62">
        <v>2</v>
      </c>
      <c r="K1724" s="62" t="s">
        <v>668</v>
      </c>
      <c r="L1724" s="62">
        <v>3</v>
      </c>
      <c r="M1724" s="62">
        <v>4</v>
      </c>
      <c r="N1724" s="10" t="s">
        <v>3969</v>
      </c>
      <c r="O1724" s="62">
        <v>586</v>
      </c>
      <c r="P1724" s="62" t="s">
        <v>5757</v>
      </c>
      <c r="Q1724" s="19">
        <v>16.55153</v>
      </c>
      <c r="R1724" s="10">
        <v>8.7711930000000002</v>
      </c>
      <c r="S1724" s="10">
        <v>25.322721999999999</v>
      </c>
      <c r="T1724" s="10" t="s">
        <v>668</v>
      </c>
      <c r="U1724" s="10" t="s">
        <v>668</v>
      </c>
      <c r="V1724" s="19" t="s">
        <v>668</v>
      </c>
      <c r="W1724" s="19" t="s">
        <v>668</v>
      </c>
      <c r="X1724" s="10" t="s">
        <v>668</v>
      </c>
      <c r="Y1724" s="19" t="s">
        <v>668</v>
      </c>
      <c r="Z1724" s="19" t="s">
        <v>668</v>
      </c>
      <c r="AA1724" s="19" t="s">
        <v>668</v>
      </c>
      <c r="AB1724" s="10" t="s">
        <v>668</v>
      </c>
      <c r="AC1724" s="10" t="s">
        <v>668</v>
      </c>
      <c r="AD1724" s="10" t="s">
        <v>668</v>
      </c>
      <c r="AE1724" s="10" t="s">
        <v>668</v>
      </c>
      <c r="AF1724" s="10" t="s">
        <v>668</v>
      </c>
      <c r="AG1724" s="20" t="s">
        <v>668</v>
      </c>
      <c r="AH1724" s="20" t="s">
        <v>668</v>
      </c>
      <c r="AI1724" s="20" t="s">
        <v>668</v>
      </c>
      <c r="AJ1724" s="20" t="s">
        <v>668</v>
      </c>
    </row>
    <row r="1725" spans="1:36" ht="14.25" customHeight="1" x14ac:dyDescent="0.25">
      <c r="A1725" s="10" t="s">
        <v>3987</v>
      </c>
      <c r="B1725" s="10" t="s">
        <v>5523</v>
      </c>
      <c r="C1725" s="10" t="s">
        <v>5841</v>
      </c>
      <c r="D1725" s="10" t="s">
        <v>5616</v>
      </c>
      <c r="E1725" s="33" t="s">
        <v>5605</v>
      </c>
      <c r="F1725" s="10" t="s">
        <v>668</v>
      </c>
      <c r="G1725" s="10" t="s">
        <v>3117</v>
      </c>
      <c r="H1725" s="10" t="s">
        <v>3911</v>
      </c>
      <c r="I1725" s="33" t="s">
        <v>3670</v>
      </c>
      <c r="J1725" s="62">
        <v>2</v>
      </c>
      <c r="K1725" s="62" t="s">
        <v>668</v>
      </c>
      <c r="L1725" s="62">
        <v>2</v>
      </c>
      <c r="M1725" s="62">
        <v>3</v>
      </c>
      <c r="N1725" s="10" t="s">
        <v>3976</v>
      </c>
      <c r="O1725" s="62">
        <v>485</v>
      </c>
      <c r="P1725" s="62" t="s">
        <v>5757</v>
      </c>
      <c r="Q1725" s="19">
        <v>12.407143</v>
      </c>
      <c r="R1725" s="10">
        <v>5.5805179999999996</v>
      </c>
      <c r="S1725" s="10">
        <v>17.987660999999999</v>
      </c>
      <c r="T1725" s="10" t="s">
        <v>668</v>
      </c>
      <c r="U1725" s="10" t="s">
        <v>668</v>
      </c>
      <c r="V1725" s="19" t="s">
        <v>668</v>
      </c>
      <c r="W1725" s="19" t="s">
        <v>668</v>
      </c>
      <c r="X1725" s="10" t="s">
        <v>668</v>
      </c>
      <c r="Y1725" s="19" t="s">
        <v>668</v>
      </c>
      <c r="Z1725" s="19" t="s">
        <v>668</v>
      </c>
      <c r="AA1725" s="19" t="s">
        <v>668</v>
      </c>
      <c r="AB1725" s="10" t="s">
        <v>668</v>
      </c>
      <c r="AC1725" s="10" t="s">
        <v>668</v>
      </c>
      <c r="AD1725" s="10" t="s">
        <v>668</v>
      </c>
      <c r="AE1725" s="10" t="s">
        <v>668</v>
      </c>
      <c r="AF1725" s="10" t="s">
        <v>668</v>
      </c>
      <c r="AG1725" s="20" t="s">
        <v>668</v>
      </c>
      <c r="AH1725" s="20" t="s">
        <v>668</v>
      </c>
      <c r="AI1725" s="20" t="s">
        <v>668</v>
      </c>
      <c r="AJ1725" s="20" t="s">
        <v>668</v>
      </c>
    </row>
    <row r="1726" spans="1:36" ht="14.25" customHeight="1" x14ac:dyDescent="0.25">
      <c r="A1726" s="10" t="s">
        <v>3988</v>
      </c>
      <c r="B1726" s="10" t="s">
        <v>5523</v>
      </c>
      <c r="C1726" s="10" t="s">
        <v>5841</v>
      </c>
      <c r="D1726" s="10" t="s">
        <v>5616</v>
      </c>
      <c r="E1726" s="33" t="s">
        <v>5605</v>
      </c>
      <c r="F1726" s="10" t="s">
        <v>668</v>
      </c>
      <c r="G1726" s="10" t="s">
        <v>3117</v>
      </c>
      <c r="H1726" s="10" t="s">
        <v>3911</v>
      </c>
      <c r="I1726" s="33" t="s">
        <v>3670</v>
      </c>
      <c r="J1726" s="62">
        <v>9</v>
      </c>
      <c r="K1726" s="62" t="s">
        <v>668</v>
      </c>
      <c r="L1726" s="62">
        <v>2</v>
      </c>
      <c r="M1726" s="62">
        <v>4</v>
      </c>
      <c r="N1726" s="10" t="s">
        <v>3969</v>
      </c>
      <c r="O1726" s="62">
        <v>597</v>
      </c>
      <c r="P1726" s="62" t="s">
        <v>5757</v>
      </c>
      <c r="Q1726" s="19">
        <v>16.993236</v>
      </c>
      <c r="R1726" s="10">
        <v>8.5957319999999999</v>
      </c>
      <c r="S1726" s="10">
        <v>25.588968000000001</v>
      </c>
      <c r="T1726" s="10" t="s">
        <v>668</v>
      </c>
      <c r="U1726" s="10" t="s">
        <v>668</v>
      </c>
      <c r="V1726" s="19" t="s">
        <v>668</v>
      </c>
      <c r="W1726" s="19" t="s">
        <v>668</v>
      </c>
      <c r="X1726" s="10" t="s">
        <v>668</v>
      </c>
      <c r="Y1726" s="19" t="s">
        <v>668</v>
      </c>
      <c r="Z1726" s="19" t="s">
        <v>668</v>
      </c>
      <c r="AA1726" s="19" t="s">
        <v>668</v>
      </c>
      <c r="AB1726" s="10" t="s">
        <v>668</v>
      </c>
      <c r="AC1726" s="10" t="s">
        <v>668</v>
      </c>
      <c r="AD1726" s="10" t="s">
        <v>668</v>
      </c>
      <c r="AE1726" s="10" t="s">
        <v>668</v>
      </c>
      <c r="AF1726" s="10" t="s">
        <v>668</v>
      </c>
      <c r="AG1726" s="20" t="s">
        <v>668</v>
      </c>
      <c r="AH1726" s="20" t="s">
        <v>668</v>
      </c>
      <c r="AI1726" s="20" t="s">
        <v>668</v>
      </c>
      <c r="AJ1726" s="20" t="s">
        <v>668</v>
      </c>
    </row>
    <row r="1727" spans="1:36" ht="14.25" customHeight="1" x14ac:dyDescent="0.25">
      <c r="A1727" s="10" t="s">
        <v>3989</v>
      </c>
      <c r="B1727" s="10" t="s">
        <v>5523</v>
      </c>
      <c r="C1727" s="10" t="s">
        <v>5841</v>
      </c>
      <c r="D1727" s="10" t="s">
        <v>5616</v>
      </c>
      <c r="E1727" s="33" t="s">
        <v>5605</v>
      </c>
      <c r="F1727" s="10" t="s">
        <v>668</v>
      </c>
      <c r="G1727" s="10" t="s">
        <v>2637</v>
      </c>
      <c r="H1727" s="10" t="s">
        <v>667</v>
      </c>
      <c r="I1727" s="33" t="s">
        <v>3990</v>
      </c>
      <c r="J1727" s="62">
        <v>3</v>
      </c>
      <c r="K1727" s="62" t="s">
        <v>668</v>
      </c>
      <c r="L1727" s="62">
        <v>4</v>
      </c>
      <c r="M1727" s="62">
        <v>3</v>
      </c>
      <c r="N1727" s="10" t="s">
        <v>3976</v>
      </c>
      <c r="O1727" s="62">
        <v>476</v>
      </c>
      <c r="P1727" s="62" t="s">
        <v>5757</v>
      </c>
      <c r="Q1727" s="19">
        <v>10.797103</v>
      </c>
      <c r="R1727" s="10">
        <v>5.7330540000000001</v>
      </c>
      <c r="S1727" s="10">
        <v>16.530158</v>
      </c>
      <c r="T1727" s="10" t="s">
        <v>668</v>
      </c>
      <c r="U1727" s="10" t="s">
        <v>668</v>
      </c>
      <c r="V1727" s="19" t="s">
        <v>668</v>
      </c>
      <c r="W1727" s="19" t="s">
        <v>668</v>
      </c>
      <c r="X1727" s="10" t="s">
        <v>668</v>
      </c>
      <c r="Y1727" s="19" t="s">
        <v>668</v>
      </c>
      <c r="Z1727" s="19" t="s">
        <v>668</v>
      </c>
      <c r="AA1727" s="19" t="s">
        <v>668</v>
      </c>
      <c r="AB1727" s="10" t="s">
        <v>668</v>
      </c>
      <c r="AC1727" s="10" t="s">
        <v>668</v>
      </c>
      <c r="AD1727" s="10" t="s">
        <v>668</v>
      </c>
      <c r="AE1727" s="10" t="s">
        <v>668</v>
      </c>
      <c r="AF1727" s="10" t="s">
        <v>668</v>
      </c>
      <c r="AG1727" s="20" t="s">
        <v>668</v>
      </c>
      <c r="AH1727" s="20" t="s">
        <v>668</v>
      </c>
      <c r="AI1727" s="20" t="s">
        <v>668</v>
      </c>
      <c r="AJ1727" s="20" t="s">
        <v>668</v>
      </c>
    </row>
    <row r="1728" spans="1:36" ht="14.25" customHeight="1" x14ac:dyDescent="0.25">
      <c r="A1728" s="10" t="s">
        <v>3991</v>
      </c>
      <c r="B1728" s="10" t="s">
        <v>5523</v>
      </c>
      <c r="C1728" s="10" t="s">
        <v>5841</v>
      </c>
      <c r="D1728" s="10" t="s">
        <v>5616</v>
      </c>
      <c r="E1728" s="33" t="s">
        <v>5605</v>
      </c>
      <c r="F1728" s="10" t="s">
        <v>668</v>
      </c>
      <c r="G1728" s="10" t="s">
        <v>2637</v>
      </c>
      <c r="H1728" s="10" t="s">
        <v>667</v>
      </c>
      <c r="I1728" s="33" t="s">
        <v>3990</v>
      </c>
      <c r="J1728" s="62">
        <v>5</v>
      </c>
      <c r="K1728" s="62" t="s">
        <v>668</v>
      </c>
      <c r="L1728" s="62">
        <v>2</v>
      </c>
      <c r="M1728" s="62">
        <v>4</v>
      </c>
      <c r="N1728" s="10" t="s">
        <v>3969</v>
      </c>
      <c r="O1728" s="62">
        <v>611</v>
      </c>
      <c r="P1728" s="62" t="s">
        <v>5757</v>
      </c>
      <c r="Q1728" s="19">
        <v>21.907039999999999</v>
      </c>
      <c r="R1728" s="10">
        <v>2.8088890000000002</v>
      </c>
      <c r="S1728" s="10">
        <v>24.715928999999999</v>
      </c>
      <c r="T1728" s="10" t="s">
        <v>668</v>
      </c>
      <c r="U1728" s="10" t="s">
        <v>668</v>
      </c>
      <c r="V1728" s="19" t="s">
        <v>668</v>
      </c>
      <c r="W1728" s="19" t="s">
        <v>668</v>
      </c>
      <c r="X1728" s="10" t="s">
        <v>668</v>
      </c>
      <c r="Y1728" s="19" t="s">
        <v>668</v>
      </c>
      <c r="Z1728" s="19" t="s">
        <v>668</v>
      </c>
      <c r="AA1728" s="19" t="s">
        <v>668</v>
      </c>
      <c r="AB1728" s="10" t="s">
        <v>668</v>
      </c>
      <c r="AC1728" s="10" t="s">
        <v>668</v>
      </c>
      <c r="AD1728" s="10" t="s">
        <v>668</v>
      </c>
      <c r="AE1728" s="10" t="s">
        <v>668</v>
      </c>
      <c r="AF1728" s="10" t="s">
        <v>668</v>
      </c>
      <c r="AG1728" s="20" t="s">
        <v>668</v>
      </c>
      <c r="AH1728" s="20" t="s">
        <v>668</v>
      </c>
      <c r="AI1728" s="20" t="s">
        <v>668</v>
      </c>
      <c r="AJ1728" s="20" t="s">
        <v>668</v>
      </c>
    </row>
    <row r="1729" spans="1:36" ht="14.25" customHeight="1" x14ac:dyDescent="0.25">
      <c r="A1729" s="10" t="s">
        <v>3992</v>
      </c>
      <c r="B1729" s="10" t="s">
        <v>5523</v>
      </c>
      <c r="C1729" s="10" t="s">
        <v>5841</v>
      </c>
      <c r="D1729" s="10" t="s">
        <v>5616</v>
      </c>
      <c r="E1729" s="33" t="s">
        <v>5605</v>
      </c>
      <c r="F1729" s="10" t="s">
        <v>668</v>
      </c>
      <c r="G1729" s="10" t="s">
        <v>2637</v>
      </c>
      <c r="H1729" s="10" t="s">
        <v>667</v>
      </c>
      <c r="I1729" s="33" t="s">
        <v>3990</v>
      </c>
      <c r="J1729" s="62">
        <v>3</v>
      </c>
      <c r="K1729" s="62" t="s">
        <v>668</v>
      </c>
      <c r="L1729" s="62">
        <v>2</v>
      </c>
      <c r="M1729" s="62">
        <v>3</v>
      </c>
      <c r="N1729" s="10" t="s">
        <v>3976</v>
      </c>
      <c r="O1729" s="62">
        <v>510</v>
      </c>
      <c r="P1729" s="62" t="s">
        <v>5757</v>
      </c>
      <c r="Q1729" s="19">
        <v>1.678204</v>
      </c>
      <c r="R1729" s="10">
        <v>7.8379479999999999</v>
      </c>
      <c r="S1729" s="10">
        <v>9.5161510000000007</v>
      </c>
      <c r="T1729" s="10" t="s">
        <v>668</v>
      </c>
      <c r="U1729" s="10" t="s">
        <v>668</v>
      </c>
      <c r="V1729" s="19" t="s">
        <v>668</v>
      </c>
      <c r="W1729" s="19" t="s">
        <v>668</v>
      </c>
      <c r="X1729" s="10" t="s">
        <v>668</v>
      </c>
      <c r="Y1729" s="19" t="s">
        <v>668</v>
      </c>
      <c r="Z1729" s="19" t="s">
        <v>668</v>
      </c>
      <c r="AA1729" s="19" t="s">
        <v>668</v>
      </c>
      <c r="AB1729" s="10" t="s">
        <v>668</v>
      </c>
      <c r="AC1729" s="10" t="s">
        <v>668</v>
      </c>
      <c r="AD1729" s="10" t="s">
        <v>668</v>
      </c>
      <c r="AE1729" s="10" t="s">
        <v>668</v>
      </c>
      <c r="AF1729" s="10" t="s">
        <v>668</v>
      </c>
      <c r="AG1729" s="20" t="s">
        <v>668</v>
      </c>
      <c r="AH1729" s="20" t="s">
        <v>668</v>
      </c>
      <c r="AI1729" s="20" t="s">
        <v>668</v>
      </c>
      <c r="AJ1729" s="20" t="s">
        <v>668</v>
      </c>
    </row>
    <row r="1730" spans="1:36" ht="14.25" customHeight="1" x14ac:dyDescent="0.25">
      <c r="A1730" s="10" t="s">
        <v>3993</v>
      </c>
      <c r="B1730" s="10" t="s">
        <v>5523</v>
      </c>
      <c r="C1730" s="10" t="s">
        <v>5841</v>
      </c>
      <c r="D1730" s="10" t="s">
        <v>5616</v>
      </c>
      <c r="E1730" s="33" t="s">
        <v>5605</v>
      </c>
      <c r="F1730" s="10" t="s">
        <v>668</v>
      </c>
      <c r="G1730" s="10" t="s">
        <v>2637</v>
      </c>
      <c r="H1730" s="10" t="s">
        <v>667</v>
      </c>
      <c r="I1730" s="33" t="s">
        <v>3990</v>
      </c>
      <c r="J1730" s="62">
        <v>8</v>
      </c>
      <c r="K1730" s="62" t="s">
        <v>668</v>
      </c>
      <c r="L1730" s="62">
        <v>3</v>
      </c>
      <c r="M1730" s="62">
        <v>2</v>
      </c>
      <c r="N1730" s="10" t="s">
        <v>3985</v>
      </c>
      <c r="O1730" s="62">
        <v>514</v>
      </c>
      <c r="P1730" s="62" t="s">
        <v>5757</v>
      </c>
      <c r="Q1730" s="19">
        <v>13.176613</v>
      </c>
      <c r="R1730" s="10">
        <v>5.9073349999999998</v>
      </c>
      <c r="S1730" s="10">
        <v>19.083947999999999</v>
      </c>
      <c r="T1730" s="10" t="s">
        <v>668</v>
      </c>
      <c r="U1730" s="10" t="s">
        <v>668</v>
      </c>
      <c r="V1730" s="19" t="s">
        <v>668</v>
      </c>
      <c r="W1730" s="19" t="s">
        <v>668</v>
      </c>
      <c r="X1730" s="10" t="s">
        <v>668</v>
      </c>
      <c r="Y1730" s="19" t="s">
        <v>668</v>
      </c>
      <c r="Z1730" s="19" t="s">
        <v>668</v>
      </c>
      <c r="AA1730" s="19" t="s">
        <v>668</v>
      </c>
      <c r="AB1730" s="10" t="s">
        <v>668</v>
      </c>
      <c r="AC1730" s="10" t="s">
        <v>668</v>
      </c>
      <c r="AD1730" s="10" t="s">
        <v>668</v>
      </c>
      <c r="AE1730" s="10" t="s">
        <v>668</v>
      </c>
      <c r="AF1730" s="10" t="s">
        <v>668</v>
      </c>
      <c r="AG1730" s="20" t="s">
        <v>668</v>
      </c>
      <c r="AH1730" s="20" t="s">
        <v>668</v>
      </c>
      <c r="AI1730" s="20" t="s">
        <v>668</v>
      </c>
      <c r="AJ1730" s="20" t="s">
        <v>668</v>
      </c>
    </row>
    <row r="1731" spans="1:36" ht="14.25" customHeight="1" x14ac:dyDescent="0.25">
      <c r="A1731" s="10" t="s">
        <v>3994</v>
      </c>
      <c r="B1731" s="10" t="s">
        <v>5523</v>
      </c>
      <c r="C1731" s="10" t="s">
        <v>5841</v>
      </c>
      <c r="D1731" s="10" t="s">
        <v>5616</v>
      </c>
      <c r="E1731" s="33" t="s">
        <v>5605</v>
      </c>
      <c r="F1731" s="10" t="s">
        <v>668</v>
      </c>
      <c r="G1731" s="10" t="s">
        <v>3117</v>
      </c>
      <c r="H1731" s="10" t="s">
        <v>3911</v>
      </c>
      <c r="I1731" s="33" t="s">
        <v>3995</v>
      </c>
      <c r="J1731" s="62">
        <v>6</v>
      </c>
      <c r="K1731" s="62" t="s">
        <v>668</v>
      </c>
      <c r="L1731" s="62">
        <v>2</v>
      </c>
      <c r="M1731" s="62">
        <v>4</v>
      </c>
      <c r="N1731" s="10" t="s">
        <v>3969</v>
      </c>
      <c r="O1731" s="62">
        <v>576</v>
      </c>
      <c r="P1731" s="62" t="s">
        <v>5757</v>
      </c>
      <c r="Q1731" s="19">
        <v>27.915793000000001</v>
      </c>
      <c r="R1731" s="10">
        <v>9.7382259999999992</v>
      </c>
      <c r="S1731" s="10">
        <v>37.654018999999998</v>
      </c>
      <c r="T1731" s="10" t="s">
        <v>3996</v>
      </c>
      <c r="U1731" s="10" t="s">
        <v>668</v>
      </c>
      <c r="V1731" s="19" t="s">
        <v>668</v>
      </c>
      <c r="W1731" s="19" t="s">
        <v>668</v>
      </c>
      <c r="X1731" s="10" t="s">
        <v>668</v>
      </c>
      <c r="Y1731" s="19" t="s">
        <v>668</v>
      </c>
      <c r="Z1731" s="19" t="s">
        <v>668</v>
      </c>
      <c r="AA1731" s="19" t="s">
        <v>668</v>
      </c>
      <c r="AB1731" s="10" t="s">
        <v>668</v>
      </c>
      <c r="AC1731" s="10" t="s">
        <v>668</v>
      </c>
      <c r="AD1731" s="10" t="s">
        <v>668</v>
      </c>
      <c r="AE1731" s="10" t="s">
        <v>668</v>
      </c>
      <c r="AF1731" s="10" t="s">
        <v>668</v>
      </c>
      <c r="AG1731" s="20" t="s">
        <v>668</v>
      </c>
      <c r="AH1731" s="20" t="s">
        <v>668</v>
      </c>
      <c r="AI1731" s="20" t="s">
        <v>668</v>
      </c>
      <c r="AJ1731" s="20" t="s">
        <v>668</v>
      </c>
    </row>
    <row r="1732" spans="1:36" ht="14.25" customHeight="1" x14ac:dyDescent="0.25">
      <c r="A1732" s="10" t="s">
        <v>3997</v>
      </c>
      <c r="B1732" s="10" t="s">
        <v>5523</v>
      </c>
      <c r="C1732" s="10" t="s">
        <v>5841</v>
      </c>
      <c r="D1732" s="10" t="s">
        <v>5616</v>
      </c>
      <c r="E1732" s="33" t="s">
        <v>5605</v>
      </c>
      <c r="F1732" s="10" t="s">
        <v>668</v>
      </c>
      <c r="G1732" s="10" t="s">
        <v>3117</v>
      </c>
      <c r="H1732" s="10" t="s">
        <v>3911</v>
      </c>
      <c r="I1732" s="33" t="s">
        <v>3995</v>
      </c>
      <c r="J1732" s="62">
        <v>3</v>
      </c>
      <c r="K1732" s="62" t="s">
        <v>668</v>
      </c>
      <c r="L1732" s="62">
        <v>1</v>
      </c>
      <c r="M1732" s="62">
        <v>4</v>
      </c>
      <c r="N1732" s="10" t="s">
        <v>3969</v>
      </c>
      <c r="O1732" s="62">
        <v>576</v>
      </c>
      <c r="P1732" s="62" t="s">
        <v>5757</v>
      </c>
      <c r="Q1732" s="19">
        <v>27.915793000000001</v>
      </c>
      <c r="R1732" s="10">
        <v>8.4574079999999991</v>
      </c>
      <c r="S1732" s="10">
        <v>36.373201000000002</v>
      </c>
      <c r="T1732" s="10" t="s">
        <v>3998</v>
      </c>
      <c r="U1732" s="10" t="s">
        <v>668</v>
      </c>
      <c r="V1732" s="19" t="s">
        <v>668</v>
      </c>
      <c r="W1732" s="19" t="s">
        <v>668</v>
      </c>
      <c r="X1732" s="10" t="s">
        <v>668</v>
      </c>
      <c r="Y1732" s="19" t="s">
        <v>668</v>
      </c>
      <c r="Z1732" s="19" t="s">
        <v>668</v>
      </c>
      <c r="AA1732" s="19" t="s">
        <v>668</v>
      </c>
      <c r="AB1732" s="10" t="s">
        <v>668</v>
      </c>
      <c r="AC1732" s="10" t="s">
        <v>668</v>
      </c>
      <c r="AD1732" s="10" t="s">
        <v>668</v>
      </c>
      <c r="AE1732" s="10" t="s">
        <v>668</v>
      </c>
      <c r="AF1732" s="10" t="s">
        <v>668</v>
      </c>
      <c r="AG1732" s="20" t="s">
        <v>668</v>
      </c>
      <c r="AH1732" s="20" t="s">
        <v>668</v>
      </c>
      <c r="AI1732" s="20" t="s">
        <v>668</v>
      </c>
      <c r="AJ1732" s="20" t="s">
        <v>668</v>
      </c>
    </row>
    <row r="1733" spans="1:36" ht="14.25" customHeight="1" x14ac:dyDescent="0.25">
      <c r="A1733" s="10" t="s">
        <v>3999</v>
      </c>
      <c r="B1733" s="10" t="s">
        <v>5523</v>
      </c>
      <c r="C1733" s="10" t="s">
        <v>5841</v>
      </c>
      <c r="D1733" s="10" t="s">
        <v>5616</v>
      </c>
      <c r="E1733" s="33" t="s">
        <v>5605</v>
      </c>
      <c r="F1733" s="10" t="s">
        <v>668</v>
      </c>
      <c r="G1733" s="10" t="s">
        <v>3117</v>
      </c>
      <c r="H1733" s="10" t="s">
        <v>3911</v>
      </c>
      <c r="I1733" s="33" t="s">
        <v>3995</v>
      </c>
      <c r="J1733" s="62">
        <v>7</v>
      </c>
      <c r="K1733" s="62" t="s">
        <v>668</v>
      </c>
      <c r="L1733" s="62">
        <v>1</v>
      </c>
      <c r="M1733" s="62">
        <v>4</v>
      </c>
      <c r="N1733" s="10" t="s">
        <v>3969</v>
      </c>
      <c r="O1733" s="62">
        <v>585</v>
      </c>
      <c r="P1733" s="62" t="s">
        <v>5757</v>
      </c>
      <c r="Q1733" s="19">
        <v>28.662894000000001</v>
      </c>
      <c r="R1733" s="10">
        <v>4.6564310000000004</v>
      </c>
      <c r="S1733" s="10">
        <v>33.319324999999999</v>
      </c>
      <c r="T1733" s="10" t="s">
        <v>4000</v>
      </c>
      <c r="U1733" s="10" t="s">
        <v>668</v>
      </c>
      <c r="V1733" s="19" t="s">
        <v>668</v>
      </c>
      <c r="W1733" s="19" t="s">
        <v>668</v>
      </c>
      <c r="X1733" s="10" t="s">
        <v>668</v>
      </c>
      <c r="Y1733" s="19" t="s">
        <v>668</v>
      </c>
      <c r="Z1733" s="19" t="s">
        <v>668</v>
      </c>
      <c r="AA1733" s="19" t="s">
        <v>668</v>
      </c>
      <c r="AB1733" s="10" t="s">
        <v>668</v>
      </c>
      <c r="AC1733" s="10" t="s">
        <v>668</v>
      </c>
      <c r="AD1733" s="10" t="s">
        <v>668</v>
      </c>
      <c r="AE1733" s="10" t="s">
        <v>668</v>
      </c>
      <c r="AF1733" s="10" t="s">
        <v>668</v>
      </c>
      <c r="AG1733" s="20" t="s">
        <v>668</v>
      </c>
      <c r="AH1733" s="20" t="s">
        <v>668</v>
      </c>
      <c r="AI1733" s="20" t="s">
        <v>668</v>
      </c>
      <c r="AJ1733" s="20" t="s">
        <v>668</v>
      </c>
    </row>
    <row r="1734" spans="1:36" ht="14.25" customHeight="1" x14ac:dyDescent="0.25">
      <c r="A1734" s="10" t="s">
        <v>4001</v>
      </c>
      <c r="B1734" s="10" t="s">
        <v>5523</v>
      </c>
      <c r="C1734" s="10" t="s">
        <v>5841</v>
      </c>
      <c r="D1734" s="10" t="s">
        <v>5616</v>
      </c>
      <c r="E1734" s="33" t="s">
        <v>5605</v>
      </c>
      <c r="F1734" s="10" t="s">
        <v>668</v>
      </c>
      <c r="G1734" s="10" t="s">
        <v>3117</v>
      </c>
      <c r="H1734" s="10" t="s">
        <v>3911</v>
      </c>
      <c r="I1734" s="33" t="s">
        <v>4002</v>
      </c>
      <c r="J1734" s="62">
        <v>1</v>
      </c>
      <c r="K1734" s="62" t="s">
        <v>668</v>
      </c>
      <c r="L1734" s="62">
        <v>1</v>
      </c>
      <c r="M1734" s="62">
        <v>4</v>
      </c>
      <c r="N1734" s="10" t="s">
        <v>3969</v>
      </c>
      <c r="O1734" s="62">
        <v>571</v>
      </c>
      <c r="P1734" s="62" t="s">
        <v>5757</v>
      </c>
      <c r="Q1734" s="19">
        <v>21.743908000000001</v>
      </c>
      <c r="R1734" s="10">
        <v>4.6553940000000003</v>
      </c>
      <c r="S1734" s="10">
        <v>26.399301999999999</v>
      </c>
      <c r="T1734" s="10" t="s">
        <v>4003</v>
      </c>
      <c r="U1734" s="10" t="s">
        <v>668</v>
      </c>
      <c r="V1734" s="19" t="s">
        <v>668</v>
      </c>
      <c r="W1734" s="19" t="s">
        <v>668</v>
      </c>
      <c r="X1734" s="10" t="s">
        <v>668</v>
      </c>
      <c r="Y1734" s="19" t="s">
        <v>668</v>
      </c>
      <c r="Z1734" s="19" t="s">
        <v>668</v>
      </c>
      <c r="AA1734" s="19" t="s">
        <v>668</v>
      </c>
      <c r="AB1734" s="10" t="s">
        <v>668</v>
      </c>
      <c r="AC1734" s="10" t="s">
        <v>668</v>
      </c>
      <c r="AD1734" s="10" t="s">
        <v>668</v>
      </c>
      <c r="AE1734" s="10" t="s">
        <v>668</v>
      </c>
      <c r="AF1734" s="10" t="s">
        <v>668</v>
      </c>
      <c r="AG1734" s="20" t="s">
        <v>668</v>
      </c>
      <c r="AH1734" s="20" t="s">
        <v>668</v>
      </c>
      <c r="AI1734" s="20" t="s">
        <v>668</v>
      </c>
      <c r="AJ1734" s="20" t="s">
        <v>668</v>
      </c>
    </row>
    <row r="1735" spans="1:36" ht="14.25" customHeight="1" x14ac:dyDescent="0.25">
      <c r="A1735" s="10" t="s">
        <v>4004</v>
      </c>
      <c r="B1735" s="10" t="s">
        <v>5523</v>
      </c>
      <c r="C1735" s="10" t="s">
        <v>5841</v>
      </c>
      <c r="D1735" s="10" t="s">
        <v>5616</v>
      </c>
      <c r="E1735" s="33" t="s">
        <v>5605</v>
      </c>
      <c r="F1735" s="10" t="s">
        <v>668</v>
      </c>
      <c r="G1735" s="10" t="s">
        <v>3117</v>
      </c>
      <c r="H1735" s="10" t="s">
        <v>3911</v>
      </c>
      <c r="I1735" s="33" t="s">
        <v>4002</v>
      </c>
      <c r="J1735" s="62">
        <v>3</v>
      </c>
      <c r="K1735" s="62" t="s">
        <v>668</v>
      </c>
      <c r="L1735" s="62">
        <v>2</v>
      </c>
      <c r="M1735" s="62">
        <v>4</v>
      </c>
      <c r="N1735" s="10" t="s">
        <v>3969</v>
      </c>
      <c r="O1735" s="62">
        <v>571</v>
      </c>
      <c r="P1735" s="62" t="s">
        <v>5757</v>
      </c>
      <c r="Q1735" s="19">
        <v>21.743908000000001</v>
      </c>
      <c r="R1735" s="10">
        <v>3.7065649999999999</v>
      </c>
      <c r="S1735" s="10">
        <v>25.450474</v>
      </c>
      <c r="T1735" s="10" t="s">
        <v>4003</v>
      </c>
      <c r="U1735" s="10" t="s">
        <v>668</v>
      </c>
      <c r="V1735" s="19" t="s">
        <v>668</v>
      </c>
      <c r="W1735" s="19" t="s">
        <v>668</v>
      </c>
      <c r="X1735" s="10" t="s">
        <v>668</v>
      </c>
      <c r="Y1735" s="19" t="s">
        <v>668</v>
      </c>
      <c r="Z1735" s="19" t="s">
        <v>668</v>
      </c>
      <c r="AA1735" s="19" t="s">
        <v>668</v>
      </c>
      <c r="AB1735" s="10" t="s">
        <v>668</v>
      </c>
      <c r="AC1735" s="10" t="s">
        <v>668</v>
      </c>
      <c r="AD1735" s="10" t="s">
        <v>668</v>
      </c>
      <c r="AE1735" s="10" t="s">
        <v>668</v>
      </c>
      <c r="AF1735" s="10" t="s">
        <v>668</v>
      </c>
      <c r="AG1735" s="20" t="s">
        <v>668</v>
      </c>
      <c r="AH1735" s="20" t="s">
        <v>668</v>
      </c>
      <c r="AI1735" s="20" t="s">
        <v>668</v>
      </c>
      <c r="AJ1735" s="20" t="s">
        <v>668</v>
      </c>
    </row>
    <row r="1736" spans="1:36" ht="14.25" customHeight="1" x14ac:dyDescent="0.25">
      <c r="A1736" s="10" t="s">
        <v>4005</v>
      </c>
      <c r="B1736" s="10" t="s">
        <v>5523</v>
      </c>
      <c r="C1736" s="10" t="s">
        <v>5841</v>
      </c>
      <c r="D1736" s="10" t="s">
        <v>5616</v>
      </c>
      <c r="E1736" s="33" t="s">
        <v>5605</v>
      </c>
      <c r="F1736" s="10" t="s">
        <v>668</v>
      </c>
      <c r="G1736" s="10" t="s">
        <v>3117</v>
      </c>
      <c r="H1736" s="10" t="s">
        <v>3911</v>
      </c>
      <c r="I1736" s="33" t="s">
        <v>3669</v>
      </c>
      <c r="J1736" s="62">
        <v>2</v>
      </c>
      <c r="K1736" s="62" t="s">
        <v>668</v>
      </c>
      <c r="L1736" s="62">
        <v>2</v>
      </c>
      <c r="M1736" s="62">
        <v>4</v>
      </c>
      <c r="N1736" s="10" t="s">
        <v>3969</v>
      </c>
      <c r="O1736" s="62">
        <v>590</v>
      </c>
      <c r="P1736" s="62" t="s">
        <v>5757</v>
      </c>
      <c r="Q1736" s="19">
        <v>21.521979000000002</v>
      </c>
      <c r="R1736" s="10">
        <v>13.861076000000001</v>
      </c>
      <c r="S1736" s="10">
        <v>35.383054999999999</v>
      </c>
      <c r="T1736" s="10" t="s">
        <v>4006</v>
      </c>
      <c r="U1736" s="10" t="s">
        <v>668</v>
      </c>
      <c r="V1736" s="19" t="s">
        <v>668</v>
      </c>
      <c r="W1736" s="19" t="s">
        <v>668</v>
      </c>
      <c r="X1736" s="10" t="s">
        <v>668</v>
      </c>
      <c r="Y1736" s="19" t="s">
        <v>668</v>
      </c>
      <c r="Z1736" s="19" t="s">
        <v>668</v>
      </c>
      <c r="AA1736" s="19" t="s">
        <v>668</v>
      </c>
      <c r="AB1736" s="10" t="s">
        <v>668</v>
      </c>
      <c r="AC1736" s="10" t="s">
        <v>668</v>
      </c>
      <c r="AD1736" s="10" t="s">
        <v>668</v>
      </c>
      <c r="AE1736" s="10" t="s">
        <v>668</v>
      </c>
      <c r="AF1736" s="10" t="s">
        <v>668</v>
      </c>
      <c r="AG1736" s="20" t="s">
        <v>668</v>
      </c>
      <c r="AH1736" s="20" t="s">
        <v>668</v>
      </c>
      <c r="AI1736" s="20" t="s">
        <v>668</v>
      </c>
      <c r="AJ1736" s="20" t="s">
        <v>668</v>
      </c>
    </row>
    <row r="1737" spans="1:36" ht="14.25" customHeight="1" x14ac:dyDescent="0.25">
      <c r="A1737" s="10" t="s">
        <v>4007</v>
      </c>
      <c r="B1737" s="10" t="s">
        <v>5523</v>
      </c>
      <c r="C1737" s="10" t="s">
        <v>5841</v>
      </c>
      <c r="D1737" s="10" t="s">
        <v>5616</v>
      </c>
      <c r="E1737" s="33" t="s">
        <v>5605</v>
      </c>
      <c r="F1737" s="10" t="s">
        <v>668</v>
      </c>
      <c r="G1737" s="10" t="s">
        <v>3117</v>
      </c>
      <c r="H1737" s="10" t="s">
        <v>3911</v>
      </c>
      <c r="I1737" s="33" t="s">
        <v>3669</v>
      </c>
      <c r="J1737" s="62">
        <v>1</v>
      </c>
      <c r="K1737" s="62" t="s">
        <v>668</v>
      </c>
      <c r="L1737" s="62">
        <v>2</v>
      </c>
      <c r="M1737" s="62">
        <v>4</v>
      </c>
      <c r="N1737" s="10" t="s">
        <v>3969</v>
      </c>
      <c r="O1737" s="62">
        <v>590</v>
      </c>
      <c r="P1737" s="62" t="s">
        <v>5757</v>
      </c>
      <c r="Q1737" s="19">
        <v>21.521979000000002</v>
      </c>
      <c r="R1737" s="10">
        <v>8.4662050000000004</v>
      </c>
      <c r="S1737" s="10">
        <v>29.988184</v>
      </c>
      <c r="T1737" s="10" t="s">
        <v>4008</v>
      </c>
      <c r="U1737" s="10" t="s">
        <v>668</v>
      </c>
      <c r="V1737" s="19" t="s">
        <v>668</v>
      </c>
      <c r="W1737" s="19" t="s">
        <v>668</v>
      </c>
      <c r="X1737" s="10" t="s">
        <v>668</v>
      </c>
      <c r="Y1737" s="19" t="s">
        <v>668</v>
      </c>
      <c r="Z1737" s="19" t="s">
        <v>668</v>
      </c>
      <c r="AA1737" s="19" t="s">
        <v>668</v>
      </c>
      <c r="AB1737" s="10" t="s">
        <v>668</v>
      </c>
      <c r="AC1737" s="10" t="s">
        <v>668</v>
      </c>
      <c r="AD1737" s="10" t="s">
        <v>668</v>
      </c>
      <c r="AE1737" s="10" t="s">
        <v>668</v>
      </c>
      <c r="AF1737" s="10" t="s">
        <v>668</v>
      </c>
      <c r="AG1737" s="20" t="s">
        <v>668</v>
      </c>
      <c r="AH1737" s="20" t="s">
        <v>668</v>
      </c>
      <c r="AI1737" s="20" t="s">
        <v>668</v>
      </c>
      <c r="AJ1737" s="20" t="s">
        <v>668</v>
      </c>
    </row>
    <row r="1738" spans="1:36" ht="14.25" customHeight="1" x14ac:dyDescent="0.25">
      <c r="A1738" s="10" t="s">
        <v>4009</v>
      </c>
      <c r="B1738" s="10" t="s">
        <v>5523</v>
      </c>
      <c r="C1738" s="10" t="s">
        <v>5841</v>
      </c>
      <c r="D1738" s="10" t="s">
        <v>5616</v>
      </c>
      <c r="E1738" s="33" t="s">
        <v>5605</v>
      </c>
      <c r="F1738" s="10" t="s">
        <v>668</v>
      </c>
      <c r="G1738" s="10" t="s">
        <v>3117</v>
      </c>
      <c r="H1738" s="10" t="s">
        <v>3911</v>
      </c>
      <c r="I1738" s="33" t="s">
        <v>4010</v>
      </c>
      <c r="J1738" s="62">
        <v>4</v>
      </c>
      <c r="K1738" s="62" t="s">
        <v>668</v>
      </c>
      <c r="L1738" s="62">
        <v>4</v>
      </c>
      <c r="M1738" s="62">
        <v>3</v>
      </c>
      <c r="N1738" s="10" t="s">
        <v>3976</v>
      </c>
      <c r="O1738" s="62">
        <v>484</v>
      </c>
      <c r="P1738" s="62" t="s">
        <v>5757</v>
      </c>
      <c r="Q1738" s="19">
        <v>14.971781</v>
      </c>
      <c r="R1738" s="10">
        <v>6.4491209999999999</v>
      </c>
      <c r="S1738" s="10">
        <v>21.420902000000002</v>
      </c>
      <c r="T1738" s="10" t="s">
        <v>4011</v>
      </c>
      <c r="U1738" s="10" t="s">
        <v>668</v>
      </c>
      <c r="V1738" s="19" t="s">
        <v>668</v>
      </c>
      <c r="W1738" s="19" t="s">
        <v>668</v>
      </c>
      <c r="X1738" s="10" t="s">
        <v>668</v>
      </c>
      <c r="Y1738" s="19" t="s">
        <v>668</v>
      </c>
      <c r="Z1738" s="19" t="s">
        <v>668</v>
      </c>
      <c r="AA1738" s="19" t="s">
        <v>668</v>
      </c>
      <c r="AB1738" s="10" t="s">
        <v>668</v>
      </c>
      <c r="AC1738" s="10" t="s">
        <v>668</v>
      </c>
      <c r="AD1738" s="10" t="s">
        <v>668</v>
      </c>
      <c r="AE1738" s="10" t="s">
        <v>668</v>
      </c>
      <c r="AF1738" s="10" t="s">
        <v>668</v>
      </c>
      <c r="AG1738" s="20" t="s">
        <v>668</v>
      </c>
      <c r="AH1738" s="20" t="s">
        <v>668</v>
      </c>
      <c r="AI1738" s="20" t="s">
        <v>668</v>
      </c>
      <c r="AJ1738" s="20" t="s">
        <v>668</v>
      </c>
    </row>
    <row r="1739" spans="1:36" ht="14.25" customHeight="1" x14ac:dyDescent="0.25">
      <c r="A1739" s="10" t="s">
        <v>4012</v>
      </c>
      <c r="B1739" s="10" t="s">
        <v>5523</v>
      </c>
      <c r="C1739" s="10" t="s">
        <v>5841</v>
      </c>
      <c r="D1739" s="10" t="s">
        <v>5616</v>
      </c>
      <c r="E1739" s="33" t="s">
        <v>5605</v>
      </c>
      <c r="F1739" s="10" t="s">
        <v>668</v>
      </c>
      <c r="G1739" s="10" t="s">
        <v>3117</v>
      </c>
      <c r="H1739" s="10" t="s">
        <v>3911</v>
      </c>
      <c r="I1739" s="33" t="s">
        <v>3995</v>
      </c>
      <c r="J1739" s="62">
        <v>5</v>
      </c>
      <c r="K1739" s="62" t="s">
        <v>668</v>
      </c>
      <c r="L1739" s="62">
        <v>1</v>
      </c>
      <c r="M1739" s="62">
        <v>4</v>
      </c>
      <c r="N1739" s="10" t="s">
        <v>3969</v>
      </c>
      <c r="O1739" s="62">
        <v>594</v>
      </c>
      <c r="P1739" s="62" t="s">
        <v>5757</v>
      </c>
      <c r="Q1739" s="19">
        <v>19.259547000000001</v>
      </c>
      <c r="R1739" s="10">
        <v>5.8379760000000003</v>
      </c>
      <c r="S1739" s="10">
        <v>25.097522999999999</v>
      </c>
      <c r="T1739" s="10" t="s">
        <v>4013</v>
      </c>
      <c r="U1739" s="10" t="s">
        <v>668</v>
      </c>
      <c r="V1739" s="19" t="s">
        <v>668</v>
      </c>
      <c r="W1739" s="19" t="s">
        <v>668</v>
      </c>
      <c r="X1739" s="10" t="s">
        <v>668</v>
      </c>
      <c r="Y1739" s="19" t="s">
        <v>668</v>
      </c>
      <c r="Z1739" s="19" t="s">
        <v>668</v>
      </c>
      <c r="AA1739" s="19" t="s">
        <v>668</v>
      </c>
      <c r="AB1739" s="10" t="s">
        <v>668</v>
      </c>
      <c r="AC1739" s="10" t="s">
        <v>668</v>
      </c>
      <c r="AD1739" s="10" t="s">
        <v>668</v>
      </c>
      <c r="AE1739" s="10" t="s">
        <v>668</v>
      </c>
      <c r="AF1739" s="10" t="s">
        <v>668</v>
      </c>
      <c r="AG1739" s="20" t="s">
        <v>668</v>
      </c>
      <c r="AH1739" s="20" t="s">
        <v>668</v>
      </c>
      <c r="AI1739" s="20" t="s">
        <v>668</v>
      </c>
      <c r="AJ1739" s="20" t="s">
        <v>668</v>
      </c>
    </row>
    <row r="1740" spans="1:36" ht="14.25" customHeight="1" x14ac:dyDescent="0.25">
      <c r="A1740" s="10" t="s">
        <v>4014</v>
      </c>
      <c r="B1740" s="10" t="s">
        <v>5523</v>
      </c>
      <c r="C1740" s="10" t="s">
        <v>5841</v>
      </c>
      <c r="D1740" s="10" t="s">
        <v>5616</v>
      </c>
      <c r="E1740" s="33" t="s">
        <v>5605</v>
      </c>
      <c r="F1740" s="10" t="s">
        <v>668</v>
      </c>
      <c r="G1740" s="10" t="s">
        <v>3117</v>
      </c>
      <c r="H1740" s="10" t="s">
        <v>3911</v>
      </c>
      <c r="I1740" s="33" t="s">
        <v>3669</v>
      </c>
      <c r="J1740" s="62">
        <v>5</v>
      </c>
      <c r="K1740" s="62" t="s">
        <v>668</v>
      </c>
      <c r="L1740" s="62">
        <v>1</v>
      </c>
      <c r="M1740" s="62">
        <v>4</v>
      </c>
      <c r="N1740" s="10" t="s">
        <v>3969</v>
      </c>
      <c r="O1740" s="62">
        <v>587</v>
      </c>
      <c r="P1740" s="62" t="s">
        <v>5757</v>
      </c>
      <c r="Q1740" s="19">
        <v>15.333295</v>
      </c>
      <c r="R1740" s="10">
        <v>5.5310379999999997</v>
      </c>
      <c r="S1740" s="10">
        <v>20.864333999999999</v>
      </c>
      <c r="T1740" s="10" t="s">
        <v>4015</v>
      </c>
      <c r="U1740" s="10" t="s">
        <v>668</v>
      </c>
      <c r="V1740" s="19" t="s">
        <v>668</v>
      </c>
      <c r="W1740" s="19" t="s">
        <v>668</v>
      </c>
      <c r="X1740" s="10" t="s">
        <v>668</v>
      </c>
      <c r="Y1740" s="19" t="s">
        <v>668</v>
      </c>
      <c r="Z1740" s="19" t="s">
        <v>668</v>
      </c>
      <c r="AA1740" s="19" t="s">
        <v>668</v>
      </c>
      <c r="AB1740" s="10" t="s">
        <v>668</v>
      </c>
      <c r="AC1740" s="10" t="s">
        <v>668</v>
      </c>
      <c r="AD1740" s="10" t="s">
        <v>668</v>
      </c>
      <c r="AE1740" s="10" t="s">
        <v>668</v>
      </c>
      <c r="AF1740" s="10" t="s">
        <v>668</v>
      </c>
      <c r="AG1740" s="20" t="s">
        <v>668</v>
      </c>
      <c r="AH1740" s="20" t="s">
        <v>668</v>
      </c>
      <c r="AI1740" s="20" t="s">
        <v>668</v>
      </c>
      <c r="AJ1740" s="20" t="s">
        <v>668</v>
      </c>
    </row>
    <row r="1741" spans="1:36" ht="14.25" customHeight="1" x14ac:dyDescent="0.25">
      <c r="A1741" s="10" t="s">
        <v>4016</v>
      </c>
      <c r="B1741" s="10" t="s">
        <v>5523</v>
      </c>
      <c r="C1741" s="10" t="s">
        <v>5841</v>
      </c>
      <c r="D1741" s="10" t="s">
        <v>5616</v>
      </c>
      <c r="E1741" s="33" t="s">
        <v>5605</v>
      </c>
      <c r="F1741" s="10" t="s">
        <v>668</v>
      </c>
      <c r="G1741" s="10" t="s">
        <v>3117</v>
      </c>
      <c r="H1741" s="10" t="s">
        <v>3911</v>
      </c>
      <c r="I1741" s="33" t="s">
        <v>4002</v>
      </c>
      <c r="J1741" s="62">
        <v>2</v>
      </c>
      <c r="K1741" s="62" t="s">
        <v>668</v>
      </c>
      <c r="L1741" s="62">
        <v>2</v>
      </c>
      <c r="M1741" s="62">
        <v>4</v>
      </c>
      <c r="N1741" s="10" t="s">
        <v>3969</v>
      </c>
      <c r="O1741" s="62">
        <v>587</v>
      </c>
      <c r="P1741" s="62" t="s">
        <v>5757</v>
      </c>
      <c r="Q1741" s="19">
        <v>15.333295</v>
      </c>
      <c r="R1741" s="10">
        <v>6.1943640000000002</v>
      </c>
      <c r="S1741" s="10">
        <v>21.527659</v>
      </c>
      <c r="T1741" s="10" t="s">
        <v>4017</v>
      </c>
      <c r="U1741" s="10" t="s">
        <v>668</v>
      </c>
      <c r="V1741" s="19" t="s">
        <v>668</v>
      </c>
      <c r="W1741" s="19" t="s">
        <v>668</v>
      </c>
      <c r="X1741" s="10" t="s">
        <v>668</v>
      </c>
      <c r="Y1741" s="19" t="s">
        <v>668</v>
      </c>
      <c r="Z1741" s="19" t="s">
        <v>668</v>
      </c>
      <c r="AA1741" s="19" t="s">
        <v>668</v>
      </c>
      <c r="AB1741" s="10" t="s">
        <v>668</v>
      </c>
      <c r="AC1741" s="10" t="s">
        <v>668</v>
      </c>
      <c r="AD1741" s="10" t="s">
        <v>668</v>
      </c>
      <c r="AE1741" s="10" t="s">
        <v>668</v>
      </c>
      <c r="AF1741" s="10" t="s">
        <v>668</v>
      </c>
      <c r="AG1741" s="20" t="s">
        <v>668</v>
      </c>
      <c r="AH1741" s="20" t="s">
        <v>668</v>
      </c>
      <c r="AI1741" s="20" t="s">
        <v>668</v>
      </c>
      <c r="AJ1741" s="20" t="s">
        <v>668</v>
      </c>
    </row>
    <row r="1742" spans="1:36" ht="14.25" customHeight="1" x14ac:dyDescent="0.25">
      <c r="A1742" s="10" t="s">
        <v>4018</v>
      </c>
      <c r="B1742" s="10" t="s">
        <v>5523</v>
      </c>
      <c r="C1742" s="10" t="s">
        <v>5841</v>
      </c>
      <c r="D1742" s="10" t="s">
        <v>5616</v>
      </c>
      <c r="E1742" s="33" t="s">
        <v>5605</v>
      </c>
      <c r="F1742" s="10" t="s">
        <v>668</v>
      </c>
      <c r="G1742" s="10" t="s">
        <v>3117</v>
      </c>
      <c r="H1742" s="10" t="s">
        <v>3911</v>
      </c>
      <c r="I1742" s="33" t="s">
        <v>4002</v>
      </c>
      <c r="J1742" s="62">
        <v>4</v>
      </c>
      <c r="K1742" s="62" t="s">
        <v>668</v>
      </c>
      <c r="L1742" s="62">
        <v>3</v>
      </c>
      <c r="M1742" s="62">
        <v>4</v>
      </c>
      <c r="N1742" s="10" t="s">
        <v>3969</v>
      </c>
      <c r="O1742" s="62">
        <v>578</v>
      </c>
      <c r="P1742" s="62" t="s">
        <v>5757</v>
      </c>
      <c r="Q1742" s="19">
        <v>21.834402000000001</v>
      </c>
      <c r="R1742" s="10">
        <v>11.64798</v>
      </c>
      <c r="S1742" s="10">
        <v>33.482382000000001</v>
      </c>
      <c r="T1742" s="10" t="s">
        <v>4019</v>
      </c>
      <c r="U1742" s="10" t="s">
        <v>668</v>
      </c>
      <c r="V1742" s="19" t="s">
        <v>668</v>
      </c>
      <c r="W1742" s="19" t="s">
        <v>668</v>
      </c>
      <c r="X1742" s="10" t="s">
        <v>668</v>
      </c>
      <c r="Y1742" s="19" t="s">
        <v>668</v>
      </c>
      <c r="Z1742" s="19" t="s">
        <v>668</v>
      </c>
      <c r="AA1742" s="19" t="s">
        <v>668</v>
      </c>
      <c r="AB1742" s="10" t="s">
        <v>668</v>
      </c>
      <c r="AC1742" s="10" t="s">
        <v>668</v>
      </c>
      <c r="AD1742" s="10" t="s">
        <v>668</v>
      </c>
      <c r="AE1742" s="10" t="s">
        <v>668</v>
      </c>
      <c r="AF1742" s="10" t="s">
        <v>668</v>
      </c>
      <c r="AG1742" s="20" t="s">
        <v>668</v>
      </c>
      <c r="AH1742" s="20" t="s">
        <v>668</v>
      </c>
      <c r="AI1742" s="20" t="s">
        <v>668</v>
      </c>
      <c r="AJ1742" s="20" t="s">
        <v>668</v>
      </c>
    </row>
    <row r="1743" spans="1:36" ht="14.25" customHeight="1" x14ac:dyDescent="0.25">
      <c r="A1743" s="10" t="s">
        <v>4020</v>
      </c>
      <c r="B1743" s="10" t="s">
        <v>5523</v>
      </c>
      <c r="C1743" s="10" t="s">
        <v>5841</v>
      </c>
      <c r="D1743" s="10" t="s">
        <v>5616</v>
      </c>
      <c r="E1743" s="33" t="s">
        <v>5605</v>
      </c>
      <c r="F1743" s="10" t="s">
        <v>668</v>
      </c>
      <c r="G1743" s="10" t="s">
        <v>3117</v>
      </c>
      <c r="H1743" s="10" t="s">
        <v>3911</v>
      </c>
      <c r="I1743" s="33" t="s">
        <v>3669</v>
      </c>
      <c r="J1743" s="62">
        <v>8</v>
      </c>
      <c r="K1743" s="62" t="s">
        <v>668</v>
      </c>
      <c r="L1743" s="62">
        <v>1</v>
      </c>
      <c r="M1743" s="62">
        <v>3</v>
      </c>
      <c r="N1743" s="10" t="s">
        <v>3976</v>
      </c>
      <c r="O1743" s="62">
        <v>471</v>
      </c>
      <c r="P1743" s="62" t="s">
        <v>5757</v>
      </c>
      <c r="Q1743" s="19">
        <v>16.873684999999998</v>
      </c>
      <c r="R1743" s="10">
        <v>6.0503559999999998</v>
      </c>
      <c r="S1743" s="10">
        <v>22.924040999999999</v>
      </c>
      <c r="T1743" s="10" t="s">
        <v>4021</v>
      </c>
      <c r="U1743" s="10" t="s">
        <v>668</v>
      </c>
      <c r="V1743" s="19" t="s">
        <v>668</v>
      </c>
      <c r="W1743" s="19" t="s">
        <v>668</v>
      </c>
      <c r="X1743" s="10" t="s">
        <v>668</v>
      </c>
      <c r="Y1743" s="19" t="s">
        <v>668</v>
      </c>
      <c r="Z1743" s="19" t="s">
        <v>668</v>
      </c>
      <c r="AA1743" s="19" t="s">
        <v>668</v>
      </c>
      <c r="AB1743" s="10" t="s">
        <v>668</v>
      </c>
      <c r="AC1743" s="10" t="s">
        <v>668</v>
      </c>
      <c r="AD1743" s="10" t="s">
        <v>668</v>
      </c>
      <c r="AE1743" s="10" t="s">
        <v>668</v>
      </c>
      <c r="AF1743" s="10" t="s">
        <v>668</v>
      </c>
      <c r="AG1743" s="20" t="s">
        <v>668</v>
      </c>
      <c r="AH1743" s="20" t="s">
        <v>668</v>
      </c>
      <c r="AI1743" s="20" t="s">
        <v>668</v>
      </c>
      <c r="AJ1743" s="20" t="s">
        <v>668</v>
      </c>
    </row>
    <row r="1744" spans="1:36" ht="14.25" customHeight="1" x14ac:dyDescent="0.25">
      <c r="A1744" s="10" t="s">
        <v>4022</v>
      </c>
      <c r="B1744" s="10" t="s">
        <v>5523</v>
      </c>
      <c r="C1744" s="10" t="s">
        <v>5841</v>
      </c>
      <c r="D1744" s="10" t="s">
        <v>5616</v>
      </c>
      <c r="E1744" s="33" t="s">
        <v>5605</v>
      </c>
      <c r="F1744" s="10" t="s">
        <v>668</v>
      </c>
      <c r="G1744" s="10" t="s">
        <v>3117</v>
      </c>
      <c r="H1744" s="10" t="s">
        <v>3911</v>
      </c>
      <c r="I1744" s="33" t="s">
        <v>3669</v>
      </c>
      <c r="J1744" s="62">
        <v>4</v>
      </c>
      <c r="K1744" s="62" t="s">
        <v>668</v>
      </c>
      <c r="L1744" s="62">
        <v>1</v>
      </c>
      <c r="M1744" s="62">
        <v>2</v>
      </c>
      <c r="N1744" s="10" t="s">
        <v>3985</v>
      </c>
      <c r="O1744" s="62">
        <v>521</v>
      </c>
      <c r="P1744" s="62" t="s">
        <v>5757</v>
      </c>
      <c r="Q1744" s="19">
        <v>9.0649990000000003</v>
      </c>
      <c r="R1744" s="10">
        <v>7.450437</v>
      </c>
      <c r="S1744" s="10">
        <v>16.515436000000001</v>
      </c>
      <c r="T1744" s="10" t="s">
        <v>4023</v>
      </c>
      <c r="U1744" s="10" t="s">
        <v>668</v>
      </c>
      <c r="V1744" s="19" t="s">
        <v>668</v>
      </c>
      <c r="W1744" s="19" t="s">
        <v>668</v>
      </c>
      <c r="X1744" s="10" t="s">
        <v>668</v>
      </c>
      <c r="Y1744" s="19" t="s">
        <v>668</v>
      </c>
      <c r="Z1744" s="19" t="s">
        <v>668</v>
      </c>
      <c r="AA1744" s="19" t="s">
        <v>668</v>
      </c>
      <c r="AB1744" s="10" t="s">
        <v>668</v>
      </c>
      <c r="AC1744" s="10" t="s">
        <v>668</v>
      </c>
      <c r="AD1744" s="10" t="s">
        <v>668</v>
      </c>
      <c r="AE1744" s="10" t="s">
        <v>668</v>
      </c>
      <c r="AF1744" s="10" t="s">
        <v>668</v>
      </c>
      <c r="AG1744" s="20" t="s">
        <v>668</v>
      </c>
      <c r="AH1744" s="20" t="s">
        <v>668</v>
      </c>
      <c r="AI1744" s="20" t="s">
        <v>668</v>
      </c>
      <c r="AJ1744" s="20" t="s">
        <v>668</v>
      </c>
    </row>
    <row r="1745" spans="1:36" ht="14.25" customHeight="1" x14ac:dyDescent="0.25">
      <c r="A1745" s="10" t="s">
        <v>4024</v>
      </c>
      <c r="B1745" s="10" t="s">
        <v>5523</v>
      </c>
      <c r="C1745" s="10" t="s">
        <v>5841</v>
      </c>
      <c r="D1745" s="10" t="s">
        <v>5616</v>
      </c>
      <c r="E1745" s="33" t="s">
        <v>5605</v>
      </c>
      <c r="F1745" s="10" t="s">
        <v>668</v>
      </c>
      <c r="G1745" s="10" t="s">
        <v>3117</v>
      </c>
      <c r="H1745" s="10" t="s">
        <v>3911</v>
      </c>
      <c r="I1745" s="33" t="s">
        <v>4002</v>
      </c>
      <c r="J1745" s="62">
        <v>1</v>
      </c>
      <c r="K1745" s="62" t="s">
        <v>668</v>
      </c>
      <c r="L1745" s="62">
        <v>6</v>
      </c>
      <c r="M1745" s="62">
        <v>2</v>
      </c>
      <c r="N1745" s="10" t="s">
        <v>3985</v>
      </c>
      <c r="O1745" s="62">
        <v>521</v>
      </c>
      <c r="P1745" s="62" t="s">
        <v>5757</v>
      </c>
      <c r="Q1745" s="19">
        <v>9.0649990000000003</v>
      </c>
      <c r="R1745" s="10">
        <v>2.0022720000000001</v>
      </c>
      <c r="S1745" s="10">
        <v>11.067270000000001</v>
      </c>
      <c r="T1745" s="10" t="s">
        <v>4003</v>
      </c>
      <c r="U1745" s="10" t="s">
        <v>668</v>
      </c>
      <c r="V1745" s="19" t="s">
        <v>668</v>
      </c>
      <c r="W1745" s="19" t="s">
        <v>668</v>
      </c>
      <c r="X1745" s="10" t="s">
        <v>668</v>
      </c>
      <c r="Y1745" s="19" t="s">
        <v>668</v>
      </c>
      <c r="Z1745" s="19" t="s">
        <v>668</v>
      </c>
      <c r="AA1745" s="19" t="s">
        <v>668</v>
      </c>
      <c r="AB1745" s="10" t="s">
        <v>668</v>
      </c>
      <c r="AC1745" s="10" t="s">
        <v>668</v>
      </c>
      <c r="AD1745" s="10" t="s">
        <v>668</v>
      </c>
      <c r="AE1745" s="10" t="s">
        <v>668</v>
      </c>
      <c r="AF1745" s="10" t="s">
        <v>668</v>
      </c>
      <c r="AG1745" s="20" t="s">
        <v>668</v>
      </c>
      <c r="AH1745" s="20" t="s">
        <v>668</v>
      </c>
      <c r="AI1745" s="20" t="s">
        <v>668</v>
      </c>
      <c r="AJ1745" s="20" t="s">
        <v>668</v>
      </c>
    </row>
    <row r="1746" spans="1:36" ht="14.25" customHeight="1" x14ac:dyDescent="0.25">
      <c r="A1746" s="10" t="s">
        <v>4025</v>
      </c>
      <c r="B1746" s="10" t="s">
        <v>5523</v>
      </c>
      <c r="C1746" s="10" t="s">
        <v>5841</v>
      </c>
      <c r="D1746" s="10" t="s">
        <v>5616</v>
      </c>
      <c r="E1746" s="33" t="s">
        <v>5605</v>
      </c>
      <c r="F1746" s="10" t="s">
        <v>668</v>
      </c>
      <c r="G1746" s="10" t="s">
        <v>3117</v>
      </c>
      <c r="H1746" s="10" t="s">
        <v>3911</v>
      </c>
      <c r="I1746" s="33" t="s">
        <v>4010</v>
      </c>
      <c r="J1746" s="62">
        <v>4</v>
      </c>
      <c r="K1746" s="62" t="s">
        <v>668</v>
      </c>
      <c r="L1746" s="62">
        <v>4</v>
      </c>
      <c r="M1746" s="62">
        <v>4</v>
      </c>
      <c r="N1746" s="10" t="s">
        <v>3969</v>
      </c>
      <c r="O1746" s="62">
        <v>593</v>
      </c>
      <c r="P1746" s="62" t="s">
        <v>5757</v>
      </c>
      <c r="Q1746" s="19">
        <v>24.228193000000001</v>
      </c>
      <c r="R1746" s="10">
        <v>4.3103699999999998</v>
      </c>
      <c r="S1746" s="10">
        <v>28.538563</v>
      </c>
      <c r="T1746" s="10" t="s">
        <v>4003</v>
      </c>
      <c r="U1746" s="10" t="s">
        <v>668</v>
      </c>
      <c r="V1746" s="19" t="s">
        <v>668</v>
      </c>
      <c r="W1746" s="19" t="s">
        <v>668</v>
      </c>
      <c r="X1746" s="10" t="s">
        <v>668</v>
      </c>
      <c r="Y1746" s="19" t="s">
        <v>668</v>
      </c>
      <c r="Z1746" s="19" t="s">
        <v>668</v>
      </c>
      <c r="AA1746" s="19" t="s">
        <v>668</v>
      </c>
      <c r="AB1746" s="10" t="s">
        <v>668</v>
      </c>
      <c r="AC1746" s="10" t="s">
        <v>668</v>
      </c>
      <c r="AD1746" s="10" t="s">
        <v>668</v>
      </c>
      <c r="AE1746" s="10" t="s">
        <v>668</v>
      </c>
      <c r="AF1746" s="10" t="s">
        <v>668</v>
      </c>
      <c r="AG1746" s="20" t="s">
        <v>668</v>
      </c>
      <c r="AH1746" s="20" t="s">
        <v>668</v>
      </c>
      <c r="AI1746" s="20" t="s">
        <v>668</v>
      </c>
      <c r="AJ1746" s="20" t="s">
        <v>668</v>
      </c>
    </row>
    <row r="1747" spans="1:36" ht="14.25" customHeight="1" x14ac:dyDescent="0.25">
      <c r="A1747" s="10" t="s">
        <v>4026</v>
      </c>
      <c r="B1747" s="10" t="s">
        <v>5523</v>
      </c>
      <c r="C1747" s="10" t="s">
        <v>5841</v>
      </c>
      <c r="D1747" s="10" t="s">
        <v>5616</v>
      </c>
      <c r="E1747" s="33" t="s">
        <v>5605</v>
      </c>
      <c r="F1747" s="10" t="s">
        <v>668</v>
      </c>
      <c r="G1747" s="10" t="s">
        <v>3117</v>
      </c>
      <c r="H1747" s="10" t="s">
        <v>3911</v>
      </c>
      <c r="I1747" s="33" t="s">
        <v>4010</v>
      </c>
      <c r="J1747" s="62">
        <v>4</v>
      </c>
      <c r="K1747" s="62" t="s">
        <v>668</v>
      </c>
      <c r="L1747" s="62">
        <v>4</v>
      </c>
      <c r="M1747" s="62">
        <v>4</v>
      </c>
      <c r="N1747" s="10" t="s">
        <v>3969</v>
      </c>
      <c r="O1747" s="62">
        <v>607</v>
      </c>
      <c r="P1747" s="62" t="s">
        <v>5757</v>
      </c>
      <c r="Q1747" s="19">
        <v>18.026201</v>
      </c>
      <c r="R1747" s="10">
        <v>5.4571630000000004</v>
      </c>
      <c r="S1747" s="10">
        <v>23.483364000000002</v>
      </c>
      <c r="T1747" s="10" t="s">
        <v>4027</v>
      </c>
      <c r="U1747" s="10" t="s">
        <v>668</v>
      </c>
      <c r="V1747" s="19" t="s">
        <v>668</v>
      </c>
      <c r="W1747" s="19" t="s">
        <v>668</v>
      </c>
      <c r="X1747" s="10" t="s">
        <v>668</v>
      </c>
      <c r="Y1747" s="19" t="s">
        <v>668</v>
      </c>
      <c r="Z1747" s="19" t="s">
        <v>668</v>
      </c>
      <c r="AA1747" s="19" t="s">
        <v>668</v>
      </c>
      <c r="AB1747" s="10" t="s">
        <v>668</v>
      </c>
      <c r="AC1747" s="10" t="s">
        <v>668</v>
      </c>
      <c r="AD1747" s="10" t="s">
        <v>668</v>
      </c>
      <c r="AE1747" s="10" t="s">
        <v>668</v>
      </c>
      <c r="AF1747" s="10" t="s">
        <v>668</v>
      </c>
      <c r="AG1747" s="20" t="s">
        <v>668</v>
      </c>
      <c r="AH1747" s="20" t="s">
        <v>668</v>
      </c>
      <c r="AI1747" s="20" t="s">
        <v>668</v>
      </c>
      <c r="AJ1747" s="20" t="s">
        <v>668</v>
      </c>
    </row>
    <row r="1748" spans="1:36" ht="14.25" customHeight="1" x14ac:dyDescent="0.25">
      <c r="A1748" s="10" t="s">
        <v>4028</v>
      </c>
      <c r="B1748" s="10" t="s">
        <v>5523</v>
      </c>
      <c r="C1748" s="10" t="s">
        <v>5841</v>
      </c>
      <c r="D1748" s="10" t="s">
        <v>5616</v>
      </c>
      <c r="E1748" s="33" t="s">
        <v>5605</v>
      </c>
      <c r="F1748" s="10" t="s">
        <v>668</v>
      </c>
      <c r="G1748" s="10" t="s">
        <v>3117</v>
      </c>
      <c r="H1748" s="10" t="s">
        <v>3911</v>
      </c>
      <c r="I1748" s="33" t="s">
        <v>3995</v>
      </c>
      <c r="J1748" s="62">
        <v>6</v>
      </c>
      <c r="K1748" s="62" t="s">
        <v>668</v>
      </c>
      <c r="L1748" s="62">
        <v>2</v>
      </c>
      <c r="M1748" s="62">
        <v>4</v>
      </c>
      <c r="N1748" s="10" t="s">
        <v>3969</v>
      </c>
      <c r="O1748" s="62">
        <v>567</v>
      </c>
      <c r="P1748" s="62" t="s">
        <v>5757</v>
      </c>
      <c r="Q1748" s="19">
        <v>15.274279</v>
      </c>
      <c r="R1748" s="10">
        <v>5.1751889999999996</v>
      </c>
      <c r="S1748" s="10">
        <v>20.449468</v>
      </c>
      <c r="T1748" s="10" t="s">
        <v>4000</v>
      </c>
      <c r="U1748" s="10" t="s">
        <v>668</v>
      </c>
      <c r="V1748" s="19" t="s">
        <v>668</v>
      </c>
      <c r="W1748" s="19" t="s">
        <v>668</v>
      </c>
      <c r="X1748" s="10" t="s">
        <v>668</v>
      </c>
      <c r="Y1748" s="19" t="s">
        <v>668</v>
      </c>
      <c r="Z1748" s="19" t="s">
        <v>668</v>
      </c>
      <c r="AA1748" s="19" t="s">
        <v>668</v>
      </c>
      <c r="AB1748" s="10" t="s">
        <v>668</v>
      </c>
      <c r="AC1748" s="10" t="s">
        <v>668</v>
      </c>
      <c r="AD1748" s="10" t="s">
        <v>668</v>
      </c>
      <c r="AE1748" s="10" t="s">
        <v>668</v>
      </c>
      <c r="AF1748" s="10" t="s">
        <v>668</v>
      </c>
      <c r="AG1748" s="20" t="s">
        <v>668</v>
      </c>
      <c r="AH1748" s="20" t="s">
        <v>668</v>
      </c>
      <c r="AI1748" s="20" t="s">
        <v>668</v>
      </c>
      <c r="AJ1748" s="20" t="s">
        <v>668</v>
      </c>
    </row>
    <row r="1749" spans="1:36" ht="14.25" customHeight="1" x14ac:dyDescent="0.25">
      <c r="A1749" s="10" t="s">
        <v>4029</v>
      </c>
      <c r="B1749" s="10" t="s">
        <v>5523</v>
      </c>
      <c r="C1749" s="10" t="s">
        <v>5841</v>
      </c>
      <c r="D1749" s="10" t="s">
        <v>5616</v>
      </c>
      <c r="E1749" s="33" t="s">
        <v>5605</v>
      </c>
      <c r="F1749" s="10" t="s">
        <v>668</v>
      </c>
      <c r="G1749" s="10" t="s">
        <v>3117</v>
      </c>
      <c r="H1749" s="10" t="s">
        <v>3911</v>
      </c>
      <c r="I1749" s="33" t="s">
        <v>3995</v>
      </c>
      <c r="J1749" s="62">
        <v>5</v>
      </c>
      <c r="K1749" s="62" t="s">
        <v>668</v>
      </c>
      <c r="L1749" s="62">
        <v>3</v>
      </c>
      <c r="M1749" s="62">
        <v>3</v>
      </c>
      <c r="N1749" s="10" t="s">
        <v>3976</v>
      </c>
      <c r="O1749" s="62">
        <v>509</v>
      </c>
      <c r="P1749" s="62" t="s">
        <v>5757</v>
      </c>
      <c r="Q1749" s="19">
        <v>15.864530999999999</v>
      </c>
      <c r="R1749" s="10">
        <v>7.6101320000000001</v>
      </c>
      <c r="S1749" s="10">
        <v>23.474663</v>
      </c>
      <c r="T1749" s="10" t="s">
        <v>4030</v>
      </c>
      <c r="U1749" s="10" t="s">
        <v>668</v>
      </c>
      <c r="V1749" s="19" t="s">
        <v>668</v>
      </c>
      <c r="W1749" s="19" t="s">
        <v>668</v>
      </c>
      <c r="X1749" s="10" t="s">
        <v>668</v>
      </c>
      <c r="Y1749" s="19" t="s">
        <v>668</v>
      </c>
      <c r="Z1749" s="19" t="s">
        <v>668</v>
      </c>
      <c r="AA1749" s="19" t="s">
        <v>668</v>
      </c>
      <c r="AB1749" s="10" t="s">
        <v>668</v>
      </c>
      <c r="AC1749" s="10" t="s">
        <v>668</v>
      </c>
      <c r="AD1749" s="10" t="s">
        <v>668</v>
      </c>
      <c r="AE1749" s="10" t="s">
        <v>668</v>
      </c>
      <c r="AF1749" s="10" t="s">
        <v>668</v>
      </c>
      <c r="AG1749" s="20" t="s">
        <v>668</v>
      </c>
      <c r="AH1749" s="20" t="s">
        <v>668</v>
      </c>
      <c r="AI1749" s="20" t="s">
        <v>668</v>
      </c>
      <c r="AJ1749" s="20" t="s">
        <v>668</v>
      </c>
    </row>
    <row r="1750" spans="1:36" ht="14.25" customHeight="1" x14ac:dyDescent="0.25">
      <c r="A1750" s="10" t="s">
        <v>4031</v>
      </c>
      <c r="B1750" s="10" t="s">
        <v>5523</v>
      </c>
      <c r="C1750" s="10" t="s">
        <v>5841</v>
      </c>
      <c r="D1750" s="10" t="s">
        <v>5616</v>
      </c>
      <c r="E1750" s="33" t="s">
        <v>5605</v>
      </c>
      <c r="F1750" s="10" t="s">
        <v>668</v>
      </c>
      <c r="G1750" s="10" t="s">
        <v>3117</v>
      </c>
      <c r="H1750" s="10" t="s">
        <v>3911</v>
      </c>
      <c r="I1750" s="33" t="s">
        <v>3669</v>
      </c>
      <c r="J1750" s="62">
        <v>6</v>
      </c>
      <c r="K1750" s="62" t="s">
        <v>668</v>
      </c>
      <c r="L1750" s="62">
        <v>6</v>
      </c>
      <c r="M1750" s="62">
        <v>4</v>
      </c>
      <c r="N1750" s="10" t="s">
        <v>3969</v>
      </c>
      <c r="O1750" s="62">
        <v>586</v>
      </c>
      <c r="P1750" s="62" t="s">
        <v>5757</v>
      </c>
      <c r="Q1750" s="19">
        <v>16.55153</v>
      </c>
      <c r="R1750" s="10">
        <v>6.1508050000000001</v>
      </c>
      <c r="S1750" s="10">
        <v>22.702335000000001</v>
      </c>
      <c r="T1750" s="10" t="s">
        <v>4032</v>
      </c>
      <c r="U1750" s="10" t="s">
        <v>668</v>
      </c>
      <c r="V1750" s="19" t="s">
        <v>668</v>
      </c>
      <c r="W1750" s="19" t="s">
        <v>668</v>
      </c>
      <c r="X1750" s="10" t="s">
        <v>668</v>
      </c>
      <c r="Y1750" s="19" t="s">
        <v>668</v>
      </c>
      <c r="Z1750" s="19" t="s">
        <v>668</v>
      </c>
      <c r="AA1750" s="19" t="s">
        <v>668</v>
      </c>
      <c r="AB1750" s="10" t="s">
        <v>668</v>
      </c>
      <c r="AC1750" s="10" t="s">
        <v>668</v>
      </c>
      <c r="AD1750" s="10" t="s">
        <v>668</v>
      </c>
      <c r="AE1750" s="10" t="s">
        <v>668</v>
      </c>
      <c r="AF1750" s="10" t="s">
        <v>668</v>
      </c>
      <c r="AG1750" s="20" t="s">
        <v>668</v>
      </c>
      <c r="AH1750" s="20" t="s">
        <v>668</v>
      </c>
      <c r="AI1750" s="20" t="s">
        <v>668</v>
      </c>
      <c r="AJ1750" s="20" t="s">
        <v>668</v>
      </c>
    </row>
    <row r="1751" spans="1:36" ht="14.25" customHeight="1" x14ac:dyDescent="0.25">
      <c r="A1751" s="10" t="s">
        <v>4033</v>
      </c>
      <c r="B1751" s="10" t="s">
        <v>5523</v>
      </c>
      <c r="C1751" s="10" t="s">
        <v>5841</v>
      </c>
      <c r="D1751" s="10" t="s">
        <v>5616</v>
      </c>
      <c r="E1751" s="33" t="s">
        <v>5605</v>
      </c>
      <c r="F1751" s="10" t="s">
        <v>668</v>
      </c>
      <c r="G1751" s="10" t="s">
        <v>3117</v>
      </c>
      <c r="H1751" s="10" t="s">
        <v>3911</v>
      </c>
      <c r="I1751" s="33" t="s">
        <v>3669</v>
      </c>
      <c r="J1751" s="62">
        <v>1</v>
      </c>
      <c r="K1751" s="62" t="s">
        <v>668</v>
      </c>
      <c r="L1751" s="62">
        <v>2</v>
      </c>
      <c r="M1751" s="62">
        <v>3</v>
      </c>
      <c r="N1751" s="10" t="s">
        <v>3976</v>
      </c>
      <c r="O1751" s="62">
        <v>485</v>
      </c>
      <c r="P1751" s="62" t="s">
        <v>5757</v>
      </c>
      <c r="Q1751" s="19">
        <v>12.407143</v>
      </c>
      <c r="R1751" s="10">
        <v>16.226182999999999</v>
      </c>
      <c r="S1751" s="10">
        <v>28.633326</v>
      </c>
      <c r="T1751" s="10" t="s">
        <v>4034</v>
      </c>
      <c r="U1751" s="10" t="s">
        <v>668</v>
      </c>
      <c r="V1751" s="19" t="s">
        <v>668</v>
      </c>
      <c r="W1751" s="19" t="s">
        <v>668</v>
      </c>
      <c r="X1751" s="10" t="s">
        <v>668</v>
      </c>
      <c r="Y1751" s="19" t="s">
        <v>668</v>
      </c>
      <c r="Z1751" s="19" t="s">
        <v>668</v>
      </c>
      <c r="AA1751" s="19" t="s">
        <v>668</v>
      </c>
      <c r="AB1751" s="10" t="s">
        <v>668</v>
      </c>
      <c r="AC1751" s="10" t="s">
        <v>668</v>
      </c>
      <c r="AD1751" s="10" t="s">
        <v>668</v>
      </c>
      <c r="AE1751" s="10" t="s">
        <v>668</v>
      </c>
      <c r="AF1751" s="10" t="s">
        <v>668</v>
      </c>
      <c r="AG1751" s="20" t="s">
        <v>668</v>
      </c>
      <c r="AH1751" s="20" t="s">
        <v>668</v>
      </c>
      <c r="AI1751" s="20" t="s">
        <v>668</v>
      </c>
      <c r="AJ1751" s="20" t="s">
        <v>668</v>
      </c>
    </row>
    <row r="1752" spans="1:36" ht="14.25" customHeight="1" x14ac:dyDescent="0.25">
      <c r="A1752" s="10" t="s">
        <v>4035</v>
      </c>
      <c r="B1752" s="10" t="s">
        <v>5523</v>
      </c>
      <c r="C1752" s="10" t="s">
        <v>5841</v>
      </c>
      <c r="D1752" s="10" t="s">
        <v>5616</v>
      </c>
      <c r="E1752" s="33" t="s">
        <v>5605</v>
      </c>
      <c r="F1752" s="10" t="s">
        <v>668</v>
      </c>
      <c r="G1752" s="10" t="s">
        <v>3117</v>
      </c>
      <c r="H1752" s="10" t="s">
        <v>3911</v>
      </c>
      <c r="I1752" s="33" t="s">
        <v>4002</v>
      </c>
      <c r="J1752" s="62">
        <v>4</v>
      </c>
      <c r="K1752" s="62" t="s">
        <v>668</v>
      </c>
      <c r="L1752" s="62">
        <v>3</v>
      </c>
      <c r="M1752" s="62">
        <v>3</v>
      </c>
      <c r="N1752" s="10" t="s">
        <v>3976</v>
      </c>
      <c r="O1752" s="62">
        <v>485</v>
      </c>
      <c r="P1752" s="62" t="s">
        <v>5757</v>
      </c>
      <c r="Q1752" s="19">
        <v>12.407143</v>
      </c>
      <c r="R1752" s="10">
        <v>5.9847720000000004</v>
      </c>
      <c r="S1752" s="10">
        <v>18.391915000000001</v>
      </c>
      <c r="T1752" s="10" t="s">
        <v>4036</v>
      </c>
      <c r="U1752" s="10" t="s">
        <v>668</v>
      </c>
      <c r="V1752" s="19" t="s">
        <v>668</v>
      </c>
      <c r="W1752" s="19" t="s">
        <v>668</v>
      </c>
      <c r="X1752" s="10" t="s">
        <v>668</v>
      </c>
      <c r="Y1752" s="19" t="s">
        <v>668</v>
      </c>
      <c r="Z1752" s="19" t="s">
        <v>668</v>
      </c>
      <c r="AA1752" s="19" t="s">
        <v>668</v>
      </c>
      <c r="AB1752" s="10" t="s">
        <v>668</v>
      </c>
      <c r="AC1752" s="10" t="s">
        <v>668</v>
      </c>
      <c r="AD1752" s="10" t="s">
        <v>668</v>
      </c>
      <c r="AE1752" s="10" t="s">
        <v>668</v>
      </c>
      <c r="AF1752" s="10" t="s">
        <v>668</v>
      </c>
      <c r="AG1752" s="20" t="s">
        <v>668</v>
      </c>
      <c r="AH1752" s="20" t="s">
        <v>668</v>
      </c>
      <c r="AI1752" s="20" t="s">
        <v>668</v>
      </c>
      <c r="AJ1752" s="20" t="s">
        <v>668</v>
      </c>
    </row>
    <row r="1753" spans="1:36" ht="14.25" customHeight="1" x14ac:dyDescent="0.25">
      <c r="A1753" s="10" t="s">
        <v>4037</v>
      </c>
      <c r="B1753" s="10" t="s">
        <v>5523</v>
      </c>
      <c r="C1753" s="10" t="s">
        <v>5841</v>
      </c>
      <c r="D1753" s="10" t="s">
        <v>5616</v>
      </c>
      <c r="E1753" s="33" t="s">
        <v>5605</v>
      </c>
      <c r="F1753" s="10" t="s">
        <v>668</v>
      </c>
      <c r="G1753" s="10" t="s">
        <v>3117</v>
      </c>
      <c r="H1753" s="10" t="s">
        <v>3911</v>
      </c>
      <c r="I1753" s="33" t="s">
        <v>3995</v>
      </c>
      <c r="J1753" s="62">
        <v>1</v>
      </c>
      <c r="K1753" s="62" t="s">
        <v>668</v>
      </c>
      <c r="L1753" s="62">
        <v>2</v>
      </c>
      <c r="M1753" s="62">
        <v>2</v>
      </c>
      <c r="N1753" s="10" t="s">
        <v>3985</v>
      </c>
      <c r="O1753" s="62">
        <v>544</v>
      </c>
      <c r="P1753" s="62" t="s">
        <v>5757</v>
      </c>
      <c r="Q1753" s="19">
        <v>7.6446959999999997</v>
      </c>
      <c r="R1753" s="10">
        <v>7.4767109999999999</v>
      </c>
      <c r="S1753" s="10">
        <v>15.121407</v>
      </c>
      <c r="T1753" s="10" t="s">
        <v>4038</v>
      </c>
      <c r="U1753" s="10" t="s">
        <v>668</v>
      </c>
      <c r="V1753" s="19" t="s">
        <v>668</v>
      </c>
      <c r="W1753" s="19" t="s">
        <v>668</v>
      </c>
      <c r="X1753" s="10" t="s">
        <v>668</v>
      </c>
      <c r="Y1753" s="19" t="s">
        <v>668</v>
      </c>
      <c r="Z1753" s="19" t="s">
        <v>668</v>
      </c>
      <c r="AA1753" s="19" t="s">
        <v>668</v>
      </c>
      <c r="AB1753" s="10" t="s">
        <v>668</v>
      </c>
      <c r="AC1753" s="10" t="s">
        <v>668</v>
      </c>
      <c r="AD1753" s="10" t="s">
        <v>668</v>
      </c>
      <c r="AE1753" s="10" t="s">
        <v>668</v>
      </c>
      <c r="AF1753" s="10" t="s">
        <v>668</v>
      </c>
      <c r="AG1753" s="20" t="s">
        <v>668</v>
      </c>
      <c r="AH1753" s="20" t="s">
        <v>668</v>
      </c>
      <c r="AI1753" s="20" t="s">
        <v>668</v>
      </c>
      <c r="AJ1753" s="20" t="s">
        <v>668</v>
      </c>
    </row>
    <row r="1754" spans="1:36" ht="14.25" customHeight="1" x14ac:dyDescent="0.25">
      <c r="A1754" s="10" t="s">
        <v>4039</v>
      </c>
      <c r="B1754" s="10" t="s">
        <v>5523</v>
      </c>
      <c r="C1754" s="10" t="s">
        <v>5841</v>
      </c>
      <c r="D1754" s="10" t="s">
        <v>5616</v>
      </c>
      <c r="E1754" s="33" t="s">
        <v>5605</v>
      </c>
      <c r="F1754" s="10" t="s">
        <v>668</v>
      </c>
      <c r="G1754" s="10" t="s">
        <v>3117</v>
      </c>
      <c r="H1754" s="10" t="s">
        <v>3911</v>
      </c>
      <c r="I1754" s="33" t="s">
        <v>4010</v>
      </c>
      <c r="J1754" s="62">
        <v>5</v>
      </c>
      <c r="K1754" s="62" t="s">
        <v>668</v>
      </c>
      <c r="L1754" s="62">
        <v>5</v>
      </c>
      <c r="M1754" s="62">
        <v>4</v>
      </c>
      <c r="N1754" s="10" t="s">
        <v>3969</v>
      </c>
      <c r="O1754" s="62">
        <v>600</v>
      </c>
      <c r="P1754" s="62" t="s">
        <v>5757</v>
      </c>
      <c r="Q1754" s="19">
        <v>13.959954</v>
      </c>
      <c r="R1754" s="10">
        <v>7.6100700000000003</v>
      </c>
      <c r="S1754" s="10">
        <v>21.570022999999999</v>
      </c>
      <c r="T1754" s="10" t="s">
        <v>4040</v>
      </c>
      <c r="U1754" s="10" t="s">
        <v>668</v>
      </c>
      <c r="V1754" s="19" t="s">
        <v>668</v>
      </c>
      <c r="W1754" s="19" t="s">
        <v>668</v>
      </c>
      <c r="X1754" s="10" t="s">
        <v>668</v>
      </c>
      <c r="Y1754" s="19" t="s">
        <v>668</v>
      </c>
      <c r="Z1754" s="19" t="s">
        <v>668</v>
      </c>
      <c r="AA1754" s="19" t="s">
        <v>668</v>
      </c>
      <c r="AB1754" s="10" t="s">
        <v>668</v>
      </c>
      <c r="AC1754" s="10" t="s">
        <v>668</v>
      </c>
      <c r="AD1754" s="10" t="s">
        <v>668</v>
      </c>
      <c r="AE1754" s="10" t="s">
        <v>668</v>
      </c>
      <c r="AF1754" s="10" t="s">
        <v>668</v>
      </c>
      <c r="AG1754" s="20" t="s">
        <v>668</v>
      </c>
      <c r="AH1754" s="20" t="s">
        <v>668</v>
      </c>
      <c r="AI1754" s="20" t="s">
        <v>668</v>
      </c>
      <c r="AJ1754" s="20" t="s">
        <v>668</v>
      </c>
    </row>
    <row r="1755" spans="1:36" ht="14.25" customHeight="1" x14ac:dyDescent="0.25">
      <c r="A1755" s="10" t="s">
        <v>4041</v>
      </c>
      <c r="B1755" s="10" t="s">
        <v>5523</v>
      </c>
      <c r="C1755" s="10" t="s">
        <v>5841</v>
      </c>
      <c r="D1755" s="10" t="s">
        <v>5616</v>
      </c>
      <c r="E1755" s="33" t="s">
        <v>5605</v>
      </c>
      <c r="F1755" s="10" t="s">
        <v>668</v>
      </c>
      <c r="G1755" s="10" t="s">
        <v>3117</v>
      </c>
      <c r="H1755" s="10" t="s">
        <v>3911</v>
      </c>
      <c r="I1755" s="33" t="s">
        <v>3995</v>
      </c>
      <c r="J1755" s="62">
        <v>9</v>
      </c>
      <c r="K1755" s="62" t="s">
        <v>668</v>
      </c>
      <c r="L1755" s="62">
        <v>5</v>
      </c>
      <c r="M1755" s="62">
        <v>4</v>
      </c>
      <c r="N1755" s="10" t="s">
        <v>3969</v>
      </c>
      <c r="O1755" s="62">
        <v>574</v>
      </c>
      <c r="P1755" s="62" t="s">
        <v>5757</v>
      </c>
      <c r="Q1755" s="19">
        <v>14.913809000000001</v>
      </c>
      <c r="R1755" s="10">
        <v>5.0885100000000003</v>
      </c>
      <c r="S1755" s="10">
        <v>20.002319</v>
      </c>
      <c r="T1755" s="10" t="s">
        <v>3996</v>
      </c>
      <c r="U1755" s="10" t="s">
        <v>668</v>
      </c>
      <c r="V1755" s="19" t="s">
        <v>668</v>
      </c>
      <c r="W1755" s="19" t="s">
        <v>668</v>
      </c>
      <c r="X1755" s="10" t="s">
        <v>668</v>
      </c>
      <c r="Y1755" s="19" t="s">
        <v>668</v>
      </c>
      <c r="Z1755" s="19" t="s">
        <v>668</v>
      </c>
      <c r="AA1755" s="19" t="s">
        <v>668</v>
      </c>
      <c r="AB1755" s="10" t="s">
        <v>668</v>
      </c>
      <c r="AC1755" s="10" t="s">
        <v>668</v>
      </c>
      <c r="AD1755" s="10" t="s">
        <v>668</v>
      </c>
      <c r="AE1755" s="10" t="s">
        <v>668</v>
      </c>
      <c r="AF1755" s="10" t="s">
        <v>668</v>
      </c>
      <c r="AG1755" s="20" t="s">
        <v>668</v>
      </c>
      <c r="AH1755" s="20" t="s">
        <v>668</v>
      </c>
      <c r="AI1755" s="20" t="s">
        <v>668</v>
      </c>
      <c r="AJ1755" s="20" t="s">
        <v>668</v>
      </c>
    </row>
    <row r="1756" spans="1:36" ht="14.25" customHeight="1" x14ac:dyDescent="0.25">
      <c r="A1756" s="10" t="s">
        <v>4042</v>
      </c>
      <c r="B1756" s="10" t="s">
        <v>5523</v>
      </c>
      <c r="C1756" s="10" t="s">
        <v>5841</v>
      </c>
      <c r="D1756" s="10" t="s">
        <v>5616</v>
      </c>
      <c r="E1756" s="33" t="s">
        <v>5605</v>
      </c>
      <c r="F1756" s="10" t="s">
        <v>668</v>
      </c>
      <c r="G1756" s="10" t="s">
        <v>3117</v>
      </c>
      <c r="H1756" s="10" t="s">
        <v>3911</v>
      </c>
      <c r="I1756" s="33" t="s">
        <v>3995</v>
      </c>
      <c r="J1756" s="62">
        <v>9</v>
      </c>
      <c r="K1756" s="62" t="s">
        <v>668</v>
      </c>
      <c r="L1756" s="62">
        <v>3</v>
      </c>
      <c r="M1756" s="62">
        <v>4</v>
      </c>
      <c r="N1756" s="10" t="s">
        <v>3969</v>
      </c>
      <c r="O1756" s="62">
        <v>574</v>
      </c>
      <c r="P1756" s="62" t="s">
        <v>5757</v>
      </c>
      <c r="Q1756" s="19">
        <v>14.913809000000001</v>
      </c>
      <c r="R1756" s="10">
        <v>8.5994890000000002</v>
      </c>
      <c r="S1756" s="10">
        <v>23.513297999999999</v>
      </c>
      <c r="T1756" s="10" t="s">
        <v>4043</v>
      </c>
      <c r="U1756" s="10" t="s">
        <v>668</v>
      </c>
      <c r="V1756" s="19" t="s">
        <v>668</v>
      </c>
      <c r="W1756" s="19" t="s">
        <v>668</v>
      </c>
      <c r="X1756" s="10" t="s">
        <v>668</v>
      </c>
      <c r="Y1756" s="19" t="s">
        <v>668</v>
      </c>
      <c r="Z1756" s="19" t="s">
        <v>668</v>
      </c>
      <c r="AA1756" s="19" t="s">
        <v>668</v>
      </c>
      <c r="AB1756" s="10" t="s">
        <v>668</v>
      </c>
      <c r="AC1756" s="10" t="s">
        <v>668</v>
      </c>
      <c r="AD1756" s="10" t="s">
        <v>668</v>
      </c>
      <c r="AE1756" s="10" t="s">
        <v>668</v>
      </c>
      <c r="AF1756" s="10" t="s">
        <v>668</v>
      </c>
      <c r="AG1756" s="20" t="s">
        <v>668</v>
      </c>
      <c r="AH1756" s="20" t="s">
        <v>668</v>
      </c>
      <c r="AI1756" s="20" t="s">
        <v>668</v>
      </c>
      <c r="AJ1756" s="20" t="s">
        <v>668</v>
      </c>
    </row>
    <row r="1757" spans="1:36" ht="14.25" customHeight="1" x14ac:dyDescent="0.25">
      <c r="A1757" s="10" t="s">
        <v>4044</v>
      </c>
      <c r="B1757" s="10" t="s">
        <v>5523</v>
      </c>
      <c r="C1757" s="10" t="s">
        <v>5841</v>
      </c>
      <c r="D1757" s="10" t="s">
        <v>5616</v>
      </c>
      <c r="E1757" s="33" t="s">
        <v>5605</v>
      </c>
      <c r="F1757" s="10" t="s">
        <v>668</v>
      </c>
      <c r="G1757" s="10" t="s">
        <v>3117</v>
      </c>
      <c r="H1757" s="10" t="s">
        <v>3911</v>
      </c>
      <c r="I1757" s="33" t="s">
        <v>4002</v>
      </c>
      <c r="J1757" s="62">
        <v>1</v>
      </c>
      <c r="K1757" s="62" t="s">
        <v>668</v>
      </c>
      <c r="L1757" s="62">
        <v>2</v>
      </c>
      <c r="M1757" s="62">
        <v>3</v>
      </c>
      <c r="N1757" s="10" t="s">
        <v>3976</v>
      </c>
      <c r="O1757" s="62">
        <v>501</v>
      </c>
      <c r="P1757" s="62" t="s">
        <v>5757</v>
      </c>
      <c r="Q1757" s="19">
        <v>10.835425000000001</v>
      </c>
      <c r="R1757" s="10">
        <v>1.99759</v>
      </c>
      <c r="S1757" s="10">
        <v>12.833014</v>
      </c>
      <c r="T1757" s="10" t="s">
        <v>4045</v>
      </c>
      <c r="U1757" s="10" t="s">
        <v>668</v>
      </c>
      <c r="V1757" s="19" t="s">
        <v>668</v>
      </c>
      <c r="W1757" s="19" t="s">
        <v>668</v>
      </c>
      <c r="X1757" s="10" t="s">
        <v>668</v>
      </c>
      <c r="Y1757" s="19" t="s">
        <v>668</v>
      </c>
      <c r="Z1757" s="19" t="s">
        <v>668</v>
      </c>
      <c r="AA1757" s="19" t="s">
        <v>668</v>
      </c>
      <c r="AB1757" s="10" t="s">
        <v>668</v>
      </c>
      <c r="AC1757" s="10" t="s">
        <v>668</v>
      </c>
      <c r="AD1757" s="10" t="s">
        <v>668</v>
      </c>
      <c r="AE1757" s="10" t="s">
        <v>668</v>
      </c>
      <c r="AF1757" s="10" t="s">
        <v>668</v>
      </c>
      <c r="AG1757" s="20" t="s">
        <v>668</v>
      </c>
      <c r="AH1757" s="20" t="s">
        <v>668</v>
      </c>
      <c r="AI1757" s="20" t="s">
        <v>668</v>
      </c>
      <c r="AJ1757" s="20" t="s">
        <v>668</v>
      </c>
    </row>
    <row r="1758" spans="1:36" ht="14.25" customHeight="1" x14ac:dyDescent="0.25">
      <c r="A1758" s="10" t="s">
        <v>4046</v>
      </c>
      <c r="B1758" s="10" t="s">
        <v>5523</v>
      </c>
      <c r="C1758" s="10" t="s">
        <v>5841</v>
      </c>
      <c r="D1758" s="10" t="s">
        <v>5616</v>
      </c>
      <c r="E1758" s="33" t="s">
        <v>5605</v>
      </c>
      <c r="F1758" s="10" t="s">
        <v>668</v>
      </c>
      <c r="G1758" s="10" t="s">
        <v>3117</v>
      </c>
      <c r="H1758" s="10" t="s">
        <v>3911</v>
      </c>
      <c r="I1758" s="33" t="s">
        <v>4002</v>
      </c>
      <c r="J1758" s="62">
        <v>6</v>
      </c>
      <c r="K1758" s="62" t="s">
        <v>668</v>
      </c>
      <c r="L1758" s="62">
        <v>1</v>
      </c>
      <c r="M1758" s="62">
        <v>3</v>
      </c>
      <c r="N1758" s="10" t="s">
        <v>3976</v>
      </c>
      <c r="O1758" s="62">
        <v>488</v>
      </c>
      <c r="P1758" s="62" t="s">
        <v>5757</v>
      </c>
      <c r="Q1758" s="19">
        <v>15.170759</v>
      </c>
      <c r="R1758" s="10">
        <v>10.936351999999999</v>
      </c>
      <c r="S1758" s="10">
        <v>26.107112000000001</v>
      </c>
      <c r="T1758" s="10" t="s">
        <v>4003</v>
      </c>
      <c r="U1758" s="10" t="s">
        <v>668</v>
      </c>
      <c r="V1758" s="19" t="s">
        <v>668</v>
      </c>
      <c r="W1758" s="19" t="s">
        <v>668</v>
      </c>
      <c r="X1758" s="10" t="s">
        <v>668</v>
      </c>
      <c r="Y1758" s="19" t="s">
        <v>668</v>
      </c>
      <c r="Z1758" s="19" t="s">
        <v>668</v>
      </c>
      <c r="AA1758" s="19" t="s">
        <v>668</v>
      </c>
      <c r="AB1758" s="10" t="s">
        <v>668</v>
      </c>
      <c r="AC1758" s="10" t="s">
        <v>668</v>
      </c>
      <c r="AD1758" s="10" t="s">
        <v>668</v>
      </c>
      <c r="AE1758" s="10" t="s">
        <v>668</v>
      </c>
      <c r="AF1758" s="10" t="s">
        <v>668</v>
      </c>
      <c r="AG1758" s="20" t="s">
        <v>668</v>
      </c>
      <c r="AH1758" s="20" t="s">
        <v>668</v>
      </c>
      <c r="AI1758" s="20" t="s">
        <v>668</v>
      </c>
      <c r="AJ1758" s="20" t="s">
        <v>668</v>
      </c>
    </row>
    <row r="1759" spans="1:36" ht="14.25" customHeight="1" x14ac:dyDescent="0.25">
      <c r="A1759" s="10" t="s">
        <v>4047</v>
      </c>
      <c r="B1759" s="10" t="s">
        <v>5523</v>
      </c>
      <c r="C1759" s="10" t="s">
        <v>5841</v>
      </c>
      <c r="D1759" s="10" t="s">
        <v>5616</v>
      </c>
      <c r="E1759" s="33" t="s">
        <v>5605</v>
      </c>
      <c r="F1759" s="10" t="s">
        <v>668</v>
      </c>
      <c r="G1759" s="10" t="s">
        <v>3117</v>
      </c>
      <c r="H1759" s="10" t="s">
        <v>3911</v>
      </c>
      <c r="I1759" s="33" t="s">
        <v>4002</v>
      </c>
      <c r="J1759" s="62">
        <v>4</v>
      </c>
      <c r="K1759" s="62" t="s">
        <v>668</v>
      </c>
      <c r="L1759" s="62">
        <v>1</v>
      </c>
      <c r="M1759" s="62">
        <v>2</v>
      </c>
      <c r="N1759" s="10" t="s">
        <v>3985</v>
      </c>
      <c r="O1759" s="62">
        <v>538</v>
      </c>
      <c r="P1759" s="62" t="s">
        <v>5757</v>
      </c>
      <c r="Q1759" s="19">
        <v>16.302140000000001</v>
      </c>
      <c r="R1759" s="10">
        <v>16.542683</v>
      </c>
      <c r="S1759" s="10">
        <v>32.844822999999998</v>
      </c>
      <c r="T1759" s="10" t="s">
        <v>4048</v>
      </c>
      <c r="U1759" s="10" t="s">
        <v>668</v>
      </c>
      <c r="V1759" s="19" t="s">
        <v>668</v>
      </c>
      <c r="W1759" s="19" t="s">
        <v>668</v>
      </c>
      <c r="X1759" s="10" t="s">
        <v>668</v>
      </c>
      <c r="Y1759" s="19" t="s">
        <v>668</v>
      </c>
      <c r="Z1759" s="19" t="s">
        <v>668</v>
      </c>
      <c r="AA1759" s="19" t="s">
        <v>668</v>
      </c>
      <c r="AB1759" s="10" t="s">
        <v>668</v>
      </c>
      <c r="AC1759" s="10" t="s">
        <v>668</v>
      </c>
      <c r="AD1759" s="10" t="s">
        <v>668</v>
      </c>
      <c r="AE1759" s="10" t="s">
        <v>668</v>
      </c>
      <c r="AF1759" s="10" t="s">
        <v>668</v>
      </c>
      <c r="AG1759" s="20" t="s">
        <v>668</v>
      </c>
      <c r="AH1759" s="20" t="s">
        <v>668</v>
      </c>
      <c r="AI1759" s="20" t="s">
        <v>668</v>
      </c>
      <c r="AJ1759" s="20" t="s">
        <v>668</v>
      </c>
    </row>
    <row r="1760" spans="1:36" ht="14.25" customHeight="1" x14ac:dyDescent="0.25">
      <c r="A1760" s="10" t="s">
        <v>4049</v>
      </c>
      <c r="B1760" s="10" t="s">
        <v>5523</v>
      </c>
      <c r="C1760" s="10" t="s">
        <v>5841</v>
      </c>
      <c r="D1760" s="10" t="s">
        <v>5616</v>
      </c>
      <c r="E1760" s="33" t="s">
        <v>5605</v>
      </c>
      <c r="F1760" s="10" t="s">
        <v>668</v>
      </c>
      <c r="G1760" s="10" t="s">
        <v>3117</v>
      </c>
      <c r="H1760" s="10" t="s">
        <v>3911</v>
      </c>
      <c r="I1760" s="33" t="s">
        <v>3669</v>
      </c>
      <c r="J1760" s="62">
        <v>4</v>
      </c>
      <c r="K1760" s="62" t="s">
        <v>668</v>
      </c>
      <c r="L1760" s="62">
        <v>1</v>
      </c>
      <c r="M1760" s="62">
        <v>4</v>
      </c>
      <c r="N1760" s="10" t="s">
        <v>3969</v>
      </c>
      <c r="O1760" s="62">
        <v>597</v>
      </c>
      <c r="P1760" s="62" t="s">
        <v>5757</v>
      </c>
      <c r="Q1760" s="19">
        <v>16.993236</v>
      </c>
      <c r="R1760" s="10">
        <v>12.862876</v>
      </c>
      <c r="S1760" s="10">
        <v>29.856112</v>
      </c>
      <c r="T1760" s="10" t="s">
        <v>4050</v>
      </c>
      <c r="U1760" s="10" t="s">
        <v>668</v>
      </c>
      <c r="V1760" s="19" t="s">
        <v>668</v>
      </c>
      <c r="W1760" s="19" t="s">
        <v>668</v>
      </c>
      <c r="X1760" s="10" t="s">
        <v>668</v>
      </c>
      <c r="Y1760" s="19" t="s">
        <v>668</v>
      </c>
      <c r="Z1760" s="19" t="s">
        <v>668</v>
      </c>
      <c r="AA1760" s="19" t="s">
        <v>668</v>
      </c>
      <c r="AB1760" s="10" t="s">
        <v>668</v>
      </c>
      <c r="AC1760" s="10" t="s">
        <v>668</v>
      </c>
      <c r="AD1760" s="10" t="s">
        <v>668</v>
      </c>
      <c r="AE1760" s="10" t="s">
        <v>668</v>
      </c>
      <c r="AF1760" s="10" t="s">
        <v>668</v>
      </c>
      <c r="AG1760" s="20" t="s">
        <v>668</v>
      </c>
      <c r="AH1760" s="20" t="s">
        <v>668</v>
      </c>
      <c r="AI1760" s="20" t="s">
        <v>668</v>
      </c>
      <c r="AJ1760" s="20" t="s">
        <v>668</v>
      </c>
    </row>
    <row r="1761" spans="1:36" ht="14.25" customHeight="1" x14ac:dyDescent="0.25">
      <c r="A1761" s="10" t="s">
        <v>4051</v>
      </c>
      <c r="B1761" s="10" t="s">
        <v>5523</v>
      </c>
      <c r="C1761" s="10" t="s">
        <v>5841</v>
      </c>
      <c r="D1761" s="10" t="s">
        <v>5616</v>
      </c>
      <c r="E1761" s="33" t="s">
        <v>5605</v>
      </c>
      <c r="F1761" s="10" t="s">
        <v>668</v>
      </c>
      <c r="G1761" s="10" t="s">
        <v>3117</v>
      </c>
      <c r="H1761" s="10" t="s">
        <v>3911</v>
      </c>
      <c r="I1761" s="33" t="s">
        <v>3669</v>
      </c>
      <c r="J1761" s="62">
        <v>8</v>
      </c>
      <c r="K1761" s="62" t="s">
        <v>668</v>
      </c>
      <c r="L1761" s="62">
        <v>5</v>
      </c>
      <c r="M1761" s="62">
        <v>2</v>
      </c>
      <c r="N1761" s="10" t="s">
        <v>3985</v>
      </c>
      <c r="O1761" s="62">
        <v>531</v>
      </c>
      <c r="P1761" s="62" t="s">
        <v>5757</v>
      </c>
      <c r="Q1761" s="19">
        <v>7.2006360000000003</v>
      </c>
      <c r="R1761" s="10">
        <v>11.582929</v>
      </c>
      <c r="S1761" s="10">
        <v>18.783564999999999</v>
      </c>
      <c r="T1761" s="10" t="s">
        <v>4052</v>
      </c>
      <c r="U1761" s="10" t="s">
        <v>668</v>
      </c>
      <c r="V1761" s="19" t="s">
        <v>668</v>
      </c>
      <c r="W1761" s="19" t="s">
        <v>668</v>
      </c>
      <c r="X1761" s="10" t="s">
        <v>668</v>
      </c>
      <c r="Y1761" s="19" t="s">
        <v>668</v>
      </c>
      <c r="Z1761" s="19" t="s">
        <v>668</v>
      </c>
      <c r="AA1761" s="19" t="s">
        <v>668</v>
      </c>
      <c r="AB1761" s="10" t="s">
        <v>668</v>
      </c>
      <c r="AC1761" s="10" t="s">
        <v>668</v>
      </c>
      <c r="AD1761" s="10" t="s">
        <v>668</v>
      </c>
      <c r="AE1761" s="10" t="s">
        <v>668</v>
      </c>
      <c r="AF1761" s="10" t="s">
        <v>668</v>
      </c>
      <c r="AG1761" s="20" t="s">
        <v>668</v>
      </c>
      <c r="AH1761" s="20" t="s">
        <v>668</v>
      </c>
      <c r="AI1761" s="20" t="s">
        <v>668</v>
      </c>
      <c r="AJ1761" s="20" t="s">
        <v>668</v>
      </c>
    </row>
    <row r="1762" spans="1:36" ht="14.25" customHeight="1" x14ac:dyDescent="0.25">
      <c r="A1762" s="10" t="s">
        <v>4053</v>
      </c>
      <c r="B1762" s="10" t="s">
        <v>5523</v>
      </c>
      <c r="C1762" s="10" t="s">
        <v>5841</v>
      </c>
      <c r="D1762" s="10" t="s">
        <v>5616</v>
      </c>
      <c r="E1762" s="33" t="s">
        <v>5605</v>
      </c>
      <c r="F1762" s="10" t="s">
        <v>668</v>
      </c>
      <c r="G1762" s="10" t="s">
        <v>3117</v>
      </c>
      <c r="H1762" s="10" t="s">
        <v>3911</v>
      </c>
      <c r="I1762" s="33" t="s">
        <v>4002</v>
      </c>
      <c r="J1762" s="62">
        <v>2</v>
      </c>
      <c r="K1762" s="62" t="s">
        <v>668</v>
      </c>
      <c r="L1762" s="62">
        <v>6</v>
      </c>
      <c r="M1762" s="62">
        <v>1</v>
      </c>
      <c r="N1762" s="10" t="s">
        <v>4054</v>
      </c>
      <c r="O1762" s="62">
        <v>633</v>
      </c>
      <c r="P1762" s="62" t="s">
        <v>5757</v>
      </c>
      <c r="Q1762" s="19">
        <v>10.861356000000001</v>
      </c>
      <c r="R1762" s="10">
        <v>13.845955999999999</v>
      </c>
      <c r="S1762" s="10">
        <v>24.707311000000001</v>
      </c>
      <c r="T1762" s="10" t="s">
        <v>4055</v>
      </c>
      <c r="U1762" s="10" t="s">
        <v>668</v>
      </c>
      <c r="V1762" s="19" t="s">
        <v>668</v>
      </c>
      <c r="W1762" s="19" t="s">
        <v>668</v>
      </c>
      <c r="X1762" s="10" t="s">
        <v>668</v>
      </c>
      <c r="Y1762" s="19" t="s">
        <v>668</v>
      </c>
      <c r="Z1762" s="19" t="s">
        <v>668</v>
      </c>
      <c r="AA1762" s="19" t="s">
        <v>668</v>
      </c>
      <c r="AB1762" s="10" t="s">
        <v>668</v>
      </c>
      <c r="AC1762" s="10" t="s">
        <v>668</v>
      </c>
      <c r="AD1762" s="10" t="s">
        <v>668</v>
      </c>
      <c r="AE1762" s="10" t="s">
        <v>668</v>
      </c>
      <c r="AF1762" s="10" t="s">
        <v>668</v>
      </c>
      <c r="AG1762" s="20" t="s">
        <v>668</v>
      </c>
      <c r="AH1762" s="20" t="s">
        <v>668</v>
      </c>
      <c r="AI1762" s="20" t="s">
        <v>668</v>
      </c>
      <c r="AJ1762" s="20" t="s">
        <v>668</v>
      </c>
    </row>
    <row r="1763" spans="1:36" ht="14.25" customHeight="1" x14ac:dyDescent="0.25">
      <c r="A1763" s="10" t="s">
        <v>4056</v>
      </c>
      <c r="B1763" s="10" t="s">
        <v>5523</v>
      </c>
      <c r="C1763" s="10" t="s">
        <v>5841</v>
      </c>
      <c r="D1763" s="10" t="s">
        <v>5616</v>
      </c>
      <c r="E1763" s="33" t="s">
        <v>5605</v>
      </c>
      <c r="F1763" s="10" t="s">
        <v>668</v>
      </c>
      <c r="G1763" s="10" t="s">
        <v>3117</v>
      </c>
      <c r="H1763" s="10" t="s">
        <v>3911</v>
      </c>
      <c r="I1763" s="33" t="s">
        <v>4002</v>
      </c>
      <c r="J1763" s="62">
        <v>2</v>
      </c>
      <c r="K1763" s="62" t="s">
        <v>668</v>
      </c>
      <c r="L1763" s="62">
        <v>1</v>
      </c>
      <c r="M1763" s="62">
        <v>1</v>
      </c>
      <c r="N1763" s="10" t="s">
        <v>4054</v>
      </c>
      <c r="O1763" s="62">
        <v>633</v>
      </c>
      <c r="P1763" s="62" t="s">
        <v>5757</v>
      </c>
      <c r="Q1763" s="19">
        <v>10.861356000000001</v>
      </c>
      <c r="R1763" s="10">
        <v>9.1416059999999995</v>
      </c>
      <c r="S1763" s="10">
        <v>20.002960999999999</v>
      </c>
      <c r="T1763" s="10" t="s">
        <v>4057</v>
      </c>
      <c r="U1763" s="10" t="s">
        <v>668</v>
      </c>
      <c r="V1763" s="19" t="s">
        <v>668</v>
      </c>
      <c r="W1763" s="19" t="s">
        <v>668</v>
      </c>
      <c r="X1763" s="10" t="s">
        <v>668</v>
      </c>
      <c r="Y1763" s="19" t="s">
        <v>668</v>
      </c>
      <c r="Z1763" s="19" t="s">
        <v>668</v>
      </c>
      <c r="AA1763" s="19" t="s">
        <v>668</v>
      </c>
      <c r="AB1763" s="10" t="s">
        <v>668</v>
      </c>
      <c r="AC1763" s="10" t="s">
        <v>668</v>
      </c>
      <c r="AD1763" s="10" t="s">
        <v>668</v>
      </c>
      <c r="AE1763" s="10" t="s">
        <v>668</v>
      </c>
      <c r="AF1763" s="10" t="s">
        <v>668</v>
      </c>
      <c r="AG1763" s="20" t="s">
        <v>668</v>
      </c>
      <c r="AH1763" s="20" t="s">
        <v>668</v>
      </c>
      <c r="AI1763" s="20" t="s">
        <v>668</v>
      </c>
      <c r="AJ1763" s="20" t="s">
        <v>668</v>
      </c>
    </row>
    <row r="1764" spans="1:36" ht="14.25" customHeight="1" x14ac:dyDescent="0.25">
      <c r="A1764" s="10" t="s">
        <v>4058</v>
      </c>
      <c r="B1764" s="10" t="s">
        <v>5523</v>
      </c>
      <c r="C1764" s="10" t="s">
        <v>5841</v>
      </c>
      <c r="D1764" s="10" t="s">
        <v>5616</v>
      </c>
      <c r="E1764" s="33" t="s">
        <v>5605</v>
      </c>
      <c r="F1764" s="10" t="s">
        <v>668</v>
      </c>
      <c r="G1764" s="10" t="s">
        <v>3117</v>
      </c>
      <c r="H1764" s="10" t="s">
        <v>3911</v>
      </c>
      <c r="I1764" s="33" t="s">
        <v>4002</v>
      </c>
      <c r="J1764" s="62">
        <v>6</v>
      </c>
      <c r="K1764" s="62" t="s">
        <v>668</v>
      </c>
      <c r="L1764" s="62">
        <v>5</v>
      </c>
      <c r="M1764" s="62">
        <v>2</v>
      </c>
      <c r="N1764" s="10" t="s">
        <v>3985</v>
      </c>
      <c r="O1764" s="62">
        <v>520</v>
      </c>
      <c r="P1764" s="62" t="s">
        <v>5757</v>
      </c>
      <c r="Q1764" s="19">
        <v>10.044089</v>
      </c>
      <c r="R1764" s="10">
        <v>5.444661</v>
      </c>
      <c r="S1764" s="10">
        <v>15.48875</v>
      </c>
      <c r="T1764" s="10" t="s">
        <v>4017</v>
      </c>
      <c r="U1764" s="10" t="s">
        <v>668</v>
      </c>
      <c r="V1764" s="19" t="s">
        <v>668</v>
      </c>
      <c r="W1764" s="19" t="s">
        <v>668</v>
      </c>
      <c r="X1764" s="10" t="s">
        <v>668</v>
      </c>
      <c r="Y1764" s="19" t="s">
        <v>668</v>
      </c>
      <c r="Z1764" s="19" t="s">
        <v>668</v>
      </c>
      <c r="AA1764" s="19" t="s">
        <v>668</v>
      </c>
      <c r="AB1764" s="10" t="s">
        <v>668</v>
      </c>
      <c r="AC1764" s="10" t="s">
        <v>668</v>
      </c>
      <c r="AD1764" s="10" t="s">
        <v>668</v>
      </c>
      <c r="AE1764" s="10" t="s">
        <v>668</v>
      </c>
      <c r="AF1764" s="10" t="s">
        <v>668</v>
      </c>
      <c r="AG1764" s="20" t="s">
        <v>668</v>
      </c>
      <c r="AH1764" s="20" t="s">
        <v>668</v>
      </c>
      <c r="AI1764" s="20" t="s">
        <v>668</v>
      </c>
      <c r="AJ1764" s="20" t="s">
        <v>668</v>
      </c>
    </row>
    <row r="1765" spans="1:36" ht="14.25" customHeight="1" x14ac:dyDescent="0.25">
      <c r="A1765" s="10" t="s">
        <v>4059</v>
      </c>
      <c r="B1765" s="10" t="s">
        <v>5523</v>
      </c>
      <c r="C1765" s="10" t="s">
        <v>5841</v>
      </c>
      <c r="D1765" s="10" t="s">
        <v>5616</v>
      </c>
      <c r="E1765" s="33" t="s">
        <v>5605</v>
      </c>
      <c r="F1765" s="10" t="s">
        <v>668</v>
      </c>
      <c r="G1765" s="10" t="s">
        <v>3117</v>
      </c>
      <c r="H1765" s="10" t="s">
        <v>3911</v>
      </c>
      <c r="I1765" s="33" t="s">
        <v>4002</v>
      </c>
      <c r="J1765" s="62">
        <v>4</v>
      </c>
      <c r="K1765" s="62" t="s">
        <v>668</v>
      </c>
      <c r="L1765" s="62">
        <v>1</v>
      </c>
      <c r="M1765" s="62">
        <v>3</v>
      </c>
      <c r="N1765" s="10" t="s">
        <v>3976</v>
      </c>
      <c r="O1765" s="62">
        <v>505</v>
      </c>
      <c r="P1765" s="62" t="s">
        <v>5757</v>
      </c>
      <c r="Q1765" s="19">
        <v>9.4595549999999999</v>
      </c>
      <c r="R1765" s="10">
        <v>8.7441410000000008</v>
      </c>
      <c r="S1765" s="10">
        <v>18.203696000000001</v>
      </c>
      <c r="T1765" s="10" t="s">
        <v>4060</v>
      </c>
      <c r="U1765" s="10" t="s">
        <v>668</v>
      </c>
      <c r="V1765" s="19" t="s">
        <v>668</v>
      </c>
      <c r="W1765" s="19" t="s">
        <v>668</v>
      </c>
      <c r="X1765" s="10" t="s">
        <v>668</v>
      </c>
      <c r="Y1765" s="19" t="s">
        <v>668</v>
      </c>
      <c r="Z1765" s="19" t="s">
        <v>668</v>
      </c>
      <c r="AA1765" s="19" t="s">
        <v>668</v>
      </c>
      <c r="AB1765" s="10" t="s">
        <v>668</v>
      </c>
      <c r="AC1765" s="10" t="s">
        <v>668</v>
      </c>
      <c r="AD1765" s="10" t="s">
        <v>668</v>
      </c>
      <c r="AE1765" s="10" t="s">
        <v>668</v>
      </c>
      <c r="AF1765" s="10" t="s">
        <v>668</v>
      </c>
      <c r="AG1765" s="20" t="s">
        <v>668</v>
      </c>
      <c r="AH1765" s="20" t="s">
        <v>668</v>
      </c>
      <c r="AI1765" s="20" t="s">
        <v>668</v>
      </c>
      <c r="AJ1765" s="20" t="s">
        <v>668</v>
      </c>
    </row>
    <row r="1766" spans="1:36" ht="14.25" customHeight="1" x14ac:dyDescent="0.25">
      <c r="A1766" s="10" t="s">
        <v>4061</v>
      </c>
      <c r="B1766" s="10" t="s">
        <v>5523</v>
      </c>
      <c r="C1766" s="10" t="s">
        <v>5841</v>
      </c>
      <c r="D1766" s="10" t="s">
        <v>5616</v>
      </c>
      <c r="E1766" s="33" t="s">
        <v>5605</v>
      </c>
      <c r="F1766" s="10" t="s">
        <v>668</v>
      </c>
      <c r="G1766" s="10" t="s">
        <v>3117</v>
      </c>
      <c r="H1766" s="10" t="s">
        <v>3911</v>
      </c>
      <c r="I1766" s="33" t="s">
        <v>3995</v>
      </c>
      <c r="J1766" s="62">
        <v>1</v>
      </c>
      <c r="K1766" s="62" t="s">
        <v>668</v>
      </c>
      <c r="L1766" s="62">
        <v>3</v>
      </c>
      <c r="M1766" s="62">
        <v>3</v>
      </c>
      <c r="N1766" s="10" t="s">
        <v>3976</v>
      </c>
      <c r="O1766" s="62">
        <v>504</v>
      </c>
      <c r="P1766" s="62" t="s">
        <v>5757</v>
      </c>
      <c r="Q1766" s="19">
        <v>7.5356069999999997</v>
      </c>
      <c r="R1766" s="10">
        <v>10.166319</v>
      </c>
      <c r="S1766" s="10">
        <v>17.701926</v>
      </c>
      <c r="T1766" s="10" t="s">
        <v>4062</v>
      </c>
      <c r="U1766" s="10" t="s">
        <v>668</v>
      </c>
      <c r="V1766" s="19" t="s">
        <v>668</v>
      </c>
      <c r="W1766" s="19" t="s">
        <v>668</v>
      </c>
      <c r="X1766" s="10" t="s">
        <v>668</v>
      </c>
      <c r="Y1766" s="19" t="s">
        <v>668</v>
      </c>
      <c r="Z1766" s="19" t="s">
        <v>668</v>
      </c>
      <c r="AA1766" s="19" t="s">
        <v>668</v>
      </c>
      <c r="AB1766" s="10" t="s">
        <v>668</v>
      </c>
      <c r="AC1766" s="10" t="s">
        <v>668</v>
      </c>
      <c r="AD1766" s="10" t="s">
        <v>668</v>
      </c>
      <c r="AE1766" s="10" t="s">
        <v>668</v>
      </c>
      <c r="AF1766" s="10" t="s">
        <v>668</v>
      </c>
      <c r="AG1766" s="20" t="s">
        <v>668</v>
      </c>
      <c r="AH1766" s="20" t="s">
        <v>668</v>
      </c>
      <c r="AI1766" s="20" t="s">
        <v>668</v>
      </c>
      <c r="AJ1766" s="20" t="s">
        <v>668</v>
      </c>
    </row>
    <row r="1767" spans="1:36" ht="14.25" customHeight="1" x14ac:dyDescent="0.25">
      <c r="A1767" s="10" t="s">
        <v>4063</v>
      </c>
      <c r="B1767" s="10" t="s">
        <v>5523</v>
      </c>
      <c r="C1767" s="10" t="s">
        <v>5841</v>
      </c>
      <c r="D1767" s="10" t="s">
        <v>5616</v>
      </c>
      <c r="E1767" s="33" t="s">
        <v>5605</v>
      </c>
      <c r="F1767" s="10" t="s">
        <v>668</v>
      </c>
      <c r="G1767" s="10" t="s">
        <v>3117</v>
      </c>
      <c r="H1767" s="10" t="s">
        <v>3911</v>
      </c>
      <c r="I1767" s="33" t="s">
        <v>3995</v>
      </c>
      <c r="J1767" s="62">
        <v>2</v>
      </c>
      <c r="K1767" s="62" t="s">
        <v>668</v>
      </c>
      <c r="L1767" s="62">
        <v>4</v>
      </c>
      <c r="M1767" s="62">
        <v>3</v>
      </c>
      <c r="N1767" s="10" t="s">
        <v>3976</v>
      </c>
      <c r="O1767" s="62">
        <v>504</v>
      </c>
      <c r="P1767" s="62" t="s">
        <v>5757</v>
      </c>
      <c r="Q1767" s="19">
        <v>7.5356069999999997</v>
      </c>
      <c r="R1767" s="10">
        <v>10.002033000000001</v>
      </c>
      <c r="S1767" s="10">
        <v>17.53764</v>
      </c>
      <c r="T1767" s="10" t="s">
        <v>4003</v>
      </c>
      <c r="U1767" s="10" t="s">
        <v>668</v>
      </c>
      <c r="V1767" s="19" t="s">
        <v>668</v>
      </c>
      <c r="W1767" s="19" t="s">
        <v>668</v>
      </c>
      <c r="X1767" s="10" t="s">
        <v>668</v>
      </c>
      <c r="Y1767" s="19" t="s">
        <v>668</v>
      </c>
      <c r="Z1767" s="19" t="s">
        <v>668</v>
      </c>
      <c r="AA1767" s="19" t="s">
        <v>668</v>
      </c>
      <c r="AB1767" s="10" t="s">
        <v>668</v>
      </c>
      <c r="AC1767" s="10" t="s">
        <v>668</v>
      </c>
      <c r="AD1767" s="10" t="s">
        <v>668</v>
      </c>
      <c r="AE1767" s="10" t="s">
        <v>668</v>
      </c>
      <c r="AF1767" s="10" t="s">
        <v>668</v>
      </c>
      <c r="AG1767" s="20" t="s">
        <v>668</v>
      </c>
      <c r="AH1767" s="20" t="s">
        <v>668</v>
      </c>
      <c r="AI1767" s="20" t="s">
        <v>668</v>
      </c>
      <c r="AJ1767" s="20" t="s">
        <v>668</v>
      </c>
    </row>
    <row r="1768" spans="1:36" ht="14.25" customHeight="1" x14ac:dyDescent="0.25">
      <c r="A1768" s="10" t="s">
        <v>4064</v>
      </c>
      <c r="B1768" s="10" t="s">
        <v>5523</v>
      </c>
      <c r="C1768" s="10" t="s">
        <v>5841</v>
      </c>
      <c r="D1768" s="10" t="s">
        <v>5616</v>
      </c>
      <c r="E1768" s="33" t="s">
        <v>5605</v>
      </c>
      <c r="F1768" s="10" t="s">
        <v>668</v>
      </c>
      <c r="G1768" s="10" t="s">
        <v>3117</v>
      </c>
      <c r="H1768" s="10" t="s">
        <v>3911</v>
      </c>
      <c r="I1768" s="33" t="s">
        <v>3995</v>
      </c>
      <c r="J1768" s="62">
        <v>8</v>
      </c>
      <c r="K1768" s="62" t="s">
        <v>668</v>
      </c>
      <c r="L1768" s="62">
        <v>2</v>
      </c>
      <c r="M1768" s="62">
        <v>4</v>
      </c>
      <c r="N1768" s="10" t="s">
        <v>3969</v>
      </c>
      <c r="O1768" s="62">
        <v>609</v>
      </c>
      <c r="P1768" s="62" t="s">
        <v>5757</v>
      </c>
      <c r="Q1768" s="19">
        <v>12.188253</v>
      </c>
      <c r="R1768" s="10">
        <v>16.418177</v>
      </c>
      <c r="S1768" s="10">
        <v>28.60643</v>
      </c>
      <c r="T1768" s="10" t="s">
        <v>3996</v>
      </c>
      <c r="U1768" s="10" t="s">
        <v>668</v>
      </c>
      <c r="V1768" s="19" t="s">
        <v>668</v>
      </c>
      <c r="W1768" s="19" t="s">
        <v>668</v>
      </c>
      <c r="X1768" s="10" t="s">
        <v>668</v>
      </c>
      <c r="Y1768" s="19" t="s">
        <v>668</v>
      </c>
      <c r="Z1768" s="19" t="s">
        <v>668</v>
      </c>
      <c r="AA1768" s="19" t="s">
        <v>668</v>
      </c>
      <c r="AB1768" s="10" t="s">
        <v>668</v>
      </c>
      <c r="AC1768" s="10" t="s">
        <v>668</v>
      </c>
      <c r="AD1768" s="10" t="s">
        <v>668</v>
      </c>
      <c r="AE1768" s="10" t="s">
        <v>668</v>
      </c>
      <c r="AF1768" s="10" t="s">
        <v>668</v>
      </c>
      <c r="AG1768" s="20" t="s">
        <v>668</v>
      </c>
      <c r="AH1768" s="20" t="s">
        <v>668</v>
      </c>
      <c r="AI1768" s="20" t="s">
        <v>668</v>
      </c>
      <c r="AJ1768" s="20" t="s">
        <v>668</v>
      </c>
    </row>
    <row r="1769" spans="1:36" ht="14.25" customHeight="1" x14ac:dyDescent="0.25">
      <c r="A1769" s="10" t="s">
        <v>4065</v>
      </c>
      <c r="B1769" s="10" t="s">
        <v>5523</v>
      </c>
      <c r="C1769" s="10" t="s">
        <v>5841</v>
      </c>
      <c r="D1769" s="10" t="s">
        <v>5616</v>
      </c>
      <c r="E1769" s="33" t="s">
        <v>5605</v>
      </c>
      <c r="F1769" s="10" t="s">
        <v>668</v>
      </c>
      <c r="G1769" s="10" t="s">
        <v>3117</v>
      </c>
      <c r="H1769" s="10" t="s">
        <v>3911</v>
      </c>
      <c r="I1769" s="33" t="s">
        <v>3669</v>
      </c>
      <c r="J1769" s="62">
        <v>6</v>
      </c>
      <c r="K1769" s="62" t="s">
        <v>668</v>
      </c>
      <c r="L1769" s="62">
        <v>4</v>
      </c>
      <c r="M1769" s="62">
        <v>3</v>
      </c>
      <c r="N1769" s="10" t="s">
        <v>3976</v>
      </c>
      <c r="O1769" s="62">
        <v>473</v>
      </c>
      <c r="P1769" s="62" t="s">
        <v>5757</v>
      </c>
      <c r="Q1769" s="19">
        <v>8.2642319999999998</v>
      </c>
      <c r="R1769" s="10">
        <v>16.139831999999998</v>
      </c>
      <c r="S1769" s="10">
        <v>24.404063000000001</v>
      </c>
      <c r="T1769" s="10" t="s">
        <v>4066</v>
      </c>
      <c r="U1769" s="10" t="s">
        <v>668</v>
      </c>
      <c r="V1769" s="19" t="s">
        <v>668</v>
      </c>
      <c r="W1769" s="19" t="s">
        <v>668</v>
      </c>
      <c r="X1769" s="10" t="s">
        <v>668</v>
      </c>
      <c r="Y1769" s="19" t="s">
        <v>668</v>
      </c>
      <c r="Z1769" s="19" t="s">
        <v>668</v>
      </c>
      <c r="AA1769" s="19" t="s">
        <v>668</v>
      </c>
      <c r="AB1769" s="10" t="s">
        <v>668</v>
      </c>
      <c r="AC1769" s="10" t="s">
        <v>668</v>
      </c>
      <c r="AD1769" s="10" t="s">
        <v>668</v>
      </c>
      <c r="AE1769" s="10" t="s">
        <v>668</v>
      </c>
      <c r="AF1769" s="10" t="s">
        <v>668</v>
      </c>
      <c r="AG1769" s="20" t="s">
        <v>668</v>
      </c>
      <c r="AH1769" s="20" t="s">
        <v>668</v>
      </c>
      <c r="AI1769" s="20" t="s">
        <v>668</v>
      </c>
      <c r="AJ1769" s="20" t="s">
        <v>668</v>
      </c>
    </row>
    <row r="1770" spans="1:36" ht="14.25" customHeight="1" x14ac:dyDescent="0.25">
      <c r="A1770" s="10" t="s">
        <v>4067</v>
      </c>
      <c r="B1770" s="10" t="s">
        <v>5523</v>
      </c>
      <c r="C1770" s="10" t="s">
        <v>5841</v>
      </c>
      <c r="D1770" s="10" t="s">
        <v>5616</v>
      </c>
      <c r="E1770" s="33" t="s">
        <v>5605</v>
      </c>
      <c r="F1770" s="10" t="s">
        <v>668</v>
      </c>
      <c r="G1770" s="10" t="s">
        <v>3117</v>
      </c>
      <c r="H1770" s="10" t="s">
        <v>3911</v>
      </c>
      <c r="I1770" s="33" t="s">
        <v>3995</v>
      </c>
      <c r="J1770" s="62">
        <v>3</v>
      </c>
      <c r="K1770" s="62" t="s">
        <v>668</v>
      </c>
      <c r="L1770" s="62">
        <v>5</v>
      </c>
      <c r="M1770" s="62">
        <v>2</v>
      </c>
      <c r="N1770" s="10" t="s">
        <v>3985</v>
      </c>
      <c r="O1770" s="62">
        <v>542</v>
      </c>
      <c r="P1770" s="62" t="s">
        <v>5757</v>
      </c>
      <c r="Q1770" s="19">
        <v>4.9057890000000004</v>
      </c>
      <c r="R1770" s="10">
        <v>12.485799999999999</v>
      </c>
      <c r="S1770" s="10">
        <v>17.391589</v>
      </c>
      <c r="T1770" s="10" t="s">
        <v>3996</v>
      </c>
      <c r="U1770" s="10" t="s">
        <v>668</v>
      </c>
      <c r="V1770" s="19" t="s">
        <v>668</v>
      </c>
      <c r="W1770" s="19" t="s">
        <v>668</v>
      </c>
      <c r="X1770" s="10" t="s">
        <v>668</v>
      </c>
      <c r="Y1770" s="19" t="s">
        <v>668</v>
      </c>
      <c r="Z1770" s="19" t="s">
        <v>668</v>
      </c>
      <c r="AA1770" s="19" t="s">
        <v>668</v>
      </c>
      <c r="AB1770" s="10" t="s">
        <v>668</v>
      </c>
      <c r="AC1770" s="10" t="s">
        <v>668</v>
      </c>
      <c r="AD1770" s="10" t="s">
        <v>668</v>
      </c>
      <c r="AE1770" s="10" t="s">
        <v>668</v>
      </c>
      <c r="AF1770" s="10" t="s">
        <v>668</v>
      </c>
      <c r="AG1770" s="20" t="s">
        <v>668</v>
      </c>
      <c r="AH1770" s="20" t="s">
        <v>668</v>
      </c>
      <c r="AI1770" s="20" t="s">
        <v>668</v>
      </c>
      <c r="AJ1770" s="20" t="s">
        <v>668</v>
      </c>
    </row>
    <row r="1771" spans="1:36" ht="14.25" customHeight="1" x14ac:dyDescent="0.25">
      <c r="A1771" s="10" t="s">
        <v>4068</v>
      </c>
      <c r="B1771" s="10" t="s">
        <v>5523</v>
      </c>
      <c r="C1771" s="10" t="s">
        <v>5841</v>
      </c>
      <c r="D1771" s="10" t="s">
        <v>5616</v>
      </c>
      <c r="E1771" s="33" t="s">
        <v>5605</v>
      </c>
      <c r="F1771" s="10" t="s">
        <v>668</v>
      </c>
      <c r="G1771" s="10" t="s">
        <v>3117</v>
      </c>
      <c r="H1771" s="10" t="s">
        <v>3911</v>
      </c>
      <c r="I1771" s="33" t="s">
        <v>4002</v>
      </c>
      <c r="J1771" s="62">
        <v>2</v>
      </c>
      <c r="K1771" s="62" t="s">
        <v>668</v>
      </c>
      <c r="L1771" s="62">
        <v>2</v>
      </c>
      <c r="M1771" s="62">
        <v>4</v>
      </c>
      <c r="N1771" s="10" t="s">
        <v>3969</v>
      </c>
      <c r="O1771" s="62">
        <v>571</v>
      </c>
      <c r="P1771" s="62" t="s">
        <v>5757</v>
      </c>
      <c r="Q1771" s="19">
        <v>21.743908000000001</v>
      </c>
      <c r="R1771" s="10">
        <v>7.0386730000000002</v>
      </c>
      <c r="S1771" s="10">
        <v>28.782581</v>
      </c>
      <c r="T1771" s="10" t="s">
        <v>4017</v>
      </c>
      <c r="U1771" s="10" t="s">
        <v>668</v>
      </c>
      <c r="V1771" s="19" t="s">
        <v>668</v>
      </c>
      <c r="W1771" s="19" t="s">
        <v>668</v>
      </c>
      <c r="X1771" s="10" t="s">
        <v>668</v>
      </c>
      <c r="Y1771" s="19" t="s">
        <v>668</v>
      </c>
      <c r="Z1771" s="19" t="s">
        <v>668</v>
      </c>
      <c r="AA1771" s="19" t="s">
        <v>668</v>
      </c>
      <c r="AB1771" s="10" t="s">
        <v>668</v>
      </c>
      <c r="AC1771" s="10" t="s">
        <v>668</v>
      </c>
      <c r="AD1771" s="10" t="s">
        <v>668</v>
      </c>
      <c r="AE1771" s="10" t="s">
        <v>668</v>
      </c>
      <c r="AF1771" s="10" t="s">
        <v>668</v>
      </c>
      <c r="AG1771" s="20" t="s">
        <v>668</v>
      </c>
      <c r="AH1771" s="20" t="s">
        <v>668</v>
      </c>
      <c r="AI1771" s="20" t="s">
        <v>668</v>
      </c>
      <c r="AJ1771" s="20" t="s">
        <v>668</v>
      </c>
    </row>
    <row r="1772" spans="1:36" ht="14.25" customHeight="1" x14ac:dyDescent="0.25">
      <c r="A1772" s="10" t="s">
        <v>4069</v>
      </c>
      <c r="B1772" s="10" t="s">
        <v>5523</v>
      </c>
      <c r="C1772" s="10" t="s">
        <v>5841</v>
      </c>
      <c r="D1772" s="10" t="s">
        <v>5616</v>
      </c>
      <c r="E1772" s="33" t="s">
        <v>5605</v>
      </c>
      <c r="F1772" s="10" t="s">
        <v>668</v>
      </c>
      <c r="G1772" s="10" t="s">
        <v>2637</v>
      </c>
      <c r="H1772" s="10" t="s">
        <v>2638</v>
      </c>
      <c r="I1772" s="33" t="s">
        <v>4070</v>
      </c>
      <c r="J1772" s="62">
        <v>3</v>
      </c>
      <c r="K1772" s="62" t="s">
        <v>668</v>
      </c>
      <c r="L1772" s="62">
        <v>2</v>
      </c>
      <c r="M1772" s="62">
        <v>4</v>
      </c>
      <c r="N1772" s="10" t="s">
        <v>3969</v>
      </c>
      <c r="O1772" s="62">
        <v>593</v>
      </c>
      <c r="P1772" s="62" t="s">
        <v>5757</v>
      </c>
      <c r="Q1772" s="19">
        <v>22.318929000000001</v>
      </c>
      <c r="R1772" s="10">
        <v>6.9120350000000004</v>
      </c>
      <c r="S1772" s="10">
        <v>29.230962999999999</v>
      </c>
      <c r="T1772" s="10" t="s">
        <v>609</v>
      </c>
      <c r="U1772" s="10" t="s">
        <v>603</v>
      </c>
      <c r="V1772" s="19" t="s">
        <v>668</v>
      </c>
      <c r="W1772" s="19" t="s">
        <v>668</v>
      </c>
      <c r="X1772" s="10" t="s">
        <v>668</v>
      </c>
      <c r="Y1772" s="19" t="s">
        <v>668</v>
      </c>
      <c r="Z1772" s="19" t="s">
        <v>668</v>
      </c>
      <c r="AA1772" s="19" t="s">
        <v>668</v>
      </c>
      <c r="AB1772" s="10" t="s">
        <v>668</v>
      </c>
      <c r="AC1772" s="10" t="s">
        <v>668</v>
      </c>
      <c r="AD1772" s="10" t="s">
        <v>668</v>
      </c>
      <c r="AE1772" s="10" t="s">
        <v>668</v>
      </c>
      <c r="AF1772" s="10" t="s">
        <v>668</v>
      </c>
      <c r="AG1772" s="20" t="s">
        <v>668</v>
      </c>
      <c r="AH1772" s="20" t="s">
        <v>668</v>
      </c>
      <c r="AI1772" s="20" t="s">
        <v>668</v>
      </c>
      <c r="AJ1772" s="20" t="s">
        <v>668</v>
      </c>
    </row>
    <row r="1773" spans="1:36" ht="14.25" customHeight="1" x14ac:dyDescent="0.25">
      <c r="A1773" s="10" t="s">
        <v>4071</v>
      </c>
      <c r="B1773" s="10" t="s">
        <v>5523</v>
      </c>
      <c r="C1773" s="10" t="s">
        <v>5841</v>
      </c>
      <c r="D1773" s="10" t="s">
        <v>5616</v>
      </c>
      <c r="E1773" s="33" t="s">
        <v>5605</v>
      </c>
      <c r="F1773" s="10" t="s">
        <v>668</v>
      </c>
      <c r="G1773" s="10" t="s">
        <v>2637</v>
      </c>
      <c r="H1773" s="10" t="s">
        <v>2638</v>
      </c>
      <c r="I1773" s="33" t="s">
        <v>4070</v>
      </c>
      <c r="J1773" s="62">
        <v>5</v>
      </c>
      <c r="K1773" s="62" t="s">
        <v>668</v>
      </c>
      <c r="L1773" s="62">
        <v>1</v>
      </c>
      <c r="M1773" s="62">
        <v>4</v>
      </c>
      <c r="N1773" s="10" t="s">
        <v>3969</v>
      </c>
      <c r="O1773" s="62">
        <v>593</v>
      </c>
      <c r="P1773" s="62" t="s">
        <v>5757</v>
      </c>
      <c r="Q1773" s="19">
        <v>22.318929000000001</v>
      </c>
      <c r="R1773" s="10">
        <v>5.129823</v>
      </c>
      <c r="S1773" s="10">
        <v>27.448751999999999</v>
      </c>
      <c r="T1773" s="10" t="s">
        <v>609</v>
      </c>
      <c r="U1773" s="10" t="s">
        <v>4072</v>
      </c>
      <c r="V1773" s="19" t="s">
        <v>668</v>
      </c>
      <c r="W1773" s="19" t="s">
        <v>668</v>
      </c>
      <c r="X1773" s="10" t="s">
        <v>668</v>
      </c>
      <c r="Y1773" s="19" t="s">
        <v>668</v>
      </c>
      <c r="Z1773" s="19" t="s">
        <v>668</v>
      </c>
      <c r="AA1773" s="19" t="s">
        <v>668</v>
      </c>
      <c r="AB1773" s="10" t="s">
        <v>668</v>
      </c>
      <c r="AC1773" s="10" t="s">
        <v>668</v>
      </c>
      <c r="AD1773" s="10" t="s">
        <v>668</v>
      </c>
      <c r="AE1773" s="10" t="s">
        <v>668</v>
      </c>
      <c r="AF1773" s="10" t="s">
        <v>668</v>
      </c>
      <c r="AG1773" s="20" t="s">
        <v>668</v>
      </c>
      <c r="AH1773" s="20" t="s">
        <v>668</v>
      </c>
      <c r="AI1773" s="20" t="s">
        <v>668</v>
      </c>
      <c r="AJ1773" s="20" t="s">
        <v>668</v>
      </c>
    </row>
    <row r="1774" spans="1:36" ht="14.25" customHeight="1" x14ac:dyDescent="0.25">
      <c r="A1774" s="10" t="s">
        <v>4073</v>
      </c>
      <c r="B1774" s="10" t="s">
        <v>5523</v>
      </c>
      <c r="C1774" s="10" t="s">
        <v>5841</v>
      </c>
      <c r="D1774" s="10" t="s">
        <v>5616</v>
      </c>
      <c r="E1774" s="33" t="s">
        <v>5605</v>
      </c>
      <c r="F1774" s="10" t="s">
        <v>668</v>
      </c>
      <c r="G1774" s="10" t="s">
        <v>2637</v>
      </c>
      <c r="H1774" s="10" t="s">
        <v>2638</v>
      </c>
      <c r="I1774" s="33" t="s">
        <v>4070</v>
      </c>
      <c r="J1774" s="62">
        <v>4</v>
      </c>
      <c r="K1774" s="62" t="s">
        <v>668</v>
      </c>
      <c r="L1774" s="62">
        <v>2</v>
      </c>
      <c r="M1774" s="62">
        <v>4</v>
      </c>
      <c r="N1774" s="10" t="s">
        <v>3969</v>
      </c>
      <c r="O1774" s="62">
        <v>593</v>
      </c>
      <c r="P1774" s="62" t="s">
        <v>5757</v>
      </c>
      <c r="Q1774" s="19">
        <v>22.318929000000001</v>
      </c>
      <c r="R1774" s="10">
        <v>4.1245459999999996</v>
      </c>
      <c r="S1774" s="10">
        <v>26.443474999999999</v>
      </c>
      <c r="T1774" s="10" t="s">
        <v>609</v>
      </c>
      <c r="U1774" s="10" t="s">
        <v>603</v>
      </c>
      <c r="V1774" s="19" t="s">
        <v>668</v>
      </c>
      <c r="W1774" s="19" t="s">
        <v>668</v>
      </c>
      <c r="X1774" s="10" t="s">
        <v>668</v>
      </c>
      <c r="Y1774" s="19" t="s">
        <v>668</v>
      </c>
      <c r="Z1774" s="19" t="s">
        <v>668</v>
      </c>
      <c r="AA1774" s="19" t="s">
        <v>668</v>
      </c>
      <c r="AB1774" s="10" t="s">
        <v>668</v>
      </c>
      <c r="AC1774" s="10" t="s">
        <v>668</v>
      </c>
      <c r="AD1774" s="10" t="s">
        <v>668</v>
      </c>
      <c r="AE1774" s="10" t="s">
        <v>668</v>
      </c>
      <c r="AF1774" s="10" t="s">
        <v>668</v>
      </c>
      <c r="AG1774" s="20" t="s">
        <v>668</v>
      </c>
      <c r="AH1774" s="20" t="s">
        <v>668</v>
      </c>
      <c r="AI1774" s="20" t="s">
        <v>668</v>
      </c>
      <c r="AJ1774" s="20" t="s">
        <v>668</v>
      </c>
    </row>
    <row r="1775" spans="1:36" ht="14.25" customHeight="1" x14ac:dyDescent="0.25">
      <c r="A1775" s="10" t="s">
        <v>4074</v>
      </c>
      <c r="B1775" s="10" t="s">
        <v>5523</v>
      </c>
      <c r="C1775" s="10" t="s">
        <v>5841</v>
      </c>
      <c r="D1775" s="10" t="s">
        <v>5616</v>
      </c>
      <c r="E1775" s="33" t="s">
        <v>5605</v>
      </c>
      <c r="F1775" s="10" t="s">
        <v>668</v>
      </c>
      <c r="G1775" s="10" t="s">
        <v>2637</v>
      </c>
      <c r="H1775" s="10" t="s">
        <v>2638</v>
      </c>
      <c r="I1775" s="33" t="s">
        <v>4075</v>
      </c>
      <c r="J1775" s="62">
        <v>1</v>
      </c>
      <c r="K1775" s="62" t="s">
        <v>668</v>
      </c>
      <c r="L1775" s="62">
        <v>5</v>
      </c>
      <c r="M1775" s="62">
        <v>4</v>
      </c>
      <c r="N1775" s="10" t="s">
        <v>3969</v>
      </c>
      <c r="O1775" s="62">
        <v>585</v>
      </c>
      <c r="P1775" s="62" t="s">
        <v>5757</v>
      </c>
      <c r="Q1775" s="19">
        <v>26.550678000000001</v>
      </c>
      <c r="R1775" s="10">
        <v>4.4574239999999996</v>
      </c>
      <c r="S1775" s="10">
        <v>31.008102000000001</v>
      </c>
      <c r="T1775" s="10" t="s">
        <v>4076</v>
      </c>
      <c r="U1775" s="10" t="s">
        <v>668</v>
      </c>
      <c r="V1775" s="19" t="s">
        <v>668</v>
      </c>
      <c r="W1775" s="19" t="s">
        <v>668</v>
      </c>
      <c r="X1775" s="10" t="s">
        <v>668</v>
      </c>
      <c r="Y1775" s="19" t="s">
        <v>668</v>
      </c>
      <c r="Z1775" s="19" t="s">
        <v>668</v>
      </c>
      <c r="AA1775" s="19" t="s">
        <v>668</v>
      </c>
      <c r="AB1775" s="10" t="s">
        <v>668</v>
      </c>
      <c r="AC1775" s="10" t="s">
        <v>668</v>
      </c>
      <c r="AD1775" s="10" t="s">
        <v>668</v>
      </c>
      <c r="AE1775" s="10" t="s">
        <v>668</v>
      </c>
      <c r="AF1775" s="10" t="s">
        <v>668</v>
      </c>
      <c r="AG1775" s="20" t="s">
        <v>668</v>
      </c>
      <c r="AH1775" s="20" t="s">
        <v>668</v>
      </c>
      <c r="AI1775" s="20" t="s">
        <v>668</v>
      </c>
      <c r="AJ1775" s="20" t="s">
        <v>668</v>
      </c>
    </row>
    <row r="1776" spans="1:36" ht="14.25" customHeight="1" x14ac:dyDescent="0.25">
      <c r="A1776" s="10" t="s">
        <v>4077</v>
      </c>
      <c r="B1776" s="10" t="s">
        <v>5523</v>
      </c>
      <c r="C1776" s="10" t="s">
        <v>5841</v>
      </c>
      <c r="D1776" s="10" t="s">
        <v>5616</v>
      </c>
      <c r="E1776" s="33" t="s">
        <v>5605</v>
      </c>
      <c r="F1776" s="10" t="s">
        <v>668</v>
      </c>
      <c r="G1776" s="10" t="s">
        <v>2637</v>
      </c>
      <c r="H1776" s="10" t="s">
        <v>2638</v>
      </c>
      <c r="I1776" s="33" t="s">
        <v>4075</v>
      </c>
      <c r="J1776" s="62">
        <v>8</v>
      </c>
      <c r="K1776" s="62" t="s">
        <v>668</v>
      </c>
      <c r="L1776" s="62">
        <v>2</v>
      </c>
      <c r="M1776" s="62">
        <v>4</v>
      </c>
      <c r="N1776" s="10" t="s">
        <v>3969</v>
      </c>
      <c r="O1776" s="62">
        <v>576</v>
      </c>
      <c r="P1776" s="62" t="s">
        <v>5757</v>
      </c>
      <c r="Q1776" s="19">
        <v>25.837768000000001</v>
      </c>
      <c r="R1776" s="10">
        <v>6.4427830000000004</v>
      </c>
      <c r="S1776" s="10">
        <v>32.280551000000003</v>
      </c>
      <c r="T1776" s="10" t="s">
        <v>4078</v>
      </c>
      <c r="U1776" s="10" t="s">
        <v>668</v>
      </c>
      <c r="V1776" s="19" t="s">
        <v>668</v>
      </c>
      <c r="W1776" s="19" t="s">
        <v>668</v>
      </c>
      <c r="X1776" s="10" t="s">
        <v>668</v>
      </c>
      <c r="Y1776" s="19" t="s">
        <v>668</v>
      </c>
      <c r="Z1776" s="19" t="s">
        <v>668</v>
      </c>
      <c r="AA1776" s="19" t="s">
        <v>668</v>
      </c>
      <c r="AB1776" s="10" t="s">
        <v>668</v>
      </c>
      <c r="AC1776" s="10" t="s">
        <v>668</v>
      </c>
      <c r="AD1776" s="10" t="s">
        <v>668</v>
      </c>
      <c r="AE1776" s="10" t="s">
        <v>668</v>
      </c>
      <c r="AF1776" s="10" t="s">
        <v>668</v>
      </c>
      <c r="AG1776" s="20" t="s">
        <v>668</v>
      </c>
      <c r="AH1776" s="20" t="s">
        <v>668</v>
      </c>
      <c r="AI1776" s="20" t="s">
        <v>668</v>
      </c>
      <c r="AJ1776" s="20" t="s">
        <v>668</v>
      </c>
    </row>
    <row r="1777" spans="1:36" ht="14.25" customHeight="1" x14ac:dyDescent="0.25">
      <c r="A1777" s="10" t="s">
        <v>4079</v>
      </c>
      <c r="B1777" s="10" t="s">
        <v>5523</v>
      </c>
      <c r="C1777" s="10" t="s">
        <v>5841</v>
      </c>
      <c r="D1777" s="10" t="s">
        <v>5616</v>
      </c>
      <c r="E1777" s="33" t="s">
        <v>5605</v>
      </c>
      <c r="F1777" s="10" t="s">
        <v>668</v>
      </c>
      <c r="G1777" s="10" t="s">
        <v>2637</v>
      </c>
      <c r="H1777" s="10" t="s">
        <v>2638</v>
      </c>
      <c r="I1777" s="33" t="s">
        <v>4075</v>
      </c>
      <c r="J1777" s="62">
        <v>2</v>
      </c>
      <c r="K1777" s="62" t="s">
        <v>668</v>
      </c>
      <c r="L1777" s="62">
        <v>2</v>
      </c>
      <c r="M1777" s="62">
        <v>4</v>
      </c>
      <c r="N1777" s="10" t="s">
        <v>3969</v>
      </c>
      <c r="O1777" s="62">
        <v>576</v>
      </c>
      <c r="P1777" s="62" t="s">
        <v>5757</v>
      </c>
      <c r="Q1777" s="19">
        <v>25.837768000000001</v>
      </c>
      <c r="R1777" s="10">
        <v>6.4844150000000003</v>
      </c>
      <c r="S1777" s="10">
        <v>32.322181999999998</v>
      </c>
      <c r="T1777" s="10" t="s">
        <v>3333</v>
      </c>
      <c r="U1777" s="10" t="s">
        <v>668</v>
      </c>
      <c r="V1777" s="19" t="s">
        <v>668</v>
      </c>
      <c r="W1777" s="19" t="s">
        <v>668</v>
      </c>
      <c r="X1777" s="10" t="s">
        <v>668</v>
      </c>
      <c r="Y1777" s="19" t="s">
        <v>668</v>
      </c>
      <c r="Z1777" s="19" t="s">
        <v>668</v>
      </c>
      <c r="AA1777" s="19" t="s">
        <v>668</v>
      </c>
      <c r="AB1777" s="10" t="s">
        <v>668</v>
      </c>
      <c r="AC1777" s="10" t="s">
        <v>668</v>
      </c>
      <c r="AD1777" s="10" t="s">
        <v>668</v>
      </c>
      <c r="AE1777" s="10" t="s">
        <v>668</v>
      </c>
      <c r="AF1777" s="10" t="s">
        <v>668</v>
      </c>
      <c r="AG1777" s="20" t="s">
        <v>668</v>
      </c>
      <c r="AH1777" s="20" t="s">
        <v>668</v>
      </c>
      <c r="AI1777" s="20" t="s">
        <v>668</v>
      </c>
      <c r="AJ1777" s="20" t="s">
        <v>668</v>
      </c>
    </row>
    <row r="1778" spans="1:36" ht="14.25" customHeight="1" x14ac:dyDescent="0.25">
      <c r="A1778" s="10" t="s">
        <v>4080</v>
      </c>
      <c r="B1778" s="10" t="s">
        <v>5523</v>
      </c>
      <c r="C1778" s="10" t="s">
        <v>5841</v>
      </c>
      <c r="D1778" s="10" t="s">
        <v>5616</v>
      </c>
      <c r="E1778" s="33" t="s">
        <v>5605</v>
      </c>
      <c r="F1778" s="10" t="s">
        <v>668</v>
      </c>
      <c r="G1778" s="10" t="s">
        <v>2637</v>
      </c>
      <c r="H1778" s="10" t="s">
        <v>2638</v>
      </c>
      <c r="I1778" s="33" t="s">
        <v>4070</v>
      </c>
      <c r="J1778" s="62">
        <v>3</v>
      </c>
      <c r="K1778" s="62" t="s">
        <v>668</v>
      </c>
      <c r="L1778" s="62">
        <v>5</v>
      </c>
      <c r="M1778" s="62">
        <v>3</v>
      </c>
      <c r="N1778" s="10" t="s">
        <v>3976</v>
      </c>
      <c r="O1778" s="62">
        <v>471</v>
      </c>
      <c r="P1778" s="62" t="s">
        <v>5757</v>
      </c>
      <c r="Q1778" s="19">
        <v>11.406955</v>
      </c>
      <c r="R1778" s="10">
        <v>4.2098370000000003</v>
      </c>
      <c r="S1778" s="10">
        <v>15.616792</v>
      </c>
      <c r="T1778" s="10" t="s">
        <v>609</v>
      </c>
      <c r="U1778" s="10" t="s">
        <v>619</v>
      </c>
      <c r="V1778" s="19" t="s">
        <v>668</v>
      </c>
      <c r="W1778" s="19" t="s">
        <v>668</v>
      </c>
      <c r="X1778" s="10" t="s">
        <v>668</v>
      </c>
      <c r="Y1778" s="19" t="s">
        <v>668</v>
      </c>
      <c r="Z1778" s="19" t="s">
        <v>668</v>
      </c>
      <c r="AA1778" s="19" t="s">
        <v>668</v>
      </c>
      <c r="AB1778" s="10" t="s">
        <v>668</v>
      </c>
      <c r="AC1778" s="10" t="s">
        <v>668</v>
      </c>
      <c r="AD1778" s="10" t="s">
        <v>668</v>
      </c>
      <c r="AE1778" s="10" t="s">
        <v>668</v>
      </c>
      <c r="AF1778" s="10" t="s">
        <v>668</v>
      </c>
      <c r="AG1778" s="20" t="s">
        <v>668</v>
      </c>
      <c r="AH1778" s="20" t="s">
        <v>668</v>
      </c>
      <c r="AI1778" s="20" t="s">
        <v>668</v>
      </c>
      <c r="AJ1778" s="20" t="s">
        <v>668</v>
      </c>
    </row>
    <row r="1779" spans="1:36" ht="14.25" customHeight="1" x14ac:dyDescent="0.25">
      <c r="A1779" s="10" t="s">
        <v>4081</v>
      </c>
      <c r="B1779" s="10" t="s">
        <v>5523</v>
      </c>
      <c r="C1779" s="10" t="s">
        <v>5841</v>
      </c>
      <c r="D1779" s="10" t="s">
        <v>5616</v>
      </c>
      <c r="E1779" s="33" t="s">
        <v>5605</v>
      </c>
      <c r="F1779" s="10" t="s">
        <v>668</v>
      </c>
      <c r="G1779" s="10" t="s">
        <v>2637</v>
      </c>
      <c r="H1779" s="10" t="s">
        <v>2638</v>
      </c>
      <c r="I1779" s="33" t="s">
        <v>4070</v>
      </c>
      <c r="J1779" s="62">
        <v>9</v>
      </c>
      <c r="K1779" s="62" t="s">
        <v>668</v>
      </c>
      <c r="L1779" s="62">
        <v>3</v>
      </c>
      <c r="M1779" s="62">
        <v>3</v>
      </c>
      <c r="N1779" s="10" t="s">
        <v>3976</v>
      </c>
      <c r="O1779" s="62">
        <v>471</v>
      </c>
      <c r="P1779" s="62" t="s">
        <v>5757</v>
      </c>
      <c r="Q1779" s="19">
        <v>11.406955</v>
      </c>
      <c r="R1779" s="10">
        <v>4.2178719999999998</v>
      </c>
      <c r="S1779" s="10">
        <v>15.624827</v>
      </c>
      <c r="T1779" s="10" t="s">
        <v>609</v>
      </c>
      <c r="U1779" s="10" t="s">
        <v>990</v>
      </c>
      <c r="V1779" s="19" t="s">
        <v>668</v>
      </c>
      <c r="W1779" s="19" t="s">
        <v>668</v>
      </c>
      <c r="X1779" s="10" t="s">
        <v>668</v>
      </c>
      <c r="Y1779" s="19" t="s">
        <v>668</v>
      </c>
      <c r="Z1779" s="19" t="s">
        <v>668</v>
      </c>
      <c r="AA1779" s="19" t="s">
        <v>668</v>
      </c>
      <c r="AB1779" s="10" t="s">
        <v>668</v>
      </c>
      <c r="AC1779" s="10" t="s">
        <v>668</v>
      </c>
      <c r="AD1779" s="10" t="s">
        <v>668</v>
      </c>
      <c r="AE1779" s="10" t="s">
        <v>668</v>
      </c>
      <c r="AF1779" s="10" t="s">
        <v>668</v>
      </c>
      <c r="AG1779" s="20" t="s">
        <v>668</v>
      </c>
      <c r="AH1779" s="20" t="s">
        <v>668</v>
      </c>
      <c r="AI1779" s="20" t="s">
        <v>668</v>
      </c>
      <c r="AJ1779" s="20" t="s">
        <v>668</v>
      </c>
    </row>
    <row r="1780" spans="1:36" ht="14.25" customHeight="1" x14ac:dyDescent="0.25">
      <c r="A1780" s="10" t="s">
        <v>4082</v>
      </c>
      <c r="B1780" s="10" t="s">
        <v>5523</v>
      </c>
      <c r="C1780" s="10" t="s">
        <v>5841</v>
      </c>
      <c r="D1780" s="10" t="s">
        <v>5616</v>
      </c>
      <c r="E1780" s="33" t="s">
        <v>5605</v>
      </c>
      <c r="F1780" s="10" t="s">
        <v>668</v>
      </c>
      <c r="G1780" s="10" t="s">
        <v>2637</v>
      </c>
      <c r="H1780" s="10" t="s">
        <v>2638</v>
      </c>
      <c r="I1780" s="33" t="s">
        <v>4070</v>
      </c>
      <c r="J1780" s="62">
        <v>9</v>
      </c>
      <c r="K1780" s="62" t="s">
        <v>668</v>
      </c>
      <c r="L1780" s="62">
        <v>2</v>
      </c>
      <c r="M1780" s="62">
        <v>4</v>
      </c>
      <c r="N1780" s="10" t="s">
        <v>3969</v>
      </c>
      <c r="O1780" s="62">
        <v>571</v>
      </c>
      <c r="P1780" s="62" t="s">
        <v>5757</v>
      </c>
      <c r="Q1780" s="19">
        <v>19.948336000000001</v>
      </c>
      <c r="R1780" s="10">
        <v>8.7203520000000001</v>
      </c>
      <c r="S1780" s="10">
        <v>28.668688</v>
      </c>
      <c r="T1780" s="10" t="s">
        <v>609</v>
      </c>
      <c r="U1780" s="10" t="s">
        <v>990</v>
      </c>
      <c r="V1780" s="19" t="s">
        <v>668</v>
      </c>
      <c r="W1780" s="19" t="s">
        <v>668</v>
      </c>
      <c r="X1780" s="10" t="s">
        <v>668</v>
      </c>
      <c r="Y1780" s="19" t="s">
        <v>668</v>
      </c>
      <c r="Z1780" s="19" t="s">
        <v>668</v>
      </c>
      <c r="AA1780" s="19" t="s">
        <v>668</v>
      </c>
      <c r="AB1780" s="10" t="s">
        <v>668</v>
      </c>
      <c r="AC1780" s="10" t="s">
        <v>668</v>
      </c>
      <c r="AD1780" s="10" t="s">
        <v>668</v>
      </c>
      <c r="AE1780" s="10" t="s">
        <v>668</v>
      </c>
      <c r="AF1780" s="10" t="s">
        <v>668</v>
      </c>
      <c r="AG1780" s="20" t="s">
        <v>668</v>
      </c>
      <c r="AH1780" s="20" t="s">
        <v>668</v>
      </c>
      <c r="AI1780" s="20" t="s">
        <v>668</v>
      </c>
      <c r="AJ1780" s="20" t="s">
        <v>668</v>
      </c>
    </row>
    <row r="1781" spans="1:36" ht="14.25" customHeight="1" x14ac:dyDescent="0.25">
      <c r="A1781" s="10" t="s">
        <v>4083</v>
      </c>
      <c r="B1781" s="10" t="s">
        <v>5523</v>
      </c>
      <c r="C1781" s="10" t="s">
        <v>5841</v>
      </c>
      <c r="D1781" s="10" t="s">
        <v>5616</v>
      </c>
      <c r="E1781" s="33" t="s">
        <v>5605</v>
      </c>
      <c r="F1781" s="10" t="s">
        <v>668</v>
      </c>
      <c r="G1781" s="10" t="s">
        <v>2637</v>
      </c>
      <c r="H1781" s="10" t="s">
        <v>2638</v>
      </c>
      <c r="I1781" s="33" t="s">
        <v>4084</v>
      </c>
      <c r="J1781" s="62">
        <v>6</v>
      </c>
      <c r="K1781" s="62" t="s">
        <v>668</v>
      </c>
      <c r="L1781" s="62">
        <v>3</v>
      </c>
      <c r="M1781" s="62">
        <v>1</v>
      </c>
      <c r="N1781" s="10" t="s">
        <v>4085</v>
      </c>
      <c r="O1781" s="62">
        <v>61</v>
      </c>
      <c r="P1781" s="62" t="s">
        <v>5757</v>
      </c>
      <c r="Q1781" s="19">
        <v>10.325843000000001</v>
      </c>
      <c r="R1781" s="10">
        <v>4.548197</v>
      </c>
      <c r="S1781" s="10">
        <v>14.874040000000001</v>
      </c>
      <c r="T1781" s="10" t="s">
        <v>4086</v>
      </c>
      <c r="U1781" s="10" t="s">
        <v>619</v>
      </c>
      <c r="V1781" s="19" t="s">
        <v>668</v>
      </c>
      <c r="W1781" s="19" t="s">
        <v>668</v>
      </c>
      <c r="X1781" s="10" t="s">
        <v>668</v>
      </c>
      <c r="Y1781" s="19" t="s">
        <v>668</v>
      </c>
      <c r="Z1781" s="19" t="s">
        <v>668</v>
      </c>
      <c r="AA1781" s="19" t="s">
        <v>668</v>
      </c>
      <c r="AB1781" s="10" t="s">
        <v>668</v>
      </c>
      <c r="AC1781" s="10" t="s">
        <v>668</v>
      </c>
      <c r="AD1781" s="10" t="s">
        <v>668</v>
      </c>
      <c r="AE1781" s="10" t="s">
        <v>668</v>
      </c>
      <c r="AF1781" s="10" t="s">
        <v>668</v>
      </c>
      <c r="AG1781" s="20" t="s">
        <v>668</v>
      </c>
      <c r="AH1781" s="20" t="s">
        <v>668</v>
      </c>
      <c r="AI1781" s="20" t="s">
        <v>668</v>
      </c>
      <c r="AJ1781" s="20" t="s">
        <v>668</v>
      </c>
    </row>
    <row r="1782" spans="1:36" ht="14.25" customHeight="1" x14ac:dyDescent="0.25">
      <c r="A1782" s="10" t="s">
        <v>4087</v>
      </c>
      <c r="B1782" s="10" t="s">
        <v>5523</v>
      </c>
      <c r="C1782" s="10" t="s">
        <v>5841</v>
      </c>
      <c r="D1782" s="10" t="s">
        <v>5616</v>
      </c>
      <c r="E1782" s="33" t="s">
        <v>5605</v>
      </c>
      <c r="F1782" s="10" t="s">
        <v>668</v>
      </c>
      <c r="G1782" s="10" t="s">
        <v>2637</v>
      </c>
      <c r="H1782" s="10" t="s">
        <v>2638</v>
      </c>
      <c r="I1782" s="33" t="s">
        <v>4084</v>
      </c>
      <c r="J1782" s="62">
        <v>6</v>
      </c>
      <c r="K1782" s="62" t="s">
        <v>668</v>
      </c>
      <c r="L1782" s="62">
        <v>6</v>
      </c>
      <c r="M1782" s="62">
        <v>1</v>
      </c>
      <c r="N1782" s="10" t="s">
        <v>4085</v>
      </c>
      <c r="O1782" s="62">
        <v>86</v>
      </c>
      <c r="P1782" s="62" t="s">
        <v>5757</v>
      </c>
      <c r="Q1782" s="19">
        <v>11.285406</v>
      </c>
      <c r="R1782" s="10">
        <v>8.9089399999999994</v>
      </c>
      <c r="S1782" s="10">
        <v>20.194345999999999</v>
      </c>
      <c r="T1782" s="10" t="s">
        <v>4088</v>
      </c>
      <c r="U1782" s="10" t="s">
        <v>619</v>
      </c>
      <c r="V1782" s="19" t="s">
        <v>668</v>
      </c>
      <c r="W1782" s="19" t="s">
        <v>668</v>
      </c>
      <c r="X1782" s="10" t="s">
        <v>668</v>
      </c>
      <c r="Y1782" s="19" t="s">
        <v>668</v>
      </c>
      <c r="Z1782" s="19" t="s">
        <v>668</v>
      </c>
      <c r="AA1782" s="19" t="s">
        <v>668</v>
      </c>
      <c r="AB1782" s="10" t="s">
        <v>668</v>
      </c>
      <c r="AC1782" s="10" t="s">
        <v>668</v>
      </c>
      <c r="AD1782" s="10" t="s">
        <v>668</v>
      </c>
      <c r="AE1782" s="10" t="s">
        <v>668</v>
      </c>
      <c r="AF1782" s="10" t="s">
        <v>668</v>
      </c>
      <c r="AG1782" s="20" t="s">
        <v>668</v>
      </c>
      <c r="AH1782" s="20" t="s">
        <v>668</v>
      </c>
      <c r="AI1782" s="20" t="s">
        <v>668</v>
      </c>
      <c r="AJ1782" s="20" t="s">
        <v>668</v>
      </c>
    </row>
    <row r="1783" spans="1:36" ht="14.25" customHeight="1" x14ac:dyDescent="0.25">
      <c r="A1783" s="10" t="s">
        <v>4089</v>
      </c>
      <c r="B1783" s="10" t="s">
        <v>5523</v>
      </c>
      <c r="C1783" s="10" t="s">
        <v>5841</v>
      </c>
      <c r="D1783" s="10" t="s">
        <v>5616</v>
      </c>
      <c r="E1783" s="33" t="s">
        <v>5605</v>
      </c>
      <c r="F1783" s="10" t="s">
        <v>668</v>
      </c>
      <c r="G1783" s="10" t="s">
        <v>2637</v>
      </c>
      <c r="H1783" s="10" t="s">
        <v>2638</v>
      </c>
      <c r="I1783" s="33" t="s">
        <v>4075</v>
      </c>
      <c r="J1783" s="62">
        <v>7</v>
      </c>
      <c r="K1783" s="62" t="s">
        <v>668</v>
      </c>
      <c r="L1783" s="62">
        <v>5</v>
      </c>
      <c r="M1783" s="62">
        <v>3</v>
      </c>
      <c r="N1783" s="10" t="s">
        <v>3976</v>
      </c>
      <c r="O1783" s="62">
        <v>479</v>
      </c>
      <c r="P1783" s="62" t="s">
        <v>5757</v>
      </c>
      <c r="Q1783" s="19">
        <v>5.0176699999999999</v>
      </c>
      <c r="R1783" s="10">
        <v>5.8891970000000002</v>
      </c>
      <c r="S1783" s="10">
        <v>10.906867</v>
      </c>
      <c r="T1783" s="10" t="s">
        <v>4090</v>
      </c>
      <c r="U1783" s="10" t="s">
        <v>668</v>
      </c>
      <c r="V1783" s="19" t="s">
        <v>668</v>
      </c>
      <c r="W1783" s="19" t="s">
        <v>668</v>
      </c>
      <c r="X1783" s="10" t="s">
        <v>668</v>
      </c>
      <c r="Y1783" s="19" t="s">
        <v>668</v>
      </c>
      <c r="Z1783" s="19" t="s">
        <v>668</v>
      </c>
      <c r="AA1783" s="19" t="s">
        <v>668</v>
      </c>
      <c r="AB1783" s="10" t="s">
        <v>668</v>
      </c>
      <c r="AC1783" s="10" t="s">
        <v>668</v>
      </c>
      <c r="AD1783" s="10" t="s">
        <v>668</v>
      </c>
      <c r="AE1783" s="10" t="s">
        <v>668</v>
      </c>
      <c r="AF1783" s="10" t="s">
        <v>668</v>
      </c>
      <c r="AG1783" s="20" t="s">
        <v>668</v>
      </c>
      <c r="AH1783" s="20" t="s">
        <v>668</v>
      </c>
      <c r="AI1783" s="20" t="s">
        <v>668</v>
      </c>
      <c r="AJ1783" s="20" t="s">
        <v>668</v>
      </c>
    </row>
    <row r="1784" spans="1:36" ht="14.25" customHeight="1" x14ac:dyDescent="0.25">
      <c r="A1784" s="10" t="s">
        <v>4091</v>
      </c>
      <c r="B1784" s="10" t="s">
        <v>5523</v>
      </c>
      <c r="C1784" s="10" t="s">
        <v>5841</v>
      </c>
      <c r="D1784" s="10" t="s">
        <v>5616</v>
      </c>
      <c r="E1784" s="33" t="s">
        <v>5605</v>
      </c>
      <c r="F1784" s="10" t="s">
        <v>668</v>
      </c>
      <c r="G1784" s="10" t="s">
        <v>2637</v>
      </c>
      <c r="H1784" s="10" t="s">
        <v>2638</v>
      </c>
      <c r="I1784" s="33" t="s">
        <v>4084</v>
      </c>
      <c r="J1784" s="62">
        <v>9</v>
      </c>
      <c r="K1784" s="62" t="s">
        <v>668</v>
      </c>
      <c r="L1784" s="62">
        <v>3</v>
      </c>
      <c r="M1784" s="62">
        <v>1</v>
      </c>
      <c r="N1784" s="10" t="s">
        <v>4085</v>
      </c>
      <c r="O1784" s="62">
        <v>72</v>
      </c>
      <c r="P1784" s="62" t="s">
        <v>5757</v>
      </c>
      <c r="Q1784" s="19">
        <v>10.747761000000001</v>
      </c>
      <c r="R1784" s="10">
        <v>7.5324099999999996</v>
      </c>
      <c r="S1784" s="10">
        <v>18.280170999999999</v>
      </c>
      <c r="T1784" s="10" t="s">
        <v>4092</v>
      </c>
      <c r="U1784" s="10" t="s">
        <v>4093</v>
      </c>
      <c r="V1784" s="19" t="s">
        <v>668</v>
      </c>
      <c r="W1784" s="19" t="s">
        <v>668</v>
      </c>
      <c r="X1784" s="10" t="s">
        <v>668</v>
      </c>
      <c r="Y1784" s="19" t="s">
        <v>668</v>
      </c>
      <c r="Z1784" s="19" t="s">
        <v>668</v>
      </c>
      <c r="AA1784" s="19" t="s">
        <v>668</v>
      </c>
      <c r="AB1784" s="10" t="s">
        <v>668</v>
      </c>
      <c r="AC1784" s="10" t="s">
        <v>668</v>
      </c>
      <c r="AD1784" s="10" t="s">
        <v>668</v>
      </c>
      <c r="AE1784" s="10" t="s">
        <v>668</v>
      </c>
      <c r="AF1784" s="10" t="s">
        <v>668</v>
      </c>
      <c r="AG1784" s="20" t="s">
        <v>668</v>
      </c>
      <c r="AH1784" s="20" t="s">
        <v>668</v>
      </c>
      <c r="AI1784" s="20" t="s">
        <v>668</v>
      </c>
      <c r="AJ1784" s="20" t="s">
        <v>668</v>
      </c>
    </row>
    <row r="1785" spans="1:36" ht="14.25" customHeight="1" x14ac:dyDescent="0.25">
      <c r="A1785" s="10" t="s">
        <v>4094</v>
      </c>
      <c r="B1785" s="10" t="s">
        <v>5523</v>
      </c>
      <c r="C1785" s="10" t="s">
        <v>5841</v>
      </c>
      <c r="D1785" s="10" t="s">
        <v>5616</v>
      </c>
      <c r="E1785" s="33" t="s">
        <v>5605</v>
      </c>
      <c r="F1785" s="10" t="s">
        <v>668</v>
      </c>
      <c r="G1785" s="10" t="s">
        <v>2637</v>
      </c>
      <c r="H1785" s="10" t="s">
        <v>2638</v>
      </c>
      <c r="I1785" s="33" t="s">
        <v>4070</v>
      </c>
      <c r="J1785" s="62">
        <v>2</v>
      </c>
      <c r="K1785" s="62" t="s">
        <v>668</v>
      </c>
      <c r="L1785" s="62">
        <v>1</v>
      </c>
      <c r="M1785" s="62">
        <v>4</v>
      </c>
      <c r="N1785" s="10" t="s">
        <v>3969</v>
      </c>
      <c r="O1785" s="62">
        <v>590</v>
      </c>
      <c r="P1785" s="62" t="s">
        <v>5757</v>
      </c>
      <c r="Q1785" s="19">
        <v>19.736563</v>
      </c>
      <c r="R1785" s="10">
        <v>6.3250960000000003</v>
      </c>
      <c r="S1785" s="10">
        <v>26.061658000000001</v>
      </c>
      <c r="T1785" s="10" t="s">
        <v>609</v>
      </c>
      <c r="U1785" s="10" t="s">
        <v>984</v>
      </c>
      <c r="V1785" s="19" t="s">
        <v>668</v>
      </c>
      <c r="W1785" s="19" t="s">
        <v>668</v>
      </c>
      <c r="X1785" s="10" t="s">
        <v>668</v>
      </c>
      <c r="Y1785" s="19" t="s">
        <v>668</v>
      </c>
      <c r="Z1785" s="19" t="s">
        <v>668</v>
      </c>
      <c r="AA1785" s="19" t="s">
        <v>668</v>
      </c>
      <c r="AB1785" s="10" t="s">
        <v>668</v>
      </c>
      <c r="AC1785" s="10" t="s">
        <v>668</v>
      </c>
      <c r="AD1785" s="10" t="s">
        <v>668</v>
      </c>
      <c r="AE1785" s="10" t="s">
        <v>668</v>
      </c>
      <c r="AF1785" s="10" t="s">
        <v>668</v>
      </c>
      <c r="AG1785" s="20" t="s">
        <v>668</v>
      </c>
      <c r="AH1785" s="20" t="s">
        <v>668</v>
      </c>
      <c r="AI1785" s="20" t="s">
        <v>668</v>
      </c>
      <c r="AJ1785" s="20" t="s">
        <v>668</v>
      </c>
    </row>
    <row r="1786" spans="1:36" ht="14.25" customHeight="1" x14ac:dyDescent="0.25">
      <c r="A1786" s="10" t="s">
        <v>4095</v>
      </c>
      <c r="B1786" s="10" t="s">
        <v>5523</v>
      </c>
      <c r="C1786" s="10" t="s">
        <v>5841</v>
      </c>
      <c r="D1786" s="10" t="s">
        <v>5616</v>
      </c>
      <c r="E1786" s="33" t="s">
        <v>5605</v>
      </c>
      <c r="F1786" s="10" t="s">
        <v>668</v>
      </c>
      <c r="G1786" s="10" t="s">
        <v>2637</v>
      </c>
      <c r="H1786" s="10" t="s">
        <v>2638</v>
      </c>
      <c r="I1786" s="33" t="s">
        <v>4070</v>
      </c>
      <c r="J1786" s="62">
        <v>2</v>
      </c>
      <c r="K1786" s="62" t="s">
        <v>668</v>
      </c>
      <c r="L1786" s="62">
        <v>3</v>
      </c>
      <c r="M1786" s="62">
        <v>3</v>
      </c>
      <c r="N1786" s="10" t="s">
        <v>3976</v>
      </c>
      <c r="O1786" s="62">
        <v>488</v>
      </c>
      <c r="P1786" s="62" t="s">
        <v>5757</v>
      </c>
      <c r="Q1786" s="19">
        <v>9.7819629999999993</v>
      </c>
      <c r="R1786" s="10">
        <v>5.0974069999999996</v>
      </c>
      <c r="S1786" s="10">
        <v>14.87937</v>
      </c>
      <c r="T1786" s="10" t="s">
        <v>609</v>
      </c>
      <c r="U1786" s="10" t="s">
        <v>600</v>
      </c>
      <c r="V1786" s="19" t="s">
        <v>668</v>
      </c>
      <c r="W1786" s="19" t="s">
        <v>668</v>
      </c>
      <c r="X1786" s="10" t="s">
        <v>668</v>
      </c>
      <c r="Y1786" s="19" t="s">
        <v>668</v>
      </c>
      <c r="Z1786" s="19" t="s">
        <v>668</v>
      </c>
      <c r="AA1786" s="19" t="s">
        <v>668</v>
      </c>
      <c r="AB1786" s="10" t="s">
        <v>668</v>
      </c>
      <c r="AC1786" s="10" t="s">
        <v>668</v>
      </c>
      <c r="AD1786" s="10" t="s">
        <v>668</v>
      </c>
      <c r="AE1786" s="10" t="s">
        <v>668</v>
      </c>
      <c r="AF1786" s="10" t="s">
        <v>668</v>
      </c>
      <c r="AG1786" s="20" t="s">
        <v>668</v>
      </c>
      <c r="AH1786" s="20" t="s">
        <v>668</v>
      </c>
      <c r="AI1786" s="20" t="s">
        <v>668</v>
      </c>
      <c r="AJ1786" s="20" t="s">
        <v>668</v>
      </c>
    </row>
    <row r="1787" spans="1:36" ht="14.25" customHeight="1" x14ac:dyDescent="0.25">
      <c r="A1787" s="10" t="s">
        <v>4096</v>
      </c>
      <c r="B1787" s="10" t="s">
        <v>5523</v>
      </c>
      <c r="C1787" s="10" t="s">
        <v>5841</v>
      </c>
      <c r="D1787" s="10" t="s">
        <v>5616</v>
      </c>
      <c r="E1787" s="33" t="s">
        <v>5605</v>
      </c>
      <c r="F1787" s="10" t="s">
        <v>668</v>
      </c>
      <c r="G1787" s="10" t="s">
        <v>2637</v>
      </c>
      <c r="H1787" s="10" t="s">
        <v>2638</v>
      </c>
      <c r="I1787" s="33" t="s">
        <v>4070</v>
      </c>
      <c r="J1787" s="62">
        <v>9</v>
      </c>
      <c r="K1787" s="62" t="s">
        <v>668</v>
      </c>
      <c r="L1787" s="62">
        <v>6</v>
      </c>
      <c r="M1787" s="62">
        <v>3</v>
      </c>
      <c r="N1787" s="10" t="s">
        <v>3976</v>
      </c>
      <c r="O1787" s="62">
        <v>501</v>
      </c>
      <c r="P1787" s="62" t="s">
        <v>5757</v>
      </c>
      <c r="Q1787" s="19">
        <v>5.6450319999999996</v>
      </c>
      <c r="R1787" s="10">
        <v>5.2259729999999998</v>
      </c>
      <c r="S1787" s="10">
        <v>10.871005</v>
      </c>
      <c r="T1787" s="10" t="s">
        <v>609</v>
      </c>
      <c r="U1787" s="10" t="s">
        <v>942</v>
      </c>
      <c r="V1787" s="19" t="s">
        <v>668</v>
      </c>
      <c r="W1787" s="19" t="s">
        <v>668</v>
      </c>
      <c r="X1787" s="10" t="s">
        <v>668</v>
      </c>
      <c r="Y1787" s="19" t="s">
        <v>668</v>
      </c>
      <c r="Z1787" s="19" t="s">
        <v>668</v>
      </c>
      <c r="AA1787" s="19" t="s">
        <v>668</v>
      </c>
      <c r="AB1787" s="10" t="s">
        <v>668</v>
      </c>
      <c r="AC1787" s="10" t="s">
        <v>668</v>
      </c>
      <c r="AD1787" s="10" t="s">
        <v>668</v>
      </c>
      <c r="AE1787" s="10" t="s">
        <v>668</v>
      </c>
      <c r="AF1787" s="10" t="s">
        <v>668</v>
      </c>
      <c r="AG1787" s="20" t="s">
        <v>668</v>
      </c>
      <c r="AH1787" s="20" t="s">
        <v>668</v>
      </c>
      <c r="AI1787" s="20" t="s">
        <v>668</v>
      </c>
      <c r="AJ1787" s="20" t="s">
        <v>668</v>
      </c>
    </row>
    <row r="1788" spans="1:36" ht="14.25" customHeight="1" x14ac:dyDescent="0.25">
      <c r="A1788" s="10" t="s">
        <v>4097</v>
      </c>
      <c r="B1788" s="10" t="s">
        <v>5523</v>
      </c>
      <c r="C1788" s="10" t="s">
        <v>5841</v>
      </c>
      <c r="D1788" s="10" t="s">
        <v>5616</v>
      </c>
      <c r="E1788" s="33" t="s">
        <v>5605</v>
      </c>
      <c r="F1788" s="10" t="s">
        <v>668</v>
      </c>
      <c r="G1788" s="10" t="s">
        <v>2637</v>
      </c>
      <c r="H1788" s="10" t="s">
        <v>2638</v>
      </c>
      <c r="I1788" s="33" t="s">
        <v>4075</v>
      </c>
      <c r="J1788" s="62">
        <v>3</v>
      </c>
      <c r="K1788" s="62" t="s">
        <v>668</v>
      </c>
      <c r="L1788" s="62">
        <v>4</v>
      </c>
      <c r="M1788" s="62">
        <v>2</v>
      </c>
      <c r="N1788" s="10" t="s">
        <v>3985</v>
      </c>
      <c r="O1788" s="62">
        <v>550</v>
      </c>
      <c r="P1788" s="62" t="s">
        <v>5757</v>
      </c>
      <c r="Q1788" s="19">
        <v>9.9532860000000003</v>
      </c>
      <c r="R1788" s="10">
        <v>10.00726</v>
      </c>
      <c r="S1788" s="10">
        <v>19.960546000000001</v>
      </c>
      <c r="T1788" s="10" t="s">
        <v>4098</v>
      </c>
      <c r="U1788" s="10" t="s">
        <v>668</v>
      </c>
      <c r="V1788" s="19" t="s">
        <v>668</v>
      </c>
      <c r="W1788" s="19" t="s">
        <v>668</v>
      </c>
      <c r="X1788" s="10" t="s">
        <v>668</v>
      </c>
      <c r="Y1788" s="19" t="s">
        <v>668</v>
      </c>
      <c r="Z1788" s="19" t="s">
        <v>668</v>
      </c>
      <c r="AA1788" s="19" t="s">
        <v>668</v>
      </c>
      <c r="AB1788" s="10" t="s">
        <v>668</v>
      </c>
      <c r="AC1788" s="10" t="s">
        <v>668</v>
      </c>
      <c r="AD1788" s="10" t="s">
        <v>668</v>
      </c>
      <c r="AE1788" s="10" t="s">
        <v>668</v>
      </c>
      <c r="AF1788" s="10" t="s">
        <v>668</v>
      </c>
      <c r="AG1788" s="20" t="s">
        <v>668</v>
      </c>
      <c r="AH1788" s="20" t="s">
        <v>668</v>
      </c>
      <c r="AI1788" s="20" t="s">
        <v>668</v>
      </c>
      <c r="AJ1788" s="20" t="s">
        <v>668</v>
      </c>
    </row>
    <row r="1789" spans="1:36" ht="14.25" customHeight="1" x14ac:dyDescent="0.25">
      <c r="A1789" s="10" t="s">
        <v>4099</v>
      </c>
      <c r="B1789" s="10" t="s">
        <v>5523</v>
      </c>
      <c r="C1789" s="10" t="s">
        <v>5841</v>
      </c>
      <c r="D1789" s="10" t="s">
        <v>5616</v>
      </c>
      <c r="E1789" s="33" t="s">
        <v>5605</v>
      </c>
      <c r="F1789" s="10" t="s">
        <v>668</v>
      </c>
      <c r="G1789" s="10" t="s">
        <v>2637</v>
      </c>
      <c r="H1789" s="10" t="s">
        <v>2638</v>
      </c>
      <c r="I1789" s="33" t="s">
        <v>4075</v>
      </c>
      <c r="J1789" s="62">
        <v>6</v>
      </c>
      <c r="K1789" s="62" t="s">
        <v>668</v>
      </c>
      <c r="L1789" s="62">
        <v>3</v>
      </c>
      <c r="M1789" s="62">
        <v>2</v>
      </c>
      <c r="N1789" s="10" t="s">
        <v>3985</v>
      </c>
      <c r="O1789" s="62">
        <v>550</v>
      </c>
      <c r="P1789" s="62" t="s">
        <v>5757</v>
      </c>
      <c r="Q1789" s="19">
        <v>9.9532860000000003</v>
      </c>
      <c r="R1789" s="10">
        <v>4.597664</v>
      </c>
      <c r="S1789" s="10">
        <v>14.55095</v>
      </c>
      <c r="T1789" s="10" t="s">
        <v>2652</v>
      </c>
      <c r="U1789" s="10" t="s">
        <v>668</v>
      </c>
      <c r="V1789" s="19" t="s">
        <v>668</v>
      </c>
      <c r="W1789" s="19" t="s">
        <v>668</v>
      </c>
      <c r="X1789" s="10" t="s">
        <v>668</v>
      </c>
      <c r="Y1789" s="19" t="s">
        <v>668</v>
      </c>
      <c r="Z1789" s="19" t="s">
        <v>668</v>
      </c>
      <c r="AA1789" s="19" t="s">
        <v>668</v>
      </c>
      <c r="AB1789" s="10" t="s">
        <v>668</v>
      </c>
      <c r="AC1789" s="10" t="s">
        <v>668</v>
      </c>
      <c r="AD1789" s="10" t="s">
        <v>668</v>
      </c>
      <c r="AE1789" s="10" t="s">
        <v>668</v>
      </c>
      <c r="AF1789" s="10" t="s">
        <v>668</v>
      </c>
      <c r="AG1789" s="20" t="s">
        <v>668</v>
      </c>
      <c r="AH1789" s="20" t="s">
        <v>668</v>
      </c>
      <c r="AI1789" s="20" t="s">
        <v>668</v>
      </c>
      <c r="AJ1789" s="20" t="s">
        <v>668</v>
      </c>
    </row>
    <row r="1790" spans="1:36" ht="14.25" customHeight="1" x14ac:dyDescent="0.25">
      <c r="A1790" s="10" t="s">
        <v>4100</v>
      </c>
      <c r="B1790" s="10" t="s">
        <v>5523</v>
      </c>
      <c r="C1790" s="10" t="s">
        <v>5841</v>
      </c>
      <c r="D1790" s="10" t="s">
        <v>5616</v>
      </c>
      <c r="E1790" s="33" t="s">
        <v>5605</v>
      </c>
      <c r="F1790" s="10" t="s">
        <v>668</v>
      </c>
      <c r="G1790" s="10" t="s">
        <v>2637</v>
      </c>
      <c r="H1790" s="10" t="s">
        <v>2638</v>
      </c>
      <c r="I1790" s="33" t="s">
        <v>4084</v>
      </c>
      <c r="J1790" s="62">
        <v>3</v>
      </c>
      <c r="K1790" s="62" t="s">
        <v>668</v>
      </c>
      <c r="L1790" s="62">
        <v>4</v>
      </c>
      <c r="M1790" s="62">
        <v>1</v>
      </c>
      <c r="N1790" s="10" t="s">
        <v>4085</v>
      </c>
      <c r="O1790" s="62">
        <v>36</v>
      </c>
      <c r="P1790" s="62" t="s">
        <v>5757</v>
      </c>
      <c r="Q1790" s="19">
        <v>9.3906390000000002</v>
      </c>
      <c r="R1790" s="10">
        <v>4.7827900000000003</v>
      </c>
      <c r="S1790" s="10">
        <v>14.173429</v>
      </c>
      <c r="T1790" s="10" t="s">
        <v>4101</v>
      </c>
      <c r="U1790" s="10" t="s">
        <v>619</v>
      </c>
      <c r="V1790" s="19" t="s">
        <v>668</v>
      </c>
      <c r="W1790" s="19" t="s">
        <v>668</v>
      </c>
      <c r="X1790" s="10" t="s">
        <v>668</v>
      </c>
      <c r="Y1790" s="19" t="s">
        <v>668</v>
      </c>
      <c r="Z1790" s="19" t="s">
        <v>668</v>
      </c>
      <c r="AA1790" s="19" t="s">
        <v>668</v>
      </c>
      <c r="AB1790" s="10" t="s">
        <v>668</v>
      </c>
      <c r="AC1790" s="10" t="s">
        <v>668</v>
      </c>
      <c r="AD1790" s="10" t="s">
        <v>668</v>
      </c>
      <c r="AE1790" s="10" t="s">
        <v>668</v>
      </c>
      <c r="AF1790" s="10" t="s">
        <v>668</v>
      </c>
      <c r="AG1790" s="20" t="s">
        <v>668</v>
      </c>
      <c r="AH1790" s="20" t="s">
        <v>668</v>
      </c>
      <c r="AI1790" s="20" t="s">
        <v>668</v>
      </c>
      <c r="AJ1790" s="20" t="s">
        <v>668</v>
      </c>
    </row>
    <row r="1791" spans="1:36" ht="14.25" customHeight="1" x14ac:dyDescent="0.25">
      <c r="A1791" s="10" t="s">
        <v>4102</v>
      </c>
      <c r="B1791" s="10" t="s">
        <v>5523</v>
      </c>
      <c r="C1791" s="10" t="s">
        <v>5841</v>
      </c>
      <c r="D1791" s="10" t="s">
        <v>5616</v>
      </c>
      <c r="E1791" s="33" t="s">
        <v>5605</v>
      </c>
      <c r="F1791" s="10" t="s">
        <v>668</v>
      </c>
      <c r="G1791" s="10" t="s">
        <v>2637</v>
      </c>
      <c r="H1791" s="10" t="s">
        <v>2638</v>
      </c>
      <c r="I1791" s="33" t="s">
        <v>4075</v>
      </c>
      <c r="J1791" s="62">
        <v>1</v>
      </c>
      <c r="K1791" s="62" t="s">
        <v>668</v>
      </c>
      <c r="L1791" s="62">
        <v>6</v>
      </c>
      <c r="M1791" s="62">
        <v>3</v>
      </c>
      <c r="N1791" s="10" t="s">
        <v>3976</v>
      </c>
      <c r="O1791" s="62">
        <v>476</v>
      </c>
      <c r="P1791" s="62" t="s">
        <v>5757</v>
      </c>
      <c r="Q1791" s="19">
        <v>10.797103</v>
      </c>
      <c r="R1791" s="10">
        <v>6.7650600000000001</v>
      </c>
      <c r="S1791" s="10">
        <v>17.562163000000002</v>
      </c>
      <c r="T1791" s="10" t="s">
        <v>1217</v>
      </c>
      <c r="U1791" s="10" t="s">
        <v>668</v>
      </c>
      <c r="V1791" s="19" t="s">
        <v>668</v>
      </c>
      <c r="W1791" s="19" t="s">
        <v>668</v>
      </c>
      <c r="X1791" s="10" t="s">
        <v>668</v>
      </c>
      <c r="Y1791" s="19" t="s">
        <v>668</v>
      </c>
      <c r="Z1791" s="19" t="s">
        <v>668</v>
      </c>
      <c r="AA1791" s="19" t="s">
        <v>668</v>
      </c>
      <c r="AB1791" s="10" t="s">
        <v>668</v>
      </c>
      <c r="AC1791" s="10" t="s">
        <v>668</v>
      </c>
      <c r="AD1791" s="10" t="s">
        <v>668</v>
      </c>
      <c r="AE1791" s="10" t="s">
        <v>668</v>
      </c>
      <c r="AF1791" s="10" t="s">
        <v>668</v>
      </c>
      <c r="AG1791" s="20" t="s">
        <v>668</v>
      </c>
      <c r="AH1791" s="20" t="s">
        <v>668</v>
      </c>
      <c r="AI1791" s="20" t="s">
        <v>668</v>
      </c>
      <c r="AJ1791" s="20" t="s">
        <v>668</v>
      </c>
    </row>
    <row r="1792" spans="1:36" ht="14.25" customHeight="1" x14ac:dyDescent="0.25">
      <c r="A1792" s="10" t="s">
        <v>1218</v>
      </c>
      <c r="B1792" s="10" t="s">
        <v>5523</v>
      </c>
      <c r="C1792" s="10" t="s">
        <v>5841</v>
      </c>
      <c r="D1792" s="10" t="s">
        <v>5616</v>
      </c>
      <c r="E1792" s="33" t="s">
        <v>5605</v>
      </c>
      <c r="F1792" s="10" t="s">
        <v>668</v>
      </c>
      <c r="G1792" s="10" t="s">
        <v>2637</v>
      </c>
      <c r="H1792" s="10" t="s">
        <v>2638</v>
      </c>
      <c r="I1792" s="33" t="s">
        <v>4070</v>
      </c>
      <c r="J1792" s="62">
        <v>6</v>
      </c>
      <c r="K1792" s="62" t="s">
        <v>668</v>
      </c>
      <c r="L1792" s="62">
        <v>3</v>
      </c>
      <c r="M1792" s="62">
        <v>4</v>
      </c>
      <c r="N1792" s="10" t="s">
        <v>3969</v>
      </c>
      <c r="O1792" s="62">
        <v>578</v>
      </c>
      <c r="P1792" s="62" t="s">
        <v>5757</v>
      </c>
      <c r="Q1792" s="19">
        <v>20.034687999999999</v>
      </c>
      <c r="R1792" s="10">
        <v>10.842510000000001</v>
      </c>
      <c r="S1792" s="10">
        <v>30.877198</v>
      </c>
      <c r="T1792" s="10" t="s">
        <v>609</v>
      </c>
      <c r="U1792" s="10" t="s">
        <v>1033</v>
      </c>
      <c r="V1792" s="19" t="s">
        <v>668</v>
      </c>
      <c r="W1792" s="19" t="s">
        <v>668</v>
      </c>
      <c r="X1792" s="10" t="s">
        <v>668</v>
      </c>
      <c r="Y1792" s="19" t="s">
        <v>668</v>
      </c>
      <c r="Z1792" s="19" t="s">
        <v>668</v>
      </c>
      <c r="AA1792" s="19" t="s">
        <v>668</v>
      </c>
      <c r="AB1792" s="10" t="s">
        <v>668</v>
      </c>
      <c r="AC1792" s="10" t="s">
        <v>668</v>
      </c>
      <c r="AD1792" s="10" t="s">
        <v>668</v>
      </c>
      <c r="AE1792" s="10" t="s">
        <v>668</v>
      </c>
      <c r="AF1792" s="10" t="s">
        <v>668</v>
      </c>
      <c r="AG1792" s="20" t="s">
        <v>668</v>
      </c>
      <c r="AH1792" s="20" t="s">
        <v>668</v>
      </c>
      <c r="AI1792" s="20" t="s">
        <v>668</v>
      </c>
      <c r="AJ1792" s="20" t="s">
        <v>668</v>
      </c>
    </row>
    <row r="1793" spans="1:36" ht="14.25" customHeight="1" x14ac:dyDescent="0.25">
      <c r="A1793" s="10" t="s">
        <v>1219</v>
      </c>
      <c r="B1793" s="10" t="s">
        <v>5523</v>
      </c>
      <c r="C1793" s="10" t="s">
        <v>5841</v>
      </c>
      <c r="D1793" s="10" t="s">
        <v>5616</v>
      </c>
      <c r="E1793" s="33" t="s">
        <v>5605</v>
      </c>
      <c r="F1793" s="10" t="s">
        <v>668</v>
      </c>
      <c r="G1793" s="10" t="s">
        <v>2637</v>
      </c>
      <c r="H1793" s="10" t="s">
        <v>2638</v>
      </c>
      <c r="I1793" s="33" t="s">
        <v>4075</v>
      </c>
      <c r="J1793" s="62">
        <v>2</v>
      </c>
      <c r="K1793" s="62" t="s">
        <v>668</v>
      </c>
      <c r="L1793" s="62">
        <v>1</v>
      </c>
      <c r="M1793" s="62">
        <v>4</v>
      </c>
      <c r="N1793" s="10" t="s">
        <v>3969</v>
      </c>
      <c r="O1793" s="62">
        <v>568</v>
      </c>
      <c r="P1793" s="62" t="s">
        <v>5757</v>
      </c>
      <c r="Q1793" s="19">
        <v>10.532444</v>
      </c>
      <c r="R1793" s="10">
        <v>8.2123019999999993</v>
      </c>
      <c r="S1793" s="10">
        <v>18.744745999999999</v>
      </c>
      <c r="T1793" s="10" t="s">
        <v>3850</v>
      </c>
      <c r="U1793" s="10" t="s">
        <v>668</v>
      </c>
      <c r="V1793" s="19" t="s">
        <v>668</v>
      </c>
      <c r="W1793" s="19" t="s">
        <v>668</v>
      </c>
      <c r="X1793" s="10" t="s">
        <v>668</v>
      </c>
      <c r="Y1793" s="19" t="s">
        <v>668</v>
      </c>
      <c r="Z1793" s="19" t="s">
        <v>668</v>
      </c>
      <c r="AA1793" s="19" t="s">
        <v>668</v>
      </c>
      <c r="AB1793" s="10" t="s">
        <v>668</v>
      </c>
      <c r="AC1793" s="10" t="s">
        <v>668</v>
      </c>
      <c r="AD1793" s="10" t="s">
        <v>668</v>
      </c>
      <c r="AE1793" s="10" t="s">
        <v>668</v>
      </c>
      <c r="AF1793" s="10" t="s">
        <v>668</v>
      </c>
      <c r="AG1793" s="20" t="s">
        <v>668</v>
      </c>
      <c r="AH1793" s="20" t="s">
        <v>668</v>
      </c>
      <c r="AI1793" s="20" t="s">
        <v>668</v>
      </c>
      <c r="AJ1793" s="20" t="s">
        <v>668</v>
      </c>
    </row>
    <row r="1794" spans="1:36" ht="14.25" customHeight="1" x14ac:dyDescent="0.25">
      <c r="A1794" s="10" t="s">
        <v>1220</v>
      </c>
      <c r="B1794" s="10" t="s">
        <v>5523</v>
      </c>
      <c r="C1794" s="10" t="s">
        <v>5841</v>
      </c>
      <c r="D1794" s="10" t="s">
        <v>5616</v>
      </c>
      <c r="E1794" s="33" t="s">
        <v>5605</v>
      </c>
      <c r="F1794" s="10" t="s">
        <v>668</v>
      </c>
      <c r="G1794" s="10" t="s">
        <v>2637</v>
      </c>
      <c r="H1794" s="10" t="s">
        <v>2638</v>
      </c>
      <c r="I1794" s="33" t="s">
        <v>4070</v>
      </c>
      <c r="J1794" s="62">
        <v>3</v>
      </c>
      <c r="K1794" s="62" t="s">
        <v>668</v>
      </c>
      <c r="L1794" s="62">
        <v>3</v>
      </c>
      <c r="M1794" s="62">
        <v>4</v>
      </c>
      <c r="N1794" s="10" t="s">
        <v>3969</v>
      </c>
      <c r="O1794" s="62">
        <v>567</v>
      </c>
      <c r="P1794" s="62" t="s">
        <v>5757</v>
      </c>
      <c r="Q1794" s="19">
        <v>13.774784</v>
      </c>
      <c r="R1794" s="10">
        <v>6.2302479999999996</v>
      </c>
      <c r="S1794" s="10">
        <v>20.005033000000001</v>
      </c>
      <c r="T1794" s="10" t="s">
        <v>609</v>
      </c>
      <c r="U1794" s="10" t="s">
        <v>920</v>
      </c>
      <c r="V1794" s="19" t="s">
        <v>668</v>
      </c>
      <c r="W1794" s="19" t="s">
        <v>668</v>
      </c>
      <c r="X1794" s="10" t="s">
        <v>668</v>
      </c>
      <c r="Y1794" s="19" t="s">
        <v>668</v>
      </c>
      <c r="Z1794" s="19" t="s">
        <v>668</v>
      </c>
      <c r="AA1794" s="19" t="s">
        <v>668</v>
      </c>
      <c r="AB1794" s="10" t="s">
        <v>668</v>
      </c>
      <c r="AC1794" s="10" t="s">
        <v>668</v>
      </c>
      <c r="AD1794" s="10" t="s">
        <v>668</v>
      </c>
      <c r="AE1794" s="10" t="s">
        <v>668</v>
      </c>
      <c r="AF1794" s="10" t="s">
        <v>668</v>
      </c>
      <c r="AG1794" s="20" t="s">
        <v>668</v>
      </c>
      <c r="AH1794" s="20" t="s">
        <v>668</v>
      </c>
      <c r="AI1794" s="20" t="s">
        <v>668</v>
      </c>
      <c r="AJ1794" s="20" t="s">
        <v>668</v>
      </c>
    </row>
    <row r="1795" spans="1:36" ht="14.25" customHeight="1" x14ac:dyDescent="0.25">
      <c r="A1795" s="10" t="s">
        <v>1221</v>
      </c>
      <c r="B1795" s="10" t="s">
        <v>5523</v>
      </c>
      <c r="C1795" s="10" t="s">
        <v>5841</v>
      </c>
      <c r="D1795" s="10" t="s">
        <v>5616</v>
      </c>
      <c r="E1795" s="33" t="s">
        <v>5605</v>
      </c>
      <c r="F1795" s="10" t="s">
        <v>668</v>
      </c>
      <c r="G1795" s="10" t="s">
        <v>2637</v>
      </c>
      <c r="H1795" s="10" t="s">
        <v>2638</v>
      </c>
      <c r="I1795" s="33" t="s">
        <v>4070</v>
      </c>
      <c r="J1795" s="62">
        <v>5</v>
      </c>
      <c r="K1795" s="62" t="s">
        <v>668</v>
      </c>
      <c r="L1795" s="62">
        <v>2</v>
      </c>
      <c r="M1795" s="62">
        <v>4</v>
      </c>
      <c r="N1795" s="10" t="s">
        <v>3969</v>
      </c>
      <c r="O1795" s="62">
        <v>586</v>
      </c>
      <c r="P1795" s="62" t="s">
        <v>5757</v>
      </c>
      <c r="Q1795" s="19">
        <v>14.993582999999999</v>
      </c>
      <c r="R1795" s="10">
        <v>5.1083220000000003</v>
      </c>
      <c r="S1795" s="10">
        <v>20.101904999999999</v>
      </c>
      <c r="T1795" s="10" t="s">
        <v>609</v>
      </c>
      <c r="U1795" s="10" t="s">
        <v>1222</v>
      </c>
      <c r="V1795" s="19" t="s">
        <v>668</v>
      </c>
      <c r="W1795" s="19" t="s">
        <v>668</v>
      </c>
      <c r="X1795" s="10" t="s">
        <v>668</v>
      </c>
      <c r="Y1795" s="19" t="s">
        <v>668</v>
      </c>
      <c r="Z1795" s="19" t="s">
        <v>668</v>
      </c>
      <c r="AA1795" s="19" t="s">
        <v>668</v>
      </c>
      <c r="AB1795" s="10" t="s">
        <v>668</v>
      </c>
      <c r="AC1795" s="10" t="s">
        <v>668</v>
      </c>
      <c r="AD1795" s="10" t="s">
        <v>668</v>
      </c>
      <c r="AE1795" s="10" t="s">
        <v>668</v>
      </c>
      <c r="AF1795" s="10" t="s">
        <v>668</v>
      </c>
      <c r="AG1795" s="20" t="s">
        <v>668</v>
      </c>
      <c r="AH1795" s="20" t="s">
        <v>668</v>
      </c>
      <c r="AI1795" s="20" t="s">
        <v>668</v>
      </c>
      <c r="AJ1795" s="20" t="s">
        <v>668</v>
      </c>
    </row>
    <row r="1796" spans="1:36" ht="14.25" customHeight="1" x14ac:dyDescent="0.25">
      <c r="A1796" s="10" t="s">
        <v>1223</v>
      </c>
      <c r="B1796" s="10" t="s">
        <v>5523</v>
      </c>
      <c r="C1796" s="10" t="s">
        <v>5841</v>
      </c>
      <c r="D1796" s="10" t="s">
        <v>5616</v>
      </c>
      <c r="E1796" s="33" t="s">
        <v>5605</v>
      </c>
      <c r="F1796" s="10" t="s">
        <v>668</v>
      </c>
      <c r="G1796" s="10" t="s">
        <v>2637</v>
      </c>
      <c r="H1796" s="10" t="s">
        <v>2638</v>
      </c>
      <c r="I1796" s="33" t="s">
        <v>4070</v>
      </c>
      <c r="J1796" s="62">
        <v>3</v>
      </c>
      <c r="K1796" s="62" t="s">
        <v>668</v>
      </c>
      <c r="L1796" s="62">
        <v>3</v>
      </c>
      <c r="M1796" s="62">
        <v>2</v>
      </c>
      <c r="N1796" s="10" t="s">
        <v>3985</v>
      </c>
      <c r="O1796" s="62">
        <v>536</v>
      </c>
      <c r="P1796" s="62" t="s">
        <v>5757</v>
      </c>
      <c r="Q1796" s="19">
        <v>7.5937979999999996</v>
      </c>
      <c r="R1796" s="10">
        <v>3.6045630000000002</v>
      </c>
      <c r="S1796" s="10">
        <v>11.198361</v>
      </c>
      <c r="T1796" s="10" t="s">
        <v>609</v>
      </c>
      <c r="U1796" s="10" t="s">
        <v>1224</v>
      </c>
      <c r="V1796" s="19" t="s">
        <v>668</v>
      </c>
      <c r="W1796" s="19" t="s">
        <v>668</v>
      </c>
      <c r="X1796" s="10" t="s">
        <v>668</v>
      </c>
      <c r="Y1796" s="19" t="s">
        <v>668</v>
      </c>
      <c r="Z1796" s="19" t="s">
        <v>668</v>
      </c>
      <c r="AA1796" s="19" t="s">
        <v>668</v>
      </c>
      <c r="AB1796" s="10" t="s">
        <v>668</v>
      </c>
      <c r="AC1796" s="10" t="s">
        <v>668</v>
      </c>
      <c r="AD1796" s="10" t="s">
        <v>668</v>
      </c>
      <c r="AE1796" s="10" t="s">
        <v>668</v>
      </c>
      <c r="AF1796" s="10" t="s">
        <v>668</v>
      </c>
      <c r="AG1796" s="20" t="s">
        <v>668</v>
      </c>
      <c r="AH1796" s="20" t="s">
        <v>668</v>
      </c>
      <c r="AI1796" s="20" t="s">
        <v>668</v>
      </c>
      <c r="AJ1796" s="20" t="s">
        <v>668</v>
      </c>
    </row>
    <row r="1797" spans="1:36" ht="14.25" customHeight="1" x14ac:dyDescent="0.25">
      <c r="A1797" s="10" t="s">
        <v>1225</v>
      </c>
      <c r="B1797" s="10" t="s">
        <v>5523</v>
      </c>
      <c r="C1797" s="10" t="s">
        <v>5841</v>
      </c>
      <c r="D1797" s="10" t="s">
        <v>5616</v>
      </c>
      <c r="E1797" s="33" t="s">
        <v>5605</v>
      </c>
      <c r="F1797" s="10" t="s">
        <v>668</v>
      </c>
      <c r="G1797" s="10" t="s">
        <v>2637</v>
      </c>
      <c r="H1797" s="10" t="s">
        <v>2638</v>
      </c>
      <c r="I1797" s="33" t="s">
        <v>4084</v>
      </c>
      <c r="J1797" s="62">
        <v>8</v>
      </c>
      <c r="K1797" s="62" t="s">
        <v>668</v>
      </c>
      <c r="L1797" s="62">
        <v>3</v>
      </c>
      <c r="M1797" s="62">
        <v>1</v>
      </c>
      <c r="N1797" s="10" t="s">
        <v>4085</v>
      </c>
      <c r="O1797" s="62">
        <v>44</v>
      </c>
      <c r="P1797" s="62" t="s">
        <v>5757</v>
      </c>
      <c r="Q1797" s="19">
        <v>11.341388</v>
      </c>
      <c r="R1797" s="10">
        <v>7.2244640000000002</v>
      </c>
      <c r="S1797" s="10">
        <v>18.565852</v>
      </c>
      <c r="T1797" s="10" t="s">
        <v>1226</v>
      </c>
      <c r="U1797" s="10" t="s">
        <v>619</v>
      </c>
      <c r="V1797" s="19" t="s">
        <v>668</v>
      </c>
      <c r="W1797" s="19" t="s">
        <v>668</v>
      </c>
      <c r="X1797" s="10" t="s">
        <v>668</v>
      </c>
      <c r="Y1797" s="19" t="s">
        <v>668</v>
      </c>
      <c r="Z1797" s="19" t="s">
        <v>668</v>
      </c>
      <c r="AA1797" s="19" t="s">
        <v>668</v>
      </c>
      <c r="AB1797" s="10" t="s">
        <v>668</v>
      </c>
      <c r="AC1797" s="10" t="s">
        <v>668</v>
      </c>
      <c r="AD1797" s="10" t="s">
        <v>668</v>
      </c>
      <c r="AE1797" s="10" t="s">
        <v>668</v>
      </c>
      <c r="AF1797" s="10" t="s">
        <v>668</v>
      </c>
      <c r="AG1797" s="20" t="s">
        <v>668</v>
      </c>
      <c r="AH1797" s="20" t="s">
        <v>668</v>
      </c>
      <c r="AI1797" s="20" t="s">
        <v>668</v>
      </c>
      <c r="AJ1797" s="20" t="s">
        <v>668</v>
      </c>
    </row>
    <row r="1798" spans="1:36" ht="14.25" customHeight="1" x14ac:dyDescent="0.25">
      <c r="A1798" s="10" t="s">
        <v>1227</v>
      </c>
      <c r="B1798" s="10" t="s">
        <v>5523</v>
      </c>
      <c r="C1798" s="10" t="s">
        <v>5841</v>
      </c>
      <c r="D1798" s="10" t="s">
        <v>5616</v>
      </c>
      <c r="E1798" s="33" t="s">
        <v>5605</v>
      </c>
      <c r="F1798" s="10" t="s">
        <v>668</v>
      </c>
      <c r="G1798" s="10" t="s">
        <v>2637</v>
      </c>
      <c r="H1798" s="10" t="s">
        <v>2638</v>
      </c>
      <c r="I1798" s="33" t="s">
        <v>4070</v>
      </c>
      <c r="J1798" s="62">
        <v>7</v>
      </c>
      <c r="K1798" s="62" t="s">
        <v>668</v>
      </c>
      <c r="L1798" s="62">
        <v>1</v>
      </c>
      <c r="M1798" s="62">
        <v>4</v>
      </c>
      <c r="N1798" s="10" t="s">
        <v>3969</v>
      </c>
      <c r="O1798" s="62">
        <v>587</v>
      </c>
      <c r="P1798" s="62" t="s">
        <v>5757</v>
      </c>
      <c r="Q1798" s="19">
        <v>13.831099999999999</v>
      </c>
      <c r="R1798" s="10">
        <v>4.7155909999999999</v>
      </c>
      <c r="S1798" s="10">
        <v>18.546692</v>
      </c>
      <c r="T1798" s="10" t="s">
        <v>609</v>
      </c>
      <c r="U1798" s="10" t="s">
        <v>603</v>
      </c>
      <c r="V1798" s="19" t="s">
        <v>668</v>
      </c>
      <c r="W1798" s="19" t="s">
        <v>668</v>
      </c>
      <c r="X1798" s="10" t="s">
        <v>668</v>
      </c>
      <c r="Y1798" s="19" t="s">
        <v>668</v>
      </c>
      <c r="Z1798" s="19" t="s">
        <v>668</v>
      </c>
      <c r="AA1798" s="19" t="s">
        <v>668</v>
      </c>
      <c r="AB1798" s="10" t="s">
        <v>668</v>
      </c>
      <c r="AC1798" s="10" t="s">
        <v>668</v>
      </c>
      <c r="AD1798" s="10" t="s">
        <v>668</v>
      </c>
      <c r="AE1798" s="10" t="s">
        <v>668</v>
      </c>
      <c r="AF1798" s="10" t="s">
        <v>668</v>
      </c>
      <c r="AG1798" s="20" t="s">
        <v>668</v>
      </c>
      <c r="AH1798" s="20" t="s">
        <v>668</v>
      </c>
      <c r="AI1798" s="20" t="s">
        <v>668</v>
      </c>
      <c r="AJ1798" s="20" t="s">
        <v>668</v>
      </c>
    </row>
    <row r="1799" spans="1:36" ht="14.25" customHeight="1" x14ac:dyDescent="0.25">
      <c r="A1799" s="10" t="s">
        <v>1228</v>
      </c>
      <c r="B1799" s="10" t="s">
        <v>5523</v>
      </c>
      <c r="C1799" s="10" t="s">
        <v>5841</v>
      </c>
      <c r="D1799" s="10" t="s">
        <v>5616</v>
      </c>
      <c r="E1799" s="33" t="s">
        <v>5605</v>
      </c>
      <c r="F1799" s="10" t="s">
        <v>668</v>
      </c>
      <c r="G1799" s="10" t="s">
        <v>2637</v>
      </c>
      <c r="H1799" s="10" t="s">
        <v>2638</v>
      </c>
      <c r="I1799" s="33" t="s">
        <v>4070</v>
      </c>
      <c r="J1799" s="62">
        <v>9</v>
      </c>
      <c r="K1799" s="62" t="s">
        <v>668</v>
      </c>
      <c r="L1799" s="62">
        <v>5</v>
      </c>
      <c r="M1799" s="62">
        <v>2</v>
      </c>
      <c r="N1799" s="10" t="s">
        <v>3985</v>
      </c>
      <c r="O1799" s="62">
        <v>538</v>
      </c>
      <c r="P1799" s="62" t="s">
        <v>5757</v>
      </c>
      <c r="Q1799" s="19">
        <v>14.906083000000001</v>
      </c>
      <c r="R1799" s="10">
        <v>4.3372799999999998</v>
      </c>
      <c r="S1799" s="10">
        <v>19.243362999999999</v>
      </c>
      <c r="T1799" s="10" t="s">
        <v>609</v>
      </c>
      <c r="U1799" s="10" t="s">
        <v>603</v>
      </c>
      <c r="V1799" s="19" t="s">
        <v>668</v>
      </c>
      <c r="W1799" s="19" t="s">
        <v>668</v>
      </c>
      <c r="X1799" s="10" t="s">
        <v>668</v>
      </c>
      <c r="Y1799" s="19" t="s">
        <v>668</v>
      </c>
      <c r="Z1799" s="19" t="s">
        <v>668</v>
      </c>
      <c r="AA1799" s="19" t="s">
        <v>668</v>
      </c>
      <c r="AB1799" s="10" t="s">
        <v>668</v>
      </c>
      <c r="AC1799" s="10" t="s">
        <v>668</v>
      </c>
      <c r="AD1799" s="10" t="s">
        <v>668</v>
      </c>
      <c r="AE1799" s="10" t="s">
        <v>668</v>
      </c>
      <c r="AF1799" s="10" t="s">
        <v>668</v>
      </c>
      <c r="AG1799" s="20" t="s">
        <v>668</v>
      </c>
      <c r="AH1799" s="20" t="s">
        <v>668</v>
      </c>
      <c r="AI1799" s="20" t="s">
        <v>668</v>
      </c>
      <c r="AJ1799" s="20" t="s">
        <v>668</v>
      </c>
    </row>
    <row r="1800" spans="1:36" ht="14.25" customHeight="1" x14ac:dyDescent="0.25">
      <c r="A1800" s="10" t="s">
        <v>1229</v>
      </c>
      <c r="B1800" s="10" t="s">
        <v>5523</v>
      </c>
      <c r="C1800" s="10" t="s">
        <v>5841</v>
      </c>
      <c r="D1800" s="10" t="s">
        <v>5616</v>
      </c>
      <c r="E1800" s="33" t="s">
        <v>5605</v>
      </c>
      <c r="F1800" s="10" t="s">
        <v>668</v>
      </c>
      <c r="G1800" s="10" t="s">
        <v>2637</v>
      </c>
      <c r="H1800" s="10" t="s">
        <v>2638</v>
      </c>
      <c r="I1800" s="33" t="s">
        <v>4075</v>
      </c>
      <c r="J1800" s="62">
        <v>7</v>
      </c>
      <c r="K1800" s="62" t="s">
        <v>668</v>
      </c>
      <c r="L1800" s="62">
        <v>2</v>
      </c>
      <c r="M1800" s="62">
        <v>3</v>
      </c>
      <c r="N1800" s="10" t="s">
        <v>3976</v>
      </c>
      <c r="O1800" s="62">
        <v>472</v>
      </c>
      <c r="P1800" s="62" t="s">
        <v>5757</v>
      </c>
      <c r="Q1800" s="19">
        <v>5.7679799999999997</v>
      </c>
      <c r="R1800" s="10">
        <v>5.236548</v>
      </c>
      <c r="S1800" s="10">
        <v>11.004527</v>
      </c>
      <c r="T1800" s="10" t="s">
        <v>647</v>
      </c>
      <c r="U1800" s="10" t="s">
        <v>668</v>
      </c>
      <c r="V1800" s="19" t="s">
        <v>668</v>
      </c>
      <c r="W1800" s="19" t="s">
        <v>668</v>
      </c>
      <c r="X1800" s="10" t="s">
        <v>668</v>
      </c>
      <c r="Y1800" s="19" t="s">
        <v>668</v>
      </c>
      <c r="Z1800" s="19" t="s">
        <v>668</v>
      </c>
      <c r="AA1800" s="19" t="s">
        <v>668</v>
      </c>
      <c r="AB1800" s="10" t="s">
        <v>668</v>
      </c>
      <c r="AC1800" s="10" t="s">
        <v>668</v>
      </c>
      <c r="AD1800" s="10" t="s">
        <v>668</v>
      </c>
      <c r="AE1800" s="10" t="s">
        <v>668</v>
      </c>
      <c r="AF1800" s="10" t="s">
        <v>668</v>
      </c>
      <c r="AG1800" s="20" t="s">
        <v>668</v>
      </c>
      <c r="AH1800" s="20" t="s">
        <v>668</v>
      </c>
      <c r="AI1800" s="20" t="s">
        <v>668</v>
      </c>
      <c r="AJ1800" s="20" t="s">
        <v>668</v>
      </c>
    </row>
    <row r="1801" spans="1:36" ht="14.25" customHeight="1" x14ac:dyDescent="0.25">
      <c r="A1801" s="10" t="s">
        <v>1230</v>
      </c>
      <c r="B1801" s="10" t="s">
        <v>5523</v>
      </c>
      <c r="C1801" s="10" t="s">
        <v>5841</v>
      </c>
      <c r="D1801" s="10" t="s">
        <v>5616</v>
      </c>
      <c r="E1801" s="33" t="s">
        <v>5605</v>
      </c>
      <c r="F1801" s="10" t="s">
        <v>668</v>
      </c>
      <c r="G1801" s="10" t="s">
        <v>2637</v>
      </c>
      <c r="H1801" s="10" t="s">
        <v>2638</v>
      </c>
      <c r="I1801" s="33" t="s">
        <v>1231</v>
      </c>
      <c r="J1801" s="62">
        <v>2</v>
      </c>
      <c r="K1801" s="62" t="s">
        <v>668</v>
      </c>
      <c r="L1801" s="62">
        <v>5</v>
      </c>
      <c r="M1801" s="62">
        <v>1</v>
      </c>
      <c r="N1801" s="10" t="s">
        <v>4085</v>
      </c>
      <c r="O1801" s="62">
        <v>48</v>
      </c>
      <c r="P1801" s="62" t="s">
        <v>5757</v>
      </c>
      <c r="Q1801" s="19">
        <v>3.7854399999999999</v>
      </c>
      <c r="R1801" s="10">
        <v>8.6052900000000001</v>
      </c>
      <c r="S1801" s="10">
        <v>12.39073</v>
      </c>
      <c r="T1801" s="10" t="s">
        <v>1232</v>
      </c>
      <c r="U1801" s="10" t="s">
        <v>990</v>
      </c>
      <c r="V1801" s="19" t="s">
        <v>668</v>
      </c>
      <c r="W1801" s="19" t="s">
        <v>668</v>
      </c>
      <c r="X1801" s="10" t="s">
        <v>668</v>
      </c>
      <c r="Y1801" s="19" t="s">
        <v>668</v>
      </c>
      <c r="Z1801" s="19" t="s">
        <v>668</v>
      </c>
      <c r="AA1801" s="19" t="s">
        <v>668</v>
      </c>
      <c r="AB1801" s="10" t="s">
        <v>668</v>
      </c>
      <c r="AC1801" s="10" t="s">
        <v>668</v>
      </c>
      <c r="AD1801" s="10" t="s">
        <v>668</v>
      </c>
      <c r="AE1801" s="10" t="s">
        <v>668</v>
      </c>
      <c r="AF1801" s="10" t="s">
        <v>668</v>
      </c>
      <c r="AG1801" s="20" t="s">
        <v>668</v>
      </c>
      <c r="AH1801" s="20" t="s">
        <v>668</v>
      </c>
      <c r="AI1801" s="20" t="s">
        <v>668</v>
      </c>
      <c r="AJ1801" s="20" t="s">
        <v>668</v>
      </c>
    </row>
    <row r="1802" spans="1:36" ht="14.25" customHeight="1" x14ac:dyDescent="0.25">
      <c r="A1802" s="10" t="s">
        <v>1233</v>
      </c>
      <c r="B1802" s="10" t="s">
        <v>5523</v>
      </c>
      <c r="C1802" s="10" t="s">
        <v>5841</v>
      </c>
      <c r="D1802" s="10" t="s">
        <v>5616</v>
      </c>
      <c r="E1802" s="33" t="s">
        <v>5605</v>
      </c>
      <c r="F1802" s="10" t="s">
        <v>668</v>
      </c>
      <c r="G1802" s="10" t="s">
        <v>2637</v>
      </c>
      <c r="H1802" s="10" t="s">
        <v>2638</v>
      </c>
      <c r="I1802" s="33" t="s">
        <v>4075</v>
      </c>
      <c r="J1802" s="62">
        <v>1</v>
      </c>
      <c r="K1802" s="62" t="s">
        <v>668</v>
      </c>
      <c r="L1802" s="62">
        <v>1</v>
      </c>
      <c r="M1802" s="62">
        <v>4</v>
      </c>
      <c r="N1802" s="10" t="s">
        <v>3969</v>
      </c>
      <c r="O1802" s="62">
        <v>609</v>
      </c>
      <c r="P1802" s="62" t="s">
        <v>5757</v>
      </c>
      <c r="Q1802" s="19">
        <v>10.829988999999999</v>
      </c>
      <c r="R1802" s="10">
        <v>8.2651029999999999</v>
      </c>
      <c r="S1802" s="10">
        <v>19.095092000000001</v>
      </c>
      <c r="T1802" s="10" t="s">
        <v>1234</v>
      </c>
      <c r="U1802" s="10" t="s">
        <v>668</v>
      </c>
      <c r="V1802" s="19" t="s">
        <v>668</v>
      </c>
      <c r="W1802" s="19" t="s">
        <v>668</v>
      </c>
      <c r="X1802" s="10" t="s">
        <v>668</v>
      </c>
      <c r="Y1802" s="19" t="s">
        <v>668</v>
      </c>
      <c r="Z1802" s="19" t="s">
        <v>668</v>
      </c>
      <c r="AA1802" s="19" t="s">
        <v>668</v>
      </c>
      <c r="AB1802" s="10" t="s">
        <v>668</v>
      </c>
      <c r="AC1802" s="10" t="s">
        <v>668</v>
      </c>
      <c r="AD1802" s="10" t="s">
        <v>668</v>
      </c>
      <c r="AE1802" s="10" t="s">
        <v>668</v>
      </c>
      <c r="AF1802" s="10" t="s">
        <v>668</v>
      </c>
      <c r="AG1802" s="20" t="s">
        <v>668</v>
      </c>
      <c r="AH1802" s="20" t="s">
        <v>668</v>
      </c>
      <c r="AI1802" s="20" t="s">
        <v>668</v>
      </c>
      <c r="AJ1802" s="20" t="s">
        <v>668</v>
      </c>
    </row>
    <row r="1803" spans="1:36" ht="14.25" customHeight="1" x14ac:dyDescent="0.25">
      <c r="A1803" s="10" t="s">
        <v>1235</v>
      </c>
      <c r="B1803" s="10" t="s">
        <v>5523</v>
      </c>
      <c r="C1803" s="10" t="s">
        <v>5841</v>
      </c>
      <c r="D1803" s="10" t="s">
        <v>5616</v>
      </c>
      <c r="E1803" s="33" t="s">
        <v>5605</v>
      </c>
      <c r="F1803" s="10" t="s">
        <v>668</v>
      </c>
      <c r="G1803" s="10" t="s">
        <v>2637</v>
      </c>
      <c r="H1803" s="10" t="s">
        <v>2638</v>
      </c>
      <c r="I1803" s="33" t="s">
        <v>4070</v>
      </c>
      <c r="J1803" s="62">
        <v>8</v>
      </c>
      <c r="K1803" s="62" t="s">
        <v>668</v>
      </c>
      <c r="L1803" s="62">
        <v>3</v>
      </c>
      <c r="M1803" s="62">
        <v>2</v>
      </c>
      <c r="N1803" s="10" t="s">
        <v>3985</v>
      </c>
      <c r="O1803" s="62">
        <v>524</v>
      </c>
      <c r="P1803" s="62" t="s">
        <v>5757</v>
      </c>
      <c r="Q1803" s="19">
        <v>3.320449</v>
      </c>
      <c r="R1803" s="10">
        <v>7.2126910000000004</v>
      </c>
      <c r="S1803" s="10">
        <v>10.53314</v>
      </c>
      <c r="T1803" s="10" t="s">
        <v>609</v>
      </c>
      <c r="U1803" s="10" t="s">
        <v>1236</v>
      </c>
      <c r="V1803" s="19" t="s">
        <v>668</v>
      </c>
      <c r="W1803" s="19" t="s">
        <v>668</v>
      </c>
      <c r="X1803" s="10" t="s">
        <v>668</v>
      </c>
      <c r="Y1803" s="19" t="s">
        <v>668</v>
      </c>
      <c r="Z1803" s="19" t="s">
        <v>668</v>
      </c>
      <c r="AA1803" s="19" t="s">
        <v>668</v>
      </c>
      <c r="AB1803" s="10" t="s">
        <v>668</v>
      </c>
      <c r="AC1803" s="10" t="s">
        <v>668</v>
      </c>
      <c r="AD1803" s="10" t="s">
        <v>668</v>
      </c>
      <c r="AE1803" s="10" t="s">
        <v>668</v>
      </c>
      <c r="AF1803" s="10" t="s">
        <v>668</v>
      </c>
      <c r="AG1803" s="20" t="s">
        <v>668</v>
      </c>
      <c r="AH1803" s="20" t="s">
        <v>668</v>
      </c>
      <c r="AI1803" s="20" t="s">
        <v>668</v>
      </c>
      <c r="AJ1803" s="20" t="s">
        <v>668</v>
      </c>
    </row>
    <row r="1804" spans="1:36" ht="14.25" customHeight="1" x14ac:dyDescent="0.25">
      <c r="A1804" s="10" t="s">
        <v>1237</v>
      </c>
      <c r="B1804" s="10" t="s">
        <v>5523</v>
      </c>
      <c r="C1804" s="10" t="s">
        <v>5841</v>
      </c>
      <c r="D1804" s="10" t="s">
        <v>5616</v>
      </c>
      <c r="E1804" s="33" t="s">
        <v>5605</v>
      </c>
      <c r="F1804" s="10" t="s">
        <v>668</v>
      </c>
      <c r="G1804" s="10" t="s">
        <v>2637</v>
      </c>
      <c r="H1804" s="10" t="s">
        <v>2638</v>
      </c>
      <c r="I1804" s="33" t="s">
        <v>4070</v>
      </c>
      <c r="J1804" s="62">
        <v>7</v>
      </c>
      <c r="K1804" s="62" t="s">
        <v>668</v>
      </c>
      <c r="L1804" s="62">
        <v>2</v>
      </c>
      <c r="M1804" s="62">
        <v>4</v>
      </c>
      <c r="N1804" s="10" t="s">
        <v>3969</v>
      </c>
      <c r="O1804" s="62">
        <v>597</v>
      </c>
      <c r="P1804" s="62" t="s">
        <v>5757</v>
      </c>
      <c r="Q1804" s="19">
        <v>15.415075</v>
      </c>
      <c r="R1804" s="10">
        <v>5.2901470000000002</v>
      </c>
      <c r="S1804" s="10">
        <v>20.705221999999999</v>
      </c>
      <c r="T1804" s="10" t="s">
        <v>609</v>
      </c>
      <c r="U1804" s="10" t="s">
        <v>603</v>
      </c>
      <c r="V1804" s="19" t="s">
        <v>668</v>
      </c>
      <c r="W1804" s="19" t="s">
        <v>668</v>
      </c>
      <c r="X1804" s="10" t="s">
        <v>668</v>
      </c>
      <c r="Y1804" s="19" t="s">
        <v>668</v>
      </c>
      <c r="Z1804" s="19" t="s">
        <v>668</v>
      </c>
      <c r="AA1804" s="19" t="s">
        <v>668</v>
      </c>
      <c r="AB1804" s="10" t="s">
        <v>668</v>
      </c>
      <c r="AC1804" s="10" t="s">
        <v>668</v>
      </c>
      <c r="AD1804" s="10" t="s">
        <v>668</v>
      </c>
      <c r="AE1804" s="10" t="s">
        <v>668</v>
      </c>
      <c r="AF1804" s="10" t="s">
        <v>668</v>
      </c>
      <c r="AG1804" s="20" t="s">
        <v>668</v>
      </c>
      <c r="AH1804" s="20" t="s">
        <v>668</v>
      </c>
      <c r="AI1804" s="20" t="s">
        <v>668</v>
      </c>
      <c r="AJ1804" s="20" t="s">
        <v>668</v>
      </c>
    </row>
    <row r="1805" spans="1:36" ht="14.25" customHeight="1" x14ac:dyDescent="0.25">
      <c r="A1805" s="10" t="s">
        <v>1238</v>
      </c>
      <c r="B1805" s="10" t="s">
        <v>5523</v>
      </c>
      <c r="C1805" s="10" t="s">
        <v>5841</v>
      </c>
      <c r="D1805" s="10" t="s">
        <v>5616</v>
      </c>
      <c r="E1805" s="33" t="s">
        <v>5605</v>
      </c>
      <c r="F1805" s="10" t="s">
        <v>668</v>
      </c>
      <c r="G1805" s="10" t="s">
        <v>2637</v>
      </c>
      <c r="H1805" s="10" t="s">
        <v>2638</v>
      </c>
      <c r="I1805" s="33" t="s">
        <v>4075</v>
      </c>
      <c r="J1805" s="62">
        <v>5</v>
      </c>
      <c r="K1805" s="62" t="s">
        <v>668</v>
      </c>
      <c r="L1805" s="62">
        <v>2</v>
      </c>
      <c r="M1805" s="62">
        <v>3</v>
      </c>
      <c r="N1805" s="10" t="s">
        <v>3976</v>
      </c>
      <c r="O1805" s="62">
        <v>509</v>
      </c>
      <c r="P1805" s="62" t="s">
        <v>5757</v>
      </c>
      <c r="Q1805" s="19">
        <v>10.443985</v>
      </c>
      <c r="R1805" s="10">
        <v>5.666919</v>
      </c>
      <c r="S1805" s="10">
        <v>16.110903</v>
      </c>
      <c r="T1805" s="10" t="s">
        <v>1239</v>
      </c>
      <c r="U1805" s="10" t="s">
        <v>668</v>
      </c>
      <c r="V1805" s="19" t="s">
        <v>668</v>
      </c>
      <c r="W1805" s="19" t="s">
        <v>668</v>
      </c>
      <c r="X1805" s="10" t="s">
        <v>668</v>
      </c>
      <c r="Y1805" s="19" t="s">
        <v>668</v>
      </c>
      <c r="Z1805" s="19" t="s">
        <v>668</v>
      </c>
      <c r="AA1805" s="19" t="s">
        <v>668</v>
      </c>
      <c r="AB1805" s="10" t="s">
        <v>668</v>
      </c>
      <c r="AC1805" s="10" t="s">
        <v>668</v>
      </c>
      <c r="AD1805" s="10" t="s">
        <v>668</v>
      </c>
      <c r="AE1805" s="10" t="s">
        <v>668</v>
      </c>
      <c r="AF1805" s="10" t="s">
        <v>668</v>
      </c>
      <c r="AG1805" s="20" t="s">
        <v>668</v>
      </c>
      <c r="AH1805" s="20" t="s">
        <v>668</v>
      </c>
      <c r="AI1805" s="20" t="s">
        <v>668</v>
      </c>
      <c r="AJ1805" s="20" t="s">
        <v>668</v>
      </c>
    </row>
    <row r="1806" spans="1:36" ht="14.25" customHeight="1" x14ac:dyDescent="0.25">
      <c r="A1806" s="10" t="s">
        <v>1240</v>
      </c>
      <c r="B1806" s="10" t="s">
        <v>5523</v>
      </c>
      <c r="C1806" s="10" t="s">
        <v>5841</v>
      </c>
      <c r="D1806" s="10" t="s">
        <v>5616</v>
      </c>
      <c r="E1806" s="33" t="s">
        <v>5605</v>
      </c>
      <c r="F1806" s="10" t="s">
        <v>668</v>
      </c>
      <c r="G1806" s="10" t="s">
        <v>2637</v>
      </c>
      <c r="H1806" s="10" t="s">
        <v>2638</v>
      </c>
      <c r="I1806" s="33" t="s">
        <v>4084</v>
      </c>
      <c r="J1806" s="62">
        <v>2</v>
      </c>
      <c r="K1806" s="62" t="s">
        <v>668</v>
      </c>
      <c r="L1806" s="62">
        <v>5</v>
      </c>
      <c r="M1806" s="62">
        <v>1</v>
      </c>
      <c r="N1806" s="10" t="s">
        <v>4085</v>
      </c>
      <c r="O1806" s="62">
        <v>77</v>
      </c>
      <c r="P1806" s="62" t="s">
        <v>5757</v>
      </c>
      <c r="Q1806" s="19">
        <v>1.723946</v>
      </c>
      <c r="R1806" s="10">
        <v>5.5189320000000004</v>
      </c>
      <c r="S1806" s="10">
        <v>7.2428780000000001</v>
      </c>
      <c r="T1806" s="10" t="s">
        <v>1241</v>
      </c>
      <c r="U1806" s="10" t="s">
        <v>619</v>
      </c>
      <c r="V1806" s="19" t="s">
        <v>668</v>
      </c>
      <c r="W1806" s="19" t="s">
        <v>668</v>
      </c>
      <c r="X1806" s="10" t="s">
        <v>668</v>
      </c>
      <c r="Y1806" s="19" t="s">
        <v>668</v>
      </c>
      <c r="Z1806" s="19" t="s">
        <v>668</v>
      </c>
      <c r="AA1806" s="19" t="s">
        <v>668</v>
      </c>
      <c r="AB1806" s="10" t="s">
        <v>668</v>
      </c>
      <c r="AC1806" s="10" t="s">
        <v>668</v>
      </c>
      <c r="AD1806" s="10" t="s">
        <v>668</v>
      </c>
      <c r="AE1806" s="10" t="s">
        <v>668</v>
      </c>
      <c r="AF1806" s="10" t="s">
        <v>668</v>
      </c>
      <c r="AG1806" s="20" t="s">
        <v>668</v>
      </c>
      <c r="AH1806" s="20" t="s">
        <v>668</v>
      </c>
      <c r="AI1806" s="20" t="s">
        <v>668</v>
      </c>
      <c r="AJ1806" s="20" t="s">
        <v>668</v>
      </c>
    </row>
    <row r="1807" spans="1:36" ht="14.25" customHeight="1" x14ac:dyDescent="0.25">
      <c r="A1807" s="10" t="s">
        <v>1242</v>
      </c>
      <c r="B1807" s="10" t="s">
        <v>5523</v>
      </c>
      <c r="C1807" s="10" t="s">
        <v>5841</v>
      </c>
      <c r="D1807" s="10" t="s">
        <v>5616</v>
      </c>
      <c r="E1807" s="33" t="s">
        <v>5605</v>
      </c>
      <c r="F1807" s="10" t="s">
        <v>668</v>
      </c>
      <c r="G1807" s="10" t="s">
        <v>2637</v>
      </c>
      <c r="H1807" s="10" t="s">
        <v>2638</v>
      </c>
      <c r="I1807" s="33" t="s">
        <v>4084</v>
      </c>
      <c r="J1807" s="62">
        <v>7</v>
      </c>
      <c r="K1807" s="62" t="s">
        <v>668</v>
      </c>
      <c r="L1807" s="62">
        <v>2</v>
      </c>
      <c r="M1807" s="62">
        <v>1</v>
      </c>
      <c r="N1807" s="10" t="s">
        <v>4085</v>
      </c>
      <c r="O1807" s="62">
        <v>73</v>
      </c>
      <c r="P1807" s="62" t="s">
        <v>5757</v>
      </c>
      <c r="Q1807" s="19">
        <v>6.1207979999999997</v>
      </c>
      <c r="R1807" s="10">
        <v>10.851936</v>
      </c>
      <c r="S1807" s="10">
        <v>16.972733999999999</v>
      </c>
      <c r="T1807" s="10" t="s">
        <v>3816</v>
      </c>
      <c r="U1807" s="10" t="s">
        <v>619</v>
      </c>
      <c r="V1807" s="19" t="s">
        <v>668</v>
      </c>
      <c r="W1807" s="19" t="s">
        <v>668</v>
      </c>
      <c r="X1807" s="10" t="s">
        <v>668</v>
      </c>
      <c r="Y1807" s="19" t="s">
        <v>668</v>
      </c>
      <c r="Z1807" s="19" t="s">
        <v>668</v>
      </c>
      <c r="AA1807" s="19" t="s">
        <v>668</v>
      </c>
      <c r="AB1807" s="10" t="s">
        <v>668</v>
      </c>
      <c r="AC1807" s="10" t="s">
        <v>668</v>
      </c>
      <c r="AD1807" s="10" t="s">
        <v>668</v>
      </c>
      <c r="AE1807" s="10" t="s">
        <v>668</v>
      </c>
      <c r="AF1807" s="10" t="s">
        <v>668</v>
      </c>
      <c r="AG1807" s="20" t="s">
        <v>668</v>
      </c>
      <c r="AH1807" s="20" t="s">
        <v>668</v>
      </c>
      <c r="AI1807" s="20" t="s">
        <v>668</v>
      </c>
      <c r="AJ1807" s="20" t="s">
        <v>668</v>
      </c>
    </row>
    <row r="1808" spans="1:36" ht="14.25" customHeight="1" x14ac:dyDescent="0.25">
      <c r="A1808" s="10" t="s">
        <v>1243</v>
      </c>
      <c r="B1808" s="10" t="s">
        <v>5523</v>
      </c>
      <c r="C1808" s="10" t="s">
        <v>5841</v>
      </c>
      <c r="D1808" s="10" t="s">
        <v>5616</v>
      </c>
      <c r="E1808" s="33" t="s">
        <v>5605</v>
      </c>
      <c r="F1808" s="10" t="s">
        <v>668</v>
      </c>
      <c r="G1808" s="10" t="s">
        <v>2637</v>
      </c>
      <c r="H1808" s="10" t="s">
        <v>2638</v>
      </c>
      <c r="I1808" s="33" t="s">
        <v>1231</v>
      </c>
      <c r="J1808" s="62">
        <v>3</v>
      </c>
      <c r="K1808" s="62" t="s">
        <v>668</v>
      </c>
      <c r="L1808" s="62">
        <v>2</v>
      </c>
      <c r="M1808" s="62">
        <v>1</v>
      </c>
      <c r="N1808" s="10" t="s">
        <v>4085</v>
      </c>
      <c r="O1808" s="62">
        <v>22</v>
      </c>
      <c r="P1808" s="62" t="s">
        <v>5757</v>
      </c>
      <c r="Q1808" s="19">
        <v>10.051723000000001</v>
      </c>
      <c r="R1808" s="10">
        <v>7.0301840000000002</v>
      </c>
      <c r="S1808" s="10">
        <v>17.081907000000001</v>
      </c>
      <c r="T1808" s="10" t="s">
        <v>1244</v>
      </c>
      <c r="U1808" s="10" t="s">
        <v>614</v>
      </c>
      <c r="V1808" s="19" t="s">
        <v>668</v>
      </c>
      <c r="W1808" s="19" t="s">
        <v>668</v>
      </c>
      <c r="X1808" s="10" t="s">
        <v>668</v>
      </c>
      <c r="Y1808" s="19" t="s">
        <v>668</v>
      </c>
      <c r="Z1808" s="19" t="s">
        <v>668</v>
      </c>
      <c r="AA1808" s="19" t="s">
        <v>668</v>
      </c>
      <c r="AB1808" s="10" t="s">
        <v>668</v>
      </c>
      <c r="AC1808" s="10" t="s">
        <v>668</v>
      </c>
      <c r="AD1808" s="10" t="s">
        <v>668</v>
      </c>
      <c r="AE1808" s="10" t="s">
        <v>668</v>
      </c>
      <c r="AF1808" s="10" t="s">
        <v>668</v>
      </c>
      <c r="AG1808" s="20" t="s">
        <v>668</v>
      </c>
      <c r="AH1808" s="20" t="s">
        <v>668</v>
      </c>
      <c r="AI1808" s="20" t="s">
        <v>668</v>
      </c>
      <c r="AJ1808" s="20" t="s">
        <v>668</v>
      </c>
    </row>
    <row r="1809" spans="1:36" ht="14.25" customHeight="1" x14ac:dyDescent="0.25">
      <c r="A1809" s="10" t="s">
        <v>1245</v>
      </c>
      <c r="B1809" s="10" t="s">
        <v>5523</v>
      </c>
      <c r="C1809" s="10" t="s">
        <v>5841</v>
      </c>
      <c r="D1809" s="10" t="s">
        <v>5616</v>
      </c>
      <c r="E1809" s="33" t="s">
        <v>5605</v>
      </c>
      <c r="F1809" s="10" t="s">
        <v>668</v>
      </c>
      <c r="G1809" s="10" t="s">
        <v>2637</v>
      </c>
      <c r="H1809" s="10" t="s">
        <v>2638</v>
      </c>
      <c r="I1809" s="33" t="s">
        <v>4070</v>
      </c>
      <c r="J1809" s="62">
        <v>4</v>
      </c>
      <c r="K1809" s="62" t="s">
        <v>668</v>
      </c>
      <c r="L1809" s="62">
        <v>3</v>
      </c>
      <c r="M1809" s="62">
        <v>4</v>
      </c>
      <c r="N1809" s="10" t="s">
        <v>3969</v>
      </c>
      <c r="O1809" s="62">
        <v>596</v>
      </c>
      <c r="P1809" s="62" t="s">
        <v>5757</v>
      </c>
      <c r="Q1809" s="19">
        <v>5.8512589999999998</v>
      </c>
      <c r="R1809" s="10">
        <v>8.6452080000000002</v>
      </c>
      <c r="S1809" s="10">
        <v>14.496467000000001</v>
      </c>
      <c r="T1809" s="10" t="s">
        <v>609</v>
      </c>
      <c r="U1809" s="10" t="s">
        <v>1222</v>
      </c>
      <c r="V1809" s="19" t="s">
        <v>668</v>
      </c>
      <c r="W1809" s="19" t="s">
        <v>668</v>
      </c>
      <c r="X1809" s="10" t="s">
        <v>668</v>
      </c>
      <c r="Y1809" s="19" t="s">
        <v>668</v>
      </c>
      <c r="Z1809" s="19" t="s">
        <v>668</v>
      </c>
      <c r="AA1809" s="19" t="s">
        <v>668</v>
      </c>
      <c r="AB1809" s="10" t="s">
        <v>668</v>
      </c>
      <c r="AC1809" s="10" t="s">
        <v>668</v>
      </c>
      <c r="AD1809" s="10" t="s">
        <v>668</v>
      </c>
      <c r="AE1809" s="10" t="s">
        <v>668</v>
      </c>
      <c r="AF1809" s="10" t="s">
        <v>668</v>
      </c>
      <c r="AG1809" s="20" t="s">
        <v>668</v>
      </c>
      <c r="AH1809" s="20" t="s">
        <v>668</v>
      </c>
      <c r="AI1809" s="20" t="s">
        <v>668</v>
      </c>
      <c r="AJ1809" s="20" t="s">
        <v>668</v>
      </c>
    </row>
    <row r="1810" spans="1:36" ht="14.25" customHeight="1" x14ac:dyDescent="0.25">
      <c r="A1810" s="10" t="s">
        <v>1246</v>
      </c>
      <c r="B1810" s="10" t="s">
        <v>5523</v>
      </c>
      <c r="C1810" s="10" t="s">
        <v>5841</v>
      </c>
      <c r="D1810" s="10" t="s">
        <v>5616</v>
      </c>
      <c r="E1810" s="33" t="s">
        <v>5605</v>
      </c>
      <c r="F1810" s="10" t="s">
        <v>668</v>
      </c>
      <c r="G1810" s="10" t="s">
        <v>2637</v>
      </c>
      <c r="H1810" s="10" t="s">
        <v>2638</v>
      </c>
      <c r="I1810" s="33" t="s">
        <v>4070</v>
      </c>
      <c r="J1810" s="62">
        <v>8</v>
      </c>
      <c r="K1810" s="62" t="s">
        <v>668</v>
      </c>
      <c r="L1810" s="62">
        <v>3</v>
      </c>
      <c r="M1810" s="62">
        <v>2</v>
      </c>
      <c r="N1810" s="10" t="s">
        <v>3985</v>
      </c>
      <c r="O1810" s="62">
        <v>534</v>
      </c>
      <c r="P1810" s="62" t="s">
        <v>5757</v>
      </c>
      <c r="Q1810" s="19">
        <v>3.9038870000000001</v>
      </c>
      <c r="R1810" s="10">
        <v>7.4111070000000003</v>
      </c>
      <c r="S1810" s="10">
        <v>11.314992999999999</v>
      </c>
      <c r="T1810" s="10" t="s">
        <v>609</v>
      </c>
      <c r="U1810" s="10" t="s">
        <v>612</v>
      </c>
      <c r="V1810" s="19" t="s">
        <v>668</v>
      </c>
      <c r="W1810" s="19" t="s">
        <v>668</v>
      </c>
      <c r="X1810" s="10" t="s">
        <v>668</v>
      </c>
      <c r="Y1810" s="19" t="s">
        <v>668</v>
      </c>
      <c r="Z1810" s="19" t="s">
        <v>668</v>
      </c>
      <c r="AA1810" s="19" t="s">
        <v>668</v>
      </c>
      <c r="AB1810" s="10" t="s">
        <v>668</v>
      </c>
      <c r="AC1810" s="10" t="s">
        <v>668</v>
      </c>
      <c r="AD1810" s="10" t="s">
        <v>668</v>
      </c>
      <c r="AE1810" s="10" t="s">
        <v>668</v>
      </c>
      <c r="AF1810" s="10" t="s">
        <v>668</v>
      </c>
      <c r="AG1810" s="20" t="s">
        <v>668</v>
      </c>
      <c r="AH1810" s="20" t="s">
        <v>668</v>
      </c>
      <c r="AI1810" s="20" t="s">
        <v>668</v>
      </c>
      <c r="AJ1810" s="20" t="s">
        <v>668</v>
      </c>
    </row>
    <row r="1811" spans="1:36" ht="14.25" customHeight="1" x14ac:dyDescent="0.25">
      <c r="A1811" s="10" t="s">
        <v>1247</v>
      </c>
      <c r="B1811" s="10" t="s">
        <v>5523</v>
      </c>
      <c r="C1811" s="10" t="s">
        <v>5841</v>
      </c>
      <c r="D1811" s="10" t="s">
        <v>5616</v>
      </c>
      <c r="E1811" s="33" t="s">
        <v>5605</v>
      </c>
      <c r="F1811" s="10" t="s">
        <v>668</v>
      </c>
      <c r="G1811" s="10" t="s">
        <v>2637</v>
      </c>
      <c r="H1811" s="10" t="s">
        <v>2638</v>
      </c>
      <c r="I1811" s="33" t="s">
        <v>4084</v>
      </c>
      <c r="J1811" s="62">
        <v>8</v>
      </c>
      <c r="K1811" s="62" t="s">
        <v>668</v>
      </c>
      <c r="L1811" s="62">
        <v>6</v>
      </c>
      <c r="M1811" s="62">
        <v>1</v>
      </c>
      <c r="N1811" s="10" t="s">
        <v>4085</v>
      </c>
      <c r="O1811" s="62">
        <v>75</v>
      </c>
      <c r="P1811" s="62" t="s">
        <v>5757</v>
      </c>
      <c r="Q1811" s="19">
        <v>3.380887</v>
      </c>
      <c r="R1811" s="10">
        <v>5.0577579999999998</v>
      </c>
      <c r="S1811" s="10">
        <v>8.4386449999999993</v>
      </c>
      <c r="T1811" s="10" t="s">
        <v>1248</v>
      </c>
      <c r="U1811" s="10" t="s">
        <v>603</v>
      </c>
      <c r="V1811" s="19" t="s">
        <v>668</v>
      </c>
      <c r="W1811" s="19" t="s">
        <v>668</v>
      </c>
      <c r="X1811" s="10" t="s">
        <v>668</v>
      </c>
      <c r="Y1811" s="19" t="s">
        <v>668</v>
      </c>
      <c r="Z1811" s="19" t="s">
        <v>668</v>
      </c>
      <c r="AA1811" s="19" t="s">
        <v>668</v>
      </c>
      <c r="AB1811" s="10" t="s">
        <v>668</v>
      </c>
      <c r="AC1811" s="10" t="s">
        <v>668</v>
      </c>
      <c r="AD1811" s="10" t="s">
        <v>668</v>
      </c>
      <c r="AE1811" s="10" t="s">
        <v>668</v>
      </c>
      <c r="AF1811" s="10" t="s">
        <v>668</v>
      </c>
      <c r="AG1811" s="20" t="s">
        <v>668</v>
      </c>
      <c r="AH1811" s="20" t="s">
        <v>668</v>
      </c>
      <c r="AI1811" s="20" t="s">
        <v>668</v>
      </c>
      <c r="AJ1811" s="20" t="s">
        <v>668</v>
      </c>
    </row>
    <row r="1812" spans="1:36" ht="14.25" customHeight="1" x14ac:dyDescent="0.25">
      <c r="A1812" s="10" t="s">
        <v>1249</v>
      </c>
      <c r="B1812" s="10" t="s">
        <v>5523</v>
      </c>
      <c r="C1812" s="10" t="s">
        <v>5841</v>
      </c>
      <c r="D1812" s="10" t="s">
        <v>5616</v>
      </c>
      <c r="E1812" s="33" t="s">
        <v>5605</v>
      </c>
      <c r="F1812" s="10" t="s">
        <v>668</v>
      </c>
      <c r="G1812" s="10" t="s">
        <v>2637</v>
      </c>
      <c r="H1812" s="10" t="s">
        <v>2638</v>
      </c>
      <c r="I1812" s="33" t="s">
        <v>4075</v>
      </c>
      <c r="J1812" s="62">
        <v>4</v>
      </c>
      <c r="K1812" s="62" t="s">
        <v>668</v>
      </c>
      <c r="L1812" s="62">
        <v>1</v>
      </c>
      <c r="M1812" s="62">
        <v>4</v>
      </c>
      <c r="N1812" s="10" t="s">
        <v>3969</v>
      </c>
      <c r="O1812" s="62">
        <v>566</v>
      </c>
      <c r="P1812" s="62" t="s">
        <v>5757</v>
      </c>
      <c r="Q1812" s="19">
        <v>5.8420940000000003</v>
      </c>
      <c r="R1812" s="10">
        <v>11.489649</v>
      </c>
      <c r="S1812" s="10">
        <v>17.331742999999999</v>
      </c>
      <c r="T1812" s="10" t="s">
        <v>2656</v>
      </c>
      <c r="U1812" s="10" t="s">
        <v>668</v>
      </c>
      <c r="V1812" s="19" t="s">
        <v>668</v>
      </c>
      <c r="W1812" s="19" t="s">
        <v>668</v>
      </c>
      <c r="X1812" s="10" t="s">
        <v>668</v>
      </c>
      <c r="Y1812" s="19" t="s">
        <v>668</v>
      </c>
      <c r="Z1812" s="19" t="s">
        <v>668</v>
      </c>
      <c r="AA1812" s="19" t="s">
        <v>668</v>
      </c>
      <c r="AB1812" s="10" t="s">
        <v>668</v>
      </c>
      <c r="AC1812" s="10" t="s">
        <v>668</v>
      </c>
      <c r="AD1812" s="10" t="s">
        <v>668</v>
      </c>
      <c r="AE1812" s="10" t="s">
        <v>668</v>
      </c>
      <c r="AF1812" s="10" t="s">
        <v>668</v>
      </c>
      <c r="AG1812" s="20" t="s">
        <v>668</v>
      </c>
      <c r="AH1812" s="20" t="s">
        <v>668</v>
      </c>
      <c r="AI1812" s="20" t="s">
        <v>668</v>
      </c>
      <c r="AJ1812" s="20" t="s">
        <v>668</v>
      </c>
    </row>
    <row r="1813" spans="1:36" ht="14.25" customHeight="1" x14ac:dyDescent="0.25">
      <c r="A1813" s="10" t="s">
        <v>1250</v>
      </c>
      <c r="B1813" s="10" t="s">
        <v>5523</v>
      </c>
      <c r="C1813" s="10" t="s">
        <v>5841</v>
      </c>
      <c r="D1813" s="10" t="s">
        <v>5616</v>
      </c>
      <c r="E1813" s="33" t="s">
        <v>5605</v>
      </c>
      <c r="F1813" s="10" t="s">
        <v>668</v>
      </c>
      <c r="G1813" s="10" t="s">
        <v>2637</v>
      </c>
      <c r="H1813" s="10" t="s">
        <v>2638</v>
      </c>
      <c r="I1813" s="33" t="s">
        <v>4070</v>
      </c>
      <c r="J1813" s="62">
        <v>7</v>
      </c>
      <c r="K1813" s="62" t="s">
        <v>668</v>
      </c>
      <c r="L1813" s="62">
        <v>5</v>
      </c>
      <c r="M1813" s="62">
        <v>1</v>
      </c>
      <c r="N1813" s="10" t="s">
        <v>4054</v>
      </c>
      <c r="O1813" s="62">
        <v>619</v>
      </c>
      <c r="P1813" s="62" t="s">
        <v>5757</v>
      </c>
      <c r="Q1813" s="19">
        <v>2.6984910000000002</v>
      </c>
      <c r="R1813" s="10">
        <v>9.2713020000000004</v>
      </c>
      <c r="S1813" s="10">
        <v>11.969792999999999</v>
      </c>
      <c r="T1813" s="10" t="s">
        <v>609</v>
      </c>
      <c r="U1813" s="10" t="s">
        <v>1033</v>
      </c>
      <c r="V1813" s="19" t="s">
        <v>668</v>
      </c>
      <c r="W1813" s="19" t="s">
        <v>668</v>
      </c>
      <c r="X1813" s="10" t="s">
        <v>668</v>
      </c>
      <c r="Y1813" s="19" t="s">
        <v>668</v>
      </c>
      <c r="Z1813" s="19" t="s">
        <v>668</v>
      </c>
      <c r="AA1813" s="19" t="s">
        <v>668</v>
      </c>
      <c r="AB1813" s="10" t="s">
        <v>668</v>
      </c>
      <c r="AC1813" s="10" t="s">
        <v>668</v>
      </c>
      <c r="AD1813" s="10" t="s">
        <v>668</v>
      </c>
      <c r="AE1813" s="10" t="s">
        <v>668</v>
      </c>
      <c r="AF1813" s="10" t="s">
        <v>668</v>
      </c>
      <c r="AG1813" s="20" t="s">
        <v>668</v>
      </c>
      <c r="AH1813" s="20" t="s">
        <v>668</v>
      </c>
      <c r="AI1813" s="20" t="s">
        <v>668</v>
      </c>
      <c r="AJ1813" s="20" t="s">
        <v>668</v>
      </c>
    </row>
    <row r="1814" spans="1:36" ht="14.25" customHeight="1" x14ac:dyDescent="0.25">
      <c r="A1814" s="10" t="s">
        <v>1251</v>
      </c>
      <c r="B1814" s="10" t="s">
        <v>5523</v>
      </c>
      <c r="C1814" s="10" t="s">
        <v>5841</v>
      </c>
      <c r="D1814" s="10" t="s">
        <v>5616</v>
      </c>
      <c r="E1814" s="33" t="s">
        <v>5605</v>
      </c>
      <c r="F1814" s="10" t="s">
        <v>668</v>
      </c>
      <c r="G1814" s="10" t="s">
        <v>2637</v>
      </c>
      <c r="H1814" s="10" t="s">
        <v>2638</v>
      </c>
      <c r="I1814" s="33" t="s">
        <v>4070</v>
      </c>
      <c r="J1814" s="62">
        <v>7</v>
      </c>
      <c r="K1814" s="62" t="s">
        <v>668</v>
      </c>
      <c r="L1814" s="62">
        <v>5</v>
      </c>
      <c r="M1814" s="62">
        <v>2</v>
      </c>
      <c r="N1814" s="10" t="s">
        <v>3985</v>
      </c>
      <c r="O1814" s="62">
        <v>529</v>
      </c>
      <c r="P1814" s="62" t="s">
        <v>5757</v>
      </c>
      <c r="Q1814" s="19">
        <v>-2.2660420000000001</v>
      </c>
      <c r="R1814" s="10">
        <v>10.909293999999999</v>
      </c>
      <c r="S1814" s="10">
        <v>8.6432520000000004</v>
      </c>
      <c r="T1814" s="10" t="s">
        <v>609</v>
      </c>
      <c r="U1814" s="10" t="s">
        <v>1222</v>
      </c>
      <c r="V1814" s="19" t="s">
        <v>668</v>
      </c>
      <c r="W1814" s="19" t="s">
        <v>668</v>
      </c>
      <c r="X1814" s="10" t="s">
        <v>668</v>
      </c>
      <c r="Y1814" s="19" t="s">
        <v>668</v>
      </c>
      <c r="Z1814" s="19" t="s">
        <v>668</v>
      </c>
      <c r="AA1814" s="19" t="s">
        <v>668</v>
      </c>
      <c r="AB1814" s="10" t="s">
        <v>668</v>
      </c>
      <c r="AC1814" s="10" t="s">
        <v>668</v>
      </c>
      <c r="AD1814" s="10" t="s">
        <v>668</v>
      </c>
      <c r="AE1814" s="10" t="s">
        <v>668</v>
      </c>
      <c r="AF1814" s="10" t="s">
        <v>668</v>
      </c>
      <c r="AG1814" s="20" t="s">
        <v>668</v>
      </c>
      <c r="AH1814" s="20" t="s">
        <v>668</v>
      </c>
      <c r="AI1814" s="20" t="s">
        <v>668</v>
      </c>
      <c r="AJ1814" s="20" t="s">
        <v>668</v>
      </c>
    </row>
    <row r="1815" spans="1:36" ht="14.25" customHeight="1" x14ac:dyDescent="0.25">
      <c r="A1815" s="10" t="s">
        <v>1252</v>
      </c>
      <c r="B1815" s="10" t="s">
        <v>5523</v>
      </c>
      <c r="C1815" s="10" t="s">
        <v>5841</v>
      </c>
      <c r="D1815" s="10" t="s">
        <v>5616</v>
      </c>
      <c r="E1815" s="33" t="s">
        <v>5605</v>
      </c>
      <c r="F1815" s="10" t="s">
        <v>668</v>
      </c>
      <c r="G1815" s="10" t="s">
        <v>2637</v>
      </c>
      <c r="H1815" s="10" t="s">
        <v>2638</v>
      </c>
      <c r="I1815" s="33" t="s">
        <v>1231</v>
      </c>
      <c r="J1815" s="62">
        <v>5</v>
      </c>
      <c r="K1815" s="62" t="s">
        <v>668</v>
      </c>
      <c r="L1815" s="62">
        <v>4</v>
      </c>
      <c r="M1815" s="62">
        <v>1</v>
      </c>
      <c r="N1815" s="10" t="s">
        <v>4085</v>
      </c>
      <c r="O1815" s="62">
        <v>79</v>
      </c>
      <c r="P1815" s="62" t="s">
        <v>5757</v>
      </c>
      <c r="Q1815" s="19">
        <v>0.78539400000000004</v>
      </c>
      <c r="R1815" s="10">
        <v>8.8296290000000006</v>
      </c>
      <c r="S1815" s="10">
        <v>9.6150230000000008</v>
      </c>
      <c r="T1815" s="10" t="s">
        <v>1253</v>
      </c>
      <c r="U1815" s="10" t="s">
        <v>1254</v>
      </c>
      <c r="V1815" s="19" t="s">
        <v>668</v>
      </c>
      <c r="W1815" s="19" t="s">
        <v>668</v>
      </c>
      <c r="X1815" s="10" t="s">
        <v>668</v>
      </c>
      <c r="Y1815" s="19" t="s">
        <v>668</v>
      </c>
      <c r="Z1815" s="19" t="s">
        <v>668</v>
      </c>
      <c r="AA1815" s="19" t="s">
        <v>668</v>
      </c>
      <c r="AB1815" s="10" t="s">
        <v>668</v>
      </c>
      <c r="AC1815" s="10" t="s">
        <v>668</v>
      </c>
      <c r="AD1815" s="10" t="s">
        <v>668</v>
      </c>
      <c r="AE1815" s="10" t="s">
        <v>668</v>
      </c>
      <c r="AF1815" s="10" t="s">
        <v>668</v>
      </c>
      <c r="AG1815" s="20" t="s">
        <v>668</v>
      </c>
      <c r="AH1815" s="20" t="s">
        <v>668</v>
      </c>
      <c r="AI1815" s="20" t="s">
        <v>668</v>
      </c>
      <c r="AJ1815" s="20" t="s">
        <v>668</v>
      </c>
    </row>
    <row r="1816" spans="1:36" ht="14.25" customHeight="1" x14ac:dyDescent="0.25">
      <c r="A1816" s="10" t="s">
        <v>1255</v>
      </c>
      <c r="B1816" s="10" t="s">
        <v>5523</v>
      </c>
      <c r="C1816" s="10" t="s">
        <v>5841</v>
      </c>
      <c r="D1816" s="10" t="s">
        <v>5616</v>
      </c>
      <c r="E1816" s="33" t="s">
        <v>5605</v>
      </c>
      <c r="F1816" s="10" t="s">
        <v>668</v>
      </c>
      <c r="G1816" s="10" t="s">
        <v>2637</v>
      </c>
      <c r="H1816" s="10" t="s">
        <v>2638</v>
      </c>
      <c r="I1816" s="33" t="s">
        <v>1231</v>
      </c>
      <c r="J1816" s="62">
        <v>4</v>
      </c>
      <c r="K1816" s="62" t="s">
        <v>668</v>
      </c>
      <c r="L1816" s="62">
        <v>3</v>
      </c>
      <c r="M1816" s="62">
        <v>1</v>
      </c>
      <c r="N1816" s="10" t="s">
        <v>4085</v>
      </c>
      <c r="O1816" s="62">
        <v>80</v>
      </c>
      <c r="P1816" s="62" t="s">
        <v>5757</v>
      </c>
      <c r="Q1816" s="19">
        <v>-3.9933260000000002</v>
      </c>
      <c r="R1816" s="10">
        <v>13.571056</v>
      </c>
      <c r="S1816" s="10">
        <v>9.5777300000000007</v>
      </c>
      <c r="T1816" s="10" t="s">
        <v>1256</v>
      </c>
      <c r="U1816" s="10" t="s">
        <v>1257</v>
      </c>
      <c r="V1816" s="19" t="s">
        <v>668</v>
      </c>
      <c r="W1816" s="19" t="s">
        <v>668</v>
      </c>
      <c r="X1816" s="10" t="s">
        <v>668</v>
      </c>
      <c r="Y1816" s="19" t="s">
        <v>668</v>
      </c>
      <c r="Z1816" s="19" t="s">
        <v>668</v>
      </c>
      <c r="AA1816" s="19" t="s">
        <v>668</v>
      </c>
      <c r="AB1816" s="10" t="s">
        <v>668</v>
      </c>
      <c r="AC1816" s="10" t="s">
        <v>668</v>
      </c>
      <c r="AD1816" s="10" t="s">
        <v>668</v>
      </c>
      <c r="AE1816" s="10" t="s">
        <v>668</v>
      </c>
      <c r="AF1816" s="10" t="s">
        <v>668</v>
      </c>
      <c r="AG1816" s="20" t="s">
        <v>668</v>
      </c>
      <c r="AH1816" s="20" t="s">
        <v>668</v>
      </c>
      <c r="AI1816" s="20" t="s">
        <v>668</v>
      </c>
      <c r="AJ1816" s="20" t="s">
        <v>668</v>
      </c>
    </row>
    <row r="1817" spans="1:36" ht="14.25" customHeight="1" x14ac:dyDescent="0.25">
      <c r="A1817" s="10" t="s">
        <v>1258</v>
      </c>
      <c r="B1817" s="10" t="s">
        <v>5523</v>
      </c>
      <c r="C1817" s="10" t="s">
        <v>5841</v>
      </c>
      <c r="D1817" s="10" t="s">
        <v>5616</v>
      </c>
      <c r="E1817" s="33" t="s">
        <v>5605</v>
      </c>
      <c r="F1817" s="10" t="s">
        <v>668</v>
      </c>
      <c r="G1817" s="10" t="s">
        <v>2637</v>
      </c>
      <c r="H1817" s="10" t="s">
        <v>677</v>
      </c>
      <c r="I1817" s="33" t="s">
        <v>1259</v>
      </c>
      <c r="J1817" s="62">
        <v>9</v>
      </c>
      <c r="K1817" s="62" t="s">
        <v>668</v>
      </c>
      <c r="L1817" s="62">
        <v>3</v>
      </c>
      <c r="M1817" s="62">
        <v>4</v>
      </c>
      <c r="N1817" s="10" t="s">
        <v>3969</v>
      </c>
      <c r="O1817" s="62">
        <v>611</v>
      </c>
      <c r="P1817" s="62" t="s">
        <v>5757</v>
      </c>
      <c r="Q1817" s="19">
        <v>21.907039999999999</v>
      </c>
      <c r="R1817" s="10" t="s">
        <v>668</v>
      </c>
      <c r="S1817" s="10" t="s">
        <v>668</v>
      </c>
      <c r="T1817" s="10" t="s">
        <v>2178</v>
      </c>
      <c r="U1817" s="10" t="s">
        <v>668</v>
      </c>
      <c r="V1817" s="19" t="s">
        <v>668</v>
      </c>
      <c r="W1817" s="19" t="s">
        <v>668</v>
      </c>
      <c r="X1817" s="10" t="s">
        <v>668</v>
      </c>
      <c r="Y1817" s="19" t="s">
        <v>668</v>
      </c>
      <c r="Z1817" s="19" t="s">
        <v>668</v>
      </c>
      <c r="AA1817" s="19" t="s">
        <v>668</v>
      </c>
      <c r="AB1817" s="10" t="s">
        <v>668</v>
      </c>
      <c r="AC1817" s="10" t="s">
        <v>668</v>
      </c>
      <c r="AD1817" s="10" t="s">
        <v>668</v>
      </c>
      <c r="AE1817" s="10" t="s">
        <v>668</v>
      </c>
      <c r="AF1817" s="10" t="s">
        <v>668</v>
      </c>
      <c r="AG1817" s="20" t="s">
        <v>668</v>
      </c>
      <c r="AH1817" s="20" t="s">
        <v>668</v>
      </c>
      <c r="AI1817" s="20" t="s">
        <v>668</v>
      </c>
      <c r="AJ1817" s="20" t="s">
        <v>668</v>
      </c>
    </row>
    <row r="1818" spans="1:36" ht="14.25" customHeight="1" x14ac:dyDescent="0.25">
      <c r="A1818" s="10" t="s">
        <v>1260</v>
      </c>
      <c r="B1818" s="10" t="s">
        <v>5523</v>
      </c>
      <c r="C1818" s="10" t="s">
        <v>5841</v>
      </c>
      <c r="D1818" s="10" t="s">
        <v>5616</v>
      </c>
      <c r="E1818" s="33" t="s">
        <v>5605</v>
      </c>
      <c r="F1818" s="10" t="s">
        <v>668</v>
      </c>
      <c r="G1818" s="10" t="s">
        <v>2637</v>
      </c>
      <c r="H1818" s="10" t="s">
        <v>677</v>
      </c>
      <c r="I1818" s="33" t="s">
        <v>1259</v>
      </c>
      <c r="J1818" s="62">
        <v>9</v>
      </c>
      <c r="K1818" s="62" t="s">
        <v>668</v>
      </c>
      <c r="L1818" s="62">
        <v>6</v>
      </c>
      <c r="M1818" s="62">
        <v>2</v>
      </c>
      <c r="N1818" s="10" t="s">
        <v>3985</v>
      </c>
      <c r="O1818" s="62">
        <v>514</v>
      </c>
      <c r="P1818" s="62" t="s">
        <v>5757</v>
      </c>
      <c r="Q1818" s="19">
        <v>13.176613</v>
      </c>
      <c r="R1818" s="10" t="s">
        <v>668</v>
      </c>
      <c r="S1818" s="10" t="s">
        <v>668</v>
      </c>
      <c r="T1818" s="10" t="s">
        <v>1261</v>
      </c>
      <c r="U1818" s="10" t="s">
        <v>668</v>
      </c>
      <c r="V1818" s="19" t="s">
        <v>668</v>
      </c>
      <c r="W1818" s="19" t="s">
        <v>668</v>
      </c>
      <c r="X1818" s="10" t="s">
        <v>668</v>
      </c>
      <c r="Y1818" s="19" t="s">
        <v>668</v>
      </c>
      <c r="Z1818" s="19" t="s">
        <v>668</v>
      </c>
      <c r="AA1818" s="19" t="s">
        <v>668</v>
      </c>
      <c r="AB1818" s="10" t="s">
        <v>668</v>
      </c>
      <c r="AC1818" s="10" t="s">
        <v>668</v>
      </c>
      <c r="AD1818" s="10" t="s">
        <v>668</v>
      </c>
      <c r="AE1818" s="10" t="s">
        <v>668</v>
      </c>
      <c r="AF1818" s="10" t="s">
        <v>668</v>
      </c>
      <c r="AG1818" s="20" t="s">
        <v>668</v>
      </c>
      <c r="AH1818" s="20" t="s">
        <v>668</v>
      </c>
      <c r="AI1818" s="20" t="s">
        <v>668</v>
      </c>
      <c r="AJ1818" s="20" t="s">
        <v>668</v>
      </c>
    </row>
    <row r="1819" spans="1:36" ht="14.25" customHeight="1" x14ac:dyDescent="0.25">
      <c r="A1819" s="10" t="s">
        <v>1262</v>
      </c>
      <c r="B1819" s="10" t="s">
        <v>5523</v>
      </c>
      <c r="C1819" s="10" t="s">
        <v>5841</v>
      </c>
      <c r="D1819" s="10" t="s">
        <v>5616</v>
      </c>
      <c r="E1819" s="33" t="s">
        <v>5605</v>
      </c>
      <c r="F1819" s="10" t="s">
        <v>668</v>
      </c>
      <c r="G1819" s="10" t="s">
        <v>2637</v>
      </c>
      <c r="H1819" s="10" t="s">
        <v>677</v>
      </c>
      <c r="I1819" s="33" t="s">
        <v>1259</v>
      </c>
      <c r="J1819" s="62">
        <v>4</v>
      </c>
      <c r="K1819" s="62" t="s">
        <v>668</v>
      </c>
      <c r="L1819" s="62">
        <v>4</v>
      </c>
      <c r="M1819" s="62">
        <v>3</v>
      </c>
      <c r="N1819" s="10" t="s">
        <v>3976</v>
      </c>
      <c r="O1819" s="62">
        <v>471</v>
      </c>
      <c r="P1819" s="62" t="s">
        <v>5757</v>
      </c>
      <c r="Q1819" s="19">
        <v>11.406955</v>
      </c>
      <c r="R1819" s="10" t="s">
        <v>668</v>
      </c>
      <c r="S1819" s="10" t="s">
        <v>668</v>
      </c>
      <c r="T1819" s="10" t="s">
        <v>1263</v>
      </c>
      <c r="U1819" s="10" t="s">
        <v>668</v>
      </c>
      <c r="V1819" s="19" t="s">
        <v>668</v>
      </c>
      <c r="W1819" s="19" t="s">
        <v>668</v>
      </c>
      <c r="X1819" s="10" t="s">
        <v>668</v>
      </c>
      <c r="Y1819" s="19" t="s">
        <v>668</v>
      </c>
      <c r="Z1819" s="19" t="s">
        <v>668</v>
      </c>
      <c r="AA1819" s="19" t="s">
        <v>668</v>
      </c>
      <c r="AB1819" s="10" t="s">
        <v>668</v>
      </c>
      <c r="AC1819" s="10" t="s">
        <v>668</v>
      </c>
      <c r="AD1819" s="10" t="s">
        <v>668</v>
      </c>
      <c r="AE1819" s="10" t="s">
        <v>668</v>
      </c>
      <c r="AF1819" s="10" t="s">
        <v>668</v>
      </c>
      <c r="AG1819" s="20" t="s">
        <v>668</v>
      </c>
      <c r="AH1819" s="20" t="s">
        <v>668</v>
      </c>
      <c r="AI1819" s="20" t="s">
        <v>668</v>
      </c>
      <c r="AJ1819" s="20" t="s">
        <v>668</v>
      </c>
    </row>
    <row r="1820" spans="1:36" ht="14.25" customHeight="1" x14ac:dyDescent="0.25">
      <c r="A1820" s="10" t="s">
        <v>1264</v>
      </c>
      <c r="B1820" s="10" t="s">
        <v>5523</v>
      </c>
      <c r="C1820" s="10" t="s">
        <v>5841</v>
      </c>
      <c r="D1820" s="10" t="s">
        <v>5616</v>
      </c>
      <c r="E1820" s="33" t="s">
        <v>5605</v>
      </c>
      <c r="F1820" s="10" t="s">
        <v>668</v>
      </c>
      <c r="G1820" s="10" t="s">
        <v>2637</v>
      </c>
      <c r="H1820" s="10" t="s">
        <v>677</v>
      </c>
      <c r="I1820" s="33" t="s">
        <v>1259</v>
      </c>
      <c r="J1820" s="62">
        <v>2</v>
      </c>
      <c r="K1820" s="62" t="s">
        <v>668</v>
      </c>
      <c r="L1820" s="62">
        <v>3</v>
      </c>
      <c r="M1820" s="62">
        <v>2</v>
      </c>
      <c r="N1820" s="10" t="s">
        <v>3985</v>
      </c>
      <c r="O1820" s="62">
        <v>517</v>
      </c>
      <c r="P1820" s="62" t="s">
        <v>5757</v>
      </c>
      <c r="Q1820" s="19">
        <v>15.889409000000001</v>
      </c>
      <c r="R1820" s="10" t="s">
        <v>668</v>
      </c>
      <c r="S1820" s="10" t="s">
        <v>668</v>
      </c>
      <c r="T1820" s="10" t="s">
        <v>1265</v>
      </c>
      <c r="U1820" s="10" t="s">
        <v>668</v>
      </c>
      <c r="V1820" s="19" t="s">
        <v>668</v>
      </c>
      <c r="W1820" s="19" t="s">
        <v>668</v>
      </c>
      <c r="X1820" s="10" t="s">
        <v>668</v>
      </c>
      <c r="Y1820" s="19" t="s">
        <v>668</v>
      </c>
      <c r="Z1820" s="19" t="s">
        <v>668</v>
      </c>
      <c r="AA1820" s="19" t="s">
        <v>668</v>
      </c>
      <c r="AB1820" s="10" t="s">
        <v>668</v>
      </c>
      <c r="AC1820" s="10" t="s">
        <v>668</v>
      </c>
      <c r="AD1820" s="10" t="s">
        <v>668</v>
      </c>
      <c r="AE1820" s="10" t="s">
        <v>668</v>
      </c>
      <c r="AF1820" s="10" t="s">
        <v>668</v>
      </c>
      <c r="AG1820" s="20" t="s">
        <v>668</v>
      </c>
      <c r="AH1820" s="20" t="s">
        <v>668</v>
      </c>
      <c r="AI1820" s="20" t="s">
        <v>668</v>
      </c>
      <c r="AJ1820" s="20" t="s">
        <v>668</v>
      </c>
    </row>
    <row r="1821" spans="1:36" ht="14.25" customHeight="1" x14ac:dyDescent="0.25">
      <c r="A1821" s="10" t="s">
        <v>1266</v>
      </c>
      <c r="B1821" s="10" t="s">
        <v>5523</v>
      </c>
      <c r="C1821" s="10" t="s">
        <v>5841</v>
      </c>
      <c r="D1821" s="10" t="s">
        <v>5616</v>
      </c>
      <c r="E1821" s="33" t="s">
        <v>5605</v>
      </c>
      <c r="F1821" s="10" t="s">
        <v>668</v>
      </c>
      <c r="G1821" s="10" t="s">
        <v>2637</v>
      </c>
      <c r="H1821" s="10" t="s">
        <v>677</v>
      </c>
      <c r="I1821" s="33" t="s">
        <v>1259</v>
      </c>
      <c r="J1821" s="62">
        <v>4</v>
      </c>
      <c r="K1821" s="62" t="s">
        <v>668</v>
      </c>
      <c r="L1821" s="62">
        <v>3</v>
      </c>
      <c r="M1821" s="62">
        <v>4</v>
      </c>
      <c r="N1821" s="10" t="s">
        <v>3969</v>
      </c>
      <c r="O1821" s="62">
        <v>598</v>
      </c>
      <c r="P1821" s="62" t="s">
        <v>5757</v>
      </c>
      <c r="Q1821" s="19">
        <v>17.740846000000001</v>
      </c>
      <c r="R1821" s="10" t="s">
        <v>668</v>
      </c>
      <c r="S1821" s="10" t="s">
        <v>668</v>
      </c>
      <c r="T1821" s="10" t="s">
        <v>2169</v>
      </c>
      <c r="U1821" s="10" t="s">
        <v>668</v>
      </c>
      <c r="V1821" s="19" t="s">
        <v>668</v>
      </c>
      <c r="W1821" s="19" t="s">
        <v>668</v>
      </c>
      <c r="X1821" s="10" t="s">
        <v>668</v>
      </c>
      <c r="Y1821" s="19" t="s">
        <v>668</v>
      </c>
      <c r="Z1821" s="19" t="s">
        <v>668</v>
      </c>
      <c r="AA1821" s="19" t="s">
        <v>668</v>
      </c>
      <c r="AB1821" s="10" t="s">
        <v>668</v>
      </c>
      <c r="AC1821" s="10" t="s">
        <v>668</v>
      </c>
      <c r="AD1821" s="10" t="s">
        <v>668</v>
      </c>
      <c r="AE1821" s="10" t="s">
        <v>668</v>
      </c>
      <c r="AF1821" s="10" t="s">
        <v>668</v>
      </c>
      <c r="AG1821" s="20" t="s">
        <v>668</v>
      </c>
      <c r="AH1821" s="20" t="s">
        <v>668</v>
      </c>
      <c r="AI1821" s="20" t="s">
        <v>668</v>
      </c>
      <c r="AJ1821" s="20" t="s">
        <v>668</v>
      </c>
    </row>
    <row r="1822" spans="1:36" ht="14.25" customHeight="1" x14ac:dyDescent="0.25">
      <c r="A1822" s="10" t="s">
        <v>1267</v>
      </c>
      <c r="B1822" s="10" t="s">
        <v>5523</v>
      </c>
      <c r="C1822" s="10" t="s">
        <v>5841</v>
      </c>
      <c r="D1822" s="10" t="s">
        <v>5616</v>
      </c>
      <c r="E1822" s="33" t="s">
        <v>5605</v>
      </c>
      <c r="F1822" s="10" t="s">
        <v>668</v>
      </c>
      <c r="G1822" s="10" t="s">
        <v>2637</v>
      </c>
      <c r="H1822" s="10" t="s">
        <v>677</v>
      </c>
      <c r="I1822" s="33" t="s">
        <v>1259</v>
      </c>
      <c r="J1822" s="62">
        <v>4</v>
      </c>
      <c r="K1822" s="62" t="s">
        <v>668</v>
      </c>
      <c r="L1822" s="62">
        <v>1</v>
      </c>
      <c r="M1822" s="62">
        <v>3</v>
      </c>
      <c r="N1822" s="10" t="s">
        <v>3976</v>
      </c>
      <c r="O1822" s="62">
        <v>476</v>
      </c>
      <c r="P1822" s="62" t="s">
        <v>5757</v>
      </c>
      <c r="Q1822" s="19">
        <v>10.797103</v>
      </c>
      <c r="R1822" s="10" t="s">
        <v>668</v>
      </c>
      <c r="S1822" s="10" t="s">
        <v>668</v>
      </c>
      <c r="T1822" s="10" t="s">
        <v>1268</v>
      </c>
      <c r="U1822" s="10" t="s">
        <v>668</v>
      </c>
      <c r="V1822" s="19" t="s">
        <v>668</v>
      </c>
      <c r="W1822" s="19" t="s">
        <v>668</v>
      </c>
      <c r="X1822" s="10" t="s">
        <v>668</v>
      </c>
      <c r="Y1822" s="19" t="s">
        <v>668</v>
      </c>
      <c r="Z1822" s="19" t="s">
        <v>668</v>
      </c>
      <c r="AA1822" s="19" t="s">
        <v>668</v>
      </c>
      <c r="AB1822" s="10" t="s">
        <v>668</v>
      </c>
      <c r="AC1822" s="10" t="s">
        <v>668</v>
      </c>
      <c r="AD1822" s="10" t="s">
        <v>668</v>
      </c>
      <c r="AE1822" s="10" t="s">
        <v>668</v>
      </c>
      <c r="AF1822" s="10" t="s">
        <v>668</v>
      </c>
      <c r="AG1822" s="20" t="s">
        <v>668</v>
      </c>
      <c r="AH1822" s="20" t="s">
        <v>668</v>
      </c>
      <c r="AI1822" s="20" t="s">
        <v>668</v>
      </c>
      <c r="AJ1822" s="20" t="s">
        <v>668</v>
      </c>
    </row>
    <row r="1823" spans="1:36" ht="14.25" customHeight="1" x14ac:dyDescent="0.25">
      <c r="A1823" s="10" t="s">
        <v>1269</v>
      </c>
      <c r="B1823" s="10" t="s">
        <v>5523</v>
      </c>
      <c r="C1823" s="10" t="s">
        <v>5841</v>
      </c>
      <c r="D1823" s="10" t="s">
        <v>5616</v>
      </c>
      <c r="E1823" s="33" t="s">
        <v>5605</v>
      </c>
      <c r="F1823" s="10" t="s">
        <v>668</v>
      </c>
      <c r="G1823" s="10" t="s">
        <v>2637</v>
      </c>
      <c r="H1823" s="10" t="s">
        <v>677</v>
      </c>
      <c r="I1823" s="33" t="s">
        <v>1259</v>
      </c>
      <c r="J1823" s="62">
        <v>1</v>
      </c>
      <c r="K1823" s="62" t="s">
        <v>668</v>
      </c>
      <c r="L1823" s="62">
        <v>4</v>
      </c>
      <c r="M1823" s="62">
        <v>4</v>
      </c>
      <c r="N1823" s="10" t="s">
        <v>3969</v>
      </c>
      <c r="O1823" s="62">
        <v>578</v>
      </c>
      <c r="P1823" s="62" t="s">
        <v>5757</v>
      </c>
      <c r="Q1823" s="19">
        <v>20.034687999999999</v>
      </c>
      <c r="R1823" s="10" t="s">
        <v>668</v>
      </c>
      <c r="S1823" s="10" t="s">
        <v>668</v>
      </c>
      <c r="T1823" s="10" t="s">
        <v>676</v>
      </c>
      <c r="U1823" s="10" t="s">
        <v>668</v>
      </c>
      <c r="V1823" s="19" t="s">
        <v>668</v>
      </c>
      <c r="W1823" s="19" t="s">
        <v>668</v>
      </c>
      <c r="X1823" s="10" t="s">
        <v>668</v>
      </c>
      <c r="Y1823" s="19" t="s">
        <v>668</v>
      </c>
      <c r="Z1823" s="19" t="s">
        <v>668</v>
      </c>
      <c r="AA1823" s="19" t="s">
        <v>668</v>
      </c>
      <c r="AB1823" s="10" t="s">
        <v>668</v>
      </c>
      <c r="AC1823" s="10" t="s">
        <v>668</v>
      </c>
      <c r="AD1823" s="10" t="s">
        <v>668</v>
      </c>
      <c r="AE1823" s="10" t="s">
        <v>668</v>
      </c>
      <c r="AF1823" s="10" t="s">
        <v>668</v>
      </c>
      <c r="AG1823" s="20" t="s">
        <v>668</v>
      </c>
      <c r="AH1823" s="20" t="s">
        <v>668</v>
      </c>
      <c r="AI1823" s="20" t="s">
        <v>668</v>
      </c>
      <c r="AJ1823" s="20" t="s">
        <v>668</v>
      </c>
    </row>
    <row r="1824" spans="1:36" ht="14.25" customHeight="1" x14ac:dyDescent="0.25">
      <c r="A1824" s="10" t="s">
        <v>1270</v>
      </c>
      <c r="B1824" s="10" t="s">
        <v>5523</v>
      </c>
      <c r="C1824" s="10" t="s">
        <v>5841</v>
      </c>
      <c r="D1824" s="10" t="s">
        <v>5616</v>
      </c>
      <c r="E1824" s="33" t="s">
        <v>5605</v>
      </c>
      <c r="F1824" s="10" t="s">
        <v>668</v>
      </c>
      <c r="G1824" s="10" t="s">
        <v>2637</v>
      </c>
      <c r="H1824" s="10" t="s">
        <v>677</v>
      </c>
      <c r="I1824" s="33" t="s">
        <v>1259</v>
      </c>
      <c r="J1824" s="62">
        <v>3</v>
      </c>
      <c r="K1824" s="62" t="s">
        <v>668</v>
      </c>
      <c r="L1824" s="62">
        <v>1</v>
      </c>
      <c r="M1824" s="62">
        <v>4</v>
      </c>
      <c r="N1824" s="10" t="s">
        <v>3969</v>
      </c>
      <c r="O1824" s="62">
        <v>588</v>
      </c>
      <c r="P1824" s="62" t="s">
        <v>5757</v>
      </c>
      <c r="Q1824" s="19">
        <v>12.785679</v>
      </c>
      <c r="R1824" s="10" t="s">
        <v>668</v>
      </c>
      <c r="S1824" s="10" t="s">
        <v>668</v>
      </c>
      <c r="T1824" s="10" t="s">
        <v>1045</v>
      </c>
      <c r="U1824" s="10" t="s">
        <v>668</v>
      </c>
      <c r="V1824" s="19" t="s">
        <v>668</v>
      </c>
      <c r="W1824" s="19" t="s">
        <v>668</v>
      </c>
      <c r="X1824" s="10" t="s">
        <v>668</v>
      </c>
      <c r="Y1824" s="19" t="s">
        <v>668</v>
      </c>
      <c r="Z1824" s="19" t="s">
        <v>668</v>
      </c>
      <c r="AA1824" s="19" t="s">
        <v>668</v>
      </c>
      <c r="AB1824" s="10" t="s">
        <v>668</v>
      </c>
      <c r="AC1824" s="10" t="s">
        <v>668</v>
      </c>
      <c r="AD1824" s="10" t="s">
        <v>668</v>
      </c>
      <c r="AE1824" s="10" t="s">
        <v>668</v>
      </c>
      <c r="AF1824" s="10" t="s">
        <v>668</v>
      </c>
      <c r="AG1824" s="20" t="s">
        <v>668</v>
      </c>
      <c r="AH1824" s="20" t="s">
        <v>668</v>
      </c>
      <c r="AI1824" s="20" t="s">
        <v>668</v>
      </c>
      <c r="AJ1824" s="20" t="s">
        <v>668</v>
      </c>
    </row>
    <row r="1825" spans="1:36" ht="14.25" customHeight="1" x14ac:dyDescent="0.25">
      <c r="A1825" s="10" t="s">
        <v>1271</v>
      </c>
      <c r="B1825" s="10" t="s">
        <v>5523</v>
      </c>
      <c r="C1825" s="10" t="s">
        <v>5841</v>
      </c>
      <c r="D1825" s="10" t="s">
        <v>5616</v>
      </c>
      <c r="E1825" s="33" t="s">
        <v>5605</v>
      </c>
      <c r="F1825" s="10" t="s">
        <v>668</v>
      </c>
      <c r="G1825" s="10" t="s">
        <v>2637</v>
      </c>
      <c r="H1825" s="10" t="s">
        <v>677</v>
      </c>
      <c r="I1825" s="33" t="s">
        <v>1259</v>
      </c>
      <c r="J1825" s="62">
        <v>6</v>
      </c>
      <c r="K1825" s="62" t="s">
        <v>668</v>
      </c>
      <c r="L1825" s="62">
        <v>2</v>
      </c>
      <c r="M1825" s="62">
        <v>4</v>
      </c>
      <c r="N1825" s="10" t="s">
        <v>3969</v>
      </c>
      <c r="O1825" s="62">
        <v>591</v>
      </c>
      <c r="P1825" s="62" t="s">
        <v>5757</v>
      </c>
      <c r="Q1825" s="19">
        <v>12.574490000000001</v>
      </c>
      <c r="R1825" s="10" t="s">
        <v>668</v>
      </c>
      <c r="S1825" s="10" t="s">
        <v>668</v>
      </c>
      <c r="T1825" s="10" t="s">
        <v>1272</v>
      </c>
      <c r="U1825" s="10" t="s">
        <v>668</v>
      </c>
      <c r="V1825" s="19" t="s">
        <v>668</v>
      </c>
      <c r="W1825" s="19" t="s">
        <v>668</v>
      </c>
      <c r="X1825" s="10" t="s">
        <v>668</v>
      </c>
      <c r="Y1825" s="19" t="s">
        <v>668</v>
      </c>
      <c r="Z1825" s="19" t="s">
        <v>668</v>
      </c>
      <c r="AA1825" s="19" t="s">
        <v>668</v>
      </c>
      <c r="AB1825" s="10" t="s">
        <v>668</v>
      </c>
      <c r="AC1825" s="10" t="s">
        <v>668</v>
      </c>
      <c r="AD1825" s="10" t="s">
        <v>668</v>
      </c>
      <c r="AE1825" s="10" t="s">
        <v>668</v>
      </c>
      <c r="AF1825" s="10" t="s">
        <v>668</v>
      </c>
      <c r="AG1825" s="20" t="s">
        <v>668</v>
      </c>
      <c r="AH1825" s="20" t="s">
        <v>668</v>
      </c>
      <c r="AI1825" s="20" t="s">
        <v>668</v>
      </c>
      <c r="AJ1825" s="20" t="s">
        <v>668</v>
      </c>
    </row>
    <row r="1826" spans="1:36" ht="14.25" customHeight="1" x14ac:dyDescent="0.25">
      <c r="A1826" s="10" t="s">
        <v>1273</v>
      </c>
      <c r="B1826" s="10" t="s">
        <v>5523</v>
      </c>
      <c r="C1826" s="10" t="s">
        <v>5841</v>
      </c>
      <c r="D1826" s="10" t="s">
        <v>5616</v>
      </c>
      <c r="E1826" s="33" t="s">
        <v>5605</v>
      </c>
      <c r="F1826" s="10" t="s">
        <v>668</v>
      </c>
      <c r="G1826" s="10" t="s">
        <v>2637</v>
      </c>
      <c r="H1826" s="10" t="s">
        <v>677</v>
      </c>
      <c r="I1826" s="33" t="s">
        <v>1259</v>
      </c>
      <c r="J1826" s="62">
        <v>9</v>
      </c>
      <c r="K1826" s="62" t="s">
        <v>668</v>
      </c>
      <c r="L1826" s="62">
        <v>2</v>
      </c>
      <c r="M1826" s="62">
        <v>2</v>
      </c>
      <c r="N1826" s="10" t="s">
        <v>3985</v>
      </c>
      <c r="O1826" s="62">
        <v>554</v>
      </c>
      <c r="P1826" s="62" t="s">
        <v>5757</v>
      </c>
      <c r="Q1826" s="19">
        <v>16.641739000000001</v>
      </c>
      <c r="R1826" s="10" t="s">
        <v>668</v>
      </c>
      <c r="S1826" s="10" t="s">
        <v>668</v>
      </c>
      <c r="T1826" s="10" t="s">
        <v>1045</v>
      </c>
      <c r="U1826" s="10" t="s">
        <v>668</v>
      </c>
      <c r="V1826" s="19" t="s">
        <v>668</v>
      </c>
      <c r="W1826" s="19" t="s">
        <v>668</v>
      </c>
      <c r="X1826" s="10" t="s">
        <v>668</v>
      </c>
      <c r="Y1826" s="19" t="s">
        <v>668</v>
      </c>
      <c r="Z1826" s="19" t="s">
        <v>668</v>
      </c>
      <c r="AA1826" s="19" t="s">
        <v>668</v>
      </c>
      <c r="AB1826" s="10" t="s">
        <v>668</v>
      </c>
      <c r="AC1826" s="10" t="s">
        <v>668</v>
      </c>
      <c r="AD1826" s="10" t="s">
        <v>668</v>
      </c>
      <c r="AE1826" s="10" t="s">
        <v>668</v>
      </c>
      <c r="AF1826" s="10" t="s">
        <v>668</v>
      </c>
      <c r="AG1826" s="20" t="s">
        <v>668</v>
      </c>
      <c r="AH1826" s="20" t="s">
        <v>668</v>
      </c>
      <c r="AI1826" s="20" t="s">
        <v>668</v>
      </c>
      <c r="AJ1826" s="20" t="s">
        <v>668</v>
      </c>
    </row>
    <row r="1827" spans="1:36" ht="14.25" customHeight="1" x14ac:dyDescent="0.25">
      <c r="A1827" s="10" t="s">
        <v>1274</v>
      </c>
      <c r="B1827" s="10" t="s">
        <v>5523</v>
      </c>
      <c r="C1827" s="10" t="s">
        <v>5841</v>
      </c>
      <c r="D1827" s="10" t="s">
        <v>5616</v>
      </c>
      <c r="E1827" s="33" t="s">
        <v>5605</v>
      </c>
      <c r="F1827" s="10" t="s">
        <v>668</v>
      </c>
      <c r="G1827" s="10" t="s">
        <v>2637</v>
      </c>
      <c r="H1827" s="10" t="s">
        <v>677</v>
      </c>
      <c r="I1827" s="33" t="s">
        <v>1259</v>
      </c>
      <c r="J1827" s="62">
        <v>4</v>
      </c>
      <c r="K1827" s="62" t="s">
        <v>668</v>
      </c>
      <c r="L1827" s="62">
        <v>2</v>
      </c>
      <c r="M1827" s="62">
        <v>2</v>
      </c>
      <c r="N1827" s="10" t="s">
        <v>3985</v>
      </c>
      <c r="O1827" s="62">
        <v>554</v>
      </c>
      <c r="P1827" s="62" t="s">
        <v>5757</v>
      </c>
      <c r="Q1827" s="19">
        <v>16.641739000000001</v>
      </c>
      <c r="R1827" s="10" t="s">
        <v>668</v>
      </c>
      <c r="S1827" s="10" t="s">
        <v>668</v>
      </c>
      <c r="T1827" s="10" t="s">
        <v>1275</v>
      </c>
      <c r="U1827" s="10" t="s">
        <v>668</v>
      </c>
      <c r="V1827" s="19" t="s">
        <v>668</v>
      </c>
      <c r="W1827" s="19" t="s">
        <v>668</v>
      </c>
      <c r="X1827" s="10" t="s">
        <v>668</v>
      </c>
      <c r="Y1827" s="19" t="s">
        <v>668</v>
      </c>
      <c r="Z1827" s="19" t="s">
        <v>668</v>
      </c>
      <c r="AA1827" s="19" t="s">
        <v>668</v>
      </c>
      <c r="AB1827" s="10" t="s">
        <v>668</v>
      </c>
      <c r="AC1827" s="10" t="s">
        <v>668</v>
      </c>
      <c r="AD1827" s="10" t="s">
        <v>668</v>
      </c>
      <c r="AE1827" s="10" t="s">
        <v>668</v>
      </c>
      <c r="AF1827" s="10" t="s">
        <v>668</v>
      </c>
      <c r="AG1827" s="20" t="s">
        <v>668</v>
      </c>
      <c r="AH1827" s="20" t="s">
        <v>668</v>
      </c>
      <c r="AI1827" s="20" t="s">
        <v>668</v>
      </c>
      <c r="AJ1827" s="20" t="s">
        <v>668</v>
      </c>
    </row>
    <row r="1828" spans="1:36" ht="14.25" customHeight="1" x14ac:dyDescent="0.25">
      <c r="A1828" s="10" t="s">
        <v>1276</v>
      </c>
      <c r="B1828" s="10" t="s">
        <v>5523</v>
      </c>
      <c r="C1828" s="10" t="s">
        <v>5841</v>
      </c>
      <c r="D1828" s="10" t="s">
        <v>5616</v>
      </c>
      <c r="E1828" s="33" t="s">
        <v>5605</v>
      </c>
      <c r="F1828" s="10" t="s">
        <v>668</v>
      </c>
      <c r="G1828" s="10" t="s">
        <v>2637</v>
      </c>
      <c r="H1828" s="10" t="s">
        <v>677</v>
      </c>
      <c r="I1828" s="33" t="s">
        <v>1259</v>
      </c>
      <c r="J1828" s="62">
        <v>2</v>
      </c>
      <c r="K1828" s="62" t="s">
        <v>668</v>
      </c>
      <c r="L1828" s="62">
        <v>5</v>
      </c>
      <c r="M1828" s="62">
        <v>3</v>
      </c>
      <c r="N1828" s="10" t="s">
        <v>3976</v>
      </c>
      <c r="O1828" s="62">
        <v>512</v>
      </c>
      <c r="P1828" s="62" t="s">
        <v>5757</v>
      </c>
      <c r="Q1828" s="19">
        <v>7.149254</v>
      </c>
      <c r="R1828" s="10" t="s">
        <v>668</v>
      </c>
      <c r="S1828" s="10" t="s">
        <v>668</v>
      </c>
      <c r="T1828" s="10" t="s">
        <v>2309</v>
      </c>
      <c r="U1828" s="10" t="s">
        <v>668</v>
      </c>
      <c r="V1828" s="19" t="s">
        <v>668</v>
      </c>
      <c r="W1828" s="19" t="s">
        <v>668</v>
      </c>
      <c r="X1828" s="10" t="s">
        <v>668</v>
      </c>
      <c r="Y1828" s="19" t="s">
        <v>668</v>
      </c>
      <c r="Z1828" s="19" t="s">
        <v>668</v>
      </c>
      <c r="AA1828" s="19" t="s">
        <v>668</v>
      </c>
      <c r="AB1828" s="10" t="s">
        <v>668</v>
      </c>
      <c r="AC1828" s="10" t="s">
        <v>668</v>
      </c>
      <c r="AD1828" s="10" t="s">
        <v>668</v>
      </c>
      <c r="AE1828" s="10" t="s">
        <v>668</v>
      </c>
      <c r="AF1828" s="10" t="s">
        <v>668</v>
      </c>
      <c r="AG1828" s="20" t="s">
        <v>668</v>
      </c>
      <c r="AH1828" s="20" t="s">
        <v>668</v>
      </c>
      <c r="AI1828" s="20" t="s">
        <v>668</v>
      </c>
      <c r="AJ1828" s="20" t="s">
        <v>668</v>
      </c>
    </row>
    <row r="1829" spans="1:36" ht="14.25" customHeight="1" x14ac:dyDescent="0.25">
      <c r="A1829" s="10" t="s">
        <v>1277</v>
      </c>
      <c r="B1829" s="10" t="s">
        <v>5523</v>
      </c>
      <c r="C1829" s="10" t="s">
        <v>5841</v>
      </c>
      <c r="D1829" s="10" t="s">
        <v>5616</v>
      </c>
      <c r="E1829" s="33" t="s">
        <v>5605</v>
      </c>
      <c r="F1829" s="10" t="s">
        <v>668</v>
      </c>
      <c r="G1829" s="10" t="s">
        <v>2637</v>
      </c>
      <c r="H1829" s="10" t="s">
        <v>677</v>
      </c>
      <c r="I1829" s="33" t="s">
        <v>1259</v>
      </c>
      <c r="J1829" s="62">
        <v>3</v>
      </c>
      <c r="K1829" s="62" t="s">
        <v>668</v>
      </c>
      <c r="L1829" s="62">
        <v>2</v>
      </c>
      <c r="M1829" s="62">
        <v>4</v>
      </c>
      <c r="N1829" s="10" t="s">
        <v>3969</v>
      </c>
      <c r="O1829" s="62">
        <v>599</v>
      </c>
      <c r="P1829" s="62" t="s">
        <v>5757</v>
      </c>
      <c r="Q1829" s="19">
        <v>15.819207</v>
      </c>
      <c r="R1829" s="10" t="s">
        <v>668</v>
      </c>
      <c r="S1829" s="10" t="s">
        <v>668</v>
      </c>
      <c r="T1829" s="10" t="s">
        <v>1278</v>
      </c>
      <c r="U1829" s="10" t="s">
        <v>668</v>
      </c>
      <c r="V1829" s="19" t="s">
        <v>668</v>
      </c>
      <c r="W1829" s="19" t="s">
        <v>668</v>
      </c>
      <c r="X1829" s="10" t="s">
        <v>668</v>
      </c>
      <c r="Y1829" s="19" t="s">
        <v>668</v>
      </c>
      <c r="Z1829" s="19" t="s">
        <v>668</v>
      </c>
      <c r="AA1829" s="19" t="s">
        <v>668</v>
      </c>
      <c r="AB1829" s="10" t="s">
        <v>668</v>
      </c>
      <c r="AC1829" s="10" t="s">
        <v>668</v>
      </c>
      <c r="AD1829" s="10" t="s">
        <v>668</v>
      </c>
      <c r="AE1829" s="10" t="s">
        <v>668</v>
      </c>
      <c r="AF1829" s="10" t="s">
        <v>668</v>
      </c>
      <c r="AG1829" s="20" t="s">
        <v>668</v>
      </c>
      <c r="AH1829" s="20" t="s">
        <v>668</v>
      </c>
      <c r="AI1829" s="20" t="s">
        <v>668</v>
      </c>
      <c r="AJ1829" s="20" t="s">
        <v>668</v>
      </c>
    </row>
    <row r="1830" spans="1:36" ht="14.25" customHeight="1" x14ac:dyDescent="0.25">
      <c r="A1830" s="10" t="s">
        <v>1279</v>
      </c>
      <c r="B1830" s="10" t="s">
        <v>5523</v>
      </c>
      <c r="C1830" s="10" t="s">
        <v>5841</v>
      </c>
      <c r="D1830" s="10" t="s">
        <v>5616</v>
      </c>
      <c r="E1830" s="33" t="s">
        <v>5605</v>
      </c>
      <c r="F1830" s="10" t="s">
        <v>668</v>
      </c>
      <c r="G1830" s="10" t="s">
        <v>2637</v>
      </c>
      <c r="H1830" s="10" t="s">
        <v>677</v>
      </c>
      <c r="I1830" s="33" t="s">
        <v>1259</v>
      </c>
      <c r="J1830" s="62">
        <v>6</v>
      </c>
      <c r="K1830" s="62" t="s">
        <v>668</v>
      </c>
      <c r="L1830" s="62">
        <v>6</v>
      </c>
      <c r="M1830" s="62">
        <v>4</v>
      </c>
      <c r="N1830" s="10" t="s">
        <v>3969</v>
      </c>
      <c r="O1830" s="62">
        <v>584</v>
      </c>
      <c r="P1830" s="62" t="s">
        <v>5757</v>
      </c>
      <c r="Q1830" s="19">
        <v>11.801052</v>
      </c>
      <c r="R1830" s="10" t="s">
        <v>668</v>
      </c>
      <c r="S1830" s="10" t="s">
        <v>668</v>
      </c>
      <c r="T1830" s="10" t="s">
        <v>1045</v>
      </c>
      <c r="U1830" s="10" t="s">
        <v>668</v>
      </c>
      <c r="V1830" s="19" t="s">
        <v>668</v>
      </c>
      <c r="W1830" s="19" t="s">
        <v>668</v>
      </c>
      <c r="X1830" s="10" t="s">
        <v>668</v>
      </c>
      <c r="Y1830" s="19" t="s">
        <v>668</v>
      </c>
      <c r="Z1830" s="19" t="s">
        <v>668</v>
      </c>
      <c r="AA1830" s="19" t="s">
        <v>668</v>
      </c>
      <c r="AB1830" s="10" t="s">
        <v>668</v>
      </c>
      <c r="AC1830" s="10" t="s">
        <v>668</v>
      </c>
      <c r="AD1830" s="10" t="s">
        <v>668</v>
      </c>
      <c r="AE1830" s="10" t="s">
        <v>668</v>
      </c>
      <c r="AF1830" s="10" t="s">
        <v>668</v>
      </c>
      <c r="AG1830" s="20" t="s">
        <v>668</v>
      </c>
      <c r="AH1830" s="20" t="s">
        <v>668</v>
      </c>
      <c r="AI1830" s="20" t="s">
        <v>668</v>
      </c>
      <c r="AJ1830" s="20" t="s">
        <v>668</v>
      </c>
    </row>
    <row r="1831" spans="1:36" ht="14.25" customHeight="1" x14ac:dyDescent="0.25">
      <c r="A1831" s="10" t="s">
        <v>1280</v>
      </c>
      <c r="B1831" s="10" t="s">
        <v>5523</v>
      </c>
      <c r="C1831" s="10" t="s">
        <v>5841</v>
      </c>
      <c r="D1831" s="10" t="s">
        <v>5616</v>
      </c>
      <c r="E1831" s="33" t="s">
        <v>5605</v>
      </c>
      <c r="F1831" s="10" t="s">
        <v>668</v>
      </c>
      <c r="G1831" s="10" t="s">
        <v>2637</v>
      </c>
      <c r="H1831" s="10" t="s">
        <v>677</v>
      </c>
      <c r="I1831" s="33" t="s">
        <v>1259</v>
      </c>
      <c r="J1831" s="62">
        <v>1</v>
      </c>
      <c r="K1831" s="62" t="s">
        <v>668</v>
      </c>
      <c r="L1831" s="62">
        <v>1</v>
      </c>
      <c r="M1831" s="62">
        <v>3</v>
      </c>
      <c r="N1831" s="10" t="s">
        <v>3976</v>
      </c>
      <c r="O1831" s="62">
        <v>475</v>
      </c>
      <c r="P1831" s="62" t="s">
        <v>5757</v>
      </c>
      <c r="Q1831" s="19">
        <v>-1.8290820000000001</v>
      </c>
      <c r="R1831" s="10" t="s">
        <v>668</v>
      </c>
      <c r="S1831" s="10" t="s">
        <v>668</v>
      </c>
      <c r="T1831" s="10" t="s">
        <v>1281</v>
      </c>
      <c r="U1831" s="10" t="s">
        <v>668</v>
      </c>
      <c r="V1831" s="19" t="s">
        <v>668</v>
      </c>
      <c r="W1831" s="19" t="s">
        <v>668</v>
      </c>
      <c r="X1831" s="10" t="s">
        <v>668</v>
      </c>
      <c r="Y1831" s="19" t="s">
        <v>668</v>
      </c>
      <c r="Z1831" s="19" t="s">
        <v>668</v>
      </c>
      <c r="AA1831" s="19" t="s">
        <v>668</v>
      </c>
      <c r="AB1831" s="10" t="s">
        <v>668</v>
      </c>
      <c r="AC1831" s="10" t="s">
        <v>668</v>
      </c>
      <c r="AD1831" s="10" t="s">
        <v>668</v>
      </c>
      <c r="AE1831" s="10" t="s">
        <v>668</v>
      </c>
      <c r="AF1831" s="10" t="s">
        <v>668</v>
      </c>
      <c r="AG1831" s="20" t="s">
        <v>668</v>
      </c>
      <c r="AH1831" s="20" t="s">
        <v>668</v>
      </c>
      <c r="AI1831" s="20" t="s">
        <v>668</v>
      </c>
      <c r="AJ1831" s="20" t="s">
        <v>668</v>
      </c>
    </row>
    <row r="1832" spans="1:36" ht="14.25" customHeight="1" x14ac:dyDescent="0.25">
      <c r="A1832" s="10" t="s">
        <v>1282</v>
      </c>
      <c r="B1832" s="10" t="s">
        <v>5523</v>
      </c>
      <c r="C1832" s="10" t="s">
        <v>5841</v>
      </c>
      <c r="D1832" s="10" t="s">
        <v>5616</v>
      </c>
      <c r="E1832" s="33" t="s">
        <v>5605</v>
      </c>
      <c r="F1832" s="10" t="s">
        <v>668</v>
      </c>
      <c r="G1832" s="10" t="s">
        <v>1050</v>
      </c>
      <c r="H1832" s="10" t="s">
        <v>1051</v>
      </c>
      <c r="I1832" s="33" t="s">
        <v>1283</v>
      </c>
      <c r="J1832" s="62">
        <v>1</v>
      </c>
      <c r="K1832" s="62" t="s">
        <v>668</v>
      </c>
      <c r="L1832" s="62">
        <v>3</v>
      </c>
      <c r="M1832" s="62">
        <v>5</v>
      </c>
      <c r="N1832" s="10" t="s">
        <v>1284</v>
      </c>
      <c r="O1832" s="62">
        <v>845</v>
      </c>
      <c r="P1832" s="62" t="s">
        <v>5757</v>
      </c>
      <c r="Q1832" s="19" t="s">
        <v>668</v>
      </c>
      <c r="R1832" s="10" t="s">
        <v>668</v>
      </c>
      <c r="S1832" s="10" t="s">
        <v>668</v>
      </c>
      <c r="T1832" s="10" t="s">
        <v>1285</v>
      </c>
      <c r="U1832" s="10" t="s">
        <v>668</v>
      </c>
      <c r="V1832" s="19" t="s">
        <v>668</v>
      </c>
      <c r="W1832" s="19" t="s">
        <v>668</v>
      </c>
      <c r="X1832" s="10" t="s">
        <v>668</v>
      </c>
      <c r="Y1832" s="19" t="s">
        <v>668</v>
      </c>
      <c r="Z1832" s="19" t="s">
        <v>668</v>
      </c>
      <c r="AA1832" s="19" t="s">
        <v>668</v>
      </c>
      <c r="AB1832" s="10" t="s">
        <v>668</v>
      </c>
      <c r="AC1832" s="10" t="s">
        <v>668</v>
      </c>
      <c r="AD1832" s="10" t="s">
        <v>668</v>
      </c>
      <c r="AE1832" s="10" t="s">
        <v>668</v>
      </c>
      <c r="AF1832" s="10" t="s">
        <v>668</v>
      </c>
      <c r="AG1832" s="20" t="s">
        <v>668</v>
      </c>
      <c r="AH1832" s="20" t="s">
        <v>668</v>
      </c>
      <c r="AI1832" s="20" t="s">
        <v>668</v>
      </c>
      <c r="AJ1832" s="20" t="s">
        <v>668</v>
      </c>
    </row>
    <row r="1833" spans="1:36" ht="14.25" customHeight="1" x14ac:dyDescent="0.25">
      <c r="A1833" s="10" t="s">
        <v>1286</v>
      </c>
      <c r="B1833" s="10" t="s">
        <v>5523</v>
      </c>
      <c r="C1833" s="10" t="s">
        <v>5841</v>
      </c>
      <c r="D1833" s="10" t="s">
        <v>5616</v>
      </c>
      <c r="E1833" s="33" t="s">
        <v>5605</v>
      </c>
      <c r="F1833" s="10" t="s">
        <v>668</v>
      </c>
      <c r="G1833" s="10" t="s">
        <v>1050</v>
      </c>
      <c r="H1833" s="10" t="s">
        <v>1051</v>
      </c>
      <c r="I1833" s="33" t="s">
        <v>1283</v>
      </c>
      <c r="J1833" s="62">
        <v>2</v>
      </c>
      <c r="K1833" s="62" t="s">
        <v>668</v>
      </c>
      <c r="L1833" s="62">
        <v>2</v>
      </c>
      <c r="M1833" s="62">
        <v>5</v>
      </c>
      <c r="N1833" s="10" t="s">
        <v>1284</v>
      </c>
      <c r="O1833" s="62">
        <v>836</v>
      </c>
      <c r="P1833" s="62" t="s">
        <v>5757</v>
      </c>
      <c r="Q1833" s="19" t="s">
        <v>668</v>
      </c>
      <c r="R1833" s="10" t="s">
        <v>668</v>
      </c>
      <c r="S1833" s="10" t="s">
        <v>668</v>
      </c>
      <c r="T1833" s="10" t="s">
        <v>1287</v>
      </c>
      <c r="U1833" s="10" t="s">
        <v>668</v>
      </c>
      <c r="V1833" s="19" t="s">
        <v>668</v>
      </c>
      <c r="W1833" s="19" t="s">
        <v>668</v>
      </c>
      <c r="X1833" s="10" t="s">
        <v>668</v>
      </c>
      <c r="Y1833" s="19" t="s">
        <v>668</v>
      </c>
      <c r="Z1833" s="19" t="s">
        <v>668</v>
      </c>
      <c r="AA1833" s="19" t="s">
        <v>668</v>
      </c>
      <c r="AB1833" s="10" t="s">
        <v>668</v>
      </c>
      <c r="AC1833" s="10" t="s">
        <v>668</v>
      </c>
      <c r="AD1833" s="10" t="s">
        <v>668</v>
      </c>
      <c r="AE1833" s="10" t="s">
        <v>668</v>
      </c>
      <c r="AF1833" s="10" t="s">
        <v>668</v>
      </c>
      <c r="AG1833" s="20" t="s">
        <v>668</v>
      </c>
      <c r="AH1833" s="20" t="s">
        <v>668</v>
      </c>
      <c r="AI1833" s="20" t="s">
        <v>668</v>
      </c>
      <c r="AJ1833" s="20" t="s">
        <v>668</v>
      </c>
    </row>
    <row r="1834" spans="1:36" ht="14.25" customHeight="1" x14ac:dyDescent="0.25">
      <c r="A1834" s="10" t="s">
        <v>1288</v>
      </c>
      <c r="B1834" s="10" t="s">
        <v>5523</v>
      </c>
      <c r="C1834" s="10" t="s">
        <v>5841</v>
      </c>
      <c r="D1834" s="10" t="s">
        <v>5616</v>
      </c>
      <c r="E1834" s="33" t="s">
        <v>5605</v>
      </c>
      <c r="F1834" s="10" t="s">
        <v>668</v>
      </c>
      <c r="G1834" s="10" t="s">
        <v>1050</v>
      </c>
      <c r="H1834" s="10" t="s">
        <v>1051</v>
      </c>
      <c r="I1834" s="33" t="s">
        <v>1283</v>
      </c>
      <c r="J1834" s="62">
        <v>2</v>
      </c>
      <c r="K1834" s="62" t="s">
        <v>668</v>
      </c>
      <c r="L1834" s="62">
        <v>3</v>
      </c>
      <c r="M1834" s="62">
        <v>5</v>
      </c>
      <c r="N1834" s="10" t="s">
        <v>1284</v>
      </c>
      <c r="O1834" s="62">
        <v>841</v>
      </c>
      <c r="P1834" s="62" t="s">
        <v>5757</v>
      </c>
      <c r="Q1834" s="19" t="s">
        <v>668</v>
      </c>
      <c r="R1834" s="10" t="s">
        <v>668</v>
      </c>
      <c r="S1834" s="10" t="s">
        <v>668</v>
      </c>
      <c r="T1834" s="10" t="s">
        <v>1289</v>
      </c>
      <c r="U1834" s="10" t="s">
        <v>668</v>
      </c>
      <c r="V1834" s="19" t="s">
        <v>668</v>
      </c>
      <c r="W1834" s="19" t="s">
        <v>668</v>
      </c>
      <c r="X1834" s="10" t="s">
        <v>668</v>
      </c>
      <c r="Y1834" s="19" t="s">
        <v>668</v>
      </c>
      <c r="Z1834" s="19" t="s">
        <v>668</v>
      </c>
      <c r="AA1834" s="19" t="s">
        <v>668</v>
      </c>
      <c r="AB1834" s="10" t="s">
        <v>668</v>
      </c>
      <c r="AC1834" s="10" t="s">
        <v>668</v>
      </c>
      <c r="AD1834" s="10" t="s">
        <v>668</v>
      </c>
      <c r="AE1834" s="10" t="s">
        <v>668</v>
      </c>
      <c r="AF1834" s="10" t="s">
        <v>668</v>
      </c>
      <c r="AG1834" s="20" t="s">
        <v>668</v>
      </c>
      <c r="AH1834" s="20" t="s">
        <v>668</v>
      </c>
      <c r="AI1834" s="20" t="s">
        <v>668</v>
      </c>
      <c r="AJ1834" s="20" t="s">
        <v>668</v>
      </c>
    </row>
    <row r="1835" spans="1:36" ht="14.25" customHeight="1" x14ac:dyDescent="0.25">
      <c r="A1835" s="10" t="s">
        <v>1290</v>
      </c>
      <c r="B1835" s="10" t="s">
        <v>5523</v>
      </c>
      <c r="C1835" s="10" t="s">
        <v>5841</v>
      </c>
      <c r="D1835" s="10" t="s">
        <v>5616</v>
      </c>
      <c r="E1835" s="33" t="s">
        <v>5605</v>
      </c>
      <c r="F1835" s="10" t="s">
        <v>668</v>
      </c>
      <c r="G1835" s="10" t="s">
        <v>1050</v>
      </c>
      <c r="H1835" s="10" t="s">
        <v>1051</v>
      </c>
      <c r="I1835" s="33" t="s">
        <v>1283</v>
      </c>
      <c r="J1835" s="62">
        <v>2</v>
      </c>
      <c r="K1835" s="62" t="s">
        <v>668</v>
      </c>
      <c r="L1835" s="62">
        <v>3</v>
      </c>
      <c r="M1835" s="62">
        <v>5</v>
      </c>
      <c r="N1835" s="10" t="s">
        <v>1284</v>
      </c>
      <c r="O1835" s="62">
        <v>843</v>
      </c>
      <c r="P1835" s="62" t="s">
        <v>5757</v>
      </c>
      <c r="Q1835" s="19" t="s">
        <v>668</v>
      </c>
      <c r="R1835" s="10" t="s">
        <v>668</v>
      </c>
      <c r="S1835" s="10" t="s">
        <v>668</v>
      </c>
      <c r="T1835" s="10" t="s">
        <v>1291</v>
      </c>
      <c r="U1835" s="10" t="s">
        <v>668</v>
      </c>
      <c r="V1835" s="19" t="s">
        <v>668</v>
      </c>
      <c r="W1835" s="19" t="s">
        <v>668</v>
      </c>
      <c r="X1835" s="10" t="s">
        <v>668</v>
      </c>
      <c r="Y1835" s="19" t="s">
        <v>668</v>
      </c>
      <c r="Z1835" s="19" t="s">
        <v>668</v>
      </c>
      <c r="AA1835" s="19" t="s">
        <v>668</v>
      </c>
      <c r="AB1835" s="10" t="s">
        <v>668</v>
      </c>
      <c r="AC1835" s="10" t="s">
        <v>668</v>
      </c>
      <c r="AD1835" s="10" t="s">
        <v>668</v>
      </c>
      <c r="AE1835" s="10" t="s">
        <v>668</v>
      </c>
      <c r="AF1835" s="10" t="s">
        <v>668</v>
      </c>
      <c r="AG1835" s="20" t="s">
        <v>668</v>
      </c>
      <c r="AH1835" s="20" t="s">
        <v>668</v>
      </c>
      <c r="AI1835" s="20" t="s">
        <v>668</v>
      </c>
      <c r="AJ1835" s="20" t="s">
        <v>668</v>
      </c>
    </row>
    <row r="1836" spans="1:36" ht="14.25" customHeight="1" x14ac:dyDescent="0.25">
      <c r="A1836" s="10" t="s">
        <v>1292</v>
      </c>
      <c r="B1836" s="10" t="s">
        <v>5523</v>
      </c>
      <c r="C1836" s="10" t="s">
        <v>5841</v>
      </c>
      <c r="D1836" s="10" t="s">
        <v>5616</v>
      </c>
      <c r="E1836" s="33" t="s">
        <v>5605</v>
      </c>
      <c r="F1836" s="10" t="s">
        <v>668</v>
      </c>
      <c r="G1836" s="10" t="s">
        <v>1050</v>
      </c>
      <c r="H1836" s="10" t="s">
        <v>1051</v>
      </c>
      <c r="I1836" s="33" t="s">
        <v>1283</v>
      </c>
      <c r="J1836" s="62">
        <v>3</v>
      </c>
      <c r="K1836" s="62" t="s">
        <v>668</v>
      </c>
      <c r="L1836" s="62">
        <v>2</v>
      </c>
      <c r="M1836" s="62">
        <v>5</v>
      </c>
      <c r="N1836" s="10" t="s">
        <v>1284</v>
      </c>
      <c r="O1836" s="62">
        <v>851</v>
      </c>
      <c r="P1836" s="62" t="s">
        <v>5757</v>
      </c>
      <c r="Q1836" s="19" t="s">
        <v>668</v>
      </c>
      <c r="R1836" s="10" t="s">
        <v>668</v>
      </c>
      <c r="S1836" s="10" t="s">
        <v>668</v>
      </c>
      <c r="T1836" s="10" t="s">
        <v>1293</v>
      </c>
      <c r="U1836" s="10" t="s">
        <v>668</v>
      </c>
      <c r="V1836" s="19" t="s">
        <v>668</v>
      </c>
      <c r="W1836" s="19" t="s">
        <v>668</v>
      </c>
      <c r="X1836" s="10" t="s">
        <v>668</v>
      </c>
      <c r="Y1836" s="19" t="s">
        <v>668</v>
      </c>
      <c r="Z1836" s="19" t="s">
        <v>668</v>
      </c>
      <c r="AA1836" s="19" t="s">
        <v>668</v>
      </c>
      <c r="AB1836" s="10" t="s">
        <v>668</v>
      </c>
      <c r="AC1836" s="10" t="s">
        <v>668</v>
      </c>
      <c r="AD1836" s="10" t="s">
        <v>668</v>
      </c>
      <c r="AE1836" s="10" t="s">
        <v>668</v>
      </c>
      <c r="AF1836" s="10" t="s">
        <v>668</v>
      </c>
      <c r="AG1836" s="20" t="s">
        <v>668</v>
      </c>
      <c r="AH1836" s="20" t="s">
        <v>668</v>
      </c>
      <c r="AI1836" s="20" t="s">
        <v>668</v>
      </c>
      <c r="AJ1836" s="20" t="s">
        <v>668</v>
      </c>
    </row>
    <row r="1837" spans="1:36" ht="14.25" customHeight="1" x14ac:dyDescent="0.25">
      <c r="A1837" s="10" t="s">
        <v>1294</v>
      </c>
      <c r="B1837" s="10" t="s">
        <v>5523</v>
      </c>
      <c r="C1837" s="10" t="s">
        <v>5841</v>
      </c>
      <c r="D1837" s="10" t="s">
        <v>5616</v>
      </c>
      <c r="E1837" s="33" t="s">
        <v>5605</v>
      </c>
      <c r="F1837" s="10" t="s">
        <v>668</v>
      </c>
      <c r="G1837" s="10" t="s">
        <v>1050</v>
      </c>
      <c r="H1837" s="10" t="s">
        <v>1051</v>
      </c>
      <c r="I1837" s="33" t="s">
        <v>1283</v>
      </c>
      <c r="J1837" s="62">
        <v>5</v>
      </c>
      <c r="K1837" s="62" t="s">
        <v>668</v>
      </c>
      <c r="L1837" s="62">
        <v>6</v>
      </c>
      <c r="M1837" s="62">
        <v>8</v>
      </c>
      <c r="N1837" s="10" t="s">
        <v>1295</v>
      </c>
      <c r="O1837" s="62">
        <v>964</v>
      </c>
      <c r="P1837" s="62" t="s">
        <v>5757</v>
      </c>
      <c r="Q1837" s="19" t="s">
        <v>668</v>
      </c>
      <c r="R1837" s="10" t="s">
        <v>668</v>
      </c>
      <c r="S1837" s="10" t="s">
        <v>668</v>
      </c>
      <c r="T1837" s="10" t="s">
        <v>1296</v>
      </c>
      <c r="U1837" s="10" t="s">
        <v>668</v>
      </c>
      <c r="V1837" s="19" t="s">
        <v>668</v>
      </c>
      <c r="W1837" s="19" t="s">
        <v>668</v>
      </c>
      <c r="X1837" s="10" t="s">
        <v>668</v>
      </c>
      <c r="Y1837" s="19" t="s">
        <v>668</v>
      </c>
      <c r="Z1837" s="19" t="s">
        <v>668</v>
      </c>
      <c r="AA1837" s="19" t="s">
        <v>668</v>
      </c>
      <c r="AB1837" s="10" t="s">
        <v>668</v>
      </c>
      <c r="AC1837" s="10" t="s">
        <v>668</v>
      </c>
      <c r="AD1837" s="10" t="s">
        <v>668</v>
      </c>
      <c r="AE1837" s="10" t="s">
        <v>668</v>
      </c>
      <c r="AF1837" s="10" t="s">
        <v>668</v>
      </c>
      <c r="AG1837" s="20" t="s">
        <v>668</v>
      </c>
      <c r="AH1837" s="20" t="s">
        <v>668</v>
      </c>
      <c r="AI1837" s="20" t="s">
        <v>668</v>
      </c>
      <c r="AJ1837" s="20" t="s">
        <v>668</v>
      </c>
    </row>
    <row r="1838" spans="1:36" ht="14.25" customHeight="1" x14ac:dyDescent="0.25">
      <c r="A1838" s="10" t="s">
        <v>1297</v>
      </c>
      <c r="B1838" s="10" t="s">
        <v>5523</v>
      </c>
      <c r="C1838" s="10" t="s">
        <v>5841</v>
      </c>
      <c r="D1838" s="10" t="s">
        <v>5616</v>
      </c>
      <c r="E1838" s="33" t="s">
        <v>5605</v>
      </c>
      <c r="F1838" s="10" t="s">
        <v>668</v>
      </c>
      <c r="G1838" s="10" t="s">
        <v>1050</v>
      </c>
      <c r="H1838" s="10" t="s">
        <v>1051</v>
      </c>
      <c r="I1838" s="33" t="s">
        <v>1283</v>
      </c>
      <c r="J1838" s="62">
        <v>6</v>
      </c>
      <c r="K1838" s="62" t="s">
        <v>668</v>
      </c>
      <c r="L1838" s="62">
        <v>6</v>
      </c>
      <c r="M1838" s="62">
        <v>5</v>
      </c>
      <c r="N1838" s="10" t="s">
        <v>1284</v>
      </c>
      <c r="O1838" s="62">
        <v>844</v>
      </c>
      <c r="P1838" s="62" t="s">
        <v>5757</v>
      </c>
      <c r="Q1838" s="19" t="s">
        <v>668</v>
      </c>
      <c r="R1838" s="10" t="s">
        <v>668</v>
      </c>
      <c r="S1838" s="10" t="s">
        <v>668</v>
      </c>
      <c r="T1838" s="10" t="s">
        <v>1298</v>
      </c>
      <c r="U1838" s="10" t="s">
        <v>668</v>
      </c>
      <c r="V1838" s="19" t="s">
        <v>668</v>
      </c>
      <c r="W1838" s="19" t="s">
        <v>668</v>
      </c>
      <c r="X1838" s="10" t="s">
        <v>668</v>
      </c>
      <c r="Y1838" s="19" t="s">
        <v>668</v>
      </c>
      <c r="Z1838" s="19" t="s">
        <v>668</v>
      </c>
      <c r="AA1838" s="19" t="s">
        <v>668</v>
      </c>
      <c r="AB1838" s="10" t="s">
        <v>668</v>
      </c>
      <c r="AC1838" s="10" t="s">
        <v>668</v>
      </c>
      <c r="AD1838" s="10" t="s">
        <v>668</v>
      </c>
      <c r="AE1838" s="10" t="s">
        <v>668</v>
      </c>
      <c r="AF1838" s="10" t="s">
        <v>668</v>
      </c>
      <c r="AG1838" s="20" t="s">
        <v>668</v>
      </c>
      <c r="AH1838" s="20" t="s">
        <v>668</v>
      </c>
      <c r="AI1838" s="20" t="s">
        <v>668</v>
      </c>
      <c r="AJ1838" s="20" t="s">
        <v>668</v>
      </c>
    </row>
    <row r="1839" spans="1:36" ht="14.25" customHeight="1" x14ac:dyDescent="0.25">
      <c r="A1839" s="10" t="s">
        <v>1299</v>
      </c>
      <c r="B1839" s="10" t="s">
        <v>5523</v>
      </c>
      <c r="C1839" s="10" t="s">
        <v>5841</v>
      </c>
      <c r="D1839" s="10" t="s">
        <v>5616</v>
      </c>
      <c r="E1839" s="33" t="s">
        <v>5605</v>
      </c>
      <c r="F1839" s="10" t="s">
        <v>668</v>
      </c>
      <c r="G1839" s="10" t="s">
        <v>1050</v>
      </c>
      <c r="H1839" s="10" t="s">
        <v>1051</v>
      </c>
      <c r="I1839" s="33" t="s">
        <v>1283</v>
      </c>
      <c r="J1839" s="62">
        <v>6</v>
      </c>
      <c r="K1839" s="62" t="s">
        <v>668</v>
      </c>
      <c r="L1839" s="62">
        <v>1</v>
      </c>
      <c r="M1839" s="62">
        <v>5</v>
      </c>
      <c r="N1839" s="10" t="s">
        <v>1284</v>
      </c>
      <c r="O1839" s="62">
        <v>846</v>
      </c>
      <c r="P1839" s="62" t="s">
        <v>5757</v>
      </c>
      <c r="Q1839" s="19" t="s">
        <v>668</v>
      </c>
      <c r="R1839" s="10" t="s">
        <v>668</v>
      </c>
      <c r="S1839" s="10" t="s">
        <v>668</v>
      </c>
      <c r="T1839" s="10" t="s">
        <v>1296</v>
      </c>
      <c r="U1839" s="10" t="s">
        <v>668</v>
      </c>
      <c r="V1839" s="19" t="s">
        <v>668</v>
      </c>
      <c r="W1839" s="19" t="s">
        <v>668</v>
      </c>
      <c r="X1839" s="10" t="s">
        <v>668</v>
      </c>
      <c r="Y1839" s="19" t="s">
        <v>668</v>
      </c>
      <c r="Z1839" s="19" t="s">
        <v>668</v>
      </c>
      <c r="AA1839" s="19" t="s">
        <v>668</v>
      </c>
      <c r="AB1839" s="10" t="s">
        <v>668</v>
      </c>
      <c r="AC1839" s="10" t="s">
        <v>668</v>
      </c>
      <c r="AD1839" s="10" t="s">
        <v>668</v>
      </c>
      <c r="AE1839" s="10" t="s">
        <v>668</v>
      </c>
      <c r="AF1839" s="10" t="s">
        <v>668</v>
      </c>
      <c r="AG1839" s="20" t="s">
        <v>668</v>
      </c>
      <c r="AH1839" s="20" t="s">
        <v>668</v>
      </c>
      <c r="AI1839" s="20" t="s">
        <v>668</v>
      </c>
      <c r="AJ1839" s="20" t="s">
        <v>668</v>
      </c>
    </row>
    <row r="1840" spans="1:36" ht="14.25" customHeight="1" x14ac:dyDescent="0.25">
      <c r="A1840" s="10" t="s">
        <v>1300</v>
      </c>
      <c r="B1840" s="10" t="s">
        <v>5523</v>
      </c>
      <c r="C1840" s="10" t="s">
        <v>5841</v>
      </c>
      <c r="D1840" s="10" t="s">
        <v>5616</v>
      </c>
      <c r="E1840" s="33" t="s">
        <v>5605</v>
      </c>
      <c r="F1840" s="10" t="s">
        <v>668</v>
      </c>
      <c r="G1840" s="10" t="s">
        <v>1050</v>
      </c>
      <c r="H1840" s="10" t="s">
        <v>1051</v>
      </c>
      <c r="I1840" s="33" t="s">
        <v>1283</v>
      </c>
      <c r="J1840" s="62">
        <v>6</v>
      </c>
      <c r="K1840" s="62" t="s">
        <v>668</v>
      </c>
      <c r="L1840" s="62">
        <v>6</v>
      </c>
      <c r="M1840" s="62">
        <v>8</v>
      </c>
      <c r="N1840" s="10" t="s">
        <v>1295</v>
      </c>
      <c r="O1840" s="62">
        <v>972</v>
      </c>
      <c r="P1840" s="62" t="s">
        <v>5757</v>
      </c>
      <c r="Q1840" s="19" t="s">
        <v>668</v>
      </c>
      <c r="R1840" s="10" t="s">
        <v>668</v>
      </c>
      <c r="S1840" s="10" t="s">
        <v>668</v>
      </c>
      <c r="T1840" s="10" t="s">
        <v>1301</v>
      </c>
      <c r="U1840" s="10" t="s">
        <v>668</v>
      </c>
      <c r="V1840" s="19" t="s">
        <v>668</v>
      </c>
      <c r="W1840" s="19" t="s">
        <v>668</v>
      </c>
      <c r="X1840" s="10" t="s">
        <v>668</v>
      </c>
      <c r="Y1840" s="19" t="s">
        <v>668</v>
      </c>
      <c r="Z1840" s="19" t="s">
        <v>668</v>
      </c>
      <c r="AA1840" s="19" t="s">
        <v>668</v>
      </c>
      <c r="AB1840" s="10" t="s">
        <v>668</v>
      </c>
      <c r="AC1840" s="10" t="s">
        <v>668</v>
      </c>
      <c r="AD1840" s="10" t="s">
        <v>668</v>
      </c>
      <c r="AE1840" s="10" t="s">
        <v>668</v>
      </c>
      <c r="AF1840" s="10" t="s">
        <v>668</v>
      </c>
      <c r="AG1840" s="20" t="s">
        <v>668</v>
      </c>
      <c r="AH1840" s="20" t="s">
        <v>668</v>
      </c>
      <c r="AI1840" s="20" t="s">
        <v>668</v>
      </c>
      <c r="AJ1840" s="20" t="s">
        <v>668</v>
      </c>
    </row>
    <row r="1841" spans="1:36" ht="14.25" customHeight="1" x14ac:dyDescent="0.25">
      <c r="A1841" s="10" t="s">
        <v>1302</v>
      </c>
      <c r="B1841" s="10" t="s">
        <v>5523</v>
      </c>
      <c r="C1841" s="10" t="s">
        <v>5841</v>
      </c>
      <c r="D1841" s="10" t="s">
        <v>5616</v>
      </c>
      <c r="E1841" s="33" t="s">
        <v>5605</v>
      </c>
      <c r="F1841" s="10" t="s">
        <v>668</v>
      </c>
      <c r="G1841" s="10" t="s">
        <v>1050</v>
      </c>
      <c r="H1841" s="10" t="s">
        <v>1051</v>
      </c>
      <c r="I1841" s="33" t="s">
        <v>1283</v>
      </c>
      <c r="J1841" s="62">
        <v>7</v>
      </c>
      <c r="K1841" s="62" t="s">
        <v>668</v>
      </c>
      <c r="L1841" s="62">
        <v>6</v>
      </c>
      <c r="M1841" s="62">
        <v>5</v>
      </c>
      <c r="N1841" s="10" t="s">
        <v>1284</v>
      </c>
      <c r="O1841" s="62">
        <v>847</v>
      </c>
      <c r="P1841" s="62" t="s">
        <v>5757</v>
      </c>
      <c r="Q1841" s="19" t="s">
        <v>668</v>
      </c>
      <c r="R1841" s="10" t="s">
        <v>668</v>
      </c>
      <c r="S1841" s="10" t="s">
        <v>668</v>
      </c>
      <c r="T1841" s="10" t="s">
        <v>1303</v>
      </c>
      <c r="U1841" s="10" t="s">
        <v>668</v>
      </c>
      <c r="V1841" s="19" t="s">
        <v>668</v>
      </c>
      <c r="W1841" s="19" t="s">
        <v>668</v>
      </c>
      <c r="X1841" s="10" t="s">
        <v>668</v>
      </c>
      <c r="Y1841" s="19" t="s">
        <v>668</v>
      </c>
      <c r="Z1841" s="19" t="s">
        <v>668</v>
      </c>
      <c r="AA1841" s="19" t="s">
        <v>668</v>
      </c>
      <c r="AB1841" s="10" t="s">
        <v>668</v>
      </c>
      <c r="AC1841" s="10" t="s">
        <v>668</v>
      </c>
      <c r="AD1841" s="10" t="s">
        <v>668</v>
      </c>
      <c r="AE1841" s="10" t="s">
        <v>668</v>
      </c>
      <c r="AF1841" s="10" t="s">
        <v>668</v>
      </c>
      <c r="AG1841" s="20" t="s">
        <v>668</v>
      </c>
      <c r="AH1841" s="20" t="s">
        <v>668</v>
      </c>
      <c r="AI1841" s="20" t="s">
        <v>668</v>
      </c>
      <c r="AJ1841" s="20" t="s">
        <v>668</v>
      </c>
    </row>
    <row r="1842" spans="1:36" ht="14.25" customHeight="1" x14ac:dyDescent="0.25">
      <c r="A1842" s="10" t="s">
        <v>1304</v>
      </c>
      <c r="B1842" s="10" t="s">
        <v>5523</v>
      </c>
      <c r="C1842" s="10" t="s">
        <v>5841</v>
      </c>
      <c r="D1842" s="10" t="s">
        <v>5616</v>
      </c>
      <c r="E1842" s="33" t="s">
        <v>5605</v>
      </c>
      <c r="F1842" s="10" t="s">
        <v>668</v>
      </c>
      <c r="G1842" s="10" t="s">
        <v>1050</v>
      </c>
      <c r="H1842" s="10" t="s">
        <v>1051</v>
      </c>
      <c r="I1842" s="33" t="s">
        <v>1283</v>
      </c>
      <c r="J1842" s="62">
        <v>7</v>
      </c>
      <c r="K1842" s="62" t="s">
        <v>668</v>
      </c>
      <c r="L1842" s="62">
        <v>3</v>
      </c>
      <c r="M1842" s="62">
        <v>8</v>
      </c>
      <c r="N1842" s="10" t="s">
        <v>1295</v>
      </c>
      <c r="O1842" s="62">
        <v>974</v>
      </c>
      <c r="P1842" s="62" t="s">
        <v>5757</v>
      </c>
      <c r="Q1842" s="19" t="s">
        <v>668</v>
      </c>
      <c r="R1842" s="10" t="s">
        <v>668</v>
      </c>
      <c r="S1842" s="10" t="s">
        <v>668</v>
      </c>
      <c r="T1842" s="10" t="s">
        <v>1303</v>
      </c>
      <c r="U1842" s="10" t="s">
        <v>668</v>
      </c>
      <c r="V1842" s="19" t="s">
        <v>668</v>
      </c>
      <c r="W1842" s="19" t="s">
        <v>668</v>
      </c>
      <c r="X1842" s="10" t="s">
        <v>668</v>
      </c>
      <c r="Y1842" s="19" t="s">
        <v>668</v>
      </c>
      <c r="Z1842" s="19" t="s">
        <v>668</v>
      </c>
      <c r="AA1842" s="19" t="s">
        <v>668</v>
      </c>
      <c r="AB1842" s="10" t="s">
        <v>668</v>
      </c>
      <c r="AC1842" s="10" t="s">
        <v>668</v>
      </c>
      <c r="AD1842" s="10" t="s">
        <v>668</v>
      </c>
      <c r="AE1842" s="10" t="s">
        <v>668</v>
      </c>
      <c r="AF1842" s="10" t="s">
        <v>668</v>
      </c>
      <c r="AG1842" s="20" t="s">
        <v>668</v>
      </c>
      <c r="AH1842" s="20" t="s">
        <v>668</v>
      </c>
      <c r="AI1842" s="20" t="s">
        <v>668</v>
      </c>
      <c r="AJ1842" s="20" t="s">
        <v>668</v>
      </c>
    </row>
    <row r="1843" spans="1:36" ht="14.25" customHeight="1" x14ac:dyDescent="0.25">
      <c r="A1843" s="10" t="s">
        <v>1305</v>
      </c>
      <c r="B1843" s="10" t="s">
        <v>5523</v>
      </c>
      <c r="C1843" s="10" t="s">
        <v>5841</v>
      </c>
      <c r="D1843" s="10" t="s">
        <v>5616</v>
      </c>
      <c r="E1843" s="33" t="s">
        <v>5605</v>
      </c>
      <c r="F1843" s="10" t="s">
        <v>668</v>
      </c>
      <c r="G1843" s="10" t="s">
        <v>1050</v>
      </c>
      <c r="H1843" s="10" t="s">
        <v>1051</v>
      </c>
      <c r="I1843" s="33" t="s">
        <v>1283</v>
      </c>
      <c r="J1843" s="62">
        <v>7</v>
      </c>
      <c r="K1843" s="62" t="s">
        <v>668</v>
      </c>
      <c r="L1843" s="62">
        <v>1</v>
      </c>
      <c r="M1843" s="62">
        <v>6</v>
      </c>
      <c r="N1843" s="10" t="s">
        <v>1306</v>
      </c>
      <c r="O1843" s="62">
        <v>875</v>
      </c>
      <c r="P1843" s="62" t="s">
        <v>5757</v>
      </c>
      <c r="Q1843" s="19" t="s">
        <v>668</v>
      </c>
      <c r="R1843" s="10" t="s">
        <v>668</v>
      </c>
      <c r="S1843" s="10" t="s">
        <v>668</v>
      </c>
      <c r="T1843" s="10" t="s">
        <v>1303</v>
      </c>
      <c r="U1843" s="10" t="s">
        <v>668</v>
      </c>
      <c r="V1843" s="19" t="s">
        <v>668</v>
      </c>
      <c r="W1843" s="19" t="s">
        <v>668</v>
      </c>
      <c r="X1843" s="10" t="s">
        <v>668</v>
      </c>
      <c r="Y1843" s="19" t="s">
        <v>668</v>
      </c>
      <c r="Z1843" s="19" t="s">
        <v>668</v>
      </c>
      <c r="AA1843" s="19" t="s">
        <v>668</v>
      </c>
      <c r="AB1843" s="10" t="s">
        <v>668</v>
      </c>
      <c r="AC1843" s="10" t="s">
        <v>668</v>
      </c>
      <c r="AD1843" s="10" t="s">
        <v>668</v>
      </c>
      <c r="AE1843" s="10" t="s">
        <v>668</v>
      </c>
      <c r="AF1843" s="10" t="s">
        <v>668</v>
      </c>
      <c r="AG1843" s="20" t="s">
        <v>668</v>
      </c>
      <c r="AH1843" s="20" t="s">
        <v>668</v>
      </c>
      <c r="AI1843" s="20" t="s">
        <v>668</v>
      </c>
      <c r="AJ1843" s="20" t="s">
        <v>668</v>
      </c>
    </row>
    <row r="1844" spans="1:36" ht="14.25" customHeight="1" x14ac:dyDescent="0.25">
      <c r="A1844" s="10" t="s">
        <v>1307</v>
      </c>
      <c r="B1844" s="10" t="s">
        <v>5523</v>
      </c>
      <c r="C1844" s="10" t="s">
        <v>5525</v>
      </c>
      <c r="D1844" s="10" t="s">
        <v>5615</v>
      </c>
      <c r="E1844" s="33">
        <v>13001</v>
      </c>
      <c r="F1844" s="10" t="s">
        <v>668</v>
      </c>
      <c r="G1844" s="10" t="s">
        <v>3063</v>
      </c>
      <c r="H1844" s="10" t="s">
        <v>6218</v>
      </c>
      <c r="I1844" s="33" t="s">
        <v>1308</v>
      </c>
      <c r="J1844" s="62">
        <v>3</v>
      </c>
      <c r="K1844" s="62" t="s">
        <v>668</v>
      </c>
      <c r="L1844" s="62">
        <v>6</v>
      </c>
      <c r="M1844" s="62">
        <v>10</v>
      </c>
      <c r="N1844" s="10" t="s">
        <v>1309</v>
      </c>
      <c r="O1844" s="62">
        <v>1097</v>
      </c>
      <c r="P1844" s="62" t="s">
        <v>5757</v>
      </c>
      <c r="Q1844" s="19">
        <v>15.240797000000001</v>
      </c>
      <c r="R1844" s="10">
        <v>11.176007999999999</v>
      </c>
      <c r="S1844" s="10">
        <v>26.416805</v>
      </c>
      <c r="T1844" s="10" t="s">
        <v>1310</v>
      </c>
      <c r="U1844" s="10" t="s">
        <v>668</v>
      </c>
      <c r="V1844" s="19" t="s">
        <v>668</v>
      </c>
      <c r="W1844" s="19" t="s">
        <v>668</v>
      </c>
      <c r="X1844" s="10" t="s">
        <v>668</v>
      </c>
      <c r="Y1844" s="19" t="s">
        <v>668</v>
      </c>
      <c r="Z1844" s="19" t="s">
        <v>668</v>
      </c>
      <c r="AA1844" s="19" t="s">
        <v>668</v>
      </c>
      <c r="AB1844" s="10" t="s">
        <v>668</v>
      </c>
      <c r="AC1844" s="10" t="s">
        <v>668</v>
      </c>
      <c r="AD1844" s="10" t="s">
        <v>668</v>
      </c>
      <c r="AE1844" s="10" t="s">
        <v>668</v>
      </c>
      <c r="AF1844" s="10" t="s">
        <v>668</v>
      </c>
      <c r="AG1844" s="20" t="s">
        <v>668</v>
      </c>
      <c r="AH1844" s="20" t="s">
        <v>668</v>
      </c>
      <c r="AI1844" s="20" t="s">
        <v>668</v>
      </c>
      <c r="AJ1844" s="20" t="s">
        <v>668</v>
      </c>
    </row>
    <row r="1845" spans="1:36" ht="14.25" customHeight="1" x14ac:dyDescent="0.25">
      <c r="A1845" s="10" t="s">
        <v>1311</v>
      </c>
      <c r="B1845" s="10" t="s">
        <v>5523</v>
      </c>
      <c r="C1845" s="10" t="s">
        <v>5525</v>
      </c>
      <c r="D1845" s="10" t="s">
        <v>5615</v>
      </c>
      <c r="E1845" s="33">
        <v>13001</v>
      </c>
      <c r="F1845" s="10" t="s">
        <v>668</v>
      </c>
      <c r="G1845" s="10" t="s">
        <v>3063</v>
      </c>
      <c r="H1845" s="10" t="s">
        <v>6218</v>
      </c>
      <c r="I1845" s="33" t="s">
        <v>1308</v>
      </c>
      <c r="J1845" s="62">
        <v>3</v>
      </c>
      <c r="K1845" s="62" t="s">
        <v>668</v>
      </c>
      <c r="L1845" s="62">
        <v>1</v>
      </c>
      <c r="M1845" s="62">
        <v>10</v>
      </c>
      <c r="N1845" s="10" t="s">
        <v>1309</v>
      </c>
      <c r="O1845" s="62">
        <v>1099</v>
      </c>
      <c r="P1845" s="62" t="s">
        <v>5757</v>
      </c>
      <c r="Q1845" s="19">
        <v>11.550522000000001</v>
      </c>
      <c r="R1845" s="10">
        <v>17.980857</v>
      </c>
      <c r="S1845" s="10">
        <v>29.531379000000001</v>
      </c>
      <c r="T1845" s="10" t="s">
        <v>1312</v>
      </c>
      <c r="U1845" s="10" t="s">
        <v>668</v>
      </c>
      <c r="V1845" s="19" t="s">
        <v>668</v>
      </c>
      <c r="W1845" s="19" t="s">
        <v>668</v>
      </c>
      <c r="X1845" s="10" t="s">
        <v>668</v>
      </c>
      <c r="Y1845" s="19" t="s">
        <v>668</v>
      </c>
      <c r="Z1845" s="19" t="s">
        <v>668</v>
      </c>
      <c r="AA1845" s="19" t="s">
        <v>668</v>
      </c>
      <c r="AB1845" s="10" t="s">
        <v>668</v>
      </c>
      <c r="AC1845" s="10" t="s">
        <v>668</v>
      </c>
      <c r="AD1845" s="10" t="s">
        <v>668</v>
      </c>
      <c r="AE1845" s="10" t="s">
        <v>668</v>
      </c>
      <c r="AF1845" s="10" t="s">
        <v>668</v>
      </c>
      <c r="AG1845" s="20" t="s">
        <v>668</v>
      </c>
      <c r="AH1845" s="20" t="s">
        <v>668</v>
      </c>
      <c r="AI1845" s="20" t="s">
        <v>668</v>
      </c>
      <c r="AJ1845" s="20" t="s">
        <v>668</v>
      </c>
    </row>
    <row r="1846" spans="1:36" ht="14.25" customHeight="1" x14ac:dyDescent="0.25">
      <c r="A1846" s="10" t="s">
        <v>1313</v>
      </c>
      <c r="B1846" s="10" t="s">
        <v>5523</v>
      </c>
      <c r="C1846" s="10" t="s">
        <v>5525</v>
      </c>
      <c r="D1846" s="10" t="s">
        <v>5615</v>
      </c>
      <c r="E1846" s="33">
        <v>13001</v>
      </c>
      <c r="F1846" s="10" t="s">
        <v>668</v>
      </c>
      <c r="G1846" s="10" t="s">
        <v>3063</v>
      </c>
      <c r="H1846" s="10" t="s">
        <v>6218</v>
      </c>
      <c r="I1846" s="33" t="s">
        <v>1308</v>
      </c>
      <c r="J1846" s="62">
        <v>5</v>
      </c>
      <c r="K1846" s="62" t="s">
        <v>668</v>
      </c>
      <c r="L1846" s="62">
        <v>1</v>
      </c>
      <c r="M1846" s="62">
        <v>10</v>
      </c>
      <c r="N1846" s="10" t="s">
        <v>1309</v>
      </c>
      <c r="O1846" s="62">
        <v>2003</v>
      </c>
      <c r="P1846" s="62" t="s">
        <v>5757</v>
      </c>
      <c r="Q1846" s="19">
        <v>12.817114999999999</v>
      </c>
      <c r="R1846" s="10">
        <v>9.9329269999999994</v>
      </c>
      <c r="S1846" s="10">
        <v>22.750043000000002</v>
      </c>
      <c r="T1846" s="10" t="s">
        <v>1314</v>
      </c>
      <c r="U1846" s="10" t="s">
        <v>668</v>
      </c>
      <c r="V1846" s="19" t="s">
        <v>668</v>
      </c>
      <c r="W1846" s="19" t="s">
        <v>668</v>
      </c>
      <c r="X1846" s="10" t="s">
        <v>668</v>
      </c>
      <c r="Y1846" s="19" t="s">
        <v>668</v>
      </c>
      <c r="Z1846" s="19" t="s">
        <v>668</v>
      </c>
      <c r="AA1846" s="19" t="s">
        <v>668</v>
      </c>
      <c r="AB1846" s="10" t="s">
        <v>668</v>
      </c>
      <c r="AC1846" s="10" t="s">
        <v>668</v>
      </c>
      <c r="AD1846" s="10" t="s">
        <v>668</v>
      </c>
      <c r="AE1846" s="10" t="s">
        <v>668</v>
      </c>
      <c r="AF1846" s="10" t="s">
        <v>668</v>
      </c>
      <c r="AG1846" s="20" t="s">
        <v>668</v>
      </c>
      <c r="AH1846" s="20" t="s">
        <v>668</v>
      </c>
      <c r="AI1846" s="20" t="s">
        <v>668</v>
      </c>
      <c r="AJ1846" s="20" t="s">
        <v>668</v>
      </c>
    </row>
    <row r="1847" spans="1:36" ht="14.25" customHeight="1" x14ac:dyDescent="0.25">
      <c r="A1847" s="10" t="s">
        <v>1315</v>
      </c>
      <c r="B1847" s="10" t="s">
        <v>5523</v>
      </c>
      <c r="C1847" s="10" t="s">
        <v>5525</v>
      </c>
      <c r="D1847" s="10" t="s">
        <v>5615</v>
      </c>
      <c r="E1847" s="33">
        <v>13001</v>
      </c>
      <c r="F1847" s="10" t="s">
        <v>668</v>
      </c>
      <c r="G1847" s="10" t="s">
        <v>3063</v>
      </c>
      <c r="H1847" s="10" t="s">
        <v>6218</v>
      </c>
      <c r="I1847" s="33" t="s">
        <v>1308</v>
      </c>
      <c r="J1847" s="62">
        <v>2</v>
      </c>
      <c r="K1847" s="62" t="s">
        <v>668</v>
      </c>
      <c r="L1847" s="62">
        <v>2</v>
      </c>
      <c r="M1847" s="62">
        <v>10</v>
      </c>
      <c r="N1847" s="10" t="s">
        <v>1309</v>
      </c>
      <c r="O1847" s="62">
        <v>2003</v>
      </c>
      <c r="P1847" s="62" t="s">
        <v>5757</v>
      </c>
      <c r="Q1847" s="19">
        <v>12.817114999999999</v>
      </c>
      <c r="R1847" s="10">
        <v>2.4695710000000002</v>
      </c>
      <c r="S1847" s="10">
        <v>15.286686</v>
      </c>
      <c r="T1847" s="10" t="s">
        <v>1316</v>
      </c>
      <c r="U1847" s="10" t="s">
        <v>668</v>
      </c>
      <c r="V1847" s="19" t="s">
        <v>668</v>
      </c>
      <c r="W1847" s="19" t="s">
        <v>668</v>
      </c>
      <c r="X1847" s="10" t="s">
        <v>668</v>
      </c>
      <c r="Y1847" s="19" t="s">
        <v>668</v>
      </c>
      <c r="Z1847" s="19" t="s">
        <v>668</v>
      </c>
      <c r="AA1847" s="19" t="s">
        <v>668</v>
      </c>
      <c r="AB1847" s="10" t="s">
        <v>668</v>
      </c>
      <c r="AC1847" s="10" t="s">
        <v>668</v>
      </c>
      <c r="AD1847" s="10" t="s">
        <v>668</v>
      </c>
      <c r="AE1847" s="10" t="s">
        <v>668</v>
      </c>
      <c r="AF1847" s="10" t="s">
        <v>668</v>
      </c>
      <c r="AG1847" s="20" t="s">
        <v>668</v>
      </c>
      <c r="AH1847" s="20" t="s">
        <v>668</v>
      </c>
      <c r="AI1847" s="20" t="s">
        <v>668</v>
      </c>
      <c r="AJ1847" s="20" t="s">
        <v>668</v>
      </c>
    </row>
    <row r="1848" spans="1:36" ht="14.25" customHeight="1" x14ac:dyDescent="0.25">
      <c r="A1848" s="10" t="s">
        <v>1317</v>
      </c>
      <c r="B1848" s="10" t="s">
        <v>5523</v>
      </c>
      <c r="C1848" s="10" t="s">
        <v>5841</v>
      </c>
      <c r="D1848" s="10" t="s">
        <v>5616</v>
      </c>
      <c r="E1848" s="33" t="s">
        <v>5605</v>
      </c>
      <c r="F1848" s="10" t="s">
        <v>668</v>
      </c>
      <c r="G1848" s="10" t="s">
        <v>3063</v>
      </c>
      <c r="H1848" s="10" t="s">
        <v>6218</v>
      </c>
      <c r="I1848" s="33" t="s">
        <v>1308</v>
      </c>
      <c r="J1848" s="62">
        <v>3</v>
      </c>
      <c r="K1848" s="62" t="s">
        <v>668</v>
      </c>
      <c r="L1848" s="62">
        <v>1</v>
      </c>
      <c r="M1848" s="62">
        <v>12</v>
      </c>
      <c r="N1848" s="10" t="s">
        <v>1318</v>
      </c>
      <c r="O1848" s="62">
        <v>2053</v>
      </c>
      <c r="P1848" s="62" t="s">
        <v>5757</v>
      </c>
      <c r="Q1848" s="19">
        <v>-19.474205000000001</v>
      </c>
      <c r="R1848" s="10">
        <v>16.359741</v>
      </c>
      <c r="S1848" s="10">
        <v>-3.1144639999999999</v>
      </c>
      <c r="T1848" s="10" t="s">
        <v>1319</v>
      </c>
      <c r="U1848" s="10" t="s">
        <v>668</v>
      </c>
      <c r="V1848" s="19" t="s">
        <v>668</v>
      </c>
      <c r="W1848" s="19" t="s">
        <v>668</v>
      </c>
      <c r="X1848" s="10" t="s">
        <v>668</v>
      </c>
      <c r="Y1848" s="19" t="s">
        <v>668</v>
      </c>
      <c r="Z1848" s="19" t="s">
        <v>668</v>
      </c>
      <c r="AA1848" s="19" t="s">
        <v>668</v>
      </c>
      <c r="AB1848" s="10" t="s">
        <v>668</v>
      </c>
      <c r="AC1848" s="10" t="s">
        <v>668</v>
      </c>
      <c r="AD1848" s="10" t="s">
        <v>668</v>
      </c>
      <c r="AE1848" s="10" t="s">
        <v>668</v>
      </c>
      <c r="AF1848" s="10" t="s">
        <v>668</v>
      </c>
      <c r="AG1848" s="20" t="s">
        <v>668</v>
      </c>
      <c r="AH1848" s="20" t="s">
        <v>668</v>
      </c>
      <c r="AI1848" s="20" t="s">
        <v>668</v>
      </c>
      <c r="AJ1848" s="20" t="s">
        <v>668</v>
      </c>
    </row>
    <row r="1849" spans="1:36" ht="14.25" customHeight="1" x14ac:dyDescent="0.25">
      <c r="A1849" s="10" t="s">
        <v>1320</v>
      </c>
      <c r="B1849" s="10" t="s">
        <v>5523</v>
      </c>
      <c r="C1849" s="10" t="s">
        <v>5841</v>
      </c>
      <c r="D1849" s="10" t="s">
        <v>5616</v>
      </c>
      <c r="E1849" s="33" t="s">
        <v>5605</v>
      </c>
      <c r="F1849" s="10" t="s">
        <v>668</v>
      </c>
      <c r="G1849" s="10" t="s">
        <v>3063</v>
      </c>
      <c r="H1849" s="10" t="s">
        <v>6218</v>
      </c>
      <c r="I1849" s="33" t="s">
        <v>1308</v>
      </c>
      <c r="J1849" s="62">
        <v>3</v>
      </c>
      <c r="K1849" s="62" t="s">
        <v>668</v>
      </c>
      <c r="L1849" s="62">
        <v>1</v>
      </c>
      <c r="M1849" s="62">
        <v>12</v>
      </c>
      <c r="N1849" s="10" t="s">
        <v>1318</v>
      </c>
      <c r="O1849" s="62">
        <v>2074</v>
      </c>
      <c r="P1849" s="62" t="s">
        <v>5757</v>
      </c>
      <c r="Q1849" s="19">
        <v>-11.509812999999999</v>
      </c>
      <c r="R1849" s="10">
        <v>6.9108070000000001</v>
      </c>
      <c r="S1849" s="10">
        <v>-4.5990060000000001</v>
      </c>
      <c r="T1849" s="10" t="s">
        <v>3949</v>
      </c>
      <c r="U1849" s="10" t="s">
        <v>668</v>
      </c>
      <c r="V1849" s="19" t="s">
        <v>668</v>
      </c>
      <c r="W1849" s="19" t="s">
        <v>668</v>
      </c>
      <c r="X1849" s="10" t="s">
        <v>668</v>
      </c>
      <c r="Y1849" s="19" t="s">
        <v>668</v>
      </c>
      <c r="Z1849" s="19" t="s">
        <v>668</v>
      </c>
      <c r="AA1849" s="19" t="s">
        <v>668</v>
      </c>
      <c r="AB1849" s="10" t="s">
        <v>668</v>
      </c>
      <c r="AC1849" s="10" t="s">
        <v>668</v>
      </c>
      <c r="AD1849" s="10" t="s">
        <v>668</v>
      </c>
      <c r="AE1849" s="10" t="s">
        <v>668</v>
      </c>
      <c r="AF1849" s="10" t="s">
        <v>668</v>
      </c>
      <c r="AG1849" s="20" t="s">
        <v>668</v>
      </c>
      <c r="AH1849" s="20" t="s">
        <v>668</v>
      </c>
      <c r="AI1849" s="20" t="s">
        <v>668</v>
      </c>
      <c r="AJ1849" s="20" t="s">
        <v>668</v>
      </c>
    </row>
    <row r="1850" spans="1:36" ht="14.25" customHeight="1" x14ac:dyDescent="0.25">
      <c r="A1850" s="10" t="s">
        <v>1321</v>
      </c>
      <c r="B1850" s="10" t="s">
        <v>5523</v>
      </c>
      <c r="C1850" s="10" t="s">
        <v>5841</v>
      </c>
      <c r="D1850" s="10" t="s">
        <v>5616</v>
      </c>
      <c r="E1850" s="33" t="s">
        <v>5605</v>
      </c>
      <c r="F1850" s="10" t="s">
        <v>668</v>
      </c>
      <c r="G1850" s="10" t="s">
        <v>3063</v>
      </c>
      <c r="H1850" s="10" t="s">
        <v>6218</v>
      </c>
      <c r="I1850" s="33" t="s">
        <v>1322</v>
      </c>
      <c r="J1850" s="62">
        <v>2</v>
      </c>
      <c r="K1850" s="62" t="s">
        <v>668</v>
      </c>
      <c r="L1850" s="62">
        <v>1</v>
      </c>
      <c r="M1850" s="62">
        <v>9</v>
      </c>
      <c r="N1850" s="10" t="s">
        <v>1323</v>
      </c>
      <c r="O1850" s="62">
        <v>1053</v>
      </c>
      <c r="P1850" s="62" t="s">
        <v>5757</v>
      </c>
      <c r="Q1850" s="19">
        <v>7.2860120000000004</v>
      </c>
      <c r="R1850" s="10">
        <v>10.54364</v>
      </c>
      <c r="S1850" s="10">
        <v>17.829651999999999</v>
      </c>
      <c r="T1850" s="10" t="s">
        <v>1324</v>
      </c>
      <c r="U1850" s="10" t="s">
        <v>668</v>
      </c>
      <c r="V1850" s="19" t="s">
        <v>668</v>
      </c>
      <c r="W1850" s="19" t="s">
        <v>668</v>
      </c>
      <c r="X1850" s="10" t="s">
        <v>668</v>
      </c>
      <c r="Y1850" s="19" t="s">
        <v>668</v>
      </c>
      <c r="Z1850" s="19" t="s">
        <v>668</v>
      </c>
      <c r="AA1850" s="19" t="s">
        <v>668</v>
      </c>
      <c r="AB1850" s="10" t="s">
        <v>668</v>
      </c>
      <c r="AC1850" s="10" t="s">
        <v>668</v>
      </c>
      <c r="AD1850" s="10" t="s">
        <v>668</v>
      </c>
      <c r="AE1850" s="10" t="s">
        <v>668</v>
      </c>
      <c r="AF1850" s="10" t="s">
        <v>668</v>
      </c>
      <c r="AG1850" s="20" t="s">
        <v>668</v>
      </c>
      <c r="AH1850" s="20" t="s">
        <v>668</v>
      </c>
      <c r="AI1850" s="20" t="s">
        <v>668</v>
      </c>
      <c r="AJ1850" s="20" t="s">
        <v>668</v>
      </c>
    </row>
    <row r="1851" spans="1:36" ht="14.25" customHeight="1" x14ac:dyDescent="0.25">
      <c r="A1851" s="10" t="s">
        <v>1325</v>
      </c>
      <c r="B1851" s="10" t="s">
        <v>5523</v>
      </c>
      <c r="C1851" s="10" t="s">
        <v>5525</v>
      </c>
      <c r="D1851" s="10" t="s">
        <v>5615</v>
      </c>
      <c r="E1851" s="33">
        <v>13001</v>
      </c>
      <c r="F1851" s="10" t="s">
        <v>668</v>
      </c>
      <c r="G1851" s="10" t="s">
        <v>3063</v>
      </c>
      <c r="H1851" s="10" t="s">
        <v>6218</v>
      </c>
      <c r="I1851" s="33" t="s">
        <v>1322</v>
      </c>
      <c r="J1851" s="62">
        <v>4</v>
      </c>
      <c r="K1851" s="62" t="s">
        <v>668</v>
      </c>
      <c r="L1851" s="62">
        <v>1</v>
      </c>
      <c r="M1851" s="62">
        <v>10</v>
      </c>
      <c r="N1851" s="10" t="s">
        <v>1309</v>
      </c>
      <c r="O1851" s="62">
        <v>2000</v>
      </c>
      <c r="P1851" s="62" t="s">
        <v>5757</v>
      </c>
      <c r="Q1851" s="19">
        <v>8.4266649999999998</v>
      </c>
      <c r="R1851" s="10">
        <v>11.538599</v>
      </c>
      <c r="S1851" s="10">
        <v>19.965264000000001</v>
      </c>
      <c r="T1851" s="10" t="s">
        <v>1326</v>
      </c>
      <c r="U1851" s="10" t="s">
        <v>668</v>
      </c>
      <c r="V1851" s="19" t="s">
        <v>668</v>
      </c>
      <c r="W1851" s="19" t="s">
        <v>668</v>
      </c>
      <c r="X1851" s="10" t="s">
        <v>668</v>
      </c>
      <c r="Y1851" s="19" t="s">
        <v>668</v>
      </c>
      <c r="Z1851" s="19" t="s">
        <v>668</v>
      </c>
      <c r="AA1851" s="19" t="s">
        <v>668</v>
      </c>
      <c r="AB1851" s="10" t="s">
        <v>668</v>
      </c>
      <c r="AC1851" s="10" t="s">
        <v>668</v>
      </c>
      <c r="AD1851" s="10" t="s">
        <v>668</v>
      </c>
      <c r="AE1851" s="10" t="s">
        <v>668</v>
      </c>
      <c r="AF1851" s="10" t="s">
        <v>668</v>
      </c>
      <c r="AG1851" s="20" t="s">
        <v>668</v>
      </c>
      <c r="AH1851" s="20" t="s">
        <v>668</v>
      </c>
      <c r="AI1851" s="20" t="s">
        <v>668</v>
      </c>
      <c r="AJ1851" s="20" t="s">
        <v>668</v>
      </c>
    </row>
    <row r="1852" spans="1:36" ht="14.25" customHeight="1" x14ac:dyDescent="0.25">
      <c r="A1852" s="10" t="s">
        <v>1327</v>
      </c>
      <c r="B1852" s="10" t="s">
        <v>5523</v>
      </c>
      <c r="C1852" s="10" t="s">
        <v>5525</v>
      </c>
      <c r="D1852" s="10" t="s">
        <v>5615</v>
      </c>
      <c r="E1852" s="33">
        <v>13001</v>
      </c>
      <c r="F1852" s="10" t="s">
        <v>668</v>
      </c>
      <c r="G1852" s="10" t="s">
        <v>3063</v>
      </c>
      <c r="H1852" s="10" t="s">
        <v>6218</v>
      </c>
      <c r="I1852" s="33" t="s">
        <v>1322</v>
      </c>
      <c r="J1852" s="62">
        <v>1</v>
      </c>
      <c r="K1852" s="62" t="s">
        <v>668</v>
      </c>
      <c r="L1852" s="62">
        <v>4</v>
      </c>
      <c r="M1852" s="62">
        <v>10</v>
      </c>
      <c r="N1852" s="10" t="s">
        <v>1309</v>
      </c>
      <c r="O1852" s="62">
        <v>2005</v>
      </c>
      <c r="P1852" s="62" t="s">
        <v>5757</v>
      </c>
      <c r="Q1852" s="19">
        <v>6.3439800000000002</v>
      </c>
      <c r="R1852" s="10">
        <v>8.8834490000000006</v>
      </c>
      <c r="S1852" s="10">
        <v>15.227429000000001</v>
      </c>
      <c r="T1852" s="10" t="s">
        <v>1328</v>
      </c>
      <c r="U1852" s="10" t="s">
        <v>668</v>
      </c>
      <c r="V1852" s="19" t="s">
        <v>668</v>
      </c>
      <c r="W1852" s="19" t="s">
        <v>668</v>
      </c>
      <c r="X1852" s="10" t="s">
        <v>668</v>
      </c>
      <c r="Y1852" s="19" t="s">
        <v>668</v>
      </c>
      <c r="Z1852" s="19" t="s">
        <v>668</v>
      </c>
      <c r="AA1852" s="19" t="s">
        <v>668</v>
      </c>
      <c r="AB1852" s="10" t="s">
        <v>668</v>
      </c>
      <c r="AC1852" s="10" t="s">
        <v>668</v>
      </c>
      <c r="AD1852" s="10" t="s">
        <v>668</v>
      </c>
      <c r="AE1852" s="10" t="s">
        <v>668</v>
      </c>
      <c r="AF1852" s="10" t="s">
        <v>668</v>
      </c>
      <c r="AG1852" s="20" t="s">
        <v>668</v>
      </c>
      <c r="AH1852" s="20" t="s">
        <v>668</v>
      </c>
      <c r="AI1852" s="20" t="s">
        <v>668</v>
      </c>
      <c r="AJ1852" s="20" t="s">
        <v>668</v>
      </c>
    </row>
    <row r="1853" spans="1:36" ht="14.25" customHeight="1" x14ac:dyDescent="0.25">
      <c r="A1853" s="10" t="s">
        <v>1329</v>
      </c>
      <c r="B1853" s="10" t="s">
        <v>5523</v>
      </c>
      <c r="C1853" s="10" t="s">
        <v>5841</v>
      </c>
      <c r="D1853" s="10" t="s">
        <v>5616</v>
      </c>
      <c r="E1853" s="33" t="s">
        <v>5605</v>
      </c>
      <c r="F1853" s="10" t="s">
        <v>668</v>
      </c>
      <c r="G1853" s="10" t="s">
        <v>3063</v>
      </c>
      <c r="H1853" s="10" t="s">
        <v>6218</v>
      </c>
      <c r="I1853" s="33" t="s">
        <v>1322</v>
      </c>
      <c r="J1853" s="62">
        <v>4</v>
      </c>
      <c r="K1853" s="62" t="s">
        <v>668</v>
      </c>
      <c r="L1853" s="62">
        <v>3</v>
      </c>
      <c r="M1853" s="62">
        <v>11</v>
      </c>
      <c r="N1853" s="10" t="s">
        <v>1330</v>
      </c>
      <c r="O1853" s="62">
        <v>2031</v>
      </c>
      <c r="P1853" s="62" t="s">
        <v>5757</v>
      </c>
      <c r="Q1853" s="19">
        <v>-14.18505</v>
      </c>
      <c r="R1853" s="10">
        <v>18.815442000000001</v>
      </c>
      <c r="S1853" s="10">
        <v>4.6303919999999996</v>
      </c>
      <c r="T1853" s="10" t="s">
        <v>1331</v>
      </c>
      <c r="U1853" s="10" t="s">
        <v>668</v>
      </c>
      <c r="V1853" s="19" t="s">
        <v>668</v>
      </c>
      <c r="W1853" s="19" t="s">
        <v>668</v>
      </c>
      <c r="X1853" s="10" t="s">
        <v>668</v>
      </c>
      <c r="Y1853" s="19" t="s">
        <v>668</v>
      </c>
      <c r="Z1853" s="19" t="s">
        <v>668</v>
      </c>
      <c r="AA1853" s="19" t="s">
        <v>668</v>
      </c>
      <c r="AB1853" s="10" t="s">
        <v>668</v>
      </c>
      <c r="AC1853" s="10" t="s">
        <v>668</v>
      </c>
      <c r="AD1853" s="10" t="s">
        <v>668</v>
      </c>
      <c r="AE1853" s="10" t="s">
        <v>668</v>
      </c>
      <c r="AF1853" s="10" t="s">
        <v>668</v>
      </c>
      <c r="AG1853" s="20" t="s">
        <v>668</v>
      </c>
      <c r="AH1853" s="20" t="s">
        <v>668</v>
      </c>
      <c r="AI1853" s="20" t="s">
        <v>668</v>
      </c>
      <c r="AJ1853" s="20" t="s">
        <v>668</v>
      </c>
    </row>
    <row r="1854" spans="1:36" ht="14.25" customHeight="1" x14ac:dyDescent="0.25">
      <c r="A1854" s="10" t="s">
        <v>1332</v>
      </c>
      <c r="B1854" s="10" t="s">
        <v>5523</v>
      </c>
      <c r="C1854" s="10" t="s">
        <v>5841</v>
      </c>
      <c r="D1854" s="10" t="s">
        <v>5616</v>
      </c>
      <c r="E1854" s="33" t="s">
        <v>5605</v>
      </c>
      <c r="F1854" s="10" t="s">
        <v>668</v>
      </c>
      <c r="G1854" s="10" t="s">
        <v>3063</v>
      </c>
      <c r="H1854" s="10" t="s">
        <v>6218</v>
      </c>
      <c r="I1854" s="33" t="s">
        <v>1322</v>
      </c>
      <c r="J1854" s="62">
        <v>6</v>
      </c>
      <c r="K1854" s="62" t="s">
        <v>668</v>
      </c>
      <c r="L1854" s="62">
        <v>6</v>
      </c>
      <c r="M1854" s="62">
        <v>12</v>
      </c>
      <c r="N1854" s="10" t="s">
        <v>1318</v>
      </c>
      <c r="O1854" s="62">
        <v>2060</v>
      </c>
      <c r="P1854" s="62" t="s">
        <v>5757</v>
      </c>
      <c r="Q1854" s="19">
        <v>-4.6147150000000003</v>
      </c>
      <c r="R1854" s="10">
        <v>6.1686009999999998</v>
      </c>
      <c r="S1854" s="10">
        <v>1.553887</v>
      </c>
      <c r="T1854" s="10" t="s">
        <v>2321</v>
      </c>
      <c r="U1854" s="10" t="s">
        <v>668</v>
      </c>
      <c r="V1854" s="19" t="s">
        <v>668</v>
      </c>
      <c r="W1854" s="19" t="s">
        <v>668</v>
      </c>
      <c r="X1854" s="10" t="s">
        <v>668</v>
      </c>
      <c r="Y1854" s="19" t="s">
        <v>668</v>
      </c>
      <c r="Z1854" s="19" t="s">
        <v>668</v>
      </c>
      <c r="AA1854" s="19" t="s">
        <v>668</v>
      </c>
      <c r="AB1854" s="10" t="s">
        <v>668</v>
      </c>
      <c r="AC1854" s="10" t="s">
        <v>668</v>
      </c>
      <c r="AD1854" s="10" t="s">
        <v>668</v>
      </c>
      <c r="AE1854" s="10" t="s">
        <v>668</v>
      </c>
      <c r="AF1854" s="10" t="s">
        <v>668</v>
      </c>
      <c r="AG1854" s="20" t="s">
        <v>668</v>
      </c>
      <c r="AH1854" s="20" t="s">
        <v>668</v>
      </c>
      <c r="AI1854" s="20" t="s">
        <v>668</v>
      </c>
      <c r="AJ1854" s="20" t="s">
        <v>668</v>
      </c>
    </row>
    <row r="1855" spans="1:36" ht="14.25" customHeight="1" x14ac:dyDescent="0.25">
      <c r="A1855" s="10" t="s">
        <v>1333</v>
      </c>
      <c r="B1855" s="10" t="s">
        <v>5523</v>
      </c>
      <c r="C1855" s="10" t="s">
        <v>5525</v>
      </c>
      <c r="D1855" s="10" t="s">
        <v>5615</v>
      </c>
      <c r="E1855" s="33">
        <v>13001</v>
      </c>
      <c r="F1855" s="10" t="s">
        <v>668</v>
      </c>
      <c r="G1855" s="10" t="s">
        <v>3063</v>
      </c>
      <c r="H1855" s="10" t="s">
        <v>6218</v>
      </c>
      <c r="I1855" s="33" t="s">
        <v>1334</v>
      </c>
      <c r="J1855" s="62">
        <v>3</v>
      </c>
      <c r="K1855" s="62" t="s">
        <v>668</v>
      </c>
      <c r="L1855" s="62">
        <v>5</v>
      </c>
      <c r="M1855" s="62">
        <v>10</v>
      </c>
      <c r="N1855" s="10" t="s">
        <v>1309</v>
      </c>
      <c r="O1855" s="62">
        <v>1081</v>
      </c>
      <c r="P1855" s="62" t="s">
        <v>5757</v>
      </c>
      <c r="Q1855" s="19">
        <v>0.73253100000000004</v>
      </c>
      <c r="R1855" s="10">
        <v>13.108425</v>
      </c>
      <c r="S1855" s="10">
        <v>13.840957</v>
      </c>
      <c r="T1855" s="10" t="s">
        <v>1335</v>
      </c>
      <c r="U1855" s="10" t="s">
        <v>668</v>
      </c>
      <c r="V1855" s="19" t="s">
        <v>668</v>
      </c>
      <c r="W1855" s="19" t="s">
        <v>668</v>
      </c>
      <c r="X1855" s="10" t="s">
        <v>668</v>
      </c>
      <c r="Y1855" s="19" t="s">
        <v>668</v>
      </c>
      <c r="Z1855" s="19" t="s">
        <v>668</v>
      </c>
      <c r="AA1855" s="19" t="s">
        <v>668</v>
      </c>
      <c r="AB1855" s="10" t="s">
        <v>668</v>
      </c>
      <c r="AC1855" s="10" t="s">
        <v>668</v>
      </c>
      <c r="AD1855" s="10" t="s">
        <v>668</v>
      </c>
      <c r="AE1855" s="10" t="s">
        <v>668</v>
      </c>
      <c r="AF1855" s="10" t="s">
        <v>668</v>
      </c>
      <c r="AG1855" s="20" t="s">
        <v>668</v>
      </c>
      <c r="AH1855" s="20" t="s">
        <v>668</v>
      </c>
      <c r="AI1855" s="20" t="s">
        <v>668</v>
      </c>
      <c r="AJ1855" s="20" t="s">
        <v>668</v>
      </c>
    </row>
    <row r="1856" spans="1:36" ht="14.25" customHeight="1" x14ac:dyDescent="0.25">
      <c r="A1856" s="10" t="s">
        <v>1336</v>
      </c>
      <c r="B1856" s="10" t="s">
        <v>5523</v>
      </c>
      <c r="C1856" s="10" t="s">
        <v>5525</v>
      </c>
      <c r="D1856" s="10" t="s">
        <v>5615</v>
      </c>
      <c r="E1856" s="33">
        <v>13001</v>
      </c>
      <c r="F1856" s="10" t="s">
        <v>668</v>
      </c>
      <c r="G1856" s="10" t="s">
        <v>3063</v>
      </c>
      <c r="H1856" s="10" t="s">
        <v>6218</v>
      </c>
      <c r="I1856" s="33" t="s">
        <v>1334</v>
      </c>
      <c r="J1856" s="62">
        <v>6</v>
      </c>
      <c r="K1856" s="62" t="s">
        <v>668</v>
      </c>
      <c r="L1856" s="62">
        <v>5</v>
      </c>
      <c r="M1856" s="62">
        <v>10</v>
      </c>
      <c r="N1856" s="10" t="s">
        <v>1309</v>
      </c>
      <c r="O1856" s="62">
        <v>1081</v>
      </c>
      <c r="P1856" s="62" t="s">
        <v>5757</v>
      </c>
      <c r="Q1856" s="19">
        <v>0.73253100000000004</v>
      </c>
      <c r="R1856" s="10">
        <v>-0.31666800000000001</v>
      </c>
      <c r="S1856" s="10">
        <v>0.41586299999999998</v>
      </c>
      <c r="T1856" s="10" t="s">
        <v>1337</v>
      </c>
      <c r="U1856" s="10" t="s">
        <v>668</v>
      </c>
      <c r="V1856" s="19" t="s">
        <v>668</v>
      </c>
      <c r="W1856" s="19" t="s">
        <v>668</v>
      </c>
      <c r="X1856" s="10" t="s">
        <v>668</v>
      </c>
      <c r="Y1856" s="19" t="s">
        <v>668</v>
      </c>
      <c r="Z1856" s="19" t="s">
        <v>668</v>
      </c>
      <c r="AA1856" s="19" t="s">
        <v>668</v>
      </c>
      <c r="AB1856" s="10" t="s">
        <v>668</v>
      </c>
      <c r="AC1856" s="10" t="s">
        <v>668</v>
      </c>
      <c r="AD1856" s="10" t="s">
        <v>668</v>
      </c>
      <c r="AE1856" s="10" t="s">
        <v>668</v>
      </c>
      <c r="AF1856" s="10" t="s">
        <v>668</v>
      </c>
      <c r="AG1856" s="20" t="s">
        <v>668</v>
      </c>
      <c r="AH1856" s="20" t="s">
        <v>668</v>
      </c>
      <c r="AI1856" s="20" t="s">
        <v>668</v>
      </c>
      <c r="AJ1856" s="20" t="s">
        <v>668</v>
      </c>
    </row>
    <row r="1857" spans="1:36" ht="14.25" customHeight="1" x14ac:dyDescent="0.25">
      <c r="A1857" s="10" t="s">
        <v>1338</v>
      </c>
      <c r="B1857" s="10" t="s">
        <v>5523</v>
      </c>
      <c r="C1857" s="10" t="s">
        <v>5525</v>
      </c>
      <c r="D1857" s="10" t="s">
        <v>5615</v>
      </c>
      <c r="E1857" s="33">
        <v>13001</v>
      </c>
      <c r="F1857" s="10" t="s">
        <v>668</v>
      </c>
      <c r="G1857" s="10" t="s">
        <v>3063</v>
      </c>
      <c r="H1857" s="10" t="s">
        <v>6218</v>
      </c>
      <c r="I1857" s="33" t="s">
        <v>1334</v>
      </c>
      <c r="J1857" s="62">
        <v>5</v>
      </c>
      <c r="K1857" s="62" t="s">
        <v>668</v>
      </c>
      <c r="L1857" s="62">
        <v>3</v>
      </c>
      <c r="M1857" s="62">
        <v>10</v>
      </c>
      <c r="N1857" s="10" t="s">
        <v>1309</v>
      </c>
      <c r="O1857" s="62">
        <v>1095</v>
      </c>
      <c r="P1857" s="62" t="s">
        <v>5757</v>
      </c>
      <c r="Q1857" s="19">
        <v>12.546372</v>
      </c>
      <c r="R1857" s="10">
        <v>8.3738840000000003</v>
      </c>
      <c r="S1857" s="10">
        <v>20.920255999999998</v>
      </c>
      <c r="T1857" s="10" t="s">
        <v>1339</v>
      </c>
      <c r="U1857" s="10" t="s">
        <v>668</v>
      </c>
      <c r="V1857" s="19" t="s">
        <v>668</v>
      </c>
      <c r="W1857" s="19" t="s">
        <v>668</v>
      </c>
      <c r="X1857" s="10" t="s">
        <v>668</v>
      </c>
      <c r="Y1857" s="19" t="s">
        <v>668</v>
      </c>
      <c r="Z1857" s="19" t="s">
        <v>668</v>
      </c>
      <c r="AA1857" s="19" t="s">
        <v>668</v>
      </c>
      <c r="AB1857" s="10" t="s">
        <v>668</v>
      </c>
      <c r="AC1857" s="10" t="s">
        <v>668</v>
      </c>
      <c r="AD1857" s="10" t="s">
        <v>668</v>
      </c>
      <c r="AE1857" s="10" t="s">
        <v>668</v>
      </c>
      <c r="AF1857" s="10" t="s">
        <v>668</v>
      </c>
      <c r="AG1857" s="20" t="s">
        <v>668</v>
      </c>
      <c r="AH1857" s="20" t="s">
        <v>668</v>
      </c>
      <c r="AI1857" s="20" t="s">
        <v>668</v>
      </c>
      <c r="AJ1857" s="20" t="s">
        <v>668</v>
      </c>
    </row>
    <row r="1858" spans="1:36" ht="14.25" customHeight="1" x14ac:dyDescent="0.25">
      <c r="A1858" s="10" t="s">
        <v>1340</v>
      </c>
      <c r="B1858" s="10" t="s">
        <v>5523</v>
      </c>
      <c r="C1858" s="10" t="s">
        <v>5525</v>
      </c>
      <c r="D1858" s="10" t="s">
        <v>5615</v>
      </c>
      <c r="E1858" s="33">
        <v>13001</v>
      </c>
      <c r="F1858" s="10" t="s">
        <v>668</v>
      </c>
      <c r="G1858" s="10" t="s">
        <v>3063</v>
      </c>
      <c r="H1858" s="10" t="s">
        <v>6218</v>
      </c>
      <c r="I1858" s="33" t="s">
        <v>1334</v>
      </c>
      <c r="J1858" s="62">
        <v>9</v>
      </c>
      <c r="K1858" s="62" t="s">
        <v>668</v>
      </c>
      <c r="L1858" s="62">
        <v>2</v>
      </c>
      <c r="M1858" s="62">
        <v>10</v>
      </c>
      <c r="N1858" s="10" t="s">
        <v>1309</v>
      </c>
      <c r="O1858" s="62">
        <v>2001</v>
      </c>
      <c r="P1858" s="62" t="s">
        <v>5757</v>
      </c>
      <c r="Q1858" s="19">
        <v>0.6</v>
      </c>
      <c r="R1858" s="10">
        <v>5</v>
      </c>
      <c r="S1858" s="10">
        <v>5.6</v>
      </c>
      <c r="T1858" s="10" t="s">
        <v>1339</v>
      </c>
      <c r="U1858" s="10" t="s">
        <v>668</v>
      </c>
      <c r="V1858" s="19" t="s">
        <v>668</v>
      </c>
      <c r="W1858" s="19" t="s">
        <v>668</v>
      </c>
      <c r="X1858" s="10" t="s">
        <v>668</v>
      </c>
      <c r="Y1858" s="19" t="s">
        <v>668</v>
      </c>
      <c r="Z1858" s="19" t="s">
        <v>668</v>
      </c>
      <c r="AA1858" s="19" t="s">
        <v>668</v>
      </c>
      <c r="AB1858" s="10" t="s">
        <v>668</v>
      </c>
      <c r="AC1858" s="10" t="s">
        <v>668</v>
      </c>
      <c r="AD1858" s="10" t="s">
        <v>668</v>
      </c>
      <c r="AE1858" s="10" t="s">
        <v>668</v>
      </c>
      <c r="AF1858" s="10" t="s">
        <v>668</v>
      </c>
      <c r="AG1858" s="20" t="s">
        <v>668</v>
      </c>
      <c r="AH1858" s="20" t="s">
        <v>668</v>
      </c>
      <c r="AI1858" s="20" t="s">
        <v>668</v>
      </c>
      <c r="AJ1858" s="20" t="s">
        <v>668</v>
      </c>
    </row>
    <row r="1859" spans="1:36" ht="14.25" customHeight="1" x14ac:dyDescent="0.25">
      <c r="A1859" s="10" t="s">
        <v>1341</v>
      </c>
      <c r="B1859" s="10" t="s">
        <v>5523</v>
      </c>
      <c r="C1859" s="10" t="s">
        <v>5525</v>
      </c>
      <c r="D1859" s="10" t="s">
        <v>5615</v>
      </c>
      <c r="E1859" s="33">
        <v>13001</v>
      </c>
      <c r="F1859" s="10" t="s">
        <v>668</v>
      </c>
      <c r="G1859" s="10" t="s">
        <v>3063</v>
      </c>
      <c r="H1859" s="10" t="s">
        <v>6218</v>
      </c>
      <c r="I1859" s="33" t="s">
        <v>1334</v>
      </c>
      <c r="J1859" s="62">
        <v>7</v>
      </c>
      <c r="K1859" s="62" t="s">
        <v>668</v>
      </c>
      <c r="L1859" s="62">
        <v>4</v>
      </c>
      <c r="M1859" s="62">
        <v>10</v>
      </c>
      <c r="N1859" s="10" t="s">
        <v>1309</v>
      </c>
      <c r="O1859" s="62">
        <v>2007</v>
      </c>
      <c r="P1859" s="62" t="s">
        <v>5757</v>
      </c>
      <c r="Q1859" s="19">
        <v>15.793358</v>
      </c>
      <c r="R1859" s="10">
        <v>3.9352909999999999</v>
      </c>
      <c r="S1859" s="10">
        <v>19.728649000000001</v>
      </c>
      <c r="T1859" s="10" t="s">
        <v>1342</v>
      </c>
      <c r="U1859" s="10" t="s">
        <v>668</v>
      </c>
      <c r="V1859" s="19" t="s">
        <v>668</v>
      </c>
      <c r="W1859" s="19" t="s">
        <v>668</v>
      </c>
      <c r="X1859" s="10" t="s">
        <v>668</v>
      </c>
      <c r="Y1859" s="19" t="s">
        <v>668</v>
      </c>
      <c r="Z1859" s="19" t="s">
        <v>668</v>
      </c>
      <c r="AA1859" s="19" t="s">
        <v>668</v>
      </c>
      <c r="AB1859" s="10" t="s">
        <v>668</v>
      </c>
      <c r="AC1859" s="10" t="s">
        <v>668</v>
      </c>
      <c r="AD1859" s="10" t="s">
        <v>668</v>
      </c>
      <c r="AE1859" s="10" t="s">
        <v>668</v>
      </c>
      <c r="AF1859" s="10" t="s">
        <v>668</v>
      </c>
      <c r="AG1859" s="20" t="s">
        <v>668</v>
      </c>
      <c r="AH1859" s="20" t="s">
        <v>668</v>
      </c>
      <c r="AI1859" s="20" t="s">
        <v>668</v>
      </c>
      <c r="AJ1859" s="20" t="s">
        <v>668</v>
      </c>
    </row>
    <row r="1860" spans="1:36" ht="14.25" customHeight="1" x14ac:dyDescent="0.25">
      <c r="A1860" s="10" t="s">
        <v>1343</v>
      </c>
      <c r="B1860" s="10" t="s">
        <v>5523</v>
      </c>
      <c r="C1860" s="10" t="s">
        <v>5525</v>
      </c>
      <c r="D1860" s="10" t="s">
        <v>5615</v>
      </c>
      <c r="E1860" s="33">
        <v>13001</v>
      </c>
      <c r="F1860" s="10" t="s">
        <v>668</v>
      </c>
      <c r="G1860" s="10" t="s">
        <v>3063</v>
      </c>
      <c r="H1860" s="10" t="s">
        <v>6218</v>
      </c>
      <c r="I1860" s="33" t="s">
        <v>1334</v>
      </c>
      <c r="J1860" s="62">
        <v>6</v>
      </c>
      <c r="K1860" s="62" t="s">
        <v>668</v>
      </c>
      <c r="L1860" s="62">
        <v>2</v>
      </c>
      <c r="M1860" s="62">
        <v>10</v>
      </c>
      <c r="N1860" s="10" t="s">
        <v>1309</v>
      </c>
      <c r="O1860" s="62">
        <v>2007</v>
      </c>
      <c r="P1860" s="62" t="s">
        <v>5757</v>
      </c>
      <c r="Q1860" s="19">
        <v>15.793358</v>
      </c>
      <c r="R1860" s="10">
        <v>7.6798349999999997</v>
      </c>
      <c r="S1860" s="10">
        <v>23.473192999999998</v>
      </c>
      <c r="T1860" s="10" t="s">
        <v>1339</v>
      </c>
      <c r="U1860" s="10" t="s">
        <v>668</v>
      </c>
      <c r="V1860" s="19" t="s">
        <v>668</v>
      </c>
      <c r="W1860" s="19" t="s">
        <v>668</v>
      </c>
      <c r="X1860" s="10" t="s">
        <v>668</v>
      </c>
      <c r="Y1860" s="19" t="s">
        <v>668</v>
      </c>
      <c r="Z1860" s="19" t="s">
        <v>668</v>
      </c>
      <c r="AA1860" s="19" t="s">
        <v>668</v>
      </c>
      <c r="AB1860" s="10" t="s">
        <v>668</v>
      </c>
      <c r="AC1860" s="10" t="s">
        <v>668</v>
      </c>
      <c r="AD1860" s="10" t="s">
        <v>668</v>
      </c>
      <c r="AE1860" s="10" t="s">
        <v>668</v>
      </c>
      <c r="AF1860" s="10" t="s">
        <v>668</v>
      </c>
      <c r="AG1860" s="20" t="s">
        <v>668</v>
      </c>
      <c r="AH1860" s="20" t="s">
        <v>668</v>
      </c>
      <c r="AI1860" s="20" t="s">
        <v>668</v>
      </c>
      <c r="AJ1860" s="20" t="s">
        <v>668</v>
      </c>
    </row>
    <row r="1861" spans="1:36" ht="14.25" customHeight="1" x14ac:dyDescent="0.25">
      <c r="A1861" s="10" t="s">
        <v>1344</v>
      </c>
      <c r="B1861" s="10" t="s">
        <v>5523</v>
      </c>
      <c r="C1861" s="10" t="s">
        <v>5841</v>
      </c>
      <c r="D1861" s="10" t="s">
        <v>5616</v>
      </c>
      <c r="E1861" s="33" t="s">
        <v>5605</v>
      </c>
      <c r="F1861" s="10" t="s">
        <v>668</v>
      </c>
      <c r="G1861" s="10" t="s">
        <v>3063</v>
      </c>
      <c r="H1861" s="10" t="s">
        <v>6218</v>
      </c>
      <c r="I1861" s="33" t="s">
        <v>1334</v>
      </c>
      <c r="J1861" s="62">
        <v>3</v>
      </c>
      <c r="K1861" s="62" t="s">
        <v>668</v>
      </c>
      <c r="L1861" s="62">
        <v>5</v>
      </c>
      <c r="M1861" s="62">
        <v>12</v>
      </c>
      <c r="N1861" s="10" t="s">
        <v>1318</v>
      </c>
      <c r="O1861" s="62">
        <v>2075</v>
      </c>
      <c r="P1861" s="62" t="s">
        <v>5757</v>
      </c>
      <c r="Q1861" s="19">
        <v>-2.5430120000000001</v>
      </c>
      <c r="R1861" s="10">
        <v>15.099712</v>
      </c>
      <c r="S1861" s="10">
        <v>12.556699999999999</v>
      </c>
      <c r="T1861" s="10" t="s">
        <v>1324</v>
      </c>
      <c r="U1861" s="10" t="s">
        <v>668</v>
      </c>
      <c r="V1861" s="19" t="s">
        <v>668</v>
      </c>
      <c r="W1861" s="19" t="s">
        <v>668</v>
      </c>
      <c r="X1861" s="10" t="s">
        <v>668</v>
      </c>
      <c r="Y1861" s="19" t="s">
        <v>668</v>
      </c>
      <c r="Z1861" s="19" t="s">
        <v>668</v>
      </c>
      <c r="AA1861" s="19" t="s">
        <v>668</v>
      </c>
      <c r="AB1861" s="10" t="s">
        <v>668</v>
      </c>
      <c r="AC1861" s="10" t="s">
        <v>668</v>
      </c>
      <c r="AD1861" s="10" t="s">
        <v>668</v>
      </c>
      <c r="AE1861" s="10" t="s">
        <v>668</v>
      </c>
      <c r="AF1861" s="10" t="s">
        <v>668</v>
      </c>
      <c r="AG1861" s="20" t="s">
        <v>668</v>
      </c>
      <c r="AH1861" s="20" t="s">
        <v>668</v>
      </c>
      <c r="AI1861" s="20" t="s">
        <v>668</v>
      </c>
      <c r="AJ1861" s="20" t="s">
        <v>668</v>
      </c>
    </row>
    <row r="1862" spans="1:36" ht="14.25" customHeight="1" x14ac:dyDescent="0.25">
      <c r="A1862" s="10" t="s">
        <v>1345</v>
      </c>
      <c r="B1862" s="10" t="s">
        <v>5523</v>
      </c>
      <c r="C1862" s="10" t="s">
        <v>5841</v>
      </c>
      <c r="D1862" s="10" t="s">
        <v>5616</v>
      </c>
      <c r="E1862" s="33" t="s">
        <v>5605</v>
      </c>
      <c r="F1862" s="10" t="s">
        <v>668</v>
      </c>
      <c r="G1862" s="10" t="s">
        <v>3063</v>
      </c>
      <c r="H1862" s="10" t="s">
        <v>6218</v>
      </c>
      <c r="I1862" s="33" t="s">
        <v>1346</v>
      </c>
      <c r="J1862" s="62">
        <v>5</v>
      </c>
      <c r="K1862" s="62" t="s">
        <v>668</v>
      </c>
      <c r="L1862" s="62">
        <v>5</v>
      </c>
      <c r="M1862" s="62">
        <v>9</v>
      </c>
      <c r="N1862" s="10" t="s">
        <v>1323</v>
      </c>
      <c r="O1862" s="62">
        <v>1044</v>
      </c>
      <c r="P1862" s="62" t="s">
        <v>5757</v>
      </c>
      <c r="Q1862" s="19">
        <v>6.5194590000000003</v>
      </c>
      <c r="R1862" s="10">
        <v>7.5386899999999999</v>
      </c>
      <c r="S1862" s="10">
        <v>14.058149</v>
      </c>
      <c r="T1862" s="10" t="s">
        <v>2321</v>
      </c>
      <c r="U1862" s="10" t="s">
        <v>668</v>
      </c>
      <c r="V1862" s="19" t="s">
        <v>668</v>
      </c>
      <c r="W1862" s="19" t="s">
        <v>668</v>
      </c>
      <c r="X1862" s="10" t="s">
        <v>668</v>
      </c>
      <c r="Y1862" s="19" t="s">
        <v>668</v>
      </c>
      <c r="Z1862" s="19" t="s">
        <v>668</v>
      </c>
      <c r="AA1862" s="19" t="s">
        <v>668</v>
      </c>
      <c r="AB1862" s="10" t="s">
        <v>668</v>
      </c>
      <c r="AC1862" s="10" t="s">
        <v>668</v>
      </c>
      <c r="AD1862" s="10" t="s">
        <v>668</v>
      </c>
      <c r="AE1862" s="10" t="s">
        <v>668</v>
      </c>
      <c r="AF1862" s="10" t="s">
        <v>668</v>
      </c>
      <c r="AG1862" s="20" t="s">
        <v>668</v>
      </c>
      <c r="AH1862" s="20" t="s">
        <v>668</v>
      </c>
      <c r="AI1862" s="20" t="s">
        <v>668</v>
      </c>
      <c r="AJ1862" s="20" t="s">
        <v>668</v>
      </c>
    </row>
    <row r="1863" spans="1:36" ht="14.25" customHeight="1" x14ac:dyDescent="0.25">
      <c r="A1863" s="10" t="s">
        <v>1347</v>
      </c>
      <c r="B1863" s="10" t="s">
        <v>5523</v>
      </c>
      <c r="C1863" s="10" t="s">
        <v>5525</v>
      </c>
      <c r="D1863" s="10" t="s">
        <v>5615</v>
      </c>
      <c r="E1863" s="33">
        <v>13001</v>
      </c>
      <c r="F1863" s="10" t="s">
        <v>668</v>
      </c>
      <c r="G1863" s="10" t="s">
        <v>3063</v>
      </c>
      <c r="H1863" s="10" t="s">
        <v>6218</v>
      </c>
      <c r="I1863" s="33" t="s">
        <v>1346</v>
      </c>
      <c r="J1863" s="62">
        <v>3</v>
      </c>
      <c r="K1863" s="62" t="s">
        <v>668</v>
      </c>
      <c r="L1863" s="62">
        <v>6</v>
      </c>
      <c r="M1863" s="62">
        <v>10</v>
      </c>
      <c r="N1863" s="10" t="s">
        <v>1309</v>
      </c>
      <c r="O1863" s="62">
        <v>1095</v>
      </c>
      <c r="P1863" s="62" t="s">
        <v>5757</v>
      </c>
      <c r="Q1863" s="19">
        <v>12.546372</v>
      </c>
      <c r="R1863" s="10">
        <v>6.7804169999999999</v>
      </c>
      <c r="S1863" s="10">
        <v>19.326789000000002</v>
      </c>
      <c r="T1863" s="10" t="s">
        <v>1348</v>
      </c>
      <c r="U1863" s="10" t="s">
        <v>668</v>
      </c>
      <c r="V1863" s="19" t="s">
        <v>668</v>
      </c>
      <c r="W1863" s="19" t="s">
        <v>668</v>
      </c>
      <c r="X1863" s="10" t="s">
        <v>668</v>
      </c>
      <c r="Y1863" s="19" t="s">
        <v>668</v>
      </c>
      <c r="Z1863" s="19" t="s">
        <v>668</v>
      </c>
      <c r="AA1863" s="19" t="s">
        <v>668</v>
      </c>
      <c r="AB1863" s="10" t="s">
        <v>668</v>
      </c>
      <c r="AC1863" s="10" t="s">
        <v>668</v>
      </c>
      <c r="AD1863" s="10" t="s">
        <v>668</v>
      </c>
      <c r="AE1863" s="10" t="s">
        <v>668</v>
      </c>
      <c r="AF1863" s="10" t="s">
        <v>668</v>
      </c>
      <c r="AG1863" s="20" t="s">
        <v>668</v>
      </c>
      <c r="AH1863" s="20" t="s">
        <v>668</v>
      </c>
      <c r="AI1863" s="20" t="s">
        <v>668</v>
      </c>
      <c r="AJ1863" s="20" t="s">
        <v>668</v>
      </c>
    </row>
    <row r="1864" spans="1:36" ht="14.25" customHeight="1" x14ac:dyDescent="0.25">
      <c r="A1864" s="10" t="s">
        <v>1349</v>
      </c>
      <c r="B1864" s="10" t="s">
        <v>5523</v>
      </c>
      <c r="C1864" s="10" t="s">
        <v>5841</v>
      </c>
      <c r="D1864" s="10" t="s">
        <v>5616</v>
      </c>
      <c r="E1864" s="33" t="s">
        <v>5605</v>
      </c>
      <c r="F1864" s="10" t="s">
        <v>668</v>
      </c>
      <c r="G1864" s="10" t="s">
        <v>3063</v>
      </c>
      <c r="H1864" s="10" t="s">
        <v>6218</v>
      </c>
      <c r="I1864" s="33" t="s">
        <v>1346</v>
      </c>
      <c r="J1864" s="62">
        <v>4</v>
      </c>
      <c r="K1864" s="62" t="s">
        <v>668</v>
      </c>
      <c r="L1864" s="62">
        <v>2</v>
      </c>
      <c r="M1864" s="62">
        <v>12</v>
      </c>
      <c r="N1864" s="10" t="s">
        <v>1318</v>
      </c>
      <c r="O1864" s="62">
        <v>2075</v>
      </c>
      <c r="P1864" s="62" t="s">
        <v>5757</v>
      </c>
      <c r="Q1864" s="19">
        <v>-2.5430120000000001</v>
      </c>
      <c r="R1864" s="10">
        <v>4.6153820000000003</v>
      </c>
      <c r="S1864" s="10">
        <v>2.0723699999999998</v>
      </c>
      <c r="T1864" s="10" t="s">
        <v>1348</v>
      </c>
      <c r="U1864" s="10" t="s">
        <v>668</v>
      </c>
      <c r="V1864" s="19" t="s">
        <v>668</v>
      </c>
      <c r="W1864" s="19" t="s">
        <v>668</v>
      </c>
      <c r="X1864" s="10" t="s">
        <v>668</v>
      </c>
      <c r="Y1864" s="19" t="s">
        <v>668</v>
      </c>
      <c r="Z1864" s="19" t="s">
        <v>668</v>
      </c>
      <c r="AA1864" s="19" t="s">
        <v>668</v>
      </c>
      <c r="AB1864" s="10" t="s">
        <v>668</v>
      </c>
      <c r="AC1864" s="10" t="s">
        <v>668</v>
      </c>
      <c r="AD1864" s="10" t="s">
        <v>668</v>
      </c>
      <c r="AE1864" s="10" t="s">
        <v>668</v>
      </c>
      <c r="AF1864" s="10" t="s">
        <v>668</v>
      </c>
      <c r="AG1864" s="20" t="s">
        <v>668</v>
      </c>
      <c r="AH1864" s="20" t="s">
        <v>668</v>
      </c>
      <c r="AI1864" s="20" t="s">
        <v>668</v>
      </c>
      <c r="AJ1864" s="20" t="s">
        <v>668</v>
      </c>
    </row>
    <row r="1865" spans="1:36" ht="14.25" customHeight="1" x14ac:dyDescent="0.25">
      <c r="A1865" s="10" t="s">
        <v>1350</v>
      </c>
      <c r="B1865" s="10" t="s">
        <v>5523</v>
      </c>
      <c r="C1865" s="10" t="s">
        <v>5841</v>
      </c>
      <c r="D1865" s="10" t="s">
        <v>5616</v>
      </c>
      <c r="E1865" s="33" t="s">
        <v>5605</v>
      </c>
      <c r="F1865" s="10" t="s">
        <v>668</v>
      </c>
      <c r="G1865" s="10" t="s">
        <v>3063</v>
      </c>
      <c r="H1865" s="10" t="s">
        <v>6218</v>
      </c>
      <c r="I1865" s="33" t="s">
        <v>1346</v>
      </c>
      <c r="J1865" s="62">
        <v>1</v>
      </c>
      <c r="K1865" s="62" t="s">
        <v>668</v>
      </c>
      <c r="L1865" s="62">
        <v>6</v>
      </c>
      <c r="M1865" s="62">
        <v>12</v>
      </c>
      <c r="N1865" s="10" t="s">
        <v>1318</v>
      </c>
      <c r="O1865" s="62">
        <v>2079</v>
      </c>
      <c r="P1865" s="62" t="s">
        <v>5757</v>
      </c>
      <c r="Q1865" s="19">
        <v>-18.037962</v>
      </c>
      <c r="R1865" s="10">
        <v>3.263471</v>
      </c>
      <c r="S1865" s="10">
        <v>-14.77449</v>
      </c>
      <c r="T1865" s="10" t="s">
        <v>1351</v>
      </c>
      <c r="U1865" s="10" t="s">
        <v>668</v>
      </c>
      <c r="V1865" s="19" t="s">
        <v>668</v>
      </c>
      <c r="W1865" s="19" t="s">
        <v>668</v>
      </c>
      <c r="X1865" s="10" t="s">
        <v>668</v>
      </c>
      <c r="Y1865" s="19" t="s">
        <v>668</v>
      </c>
      <c r="Z1865" s="19" t="s">
        <v>668</v>
      </c>
      <c r="AA1865" s="19" t="s">
        <v>668</v>
      </c>
      <c r="AB1865" s="10" t="s">
        <v>668</v>
      </c>
      <c r="AC1865" s="10" t="s">
        <v>668</v>
      </c>
      <c r="AD1865" s="10" t="s">
        <v>668</v>
      </c>
      <c r="AE1865" s="10" t="s">
        <v>668</v>
      </c>
      <c r="AF1865" s="10" t="s">
        <v>668</v>
      </c>
      <c r="AG1865" s="20" t="s">
        <v>668</v>
      </c>
      <c r="AH1865" s="20" t="s">
        <v>668</v>
      </c>
      <c r="AI1865" s="20" t="s">
        <v>668</v>
      </c>
      <c r="AJ1865" s="20" t="s">
        <v>668</v>
      </c>
    </row>
    <row r="1866" spans="1:36" ht="14.25" customHeight="1" x14ac:dyDescent="0.25">
      <c r="A1866" s="10" t="s">
        <v>1352</v>
      </c>
      <c r="B1866" s="10" t="s">
        <v>5523</v>
      </c>
      <c r="C1866" s="10" t="s">
        <v>5841</v>
      </c>
      <c r="D1866" s="10" t="s">
        <v>5616</v>
      </c>
      <c r="E1866" s="33" t="s">
        <v>5605</v>
      </c>
      <c r="F1866" s="10" t="s">
        <v>668</v>
      </c>
      <c r="G1866" s="10" t="s">
        <v>3063</v>
      </c>
      <c r="H1866" s="10" t="s">
        <v>6218</v>
      </c>
      <c r="I1866" s="33" t="s">
        <v>1353</v>
      </c>
      <c r="J1866" s="62">
        <v>1</v>
      </c>
      <c r="K1866" s="62" t="s">
        <v>668</v>
      </c>
      <c r="L1866" s="62">
        <v>1</v>
      </c>
      <c r="M1866" s="62">
        <v>13</v>
      </c>
      <c r="N1866" s="10" t="s">
        <v>1354</v>
      </c>
      <c r="O1866" s="62">
        <v>2099</v>
      </c>
      <c r="P1866" s="62" t="s">
        <v>5757</v>
      </c>
      <c r="Q1866" s="19">
        <v>20.770949000000002</v>
      </c>
      <c r="R1866" s="10">
        <v>5.6782529999999998</v>
      </c>
      <c r="S1866" s="10">
        <v>26.449202</v>
      </c>
      <c r="T1866" s="10" t="s">
        <v>1355</v>
      </c>
      <c r="U1866" s="10" t="s">
        <v>668</v>
      </c>
      <c r="V1866" s="19" t="s">
        <v>668</v>
      </c>
      <c r="W1866" s="19" t="s">
        <v>668</v>
      </c>
      <c r="X1866" s="10" t="s">
        <v>668</v>
      </c>
      <c r="Y1866" s="19" t="s">
        <v>668</v>
      </c>
      <c r="Z1866" s="19" t="s">
        <v>668</v>
      </c>
      <c r="AA1866" s="19" t="s">
        <v>668</v>
      </c>
      <c r="AB1866" s="10" t="s">
        <v>668</v>
      </c>
      <c r="AC1866" s="10" t="s">
        <v>668</v>
      </c>
      <c r="AD1866" s="10" t="s">
        <v>668</v>
      </c>
      <c r="AE1866" s="10" t="s">
        <v>668</v>
      </c>
      <c r="AF1866" s="10" t="s">
        <v>668</v>
      </c>
      <c r="AG1866" s="20" t="s">
        <v>668</v>
      </c>
      <c r="AH1866" s="20" t="s">
        <v>668</v>
      </c>
      <c r="AI1866" s="20" t="s">
        <v>668</v>
      </c>
      <c r="AJ1866" s="20" t="s">
        <v>668</v>
      </c>
    </row>
    <row r="1867" spans="1:36" ht="14.25" customHeight="1" x14ac:dyDescent="0.25">
      <c r="A1867" s="10" t="s">
        <v>1356</v>
      </c>
      <c r="B1867" s="10" t="s">
        <v>5523</v>
      </c>
      <c r="C1867" s="10" t="s">
        <v>5841</v>
      </c>
      <c r="D1867" s="10" t="s">
        <v>5616</v>
      </c>
      <c r="E1867" s="33" t="s">
        <v>5605</v>
      </c>
      <c r="F1867" s="10" t="s">
        <v>668</v>
      </c>
      <c r="G1867" s="10" t="s">
        <v>3063</v>
      </c>
      <c r="H1867" s="10" t="s">
        <v>6218</v>
      </c>
      <c r="I1867" s="33" t="s">
        <v>1353</v>
      </c>
      <c r="J1867" s="62">
        <v>2</v>
      </c>
      <c r="K1867" s="62" t="s">
        <v>668</v>
      </c>
      <c r="L1867" s="62">
        <v>5</v>
      </c>
      <c r="M1867" s="62">
        <v>13</v>
      </c>
      <c r="N1867" s="10" t="s">
        <v>1354</v>
      </c>
      <c r="O1867" s="62">
        <v>2099</v>
      </c>
      <c r="P1867" s="62" t="s">
        <v>5757</v>
      </c>
      <c r="Q1867" s="19">
        <v>20.770949000000002</v>
      </c>
      <c r="R1867" s="10">
        <v>10.103558</v>
      </c>
      <c r="S1867" s="10">
        <v>30.874507000000001</v>
      </c>
      <c r="T1867" s="10" t="s">
        <v>1357</v>
      </c>
      <c r="U1867" s="10" t="s">
        <v>668</v>
      </c>
      <c r="V1867" s="19" t="s">
        <v>668</v>
      </c>
      <c r="W1867" s="19" t="s">
        <v>668</v>
      </c>
      <c r="X1867" s="10" t="s">
        <v>668</v>
      </c>
      <c r="Y1867" s="19" t="s">
        <v>668</v>
      </c>
      <c r="Z1867" s="19" t="s">
        <v>668</v>
      </c>
      <c r="AA1867" s="19" t="s">
        <v>668</v>
      </c>
      <c r="AB1867" s="10" t="s">
        <v>668</v>
      </c>
      <c r="AC1867" s="10" t="s">
        <v>668</v>
      </c>
      <c r="AD1867" s="10" t="s">
        <v>668</v>
      </c>
      <c r="AE1867" s="10" t="s">
        <v>668</v>
      </c>
      <c r="AF1867" s="10" t="s">
        <v>668</v>
      </c>
      <c r="AG1867" s="20" t="s">
        <v>668</v>
      </c>
      <c r="AH1867" s="20" t="s">
        <v>668</v>
      </c>
      <c r="AI1867" s="20" t="s">
        <v>668</v>
      </c>
      <c r="AJ1867" s="20" t="s">
        <v>668</v>
      </c>
    </row>
    <row r="1868" spans="1:36" ht="14.25" customHeight="1" x14ac:dyDescent="0.25">
      <c r="A1868" s="10" t="s">
        <v>1358</v>
      </c>
      <c r="B1868" s="10" t="s">
        <v>5523</v>
      </c>
      <c r="C1868" s="10" t="s">
        <v>5841</v>
      </c>
      <c r="D1868" s="10" t="s">
        <v>5616</v>
      </c>
      <c r="E1868" s="33" t="s">
        <v>5605</v>
      </c>
      <c r="F1868" s="10" t="s">
        <v>668</v>
      </c>
      <c r="G1868" s="10" t="s">
        <v>3063</v>
      </c>
      <c r="H1868" s="10" t="s">
        <v>6218</v>
      </c>
      <c r="I1868" s="33" t="s">
        <v>1353</v>
      </c>
      <c r="J1868" s="62">
        <v>9</v>
      </c>
      <c r="K1868" s="62" t="s">
        <v>668</v>
      </c>
      <c r="L1868" s="62">
        <v>4</v>
      </c>
      <c r="M1868" s="62">
        <v>14</v>
      </c>
      <c r="N1868" s="10" t="s">
        <v>1359</v>
      </c>
      <c r="O1868" s="62">
        <v>2131</v>
      </c>
      <c r="P1868" s="62" t="s">
        <v>5757</v>
      </c>
      <c r="Q1868" s="19">
        <v>3.9005519999999998</v>
      </c>
      <c r="R1868" s="10">
        <v>13.843386000000001</v>
      </c>
      <c r="S1868" s="10">
        <v>17.743938</v>
      </c>
      <c r="T1868" s="10" t="s">
        <v>1360</v>
      </c>
      <c r="U1868" s="10" t="s">
        <v>668</v>
      </c>
      <c r="V1868" s="19" t="s">
        <v>668</v>
      </c>
      <c r="W1868" s="19" t="s">
        <v>668</v>
      </c>
      <c r="X1868" s="10" t="s">
        <v>668</v>
      </c>
      <c r="Y1868" s="19" t="s">
        <v>668</v>
      </c>
      <c r="Z1868" s="19" t="s">
        <v>668</v>
      </c>
      <c r="AA1868" s="19" t="s">
        <v>668</v>
      </c>
      <c r="AB1868" s="10" t="s">
        <v>668</v>
      </c>
      <c r="AC1868" s="10" t="s">
        <v>668</v>
      </c>
      <c r="AD1868" s="10" t="s">
        <v>668</v>
      </c>
      <c r="AE1868" s="10" t="s">
        <v>668</v>
      </c>
      <c r="AF1868" s="10" t="s">
        <v>668</v>
      </c>
      <c r="AG1868" s="20" t="s">
        <v>668</v>
      </c>
      <c r="AH1868" s="20" t="s">
        <v>668</v>
      </c>
      <c r="AI1868" s="20" t="s">
        <v>668</v>
      </c>
      <c r="AJ1868" s="20" t="s">
        <v>668</v>
      </c>
    </row>
    <row r="1869" spans="1:36" ht="14.25" customHeight="1" x14ac:dyDescent="0.25">
      <c r="A1869" s="10" t="s">
        <v>1361</v>
      </c>
      <c r="B1869" s="10" t="s">
        <v>5523</v>
      </c>
      <c r="C1869" s="10" t="s">
        <v>5841</v>
      </c>
      <c r="D1869" s="10" t="s">
        <v>5616</v>
      </c>
      <c r="E1869" s="33" t="s">
        <v>5605</v>
      </c>
      <c r="F1869" s="10" t="s">
        <v>668</v>
      </c>
      <c r="G1869" s="10" t="s">
        <v>3063</v>
      </c>
      <c r="H1869" s="10" t="s">
        <v>6218</v>
      </c>
      <c r="I1869" s="33" t="s">
        <v>1353</v>
      </c>
      <c r="J1869" s="62">
        <v>5</v>
      </c>
      <c r="K1869" s="62" t="s">
        <v>668</v>
      </c>
      <c r="L1869" s="62">
        <v>1</v>
      </c>
      <c r="M1869" s="62">
        <v>14</v>
      </c>
      <c r="N1869" s="10" t="s">
        <v>1359</v>
      </c>
      <c r="O1869" s="62">
        <v>2140</v>
      </c>
      <c r="P1869" s="62" t="s">
        <v>5757</v>
      </c>
      <c r="Q1869" s="19">
        <v>8.2865459999999995</v>
      </c>
      <c r="R1869" s="10">
        <v>-3.55288</v>
      </c>
      <c r="S1869" s="10">
        <v>4.7336650000000002</v>
      </c>
      <c r="T1869" s="10" t="s">
        <v>1362</v>
      </c>
      <c r="U1869" s="10" t="s">
        <v>668</v>
      </c>
      <c r="V1869" s="19" t="s">
        <v>668</v>
      </c>
      <c r="W1869" s="19" t="s">
        <v>668</v>
      </c>
      <c r="X1869" s="10" t="s">
        <v>668</v>
      </c>
      <c r="Y1869" s="19" t="s">
        <v>668</v>
      </c>
      <c r="Z1869" s="19" t="s">
        <v>668</v>
      </c>
      <c r="AA1869" s="19" t="s">
        <v>668</v>
      </c>
      <c r="AB1869" s="10" t="s">
        <v>668</v>
      </c>
      <c r="AC1869" s="10" t="s">
        <v>668</v>
      </c>
      <c r="AD1869" s="10" t="s">
        <v>668</v>
      </c>
      <c r="AE1869" s="10" t="s">
        <v>668</v>
      </c>
      <c r="AF1869" s="10" t="s">
        <v>668</v>
      </c>
      <c r="AG1869" s="20" t="s">
        <v>668</v>
      </c>
      <c r="AH1869" s="20" t="s">
        <v>668</v>
      </c>
      <c r="AI1869" s="20" t="s">
        <v>668</v>
      </c>
      <c r="AJ1869" s="20" t="s">
        <v>668</v>
      </c>
    </row>
    <row r="1870" spans="1:36" ht="14.25" customHeight="1" x14ac:dyDescent="0.25">
      <c r="A1870" s="10" t="s">
        <v>1363</v>
      </c>
      <c r="B1870" s="10" t="s">
        <v>5523</v>
      </c>
      <c r="C1870" s="10" t="s">
        <v>5841</v>
      </c>
      <c r="D1870" s="10" t="s">
        <v>5616</v>
      </c>
      <c r="E1870" s="33" t="s">
        <v>5605</v>
      </c>
      <c r="F1870" s="10" t="s">
        <v>668</v>
      </c>
      <c r="G1870" s="10" t="s">
        <v>3063</v>
      </c>
      <c r="H1870" s="10" t="s">
        <v>6218</v>
      </c>
      <c r="I1870" s="33" t="s">
        <v>1353</v>
      </c>
      <c r="J1870" s="62">
        <v>3</v>
      </c>
      <c r="K1870" s="62" t="s">
        <v>668</v>
      </c>
      <c r="L1870" s="62">
        <v>4</v>
      </c>
      <c r="M1870" s="62">
        <v>14</v>
      </c>
      <c r="N1870" s="10" t="s">
        <v>1359</v>
      </c>
      <c r="O1870" s="62">
        <v>2140</v>
      </c>
      <c r="P1870" s="62" t="s">
        <v>5757</v>
      </c>
      <c r="Q1870" s="19">
        <v>8.2865459999999995</v>
      </c>
      <c r="R1870" s="10">
        <v>2.3376519999999998</v>
      </c>
      <c r="S1870" s="10">
        <v>10.624198</v>
      </c>
      <c r="T1870" s="10" t="s">
        <v>1364</v>
      </c>
      <c r="U1870" s="10" t="s">
        <v>668</v>
      </c>
      <c r="V1870" s="19" t="s">
        <v>668</v>
      </c>
      <c r="W1870" s="19" t="s">
        <v>668</v>
      </c>
      <c r="X1870" s="10" t="s">
        <v>668</v>
      </c>
      <c r="Y1870" s="19" t="s">
        <v>668</v>
      </c>
      <c r="Z1870" s="19" t="s">
        <v>668</v>
      </c>
      <c r="AA1870" s="19" t="s">
        <v>668</v>
      </c>
      <c r="AB1870" s="10" t="s">
        <v>668</v>
      </c>
      <c r="AC1870" s="10" t="s">
        <v>668</v>
      </c>
      <c r="AD1870" s="10" t="s">
        <v>668</v>
      </c>
      <c r="AE1870" s="10" t="s">
        <v>668</v>
      </c>
      <c r="AF1870" s="10" t="s">
        <v>668</v>
      </c>
      <c r="AG1870" s="20" t="s">
        <v>668</v>
      </c>
      <c r="AH1870" s="20" t="s">
        <v>668</v>
      </c>
      <c r="AI1870" s="20" t="s">
        <v>668</v>
      </c>
      <c r="AJ1870" s="20" t="s">
        <v>668</v>
      </c>
    </row>
    <row r="1871" spans="1:36" ht="14.25" customHeight="1" x14ac:dyDescent="0.25">
      <c r="A1871" s="10" t="s">
        <v>1365</v>
      </c>
      <c r="B1871" s="10" t="s">
        <v>5523</v>
      </c>
      <c r="C1871" s="10" t="s">
        <v>5841</v>
      </c>
      <c r="D1871" s="10" t="s">
        <v>5616</v>
      </c>
      <c r="E1871" s="33" t="s">
        <v>5605</v>
      </c>
      <c r="F1871" s="10" t="s">
        <v>668</v>
      </c>
      <c r="G1871" s="10" t="s">
        <v>3063</v>
      </c>
      <c r="H1871" s="10" t="s">
        <v>6218</v>
      </c>
      <c r="I1871" s="33" t="s">
        <v>1353</v>
      </c>
      <c r="J1871" s="62">
        <v>5</v>
      </c>
      <c r="K1871" s="62" t="s">
        <v>668</v>
      </c>
      <c r="L1871" s="62">
        <v>3</v>
      </c>
      <c r="M1871" s="62">
        <v>14</v>
      </c>
      <c r="N1871" s="10" t="s">
        <v>1359</v>
      </c>
      <c r="O1871" s="62">
        <v>2143</v>
      </c>
      <c r="P1871" s="62" t="s">
        <v>5757</v>
      </c>
      <c r="Q1871" s="19">
        <v>-3.7551540000000001</v>
      </c>
      <c r="R1871" s="10">
        <v>13.517366000000001</v>
      </c>
      <c r="S1871" s="10">
        <v>9.7622119999999999</v>
      </c>
      <c r="T1871" s="10" t="s">
        <v>1366</v>
      </c>
      <c r="U1871" s="10" t="s">
        <v>668</v>
      </c>
      <c r="V1871" s="19" t="s">
        <v>668</v>
      </c>
      <c r="W1871" s="19" t="s">
        <v>668</v>
      </c>
      <c r="X1871" s="10" t="s">
        <v>668</v>
      </c>
      <c r="Y1871" s="19" t="s">
        <v>668</v>
      </c>
      <c r="Z1871" s="19" t="s">
        <v>668</v>
      </c>
      <c r="AA1871" s="19" t="s">
        <v>668</v>
      </c>
      <c r="AB1871" s="10" t="s">
        <v>668</v>
      </c>
      <c r="AC1871" s="10" t="s">
        <v>668</v>
      </c>
      <c r="AD1871" s="10" t="s">
        <v>668</v>
      </c>
      <c r="AE1871" s="10" t="s">
        <v>668</v>
      </c>
      <c r="AF1871" s="10" t="s">
        <v>668</v>
      </c>
      <c r="AG1871" s="20" t="s">
        <v>668</v>
      </c>
      <c r="AH1871" s="20" t="s">
        <v>668</v>
      </c>
      <c r="AI1871" s="20" t="s">
        <v>668</v>
      </c>
      <c r="AJ1871" s="20" t="s">
        <v>668</v>
      </c>
    </row>
    <row r="1872" spans="1:36" ht="14.25" customHeight="1" x14ac:dyDescent="0.25">
      <c r="A1872" s="10" t="s">
        <v>1367</v>
      </c>
      <c r="B1872" s="10" t="s">
        <v>5523</v>
      </c>
      <c r="C1872" s="10" t="s">
        <v>5841</v>
      </c>
      <c r="D1872" s="10" t="s">
        <v>5616</v>
      </c>
      <c r="E1872" s="33" t="s">
        <v>5605</v>
      </c>
      <c r="F1872" s="10" t="s">
        <v>668</v>
      </c>
      <c r="G1872" s="10" t="s">
        <v>3063</v>
      </c>
      <c r="H1872" s="10" t="s">
        <v>6218</v>
      </c>
      <c r="I1872" s="33" t="s">
        <v>1353</v>
      </c>
      <c r="J1872" s="62">
        <v>3</v>
      </c>
      <c r="K1872" s="62" t="s">
        <v>668</v>
      </c>
      <c r="L1872" s="62">
        <v>5</v>
      </c>
      <c r="M1872" s="62">
        <v>14</v>
      </c>
      <c r="N1872" s="10" t="s">
        <v>1359</v>
      </c>
      <c r="O1872" s="62">
        <v>2144</v>
      </c>
      <c r="P1872" s="62" t="s">
        <v>5757</v>
      </c>
      <c r="Q1872" s="19">
        <v>13.682859000000001</v>
      </c>
      <c r="R1872" s="10">
        <v>5.054926</v>
      </c>
      <c r="S1872" s="10">
        <v>18.737784999999999</v>
      </c>
      <c r="T1872" s="10" t="s">
        <v>1368</v>
      </c>
      <c r="U1872" s="10" t="s">
        <v>668</v>
      </c>
      <c r="V1872" s="19" t="s">
        <v>668</v>
      </c>
      <c r="W1872" s="19" t="s">
        <v>668</v>
      </c>
      <c r="X1872" s="10" t="s">
        <v>668</v>
      </c>
      <c r="Y1872" s="19" t="s">
        <v>668</v>
      </c>
      <c r="Z1872" s="19" t="s">
        <v>668</v>
      </c>
      <c r="AA1872" s="19" t="s">
        <v>668</v>
      </c>
      <c r="AB1872" s="10" t="s">
        <v>668</v>
      </c>
      <c r="AC1872" s="10" t="s">
        <v>668</v>
      </c>
      <c r="AD1872" s="10" t="s">
        <v>668</v>
      </c>
      <c r="AE1872" s="10" t="s">
        <v>668</v>
      </c>
      <c r="AF1872" s="10" t="s">
        <v>668</v>
      </c>
      <c r="AG1872" s="20" t="s">
        <v>668</v>
      </c>
      <c r="AH1872" s="20" t="s">
        <v>668</v>
      </c>
      <c r="AI1872" s="20" t="s">
        <v>668</v>
      </c>
      <c r="AJ1872" s="20" t="s">
        <v>668</v>
      </c>
    </row>
    <row r="1873" spans="1:36" ht="14.25" customHeight="1" x14ac:dyDescent="0.25">
      <c r="A1873" s="10" t="s">
        <v>1369</v>
      </c>
      <c r="B1873" s="10" t="s">
        <v>5523</v>
      </c>
      <c r="C1873" s="10" t="s">
        <v>5841</v>
      </c>
      <c r="D1873" s="10" t="s">
        <v>5616</v>
      </c>
      <c r="E1873" s="33" t="s">
        <v>5605</v>
      </c>
      <c r="F1873" s="10" t="s">
        <v>668</v>
      </c>
      <c r="G1873" s="10" t="s">
        <v>3063</v>
      </c>
      <c r="H1873" s="10" t="s">
        <v>6218</v>
      </c>
      <c r="I1873" s="33" t="s">
        <v>1353</v>
      </c>
      <c r="J1873" s="62">
        <v>9</v>
      </c>
      <c r="K1873" s="62" t="s">
        <v>668</v>
      </c>
      <c r="L1873" s="62">
        <v>4</v>
      </c>
      <c r="M1873" s="62">
        <v>15</v>
      </c>
      <c r="N1873" s="10" t="s">
        <v>1370</v>
      </c>
      <c r="O1873" s="62">
        <v>2161</v>
      </c>
      <c r="P1873" s="62" t="s">
        <v>5757</v>
      </c>
      <c r="Q1873" s="19">
        <v>-16.13317</v>
      </c>
      <c r="R1873" s="10">
        <v>20.722096000000001</v>
      </c>
      <c r="S1873" s="10">
        <v>4.5889249999999997</v>
      </c>
      <c r="T1873" s="10" t="s">
        <v>1371</v>
      </c>
      <c r="U1873" s="10" t="s">
        <v>668</v>
      </c>
      <c r="V1873" s="19" t="s">
        <v>668</v>
      </c>
      <c r="W1873" s="19" t="s">
        <v>668</v>
      </c>
      <c r="X1873" s="10" t="s">
        <v>668</v>
      </c>
      <c r="Y1873" s="19" t="s">
        <v>668</v>
      </c>
      <c r="Z1873" s="19" t="s">
        <v>668</v>
      </c>
      <c r="AA1873" s="19" t="s">
        <v>668</v>
      </c>
      <c r="AB1873" s="10" t="s">
        <v>668</v>
      </c>
      <c r="AC1873" s="10" t="s">
        <v>668</v>
      </c>
      <c r="AD1873" s="10" t="s">
        <v>668</v>
      </c>
      <c r="AE1873" s="10" t="s">
        <v>668</v>
      </c>
      <c r="AF1873" s="10" t="s">
        <v>668</v>
      </c>
      <c r="AG1873" s="20" t="s">
        <v>668</v>
      </c>
      <c r="AH1873" s="20" t="s">
        <v>668</v>
      </c>
      <c r="AI1873" s="20" t="s">
        <v>668</v>
      </c>
      <c r="AJ1873" s="20" t="s">
        <v>668</v>
      </c>
    </row>
    <row r="1874" spans="1:36" ht="14.25" customHeight="1" x14ac:dyDescent="0.25">
      <c r="A1874" s="10" t="s">
        <v>1372</v>
      </c>
      <c r="B1874" s="10" t="s">
        <v>5523</v>
      </c>
      <c r="C1874" s="10" t="s">
        <v>5841</v>
      </c>
      <c r="D1874" s="10" t="s">
        <v>5616</v>
      </c>
      <c r="E1874" s="33" t="s">
        <v>5605</v>
      </c>
      <c r="F1874" s="10" t="s">
        <v>668</v>
      </c>
      <c r="G1874" s="10" t="s">
        <v>3063</v>
      </c>
      <c r="H1874" s="10" t="s">
        <v>6218</v>
      </c>
      <c r="I1874" s="33" t="s">
        <v>1353</v>
      </c>
      <c r="J1874" s="62">
        <v>7</v>
      </c>
      <c r="K1874" s="62" t="s">
        <v>668</v>
      </c>
      <c r="L1874" s="62">
        <v>1</v>
      </c>
      <c r="M1874" s="62">
        <v>15</v>
      </c>
      <c r="N1874" s="10" t="s">
        <v>1370</v>
      </c>
      <c r="O1874" s="62">
        <v>2168</v>
      </c>
      <c r="P1874" s="62" t="s">
        <v>5757</v>
      </c>
      <c r="Q1874" s="19">
        <v>-22.777432999999998</v>
      </c>
      <c r="R1874" s="10">
        <v>3.246645</v>
      </c>
      <c r="S1874" s="10">
        <v>-19.530788999999999</v>
      </c>
      <c r="T1874" s="10" t="s">
        <v>1373</v>
      </c>
      <c r="U1874" s="10" t="s">
        <v>668</v>
      </c>
      <c r="V1874" s="19" t="s">
        <v>668</v>
      </c>
      <c r="W1874" s="19" t="s">
        <v>668</v>
      </c>
      <c r="X1874" s="10" t="s">
        <v>668</v>
      </c>
      <c r="Y1874" s="19" t="s">
        <v>668</v>
      </c>
      <c r="Z1874" s="19" t="s">
        <v>668</v>
      </c>
      <c r="AA1874" s="19" t="s">
        <v>668</v>
      </c>
      <c r="AB1874" s="10" t="s">
        <v>668</v>
      </c>
      <c r="AC1874" s="10" t="s">
        <v>668</v>
      </c>
      <c r="AD1874" s="10" t="s">
        <v>668</v>
      </c>
      <c r="AE1874" s="10" t="s">
        <v>668</v>
      </c>
      <c r="AF1874" s="10" t="s">
        <v>668</v>
      </c>
      <c r="AG1874" s="20" t="s">
        <v>668</v>
      </c>
      <c r="AH1874" s="20" t="s">
        <v>668</v>
      </c>
      <c r="AI1874" s="20" t="s">
        <v>668</v>
      </c>
      <c r="AJ1874" s="20" t="s">
        <v>668</v>
      </c>
    </row>
    <row r="1875" spans="1:36" ht="14.25" customHeight="1" x14ac:dyDescent="0.25">
      <c r="A1875" s="10" t="s">
        <v>1374</v>
      </c>
      <c r="B1875" s="10" t="s">
        <v>5523</v>
      </c>
      <c r="C1875" s="10" t="s">
        <v>5841</v>
      </c>
      <c r="D1875" s="10" t="s">
        <v>5616</v>
      </c>
      <c r="E1875" s="33" t="s">
        <v>5605</v>
      </c>
      <c r="F1875" s="10" t="s">
        <v>668</v>
      </c>
      <c r="G1875" s="10" t="s">
        <v>3063</v>
      </c>
      <c r="H1875" s="10" t="s">
        <v>6218</v>
      </c>
      <c r="I1875" s="33" t="s">
        <v>1353</v>
      </c>
      <c r="J1875" s="62">
        <v>7</v>
      </c>
      <c r="K1875" s="62" t="s">
        <v>668</v>
      </c>
      <c r="L1875" s="62">
        <v>6</v>
      </c>
      <c r="M1875" s="62">
        <v>15</v>
      </c>
      <c r="N1875" s="10" t="s">
        <v>1370</v>
      </c>
      <c r="O1875" s="62">
        <v>2172</v>
      </c>
      <c r="P1875" s="62" t="s">
        <v>5757</v>
      </c>
      <c r="Q1875" s="19">
        <v>-19.292010999999999</v>
      </c>
      <c r="R1875" s="10">
        <v>13.986257</v>
      </c>
      <c r="S1875" s="10">
        <v>-5.3057540000000003</v>
      </c>
      <c r="T1875" s="10" t="s">
        <v>1375</v>
      </c>
      <c r="U1875" s="10" t="s">
        <v>668</v>
      </c>
      <c r="V1875" s="19" t="s">
        <v>668</v>
      </c>
      <c r="W1875" s="19" t="s">
        <v>668</v>
      </c>
      <c r="X1875" s="10" t="s">
        <v>668</v>
      </c>
      <c r="Y1875" s="19" t="s">
        <v>668</v>
      </c>
      <c r="Z1875" s="19" t="s">
        <v>668</v>
      </c>
      <c r="AA1875" s="19" t="s">
        <v>668</v>
      </c>
      <c r="AB1875" s="10" t="s">
        <v>668</v>
      </c>
      <c r="AC1875" s="10" t="s">
        <v>668</v>
      </c>
      <c r="AD1875" s="10" t="s">
        <v>668</v>
      </c>
      <c r="AE1875" s="10" t="s">
        <v>668</v>
      </c>
      <c r="AF1875" s="10" t="s">
        <v>668</v>
      </c>
      <c r="AG1875" s="20" t="s">
        <v>668</v>
      </c>
      <c r="AH1875" s="20" t="s">
        <v>668</v>
      </c>
      <c r="AI1875" s="20" t="s">
        <v>668</v>
      </c>
      <c r="AJ1875" s="20" t="s">
        <v>668</v>
      </c>
    </row>
    <row r="1876" spans="1:36" ht="14.25" customHeight="1" x14ac:dyDescent="0.25">
      <c r="A1876" s="10" t="s">
        <v>1376</v>
      </c>
      <c r="B1876" s="10" t="s">
        <v>5523</v>
      </c>
      <c r="C1876" s="10" t="s">
        <v>5841</v>
      </c>
      <c r="D1876" s="10" t="s">
        <v>5616</v>
      </c>
      <c r="E1876" s="33" t="s">
        <v>5605</v>
      </c>
      <c r="F1876" s="10" t="s">
        <v>668</v>
      </c>
      <c r="G1876" s="10" t="s">
        <v>3063</v>
      </c>
      <c r="H1876" s="10" t="s">
        <v>6218</v>
      </c>
      <c r="I1876" s="33" t="s">
        <v>1353</v>
      </c>
      <c r="J1876" s="62">
        <v>7</v>
      </c>
      <c r="K1876" s="62" t="s">
        <v>668</v>
      </c>
      <c r="L1876" s="62">
        <v>3</v>
      </c>
      <c r="M1876" s="62">
        <v>15</v>
      </c>
      <c r="N1876" s="10" t="s">
        <v>1370</v>
      </c>
      <c r="O1876" s="62">
        <v>2178</v>
      </c>
      <c r="P1876" s="62" t="s">
        <v>5757</v>
      </c>
      <c r="Q1876" s="19">
        <v>-10.380493</v>
      </c>
      <c r="R1876" s="10">
        <v>13.127961000000001</v>
      </c>
      <c r="S1876" s="10">
        <v>2.747468</v>
      </c>
      <c r="T1876" s="10" t="s">
        <v>1377</v>
      </c>
      <c r="U1876" s="10" t="s">
        <v>668</v>
      </c>
      <c r="V1876" s="19" t="s">
        <v>668</v>
      </c>
      <c r="W1876" s="19" t="s">
        <v>668</v>
      </c>
      <c r="X1876" s="10" t="s">
        <v>668</v>
      </c>
      <c r="Y1876" s="19" t="s">
        <v>668</v>
      </c>
      <c r="Z1876" s="19" t="s">
        <v>668</v>
      </c>
      <c r="AA1876" s="19" t="s">
        <v>668</v>
      </c>
      <c r="AB1876" s="10" t="s">
        <v>668</v>
      </c>
      <c r="AC1876" s="10" t="s">
        <v>668</v>
      </c>
      <c r="AD1876" s="10" t="s">
        <v>668</v>
      </c>
      <c r="AE1876" s="10" t="s">
        <v>668</v>
      </c>
      <c r="AF1876" s="10" t="s">
        <v>668</v>
      </c>
      <c r="AG1876" s="20" t="s">
        <v>668</v>
      </c>
      <c r="AH1876" s="20" t="s">
        <v>668</v>
      </c>
      <c r="AI1876" s="20" t="s">
        <v>668</v>
      </c>
      <c r="AJ1876" s="20" t="s">
        <v>668</v>
      </c>
    </row>
    <row r="1877" spans="1:36" ht="14.25" customHeight="1" x14ac:dyDescent="0.25">
      <c r="A1877" s="10" t="s">
        <v>1378</v>
      </c>
      <c r="B1877" s="10" t="s">
        <v>5523</v>
      </c>
      <c r="C1877" s="10" t="s">
        <v>5841</v>
      </c>
      <c r="D1877" s="10" t="s">
        <v>5616</v>
      </c>
      <c r="E1877" s="33" t="s">
        <v>5605</v>
      </c>
      <c r="F1877" s="10" t="s">
        <v>668</v>
      </c>
      <c r="G1877" s="10" t="s">
        <v>3063</v>
      </c>
      <c r="H1877" s="10" t="s">
        <v>6218</v>
      </c>
      <c r="I1877" s="33" t="s">
        <v>1353</v>
      </c>
      <c r="J1877" s="62">
        <v>1</v>
      </c>
      <c r="K1877" s="62" t="s">
        <v>668</v>
      </c>
      <c r="L1877" s="62">
        <v>3</v>
      </c>
      <c r="M1877" s="62">
        <v>4</v>
      </c>
      <c r="N1877" s="10" t="s">
        <v>3969</v>
      </c>
      <c r="O1877" s="62">
        <v>99999</v>
      </c>
      <c r="P1877" s="62" t="s">
        <v>5757</v>
      </c>
      <c r="Q1877" s="19">
        <v>10.6</v>
      </c>
      <c r="R1877" s="10">
        <v>5</v>
      </c>
      <c r="S1877" s="10">
        <v>15.6</v>
      </c>
      <c r="T1877" s="10" t="s">
        <v>1379</v>
      </c>
      <c r="U1877" s="10" t="s">
        <v>668</v>
      </c>
      <c r="V1877" s="19" t="s">
        <v>668</v>
      </c>
      <c r="W1877" s="19" t="s">
        <v>668</v>
      </c>
      <c r="X1877" s="10" t="s">
        <v>668</v>
      </c>
      <c r="Y1877" s="19" t="s">
        <v>668</v>
      </c>
      <c r="Z1877" s="19" t="s">
        <v>668</v>
      </c>
      <c r="AA1877" s="19" t="s">
        <v>668</v>
      </c>
      <c r="AB1877" s="10" t="s">
        <v>668</v>
      </c>
      <c r="AC1877" s="10" t="s">
        <v>668</v>
      </c>
      <c r="AD1877" s="10" t="s">
        <v>668</v>
      </c>
      <c r="AE1877" s="10" t="s">
        <v>668</v>
      </c>
      <c r="AF1877" s="10" t="s">
        <v>668</v>
      </c>
      <c r="AG1877" s="20" t="s">
        <v>668</v>
      </c>
      <c r="AH1877" s="20" t="s">
        <v>668</v>
      </c>
      <c r="AI1877" s="20" t="s">
        <v>668</v>
      </c>
      <c r="AJ1877" s="20" t="s">
        <v>668</v>
      </c>
    </row>
    <row r="1878" spans="1:36" ht="14.25" customHeight="1" x14ac:dyDescent="0.25">
      <c r="A1878" s="10" t="s">
        <v>1380</v>
      </c>
      <c r="B1878" s="10" t="s">
        <v>5523</v>
      </c>
      <c r="C1878" s="10" t="s">
        <v>5841</v>
      </c>
      <c r="D1878" s="10" t="s">
        <v>5616</v>
      </c>
      <c r="E1878" s="33" t="s">
        <v>5605</v>
      </c>
      <c r="F1878" s="10" t="s">
        <v>668</v>
      </c>
      <c r="G1878" s="10" t="s">
        <v>3063</v>
      </c>
      <c r="H1878" s="10" t="s">
        <v>6218</v>
      </c>
      <c r="I1878" s="33" t="s">
        <v>1381</v>
      </c>
      <c r="J1878" s="62">
        <v>1</v>
      </c>
      <c r="K1878" s="62" t="s">
        <v>668</v>
      </c>
      <c r="L1878" s="62">
        <v>3</v>
      </c>
      <c r="M1878" s="62">
        <v>13</v>
      </c>
      <c r="N1878" s="10" t="s">
        <v>1354</v>
      </c>
      <c r="O1878" s="62">
        <v>2098</v>
      </c>
      <c r="P1878" s="62" t="s">
        <v>5757</v>
      </c>
      <c r="Q1878" s="19">
        <v>20.142289999999999</v>
      </c>
      <c r="R1878" s="10">
        <v>6.8351600000000001</v>
      </c>
      <c r="S1878" s="10">
        <v>26.977450000000001</v>
      </c>
      <c r="T1878" s="10" t="s">
        <v>1382</v>
      </c>
      <c r="U1878" s="10" t="s">
        <v>668</v>
      </c>
      <c r="V1878" s="19" t="s">
        <v>668</v>
      </c>
      <c r="W1878" s="19" t="s">
        <v>668</v>
      </c>
      <c r="X1878" s="10" t="s">
        <v>668</v>
      </c>
      <c r="Y1878" s="19" t="s">
        <v>668</v>
      </c>
      <c r="Z1878" s="19" t="s">
        <v>668</v>
      </c>
      <c r="AA1878" s="19" t="s">
        <v>668</v>
      </c>
      <c r="AB1878" s="10" t="s">
        <v>668</v>
      </c>
      <c r="AC1878" s="10" t="s">
        <v>668</v>
      </c>
      <c r="AD1878" s="10" t="s">
        <v>668</v>
      </c>
      <c r="AE1878" s="10" t="s">
        <v>668</v>
      </c>
      <c r="AF1878" s="10" t="s">
        <v>668</v>
      </c>
      <c r="AG1878" s="20" t="s">
        <v>668</v>
      </c>
      <c r="AH1878" s="20" t="s">
        <v>668</v>
      </c>
      <c r="AI1878" s="20" t="s">
        <v>668</v>
      </c>
      <c r="AJ1878" s="20" t="s">
        <v>668</v>
      </c>
    </row>
    <row r="1879" spans="1:36" ht="14.25" customHeight="1" x14ac:dyDescent="0.25">
      <c r="A1879" s="10" t="s">
        <v>1383</v>
      </c>
      <c r="B1879" s="10" t="s">
        <v>5523</v>
      </c>
      <c r="C1879" s="10" t="s">
        <v>5841</v>
      </c>
      <c r="D1879" s="10" t="s">
        <v>5616</v>
      </c>
      <c r="E1879" s="33" t="s">
        <v>5605</v>
      </c>
      <c r="F1879" s="10" t="s">
        <v>668</v>
      </c>
      <c r="G1879" s="10" t="s">
        <v>3063</v>
      </c>
      <c r="H1879" s="10" t="s">
        <v>6218</v>
      </c>
      <c r="I1879" s="33" t="s">
        <v>1381</v>
      </c>
      <c r="J1879" s="62">
        <v>7</v>
      </c>
      <c r="K1879" s="62" t="s">
        <v>668</v>
      </c>
      <c r="L1879" s="62">
        <v>4</v>
      </c>
      <c r="M1879" s="62">
        <v>13</v>
      </c>
      <c r="N1879" s="10" t="s">
        <v>1354</v>
      </c>
      <c r="O1879" s="62">
        <v>2098</v>
      </c>
      <c r="P1879" s="62" t="s">
        <v>5757</v>
      </c>
      <c r="Q1879" s="19">
        <v>20.142289999999999</v>
      </c>
      <c r="R1879" s="10">
        <v>9.9634110000000007</v>
      </c>
      <c r="S1879" s="10">
        <v>30.105701</v>
      </c>
      <c r="T1879" s="10" t="s">
        <v>1384</v>
      </c>
      <c r="U1879" s="10" t="s">
        <v>668</v>
      </c>
      <c r="V1879" s="19" t="s">
        <v>668</v>
      </c>
      <c r="W1879" s="19" t="s">
        <v>668</v>
      </c>
      <c r="X1879" s="10" t="s">
        <v>668</v>
      </c>
      <c r="Y1879" s="19" t="s">
        <v>668</v>
      </c>
      <c r="Z1879" s="19" t="s">
        <v>668</v>
      </c>
      <c r="AA1879" s="19" t="s">
        <v>668</v>
      </c>
      <c r="AB1879" s="10" t="s">
        <v>668</v>
      </c>
      <c r="AC1879" s="10" t="s">
        <v>668</v>
      </c>
      <c r="AD1879" s="10" t="s">
        <v>668</v>
      </c>
      <c r="AE1879" s="10" t="s">
        <v>668</v>
      </c>
      <c r="AF1879" s="10" t="s">
        <v>668</v>
      </c>
      <c r="AG1879" s="20" t="s">
        <v>668</v>
      </c>
      <c r="AH1879" s="20" t="s">
        <v>668</v>
      </c>
      <c r="AI1879" s="20" t="s">
        <v>668</v>
      </c>
      <c r="AJ1879" s="20" t="s">
        <v>668</v>
      </c>
    </row>
    <row r="1880" spans="1:36" ht="14.25" customHeight="1" x14ac:dyDescent="0.25">
      <c r="A1880" s="10" t="s">
        <v>1385</v>
      </c>
      <c r="B1880" s="10" t="s">
        <v>5523</v>
      </c>
      <c r="C1880" s="10" t="s">
        <v>5841</v>
      </c>
      <c r="D1880" s="10" t="s">
        <v>5616</v>
      </c>
      <c r="E1880" s="33" t="s">
        <v>5605</v>
      </c>
      <c r="F1880" s="10" t="s">
        <v>668</v>
      </c>
      <c r="G1880" s="10" t="s">
        <v>3063</v>
      </c>
      <c r="H1880" s="10" t="s">
        <v>6218</v>
      </c>
      <c r="I1880" s="33" t="s">
        <v>1381</v>
      </c>
      <c r="J1880" s="62">
        <v>8</v>
      </c>
      <c r="K1880" s="62" t="s">
        <v>668</v>
      </c>
      <c r="L1880" s="62">
        <v>4</v>
      </c>
      <c r="M1880" s="62">
        <v>13</v>
      </c>
      <c r="N1880" s="10" t="s">
        <v>1354</v>
      </c>
      <c r="O1880" s="62">
        <v>2102</v>
      </c>
      <c r="P1880" s="62" t="s">
        <v>5757</v>
      </c>
      <c r="Q1880" s="19">
        <v>27.414494000000001</v>
      </c>
      <c r="R1880" s="10">
        <v>13.237837000000001</v>
      </c>
      <c r="S1880" s="10">
        <v>40.652330999999997</v>
      </c>
      <c r="T1880" s="10" t="s">
        <v>1386</v>
      </c>
      <c r="U1880" s="10" t="s">
        <v>668</v>
      </c>
      <c r="V1880" s="19" t="s">
        <v>668</v>
      </c>
      <c r="W1880" s="19" t="s">
        <v>668</v>
      </c>
      <c r="X1880" s="10" t="s">
        <v>668</v>
      </c>
      <c r="Y1880" s="19" t="s">
        <v>668</v>
      </c>
      <c r="Z1880" s="19" t="s">
        <v>668</v>
      </c>
      <c r="AA1880" s="19" t="s">
        <v>668</v>
      </c>
      <c r="AB1880" s="10" t="s">
        <v>668</v>
      </c>
      <c r="AC1880" s="10" t="s">
        <v>668</v>
      </c>
      <c r="AD1880" s="10" t="s">
        <v>668</v>
      </c>
      <c r="AE1880" s="10" t="s">
        <v>668</v>
      </c>
      <c r="AF1880" s="10" t="s">
        <v>668</v>
      </c>
      <c r="AG1880" s="20" t="s">
        <v>668</v>
      </c>
      <c r="AH1880" s="20" t="s">
        <v>668</v>
      </c>
      <c r="AI1880" s="20" t="s">
        <v>668</v>
      </c>
      <c r="AJ1880" s="20" t="s">
        <v>668</v>
      </c>
    </row>
    <row r="1881" spans="1:36" ht="14.25" customHeight="1" x14ac:dyDescent="0.25">
      <c r="A1881" s="10" t="s">
        <v>1387</v>
      </c>
      <c r="B1881" s="10" t="s">
        <v>5523</v>
      </c>
      <c r="C1881" s="10" t="s">
        <v>5841</v>
      </c>
      <c r="D1881" s="10" t="s">
        <v>5616</v>
      </c>
      <c r="E1881" s="33" t="s">
        <v>5605</v>
      </c>
      <c r="F1881" s="10" t="s">
        <v>668</v>
      </c>
      <c r="G1881" s="10" t="s">
        <v>3063</v>
      </c>
      <c r="H1881" s="10" t="s">
        <v>6218</v>
      </c>
      <c r="I1881" s="33" t="s">
        <v>1381</v>
      </c>
      <c r="J1881" s="62">
        <v>2</v>
      </c>
      <c r="K1881" s="62" t="s">
        <v>668</v>
      </c>
      <c r="L1881" s="62">
        <v>2</v>
      </c>
      <c r="M1881" s="62">
        <v>13</v>
      </c>
      <c r="N1881" s="10" t="s">
        <v>1354</v>
      </c>
      <c r="O1881" s="62">
        <v>2102</v>
      </c>
      <c r="P1881" s="62" t="s">
        <v>5757</v>
      </c>
      <c r="Q1881" s="19">
        <v>27.414494000000001</v>
      </c>
      <c r="R1881" s="10">
        <v>7.7687179999999998</v>
      </c>
      <c r="S1881" s="10">
        <v>35.183211999999997</v>
      </c>
      <c r="T1881" s="10" t="s">
        <v>1388</v>
      </c>
      <c r="U1881" s="10" t="s">
        <v>668</v>
      </c>
      <c r="V1881" s="19" t="s">
        <v>668</v>
      </c>
      <c r="W1881" s="19" t="s">
        <v>668</v>
      </c>
      <c r="X1881" s="10" t="s">
        <v>668</v>
      </c>
      <c r="Y1881" s="19" t="s">
        <v>668</v>
      </c>
      <c r="Z1881" s="19" t="s">
        <v>668</v>
      </c>
      <c r="AA1881" s="19" t="s">
        <v>668</v>
      </c>
      <c r="AB1881" s="10" t="s">
        <v>668</v>
      </c>
      <c r="AC1881" s="10" t="s">
        <v>668</v>
      </c>
      <c r="AD1881" s="10" t="s">
        <v>668</v>
      </c>
      <c r="AE1881" s="10" t="s">
        <v>668</v>
      </c>
      <c r="AF1881" s="10" t="s">
        <v>668</v>
      </c>
      <c r="AG1881" s="20" t="s">
        <v>668</v>
      </c>
      <c r="AH1881" s="20" t="s">
        <v>668</v>
      </c>
      <c r="AI1881" s="20" t="s">
        <v>668</v>
      </c>
      <c r="AJ1881" s="20" t="s">
        <v>668</v>
      </c>
    </row>
    <row r="1882" spans="1:36" ht="14.25" customHeight="1" x14ac:dyDescent="0.25">
      <c r="A1882" s="10" t="s">
        <v>1389</v>
      </c>
      <c r="B1882" s="10" t="s">
        <v>5523</v>
      </c>
      <c r="C1882" s="10" t="s">
        <v>5841</v>
      </c>
      <c r="D1882" s="10" t="s">
        <v>5616</v>
      </c>
      <c r="E1882" s="33" t="s">
        <v>5605</v>
      </c>
      <c r="F1882" s="10" t="s">
        <v>668</v>
      </c>
      <c r="G1882" s="10" t="s">
        <v>3063</v>
      </c>
      <c r="H1882" s="10" t="s">
        <v>6218</v>
      </c>
      <c r="I1882" s="33" t="s">
        <v>1381</v>
      </c>
      <c r="J1882" s="62">
        <v>2</v>
      </c>
      <c r="K1882" s="62" t="s">
        <v>668</v>
      </c>
      <c r="L1882" s="62">
        <v>3</v>
      </c>
      <c r="M1882" s="62">
        <v>13</v>
      </c>
      <c r="N1882" s="10" t="s">
        <v>1354</v>
      </c>
      <c r="O1882" s="62">
        <v>2105</v>
      </c>
      <c r="P1882" s="62" t="s">
        <v>5757</v>
      </c>
      <c r="Q1882" s="19">
        <v>16.162420999999998</v>
      </c>
      <c r="R1882" s="10">
        <v>-0.76641499999999996</v>
      </c>
      <c r="S1882" s="10">
        <v>15.396005000000001</v>
      </c>
      <c r="T1882" s="10" t="s">
        <v>3956</v>
      </c>
      <c r="U1882" s="10" t="s">
        <v>668</v>
      </c>
      <c r="V1882" s="19" t="s">
        <v>668</v>
      </c>
      <c r="W1882" s="19" t="s">
        <v>668</v>
      </c>
      <c r="X1882" s="10" t="s">
        <v>668</v>
      </c>
      <c r="Y1882" s="19" t="s">
        <v>668</v>
      </c>
      <c r="Z1882" s="19" t="s">
        <v>668</v>
      </c>
      <c r="AA1882" s="19" t="s">
        <v>668</v>
      </c>
      <c r="AB1882" s="10" t="s">
        <v>668</v>
      </c>
      <c r="AC1882" s="10" t="s">
        <v>668</v>
      </c>
      <c r="AD1882" s="10" t="s">
        <v>668</v>
      </c>
      <c r="AE1882" s="10" t="s">
        <v>668</v>
      </c>
      <c r="AF1882" s="10" t="s">
        <v>668</v>
      </c>
      <c r="AG1882" s="20" t="s">
        <v>668</v>
      </c>
      <c r="AH1882" s="20" t="s">
        <v>668</v>
      </c>
      <c r="AI1882" s="20" t="s">
        <v>668</v>
      </c>
      <c r="AJ1882" s="20" t="s">
        <v>668</v>
      </c>
    </row>
    <row r="1883" spans="1:36" ht="14.25" customHeight="1" x14ac:dyDescent="0.25">
      <c r="A1883" s="10" t="s">
        <v>1390</v>
      </c>
      <c r="B1883" s="10" t="s">
        <v>5523</v>
      </c>
      <c r="C1883" s="10" t="s">
        <v>5841</v>
      </c>
      <c r="D1883" s="10" t="s">
        <v>5616</v>
      </c>
      <c r="E1883" s="33" t="s">
        <v>5605</v>
      </c>
      <c r="F1883" s="10" t="s">
        <v>668</v>
      </c>
      <c r="G1883" s="10" t="s">
        <v>3063</v>
      </c>
      <c r="H1883" s="10" t="s">
        <v>6218</v>
      </c>
      <c r="I1883" s="33" t="s">
        <v>1381</v>
      </c>
      <c r="J1883" s="62">
        <v>4</v>
      </c>
      <c r="K1883" s="62" t="s">
        <v>668</v>
      </c>
      <c r="L1883" s="62">
        <v>6</v>
      </c>
      <c r="M1883" s="62">
        <v>13</v>
      </c>
      <c r="N1883" s="10" t="s">
        <v>1354</v>
      </c>
      <c r="O1883" s="62">
        <v>2105</v>
      </c>
      <c r="P1883" s="62" t="s">
        <v>5757</v>
      </c>
      <c r="Q1883" s="19">
        <v>16.162420999999998</v>
      </c>
      <c r="R1883" s="10">
        <v>10.666836</v>
      </c>
      <c r="S1883" s="10">
        <v>26.829256999999998</v>
      </c>
      <c r="T1883" s="10" t="s">
        <v>1391</v>
      </c>
      <c r="U1883" s="10" t="s">
        <v>668</v>
      </c>
      <c r="V1883" s="19" t="s">
        <v>668</v>
      </c>
      <c r="W1883" s="19" t="s">
        <v>668</v>
      </c>
      <c r="X1883" s="10" t="s">
        <v>668</v>
      </c>
      <c r="Y1883" s="19" t="s">
        <v>668</v>
      </c>
      <c r="Z1883" s="19" t="s">
        <v>668</v>
      </c>
      <c r="AA1883" s="19" t="s">
        <v>668</v>
      </c>
      <c r="AB1883" s="10" t="s">
        <v>668</v>
      </c>
      <c r="AC1883" s="10" t="s">
        <v>668</v>
      </c>
      <c r="AD1883" s="10" t="s">
        <v>668</v>
      </c>
      <c r="AE1883" s="10" t="s">
        <v>668</v>
      </c>
      <c r="AF1883" s="10" t="s">
        <v>668</v>
      </c>
      <c r="AG1883" s="20" t="s">
        <v>668</v>
      </c>
      <c r="AH1883" s="20" t="s">
        <v>668</v>
      </c>
      <c r="AI1883" s="20" t="s">
        <v>668</v>
      </c>
      <c r="AJ1883" s="20" t="s">
        <v>668</v>
      </c>
    </row>
    <row r="1884" spans="1:36" ht="14.25" customHeight="1" x14ac:dyDescent="0.25">
      <c r="A1884" s="10" t="s">
        <v>1392</v>
      </c>
      <c r="B1884" s="10" t="s">
        <v>5523</v>
      </c>
      <c r="C1884" s="10" t="s">
        <v>5841</v>
      </c>
      <c r="D1884" s="10" t="s">
        <v>5616</v>
      </c>
      <c r="E1884" s="33" t="s">
        <v>5605</v>
      </c>
      <c r="F1884" s="10" t="s">
        <v>668</v>
      </c>
      <c r="G1884" s="10" t="s">
        <v>3063</v>
      </c>
      <c r="H1884" s="10" t="s">
        <v>6218</v>
      </c>
      <c r="I1884" s="33" t="s">
        <v>1381</v>
      </c>
      <c r="J1884" s="62">
        <v>3</v>
      </c>
      <c r="K1884" s="62" t="s">
        <v>668</v>
      </c>
      <c r="L1884" s="62">
        <v>2</v>
      </c>
      <c r="M1884" s="62">
        <v>13</v>
      </c>
      <c r="N1884" s="10" t="s">
        <v>1354</v>
      </c>
      <c r="O1884" s="62">
        <v>2107</v>
      </c>
      <c r="P1884" s="62" t="s">
        <v>5757</v>
      </c>
      <c r="Q1884" s="19">
        <v>19.976709</v>
      </c>
      <c r="R1884" s="10">
        <v>6.5772579999999996</v>
      </c>
      <c r="S1884" s="10">
        <v>26.553967</v>
      </c>
      <c r="T1884" s="10" t="s">
        <v>1393</v>
      </c>
      <c r="U1884" s="10" t="s">
        <v>668</v>
      </c>
      <c r="V1884" s="19" t="s">
        <v>668</v>
      </c>
      <c r="W1884" s="19" t="s">
        <v>668</v>
      </c>
      <c r="X1884" s="10" t="s">
        <v>668</v>
      </c>
      <c r="Y1884" s="19" t="s">
        <v>668</v>
      </c>
      <c r="Z1884" s="19" t="s">
        <v>668</v>
      </c>
      <c r="AA1884" s="19" t="s">
        <v>668</v>
      </c>
      <c r="AB1884" s="10" t="s">
        <v>668</v>
      </c>
      <c r="AC1884" s="10" t="s">
        <v>668</v>
      </c>
      <c r="AD1884" s="10" t="s">
        <v>668</v>
      </c>
      <c r="AE1884" s="10" t="s">
        <v>668</v>
      </c>
      <c r="AF1884" s="10" t="s">
        <v>668</v>
      </c>
      <c r="AG1884" s="20" t="s">
        <v>668</v>
      </c>
      <c r="AH1884" s="20" t="s">
        <v>668</v>
      </c>
      <c r="AI1884" s="20" t="s">
        <v>668</v>
      </c>
      <c r="AJ1884" s="20" t="s">
        <v>668</v>
      </c>
    </row>
    <row r="1885" spans="1:36" ht="14.25" customHeight="1" x14ac:dyDescent="0.25">
      <c r="A1885" s="10" t="s">
        <v>1394</v>
      </c>
      <c r="B1885" s="10" t="s">
        <v>5523</v>
      </c>
      <c r="C1885" s="10" t="s">
        <v>5841</v>
      </c>
      <c r="D1885" s="10" t="s">
        <v>5616</v>
      </c>
      <c r="E1885" s="33" t="s">
        <v>5605</v>
      </c>
      <c r="F1885" s="10" t="s">
        <v>668</v>
      </c>
      <c r="G1885" s="10" t="s">
        <v>3063</v>
      </c>
      <c r="H1885" s="10" t="s">
        <v>6218</v>
      </c>
      <c r="I1885" s="33" t="s">
        <v>1381</v>
      </c>
      <c r="J1885" s="62">
        <v>4</v>
      </c>
      <c r="K1885" s="62" t="s">
        <v>668</v>
      </c>
      <c r="L1885" s="62">
        <v>6</v>
      </c>
      <c r="M1885" s="62">
        <v>13</v>
      </c>
      <c r="N1885" s="10" t="s">
        <v>1354</v>
      </c>
      <c r="O1885" s="62">
        <v>2111</v>
      </c>
      <c r="P1885" s="62" t="s">
        <v>5757</v>
      </c>
      <c r="Q1885" s="19">
        <v>24.615337</v>
      </c>
      <c r="R1885" s="10">
        <v>16.568020000000001</v>
      </c>
      <c r="S1885" s="10">
        <v>41.183357000000001</v>
      </c>
      <c r="T1885" s="10" t="s">
        <v>1395</v>
      </c>
      <c r="U1885" s="10" t="s">
        <v>668</v>
      </c>
      <c r="V1885" s="19" t="s">
        <v>668</v>
      </c>
      <c r="W1885" s="19" t="s">
        <v>668</v>
      </c>
      <c r="X1885" s="10" t="s">
        <v>668</v>
      </c>
      <c r="Y1885" s="19" t="s">
        <v>668</v>
      </c>
      <c r="Z1885" s="19" t="s">
        <v>668</v>
      </c>
      <c r="AA1885" s="19" t="s">
        <v>668</v>
      </c>
      <c r="AB1885" s="10" t="s">
        <v>668</v>
      </c>
      <c r="AC1885" s="10" t="s">
        <v>668</v>
      </c>
      <c r="AD1885" s="10" t="s">
        <v>668</v>
      </c>
      <c r="AE1885" s="10" t="s">
        <v>668</v>
      </c>
      <c r="AF1885" s="10" t="s">
        <v>668</v>
      </c>
      <c r="AG1885" s="20" t="s">
        <v>668</v>
      </c>
      <c r="AH1885" s="20" t="s">
        <v>668</v>
      </c>
      <c r="AI1885" s="20" t="s">
        <v>668</v>
      </c>
      <c r="AJ1885" s="20" t="s">
        <v>668</v>
      </c>
    </row>
    <row r="1886" spans="1:36" ht="14.25" customHeight="1" x14ac:dyDescent="0.25">
      <c r="A1886" s="10" t="s">
        <v>1396</v>
      </c>
      <c r="B1886" s="10" t="s">
        <v>5523</v>
      </c>
      <c r="C1886" s="10" t="s">
        <v>5841</v>
      </c>
      <c r="D1886" s="10" t="s">
        <v>5616</v>
      </c>
      <c r="E1886" s="33" t="s">
        <v>5605</v>
      </c>
      <c r="F1886" s="10" t="s">
        <v>668</v>
      </c>
      <c r="G1886" s="10" t="s">
        <v>3063</v>
      </c>
      <c r="H1886" s="10" t="s">
        <v>6218</v>
      </c>
      <c r="I1886" s="33" t="s">
        <v>1381</v>
      </c>
      <c r="J1886" s="62">
        <v>1</v>
      </c>
      <c r="K1886" s="62" t="s">
        <v>668</v>
      </c>
      <c r="L1886" s="62">
        <v>2</v>
      </c>
      <c r="M1886" s="62">
        <v>13</v>
      </c>
      <c r="N1886" s="10" t="s">
        <v>1354</v>
      </c>
      <c r="O1886" s="62">
        <v>2111</v>
      </c>
      <c r="P1886" s="62" t="s">
        <v>5757</v>
      </c>
      <c r="Q1886" s="19">
        <v>24.615337</v>
      </c>
      <c r="R1886" s="10">
        <v>1.583577</v>
      </c>
      <c r="S1886" s="10">
        <v>26.198913999999998</v>
      </c>
      <c r="T1886" s="10" t="s">
        <v>1388</v>
      </c>
      <c r="U1886" s="10" t="s">
        <v>668</v>
      </c>
      <c r="V1886" s="19" t="s">
        <v>668</v>
      </c>
      <c r="W1886" s="19" t="s">
        <v>668</v>
      </c>
      <c r="X1886" s="10" t="s">
        <v>668</v>
      </c>
      <c r="Y1886" s="19" t="s">
        <v>668</v>
      </c>
      <c r="Z1886" s="19" t="s">
        <v>668</v>
      </c>
      <c r="AA1886" s="19" t="s">
        <v>668</v>
      </c>
      <c r="AB1886" s="10" t="s">
        <v>668</v>
      </c>
      <c r="AC1886" s="10" t="s">
        <v>668</v>
      </c>
      <c r="AD1886" s="10" t="s">
        <v>668</v>
      </c>
      <c r="AE1886" s="10" t="s">
        <v>668</v>
      </c>
      <c r="AF1886" s="10" t="s">
        <v>668</v>
      </c>
      <c r="AG1886" s="20" t="s">
        <v>668</v>
      </c>
      <c r="AH1886" s="20" t="s">
        <v>668</v>
      </c>
      <c r="AI1886" s="20" t="s">
        <v>668</v>
      </c>
      <c r="AJ1886" s="20" t="s">
        <v>668</v>
      </c>
    </row>
    <row r="1887" spans="1:36" ht="14.25" customHeight="1" x14ac:dyDescent="0.25">
      <c r="A1887" s="10" t="s">
        <v>1509</v>
      </c>
      <c r="B1887" s="10" t="s">
        <v>5523</v>
      </c>
      <c r="C1887" s="10" t="s">
        <v>5841</v>
      </c>
      <c r="D1887" s="10" t="s">
        <v>5616</v>
      </c>
      <c r="E1887" s="33" t="s">
        <v>5605</v>
      </c>
      <c r="F1887" s="10" t="s">
        <v>668</v>
      </c>
      <c r="G1887" s="10" t="s">
        <v>3063</v>
      </c>
      <c r="H1887" s="10" t="s">
        <v>6218</v>
      </c>
      <c r="I1887" s="33" t="s">
        <v>1381</v>
      </c>
      <c r="J1887" s="62">
        <v>8</v>
      </c>
      <c r="K1887" s="62" t="s">
        <v>668</v>
      </c>
      <c r="L1887" s="62">
        <v>4</v>
      </c>
      <c r="M1887" s="62">
        <v>13</v>
      </c>
      <c r="N1887" s="10" t="s">
        <v>1354</v>
      </c>
      <c r="O1887" s="62">
        <v>2113</v>
      </c>
      <c r="P1887" s="62" t="s">
        <v>5757</v>
      </c>
      <c r="Q1887" s="19">
        <v>12.542916999999999</v>
      </c>
      <c r="R1887" s="10">
        <v>8.3092459999999999</v>
      </c>
      <c r="S1887" s="10">
        <v>20.852163000000001</v>
      </c>
      <c r="T1887" s="10" t="s">
        <v>1510</v>
      </c>
      <c r="U1887" s="10" t="s">
        <v>668</v>
      </c>
      <c r="V1887" s="19" t="s">
        <v>668</v>
      </c>
      <c r="W1887" s="19" t="s">
        <v>668</v>
      </c>
      <c r="X1887" s="10" t="s">
        <v>668</v>
      </c>
      <c r="Y1887" s="19" t="s">
        <v>668</v>
      </c>
      <c r="Z1887" s="19" t="s">
        <v>668</v>
      </c>
      <c r="AA1887" s="19" t="s">
        <v>668</v>
      </c>
      <c r="AB1887" s="10" t="s">
        <v>668</v>
      </c>
      <c r="AC1887" s="10" t="s">
        <v>668</v>
      </c>
      <c r="AD1887" s="10" t="s">
        <v>668</v>
      </c>
      <c r="AE1887" s="10" t="s">
        <v>668</v>
      </c>
      <c r="AF1887" s="10" t="s">
        <v>668</v>
      </c>
      <c r="AG1887" s="20" t="s">
        <v>668</v>
      </c>
      <c r="AH1887" s="20" t="s">
        <v>668</v>
      </c>
      <c r="AI1887" s="20" t="s">
        <v>668</v>
      </c>
      <c r="AJ1887" s="20" t="s">
        <v>668</v>
      </c>
    </row>
    <row r="1888" spans="1:36" ht="14.25" customHeight="1" x14ac:dyDescent="0.25">
      <c r="A1888" s="10" t="s">
        <v>1511</v>
      </c>
      <c r="B1888" s="10" t="s">
        <v>5523</v>
      </c>
      <c r="C1888" s="10" t="s">
        <v>5841</v>
      </c>
      <c r="D1888" s="10" t="s">
        <v>5616</v>
      </c>
      <c r="E1888" s="33" t="s">
        <v>5605</v>
      </c>
      <c r="F1888" s="10" t="s">
        <v>668</v>
      </c>
      <c r="G1888" s="10" t="s">
        <v>3063</v>
      </c>
      <c r="H1888" s="10" t="s">
        <v>6218</v>
      </c>
      <c r="I1888" s="33" t="s">
        <v>1381</v>
      </c>
      <c r="J1888" s="62">
        <v>2</v>
      </c>
      <c r="K1888" s="62" t="s">
        <v>668</v>
      </c>
      <c r="L1888" s="62">
        <v>1</v>
      </c>
      <c r="M1888" s="62">
        <v>13</v>
      </c>
      <c r="N1888" s="10" t="s">
        <v>1354</v>
      </c>
      <c r="O1888" s="62">
        <v>2113</v>
      </c>
      <c r="P1888" s="62" t="s">
        <v>5757</v>
      </c>
      <c r="Q1888" s="19">
        <v>12.542916999999999</v>
      </c>
      <c r="R1888" s="10">
        <v>2.2627359999999999</v>
      </c>
      <c r="S1888" s="10">
        <v>14.805653</v>
      </c>
      <c r="T1888" s="10" t="s">
        <v>1388</v>
      </c>
      <c r="U1888" s="10" t="s">
        <v>668</v>
      </c>
      <c r="V1888" s="19" t="s">
        <v>668</v>
      </c>
      <c r="W1888" s="19" t="s">
        <v>668</v>
      </c>
      <c r="X1888" s="10" t="s">
        <v>668</v>
      </c>
      <c r="Y1888" s="19" t="s">
        <v>668</v>
      </c>
      <c r="Z1888" s="19" t="s">
        <v>668</v>
      </c>
      <c r="AA1888" s="19" t="s">
        <v>668</v>
      </c>
      <c r="AB1888" s="10" t="s">
        <v>668</v>
      </c>
      <c r="AC1888" s="10" t="s">
        <v>668</v>
      </c>
      <c r="AD1888" s="10" t="s">
        <v>668</v>
      </c>
      <c r="AE1888" s="10" t="s">
        <v>668</v>
      </c>
      <c r="AF1888" s="10" t="s">
        <v>668</v>
      </c>
      <c r="AG1888" s="20" t="s">
        <v>668</v>
      </c>
      <c r="AH1888" s="20" t="s">
        <v>668</v>
      </c>
      <c r="AI1888" s="20" t="s">
        <v>668</v>
      </c>
      <c r="AJ1888" s="20" t="s">
        <v>668</v>
      </c>
    </row>
    <row r="1889" spans="1:36" ht="14.25" customHeight="1" x14ac:dyDescent="0.25">
      <c r="A1889" s="10" t="s">
        <v>1512</v>
      </c>
      <c r="B1889" s="10" t="s">
        <v>5523</v>
      </c>
      <c r="C1889" s="10" t="s">
        <v>5841</v>
      </c>
      <c r="D1889" s="10" t="s">
        <v>5616</v>
      </c>
      <c r="E1889" s="33" t="s">
        <v>5605</v>
      </c>
      <c r="F1889" s="10" t="s">
        <v>668</v>
      </c>
      <c r="G1889" s="10" t="s">
        <v>3063</v>
      </c>
      <c r="H1889" s="10" t="s">
        <v>6218</v>
      </c>
      <c r="I1889" s="33" t="s">
        <v>1381</v>
      </c>
      <c r="J1889" s="62">
        <v>2</v>
      </c>
      <c r="K1889" s="62" t="s">
        <v>668</v>
      </c>
      <c r="L1889" s="62">
        <v>4</v>
      </c>
      <c r="M1889" s="62">
        <v>13</v>
      </c>
      <c r="N1889" s="10" t="s">
        <v>1354</v>
      </c>
      <c r="O1889" s="62">
        <v>2114</v>
      </c>
      <c r="P1889" s="62" t="s">
        <v>5757</v>
      </c>
      <c r="Q1889" s="19">
        <v>10.353388000000001</v>
      </c>
      <c r="R1889" s="10">
        <v>2.0828380000000002</v>
      </c>
      <c r="S1889" s="10">
        <v>12.436226</v>
      </c>
      <c r="T1889" s="10" t="s">
        <v>3949</v>
      </c>
      <c r="U1889" s="10" t="s">
        <v>668</v>
      </c>
      <c r="V1889" s="19" t="s">
        <v>668</v>
      </c>
      <c r="W1889" s="19" t="s">
        <v>668</v>
      </c>
      <c r="X1889" s="10" t="s">
        <v>668</v>
      </c>
      <c r="Y1889" s="19" t="s">
        <v>668</v>
      </c>
      <c r="Z1889" s="19" t="s">
        <v>668</v>
      </c>
      <c r="AA1889" s="19" t="s">
        <v>668</v>
      </c>
      <c r="AB1889" s="10" t="s">
        <v>668</v>
      </c>
      <c r="AC1889" s="10" t="s">
        <v>668</v>
      </c>
      <c r="AD1889" s="10" t="s">
        <v>668</v>
      </c>
      <c r="AE1889" s="10" t="s">
        <v>668</v>
      </c>
      <c r="AF1889" s="10" t="s">
        <v>668</v>
      </c>
      <c r="AG1889" s="20" t="s">
        <v>668</v>
      </c>
      <c r="AH1889" s="20" t="s">
        <v>668</v>
      </c>
      <c r="AI1889" s="20" t="s">
        <v>668</v>
      </c>
      <c r="AJ1889" s="20" t="s">
        <v>668</v>
      </c>
    </row>
    <row r="1890" spans="1:36" ht="14.25" customHeight="1" x14ac:dyDescent="0.25">
      <c r="A1890" s="10" t="s">
        <v>1513</v>
      </c>
      <c r="B1890" s="10" t="s">
        <v>5523</v>
      </c>
      <c r="C1890" s="10" t="s">
        <v>5841</v>
      </c>
      <c r="D1890" s="10" t="s">
        <v>5616</v>
      </c>
      <c r="E1890" s="33" t="s">
        <v>5605</v>
      </c>
      <c r="F1890" s="10" t="s">
        <v>668</v>
      </c>
      <c r="G1890" s="10" t="s">
        <v>3063</v>
      </c>
      <c r="H1890" s="10" t="s">
        <v>6218</v>
      </c>
      <c r="I1890" s="33" t="s">
        <v>1381</v>
      </c>
      <c r="J1890" s="62">
        <v>5</v>
      </c>
      <c r="K1890" s="62" t="s">
        <v>668</v>
      </c>
      <c r="L1890" s="62">
        <v>6</v>
      </c>
      <c r="M1890" s="62">
        <v>13</v>
      </c>
      <c r="N1890" s="10" t="s">
        <v>1354</v>
      </c>
      <c r="O1890" s="62">
        <v>2115</v>
      </c>
      <c r="P1890" s="62" t="s">
        <v>5757</v>
      </c>
      <c r="Q1890" s="19">
        <v>19.407999</v>
      </c>
      <c r="R1890" s="10">
        <v>8.9690049999999992</v>
      </c>
      <c r="S1890" s="10">
        <v>28.377003999999999</v>
      </c>
      <c r="T1890" s="10" t="s">
        <v>1319</v>
      </c>
      <c r="U1890" s="10" t="s">
        <v>668</v>
      </c>
      <c r="V1890" s="19" t="s">
        <v>668</v>
      </c>
      <c r="W1890" s="19" t="s">
        <v>668</v>
      </c>
      <c r="X1890" s="10" t="s">
        <v>668</v>
      </c>
      <c r="Y1890" s="19" t="s">
        <v>668</v>
      </c>
      <c r="Z1890" s="19" t="s">
        <v>668</v>
      </c>
      <c r="AA1890" s="19" t="s">
        <v>668</v>
      </c>
      <c r="AB1890" s="10" t="s">
        <v>668</v>
      </c>
      <c r="AC1890" s="10" t="s">
        <v>668</v>
      </c>
      <c r="AD1890" s="10" t="s">
        <v>668</v>
      </c>
      <c r="AE1890" s="10" t="s">
        <v>668</v>
      </c>
      <c r="AF1890" s="10" t="s">
        <v>668</v>
      </c>
      <c r="AG1890" s="20" t="s">
        <v>668</v>
      </c>
      <c r="AH1890" s="20" t="s">
        <v>668</v>
      </c>
      <c r="AI1890" s="20" t="s">
        <v>668</v>
      </c>
      <c r="AJ1890" s="20" t="s">
        <v>668</v>
      </c>
    </row>
    <row r="1891" spans="1:36" ht="14.25" customHeight="1" x14ac:dyDescent="0.25">
      <c r="A1891" s="10" t="s">
        <v>1514</v>
      </c>
      <c r="B1891" s="10" t="s">
        <v>5523</v>
      </c>
      <c r="C1891" s="10" t="s">
        <v>5841</v>
      </c>
      <c r="D1891" s="10" t="s">
        <v>5616</v>
      </c>
      <c r="E1891" s="33" t="s">
        <v>5605</v>
      </c>
      <c r="F1891" s="10" t="s">
        <v>668</v>
      </c>
      <c r="G1891" s="10" t="s">
        <v>3063</v>
      </c>
      <c r="H1891" s="10" t="s">
        <v>6218</v>
      </c>
      <c r="I1891" s="33" t="s">
        <v>1381</v>
      </c>
      <c r="J1891" s="62">
        <v>4</v>
      </c>
      <c r="K1891" s="62" t="s">
        <v>668</v>
      </c>
      <c r="L1891" s="62">
        <v>2</v>
      </c>
      <c r="M1891" s="62">
        <v>14</v>
      </c>
      <c r="N1891" s="10" t="s">
        <v>1359</v>
      </c>
      <c r="O1891" s="62">
        <v>2130</v>
      </c>
      <c r="P1891" s="62" t="s">
        <v>5757</v>
      </c>
      <c r="Q1891" s="19">
        <v>17.974505000000001</v>
      </c>
      <c r="R1891" s="10">
        <v>6.1875600000000004</v>
      </c>
      <c r="S1891" s="10">
        <v>24.162064999999998</v>
      </c>
      <c r="T1891" s="10" t="s">
        <v>1515</v>
      </c>
      <c r="U1891" s="10" t="s">
        <v>668</v>
      </c>
      <c r="V1891" s="19" t="s">
        <v>668</v>
      </c>
      <c r="W1891" s="19" t="s">
        <v>668</v>
      </c>
      <c r="X1891" s="10" t="s">
        <v>668</v>
      </c>
      <c r="Y1891" s="19" t="s">
        <v>668</v>
      </c>
      <c r="Z1891" s="19" t="s">
        <v>668</v>
      </c>
      <c r="AA1891" s="19" t="s">
        <v>668</v>
      </c>
      <c r="AB1891" s="10" t="s">
        <v>668</v>
      </c>
      <c r="AC1891" s="10" t="s">
        <v>668</v>
      </c>
      <c r="AD1891" s="10" t="s">
        <v>668</v>
      </c>
      <c r="AE1891" s="10" t="s">
        <v>668</v>
      </c>
      <c r="AF1891" s="10" t="s">
        <v>668</v>
      </c>
      <c r="AG1891" s="20" t="s">
        <v>668</v>
      </c>
      <c r="AH1891" s="20" t="s">
        <v>668</v>
      </c>
      <c r="AI1891" s="20" t="s">
        <v>668</v>
      </c>
      <c r="AJ1891" s="20" t="s">
        <v>668</v>
      </c>
    </row>
    <row r="1892" spans="1:36" ht="14.25" customHeight="1" x14ac:dyDescent="0.25">
      <c r="A1892" s="10" t="s">
        <v>1516</v>
      </c>
      <c r="B1892" s="10" t="s">
        <v>5523</v>
      </c>
      <c r="C1892" s="10" t="s">
        <v>5841</v>
      </c>
      <c r="D1892" s="10" t="s">
        <v>5616</v>
      </c>
      <c r="E1892" s="33" t="s">
        <v>5605</v>
      </c>
      <c r="F1892" s="10" t="s">
        <v>668</v>
      </c>
      <c r="G1892" s="10" t="s">
        <v>3063</v>
      </c>
      <c r="H1892" s="10" t="s">
        <v>6218</v>
      </c>
      <c r="I1892" s="33" t="s">
        <v>1381</v>
      </c>
      <c r="J1892" s="62">
        <v>1</v>
      </c>
      <c r="K1892" s="62" t="s">
        <v>668</v>
      </c>
      <c r="L1892" s="62">
        <v>3</v>
      </c>
      <c r="M1892" s="62">
        <v>14</v>
      </c>
      <c r="N1892" s="10" t="s">
        <v>1359</v>
      </c>
      <c r="O1892" s="62">
        <v>2132</v>
      </c>
      <c r="P1892" s="62" t="s">
        <v>5757</v>
      </c>
      <c r="Q1892" s="19">
        <v>3.3618999999999999</v>
      </c>
      <c r="R1892" s="10">
        <v>6.2410579999999998</v>
      </c>
      <c r="S1892" s="10">
        <v>9.6029579999999992</v>
      </c>
      <c r="T1892" s="10" t="s">
        <v>1517</v>
      </c>
      <c r="U1892" s="10" t="s">
        <v>668</v>
      </c>
      <c r="V1892" s="19" t="s">
        <v>668</v>
      </c>
      <c r="W1892" s="19" t="s">
        <v>668</v>
      </c>
      <c r="X1892" s="10" t="s">
        <v>668</v>
      </c>
      <c r="Y1892" s="19" t="s">
        <v>668</v>
      </c>
      <c r="Z1892" s="19" t="s">
        <v>668</v>
      </c>
      <c r="AA1892" s="19" t="s">
        <v>668</v>
      </c>
      <c r="AB1892" s="10" t="s">
        <v>668</v>
      </c>
      <c r="AC1892" s="10" t="s">
        <v>668</v>
      </c>
      <c r="AD1892" s="10" t="s">
        <v>668</v>
      </c>
      <c r="AE1892" s="10" t="s">
        <v>668</v>
      </c>
      <c r="AF1892" s="10" t="s">
        <v>668</v>
      </c>
      <c r="AG1892" s="20" t="s">
        <v>668</v>
      </c>
      <c r="AH1892" s="20" t="s">
        <v>668</v>
      </c>
      <c r="AI1892" s="20" t="s">
        <v>668</v>
      </c>
      <c r="AJ1892" s="20" t="s">
        <v>668</v>
      </c>
    </row>
    <row r="1893" spans="1:36" ht="14.25" customHeight="1" x14ac:dyDescent="0.25">
      <c r="A1893" s="10" t="s">
        <v>1518</v>
      </c>
      <c r="B1893" s="10" t="s">
        <v>5523</v>
      </c>
      <c r="C1893" s="10" t="s">
        <v>5841</v>
      </c>
      <c r="D1893" s="10" t="s">
        <v>5616</v>
      </c>
      <c r="E1893" s="33" t="s">
        <v>5605</v>
      </c>
      <c r="F1893" s="10" t="s">
        <v>668</v>
      </c>
      <c r="G1893" s="10" t="s">
        <v>3063</v>
      </c>
      <c r="H1893" s="10" t="s">
        <v>6218</v>
      </c>
      <c r="I1893" s="33" t="s">
        <v>1381</v>
      </c>
      <c r="J1893" s="62">
        <v>9</v>
      </c>
      <c r="K1893" s="62" t="s">
        <v>668</v>
      </c>
      <c r="L1893" s="62">
        <v>5</v>
      </c>
      <c r="M1893" s="62">
        <v>14</v>
      </c>
      <c r="N1893" s="10" t="s">
        <v>1359</v>
      </c>
      <c r="O1893" s="62">
        <v>2135</v>
      </c>
      <c r="P1893" s="62" t="s">
        <v>5757</v>
      </c>
      <c r="Q1893" s="19">
        <v>9.1196719999999996</v>
      </c>
      <c r="R1893" s="10">
        <v>10.650143</v>
      </c>
      <c r="S1893" s="10">
        <v>19.769815000000001</v>
      </c>
      <c r="T1893" s="10" t="s">
        <v>1519</v>
      </c>
      <c r="U1893" s="10" t="s">
        <v>668</v>
      </c>
      <c r="V1893" s="19" t="s">
        <v>668</v>
      </c>
      <c r="W1893" s="19" t="s">
        <v>668</v>
      </c>
      <c r="X1893" s="10" t="s">
        <v>668</v>
      </c>
      <c r="Y1893" s="19" t="s">
        <v>668</v>
      </c>
      <c r="Z1893" s="19" t="s">
        <v>668</v>
      </c>
      <c r="AA1893" s="19" t="s">
        <v>668</v>
      </c>
      <c r="AB1893" s="10" t="s">
        <v>668</v>
      </c>
      <c r="AC1893" s="10" t="s">
        <v>668</v>
      </c>
      <c r="AD1893" s="10" t="s">
        <v>668</v>
      </c>
      <c r="AE1893" s="10" t="s">
        <v>668</v>
      </c>
      <c r="AF1893" s="10" t="s">
        <v>668</v>
      </c>
      <c r="AG1893" s="20" t="s">
        <v>668</v>
      </c>
      <c r="AH1893" s="20" t="s">
        <v>668</v>
      </c>
      <c r="AI1893" s="20" t="s">
        <v>668</v>
      </c>
      <c r="AJ1893" s="20" t="s">
        <v>668</v>
      </c>
    </row>
    <row r="1894" spans="1:36" ht="14.25" customHeight="1" x14ac:dyDescent="0.25">
      <c r="A1894" s="10" t="s">
        <v>1520</v>
      </c>
      <c r="B1894" s="10" t="s">
        <v>5523</v>
      </c>
      <c r="C1894" s="10" t="s">
        <v>5841</v>
      </c>
      <c r="D1894" s="10" t="s">
        <v>5616</v>
      </c>
      <c r="E1894" s="33" t="s">
        <v>5605</v>
      </c>
      <c r="F1894" s="10" t="s">
        <v>668</v>
      </c>
      <c r="G1894" s="10" t="s">
        <v>3063</v>
      </c>
      <c r="H1894" s="10" t="s">
        <v>6218</v>
      </c>
      <c r="I1894" s="33" t="s">
        <v>1381</v>
      </c>
      <c r="J1894" s="62">
        <v>5</v>
      </c>
      <c r="K1894" s="62" t="s">
        <v>668</v>
      </c>
      <c r="L1894" s="62">
        <v>4</v>
      </c>
      <c r="M1894" s="62">
        <v>14</v>
      </c>
      <c r="N1894" s="10" t="s">
        <v>1359</v>
      </c>
      <c r="O1894" s="62">
        <v>2136</v>
      </c>
      <c r="P1894" s="62" t="s">
        <v>5757</v>
      </c>
      <c r="Q1894" s="19">
        <v>8.0014880000000002</v>
      </c>
      <c r="R1894" s="10">
        <v>10.956924000000001</v>
      </c>
      <c r="S1894" s="10">
        <v>18.958413</v>
      </c>
      <c r="T1894" s="10" t="s">
        <v>442</v>
      </c>
      <c r="U1894" s="10" t="s">
        <v>668</v>
      </c>
      <c r="V1894" s="19" t="s">
        <v>668</v>
      </c>
      <c r="W1894" s="19" t="s">
        <v>668</v>
      </c>
      <c r="X1894" s="10" t="s">
        <v>668</v>
      </c>
      <c r="Y1894" s="19" t="s">
        <v>668</v>
      </c>
      <c r="Z1894" s="19" t="s">
        <v>668</v>
      </c>
      <c r="AA1894" s="19" t="s">
        <v>668</v>
      </c>
      <c r="AB1894" s="10" t="s">
        <v>668</v>
      </c>
      <c r="AC1894" s="10" t="s">
        <v>668</v>
      </c>
      <c r="AD1894" s="10" t="s">
        <v>668</v>
      </c>
      <c r="AE1894" s="10" t="s">
        <v>668</v>
      </c>
      <c r="AF1894" s="10" t="s">
        <v>668</v>
      </c>
      <c r="AG1894" s="20" t="s">
        <v>668</v>
      </c>
      <c r="AH1894" s="20" t="s">
        <v>668</v>
      </c>
      <c r="AI1894" s="20" t="s">
        <v>668</v>
      </c>
      <c r="AJ1894" s="20" t="s">
        <v>668</v>
      </c>
    </row>
    <row r="1895" spans="1:36" ht="14.25" customHeight="1" x14ac:dyDescent="0.25">
      <c r="A1895" s="10" t="s">
        <v>1521</v>
      </c>
      <c r="B1895" s="10" t="s">
        <v>5523</v>
      </c>
      <c r="C1895" s="10" t="s">
        <v>5841</v>
      </c>
      <c r="D1895" s="10" t="s">
        <v>5616</v>
      </c>
      <c r="E1895" s="33" t="s">
        <v>5605</v>
      </c>
      <c r="F1895" s="10" t="s">
        <v>668</v>
      </c>
      <c r="G1895" s="10" t="s">
        <v>3063</v>
      </c>
      <c r="H1895" s="10" t="s">
        <v>6218</v>
      </c>
      <c r="I1895" s="33" t="s">
        <v>1381</v>
      </c>
      <c r="J1895" s="62">
        <v>9</v>
      </c>
      <c r="K1895" s="62" t="s">
        <v>668</v>
      </c>
      <c r="L1895" s="62">
        <v>3</v>
      </c>
      <c r="M1895" s="62">
        <v>14</v>
      </c>
      <c r="N1895" s="10" t="s">
        <v>1359</v>
      </c>
      <c r="O1895" s="62">
        <v>2139</v>
      </c>
      <c r="P1895" s="62" t="s">
        <v>5757</v>
      </c>
      <c r="Q1895" s="19">
        <v>16.972636000000001</v>
      </c>
      <c r="R1895" s="10">
        <v>3.024597</v>
      </c>
      <c r="S1895" s="10">
        <v>19.997233999999999</v>
      </c>
      <c r="T1895" s="10" t="s">
        <v>1522</v>
      </c>
      <c r="U1895" s="10" t="s">
        <v>668</v>
      </c>
      <c r="V1895" s="19" t="s">
        <v>668</v>
      </c>
      <c r="W1895" s="19" t="s">
        <v>668</v>
      </c>
      <c r="X1895" s="10" t="s">
        <v>668</v>
      </c>
      <c r="Y1895" s="19" t="s">
        <v>668</v>
      </c>
      <c r="Z1895" s="19" t="s">
        <v>668</v>
      </c>
      <c r="AA1895" s="19" t="s">
        <v>668</v>
      </c>
      <c r="AB1895" s="10" t="s">
        <v>668</v>
      </c>
      <c r="AC1895" s="10" t="s">
        <v>668</v>
      </c>
      <c r="AD1895" s="10" t="s">
        <v>668</v>
      </c>
      <c r="AE1895" s="10" t="s">
        <v>668</v>
      </c>
      <c r="AF1895" s="10" t="s">
        <v>668</v>
      </c>
      <c r="AG1895" s="20" t="s">
        <v>668</v>
      </c>
      <c r="AH1895" s="20" t="s">
        <v>668</v>
      </c>
      <c r="AI1895" s="20" t="s">
        <v>668</v>
      </c>
      <c r="AJ1895" s="20" t="s">
        <v>668</v>
      </c>
    </row>
    <row r="1896" spans="1:36" ht="14.25" customHeight="1" x14ac:dyDescent="0.25">
      <c r="A1896" s="10" t="s">
        <v>1523</v>
      </c>
      <c r="B1896" s="10" t="s">
        <v>5523</v>
      </c>
      <c r="C1896" s="10" t="s">
        <v>5841</v>
      </c>
      <c r="D1896" s="10" t="s">
        <v>5616</v>
      </c>
      <c r="E1896" s="33" t="s">
        <v>5605</v>
      </c>
      <c r="F1896" s="10" t="s">
        <v>668</v>
      </c>
      <c r="G1896" s="10" t="s">
        <v>3063</v>
      </c>
      <c r="H1896" s="10" t="s">
        <v>6218</v>
      </c>
      <c r="I1896" s="33" t="s">
        <v>1381</v>
      </c>
      <c r="J1896" s="62">
        <v>5</v>
      </c>
      <c r="K1896" s="62" t="s">
        <v>668</v>
      </c>
      <c r="L1896" s="62">
        <v>6</v>
      </c>
      <c r="M1896" s="62">
        <v>14</v>
      </c>
      <c r="N1896" s="10" t="s">
        <v>1359</v>
      </c>
      <c r="O1896" s="62">
        <v>2142</v>
      </c>
      <c r="P1896" s="62" t="s">
        <v>5757</v>
      </c>
      <c r="Q1896" s="19">
        <v>15.587133</v>
      </c>
      <c r="R1896" s="10">
        <v>12.084963</v>
      </c>
      <c r="S1896" s="10">
        <v>27.672096</v>
      </c>
      <c r="T1896" s="10" t="s">
        <v>2321</v>
      </c>
      <c r="U1896" s="10" t="s">
        <v>668</v>
      </c>
      <c r="V1896" s="19" t="s">
        <v>668</v>
      </c>
      <c r="W1896" s="19" t="s">
        <v>668</v>
      </c>
      <c r="X1896" s="10" t="s">
        <v>668</v>
      </c>
      <c r="Y1896" s="19" t="s">
        <v>668</v>
      </c>
      <c r="Z1896" s="19" t="s">
        <v>668</v>
      </c>
      <c r="AA1896" s="19" t="s">
        <v>668</v>
      </c>
      <c r="AB1896" s="10" t="s">
        <v>668</v>
      </c>
      <c r="AC1896" s="10" t="s">
        <v>668</v>
      </c>
      <c r="AD1896" s="10" t="s">
        <v>668</v>
      </c>
      <c r="AE1896" s="10" t="s">
        <v>668</v>
      </c>
      <c r="AF1896" s="10" t="s">
        <v>668</v>
      </c>
      <c r="AG1896" s="20" t="s">
        <v>668</v>
      </c>
      <c r="AH1896" s="20" t="s">
        <v>668</v>
      </c>
      <c r="AI1896" s="20" t="s">
        <v>668</v>
      </c>
      <c r="AJ1896" s="20" t="s">
        <v>668</v>
      </c>
    </row>
    <row r="1897" spans="1:36" ht="14.25" customHeight="1" x14ac:dyDescent="0.25">
      <c r="A1897" s="10" t="s">
        <v>1524</v>
      </c>
      <c r="B1897" s="10" t="s">
        <v>5523</v>
      </c>
      <c r="C1897" s="10" t="s">
        <v>5841</v>
      </c>
      <c r="D1897" s="10" t="s">
        <v>5616</v>
      </c>
      <c r="E1897" s="33" t="s">
        <v>5605</v>
      </c>
      <c r="F1897" s="10" t="s">
        <v>668</v>
      </c>
      <c r="G1897" s="10" t="s">
        <v>3063</v>
      </c>
      <c r="H1897" s="10" t="s">
        <v>6218</v>
      </c>
      <c r="I1897" s="33" t="s">
        <v>1381</v>
      </c>
      <c r="J1897" s="62">
        <v>2</v>
      </c>
      <c r="K1897" s="62" t="s">
        <v>668</v>
      </c>
      <c r="L1897" s="62">
        <v>1</v>
      </c>
      <c r="M1897" s="62">
        <v>14</v>
      </c>
      <c r="N1897" s="10" t="s">
        <v>1359</v>
      </c>
      <c r="O1897" s="62">
        <v>2145</v>
      </c>
      <c r="P1897" s="62" t="s">
        <v>5757</v>
      </c>
      <c r="Q1897" s="19">
        <v>2.7408839999999999</v>
      </c>
      <c r="R1897" s="10">
        <v>9.6568950000000005</v>
      </c>
      <c r="S1897" s="10">
        <v>12.397779</v>
      </c>
      <c r="T1897" s="10" t="s">
        <v>1525</v>
      </c>
      <c r="U1897" s="10" t="s">
        <v>668</v>
      </c>
      <c r="V1897" s="19" t="s">
        <v>668</v>
      </c>
      <c r="W1897" s="19" t="s">
        <v>668</v>
      </c>
      <c r="X1897" s="10" t="s">
        <v>668</v>
      </c>
      <c r="Y1897" s="19" t="s">
        <v>668</v>
      </c>
      <c r="Z1897" s="19" t="s">
        <v>668</v>
      </c>
      <c r="AA1897" s="19" t="s">
        <v>668</v>
      </c>
      <c r="AB1897" s="10" t="s">
        <v>668</v>
      </c>
      <c r="AC1897" s="10" t="s">
        <v>668</v>
      </c>
      <c r="AD1897" s="10" t="s">
        <v>668</v>
      </c>
      <c r="AE1897" s="10" t="s">
        <v>668</v>
      </c>
      <c r="AF1897" s="10" t="s">
        <v>668</v>
      </c>
      <c r="AG1897" s="20" t="s">
        <v>668</v>
      </c>
      <c r="AH1897" s="20" t="s">
        <v>668</v>
      </c>
      <c r="AI1897" s="20" t="s">
        <v>668</v>
      </c>
      <c r="AJ1897" s="20" t="s">
        <v>668</v>
      </c>
    </row>
    <row r="1898" spans="1:36" ht="14.25" customHeight="1" x14ac:dyDescent="0.25">
      <c r="A1898" s="10" t="s">
        <v>1526</v>
      </c>
      <c r="B1898" s="10" t="s">
        <v>5523</v>
      </c>
      <c r="C1898" s="10" t="s">
        <v>5841</v>
      </c>
      <c r="D1898" s="10" t="s">
        <v>5616</v>
      </c>
      <c r="E1898" s="33" t="s">
        <v>5605</v>
      </c>
      <c r="F1898" s="10" t="s">
        <v>668</v>
      </c>
      <c r="G1898" s="10" t="s">
        <v>3063</v>
      </c>
      <c r="H1898" s="10" t="s">
        <v>6218</v>
      </c>
      <c r="I1898" s="33" t="s">
        <v>1381</v>
      </c>
      <c r="J1898" s="62">
        <v>5</v>
      </c>
      <c r="K1898" s="62" t="s">
        <v>668</v>
      </c>
      <c r="L1898" s="62">
        <v>4</v>
      </c>
      <c r="M1898" s="62">
        <v>14</v>
      </c>
      <c r="N1898" s="10" t="s">
        <v>1359</v>
      </c>
      <c r="O1898" s="62">
        <v>2145</v>
      </c>
      <c r="P1898" s="62" t="s">
        <v>5757</v>
      </c>
      <c r="Q1898" s="19">
        <v>2.7408839999999999</v>
      </c>
      <c r="R1898" s="10">
        <v>8.3318940000000001</v>
      </c>
      <c r="S1898" s="10">
        <v>11.072778</v>
      </c>
      <c r="T1898" s="10" t="s">
        <v>442</v>
      </c>
      <c r="U1898" s="10" t="s">
        <v>668</v>
      </c>
      <c r="V1898" s="19" t="s">
        <v>668</v>
      </c>
      <c r="W1898" s="19" t="s">
        <v>668</v>
      </c>
      <c r="X1898" s="10" t="s">
        <v>668</v>
      </c>
      <c r="Y1898" s="19" t="s">
        <v>668</v>
      </c>
      <c r="Z1898" s="19" t="s">
        <v>668</v>
      </c>
      <c r="AA1898" s="19" t="s">
        <v>668</v>
      </c>
      <c r="AB1898" s="10" t="s">
        <v>668</v>
      </c>
      <c r="AC1898" s="10" t="s">
        <v>668</v>
      </c>
      <c r="AD1898" s="10" t="s">
        <v>668</v>
      </c>
      <c r="AE1898" s="10" t="s">
        <v>668</v>
      </c>
      <c r="AF1898" s="10" t="s">
        <v>668</v>
      </c>
      <c r="AG1898" s="20" t="s">
        <v>668</v>
      </c>
      <c r="AH1898" s="20" t="s">
        <v>668</v>
      </c>
      <c r="AI1898" s="20" t="s">
        <v>668</v>
      </c>
      <c r="AJ1898" s="20" t="s">
        <v>668</v>
      </c>
    </row>
    <row r="1899" spans="1:36" ht="14.25" customHeight="1" x14ac:dyDescent="0.25">
      <c r="A1899" s="10" t="s">
        <v>1527</v>
      </c>
      <c r="B1899" s="10" t="s">
        <v>5523</v>
      </c>
      <c r="C1899" s="10" t="s">
        <v>5841</v>
      </c>
      <c r="D1899" s="10" t="s">
        <v>5616</v>
      </c>
      <c r="E1899" s="33" t="s">
        <v>5605</v>
      </c>
      <c r="F1899" s="10" t="s">
        <v>668</v>
      </c>
      <c r="G1899" s="10" t="s">
        <v>3063</v>
      </c>
      <c r="H1899" s="10" t="s">
        <v>6218</v>
      </c>
      <c r="I1899" s="33" t="s">
        <v>1381</v>
      </c>
      <c r="J1899" s="62">
        <v>3</v>
      </c>
      <c r="K1899" s="62" t="s">
        <v>668</v>
      </c>
      <c r="L1899" s="62">
        <v>2</v>
      </c>
      <c r="M1899" s="62">
        <v>15</v>
      </c>
      <c r="N1899" s="10" t="s">
        <v>1370</v>
      </c>
      <c r="O1899" s="62">
        <v>2170</v>
      </c>
      <c r="P1899" s="62" t="s">
        <v>5757</v>
      </c>
      <c r="Q1899" s="19">
        <v>-11.743231</v>
      </c>
      <c r="R1899" s="10">
        <v>8.4908750000000008</v>
      </c>
      <c r="S1899" s="10">
        <v>-3.2523559999999998</v>
      </c>
      <c r="T1899" s="10" t="s">
        <v>1528</v>
      </c>
      <c r="U1899" s="10" t="s">
        <v>668</v>
      </c>
      <c r="V1899" s="19" t="s">
        <v>668</v>
      </c>
      <c r="W1899" s="19" t="s">
        <v>668</v>
      </c>
      <c r="X1899" s="10" t="s">
        <v>668</v>
      </c>
      <c r="Y1899" s="19" t="s">
        <v>668</v>
      </c>
      <c r="Z1899" s="19" t="s">
        <v>668</v>
      </c>
      <c r="AA1899" s="19" t="s">
        <v>668</v>
      </c>
      <c r="AB1899" s="10" t="s">
        <v>668</v>
      </c>
      <c r="AC1899" s="10" t="s">
        <v>668</v>
      </c>
      <c r="AD1899" s="10" t="s">
        <v>668</v>
      </c>
      <c r="AE1899" s="10" t="s">
        <v>668</v>
      </c>
      <c r="AF1899" s="10" t="s">
        <v>668</v>
      </c>
      <c r="AG1899" s="20" t="s">
        <v>668</v>
      </c>
      <c r="AH1899" s="20" t="s">
        <v>668</v>
      </c>
      <c r="AI1899" s="20" t="s">
        <v>668</v>
      </c>
      <c r="AJ1899" s="20" t="s">
        <v>668</v>
      </c>
    </row>
    <row r="1900" spans="1:36" ht="14.25" customHeight="1" x14ac:dyDescent="0.25">
      <c r="A1900" s="10" t="s">
        <v>1529</v>
      </c>
      <c r="B1900" s="10" t="s">
        <v>5523</v>
      </c>
      <c r="C1900" s="10" t="s">
        <v>5841</v>
      </c>
      <c r="D1900" s="10" t="s">
        <v>5616</v>
      </c>
      <c r="E1900" s="33" t="s">
        <v>5605</v>
      </c>
      <c r="F1900" s="10" t="s">
        <v>668</v>
      </c>
      <c r="G1900" s="10" t="s">
        <v>3063</v>
      </c>
      <c r="H1900" s="10" t="s">
        <v>6218</v>
      </c>
      <c r="I1900" s="33" t="s">
        <v>1381</v>
      </c>
      <c r="J1900" s="62">
        <v>4</v>
      </c>
      <c r="K1900" s="62" t="s">
        <v>668</v>
      </c>
      <c r="L1900" s="62">
        <v>5</v>
      </c>
      <c r="M1900" s="62">
        <v>15</v>
      </c>
      <c r="N1900" s="10" t="s">
        <v>1370</v>
      </c>
      <c r="O1900" s="62">
        <v>2178</v>
      </c>
      <c r="P1900" s="62" t="s">
        <v>5757</v>
      </c>
      <c r="Q1900" s="19">
        <v>-10.380493</v>
      </c>
      <c r="R1900" s="10">
        <v>8.8235130000000002</v>
      </c>
      <c r="S1900" s="10">
        <v>-1.5569789999999999</v>
      </c>
      <c r="T1900" s="10" t="s">
        <v>1530</v>
      </c>
      <c r="U1900" s="10" t="s">
        <v>668</v>
      </c>
      <c r="V1900" s="19" t="s">
        <v>668</v>
      </c>
      <c r="W1900" s="19" t="s">
        <v>668</v>
      </c>
      <c r="X1900" s="10" t="s">
        <v>668</v>
      </c>
      <c r="Y1900" s="19" t="s">
        <v>668</v>
      </c>
      <c r="Z1900" s="19" t="s">
        <v>668</v>
      </c>
      <c r="AA1900" s="19" t="s">
        <v>668</v>
      </c>
      <c r="AB1900" s="10" t="s">
        <v>668</v>
      </c>
      <c r="AC1900" s="10" t="s">
        <v>668</v>
      </c>
      <c r="AD1900" s="10" t="s">
        <v>668</v>
      </c>
      <c r="AE1900" s="10" t="s">
        <v>668</v>
      </c>
      <c r="AF1900" s="10" t="s">
        <v>668</v>
      </c>
      <c r="AG1900" s="20" t="s">
        <v>668</v>
      </c>
      <c r="AH1900" s="20" t="s">
        <v>668</v>
      </c>
      <c r="AI1900" s="20" t="s">
        <v>668</v>
      </c>
      <c r="AJ1900" s="20" t="s">
        <v>668</v>
      </c>
    </row>
    <row r="1901" spans="1:36" ht="14.25" customHeight="1" x14ac:dyDescent="0.25">
      <c r="A1901" s="10" t="s">
        <v>1531</v>
      </c>
      <c r="B1901" s="10" t="s">
        <v>5523</v>
      </c>
      <c r="C1901" s="10" t="s">
        <v>5525</v>
      </c>
      <c r="D1901" s="10" t="s">
        <v>5615</v>
      </c>
      <c r="E1901" s="33">
        <v>13001</v>
      </c>
      <c r="F1901" s="10" t="s">
        <v>668</v>
      </c>
      <c r="G1901" s="10" t="s">
        <v>3063</v>
      </c>
      <c r="H1901" s="10" t="s">
        <v>6218</v>
      </c>
      <c r="I1901" s="33" t="s">
        <v>1532</v>
      </c>
      <c r="J1901" s="62">
        <v>2</v>
      </c>
      <c r="K1901" s="62" t="s">
        <v>668</v>
      </c>
      <c r="L1901" s="62">
        <v>4</v>
      </c>
      <c r="M1901" s="62">
        <v>10</v>
      </c>
      <c r="N1901" s="10" t="s">
        <v>1309</v>
      </c>
      <c r="O1901" s="62">
        <v>1076</v>
      </c>
      <c r="P1901" s="62" t="s">
        <v>5757</v>
      </c>
      <c r="Q1901" s="19">
        <v>0.6</v>
      </c>
      <c r="R1901" s="10">
        <v>5</v>
      </c>
      <c r="S1901" s="10">
        <v>5.6</v>
      </c>
      <c r="T1901" s="10" t="s">
        <v>1533</v>
      </c>
      <c r="U1901" s="10" t="s">
        <v>668</v>
      </c>
      <c r="V1901" s="19" t="s">
        <v>668</v>
      </c>
      <c r="W1901" s="19" t="s">
        <v>668</v>
      </c>
      <c r="X1901" s="10" t="s">
        <v>668</v>
      </c>
      <c r="Y1901" s="19" t="s">
        <v>668</v>
      </c>
      <c r="Z1901" s="19" t="s">
        <v>668</v>
      </c>
      <c r="AA1901" s="19" t="s">
        <v>668</v>
      </c>
      <c r="AB1901" s="10" t="s">
        <v>668</v>
      </c>
      <c r="AC1901" s="10" t="s">
        <v>668</v>
      </c>
      <c r="AD1901" s="10" t="s">
        <v>668</v>
      </c>
      <c r="AE1901" s="10" t="s">
        <v>668</v>
      </c>
      <c r="AF1901" s="10" t="s">
        <v>668</v>
      </c>
      <c r="AG1901" s="20" t="s">
        <v>668</v>
      </c>
      <c r="AH1901" s="20" t="s">
        <v>668</v>
      </c>
      <c r="AI1901" s="20" t="s">
        <v>668</v>
      </c>
      <c r="AJ1901" s="20" t="s">
        <v>668</v>
      </c>
    </row>
    <row r="1902" spans="1:36" ht="14.25" customHeight="1" x14ac:dyDescent="0.25">
      <c r="A1902" s="10" t="s">
        <v>1534</v>
      </c>
      <c r="B1902" s="10" t="s">
        <v>5523</v>
      </c>
      <c r="C1902" s="10" t="s">
        <v>5841</v>
      </c>
      <c r="D1902" s="10" t="s">
        <v>5616</v>
      </c>
      <c r="E1902" s="33" t="s">
        <v>5605</v>
      </c>
      <c r="F1902" s="10" t="s">
        <v>668</v>
      </c>
      <c r="G1902" s="10" t="s">
        <v>3063</v>
      </c>
      <c r="H1902" s="10" t="s">
        <v>6218</v>
      </c>
      <c r="I1902" s="33" t="s">
        <v>1532</v>
      </c>
      <c r="J1902" s="62">
        <v>5</v>
      </c>
      <c r="K1902" s="62" t="s">
        <v>668</v>
      </c>
      <c r="L1902" s="62">
        <v>6</v>
      </c>
      <c r="M1902" s="62">
        <v>16</v>
      </c>
      <c r="N1902" s="10" t="s">
        <v>1535</v>
      </c>
      <c r="O1902" s="62">
        <v>2190</v>
      </c>
      <c r="P1902" s="62" t="s">
        <v>5757</v>
      </c>
      <c r="Q1902" s="19">
        <v>9.2611150000000002</v>
      </c>
      <c r="R1902" s="10">
        <v>13.381036999999999</v>
      </c>
      <c r="S1902" s="10">
        <v>22.642151999999999</v>
      </c>
      <c r="T1902" s="10" t="s">
        <v>1536</v>
      </c>
      <c r="U1902" s="10" t="s">
        <v>668</v>
      </c>
      <c r="V1902" s="19" t="s">
        <v>668</v>
      </c>
      <c r="W1902" s="19" t="s">
        <v>668</v>
      </c>
      <c r="X1902" s="10" t="s">
        <v>668</v>
      </c>
      <c r="Y1902" s="19" t="s">
        <v>668</v>
      </c>
      <c r="Z1902" s="19" t="s">
        <v>668</v>
      </c>
      <c r="AA1902" s="19" t="s">
        <v>668</v>
      </c>
      <c r="AB1902" s="10" t="s">
        <v>668</v>
      </c>
      <c r="AC1902" s="10" t="s">
        <v>668</v>
      </c>
      <c r="AD1902" s="10" t="s">
        <v>668</v>
      </c>
      <c r="AE1902" s="10" t="s">
        <v>668</v>
      </c>
      <c r="AF1902" s="10" t="s">
        <v>668</v>
      </c>
      <c r="AG1902" s="20" t="s">
        <v>668</v>
      </c>
      <c r="AH1902" s="20" t="s">
        <v>668</v>
      </c>
      <c r="AI1902" s="20" t="s">
        <v>668</v>
      </c>
      <c r="AJ1902" s="20" t="s">
        <v>668</v>
      </c>
    </row>
    <row r="1903" spans="1:36" ht="14.25" customHeight="1" x14ac:dyDescent="0.25">
      <c r="A1903" s="10" t="s">
        <v>1537</v>
      </c>
      <c r="B1903" s="10" t="s">
        <v>5523</v>
      </c>
      <c r="C1903" s="10" t="s">
        <v>5841</v>
      </c>
      <c r="D1903" s="10" t="s">
        <v>5616</v>
      </c>
      <c r="E1903" s="33" t="s">
        <v>5605</v>
      </c>
      <c r="F1903" s="10" t="s">
        <v>668</v>
      </c>
      <c r="G1903" s="10" t="s">
        <v>3063</v>
      </c>
      <c r="H1903" s="10" t="s">
        <v>6218</v>
      </c>
      <c r="I1903" s="33" t="s">
        <v>1532</v>
      </c>
      <c r="J1903" s="62">
        <v>9</v>
      </c>
      <c r="K1903" s="62" t="s">
        <v>668</v>
      </c>
      <c r="L1903" s="62">
        <v>5</v>
      </c>
      <c r="M1903" s="62">
        <v>16</v>
      </c>
      <c r="N1903" s="10" t="s">
        <v>1535</v>
      </c>
      <c r="O1903" s="62">
        <v>2192</v>
      </c>
      <c r="P1903" s="62" t="s">
        <v>5757</v>
      </c>
      <c r="Q1903" s="19">
        <v>12.801591999999999</v>
      </c>
      <c r="R1903" s="10">
        <v>8.1904050000000002</v>
      </c>
      <c r="S1903" s="10">
        <v>20.991996</v>
      </c>
      <c r="T1903" s="10" t="s">
        <v>1538</v>
      </c>
      <c r="U1903" s="10" t="s">
        <v>668</v>
      </c>
      <c r="V1903" s="19" t="s">
        <v>668</v>
      </c>
      <c r="W1903" s="19" t="s">
        <v>668</v>
      </c>
      <c r="X1903" s="10" t="s">
        <v>668</v>
      </c>
      <c r="Y1903" s="19" t="s">
        <v>668</v>
      </c>
      <c r="Z1903" s="19" t="s">
        <v>668</v>
      </c>
      <c r="AA1903" s="19" t="s">
        <v>668</v>
      </c>
      <c r="AB1903" s="10" t="s">
        <v>668</v>
      </c>
      <c r="AC1903" s="10" t="s">
        <v>668</v>
      </c>
      <c r="AD1903" s="10" t="s">
        <v>668</v>
      </c>
      <c r="AE1903" s="10" t="s">
        <v>668</v>
      </c>
      <c r="AF1903" s="10" t="s">
        <v>668</v>
      </c>
      <c r="AG1903" s="20" t="s">
        <v>668</v>
      </c>
      <c r="AH1903" s="20" t="s">
        <v>668</v>
      </c>
      <c r="AI1903" s="20" t="s">
        <v>668</v>
      </c>
      <c r="AJ1903" s="20" t="s">
        <v>668</v>
      </c>
    </row>
    <row r="1904" spans="1:36" ht="14.25" customHeight="1" x14ac:dyDescent="0.25">
      <c r="A1904" s="10" t="s">
        <v>1539</v>
      </c>
      <c r="B1904" s="10" t="s">
        <v>5523</v>
      </c>
      <c r="C1904" s="10" t="s">
        <v>5841</v>
      </c>
      <c r="D1904" s="10" t="s">
        <v>5616</v>
      </c>
      <c r="E1904" s="33" t="s">
        <v>5605</v>
      </c>
      <c r="F1904" s="10" t="s">
        <v>668</v>
      </c>
      <c r="G1904" s="10" t="s">
        <v>3063</v>
      </c>
      <c r="H1904" s="10" t="s">
        <v>6218</v>
      </c>
      <c r="I1904" s="33" t="s">
        <v>1532</v>
      </c>
      <c r="J1904" s="62">
        <v>5</v>
      </c>
      <c r="K1904" s="62" t="s">
        <v>668</v>
      </c>
      <c r="L1904" s="62">
        <v>6</v>
      </c>
      <c r="M1904" s="62">
        <v>16</v>
      </c>
      <c r="N1904" s="10" t="s">
        <v>1535</v>
      </c>
      <c r="O1904" s="62">
        <v>2193</v>
      </c>
      <c r="P1904" s="62" t="s">
        <v>5757</v>
      </c>
      <c r="Q1904" s="19">
        <v>10.54157</v>
      </c>
      <c r="R1904" s="10">
        <v>8.5676860000000001</v>
      </c>
      <c r="S1904" s="10">
        <v>19.109255999999998</v>
      </c>
      <c r="T1904" s="10" t="s">
        <v>1540</v>
      </c>
      <c r="U1904" s="10" t="s">
        <v>668</v>
      </c>
      <c r="V1904" s="19" t="s">
        <v>668</v>
      </c>
      <c r="W1904" s="19" t="s">
        <v>668</v>
      </c>
      <c r="X1904" s="10" t="s">
        <v>668</v>
      </c>
      <c r="Y1904" s="19" t="s">
        <v>668</v>
      </c>
      <c r="Z1904" s="19" t="s">
        <v>668</v>
      </c>
      <c r="AA1904" s="19" t="s">
        <v>668</v>
      </c>
      <c r="AB1904" s="10" t="s">
        <v>668</v>
      </c>
      <c r="AC1904" s="10" t="s">
        <v>668</v>
      </c>
      <c r="AD1904" s="10" t="s">
        <v>668</v>
      </c>
      <c r="AE1904" s="10" t="s">
        <v>668</v>
      </c>
      <c r="AF1904" s="10" t="s">
        <v>668</v>
      </c>
      <c r="AG1904" s="20" t="s">
        <v>668</v>
      </c>
      <c r="AH1904" s="20" t="s">
        <v>668</v>
      </c>
      <c r="AI1904" s="20" t="s">
        <v>668</v>
      </c>
      <c r="AJ1904" s="20" t="s">
        <v>668</v>
      </c>
    </row>
    <row r="1905" spans="1:36" ht="14.25" customHeight="1" x14ac:dyDescent="0.25">
      <c r="A1905" s="10" t="s">
        <v>1541</v>
      </c>
      <c r="B1905" s="10" t="s">
        <v>5523</v>
      </c>
      <c r="C1905" s="10" t="s">
        <v>5841</v>
      </c>
      <c r="D1905" s="10" t="s">
        <v>5616</v>
      </c>
      <c r="E1905" s="33" t="s">
        <v>5605</v>
      </c>
      <c r="F1905" s="10" t="s">
        <v>668</v>
      </c>
      <c r="G1905" s="10" t="s">
        <v>3063</v>
      </c>
      <c r="H1905" s="10" t="s">
        <v>6218</v>
      </c>
      <c r="I1905" s="33" t="s">
        <v>1532</v>
      </c>
      <c r="J1905" s="62">
        <v>6</v>
      </c>
      <c r="K1905" s="62" t="s">
        <v>668</v>
      </c>
      <c r="L1905" s="62">
        <v>2</v>
      </c>
      <c r="M1905" s="62">
        <v>16</v>
      </c>
      <c r="N1905" s="10" t="s">
        <v>1535</v>
      </c>
      <c r="O1905" s="62">
        <v>2200</v>
      </c>
      <c r="P1905" s="62" t="s">
        <v>5757</v>
      </c>
      <c r="Q1905" s="19">
        <v>14.611784</v>
      </c>
      <c r="R1905" s="10">
        <v>1.0232490000000001</v>
      </c>
      <c r="S1905" s="10">
        <v>15.635033</v>
      </c>
      <c r="T1905" s="10" t="s">
        <v>1542</v>
      </c>
      <c r="U1905" s="10" t="s">
        <v>668</v>
      </c>
      <c r="V1905" s="19" t="s">
        <v>668</v>
      </c>
      <c r="W1905" s="19" t="s">
        <v>668</v>
      </c>
      <c r="X1905" s="10" t="s">
        <v>668</v>
      </c>
      <c r="Y1905" s="19" t="s">
        <v>668</v>
      </c>
      <c r="Z1905" s="19" t="s">
        <v>668</v>
      </c>
      <c r="AA1905" s="19" t="s">
        <v>668</v>
      </c>
      <c r="AB1905" s="10" t="s">
        <v>668</v>
      </c>
      <c r="AC1905" s="10" t="s">
        <v>668</v>
      </c>
      <c r="AD1905" s="10" t="s">
        <v>668</v>
      </c>
      <c r="AE1905" s="10" t="s">
        <v>668</v>
      </c>
      <c r="AF1905" s="10" t="s">
        <v>668</v>
      </c>
      <c r="AG1905" s="20" t="s">
        <v>668</v>
      </c>
      <c r="AH1905" s="20" t="s">
        <v>668</v>
      </c>
      <c r="AI1905" s="20" t="s">
        <v>668</v>
      </c>
      <c r="AJ1905" s="20" t="s">
        <v>668</v>
      </c>
    </row>
    <row r="1906" spans="1:36" ht="14.25" customHeight="1" x14ac:dyDescent="0.25">
      <c r="A1906" s="10" t="s">
        <v>1543</v>
      </c>
      <c r="B1906" s="10" t="s">
        <v>5523</v>
      </c>
      <c r="C1906" s="10" t="s">
        <v>5841</v>
      </c>
      <c r="D1906" s="10" t="s">
        <v>5616</v>
      </c>
      <c r="E1906" s="33" t="s">
        <v>5605</v>
      </c>
      <c r="F1906" s="10" t="s">
        <v>668</v>
      </c>
      <c r="G1906" s="10" t="s">
        <v>3063</v>
      </c>
      <c r="H1906" s="10" t="s">
        <v>6218</v>
      </c>
      <c r="I1906" s="33" t="s">
        <v>1532</v>
      </c>
      <c r="J1906" s="62">
        <v>1</v>
      </c>
      <c r="K1906" s="62" t="s">
        <v>668</v>
      </c>
      <c r="L1906" s="62">
        <v>5</v>
      </c>
      <c r="M1906" s="62">
        <v>16</v>
      </c>
      <c r="N1906" s="10" t="s">
        <v>1535</v>
      </c>
      <c r="O1906" s="62">
        <v>2201</v>
      </c>
      <c r="P1906" s="62" t="s">
        <v>5757</v>
      </c>
      <c r="Q1906" s="19">
        <v>9.7211169999999996</v>
      </c>
      <c r="R1906" s="10">
        <v>9.2410270000000008</v>
      </c>
      <c r="S1906" s="10">
        <v>18.962143999999999</v>
      </c>
      <c r="T1906" s="10" t="s">
        <v>1544</v>
      </c>
      <c r="U1906" s="10" t="s">
        <v>668</v>
      </c>
      <c r="V1906" s="19" t="s">
        <v>668</v>
      </c>
      <c r="W1906" s="19" t="s">
        <v>668</v>
      </c>
      <c r="X1906" s="10" t="s">
        <v>668</v>
      </c>
      <c r="Y1906" s="19" t="s">
        <v>668</v>
      </c>
      <c r="Z1906" s="19" t="s">
        <v>668</v>
      </c>
      <c r="AA1906" s="19" t="s">
        <v>668</v>
      </c>
      <c r="AB1906" s="10" t="s">
        <v>668</v>
      </c>
      <c r="AC1906" s="10" t="s">
        <v>668</v>
      </c>
      <c r="AD1906" s="10" t="s">
        <v>668</v>
      </c>
      <c r="AE1906" s="10" t="s">
        <v>668</v>
      </c>
      <c r="AF1906" s="10" t="s">
        <v>668</v>
      </c>
      <c r="AG1906" s="20" t="s">
        <v>668</v>
      </c>
      <c r="AH1906" s="20" t="s">
        <v>668</v>
      </c>
      <c r="AI1906" s="20" t="s">
        <v>668</v>
      </c>
      <c r="AJ1906" s="20" t="s">
        <v>668</v>
      </c>
    </row>
    <row r="1907" spans="1:36" ht="14.25" customHeight="1" x14ac:dyDescent="0.25">
      <c r="A1907" s="10" t="s">
        <v>1545</v>
      </c>
      <c r="B1907" s="10" t="s">
        <v>5523</v>
      </c>
      <c r="C1907" s="10" t="s">
        <v>5841</v>
      </c>
      <c r="D1907" s="10" t="s">
        <v>5616</v>
      </c>
      <c r="E1907" s="33" t="s">
        <v>5605</v>
      </c>
      <c r="F1907" s="10" t="s">
        <v>668</v>
      </c>
      <c r="G1907" s="10" t="s">
        <v>3063</v>
      </c>
      <c r="H1907" s="10" t="s">
        <v>6218</v>
      </c>
      <c r="I1907" s="33" t="s">
        <v>1532</v>
      </c>
      <c r="J1907" s="62">
        <v>1</v>
      </c>
      <c r="K1907" s="62" t="s">
        <v>668</v>
      </c>
      <c r="L1907" s="62">
        <v>5</v>
      </c>
      <c r="M1907" s="62">
        <v>16</v>
      </c>
      <c r="N1907" s="10" t="s">
        <v>1535</v>
      </c>
      <c r="O1907" s="62">
        <v>2206</v>
      </c>
      <c r="P1907" s="62" t="s">
        <v>5757</v>
      </c>
      <c r="Q1907" s="19">
        <v>15.574771</v>
      </c>
      <c r="R1907" s="10">
        <v>9.3740319999999997</v>
      </c>
      <c r="S1907" s="10">
        <v>24.948803999999999</v>
      </c>
      <c r="T1907" s="10" t="s">
        <v>1546</v>
      </c>
      <c r="U1907" s="10" t="s">
        <v>668</v>
      </c>
      <c r="V1907" s="19" t="s">
        <v>668</v>
      </c>
      <c r="W1907" s="19" t="s">
        <v>668</v>
      </c>
      <c r="X1907" s="10" t="s">
        <v>668</v>
      </c>
      <c r="Y1907" s="19" t="s">
        <v>668</v>
      </c>
      <c r="Z1907" s="19" t="s">
        <v>668</v>
      </c>
      <c r="AA1907" s="19" t="s">
        <v>668</v>
      </c>
      <c r="AB1907" s="10" t="s">
        <v>668</v>
      </c>
      <c r="AC1907" s="10" t="s">
        <v>668</v>
      </c>
      <c r="AD1907" s="10" t="s">
        <v>668</v>
      </c>
      <c r="AE1907" s="10" t="s">
        <v>668</v>
      </c>
      <c r="AF1907" s="10" t="s">
        <v>668</v>
      </c>
      <c r="AG1907" s="20" t="s">
        <v>668</v>
      </c>
      <c r="AH1907" s="20" t="s">
        <v>668</v>
      </c>
      <c r="AI1907" s="20" t="s">
        <v>668</v>
      </c>
      <c r="AJ1907" s="20" t="s">
        <v>668</v>
      </c>
    </row>
    <row r="1908" spans="1:36" ht="14.25" customHeight="1" x14ac:dyDescent="0.25">
      <c r="A1908" s="10" t="s">
        <v>1547</v>
      </c>
      <c r="B1908" s="10" t="s">
        <v>5523</v>
      </c>
      <c r="C1908" s="10" t="s">
        <v>5841</v>
      </c>
      <c r="D1908" s="10" t="s">
        <v>5616</v>
      </c>
      <c r="E1908" s="33" t="s">
        <v>5605</v>
      </c>
      <c r="F1908" s="10" t="s">
        <v>668</v>
      </c>
      <c r="G1908" s="10" t="s">
        <v>3063</v>
      </c>
      <c r="H1908" s="10" t="s">
        <v>6218</v>
      </c>
      <c r="I1908" s="33" t="s">
        <v>1532</v>
      </c>
      <c r="J1908" s="62">
        <v>7</v>
      </c>
      <c r="K1908" s="62" t="s">
        <v>668</v>
      </c>
      <c r="L1908" s="62">
        <v>5</v>
      </c>
      <c r="M1908" s="62">
        <v>17</v>
      </c>
      <c r="N1908" s="10" t="s">
        <v>1548</v>
      </c>
      <c r="O1908" s="62">
        <v>2211</v>
      </c>
      <c r="P1908" s="62" t="s">
        <v>5757</v>
      </c>
      <c r="Q1908" s="19">
        <v>-2.4632019999999999</v>
      </c>
      <c r="R1908" s="10">
        <v>10.970636000000001</v>
      </c>
      <c r="S1908" s="10">
        <v>8.5074349999999992</v>
      </c>
      <c r="T1908" s="10" t="s">
        <v>1549</v>
      </c>
      <c r="U1908" s="10" t="s">
        <v>668</v>
      </c>
      <c r="V1908" s="19" t="s">
        <v>668</v>
      </c>
      <c r="W1908" s="19" t="s">
        <v>668</v>
      </c>
      <c r="X1908" s="10" t="s">
        <v>668</v>
      </c>
      <c r="Y1908" s="19" t="s">
        <v>668</v>
      </c>
      <c r="Z1908" s="19" t="s">
        <v>668</v>
      </c>
      <c r="AA1908" s="19" t="s">
        <v>668</v>
      </c>
      <c r="AB1908" s="10" t="s">
        <v>668</v>
      </c>
      <c r="AC1908" s="10" t="s">
        <v>668</v>
      </c>
      <c r="AD1908" s="10" t="s">
        <v>668</v>
      </c>
      <c r="AE1908" s="10" t="s">
        <v>668</v>
      </c>
      <c r="AF1908" s="10" t="s">
        <v>668</v>
      </c>
      <c r="AG1908" s="20" t="s">
        <v>668</v>
      </c>
      <c r="AH1908" s="20" t="s">
        <v>668</v>
      </c>
      <c r="AI1908" s="20" t="s">
        <v>668</v>
      </c>
      <c r="AJ1908" s="20" t="s">
        <v>668</v>
      </c>
    </row>
    <row r="1909" spans="1:36" ht="14.25" customHeight="1" x14ac:dyDescent="0.25">
      <c r="A1909" s="10" t="s">
        <v>1550</v>
      </c>
      <c r="B1909" s="10" t="s">
        <v>5523</v>
      </c>
      <c r="C1909" s="10" t="s">
        <v>5841</v>
      </c>
      <c r="D1909" s="10" t="s">
        <v>5616</v>
      </c>
      <c r="E1909" s="33" t="s">
        <v>5605</v>
      </c>
      <c r="F1909" s="10" t="s">
        <v>668</v>
      </c>
      <c r="G1909" s="10" t="s">
        <v>3063</v>
      </c>
      <c r="H1909" s="10" t="s">
        <v>6218</v>
      </c>
      <c r="I1909" s="33" t="s">
        <v>1532</v>
      </c>
      <c r="J1909" s="62">
        <v>5</v>
      </c>
      <c r="K1909" s="62" t="s">
        <v>668</v>
      </c>
      <c r="L1909" s="62">
        <v>5</v>
      </c>
      <c r="M1909" s="62">
        <v>17</v>
      </c>
      <c r="N1909" s="10" t="s">
        <v>1548</v>
      </c>
      <c r="O1909" s="62">
        <v>2212</v>
      </c>
      <c r="P1909" s="62" t="s">
        <v>5757</v>
      </c>
      <c r="Q1909" s="19">
        <v>16.339397000000002</v>
      </c>
      <c r="R1909" s="10">
        <v>8.4247060000000005</v>
      </c>
      <c r="S1909" s="10">
        <v>24.764102999999999</v>
      </c>
      <c r="T1909" s="10" t="s">
        <v>1551</v>
      </c>
      <c r="U1909" s="10" t="s">
        <v>668</v>
      </c>
      <c r="V1909" s="19" t="s">
        <v>668</v>
      </c>
      <c r="W1909" s="19" t="s">
        <v>668</v>
      </c>
      <c r="X1909" s="10" t="s">
        <v>668</v>
      </c>
      <c r="Y1909" s="19" t="s">
        <v>668</v>
      </c>
      <c r="Z1909" s="19" t="s">
        <v>668</v>
      </c>
      <c r="AA1909" s="19" t="s">
        <v>668</v>
      </c>
      <c r="AB1909" s="10" t="s">
        <v>668</v>
      </c>
      <c r="AC1909" s="10" t="s">
        <v>668</v>
      </c>
      <c r="AD1909" s="10" t="s">
        <v>668</v>
      </c>
      <c r="AE1909" s="10" t="s">
        <v>668</v>
      </c>
      <c r="AF1909" s="10" t="s">
        <v>668</v>
      </c>
      <c r="AG1909" s="20" t="s">
        <v>668</v>
      </c>
      <c r="AH1909" s="20" t="s">
        <v>668</v>
      </c>
      <c r="AI1909" s="20" t="s">
        <v>668</v>
      </c>
      <c r="AJ1909" s="20" t="s">
        <v>668</v>
      </c>
    </row>
    <row r="1910" spans="1:36" ht="14.25" customHeight="1" x14ac:dyDescent="0.25">
      <c r="A1910" s="10" t="s">
        <v>1552</v>
      </c>
      <c r="B1910" s="10" t="s">
        <v>5523</v>
      </c>
      <c r="C1910" s="10" t="s">
        <v>5841</v>
      </c>
      <c r="D1910" s="10" t="s">
        <v>5616</v>
      </c>
      <c r="E1910" s="33" t="s">
        <v>5605</v>
      </c>
      <c r="F1910" s="10" t="s">
        <v>668</v>
      </c>
      <c r="G1910" s="10" t="s">
        <v>3063</v>
      </c>
      <c r="H1910" s="10" t="s">
        <v>6218</v>
      </c>
      <c r="I1910" s="33" t="s">
        <v>1532</v>
      </c>
      <c r="J1910" s="62">
        <v>7</v>
      </c>
      <c r="K1910" s="62" t="s">
        <v>668</v>
      </c>
      <c r="L1910" s="62">
        <v>6</v>
      </c>
      <c r="M1910" s="62">
        <v>17</v>
      </c>
      <c r="N1910" s="10" t="s">
        <v>1548</v>
      </c>
      <c r="O1910" s="62">
        <v>2213</v>
      </c>
      <c r="P1910" s="62" t="s">
        <v>5757</v>
      </c>
      <c r="Q1910" s="19">
        <v>9.4219050000000006</v>
      </c>
      <c r="R1910" s="10">
        <v>7.262378</v>
      </c>
      <c r="S1910" s="10">
        <v>16.684284000000002</v>
      </c>
      <c r="T1910" s="10" t="s">
        <v>1553</v>
      </c>
      <c r="U1910" s="10" t="s">
        <v>668</v>
      </c>
      <c r="V1910" s="19" t="s">
        <v>668</v>
      </c>
      <c r="W1910" s="19" t="s">
        <v>668</v>
      </c>
      <c r="X1910" s="10" t="s">
        <v>668</v>
      </c>
      <c r="Y1910" s="19" t="s">
        <v>668</v>
      </c>
      <c r="Z1910" s="19" t="s">
        <v>668</v>
      </c>
      <c r="AA1910" s="19" t="s">
        <v>668</v>
      </c>
      <c r="AB1910" s="10" t="s">
        <v>668</v>
      </c>
      <c r="AC1910" s="10" t="s">
        <v>668</v>
      </c>
      <c r="AD1910" s="10" t="s">
        <v>668</v>
      </c>
      <c r="AE1910" s="10" t="s">
        <v>668</v>
      </c>
      <c r="AF1910" s="10" t="s">
        <v>668</v>
      </c>
      <c r="AG1910" s="20" t="s">
        <v>668</v>
      </c>
      <c r="AH1910" s="20" t="s">
        <v>668</v>
      </c>
      <c r="AI1910" s="20" t="s">
        <v>668</v>
      </c>
      <c r="AJ1910" s="20" t="s">
        <v>668</v>
      </c>
    </row>
    <row r="1911" spans="1:36" ht="14.25" customHeight="1" x14ac:dyDescent="0.25">
      <c r="A1911" s="10" t="s">
        <v>1554</v>
      </c>
      <c r="B1911" s="10" t="s">
        <v>5523</v>
      </c>
      <c r="C1911" s="10" t="s">
        <v>5841</v>
      </c>
      <c r="D1911" s="10" t="s">
        <v>5616</v>
      </c>
      <c r="E1911" s="33" t="s">
        <v>5605</v>
      </c>
      <c r="F1911" s="10" t="s">
        <v>668</v>
      </c>
      <c r="G1911" s="10" t="s">
        <v>3063</v>
      </c>
      <c r="H1911" s="10" t="s">
        <v>6218</v>
      </c>
      <c r="I1911" s="33" t="s">
        <v>1532</v>
      </c>
      <c r="J1911" s="62">
        <v>9</v>
      </c>
      <c r="K1911" s="62" t="s">
        <v>668</v>
      </c>
      <c r="L1911" s="62">
        <v>5</v>
      </c>
      <c r="M1911" s="62">
        <v>17</v>
      </c>
      <c r="N1911" s="10" t="s">
        <v>1548</v>
      </c>
      <c r="O1911" s="62">
        <v>2215</v>
      </c>
      <c r="P1911" s="62" t="s">
        <v>5757</v>
      </c>
      <c r="Q1911" s="19">
        <v>9.5017169999999993</v>
      </c>
      <c r="R1911" s="10">
        <v>1.1944630000000001</v>
      </c>
      <c r="S1911" s="10">
        <v>10.69618</v>
      </c>
      <c r="T1911" s="10" t="s">
        <v>1375</v>
      </c>
      <c r="U1911" s="10" t="s">
        <v>668</v>
      </c>
      <c r="V1911" s="19" t="s">
        <v>668</v>
      </c>
      <c r="W1911" s="19" t="s">
        <v>668</v>
      </c>
      <c r="X1911" s="10" t="s">
        <v>668</v>
      </c>
      <c r="Y1911" s="19" t="s">
        <v>668</v>
      </c>
      <c r="Z1911" s="19" t="s">
        <v>668</v>
      </c>
      <c r="AA1911" s="19" t="s">
        <v>668</v>
      </c>
      <c r="AB1911" s="10" t="s">
        <v>668</v>
      </c>
      <c r="AC1911" s="10" t="s">
        <v>668</v>
      </c>
      <c r="AD1911" s="10" t="s">
        <v>668</v>
      </c>
      <c r="AE1911" s="10" t="s">
        <v>668</v>
      </c>
      <c r="AF1911" s="10" t="s">
        <v>668</v>
      </c>
      <c r="AG1911" s="20" t="s">
        <v>668</v>
      </c>
      <c r="AH1911" s="20" t="s">
        <v>668</v>
      </c>
      <c r="AI1911" s="20" t="s">
        <v>668</v>
      </c>
      <c r="AJ1911" s="20" t="s">
        <v>668</v>
      </c>
    </row>
    <row r="1912" spans="1:36" ht="14.25" customHeight="1" x14ac:dyDescent="0.25">
      <c r="A1912" s="10" t="s">
        <v>1555</v>
      </c>
      <c r="B1912" s="10" t="s">
        <v>5523</v>
      </c>
      <c r="C1912" s="10" t="s">
        <v>5841</v>
      </c>
      <c r="D1912" s="10" t="s">
        <v>5616</v>
      </c>
      <c r="E1912" s="33" t="s">
        <v>5605</v>
      </c>
      <c r="F1912" s="10" t="s">
        <v>668</v>
      </c>
      <c r="G1912" s="10" t="s">
        <v>3063</v>
      </c>
      <c r="H1912" s="10" t="s">
        <v>6218</v>
      </c>
      <c r="I1912" s="33" t="s">
        <v>1532</v>
      </c>
      <c r="J1912" s="62">
        <v>4</v>
      </c>
      <c r="K1912" s="62" t="s">
        <v>668</v>
      </c>
      <c r="L1912" s="62">
        <v>6</v>
      </c>
      <c r="M1912" s="62">
        <v>17</v>
      </c>
      <c r="N1912" s="10" t="s">
        <v>1548</v>
      </c>
      <c r="O1912" s="62">
        <v>2216</v>
      </c>
      <c r="P1912" s="62" t="s">
        <v>5757</v>
      </c>
      <c r="Q1912" s="19">
        <v>10.688115</v>
      </c>
      <c r="R1912" s="10">
        <v>13.093932000000001</v>
      </c>
      <c r="S1912" s="10">
        <v>23.782046999999999</v>
      </c>
      <c r="T1912" s="10" t="s">
        <v>1556</v>
      </c>
      <c r="U1912" s="10" t="s">
        <v>668</v>
      </c>
      <c r="V1912" s="19" t="s">
        <v>668</v>
      </c>
      <c r="W1912" s="19" t="s">
        <v>668</v>
      </c>
      <c r="X1912" s="10" t="s">
        <v>668</v>
      </c>
      <c r="Y1912" s="19" t="s">
        <v>668</v>
      </c>
      <c r="Z1912" s="19" t="s">
        <v>668</v>
      </c>
      <c r="AA1912" s="19" t="s">
        <v>668</v>
      </c>
      <c r="AB1912" s="10" t="s">
        <v>668</v>
      </c>
      <c r="AC1912" s="10" t="s">
        <v>668</v>
      </c>
      <c r="AD1912" s="10" t="s">
        <v>668</v>
      </c>
      <c r="AE1912" s="10" t="s">
        <v>668</v>
      </c>
      <c r="AF1912" s="10" t="s">
        <v>668</v>
      </c>
      <c r="AG1912" s="20" t="s">
        <v>668</v>
      </c>
      <c r="AH1912" s="20" t="s">
        <v>668</v>
      </c>
      <c r="AI1912" s="20" t="s">
        <v>668</v>
      </c>
      <c r="AJ1912" s="20" t="s">
        <v>668</v>
      </c>
    </row>
    <row r="1913" spans="1:36" ht="14.25" customHeight="1" x14ac:dyDescent="0.25">
      <c r="A1913" s="10" t="s">
        <v>1557</v>
      </c>
      <c r="B1913" s="10" t="s">
        <v>5523</v>
      </c>
      <c r="C1913" s="10" t="s">
        <v>5841</v>
      </c>
      <c r="D1913" s="10" t="s">
        <v>5616</v>
      </c>
      <c r="E1913" s="33" t="s">
        <v>5605</v>
      </c>
      <c r="F1913" s="10" t="s">
        <v>668</v>
      </c>
      <c r="G1913" s="10" t="s">
        <v>3063</v>
      </c>
      <c r="H1913" s="10" t="s">
        <v>6218</v>
      </c>
      <c r="I1913" s="33" t="s">
        <v>1532</v>
      </c>
      <c r="J1913" s="62">
        <v>3</v>
      </c>
      <c r="K1913" s="62" t="s">
        <v>668</v>
      </c>
      <c r="L1913" s="62">
        <v>6</v>
      </c>
      <c r="M1913" s="62">
        <v>17</v>
      </c>
      <c r="N1913" s="10" t="s">
        <v>1548</v>
      </c>
      <c r="O1913" s="62">
        <v>2218</v>
      </c>
      <c r="P1913" s="62" t="s">
        <v>5757</v>
      </c>
      <c r="Q1913" s="19">
        <v>2.359162</v>
      </c>
      <c r="R1913" s="10">
        <v>4.7744980000000004</v>
      </c>
      <c r="S1913" s="10">
        <v>7.1336599999999999</v>
      </c>
      <c r="T1913" s="10" t="s">
        <v>1558</v>
      </c>
      <c r="U1913" s="10" t="s">
        <v>668</v>
      </c>
      <c r="V1913" s="19" t="s">
        <v>668</v>
      </c>
      <c r="W1913" s="19" t="s">
        <v>668</v>
      </c>
      <c r="X1913" s="10" t="s">
        <v>668</v>
      </c>
      <c r="Y1913" s="19" t="s">
        <v>668</v>
      </c>
      <c r="Z1913" s="19" t="s">
        <v>668</v>
      </c>
      <c r="AA1913" s="19" t="s">
        <v>668</v>
      </c>
      <c r="AB1913" s="10" t="s">
        <v>668</v>
      </c>
      <c r="AC1913" s="10" t="s">
        <v>668</v>
      </c>
      <c r="AD1913" s="10" t="s">
        <v>668</v>
      </c>
      <c r="AE1913" s="10" t="s">
        <v>668</v>
      </c>
      <c r="AF1913" s="10" t="s">
        <v>668</v>
      </c>
      <c r="AG1913" s="20" t="s">
        <v>668</v>
      </c>
      <c r="AH1913" s="20" t="s">
        <v>668</v>
      </c>
      <c r="AI1913" s="20" t="s">
        <v>668</v>
      </c>
      <c r="AJ1913" s="20" t="s">
        <v>668</v>
      </c>
    </row>
    <row r="1914" spans="1:36" ht="14.25" customHeight="1" x14ac:dyDescent="0.25">
      <c r="A1914" s="10" t="s">
        <v>1559</v>
      </c>
      <c r="B1914" s="10" t="s">
        <v>5523</v>
      </c>
      <c r="C1914" s="10" t="s">
        <v>5841</v>
      </c>
      <c r="D1914" s="10" t="s">
        <v>5616</v>
      </c>
      <c r="E1914" s="33" t="s">
        <v>5605</v>
      </c>
      <c r="F1914" s="10" t="s">
        <v>668</v>
      </c>
      <c r="G1914" s="10" t="s">
        <v>3063</v>
      </c>
      <c r="H1914" s="10" t="s">
        <v>6218</v>
      </c>
      <c r="I1914" s="33" t="s">
        <v>1532</v>
      </c>
      <c r="J1914" s="62">
        <v>2</v>
      </c>
      <c r="K1914" s="62" t="s">
        <v>668</v>
      </c>
      <c r="L1914" s="62">
        <v>4</v>
      </c>
      <c r="M1914" s="62">
        <v>17</v>
      </c>
      <c r="N1914" s="10" t="s">
        <v>1548</v>
      </c>
      <c r="O1914" s="62">
        <v>2221</v>
      </c>
      <c r="P1914" s="62" t="s">
        <v>5757</v>
      </c>
      <c r="Q1914" s="19">
        <v>10.400254</v>
      </c>
      <c r="R1914" s="10">
        <v>18.159136</v>
      </c>
      <c r="S1914" s="10">
        <v>28.55939</v>
      </c>
      <c r="T1914" s="10" t="s">
        <v>1339</v>
      </c>
      <c r="U1914" s="10" t="s">
        <v>668</v>
      </c>
      <c r="V1914" s="19" t="s">
        <v>668</v>
      </c>
      <c r="W1914" s="19" t="s">
        <v>668</v>
      </c>
      <c r="X1914" s="10" t="s">
        <v>668</v>
      </c>
      <c r="Y1914" s="19" t="s">
        <v>668</v>
      </c>
      <c r="Z1914" s="19" t="s">
        <v>668</v>
      </c>
      <c r="AA1914" s="19" t="s">
        <v>668</v>
      </c>
      <c r="AB1914" s="10" t="s">
        <v>668</v>
      </c>
      <c r="AC1914" s="10" t="s">
        <v>668</v>
      </c>
      <c r="AD1914" s="10" t="s">
        <v>668</v>
      </c>
      <c r="AE1914" s="10" t="s">
        <v>668</v>
      </c>
      <c r="AF1914" s="10" t="s">
        <v>668</v>
      </c>
      <c r="AG1914" s="20" t="s">
        <v>668</v>
      </c>
      <c r="AH1914" s="20" t="s">
        <v>668</v>
      </c>
      <c r="AI1914" s="20" t="s">
        <v>668</v>
      </c>
      <c r="AJ1914" s="20" t="s">
        <v>668</v>
      </c>
    </row>
    <row r="1915" spans="1:36" ht="14.25" customHeight="1" x14ac:dyDescent="0.25">
      <c r="A1915" s="10" t="s">
        <v>1560</v>
      </c>
      <c r="B1915" s="10" t="s">
        <v>5523</v>
      </c>
      <c r="C1915" s="10" t="s">
        <v>5841</v>
      </c>
      <c r="D1915" s="10" t="s">
        <v>5616</v>
      </c>
      <c r="E1915" s="33" t="s">
        <v>5605</v>
      </c>
      <c r="F1915" s="10" t="s">
        <v>668</v>
      </c>
      <c r="G1915" s="10" t="s">
        <v>3063</v>
      </c>
      <c r="H1915" s="10" t="s">
        <v>6218</v>
      </c>
      <c r="I1915" s="33" t="s">
        <v>1532</v>
      </c>
      <c r="J1915" s="62">
        <v>3</v>
      </c>
      <c r="K1915" s="62" t="s">
        <v>668</v>
      </c>
      <c r="L1915" s="62">
        <v>5</v>
      </c>
      <c r="M1915" s="62">
        <v>17</v>
      </c>
      <c r="N1915" s="10" t="s">
        <v>1548</v>
      </c>
      <c r="O1915" s="62">
        <v>2222</v>
      </c>
      <c r="P1915" s="62" t="s">
        <v>5757</v>
      </c>
      <c r="Q1915" s="19">
        <v>4.9976539999999998</v>
      </c>
      <c r="R1915" s="10">
        <v>3.7401680000000002</v>
      </c>
      <c r="S1915" s="10">
        <v>8.7378219999999995</v>
      </c>
      <c r="T1915" s="10" t="s">
        <v>1377</v>
      </c>
      <c r="U1915" s="10" t="s">
        <v>668</v>
      </c>
      <c r="V1915" s="19" t="s">
        <v>668</v>
      </c>
      <c r="W1915" s="19" t="s">
        <v>668</v>
      </c>
      <c r="X1915" s="10" t="s">
        <v>668</v>
      </c>
      <c r="Y1915" s="19" t="s">
        <v>668</v>
      </c>
      <c r="Z1915" s="19" t="s">
        <v>668</v>
      </c>
      <c r="AA1915" s="19" t="s">
        <v>668</v>
      </c>
      <c r="AB1915" s="10" t="s">
        <v>668</v>
      </c>
      <c r="AC1915" s="10" t="s">
        <v>668</v>
      </c>
      <c r="AD1915" s="10" t="s">
        <v>668</v>
      </c>
      <c r="AE1915" s="10" t="s">
        <v>668</v>
      </c>
      <c r="AF1915" s="10" t="s">
        <v>668</v>
      </c>
      <c r="AG1915" s="20" t="s">
        <v>668</v>
      </c>
      <c r="AH1915" s="20" t="s">
        <v>668</v>
      </c>
      <c r="AI1915" s="20" t="s">
        <v>668</v>
      </c>
      <c r="AJ1915" s="20" t="s">
        <v>668</v>
      </c>
    </row>
    <row r="1916" spans="1:36" ht="14.25" customHeight="1" x14ac:dyDescent="0.25">
      <c r="A1916" s="10" t="s">
        <v>1561</v>
      </c>
      <c r="B1916" s="10" t="s">
        <v>5523</v>
      </c>
      <c r="C1916" s="10" t="s">
        <v>5841</v>
      </c>
      <c r="D1916" s="10" t="s">
        <v>5616</v>
      </c>
      <c r="E1916" s="33" t="s">
        <v>5605</v>
      </c>
      <c r="F1916" s="10" t="s">
        <v>668</v>
      </c>
      <c r="G1916" s="10" t="s">
        <v>3063</v>
      </c>
      <c r="H1916" s="10" t="s">
        <v>6218</v>
      </c>
      <c r="I1916" s="33" t="s">
        <v>1532</v>
      </c>
      <c r="J1916" s="62">
        <v>9</v>
      </c>
      <c r="K1916" s="62" t="s">
        <v>668</v>
      </c>
      <c r="L1916" s="62">
        <v>3</v>
      </c>
      <c r="M1916" s="62">
        <v>18</v>
      </c>
      <c r="N1916" s="10" t="s">
        <v>1562</v>
      </c>
      <c r="O1916" s="62">
        <v>2230</v>
      </c>
      <c r="P1916" s="62" t="s">
        <v>5757</v>
      </c>
      <c r="Q1916" s="19">
        <v>12.929632</v>
      </c>
      <c r="R1916" s="10">
        <v>4.428668</v>
      </c>
      <c r="S1916" s="10">
        <v>17.3583</v>
      </c>
      <c r="T1916" s="10" t="s">
        <v>1563</v>
      </c>
      <c r="U1916" s="10" t="s">
        <v>668</v>
      </c>
      <c r="V1916" s="19" t="s">
        <v>668</v>
      </c>
      <c r="W1916" s="19" t="s">
        <v>668</v>
      </c>
      <c r="X1916" s="10" t="s">
        <v>668</v>
      </c>
      <c r="Y1916" s="19" t="s">
        <v>668</v>
      </c>
      <c r="Z1916" s="19" t="s">
        <v>668</v>
      </c>
      <c r="AA1916" s="19" t="s">
        <v>668</v>
      </c>
      <c r="AB1916" s="10" t="s">
        <v>668</v>
      </c>
      <c r="AC1916" s="10" t="s">
        <v>668</v>
      </c>
      <c r="AD1916" s="10" t="s">
        <v>668</v>
      </c>
      <c r="AE1916" s="10" t="s">
        <v>668</v>
      </c>
      <c r="AF1916" s="10" t="s">
        <v>668</v>
      </c>
      <c r="AG1916" s="20" t="s">
        <v>668</v>
      </c>
      <c r="AH1916" s="20" t="s">
        <v>668</v>
      </c>
      <c r="AI1916" s="20" t="s">
        <v>668</v>
      </c>
      <c r="AJ1916" s="20" t="s">
        <v>668</v>
      </c>
    </row>
    <row r="1917" spans="1:36" ht="14.25" customHeight="1" x14ac:dyDescent="0.25">
      <c r="A1917" s="10" t="s">
        <v>1564</v>
      </c>
      <c r="B1917" s="10" t="s">
        <v>5523</v>
      </c>
      <c r="C1917" s="10" t="s">
        <v>5841</v>
      </c>
      <c r="D1917" s="10" t="s">
        <v>5616</v>
      </c>
      <c r="E1917" s="33" t="s">
        <v>5605</v>
      </c>
      <c r="F1917" s="10" t="s">
        <v>668</v>
      </c>
      <c r="G1917" s="10" t="s">
        <v>3063</v>
      </c>
      <c r="H1917" s="10" t="s">
        <v>6218</v>
      </c>
      <c r="I1917" s="33" t="s">
        <v>1532</v>
      </c>
      <c r="J1917" s="62">
        <v>1</v>
      </c>
      <c r="K1917" s="62" t="s">
        <v>668</v>
      </c>
      <c r="L1917" s="62">
        <v>3</v>
      </c>
      <c r="M1917" s="62">
        <v>18</v>
      </c>
      <c r="N1917" s="10" t="s">
        <v>1562</v>
      </c>
      <c r="O1917" s="62">
        <v>2231</v>
      </c>
      <c r="P1917" s="62" t="s">
        <v>5757</v>
      </c>
      <c r="Q1917" s="19">
        <v>8.082255</v>
      </c>
      <c r="R1917" s="10">
        <v>8.3581240000000001</v>
      </c>
      <c r="S1917" s="10">
        <v>16.440379</v>
      </c>
      <c r="T1917" s="10" t="s">
        <v>1565</v>
      </c>
      <c r="U1917" s="10" t="s">
        <v>668</v>
      </c>
      <c r="V1917" s="19" t="s">
        <v>668</v>
      </c>
      <c r="W1917" s="19" t="s">
        <v>668</v>
      </c>
      <c r="X1917" s="10" t="s">
        <v>668</v>
      </c>
      <c r="Y1917" s="19" t="s">
        <v>668</v>
      </c>
      <c r="Z1917" s="19" t="s">
        <v>668</v>
      </c>
      <c r="AA1917" s="19" t="s">
        <v>668</v>
      </c>
      <c r="AB1917" s="10" t="s">
        <v>668</v>
      </c>
      <c r="AC1917" s="10" t="s">
        <v>668</v>
      </c>
      <c r="AD1917" s="10" t="s">
        <v>668</v>
      </c>
      <c r="AE1917" s="10" t="s">
        <v>668</v>
      </c>
      <c r="AF1917" s="10" t="s">
        <v>668</v>
      </c>
      <c r="AG1917" s="20" t="s">
        <v>668</v>
      </c>
      <c r="AH1917" s="20" t="s">
        <v>668</v>
      </c>
      <c r="AI1917" s="20" t="s">
        <v>668</v>
      </c>
      <c r="AJ1917" s="20" t="s">
        <v>668</v>
      </c>
    </row>
    <row r="1918" spans="1:36" ht="14.25" customHeight="1" x14ac:dyDescent="0.25">
      <c r="A1918" s="10" t="s">
        <v>1566</v>
      </c>
      <c r="B1918" s="10" t="s">
        <v>5523</v>
      </c>
      <c r="C1918" s="10" t="s">
        <v>5841</v>
      </c>
      <c r="D1918" s="10" t="s">
        <v>5616</v>
      </c>
      <c r="E1918" s="33" t="s">
        <v>5605</v>
      </c>
      <c r="F1918" s="10" t="s">
        <v>668</v>
      </c>
      <c r="G1918" s="10" t="s">
        <v>3063</v>
      </c>
      <c r="H1918" s="10" t="s">
        <v>6218</v>
      </c>
      <c r="I1918" s="33" t="s">
        <v>1532</v>
      </c>
      <c r="J1918" s="62">
        <v>5</v>
      </c>
      <c r="K1918" s="62" t="s">
        <v>668</v>
      </c>
      <c r="L1918" s="62">
        <v>2</v>
      </c>
      <c r="M1918" s="62">
        <v>18</v>
      </c>
      <c r="N1918" s="10" t="s">
        <v>1562</v>
      </c>
      <c r="O1918" s="62">
        <v>2233</v>
      </c>
      <c r="P1918" s="62" t="s">
        <v>5757</v>
      </c>
      <c r="Q1918" s="19">
        <v>11.546996999999999</v>
      </c>
      <c r="R1918" s="10">
        <v>-1.9196949999999999</v>
      </c>
      <c r="S1918" s="10">
        <v>9.6273029999999995</v>
      </c>
      <c r="T1918" s="10" t="s">
        <v>1567</v>
      </c>
      <c r="U1918" s="10" t="s">
        <v>668</v>
      </c>
      <c r="V1918" s="19" t="s">
        <v>668</v>
      </c>
      <c r="W1918" s="19" t="s">
        <v>668</v>
      </c>
      <c r="X1918" s="10" t="s">
        <v>668</v>
      </c>
      <c r="Y1918" s="19" t="s">
        <v>668</v>
      </c>
      <c r="Z1918" s="19" t="s">
        <v>668</v>
      </c>
      <c r="AA1918" s="19" t="s">
        <v>668</v>
      </c>
      <c r="AB1918" s="10" t="s">
        <v>668</v>
      </c>
      <c r="AC1918" s="10" t="s">
        <v>668</v>
      </c>
      <c r="AD1918" s="10" t="s">
        <v>668</v>
      </c>
      <c r="AE1918" s="10" t="s">
        <v>668</v>
      </c>
      <c r="AF1918" s="10" t="s">
        <v>668</v>
      </c>
      <c r="AG1918" s="20" t="s">
        <v>668</v>
      </c>
      <c r="AH1918" s="20" t="s">
        <v>668</v>
      </c>
      <c r="AI1918" s="20" t="s">
        <v>668</v>
      </c>
      <c r="AJ1918" s="20" t="s">
        <v>668</v>
      </c>
    </row>
    <row r="1919" spans="1:36" ht="14.25" customHeight="1" x14ac:dyDescent="0.25">
      <c r="A1919" s="10" t="s">
        <v>3275</v>
      </c>
      <c r="B1919" s="10" t="s">
        <v>5523</v>
      </c>
      <c r="C1919" s="10" t="s">
        <v>5841</v>
      </c>
      <c r="D1919" s="10" t="s">
        <v>5616</v>
      </c>
      <c r="E1919" s="33" t="s">
        <v>5605</v>
      </c>
      <c r="F1919" s="10" t="s">
        <v>668</v>
      </c>
      <c r="G1919" s="10" t="s">
        <v>3063</v>
      </c>
      <c r="H1919" s="10" t="s">
        <v>6218</v>
      </c>
      <c r="I1919" s="33">
        <v>415503</v>
      </c>
      <c r="J1919" s="62">
        <v>3</v>
      </c>
      <c r="K1919" s="62" t="s">
        <v>668</v>
      </c>
      <c r="L1919" s="62">
        <v>18</v>
      </c>
      <c r="M1919" s="62">
        <v>14</v>
      </c>
      <c r="N1919" s="10" t="s">
        <v>1359</v>
      </c>
      <c r="O1919" s="62" t="s">
        <v>3265</v>
      </c>
      <c r="P1919" s="62" t="s">
        <v>5757</v>
      </c>
      <c r="Q1919" s="19">
        <v>5.26187</v>
      </c>
      <c r="R1919" s="10">
        <v>5</v>
      </c>
      <c r="S1919" s="10">
        <v>10.26187</v>
      </c>
      <c r="T1919" s="10" t="s">
        <v>3271</v>
      </c>
      <c r="U1919" s="10" t="s">
        <v>668</v>
      </c>
      <c r="V1919" s="19" t="s">
        <v>668</v>
      </c>
      <c r="W1919" s="19" t="s">
        <v>668</v>
      </c>
      <c r="X1919" s="10" t="s">
        <v>668</v>
      </c>
      <c r="Y1919" s="19" t="s">
        <v>668</v>
      </c>
      <c r="Z1919" s="19" t="s">
        <v>668</v>
      </c>
      <c r="AA1919" s="19" t="s">
        <v>668</v>
      </c>
      <c r="AB1919" s="10" t="s">
        <v>668</v>
      </c>
      <c r="AC1919" s="10" t="s">
        <v>668</v>
      </c>
      <c r="AD1919" s="10" t="s">
        <v>668</v>
      </c>
      <c r="AE1919" s="10" t="s">
        <v>668</v>
      </c>
      <c r="AF1919" s="10" t="s">
        <v>668</v>
      </c>
      <c r="AG1919" s="20" t="s">
        <v>668</v>
      </c>
      <c r="AH1919" s="20" t="s">
        <v>668</v>
      </c>
      <c r="AI1919" s="20" t="s">
        <v>668</v>
      </c>
      <c r="AJ1919" s="20" t="s">
        <v>668</v>
      </c>
    </row>
    <row r="1920" spans="1:36" ht="14.25" customHeight="1" x14ac:dyDescent="0.25">
      <c r="A1920" s="10" t="s">
        <v>3276</v>
      </c>
      <c r="B1920" s="10" t="s">
        <v>5523</v>
      </c>
      <c r="C1920" s="10" t="s">
        <v>5841</v>
      </c>
      <c r="D1920" s="10" t="s">
        <v>5616</v>
      </c>
      <c r="E1920" s="33" t="s">
        <v>5605</v>
      </c>
      <c r="F1920" s="10" t="s">
        <v>668</v>
      </c>
      <c r="G1920" s="10" t="s">
        <v>3063</v>
      </c>
      <c r="H1920" s="10" t="s">
        <v>6218</v>
      </c>
      <c r="I1920" s="33">
        <v>40040012</v>
      </c>
      <c r="J1920" s="62">
        <v>2</v>
      </c>
      <c r="K1920" s="62" t="s">
        <v>668</v>
      </c>
      <c r="L1920" s="62">
        <v>4</v>
      </c>
      <c r="M1920" s="62">
        <v>1</v>
      </c>
      <c r="N1920" s="10" t="s">
        <v>4085</v>
      </c>
      <c r="O1920" s="62" t="s">
        <v>3266</v>
      </c>
      <c r="P1920" s="62" t="s">
        <v>5757</v>
      </c>
      <c r="Q1920" s="19">
        <v>-7.2351320000000001</v>
      </c>
      <c r="R1920" s="10">
        <v>5</v>
      </c>
      <c r="S1920" s="10">
        <v>-2.2351320000000001</v>
      </c>
      <c r="T1920" s="10" t="s">
        <v>3271</v>
      </c>
      <c r="U1920" s="10" t="s">
        <v>668</v>
      </c>
      <c r="V1920" s="19" t="s">
        <v>668</v>
      </c>
      <c r="W1920" s="19" t="s">
        <v>668</v>
      </c>
      <c r="X1920" s="10" t="s">
        <v>668</v>
      </c>
      <c r="Y1920" s="19" t="s">
        <v>668</v>
      </c>
      <c r="Z1920" s="19" t="s">
        <v>668</v>
      </c>
      <c r="AA1920" s="19" t="s">
        <v>668</v>
      </c>
      <c r="AB1920" s="10" t="s">
        <v>668</v>
      </c>
      <c r="AC1920" s="10" t="s">
        <v>668</v>
      </c>
      <c r="AD1920" s="10" t="s">
        <v>668</v>
      </c>
      <c r="AE1920" s="10" t="s">
        <v>668</v>
      </c>
      <c r="AF1920" s="10" t="s">
        <v>668</v>
      </c>
      <c r="AG1920" s="20" t="s">
        <v>668</v>
      </c>
      <c r="AH1920" s="20" t="s">
        <v>668</v>
      </c>
      <c r="AI1920" s="20" t="s">
        <v>668</v>
      </c>
      <c r="AJ1920" s="20" t="s">
        <v>668</v>
      </c>
    </row>
    <row r="1921" spans="1:36" ht="14.25" customHeight="1" x14ac:dyDescent="0.25">
      <c r="A1921" s="10" t="s">
        <v>3277</v>
      </c>
      <c r="B1921" s="10" t="s">
        <v>5523</v>
      </c>
      <c r="C1921" s="10" t="s">
        <v>5841</v>
      </c>
      <c r="D1921" s="10" t="s">
        <v>5616</v>
      </c>
      <c r="E1921" s="33" t="s">
        <v>5605</v>
      </c>
      <c r="F1921" s="10" t="s">
        <v>668</v>
      </c>
      <c r="G1921" s="10" t="s">
        <v>3063</v>
      </c>
      <c r="H1921" s="10" t="s">
        <v>6218</v>
      </c>
      <c r="I1921" s="33" t="s">
        <v>3261</v>
      </c>
      <c r="J1921" s="62">
        <v>2</v>
      </c>
      <c r="K1921" s="62" t="s">
        <v>668</v>
      </c>
      <c r="L1921" s="62">
        <v>3</v>
      </c>
      <c r="M1921" s="62">
        <v>1</v>
      </c>
      <c r="N1921" s="10" t="s">
        <v>4085</v>
      </c>
      <c r="O1921" s="62">
        <v>22</v>
      </c>
      <c r="P1921" s="62" t="s">
        <v>5757</v>
      </c>
      <c r="Q1921" s="19">
        <v>3.211827</v>
      </c>
      <c r="R1921" s="10">
        <v>12.147467720031493</v>
      </c>
      <c r="S1921" s="10">
        <v>15.359294720031492</v>
      </c>
      <c r="T1921" s="10" t="s">
        <v>3271</v>
      </c>
      <c r="U1921" s="10" t="s">
        <v>668</v>
      </c>
      <c r="V1921" s="19" t="s">
        <v>668</v>
      </c>
      <c r="W1921" s="19" t="s">
        <v>668</v>
      </c>
      <c r="X1921" s="10" t="s">
        <v>668</v>
      </c>
      <c r="Y1921" s="19" t="s">
        <v>668</v>
      </c>
      <c r="Z1921" s="19" t="s">
        <v>668</v>
      </c>
      <c r="AA1921" s="19" t="s">
        <v>668</v>
      </c>
      <c r="AB1921" s="10" t="s">
        <v>668</v>
      </c>
      <c r="AC1921" s="10" t="s">
        <v>668</v>
      </c>
      <c r="AD1921" s="10" t="s">
        <v>668</v>
      </c>
      <c r="AE1921" s="10" t="s">
        <v>668</v>
      </c>
      <c r="AF1921" s="10" t="s">
        <v>668</v>
      </c>
      <c r="AG1921" s="20" t="s">
        <v>668</v>
      </c>
      <c r="AH1921" s="20" t="s">
        <v>668</v>
      </c>
      <c r="AI1921" s="20" t="s">
        <v>668</v>
      </c>
      <c r="AJ1921" s="20" t="s">
        <v>668</v>
      </c>
    </row>
    <row r="1922" spans="1:36" ht="14.25" customHeight="1" x14ac:dyDescent="0.25">
      <c r="A1922" s="10" t="s">
        <v>3278</v>
      </c>
      <c r="B1922" s="10" t="s">
        <v>5523</v>
      </c>
      <c r="C1922" s="10" t="s">
        <v>5841</v>
      </c>
      <c r="D1922" s="10" t="s">
        <v>5616</v>
      </c>
      <c r="E1922" s="33" t="s">
        <v>5605</v>
      </c>
      <c r="F1922" s="10" t="s">
        <v>668</v>
      </c>
      <c r="G1922" s="10" t="s">
        <v>3063</v>
      </c>
      <c r="H1922" s="10" t="s">
        <v>6218</v>
      </c>
      <c r="I1922" s="33" t="s">
        <v>3261</v>
      </c>
      <c r="J1922" s="62">
        <v>1</v>
      </c>
      <c r="K1922" s="62" t="s">
        <v>668</v>
      </c>
      <c r="L1922" s="62">
        <v>3</v>
      </c>
      <c r="M1922" s="62">
        <v>1</v>
      </c>
      <c r="N1922" s="10" t="s">
        <v>4085</v>
      </c>
      <c r="O1922" s="62">
        <v>23</v>
      </c>
      <c r="P1922" s="62" t="s">
        <v>5757</v>
      </c>
      <c r="Q1922" s="19">
        <v>-2.3908999999999998</v>
      </c>
      <c r="R1922" s="10">
        <v>11.206735332123898</v>
      </c>
      <c r="S1922" s="10">
        <v>8.815835332123898</v>
      </c>
      <c r="T1922" s="10" t="s">
        <v>3271</v>
      </c>
      <c r="U1922" s="10" t="s">
        <v>668</v>
      </c>
      <c r="V1922" s="19" t="s">
        <v>668</v>
      </c>
      <c r="W1922" s="19" t="s">
        <v>668</v>
      </c>
      <c r="X1922" s="10" t="s">
        <v>668</v>
      </c>
      <c r="Y1922" s="19" t="s">
        <v>668</v>
      </c>
      <c r="Z1922" s="19" t="s">
        <v>668</v>
      </c>
      <c r="AA1922" s="19" t="s">
        <v>668</v>
      </c>
      <c r="AB1922" s="10" t="s">
        <v>668</v>
      </c>
      <c r="AC1922" s="10" t="s">
        <v>668</v>
      </c>
      <c r="AD1922" s="10" t="s">
        <v>668</v>
      </c>
      <c r="AE1922" s="10" t="s">
        <v>668</v>
      </c>
      <c r="AF1922" s="10" t="s">
        <v>668</v>
      </c>
      <c r="AG1922" s="20" t="s">
        <v>668</v>
      </c>
      <c r="AH1922" s="20" t="s">
        <v>668</v>
      </c>
      <c r="AI1922" s="20" t="s">
        <v>668</v>
      </c>
      <c r="AJ1922" s="20" t="s">
        <v>668</v>
      </c>
    </row>
    <row r="1923" spans="1:36" ht="14.25" customHeight="1" x14ac:dyDescent="0.25">
      <c r="A1923" s="10" t="s">
        <v>3279</v>
      </c>
      <c r="B1923" s="10" t="s">
        <v>5523</v>
      </c>
      <c r="C1923" s="10" t="s">
        <v>5841</v>
      </c>
      <c r="D1923" s="10" t="s">
        <v>5616</v>
      </c>
      <c r="E1923" s="33" t="s">
        <v>5605</v>
      </c>
      <c r="F1923" s="10" t="s">
        <v>668</v>
      </c>
      <c r="G1923" s="10" t="s">
        <v>3063</v>
      </c>
      <c r="H1923" s="10" t="s">
        <v>6218</v>
      </c>
      <c r="I1923" s="33" t="s">
        <v>3261</v>
      </c>
      <c r="J1923" s="62">
        <v>9</v>
      </c>
      <c r="K1923" s="62" t="s">
        <v>668</v>
      </c>
      <c r="L1923" s="62">
        <v>1</v>
      </c>
      <c r="M1923" s="62">
        <v>1</v>
      </c>
      <c r="N1923" s="10" t="s">
        <v>4085</v>
      </c>
      <c r="O1923" s="62">
        <v>27</v>
      </c>
      <c r="P1923" s="62" t="s">
        <v>5757</v>
      </c>
      <c r="Q1923" s="19">
        <v>-12.332314999999999</v>
      </c>
      <c r="R1923" s="10">
        <v>11.280562768897274</v>
      </c>
      <c r="S1923" s="10">
        <v>-1.051752231102725</v>
      </c>
      <c r="T1923" s="10" t="s">
        <v>3271</v>
      </c>
      <c r="U1923" s="10" t="s">
        <v>668</v>
      </c>
      <c r="V1923" s="19" t="s">
        <v>668</v>
      </c>
      <c r="W1923" s="19" t="s">
        <v>668</v>
      </c>
      <c r="X1923" s="10" t="s">
        <v>668</v>
      </c>
      <c r="Y1923" s="19" t="s">
        <v>668</v>
      </c>
      <c r="Z1923" s="19" t="s">
        <v>668</v>
      </c>
      <c r="AA1923" s="19" t="s">
        <v>668</v>
      </c>
      <c r="AB1923" s="10" t="s">
        <v>668</v>
      </c>
      <c r="AC1923" s="10" t="s">
        <v>668</v>
      </c>
      <c r="AD1923" s="10" t="s">
        <v>668</v>
      </c>
      <c r="AE1923" s="10" t="s">
        <v>668</v>
      </c>
      <c r="AF1923" s="10" t="s">
        <v>668</v>
      </c>
      <c r="AG1923" s="20" t="s">
        <v>668</v>
      </c>
      <c r="AH1923" s="20" t="s">
        <v>668</v>
      </c>
      <c r="AI1923" s="20" t="s">
        <v>668</v>
      </c>
      <c r="AJ1923" s="20" t="s">
        <v>668</v>
      </c>
    </row>
    <row r="1924" spans="1:36" ht="14.25" customHeight="1" x14ac:dyDescent="0.25">
      <c r="A1924" s="10" t="s">
        <v>3280</v>
      </c>
      <c r="B1924" s="10" t="s">
        <v>5523</v>
      </c>
      <c r="C1924" s="10" t="s">
        <v>5841</v>
      </c>
      <c r="D1924" s="10" t="s">
        <v>5616</v>
      </c>
      <c r="E1924" s="33" t="s">
        <v>5605</v>
      </c>
      <c r="F1924" s="10" t="s">
        <v>668</v>
      </c>
      <c r="G1924" s="10" t="s">
        <v>3063</v>
      </c>
      <c r="H1924" s="10" t="s">
        <v>6218</v>
      </c>
      <c r="I1924" s="33" t="s">
        <v>3261</v>
      </c>
      <c r="J1924" s="62">
        <v>1</v>
      </c>
      <c r="K1924" s="62" t="s">
        <v>668</v>
      </c>
      <c r="L1924" s="62">
        <v>3</v>
      </c>
      <c r="M1924" s="62">
        <v>1</v>
      </c>
      <c r="N1924" s="10" t="s">
        <v>4085</v>
      </c>
      <c r="O1924" s="62">
        <v>52</v>
      </c>
      <c r="P1924" s="62" t="s">
        <v>5757</v>
      </c>
      <c r="Q1924" s="19">
        <v>-13.297188</v>
      </c>
      <c r="R1924" s="10">
        <v>5</v>
      </c>
      <c r="S1924" s="10">
        <v>-8.2971880000000002</v>
      </c>
      <c r="T1924" s="10" t="s">
        <v>3271</v>
      </c>
      <c r="U1924" s="10" t="s">
        <v>668</v>
      </c>
      <c r="V1924" s="19" t="s">
        <v>668</v>
      </c>
      <c r="W1924" s="19" t="s">
        <v>668</v>
      </c>
      <c r="X1924" s="10" t="s">
        <v>668</v>
      </c>
      <c r="Y1924" s="19" t="s">
        <v>668</v>
      </c>
      <c r="Z1924" s="19" t="s">
        <v>668</v>
      </c>
      <c r="AA1924" s="19" t="s">
        <v>668</v>
      </c>
      <c r="AB1924" s="10" t="s">
        <v>668</v>
      </c>
      <c r="AC1924" s="10" t="s">
        <v>668</v>
      </c>
      <c r="AD1924" s="10" t="s">
        <v>668</v>
      </c>
      <c r="AE1924" s="10" t="s">
        <v>668</v>
      </c>
      <c r="AF1924" s="10" t="s">
        <v>668</v>
      </c>
      <c r="AG1924" s="20" t="s">
        <v>668</v>
      </c>
      <c r="AH1924" s="20" t="s">
        <v>668</v>
      </c>
      <c r="AI1924" s="20" t="s">
        <v>668</v>
      </c>
      <c r="AJ1924" s="20" t="s">
        <v>668</v>
      </c>
    </row>
    <row r="1925" spans="1:36" ht="14.25" customHeight="1" x14ac:dyDescent="0.25">
      <c r="A1925" s="10" t="s">
        <v>3281</v>
      </c>
      <c r="B1925" s="10" t="s">
        <v>5523</v>
      </c>
      <c r="C1925" s="10" t="s">
        <v>5841</v>
      </c>
      <c r="D1925" s="10" t="s">
        <v>5616</v>
      </c>
      <c r="E1925" s="33" t="s">
        <v>5605</v>
      </c>
      <c r="F1925" s="10" t="s">
        <v>668</v>
      </c>
      <c r="G1925" s="10" t="s">
        <v>3063</v>
      </c>
      <c r="H1925" s="10" t="s">
        <v>6218</v>
      </c>
      <c r="I1925" s="33" t="s">
        <v>3261</v>
      </c>
      <c r="J1925" s="62">
        <v>5</v>
      </c>
      <c r="K1925" s="62" t="s">
        <v>668</v>
      </c>
      <c r="L1925" s="62">
        <v>2</v>
      </c>
      <c r="M1925" s="62">
        <v>1</v>
      </c>
      <c r="N1925" s="10" t="s">
        <v>4085</v>
      </c>
      <c r="O1925" s="62">
        <v>53</v>
      </c>
      <c r="P1925" s="62" t="s">
        <v>5757</v>
      </c>
      <c r="Q1925" s="19">
        <v>1.93289</v>
      </c>
      <c r="R1925" s="10">
        <v>6.6354818180824697</v>
      </c>
      <c r="S1925" s="10">
        <v>8.5683718180824702</v>
      </c>
      <c r="T1925" s="10" t="s">
        <v>3271</v>
      </c>
      <c r="U1925" s="10" t="s">
        <v>668</v>
      </c>
      <c r="V1925" s="19" t="s">
        <v>668</v>
      </c>
      <c r="W1925" s="19" t="s">
        <v>668</v>
      </c>
      <c r="X1925" s="10" t="s">
        <v>668</v>
      </c>
      <c r="Y1925" s="19" t="s">
        <v>668</v>
      </c>
      <c r="Z1925" s="19" t="s">
        <v>668</v>
      </c>
      <c r="AA1925" s="19" t="s">
        <v>668</v>
      </c>
      <c r="AB1925" s="10" t="s">
        <v>668</v>
      </c>
      <c r="AC1925" s="10" t="s">
        <v>668</v>
      </c>
      <c r="AD1925" s="10" t="s">
        <v>668</v>
      </c>
      <c r="AE1925" s="10" t="s">
        <v>668</v>
      </c>
      <c r="AF1925" s="10" t="s">
        <v>668</v>
      </c>
      <c r="AG1925" s="20" t="s">
        <v>668</v>
      </c>
      <c r="AH1925" s="20" t="s">
        <v>668</v>
      </c>
      <c r="AI1925" s="20" t="s">
        <v>668</v>
      </c>
      <c r="AJ1925" s="20" t="s">
        <v>668</v>
      </c>
    </row>
    <row r="1926" spans="1:36" ht="14.25" customHeight="1" x14ac:dyDescent="0.25">
      <c r="A1926" s="10" t="s">
        <v>3282</v>
      </c>
      <c r="B1926" s="10" t="s">
        <v>5523</v>
      </c>
      <c r="C1926" s="10" t="s">
        <v>5841</v>
      </c>
      <c r="D1926" s="10" t="s">
        <v>5616</v>
      </c>
      <c r="E1926" s="33" t="s">
        <v>5605</v>
      </c>
      <c r="F1926" s="10" t="s">
        <v>668</v>
      </c>
      <c r="G1926" s="10" t="s">
        <v>3063</v>
      </c>
      <c r="H1926" s="10" t="s">
        <v>6218</v>
      </c>
      <c r="I1926" s="33" t="s">
        <v>3261</v>
      </c>
      <c r="J1926" s="62">
        <v>2</v>
      </c>
      <c r="K1926" s="62" t="s">
        <v>668</v>
      </c>
      <c r="L1926" s="62">
        <v>2</v>
      </c>
      <c r="M1926" s="62">
        <v>1</v>
      </c>
      <c r="N1926" s="10" t="s">
        <v>4085</v>
      </c>
      <c r="O1926" s="62">
        <v>54</v>
      </c>
      <c r="P1926" s="62" t="s">
        <v>5757</v>
      </c>
      <c r="Q1926" s="19">
        <v>1.7596240000000001</v>
      </c>
      <c r="R1926" s="10">
        <v>6.6845793065953449</v>
      </c>
      <c r="S1926" s="10">
        <v>8.4442033065953446</v>
      </c>
      <c r="T1926" s="10" t="s">
        <v>3271</v>
      </c>
      <c r="U1926" s="10" t="s">
        <v>668</v>
      </c>
      <c r="V1926" s="19" t="s">
        <v>668</v>
      </c>
      <c r="W1926" s="19" t="s">
        <v>668</v>
      </c>
      <c r="X1926" s="10" t="s">
        <v>668</v>
      </c>
      <c r="Y1926" s="19" t="s">
        <v>668</v>
      </c>
      <c r="Z1926" s="19" t="s">
        <v>668</v>
      </c>
      <c r="AA1926" s="19" t="s">
        <v>668</v>
      </c>
      <c r="AB1926" s="10" t="s">
        <v>668</v>
      </c>
      <c r="AC1926" s="10" t="s">
        <v>668</v>
      </c>
      <c r="AD1926" s="10" t="s">
        <v>668</v>
      </c>
      <c r="AE1926" s="10" t="s">
        <v>668</v>
      </c>
      <c r="AF1926" s="10" t="s">
        <v>668</v>
      </c>
      <c r="AG1926" s="20" t="s">
        <v>668</v>
      </c>
      <c r="AH1926" s="20" t="s">
        <v>668</v>
      </c>
      <c r="AI1926" s="20" t="s">
        <v>668</v>
      </c>
      <c r="AJ1926" s="20" t="s">
        <v>668</v>
      </c>
    </row>
    <row r="1927" spans="1:36" ht="14.25" customHeight="1" x14ac:dyDescent="0.25">
      <c r="A1927" s="10" t="s">
        <v>3283</v>
      </c>
      <c r="B1927" s="10" t="s">
        <v>5523</v>
      </c>
      <c r="C1927" s="10" t="s">
        <v>5841</v>
      </c>
      <c r="D1927" s="10" t="s">
        <v>5616</v>
      </c>
      <c r="E1927" s="33" t="s">
        <v>5605</v>
      </c>
      <c r="F1927" s="10" t="s">
        <v>668</v>
      </c>
      <c r="G1927" s="10" t="s">
        <v>3063</v>
      </c>
      <c r="H1927" s="10" t="s">
        <v>6218</v>
      </c>
      <c r="I1927" s="33" t="s">
        <v>3261</v>
      </c>
      <c r="J1927" s="62">
        <v>6</v>
      </c>
      <c r="K1927" s="62" t="s">
        <v>668</v>
      </c>
      <c r="L1927" s="62">
        <v>6</v>
      </c>
      <c r="M1927" s="62">
        <v>1</v>
      </c>
      <c r="N1927" s="10" t="s">
        <v>4085</v>
      </c>
      <c r="O1927" s="62">
        <v>62</v>
      </c>
      <c r="P1927" s="62" t="s">
        <v>5757</v>
      </c>
      <c r="Q1927" s="19">
        <v>-9.0438500000000008</v>
      </c>
      <c r="R1927" s="10">
        <v>9.8980622003104823</v>
      </c>
      <c r="S1927" s="10">
        <v>0.85421220031048151</v>
      </c>
      <c r="T1927" s="10" t="s">
        <v>3271</v>
      </c>
      <c r="U1927" s="10" t="s">
        <v>668</v>
      </c>
      <c r="V1927" s="19" t="s">
        <v>668</v>
      </c>
      <c r="W1927" s="19" t="s">
        <v>668</v>
      </c>
      <c r="X1927" s="10" t="s">
        <v>668</v>
      </c>
      <c r="Y1927" s="19" t="s">
        <v>668</v>
      </c>
      <c r="Z1927" s="19" t="s">
        <v>668</v>
      </c>
      <c r="AA1927" s="19" t="s">
        <v>668</v>
      </c>
      <c r="AB1927" s="10" t="s">
        <v>668</v>
      </c>
      <c r="AC1927" s="10" t="s">
        <v>668</v>
      </c>
      <c r="AD1927" s="10" t="s">
        <v>668</v>
      </c>
      <c r="AE1927" s="10" t="s">
        <v>668</v>
      </c>
      <c r="AF1927" s="10" t="s">
        <v>668</v>
      </c>
      <c r="AG1927" s="20" t="s">
        <v>668</v>
      </c>
      <c r="AH1927" s="20" t="s">
        <v>668</v>
      </c>
      <c r="AI1927" s="20" t="s">
        <v>668</v>
      </c>
      <c r="AJ1927" s="20" t="s">
        <v>668</v>
      </c>
    </row>
    <row r="1928" spans="1:36" ht="14.25" customHeight="1" x14ac:dyDescent="0.25">
      <c r="A1928" s="10" t="s">
        <v>3284</v>
      </c>
      <c r="B1928" s="10" t="s">
        <v>5523</v>
      </c>
      <c r="C1928" s="10" t="s">
        <v>5841</v>
      </c>
      <c r="D1928" s="10" t="s">
        <v>5616</v>
      </c>
      <c r="E1928" s="33" t="s">
        <v>5605</v>
      </c>
      <c r="F1928" s="10" t="s">
        <v>668</v>
      </c>
      <c r="G1928" s="10" t="s">
        <v>3063</v>
      </c>
      <c r="H1928" s="10" t="s">
        <v>6218</v>
      </c>
      <c r="I1928" s="33" t="s">
        <v>3261</v>
      </c>
      <c r="J1928" s="62">
        <v>8</v>
      </c>
      <c r="K1928" s="62" t="s">
        <v>668</v>
      </c>
      <c r="L1928" s="62">
        <v>4</v>
      </c>
      <c r="M1928" s="62">
        <v>1</v>
      </c>
      <c r="N1928" s="10" t="s">
        <v>4085</v>
      </c>
      <c r="O1928" s="62">
        <v>67</v>
      </c>
      <c r="P1928" s="62" t="s">
        <v>5757</v>
      </c>
      <c r="Q1928" s="19">
        <v>-0.69118100000000005</v>
      </c>
      <c r="R1928" s="10">
        <v>11.977705356850553</v>
      </c>
      <c r="S1928" s="10">
        <v>11.286524356850553</v>
      </c>
      <c r="T1928" s="10" t="s">
        <v>3271</v>
      </c>
      <c r="U1928" s="10" t="s">
        <v>668</v>
      </c>
      <c r="V1928" s="19" t="s">
        <v>668</v>
      </c>
      <c r="W1928" s="19" t="s">
        <v>668</v>
      </c>
      <c r="X1928" s="10" t="s">
        <v>668</v>
      </c>
      <c r="Y1928" s="19" t="s">
        <v>668</v>
      </c>
      <c r="Z1928" s="19" t="s">
        <v>668</v>
      </c>
      <c r="AA1928" s="19" t="s">
        <v>668</v>
      </c>
      <c r="AB1928" s="10" t="s">
        <v>668</v>
      </c>
      <c r="AC1928" s="10" t="s">
        <v>668</v>
      </c>
      <c r="AD1928" s="10" t="s">
        <v>668</v>
      </c>
      <c r="AE1928" s="10" t="s">
        <v>668</v>
      </c>
      <c r="AF1928" s="10" t="s">
        <v>668</v>
      </c>
      <c r="AG1928" s="20" t="s">
        <v>668</v>
      </c>
      <c r="AH1928" s="20" t="s">
        <v>668</v>
      </c>
      <c r="AI1928" s="20" t="s">
        <v>668</v>
      </c>
      <c r="AJ1928" s="20" t="s">
        <v>668</v>
      </c>
    </row>
    <row r="1929" spans="1:36" ht="14.25" customHeight="1" x14ac:dyDescent="0.25">
      <c r="A1929" s="10" t="s">
        <v>3285</v>
      </c>
      <c r="B1929" s="10" t="s">
        <v>5523</v>
      </c>
      <c r="C1929" s="10" t="s">
        <v>5841</v>
      </c>
      <c r="D1929" s="10" t="s">
        <v>5616</v>
      </c>
      <c r="E1929" s="33" t="s">
        <v>5605</v>
      </c>
      <c r="F1929" s="10" t="s">
        <v>668</v>
      </c>
      <c r="G1929" s="10" t="s">
        <v>3063</v>
      </c>
      <c r="H1929" s="10" t="s">
        <v>6218</v>
      </c>
      <c r="I1929" s="33" t="s">
        <v>3261</v>
      </c>
      <c r="J1929" s="62">
        <v>5</v>
      </c>
      <c r="K1929" s="62" t="s">
        <v>668</v>
      </c>
      <c r="L1929" s="62">
        <v>2</v>
      </c>
      <c r="M1929" s="62">
        <v>1</v>
      </c>
      <c r="N1929" s="10" t="s">
        <v>4085</v>
      </c>
      <c r="O1929" s="62">
        <v>71</v>
      </c>
      <c r="P1929" s="62" t="s">
        <v>5757</v>
      </c>
      <c r="Q1929" s="19">
        <v>-7.6524660000000004</v>
      </c>
      <c r="R1929" s="10">
        <v>10.621517115316969</v>
      </c>
      <c r="S1929" s="10">
        <v>2.9690511153169687</v>
      </c>
      <c r="T1929" s="10" t="s">
        <v>3271</v>
      </c>
      <c r="U1929" s="10" t="s">
        <v>668</v>
      </c>
      <c r="V1929" s="19" t="s">
        <v>668</v>
      </c>
      <c r="W1929" s="19" t="s">
        <v>668</v>
      </c>
      <c r="X1929" s="10" t="s">
        <v>668</v>
      </c>
      <c r="Y1929" s="19" t="s">
        <v>668</v>
      </c>
      <c r="Z1929" s="19" t="s">
        <v>668</v>
      </c>
      <c r="AA1929" s="19" t="s">
        <v>668</v>
      </c>
      <c r="AB1929" s="10" t="s">
        <v>668</v>
      </c>
      <c r="AC1929" s="10" t="s">
        <v>668</v>
      </c>
      <c r="AD1929" s="10" t="s">
        <v>668</v>
      </c>
      <c r="AE1929" s="10" t="s">
        <v>668</v>
      </c>
      <c r="AF1929" s="10" t="s">
        <v>668</v>
      </c>
      <c r="AG1929" s="20" t="s">
        <v>668</v>
      </c>
      <c r="AH1929" s="20" t="s">
        <v>668</v>
      </c>
      <c r="AI1929" s="20" t="s">
        <v>668</v>
      </c>
      <c r="AJ1929" s="20" t="s">
        <v>668</v>
      </c>
    </row>
    <row r="1930" spans="1:36" ht="14.25" customHeight="1" x14ac:dyDescent="0.25">
      <c r="A1930" s="10" t="s">
        <v>3286</v>
      </c>
      <c r="B1930" s="10" t="s">
        <v>5523</v>
      </c>
      <c r="C1930" s="10" t="s">
        <v>5841</v>
      </c>
      <c r="D1930" s="10" t="s">
        <v>5616</v>
      </c>
      <c r="E1930" s="33" t="s">
        <v>5605</v>
      </c>
      <c r="F1930" s="10" t="s">
        <v>668</v>
      </c>
      <c r="G1930" s="10" t="s">
        <v>3063</v>
      </c>
      <c r="H1930" s="10" t="s">
        <v>6218</v>
      </c>
      <c r="I1930" s="33" t="s">
        <v>3261</v>
      </c>
      <c r="J1930" s="62">
        <v>2</v>
      </c>
      <c r="K1930" s="62" t="s">
        <v>668</v>
      </c>
      <c r="L1930" s="62">
        <v>6</v>
      </c>
      <c r="M1930" s="62">
        <v>1</v>
      </c>
      <c r="N1930" s="10" t="s">
        <v>4085</v>
      </c>
      <c r="O1930" s="62">
        <v>111</v>
      </c>
      <c r="P1930" s="62" t="s">
        <v>5757</v>
      </c>
      <c r="Q1930" s="19">
        <v>-10.604148</v>
      </c>
      <c r="R1930" s="10">
        <v>10.67845621510439</v>
      </c>
      <c r="S1930" s="10">
        <v>7.4308215104389674E-2</v>
      </c>
      <c r="T1930" s="10" t="s">
        <v>3271</v>
      </c>
      <c r="U1930" s="10" t="s">
        <v>668</v>
      </c>
      <c r="V1930" s="19" t="s">
        <v>668</v>
      </c>
      <c r="W1930" s="19" t="s">
        <v>668</v>
      </c>
      <c r="X1930" s="10" t="s">
        <v>668</v>
      </c>
      <c r="Y1930" s="19" t="s">
        <v>668</v>
      </c>
      <c r="Z1930" s="19" t="s">
        <v>668</v>
      </c>
      <c r="AA1930" s="19" t="s">
        <v>668</v>
      </c>
      <c r="AB1930" s="10" t="s">
        <v>668</v>
      </c>
      <c r="AC1930" s="10" t="s">
        <v>668</v>
      </c>
      <c r="AD1930" s="10" t="s">
        <v>668</v>
      </c>
      <c r="AE1930" s="10" t="s">
        <v>668</v>
      </c>
      <c r="AF1930" s="10" t="s">
        <v>668</v>
      </c>
      <c r="AG1930" s="20" t="s">
        <v>668</v>
      </c>
      <c r="AH1930" s="20" t="s">
        <v>668</v>
      </c>
      <c r="AI1930" s="20" t="s">
        <v>668</v>
      </c>
      <c r="AJ1930" s="20" t="s">
        <v>668</v>
      </c>
    </row>
    <row r="1931" spans="1:36" ht="14.25" customHeight="1" x14ac:dyDescent="0.25">
      <c r="A1931" s="10" t="s">
        <v>3287</v>
      </c>
      <c r="B1931" s="10" t="s">
        <v>5523</v>
      </c>
      <c r="C1931" s="10" t="s">
        <v>5841</v>
      </c>
      <c r="D1931" s="10" t="s">
        <v>5616</v>
      </c>
      <c r="E1931" s="33" t="s">
        <v>5605</v>
      </c>
      <c r="F1931" s="10" t="s">
        <v>668</v>
      </c>
      <c r="G1931" s="10" t="s">
        <v>3063</v>
      </c>
      <c r="H1931" s="10" t="s">
        <v>6218</v>
      </c>
      <c r="I1931" s="33" t="s">
        <v>3261</v>
      </c>
      <c r="J1931" s="62">
        <v>5</v>
      </c>
      <c r="K1931" s="62" t="s">
        <v>668</v>
      </c>
      <c r="L1931" s="62">
        <v>1</v>
      </c>
      <c r="M1931" s="62">
        <v>1</v>
      </c>
      <c r="N1931" s="10" t="s">
        <v>4085</v>
      </c>
      <c r="O1931" s="62">
        <v>41</v>
      </c>
      <c r="P1931" s="62" t="s">
        <v>5757</v>
      </c>
      <c r="Q1931" s="19">
        <v>-1.5698780000000001</v>
      </c>
      <c r="R1931" s="10">
        <v>4.4187039362919034</v>
      </c>
      <c r="S1931" s="10">
        <v>2.8488259362919033</v>
      </c>
      <c r="T1931" s="10" t="s">
        <v>3271</v>
      </c>
      <c r="U1931" s="10" t="s">
        <v>668</v>
      </c>
      <c r="V1931" s="19" t="s">
        <v>668</v>
      </c>
      <c r="W1931" s="19" t="s">
        <v>668</v>
      </c>
      <c r="X1931" s="10" t="s">
        <v>668</v>
      </c>
      <c r="Y1931" s="19" t="s">
        <v>668</v>
      </c>
      <c r="Z1931" s="19" t="s">
        <v>668</v>
      </c>
      <c r="AA1931" s="19" t="s">
        <v>668</v>
      </c>
      <c r="AB1931" s="10" t="s">
        <v>668</v>
      </c>
      <c r="AC1931" s="10" t="s">
        <v>668</v>
      </c>
      <c r="AD1931" s="10" t="s">
        <v>668</v>
      </c>
      <c r="AE1931" s="10" t="s">
        <v>668</v>
      </c>
      <c r="AF1931" s="10" t="s">
        <v>668</v>
      </c>
      <c r="AG1931" s="20" t="s">
        <v>668</v>
      </c>
      <c r="AH1931" s="20" t="s">
        <v>668</v>
      </c>
      <c r="AI1931" s="20" t="s">
        <v>668</v>
      </c>
      <c r="AJ1931" s="20" t="s">
        <v>668</v>
      </c>
    </row>
    <row r="1932" spans="1:36" ht="14.25" customHeight="1" x14ac:dyDescent="0.25">
      <c r="A1932" s="10" t="s">
        <v>3288</v>
      </c>
      <c r="B1932" s="10" t="s">
        <v>5523</v>
      </c>
      <c r="C1932" s="10" t="s">
        <v>5841</v>
      </c>
      <c r="D1932" s="10" t="s">
        <v>5616</v>
      </c>
      <c r="E1932" s="33" t="s">
        <v>5605</v>
      </c>
      <c r="F1932" s="10" t="s">
        <v>668</v>
      </c>
      <c r="G1932" s="10" t="s">
        <v>3063</v>
      </c>
      <c r="H1932" s="10" t="s">
        <v>6218</v>
      </c>
      <c r="I1932" s="33" t="s">
        <v>3262</v>
      </c>
      <c r="J1932" s="62">
        <v>9</v>
      </c>
      <c r="K1932" s="62" t="s">
        <v>668</v>
      </c>
      <c r="L1932" s="62">
        <v>2</v>
      </c>
      <c r="M1932" s="62">
        <v>1</v>
      </c>
      <c r="N1932" s="10" t="s">
        <v>4085</v>
      </c>
      <c r="O1932" s="62">
        <v>45</v>
      </c>
      <c r="P1932" s="62" t="s">
        <v>5757</v>
      </c>
      <c r="Q1932" s="19">
        <v>-4.2566430000000004</v>
      </c>
      <c r="R1932" s="10">
        <v>5</v>
      </c>
      <c r="S1932" s="10">
        <v>0.7433569999999996</v>
      </c>
      <c r="T1932" s="10" t="s">
        <v>3271</v>
      </c>
      <c r="U1932" s="10" t="s">
        <v>668</v>
      </c>
      <c r="V1932" s="19" t="s">
        <v>668</v>
      </c>
      <c r="W1932" s="19" t="s">
        <v>668</v>
      </c>
      <c r="X1932" s="10" t="s">
        <v>668</v>
      </c>
      <c r="Y1932" s="19" t="s">
        <v>668</v>
      </c>
      <c r="Z1932" s="19" t="s">
        <v>668</v>
      </c>
      <c r="AA1932" s="19" t="s">
        <v>668</v>
      </c>
      <c r="AB1932" s="10" t="s">
        <v>668</v>
      </c>
      <c r="AC1932" s="10" t="s">
        <v>668</v>
      </c>
      <c r="AD1932" s="10" t="s">
        <v>668</v>
      </c>
      <c r="AE1932" s="10" t="s">
        <v>668</v>
      </c>
      <c r="AF1932" s="10" t="s">
        <v>668</v>
      </c>
      <c r="AG1932" s="20" t="s">
        <v>668</v>
      </c>
      <c r="AH1932" s="20" t="s">
        <v>668</v>
      </c>
      <c r="AI1932" s="20" t="s">
        <v>668</v>
      </c>
      <c r="AJ1932" s="20" t="s">
        <v>668</v>
      </c>
    </row>
    <row r="1933" spans="1:36" ht="14.25" customHeight="1" x14ac:dyDescent="0.25">
      <c r="A1933" s="10" t="s">
        <v>1693</v>
      </c>
      <c r="B1933" s="10" t="s">
        <v>5523</v>
      </c>
      <c r="C1933" s="10" t="s">
        <v>5841</v>
      </c>
      <c r="D1933" s="10" t="s">
        <v>5616</v>
      </c>
      <c r="E1933" s="33" t="s">
        <v>5605</v>
      </c>
      <c r="F1933" s="10" t="s">
        <v>668</v>
      </c>
      <c r="G1933" s="10" t="s">
        <v>2637</v>
      </c>
      <c r="H1933" s="10" t="s">
        <v>966</v>
      </c>
      <c r="I1933" s="33" t="s">
        <v>1692</v>
      </c>
      <c r="J1933" s="62">
        <v>7</v>
      </c>
      <c r="K1933" s="62">
        <v>735</v>
      </c>
      <c r="L1933" s="62">
        <v>2</v>
      </c>
      <c r="M1933" s="62">
        <v>2</v>
      </c>
      <c r="N1933" s="10" t="s">
        <v>3985</v>
      </c>
      <c r="O1933" s="62">
        <v>526</v>
      </c>
      <c r="P1933" s="62" t="s">
        <v>5757</v>
      </c>
      <c r="Q1933" s="19">
        <v>6.0422106396000004</v>
      </c>
      <c r="R1933" s="10">
        <v>5.8201935214000002</v>
      </c>
      <c r="S1933" s="10">
        <v>11.862404161000001</v>
      </c>
      <c r="T1933" s="10" t="s">
        <v>1676</v>
      </c>
      <c r="U1933" s="10" t="s">
        <v>668</v>
      </c>
      <c r="V1933" s="19" t="s">
        <v>668</v>
      </c>
      <c r="W1933" s="19" t="s">
        <v>668</v>
      </c>
      <c r="X1933" s="10" t="s">
        <v>668</v>
      </c>
      <c r="Y1933" s="19" t="s">
        <v>668</v>
      </c>
      <c r="Z1933" s="19" t="s">
        <v>668</v>
      </c>
      <c r="AA1933" s="19" t="s">
        <v>668</v>
      </c>
      <c r="AB1933" s="10" t="s">
        <v>668</v>
      </c>
      <c r="AC1933" s="10" t="s">
        <v>668</v>
      </c>
      <c r="AD1933" s="10" t="s">
        <v>668</v>
      </c>
      <c r="AE1933" s="10" t="s">
        <v>668</v>
      </c>
      <c r="AF1933" s="10" t="s">
        <v>668</v>
      </c>
      <c r="AG1933" s="20" t="s">
        <v>668</v>
      </c>
      <c r="AH1933" s="20" t="s">
        <v>668</v>
      </c>
      <c r="AI1933" s="20" t="s">
        <v>668</v>
      </c>
      <c r="AJ1933" s="20" t="s">
        <v>668</v>
      </c>
    </row>
    <row r="1934" spans="1:36" ht="14.25" customHeight="1" x14ac:dyDescent="0.25">
      <c r="A1934" s="10" t="s">
        <v>1694</v>
      </c>
      <c r="B1934" s="10" t="s">
        <v>5523</v>
      </c>
      <c r="C1934" s="10" t="s">
        <v>5841</v>
      </c>
      <c r="D1934" s="10" t="s">
        <v>5616</v>
      </c>
      <c r="E1934" s="33" t="s">
        <v>5605</v>
      </c>
      <c r="F1934" s="10" t="s">
        <v>668</v>
      </c>
      <c r="G1934" s="10" t="s">
        <v>2637</v>
      </c>
      <c r="H1934" s="10" t="s">
        <v>966</v>
      </c>
      <c r="I1934" s="33" t="s">
        <v>1692</v>
      </c>
      <c r="J1934" s="62">
        <v>1</v>
      </c>
      <c r="K1934" s="62">
        <v>138</v>
      </c>
      <c r="L1934" s="62">
        <v>4</v>
      </c>
      <c r="M1934" s="62">
        <v>2</v>
      </c>
      <c r="N1934" s="10" t="s">
        <v>3985</v>
      </c>
      <c r="O1934" s="62">
        <v>528</v>
      </c>
      <c r="P1934" s="62" t="s">
        <v>5757</v>
      </c>
      <c r="Q1934" s="19">
        <v>-2.2181048780000001</v>
      </c>
      <c r="R1934" s="10">
        <v>5.4014744126999998</v>
      </c>
      <c r="S1934" s="10">
        <v>3.1833695346000002</v>
      </c>
      <c r="T1934" s="10" t="s">
        <v>603</v>
      </c>
      <c r="U1934" s="10" t="s">
        <v>668</v>
      </c>
      <c r="V1934" s="19" t="s">
        <v>668</v>
      </c>
      <c r="W1934" s="19" t="s">
        <v>668</v>
      </c>
      <c r="X1934" s="10" t="s">
        <v>668</v>
      </c>
      <c r="Y1934" s="19" t="s">
        <v>668</v>
      </c>
      <c r="Z1934" s="19" t="s">
        <v>668</v>
      </c>
      <c r="AA1934" s="19" t="s">
        <v>668</v>
      </c>
      <c r="AB1934" s="10" t="s">
        <v>668</v>
      </c>
      <c r="AC1934" s="10" t="s">
        <v>668</v>
      </c>
      <c r="AD1934" s="10" t="s">
        <v>668</v>
      </c>
      <c r="AE1934" s="10" t="s">
        <v>668</v>
      </c>
      <c r="AF1934" s="10" t="s">
        <v>668</v>
      </c>
      <c r="AG1934" s="20" t="s">
        <v>668</v>
      </c>
      <c r="AH1934" s="20" t="s">
        <v>668</v>
      </c>
      <c r="AI1934" s="20" t="s">
        <v>668</v>
      </c>
      <c r="AJ1934" s="20" t="s">
        <v>668</v>
      </c>
    </row>
    <row r="1935" spans="1:36" ht="14.25" customHeight="1" x14ac:dyDescent="0.25">
      <c r="A1935" s="10" t="s">
        <v>1695</v>
      </c>
      <c r="B1935" s="10" t="s">
        <v>5523</v>
      </c>
      <c r="C1935" s="10" t="s">
        <v>5841</v>
      </c>
      <c r="D1935" s="10" t="s">
        <v>5616</v>
      </c>
      <c r="E1935" s="33" t="s">
        <v>5605</v>
      </c>
      <c r="F1935" s="10" t="s">
        <v>668</v>
      </c>
      <c r="G1935" s="10" t="s">
        <v>2637</v>
      </c>
      <c r="H1935" s="10" t="s">
        <v>966</v>
      </c>
      <c r="I1935" s="33" t="s">
        <v>1692</v>
      </c>
      <c r="J1935" s="62">
        <v>4</v>
      </c>
      <c r="K1935" s="62">
        <v>439</v>
      </c>
      <c r="L1935" s="62">
        <v>3</v>
      </c>
      <c r="M1935" s="62">
        <v>2</v>
      </c>
      <c r="N1935" s="10" t="s">
        <v>3985</v>
      </c>
      <c r="O1935" s="62">
        <v>529</v>
      </c>
      <c r="P1935" s="62" t="s">
        <v>5757</v>
      </c>
      <c r="Q1935" s="19">
        <v>-2.2660423760000001</v>
      </c>
      <c r="R1935" s="10">
        <v>7.5429779030999997</v>
      </c>
      <c r="S1935" s="10">
        <v>5.2769355271</v>
      </c>
      <c r="T1935" s="10" t="s">
        <v>603</v>
      </c>
      <c r="U1935" s="10" t="s">
        <v>668</v>
      </c>
      <c r="V1935" s="19" t="s">
        <v>668</v>
      </c>
      <c r="W1935" s="19" t="s">
        <v>668</v>
      </c>
      <c r="X1935" s="10" t="s">
        <v>668</v>
      </c>
      <c r="Y1935" s="19" t="s">
        <v>668</v>
      </c>
      <c r="Z1935" s="19" t="s">
        <v>668</v>
      </c>
      <c r="AA1935" s="19" t="s">
        <v>668</v>
      </c>
      <c r="AB1935" s="10" t="s">
        <v>668</v>
      </c>
      <c r="AC1935" s="10" t="s">
        <v>668</v>
      </c>
      <c r="AD1935" s="10" t="s">
        <v>668</v>
      </c>
      <c r="AE1935" s="10" t="s">
        <v>668</v>
      </c>
      <c r="AF1935" s="10" t="s">
        <v>668</v>
      </c>
      <c r="AG1935" s="20" t="s">
        <v>668</v>
      </c>
      <c r="AH1935" s="20" t="s">
        <v>668</v>
      </c>
      <c r="AI1935" s="20" t="s">
        <v>668</v>
      </c>
      <c r="AJ1935" s="20" t="s">
        <v>668</v>
      </c>
    </row>
    <row r="1936" spans="1:36" ht="14.25" customHeight="1" x14ac:dyDescent="0.25">
      <c r="A1936" s="10" t="s">
        <v>1696</v>
      </c>
      <c r="B1936" s="10" t="s">
        <v>5523</v>
      </c>
      <c r="C1936" s="10" t="s">
        <v>5841</v>
      </c>
      <c r="D1936" s="10" t="s">
        <v>5616</v>
      </c>
      <c r="E1936" s="33" t="s">
        <v>5605</v>
      </c>
      <c r="F1936" s="10" t="s">
        <v>668</v>
      </c>
      <c r="G1936" s="10" t="s">
        <v>2637</v>
      </c>
      <c r="H1936" s="10" t="s">
        <v>966</v>
      </c>
      <c r="I1936" s="33" t="s">
        <v>1692</v>
      </c>
      <c r="J1936" s="62">
        <v>2</v>
      </c>
      <c r="K1936" s="62">
        <v>217</v>
      </c>
      <c r="L1936" s="62">
        <v>1</v>
      </c>
      <c r="M1936" s="62">
        <v>2</v>
      </c>
      <c r="N1936" s="10" t="s">
        <v>3985</v>
      </c>
      <c r="O1936" s="62">
        <v>534</v>
      </c>
      <c r="P1936" s="62" t="s">
        <v>5757</v>
      </c>
      <c r="Q1936" s="19">
        <v>3.9038867792</v>
      </c>
      <c r="R1936" s="10">
        <v>5.4371111777000003</v>
      </c>
      <c r="S1936" s="10">
        <v>9.3409979569000008</v>
      </c>
      <c r="T1936" s="10" t="s">
        <v>603</v>
      </c>
      <c r="U1936" s="10" t="s">
        <v>668</v>
      </c>
      <c r="V1936" s="19" t="s">
        <v>668</v>
      </c>
      <c r="W1936" s="19" t="s">
        <v>668</v>
      </c>
      <c r="X1936" s="10" t="s">
        <v>668</v>
      </c>
      <c r="Y1936" s="19" t="s">
        <v>668</v>
      </c>
      <c r="Z1936" s="19" t="s">
        <v>668</v>
      </c>
      <c r="AA1936" s="19" t="s">
        <v>668</v>
      </c>
      <c r="AB1936" s="10" t="s">
        <v>668</v>
      </c>
      <c r="AC1936" s="10" t="s">
        <v>668</v>
      </c>
      <c r="AD1936" s="10" t="s">
        <v>668</v>
      </c>
      <c r="AE1936" s="10" t="s">
        <v>668</v>
      </c>
      <c r="AF1936" s="10" t="s">
        <v>668</v>
      </c>
      <c r="AG1936" s="20" t="s">
        <v>668</v>
      </c>
      <c r="AH1936" s="20" t="s">
        <v>668</v>
      </c>
      <c r="AI1936" s="20" t="s">
        <v>668</v>
      </c>
      <c r="AJ1936" s="20" t="s">
        <v>668</v>
      </c>
    </row>
    <row r="1937" spans="1:36" ht="14.25" customHeight="1" x14ac:dyDescent="0.25">
      <c r="A1937" s="10" t="s">
        <v>1697</v>
      </c>
      <c r="B1937" s="10" t="s">
        <v>5523</v>
      </c>
      <c r="C1937" s="10" t="s">
        <v>5841</v>
      </c>
      <c r="D1937" s="10" t="s">
        <v>5616</v>
      </c>
      <c r="E1937" s="33" t="s">
        <v>5605</v>
      </c>
      <c r="F1937" s="10" t="s">
        <v>668</v>
      </c>
      <c r="G1937" s="10" t="s">
        <v>2637</v>
      </c>
      <c r="H1937" s="10" t="s">
        <v>966</v>
      </c>
      <c r="I1937" s="33" t="s">
        <v>1692</v>
      </c>
      <c r="J1937" s="62">
        <v>1</v>
      </c>
      <c r="K1937" s="62">
        <v>139</v>
      </c>
      <c r="L1937" s="62">
        <v>6</v>
      </c>
      <c r="M1937" s="62">
        <v>2</v>
      </c>
      <c r="N1937" s="10" t="s">
        <v>3985</v>
      </c>
      <c r="O1937" s="62">
        <v>557</v>
      </c>
      <c r="P1937" s="62" t="s">
        <v>5757</v>
      </c>
      <c r="Q1937" s="19">
        <v>4.1801905603999998</v>
      </c>
      <c r="R1937" s="10">
        <v>5.5856608962000003</v>
      </c>
      <c r="S1937" s="10">
        <v>9.7658514566000001</v>
      </c>
      <c r="T1937" s="10" t="s">
        <v>1676</v>
      </c>
      <c r="U1937" s="10" t="s">
        <v>668</v>
      </c>
      <c r="V1937" s="19" t="s">
        <v>668</v>
      </c>
      <c r="W1937" s="19" t="s">
        <v>668</v>
      </c>
      <c r="X1937" s="10" t="s">
        <v>668</v>
      </c>
      <c r="Y1937" s="19" t="s">
        <v>668</v>
      </c>
      <c r="Z1937" s="19" t="s">
        <v>668</v>
      </c>
      <c r="AA1937" s="19" t="s">
        <v>668</v>
      </c>
      <c r="AB1937" s="10" t="s">
        <v>668</v>
      </c>
      <c r="AC1937" s="10" t="s">
        <v>668</v>
      </c>
      <c r="AD1937" s="10" t="s">
        <v>668</v>
      </c>
      <c r="AE1937" s="10" t="s">
        <v>668</v>
      </c>
      <c r="AF1937" s="10" t="s">
        <v>668</v>
      </c>
      <c r="AG1937" s="20" t="s">
        <v>668</v>
      </c>
      <c r="AH1937" s="20" t="s">
        <v>668</v>
      </c>
      <c r="AI1937" s="20" t="s">
        <v>668</v>
      </c>
      <c r="AJ1937" s="20" t="s">
        <v>668</v>
      </c>
    </row>
    <row r="1938" spans="1:36" ht="14.25" customHeight="1" x14ac:dyDescent="0.25">
      <c r="A1938" s="10" t="s">
        <v>1698</v>
      </c>
      <c r="B1938" s="10" t="s">
        <v>5523</v>
      </c>
      <c r="C1938" s="10" t="s">
        <v>5841</v>
      </c>
      <c r="D1938" s="10" t="s">
        <v>5616</v>
      </c>
      <c r="E1938" s="33" t="s">
        <v>5605</v>
      </c>
      <c r="F1938" s="10" t="s">
        <v>668</v>
      </c>
      <c r="G1938" s="10" t="s">
        <v>2637</v>
      </c>
      <c r="H1938" s="10" t="s">
        <v>966</v>
      </c>
      <c r="I1938" s="33" t="s">
        <v>1692</v>
      </c>
      <c r="J1938" s="62">
        <v>4</v>
      </c>
      <c r="K1938" s="62">
        <v>429</v>
      </c>
      <c r="L1938" s="62">
        <v>2</v>
      </c>
      <c r="M1938" s="62">
        <v>2</v>
      </c>
      <c r="N1938" s="10" t="s">
        <v>3985</v>
      </c>
      <c r="O1938" s="62">
        <v>558</v>
      </c>
      <c r="P1938" s="62" t="s">
        <v>5757</v>
      </c>
      <c r="Q1938" s="19">
        <v>8.2632690817000007</v>
      </c>
      <c r="R1938" s="10">
        <v>2.8934082238999999</v>
      </c>
      <c r="S1938" s="10">
        <v>11.156677306000001</v>
      </c>
      <c r="T1938" s="10" t="s">
        <v>603</v>
      </c>
      <c r="U1938" s="10" t="s">
        <v>668</v>
      </c>
      <c r="V1938" s="19" t="s">
        <v>668</v>
      </c>
      <c r="W1938" s="19" t="s">
        <v>668</v>
      </c>
      <c r="X1938" s="10" t="s">
        <v>668</v>
      </c>
      <c r="Y1938" s="19" t="s">
        <v>668</v>
      </c>
      <c r="Z1938" s="19" t="s">
        <v>668</v>
      </c>
      <c r="AA1938" s="19" t="s">
        <v>668</v>
      </c>
      <c r="AB1938" s="10" t="s">
        <v>668</v>
      </c>
      <c r="AC1938" s="10" t="s">
        <v>668</v>
      </c>
      <c r="AD1938" s="10" t="s">
        <v>668</v>
      </c>
      <c r="AE1938" s="10" t="s">
        <v>668</v>
      </c>
      <c r="AF1938" s="10" t="s">
        <v>668</v>
      </c>
      <c r="AG1938" s="20" t="s">
        <v>668</v>
      </c>
      <c r="AH1938" s="20" t="s">
        <v>668</v>
      </c>
      <c r="AI1938" s="20" t="s">
        <v>668</v>
      </c>
      <c r="AJ1938" s="20" t="s">
        <v>668</v>
      </c>
    </row>
    <row r="1939" spans="1:36" ht="14.25" customHeight="1" x14ac:dyDescent="0.25">
      <c r="A1939" s="10" t="s">
        <v>1699</v>
      </c>
      <c r="B1939" s="10" t="s">
        <v>5523</v>
      </c>
      <c r="C1939" s="10" t="s">
        <v>5841</v>
      </c>
      <c r="D1939" s="10" t="s">
        <v>5616</v>
      </c>
      <c r="E1939" s="33" t="s">
        <v>5605</v>
      </c>
      <c r="F1939" s="10" t="s">
        <v>668</v>
      </c>
      <c r="G1939" s="10" t="s">
        <v>2637</v>
      </c>
      <c r="H1939" s="10" t="s">
        <v>966</v>
      </c>
      <c r="I1939" s="33" t="s">
        <v>1692</v>
      </c>
      <c r="J1939" s="62">
        <v>6</v>
      </c>
      <c r="K1939" s="62">
        <v>607</v>
      </c>
      <c r="L1939" s="62">
        <v>2</v>
      </c>
      <c r="M1939" s="62">
        <v>5</v>
      </c>
      <c r="N1939" s="10" t="s">
        <v>1284</v>
      </c>
      <c r="O1939" s="62">
        <v>835</v>
      </c>
      <c r="P1939" s="62" t="s">
        <v>5757</v>
      </c>
      <c r="Q1939" s="19">
        <v>10.132181563</v>
      </c>
      <c r="R1939" s="10">
        <v>11.328673419999999</v>
      </c>
      <c r="S1939" s="10">
        <v>21.460854983000001</v>
      </c>
      <c r="T1939" s="10" t="s">
        <v>603</v>
      </c>
      <c r="U1939" s="10" t="s">
        <v>668</v>
      </c>
      <c r="V1939" s="19" t="s">
        <v>668</v>
      </c>
      <c r="W1939" s="19" t="s">
        <v>668</v>
      </c>
      <c r="X1939" s="10" t="s">
        <v>668</v>
      </c>
      <c r="Y1939" s="19" t="s">
        <v>668</v>
      </c>
      <c r="Z1939" s="19" t="s">
        <v>668</v>
      </c>
      <c r="AA1939" s="19" t="s">
        <v>668</v>
      </c>
      <c r="AB1939" s="10" t="s">
        <v>668</v>
      </c>
      <c r="AC1939" s="10" t="s">
        <v>668</v>
      </c>
      <c r="AD1939" s="10" t="s">
        <v>668</v>
      </c>
      <c r="AE1939" s="10" t="s">
        <v>668</v>
      </c>
      <c r="AF1939" s="10" t="s">
        <v>668</v>
      </c>
      <c r="AG1939" s="20" t="s">
        <v>668</v>
      </c>
      <c r="AH1939" s="20" t="s">
        <v>668</v>
      </c>
      <c r="AI1939" s="20" t="s">
        <v>668</v>
      </c>
      <c r="AJ1939" s="20" t="s">
        <v>668</v>
      </c>
    </row>
    <row r="1940" spans="1:36" ht="14.25" customHeight="1" x14ac:dyDescent="0.25">
      <c r="A1940" s="10" t="s">
        <v>1700</v>
      </c>
      <c r="B1940" s="10" t="s">
        <v>5523</v>
      </c>
      <c r="C1940" s="10" t="s">
        <v>5841</v>
      </c>
      <c r="D1940" s="10" t="s">
        <v>5616</v>
      </c>
      <c r="E1940" s="33" t="s">
        <v>5605</v>
      </c>
      <c r="F1940" s="10" t="s">
        <v>668</v>
      </c>
      <c r="G1940" s="10" t="s">
        <v>2637</v>
      </c>
      <c r="H1940" s="10" t="s">
        <v>966</v>
      </c>
      <c r="I1940" s="33" t="s">
        <v>1692</v>
      </c>
      <c r="J1940" s="62">
        <v>9</v>
      </c>
      <c r="K1940" s="62">
        <v>904</v>
      </c>
      <c r="L1940" s="62">
        <v>6</v>
      </c>
      <c r="M1940" s="62">
        <v>5</v>
      </c>
      <c r="N1940" s="10" t="s">
        <v>1284</v>
      </c>
      <c r="O1940" s="62">
        <v>835</v>
      </c>
      <c r="P1940" s="62" t="s">
        <v>5757</v>
      </c>
      <c r="Q1940" s="19">
        <v>10.132181563</v>
      </c>
      <c r="R1940" s="10">
        <v>5.2814681845999996</v>
      </c>
      <c r="S1940" s="10">
        <v>15.413649746999999</v>
      </c>
      <c r="T1940" s="10" t="s">
        <v>603</v>
      </c>
      <c r="U1940" s="10" t="s">
        <v>668</v>
      </c>
      <c r="V1940" s="19" t="s">
        <v>668</v>
      </c>
      <c r="W1940" s="19" t="s">
        <v>668</v>
      </c>
      <c r="X1940" s="10" t="s">
        <v>668</v>
      </c>
      <c r="Y1940" s="19" t="s">
        <v>668</v>
      </c>
      <c r="Z1940" s="19" t="s">
        <v>668</v>
      </c>
      <c r="AA1940" s="19" t="s">
        <v>668</v>
      </c>
      <c r="AB1940" s="10" t="s">
        <v>668</v>
      </c>
      <c r="AC1940" s="10" t="s">
        <v>668</v>
      </c>
      <c r="AD1940" s="10" t="s">
        <v>668</v>
      </c>
      <c r="AE1940" s="10" t="s">
        <v>668</v>
      </c>
      <c r="AF1940" s="10" t="s">
        <v>668</v>
      </c>
      <c r="AG1940" s="20" t="s">
        <v>668</v>
      </c>
      <c r="AH1940" s="20" t="s">
        <v>668</v>
      </c>
      <c r="AI1940" s="20" t="s">
        <v>668</v>
      </c>
      <c r="AJ1940" s="20" t="s">
        <v>668</v>
      </c>
    </row>
    <row r="1941" spans="1:36" ht="14.25" customHeight="1" x14ac:dyDescent="0.25">
      <c r="A1941" s="10" t="s">
        <v>1701</v>
      </c>
      <c r="B1941" s="10" t="s">
        <v>5523</v>
      </c>
      <c r="C1941" s="10" t="s">
        <v>5841</v>
      </c>
      <c r="D1941" s="10" t="s">
        <v>5616</v>
      </c>
      <c r="E1941" s="33" t="s">
        <v>5605</v>
      </c>
      <c r="F1941" s="10" t="s">
        <v>668</v>
      </c>
      <c r="G1941" s="10" t="s">
        <v>2637</v>
      </c>
      <c r="H1941" s="10" t="s">
        <v>966</v>
      </c>
      <c r="I1941" s="33" t="s">
        <v>1692</v>
      </c>
      <c r="J1941" s="62">
        <v>3</v>
      </c>
      <c r="K1941" s="62">
        <v>307</v>
      </c>
      <c r="L1941" s="62">
        <v>5</v>
      </c>
      <c r="M1941" s="62">
        <v>5</v>
      </c>
      <c r="N1941" s="10" t="s">
        <v>1284</v>
      </c>
      <c r="O1941" s="62">
        <v>841</v>
      </c>
      <c r="P1941" s="62" t="s">
        <v>5757</v>
      </c>
      <c r="Q1941" s="19">
        <v>12.372868487</v>
      </c>
      <c r="R1941" s="10">
        <v>5.9743075468000004</v>
      </c>
      <c r="S1941" s="10">
        <v>18.347176034</v>
      </c>
      <c r="T1941" s="10" t="s">
        <v>1676</v>
      </c>
      <c r="U1941" s="10" t="s">
        <v>668</v>
      </c>
      <c r="V1941" s="19" t="s">
        <v>668</v>
      </c>
      <c r="W1941" s="19" t="s">
        <v>668</v>
      </c>
      <c r="X1941" s="10" t="s">
        <v>668</v>
      </c>
      <c r="Y1941" s="19" t="s">
        <v>668</v>
      </c>
      <c r="Z1941" s="19" t="s">
        <v>668</v>
      </c>
      <c r="AA1941" s="19" t="s">
        <v>668</v>
      </c>
      <c r="AB1941" s="10" t="s">
        <v>668</v>
      </c>
      <c r="AC1941" s="10" t="s">
        <v>668</v>
      </c>
      <c r="AD1941" s="10" t="s">
        <v>668</v>
      </c>
      <c r="AE1941" s="10" t="s">
        <v>668</v>
      </c>
      <c r="AF1941" s="10" t="s">
        <v>668</v>
      </c>
      <c r="AG1941" s="20" t="s">
        <v>668</v>
      </c>
      <c r="AH1941" s="20" t="s">
        <v>668</v>
      </c>
      <c r="AI1941" s="20" t="s">
        <v>668</v>
      </c>
      <c r="AJ1941" s="20" t="s">
        <v>668</v>
      </c>
    </row>
    <row r="1942" spans="1:36" ht="14.25" customHeight="1" x14ac:dyDescent="0.25">
      <c r="A1942" s="10" t="s">
        <v>1702</v>
      </c>
      <c r="B1942" s="10" t="s">
        <v>5523</v>
      </c>
      <c r="C1942" s="10" t="s">
        <v>5841</v>
      </c>
      <c r="D1942" s="10" t="s">
        <v>5616</v>
      </c>
      <c r="E1942" s="33" t="s">
        <v>5605</v>
      </c>
      <c r="F1942" s="10" t="s">
        <v>668</v>
      </c>
      <c r="G1942" s="10" t="s">
        <v>2637</v>
      </c>
      <c r="H1942" s="10" t="s">
        <v>966</v>
      </c>
      <c r="I1942" s="33" t="s">
        <v>1692</v>
      </c>
      <c r="J1942" s="62">
        <v>4</v>
      </c>
      <c r="K1942" s="62">
        <v>420</v>
      </c>
      <c r="L1942" s="62">
        <v>5</v>
      </c>
      <c r="M1942" s="62">
        <v>5</v>
      </c>
      <c r="N1942" s="10" t="s">
        <v>1284</v>
      </c>
      <c r="O1942" s="62">
        <v>845</v>
      </c>
      <c r="P1942" s="62" t="s">
        <v>5757</v>
      </c>
      <c r="Q1942" s="19">
        <v>1.1059987427</v>
      </c>
      <c r="R1942" s="10">
        <v>5.9120373093999996</v>
      </c>
      <c r="S1942" s="10">
        <v>7.0180360521000003</v>
      </c>
      <c r="T1942" s="10" t="s">
        <v>603</v>
      </c>
      <c r="U1942" s="10" t="s">
        <v>668</v>
      </c>
      <c r="V1942" s="19" t="s">
        <v>668</v>
      </c>
      <c r="W1942" s="19" t="s">
        <v>668</v>
      </c>
      <c r="X1942" s="10" t="s">
        <v>668</v>
      </c>
      <c r="Y1942" s="19" t="s">
        <v>668</v>
      </c>
      <c r="Z1942" s="19" t="s">
        <v>668</v>
      </c>
      <c r="AA1942" s="19" t="s">
        <v>668</v>
      </c>
      <c r="AB1942" s="10" t="s">
        <v>668</v>
      </c>
      <c r="AC1942" s="10" t="s">
        <v>668</v>
      </c>
      <c r="AD1942" s="10" t="s">
        <v>668</v>
      </c>
      <c r="AE1942" s="10" t="s">
        <v>668</v>
      </c>
      <c r="AF1942" s="10" t="s">
        <v>668</v>
      </c>
      <c r="AG1942" s="20" t="s">
        <v>668</v>
      </c>
      <c r="AH1942" s="20" t="s">
        <v>668</v>
      </c>
      <c r="AI1942" s="20" t="s">
        <v>668</v>
      </c>
      <c r="AJ1942" s="20" t="s">
        <v>668</v>
      </c>
    </row>
    <row r="1943" spans="1:36" ht="14.25" customHeight="1" x14ac:dyDescent="0.25">
      <c r="A1943" s="10" t="s">
        <v>1703</v>
      </c>
      <c r="B1943" s="10" t="s">
        <v>5523</v>
      </c>
      <c r="C1943" s="10" t="s">
        <v>5841</v>
      </c>
      <c r="D1943" s="10" t="s">
        <v>5616</v>
      </c>
      <c r="E1943" s="33" t="s">
        <v>5605</v>
      </c>
      <c r="F1943" s="10" t="s">
        <v>668</v>
      </c>
      <c r="G1943" s="10" t="s">
        <v>2637</v>
      </c>
      <c r="H1943" s="10" t="s">
        <v>966</v>
      </c>
      <c r="I1943" s="33" t="s">
        <v>1692</v>
      </c>
      <c r="J1943" s="62">
        <v>3</v>
      </c>
      <c r="K1943" s="62">
        <v>304</v>
      </c>
      <c r="L1943" s="62">
        <v>6</v>
      </c>
      <c r="M1943" s="62">
        <v>5</v>
      </c>
      <c r="N1943" s="10" t="s">
        <v>1284</v>
      </c>
      <c r="O1943" s="62">
        <v>852</v>
      </c>
      <c r="P1943" s="62" t="s">
        <v>5757</v>
      </c>
      <c r="Q1943" s="19">
        <v>9.8818184093999992</v>
      </c>
      <c r="R1943" s="10">
        <v>6.5148840521000002</v>
      </c>
      <c r="S1943" s="10">
        <v>16.396702461</v>
      </c>
      <c r="T1943" s="10" t="s">
        <v>603</v>
      </c>
      <c r="U1943" s="10" t="s">
        <v>668</v>
      </c>
      <c r="V1943" s="19" t="s">
        <v>668</v>
      </c>
      <c r="W1943" s="19" t="s">
        <v>668</v>
      </c>
      <c r="X1943" s="10" t="s">
        <v>668</v>
      </c>
      <c r="Y1943" s="19" t="s">
        <v>668</v>
      </c>
      <c r="Z1943" s="19" t="s">
        <v>668</v>
      </c>
      <c r="AA1943" s="19" t="s">
        <v>668</v>
      </c>
      <c r="AB1943" s="10" t="s">
        <v>668</v>
      </c>
      <c r="AC1943" s="10" t="s">
        <v>668</v>
      </c>
      <c r="AD1943" s="10" t="s">
        <v>668</v>
      </c>
      <c r="AE1943" s="10" t="s">
        <v>668</v>
      </c>
      <c r="AF1943" s="10" t="s">
        <v>668</v>
      </c>
      <c r="AG1943" s="20" t="s">
        <v>668</v>
      </c>
      <c r="AH1943" s="20" t="s">
        <v>668</v>
      </c>
      <c r="AI1943" s="20" t="s">
        <v>668</v>
      </c>
      <c r="AJ1943" s="20" t="s">
        <v>668</v>
      </c>
    </row>
    <row r="1944" spans="1:36" ht="14.25" customHeight="1" x14ac:dyDescent="0.25">
      <c r="A1944" s="10" t="s">
        <v>1704</v>
      </c>
      <c r="B1944" s="10" t="s">
        <v>5523</v>
      </c>
      <c r="C1944" s="10" t="s">
        <v>5841</v>
      </c>
      <c r="D1944" s="10" t="s">
        <v>5616</v>
      </c>
      <c r="E1944" s="33" t="s">
        <v>5605</v>
      </c>
      <c r="F1944" s="10" t="s">
        <v>668</v>
      </c>
      <c r="G1944" s="10" t="s">
        <v>2637</v>
      </c>
      <c r="H1944" s="10" t="s">
        <v>966</v>
      </c>
      <c r="I1944" s="33" t="s">
        <v>1692</v>
      </c>
      <c r="J1944" s="62">
        <v>6</v>
      </c>
      <c r="K1944" s="62">
        <v>612</v>
      </c>
      <c r="L1944" s="62">
        <v>3</v>
      </c>
      <c r="M1944" s="62">
        <v>5</v>
      </c>
      <c r="N1944" s="10" t="s">
        <v>1284</v>
      </c>
      <c r="O1944" s="62">
        <v>852</v>
      </c>
      <c r="P1944" s="62" t="s">
        <v>5757</v>
      </c>
      <c r="Q1944" s="19">
        <v>9.8818184093999992</v>
      </c>
      <c r="R1944" s="10">
        <v>4.3164185215000002</v>
      </c>
      <c r="S1944" s="10">
        <v>14.198236931</v>
      </c>
      <c r="T1944" s="10" t="s">
        <v>603</v>
      </c>
      <c r="U1944" s="10" t="s">
        <v>668</v>
      </c>
      <c r="V1944" s="19" t="s">
        <v>668</v>
      </c>
      <c r="W1944" s="19" t="s">
        <v>668</v>
      </c>
      <c r="X1944" s="10" t="s">
        <v>668</v>
      </c>
      <c r="Y1944" s="19" t="s">
        <v>668</v>
      </c>
      <c r="Z1944" s="19" t="s">
        <v>668</v>
      </c>
      <c r="AA1944" s="19" t="s">
        <v>668</v>
      </c>
      <c r="AB1944" s="10" t="s">
        <v>668</v>
      </c>
      <c r="AC1944" s="10" t="s">
        <v>668</v>
      </c>
      <c r="AD1944" s="10" t="s">
        <v>668</v>
      </c>
      <c r="AE1944" s="10" t="s">
        <v>668</v>
      </c>
      <c r="AF1944" s="10" t="s">
        <v>668</v>
      </c>
      <c r="AG1944" s="20" t="s">
        <v>668</v>
      </c>
      <c r="AH1944" s="20" t="s">
        <v>668</v>
      </c>
      <c r="AI1944" s="20" t="s">
        <v>668</v>
      </c>
      <c r="AJ1944" s="20" t="s">
        <v>668</v>
      </c>
    </row>
    <row r="1945" spans="1:36" ht="14.25" customHeight="1" x14ac:dyDescent="0.25">
      <c r="A1945" s="10" t="s">
        <v>1705</v>
      </c>
      <c r="B1945" s="10" t="s">
        <v>5523</v>
      </c>
      <c r="C1945" s="10" t="s">
        <v>5841</v>
      </c>
      <c r="D1945" s="10" t="s">
        <v>5616</v>
      </c>
      <c r="E1945" s="33" t="s">
        <v>5605</v>
      </c>
      <c r="F1945" s="10" t="s">
        <v>668</v>
      </c>
      <c r="G1945" s="10" t="s">
        <v>2637</v>
      </c>
      <c r="H1945" s="10" t="s">
        <v>966</v>
      </c>
      <c r="I1945" s="33" t="s">
        <v>1692</v>
      </c>
      <c r="J1945" s="62">
        <v>7</v>
      </c>
      <c r="K1945" s="62">
        <v>713</v>
      </c>
      <c r="L1945" s="62">
        <v>3</v>
      </c>
      <c r="M1945" s="62">
        <v>5</v>
      </c>
      <c r="N1945" s="10" t="s">
        <v>1284</v>
      </c>
      <c r="O1945" s="62">
        <v>853</v>
      </c>
      <c r="P1945" s="62" t="s">
        <v>5757</v>
      </c>
      <c r="Q1945" s="19">
        <v>10.027421027999999</v>
      </c>
      <c r="R1945" s="10">
        <v>7.9979613558000002</v>
      </c>
      <c r="S1945" s="10">
        <v>18.025382383</v>
      </c>
      <c r="T1945" s="10" t="s">
        <v>603</v>
      </c>
      <c r="U1945" s="10" t="s">
        <v>668</v>
      </c>
      <c r="V1945" s="19" t="s">
        <v>668</v>
      </c>
      <c r="W1945" s="19" t="s">
        <v>668</v>
      </c>
      <c r="X1945" s="10" t="s">
        <v>668</v>
      </c>
      <c r="Y1945" s="19" t="s">
        <v>668</v>
      </c>
      <c r="Z1945" s="19" t="s">
        <v>668</v>
      </c>
      <c r="AA1945" s="19" t="s">
        <v>668</v>
      </c>
      <c r="AB1945" s="10" t="s">
        <v>668</v>
      </c>
      <c r="AC1945" s="10" t="s">
        <v>668</v>
      </c>
      <c r="AD1945" s="10" t="s">
        <v>668</v>
      </c>
      <c r="AE1945" s="10" t="s">
        <v>668</v>
      </c>
      <c r="AF1945" s="10" t="s">
        <v>668</v>
      </c>
      <c r="AG1945" s="20" t="s">
        <v>668</v>
      </c>
      <c r="AH1945" s="20" t="s">
        <v>668</v>
      </c>
      <c r="AI1945" s="20" t="s">
        <v>668</v>
      </c>
      <c r="AJ1945" s="20" t="s">
        <v>668</v>
      </c>
    </row>
    <row r="1946" spans="1:36" ht="14.25" customHeight="1" x14ac:dyDescent="0.25">
      <c r="A1946" s="10" t="s">
        <v>1706</v>
      </c>
      <c r="B1946" s="10" t="s">
        <v>5523</v>
      </c>
      <c r="C1946" s="10" t="s">
        <v>5841</v>
      </c>
      <c r="D1946" s="10" t="s">
        <v>5616</v>
      </c>
      <c r="E1946" s="33" t="s">
        <v>5605</v>
      </c>
      <c r="F1946" s="10" t="s">
        <v>668</v>
      </c>
      <c r="G1946" s="10" t="s">
        <v>2637</v>
      </c>
      <c r="H1946" s="10" t="s">
        <v>966</v>
      </c>
      <c r="I1946" s="33" t="s">
        <v>1692</v>
      </c>
      <c r="J1946" s="62">
        <v>2</v>
      </c>
      <c r="K1946" s="62">
        <v>234</v>
      </c>
      <c r="L1946" s="62">
        <v>3</v>
      </c>
      <c r="M1946" s="62">
        <v>5</v>
      </c>
      <c r="N1946" s="10" t="s">
        <v>1284</v>
      </c>
      <c r="O1946" s="62">
        <v>853</v>
      </c>
      <c r="P1946" s="62" t="s">
        <v>5757</v>
      </c>
      <c r="Q1946" s="19">
        <v>10.027421027999999</v>
      </c>
      <c r="R1946" s="10">
        <v>3.8148670998999998</v>
      </c>
      <c r="S1946" s="10">
        <v>13.842288128</v>
      </c>
      <c r="T1946" s="10" t="s">
        <v>603</v>
      </c>
      <c r="U1946" s="10" t="s">
        <v>668</v>
      </c>
      <c r="V1946" s="19" t="s">
        <v>668</v>
      </c>
      <c r="W1946" s="19" t="s">
        <v>668</v>
      </c>
      <c r="X1946" s="10" t="s">
        <v>668</v>
      </c>
      <c r="Y1946" s="19" t="s">
        <v>668</v>
      </c>
      <c r="Z1946" s="19" t="s">
        <v>668</v>
      </c>
      <c r="AA1946" s="19" t="s">
        <v>668</v>
      </c>
      <c r="AB1946" s="10" t="s">
        <v>668</v>
      </c>
      <c r="AC1946" s="10" t="s">
        <v>668</v>
      </c>
      <c r="AD1946" s="10" t="s">
        <v>668</v>
      </c>
      <c r="AE1946" s="10" t="s">
        <v>668</v>
      </c>
      <c r="AF1946" s="10" t="s">
        <v>668</v>
      </c>
      <c r="AG1946" s="20" t="s">
        <v>668</v>
      </c>
      <c r="AH1946" s="20" t="s">
        <v>668</v>
      </c>
      <c r="AI1946" s="20" t="s">
        <v>668</v>
      </c>
      <c r="AJ1946" s="20" t="s">
        <v>668</v>
      </c>
    </row>
    <row r="1947" spans="1:36" ht="14.25" customHeight="1" x14ac:dyDescent="0.25">
      <c r="A1947" s="10" t="s">
        <v>1707</v>
      </c>
      <c r="B1947" s="10" t="s">
        <v>5523</v>
      </c>
      <c r="C1947" s="10" t="s">
        <v>5841</v>
      </c>
      <c r="D1947" s="10" t="s">
        <v>5616</v>
      </c>
      <c r="E1947" s="33" t="s">
        <v>5605</v>
      </c>
      <c r="F1947" s="10" t="s">
        <v>668</v>
      </c>
      <c r="G1947" s="10" t="s">
        <v>2637</v>
      </c>
      <c r="H1947" s="10" t="s">
        <v>966</v>
      </c>
      <c r="I1947" s="33" t="s">
        <v>1692</v>
      </c>
      <c r="J1947" s="62">
        <v>3</v>
      </c>
      <c r="K1947" s="62">
        <v>309</v>
      </c>
      <c r="L1947" s="62">
        <v>6</v>
      </c>
      <c r="M1947" s="62">
        <v>5</v>
      </c>
      <c r="N1947" s="10" t="s">
        <v>1284</v>
      </c>
      <c r="O1947" s="62">
        <v>859</v>
      </c>
      <c r="P1947" s="62" t="s">
        <v>5757</v>
      </c>
      <c r="Q1947" s="19">
        <v>7.9636125929999997</v>
      </c>
      <c r="R1947" s="10">
        <v>9.8246616782</v>
      </c>
      <c r="S1947" s="10">
        <v>17.788274270999999</v>
      </c>
      <c r="T1947" s="10" t="s">
        <v>603</v>
      </c>
      <c r="U1947" s="10" t="s">
        <v>668</v>
      </c>
      <c r="V1947" s="19" t="s">
        <v>668</v>
      </c>
      <c r="W1947" s="19" t="s">
        <v>668</v>
      </c>
      <c r="X1947" s="10" t="s">
        <v>668</v>
      </c>
      <c r="Y1947" s="19" t="s">
        <v>668</v>
      </c>
      <c r="Z1947" s="19" t="s">
        <v>668</v>
      </c>
      <c r="AA1947" s="19" t="s">
        <v>668</v>
      </c>
      <c r="AB1947" s="10" t="s">
        <v>668</v>
      </c>
      <c r="AC1947" s="10" t="s">
        <v>668</v>
      </c>
      <c r="AD1947" s="10" t="s">
        <v>668</v>
      </c>
      <c r="AE1947" s="10" t="s">
        <v>668</v>
      </c>
      <c r="AF1947" s="10" t="s">
        <v>668</v>
      </c>
      <c r="AG1947" s="20" t="s">
        <v>668</v>
      </c>
      <c r="AH1947" s="20" t="s">
        <v>668</v>
      </c>
      <c r="AI1947" s="20" t="s">
        <v>668</v>
      </c>
      <c r="AJ1947" s="20" t="s">
        <v>668</v>
      </c>
    </row>
    <row r="1948" spans="1:36" ht="14.25" customHeight="1" x14ac:dyDescent="0.25">
      <c r="A1948" s="10" t="s">
        <v>1708</v>
      </c>
      <c r="B1948" s="10" t="s">
        <v>5523</v>
      </c>
      <c r="C1948" s="10" t="s">
        <v>5841</v>
      </c>
      <c r="D1948" s="10" t="s">
        <v>5616</v>
      </c>
      <c r="E1948" s="33" t="s">
        <v>5605</v>
      </c>
      <c r="F1948" s="10" t="s">
        <v>668</v>
      </c>
      <c r="G1948" s="10" t="s">
        <v>2637</v>
      </c>
      <c r="H1948" s="10" t="s">
        <v>966</v>
      </c>
      <c r="I1948" s="33" t="s">
        <v>1692</v>
      </c>
      <c r="J1948" s="62">
        <v>9</v>
      </c>
      <c r="K1948" s="62">
        <v>907</v>
      </c>
      <c r="L1948" s="62">
        <v>3</v>
      </c>
      <c r="M1948" s="62">
        <v>5</v>
      </c>
      <c r="N1948" s="10" t="s">
        <v>1284</v>
      </c>
      <c r="O1948" s="62">
        <v>859</v>
      </c>
      <c r="P1948" s="62" t="s">
        <v>5757</v>
      </c>
      <c r="Q1948" s="19">
        <v>7.9636125929999997</v>
      </c>
      <c r="R1948" s="10">
        <v>7.9197673399999999</v>
      </c>
      <c r="S1948" s="10">
        <v>15.883379933000001</v>
      </c>
      <c r="T1948" s="10" t="s">
        <v>603</v>
      </c>
      <c r="U1948" s="10" t="s">
        <v>668</v>
      </c>
      <c r="V1948" s="19" t="s">
        <v>668</v>
      </c>
      <c r="W1948" s="19" t="s">
        <v>668</v>
      </c>
      <c r="X1948" s="10" t="s">
        <v>668</v>
      </c>
      <c r="Y1948" s="19" t="s">
        <v>668</v>
      </c>
      <c r="Z1948" s="19" t="s">
        <v>668</v>
      </c>
      <c r="AA1948" s="19" t="s">
        <v>668</v>
      </c>
      <c r="AB1948" s="10" t="s">
        <v>668</v>
      </c>
      <c r="AC1948" s="10" t="s">
        <v>668</v>
      </c>
      <c r="AD1948" s="10" t="s">
        <v>668</v>
      </c>
      <c r="AE1948" s="10" t="s">
        <v>668</v>
      </c>
      <c r="AF1948" s="10" t="s">
        <v>668</v>
      </c>
      <c r="AG1948" s="20" t="s">
        <v>668</v>
      </c>
      <c r="AH1948" s="20" t="s">
        <v>668</v>
      </c>
      <c r="AI1948" s="20" t="s">
        <v>668</v>
      </c>
      <c r="AJ1948" s="20" t="s">
        <v>668</v>
      </c>
    </row>
    <row r="1949" spans="1:36" ht="14.25" customHeight="1" x14ac:dyDescent="0.25">
      <c r="A1949" s="10" t="s">
        <v>1709</v>
      </c>
      <c r="B1949" s="10" t="s">
        <v>5523</v>
      </c>
      <c r="C1949" s="10" t="s">
        <v>5841</v>
      </c>
      <c r="D1949" s="10" t="s">
        <v>5616</v>
      </c>
      <c r="E1949" s="33" t="s">
        <v>5605</v>
      </c>
      <c r="F1949" s="10" t="s">
        <v>668</v>
      </c>
      <c r="G1949" s="10" t="s">
        <v>2637</v>
      </c>
      <c r="H1949" s="10" t="s">
        <v>966</v>
      </c>
      <c r="I1949" s="33" t="s">
        <v>1692</v>
      </c>
      <c r="J1949" s="62">
        <v>9</v>
      </c>
      <c r="K1949" s="62">
        <v>910</v>
      </c>
      <c r="L1949" s="62">
        <v>3</v>
      </c>
      <c r="M1949" s="62">
        <v>5</v>
      </c>
      <c r="N1949" s="10" t="s">
        <v>1284</v>
      </c>
      <c r="O1949" s="62">
        <v>869</v>
      </c>
      <c r="P1949" s="62" t="s">
        <v>5757</v>
      </c>
      <c r="Q1949" s="19">
        <v>9.1961113741999991</v>
      </c>
      <c r="R1949" s="10">
        <v>4.2965344053000001</v>
      </c>
      <c r="S1949" s="10">
        <v>13.492645779</v>
      </c>
      <c r="T1949" s="10" t="s">
        <v>1676</v>
      </c>
      <c r="U1949" s="10" t="s">
        <v>668</v>
      </c>
      <c r="V1949" s="19" t="s">
        <v>668</v>
      </c>
      <c r="W1949" s="19" t="s">
        <v>668</v>
      </c>
      <c r="X1949" s="10" t="s">
        <v>668</v>
      </c>
      <c r="Y1949" s="19" t="s">
        <v>668</v>
      </c>
      <c r="Z1949" s="19" t="s">
        <v>668</v>
      </c>
      <c r="AA1949" s="19" t="s">
        <v>668</v>
      </c>
      <c r="AB1949" s="10" t="s">
        <v>668</v>
      </c>
      <c r="AC1949" s="10" t="s">
        <v>668</v>
      </c>
      <c r="AD1949" s="10" t="s">
        <v>668</v>
      </c>
      <c r="AE1949" s="10" t="s">
        <v>668</v>
      </c>
      <c r="AF1949" s="10" t="s">
        <v>668</v>
      </c>
      <c r="AG1949" s="20" t="s">
        <v>668</v>
      </c>
      <c r="AH1949" s="20" t="s">
        <v>668</v>
      </c>
      <c r="AI1949" s="20" t="s">
        <v>668</v>
      </c>
      <c r="AJ1949" s="20" t="s">
        <v>668</v>
      </c>
    </row>
    <row r="1950" spans="1:36" ht="14.25" customHeight="1" x14ac:dyDescent="0.25">
      <c r="A1950" s="10" t="s">
        <v>1710</v>
      </c>
      <c r="B1950" s="10" t="s">
        <v>5523</v>
      </c>
      <c r="C1950" s="10" t="s">
        <v>5841</v>
      </c>
      <c r="D1950" s="10" t="s">
        <v>5616</v>
      </c>
      <c r="E1950" s="33" t="s">
        <v>5605</v>
      </c>
      <c r="F1950" s="10" t="s">
        <v>668</v>
      </c>
      <c r="G1950" s="10" t="s">
        <v>2637</v>
      </c>
      <c r="H1950" s="10" t="s">
        <v>966</v>
      </c>
      <c r="I1950" s="33" t="s">
        <v>1692</v>
      </c>
      <c r="J1950" s="62">
        <v>6</v>
      </c>
      <c r="K1950" s="62">
        <v>609</v>
      </c>
      <c r="L1950" s="62">
        <v>6</v>
      </c>
      <c r="M1950" s="62">
        <v>5</v>
      </c>
      <c r="N1950" s="10" t="s">
        <v>1284</v>
      </c>
      <c r="O1950" s="62">
        <v>871</v>
      </c>
      <c r="P1950" s="62" t="s">
        <v>5757</v>
      </c>
      <c r="Q1950" s="19">
        <v>10.916004364000001</v>
      </c>
      <c r="R1950" s="10">
        <v>10.436543444</v>
      </c>
      <c r="S1950" s="10">
        <v>21.352547808000001</v>
      </c>
      <c r="T1950" s="10" t="s">
        <v>603</v>
      </c>
      <c r="U1950" s="10" t="s">
        <v>668</v>
      </c>
      <c r="V1950" s="19" t="s">
        <v>668</v>
      </c>
      <c r="W1950" s="19" t="s">
        <v>668</v>
      </c>
      <c r="X1950" s="10" t="s">
        <v>668</v>
      </c>
      <c r="Y1950" s="19" t="s">
        <v>668</v>
      </c>
      <c r="Z1950" s="19" t="s">
        <v>668</v>
      </c>
      <c r="AA1950" s="19" t="s">
        <v>668</v>
      </c>
      <c r="AB1950" s="10" t="s">
        <v>668</v>
      </c>
      <c r="AC1950" s="10" t="s">
        <v>668</v>
      </c>
      <c r="AD1950" s="10" t="s">
        <v>668</v>
      </c>
      <c r="AE1950" s="10" t="s">
        <v>668</v>
      </c>
      <c r="AF1950" s="10" t="s">
        <v>668</v>
      </c>
      <c r="AG1950" s="20" t="s">
        <v>668</v>
      </c>
      <c r="AH1950" s="20" t="s">
        <v>668</v>
      </c>
      <c r="AI1950" s="20" t="s">
        <v>668</v>
      </c>
      <c r="AJ1950" s="20" t="s">
        <v>668</v>
      </c>
    </row>
    <row r="1951" spans="1:36" ht="14.25" customHeight="1" x14ac:dyDescent="0.25">
      <c r="A1951" s="10" t="s">
        <v>1711</v>
      </c>
      <c r="B1951" s="10" t="s">
        <v>5523</v>
      </c>
      <c r="C1951" s="10" t="s">
        <v>5841</v>
      </c>
      <c r="D1951" s="10" t="s">
        <v>5616</v>
      </c>
      <c r="E1951" s="33" t="s">
        <v>5605</v>
      </c>
      <c r="F1951" s="10" t="s">
        <v>668</v>
      </c>
      <c r="G1951" s="10" t="s">
        <v>2637</v>
      </c>
      <c r="H1951" s="10" t="s">
        <v>966</v>
      </c>
      <c r="I1951" s="33" t="s">
        <v>1692</v>
      </c>
      <c r="J1951" s="62">
        <v>7</v>
      </c>
      <c r="K1951" s="62">
        <v>721</v>
      </c>
      <c r="L1951" s="62">
        <v>6</v>
      </c>
      <c r="M1951" s="62">
        <v>5</v>
      </c>
      <c r="N1951" s="10" t="s">
        <v>1284</v>
      </c>
      <c r="O1951" s="62">
        <v>871</v>
      </c>
      <c r="P1951" s="62" t="s">
        <v>5757</v>
      </c>
      <c r="Q1951" s="19">
        <v>10.916004364000001</v>
      </c>
      <c r="R1951" s="10">
        <v>3.5454663661999999</v>
      </c>
      <c r="S1951" s="10">
        <v>14.46147073</v>
      </c>
      <c r="T1951" s="10" t="s">
        <v>603</v>
      </c>
      <c r="U1951" s="10" t="s">
        <v>668</v>
      </c>
      <c r="V1951" s="19" t="s">
        <v>668</v>
      </c>
      <c r="W1951" s="19" t="s">
        <v>668</v>
      </c>
      <c r="X1951" s="10" t="s">
        <v>668</v>
      </c>
      <c r="Y1951" s="19" t="s">
        <v>668</v>
      </c>
      <c r="Z1951" s="19" t="s">
        <v>668</v>
      </c>
      <c r="AA1951" s="19" t="s">
        <v>668</v>
      </c>
      <c r="AB1951" s="10" t="s">
        <v>668</v>
      </c>
      <c r="AC1951" s="10" t="s">
        <v>668</v>
      </c>
      <c r="AD1951" s="10" t="s">
        <v>668</v>
      </c>
      <c r="AE1951" s="10" t="s">
        <v>668</v>
      </c>
      <c r="AF1951" s="10" t="s">
        <v>668</v>
      </c>
      <c r="AG1951" s="20" t="s">
        <v>668</v>
      </c>
      <c r="AH1951" s="20" t="s">
        <v>668</v>
      </c>
      <c r="AI1951" s="20" t="s">
        <v>668</v>
      </c>
      <c r="AJ1951" s="20" t="s">
        <v>668</v>
      </c>
    </row>
    <row r="1952" spans="1:36" ht="14.25" customHeight="1" x14ac:dyDescent="0.25">
      <c r="A1952" s="10" t="s">
        <v>1712</v>
      </c>
      <c r="B1952" s="10" t="s">
        <v>5523</v>
      </c>
      <c r="C1952" s="10" t="s">
        <v>5841</v>
      </c>
      <c r="D1952" s="10" t="s">
        <v>5616</v>
      </c>
      <c r="E1952" s="33" t="s">
        <v>5605</v>
      </c>
      <c r="F1952" s="10" t="s">
        <v>668</v>
      </c>
      <c r="G1952" s="10" t="s">
        <v>2637</v>
      </c>
      <c r="H1952" s="10" t="s">
        <v>966</v>
      </c>
      <c r="I1952" s="33" t="s">
        <v>1692</v>
      </c>
      <c r="J1952" s="62">
        <v>6</v>
      </c>
      <c r="K1952" s="62">
        <v>636</v>
      </c>
      <c r="L1952" s="62">
        <v>5</v>
      </c>
      <c r="M1952" s="62">
        <v>8</v>
      </c>
      <c r="N1952" s="10" t="s">
        <v>1295</v>
      </c>
      <c r="O1952" s="62">
        <v>954</v>
      </c>
      <c r="P1952" s="62" t="s">
        <v>5757</v>
      </c>
      <c r="Q1952" s="19">
        <v>-1.3190814019999999</v>
      </c>
      <c r="R1952" s="10">
        <v>6.0609591759999999</v>
      </c>
      <c r="S1952" s="10">
        <v>4.7418777742999998</v>
      </c>
      <c r="T1952" s="10" t="s">
        <v>1676</v>
      </c>
      <c r="U1952" s="10" t="s">
        <v>668</v>
      </c>
      <c r="V1952" s="19" t="s">
        <v>668</v>
      </c>
      <c r="W1952" s="19" t="s">
        <v>668</v>
      </c>
      <c r="X1952" s="10" t="s">
        <v>668</v>
      </c>
      <c r="Y1952" s="19" t="s">
        <v>668</v>
      </c>
      <c r="Z1952" s="19" t="s">
        <v>668</v>
      </c>
      <c r="AA1952" s="19" t="s">
        <v>668</v>
      </c>
      <c r="AB1952" s="10" t="s">
        <v>668</v>
      </c>
      <c r="AC1952" s="10" t="s">
        <v>668</v>
      </c>
      <c r="AD1952" s="10" t="s">
        <v>668</v>
      </c>
      <c r="AE1952" s="10" t="s">
        <v>668</v>
      </c>
      <c r="AF1952" s="10" t="s">
        <v>668</v>
      </c>
      <c r="AG1952" s="20" t="s">
        <v>668</v>
      </c>
      <c r="AH1952" s="20" t="s">
        <v>668</v>
      </c>
      <c r="AI1952" s="20" t="s">
        <v>668</v>
      </c>
      <c r="AJ1952" s="20" t="s">
        <v>668</v>
      </c>
    </row>
    <row r="1953" spans="1:36" ht="14.25" customHeight="1" x14ac:dyDescent="0.25">
      <c r="A1953" s="10" t="s">
        <v>1713</v>
      </c>
      <c r="B1953" s="10" t="s">
        <v>5523</v>
      </c>
      <c r="C1953" s="10" t="s">
        <v>5841</v>
      </c>
      <c r="D1953" s="10" t="s">
        <v>5616</v>
      </c>
      <c r="E1953" s="33" t="s">
        <v>5605</v>
      </c>
      <c r="F1953" s="10" t="s">
        <v>668</v>
      </c>
      <c r="G1953" s="10" t="s">
        <v>2637</v>
      </c>
      <c r="H1953" s="10" t="s">
        <v>966</v>
      </c>
      <c r="I1953" s="33" t="s">
        <v>1692</v>
      </c>
      <c r="J1953" s="62">
        <v>9</v>
      </c>
      <c r="K1953" s="62">
        <v>935</v>
      </c>
      <c r="L1953" s="62">
        <v>4</v>
      </c>
      <c r="M1953" s="62">
        <v>8</v>
      </c>
      <c r="N1953" s="10" t="s">
        <v>1295</v>
      </c>
      <c r="O1953" s="62">
        <v>974</v>
      </c>
      <c r="P1953" s="62" t="s">
        <v>5757</v>
      </c>
      <c r="Q1953" s="19">
        <v>1.7539395153999999</v>
      </c>
      <c r="R1953" s="10">
        <v>7.7627194205999999</v>
      </c>
      <c r="S1953" s="10">
        <v>9.5166589360000007</v>
      </c>
      <c r="T1953" s="10" t="s">
        <v>603</v>
      </c>
      <c r="U1953" s="10" t="s">
        <v>668</v>
      </c>
      <c r="V1953" s="19" t="s">
        <v>668</v>
      </c>
      <c r="W1953" s="19" t="s">
        <v>668</v>
      </c>
      <c r="X1953" s="10" t="s">
        <v>668</v>
      </c>
      <c r="Y1953" s="19" t="s">
        <v>668</v>
      </c>
      <c r="Z1953" s="19" t="s">
        <v>668</v>
      </c>
      <c r="AA1953" s="19" t="s">
        <v>668</v>
      </c>
      <c r="AB1953" s="10" t="s">
        <v>668</v>
      </c>
      <c r="AC1953" s="10" t="s">
        <v>668</v>
      </c>
      <c r="AD1953" s="10" t="s">
        <v>668</v>
      </c>
      <c r="AE1953" s="10" t="s">
        <v>668</v>
      </c>
      <c r="AF1953" s="10" t="s">
        <v>668</v>
      </c>
      <c r="AG1953" s="20" t="s">
        <v>668</v>
      </c>
      <c r="AH1953" s="20" t="s">
        <v>668</v>
      </c>
      <c r="AI1953" s="20" t="s">
        <v>668</v>
      </c>
      <c r="AJ1953" s="20" t="s">
        <v>668</v>
      </c>
    </row>
    <row r="1954" spans="1:36" ht="14.25" customHeight="1" x14ac:dyDescent="0.25">
      <c r="A1954" s="10" t="s">
        <v>1714</v>
      </c>
      <c r="B1954" s="10" t="s">
        <v>5523</v>
      </c>
      <c r="C1954" s="10" t="s">
        <v>5841</v>
      </c>
      <c r="D1954" s="10" t="s">
        <v>5616</v>
      </c>
      <c r="E1954" s="33" t="s">
        <v>5605</v>
      </c>
      <c r="F1954" s="10" t="s">
        <v>668</v>
      </c>
      <c r="G1954" s="10" t="s">
        <v>2637</v>
      </c>
      <c r="H1954" s="10" t="s">
        <v>966</v>
      </c>
      <c r="I1954" s="33" t="s">
        <v>1692</v>
      </c>
      <c r="J1954" s="62">
        <v>3</v>
      </c>
      <c r="K1954" s="62">
        <v>333</v>
      </c>
      <c r="L1954" s="62">
        <v>2</v>
      </c>
      <c r="M1954" s="62">
        <v>8</v>
      </c>
      <c r="N1954" s="10" t="s">
        <v>1295</v>
      </c>
      <c r="O1954" s="62">
        <v>981</v>
      </c>
      <c r="P1954" s="62" t="s">
        <v>5757</v>
      </c>
      <c r="Q1954" s="19">
        <v>5.4929248421999999</v>
      </c>
      <c r="R1954" s="10">
        <v>4.1973990580000002</v>
      </c>
      <c r="S1954" s="10">
        <v>9.6903239002999992</v>
      </c>
      <c r="T1954" s="10" t="s">
        <v>603</v>
      </c>
      <c r="U1954" s="10" t="s">
        <v>668</v>
      </c>
      <c r="V1954" s="19" t="s">
        <v>668</v>
      </c>
      <c r="W1954" s="19" t="s">
        <v>668</v>
      </c>
      <c r="X1954" s="10" t="s">
        <v>668</v>
      </c>
      <c r="Y1954" s="19" t="s">
        <v>668</v>
      </c>
      <c r="Z1954" s="19" t="s">
        <v>668</v>
      </c>
      <c r="AA1954" s="19" t="s">
        <v>668</v>
      </c>
      <c r="AB1954" s="10" t="s">
        <v>668</v>
      </c>
      <c r="AC1954" s="10" t="s">
        <v>668</v>
      </c>
      <c r="AD1954" s="10" t="s">
        <v>668</v>
      </c>
      <c r="AE1954" s="10" t="s">
        <v>668</v>
      </c>
      <c r="AF1954" s="10" t="s">
        <v>668</v>
      </c>
      <c r="AG1954" s="20" t="s">
        <v>668</v>
      </c>
      <c r="AH1954" s="20" t="s">
        <v>668</v>
      </c>
      <c r="AI1954" s="20" t="s">
        <v>668</v>
      </c>
      <c r="AJ1954" s="20" t="s">
        <v>668</v>
      </c>
    </row>
    <row r="1955" spans="1:36" ht="14.25" customHeight="1" x14ac:dyDescent="0.25">
      <c r="A1955" s="10" t="s">
        <v>1716</v>
      </c>
      <c r="B1955" s="10" t="s">
        <v>5523</v>
      </c>
      <c r="C1955" s="10" t="s">
        <v>5841</v>
      </c>
      <c r="D1955" s="10" t="s">
        <v>5616</v>
      </c>
      <c r="E1955" s="33" t="s">
        <v>5605</v>
      </c>
      <c r="F1955" s="10" t="s">
        <v>668</v>
      </c>
      <c r="G1955" s="10" t="s">
        <v>2637</v>
      </c>
      <c r="H1955" s="10" t="s">
        <v>966</v>
      </c>
      <c r="I1955" s="33" t="s">
        <v>1715</v>
      </c>
      <c r="J1955" s="62">
        <v>6</v>
      </c>
      <c r="K1955" s="62">
        <v>637</v>
      </c>
      <c r="L1955" s="62">
        <v>5</v>
      </c>
      <c r="M1955" s="62">
        <v>13</v>
      </c>
      <c r="N1955" s="10" t="s">
        <v>1354</v>
      </c>
      <c r="O1955" s="62">
        <v>2099</v>
      </c>
      <c r="P1955" s="62" t="s">
        <v>5757</v>
      </c>
      <c r="Q1955" s="19">
        <v>17.511253425</v>
      </c>
      <c r="R1955" s="10">
        <v>6.7267412835</v>
      </c>
      <c r="S1955" s="10">
        <v>24.237994708999999</v>
      </c>
      <c r="T1955" s="10" t="s">
        <v>603</v>
      </c>
      <c r="U1955" s="10" t="s">
        <v>668</v>
      </c>
      <c r="V1955" s="19" t="s">
        <v>668</v>
      </c>
      <c r="W1955" s="19" t="s">
        <v>668</v>
      </c>
      <c r="X1955" s="10" t="s">
        <v>668</v>
      </c>
      <c r="Y1955" s="19" t="s">
        <v>668</v>
      </c>
      <c r="Z1955" s="19" t="s">
        <v>668</v>
      </c>
      <c r="AA1955" s="19" t="s">
        <v>668</v>
      </c>
      <c r="AB1955" s="10" t="s">
        <v>668</v>
      </c>
      <c r="AC1955" s="10" t="s">
        <v>668</v>
      </c>
      <c r="AD1955" s="10" t="s">
        <v>668</v>
      </c>
      <c r="AE1955" s="10" t="s">
        <v>668</v>
      </c>
      <c r="AF1955" s="10" t="s">
        <v>668</v>
      </c>
      <c r="AG1955" s="20" t="s">
        <v>668</v>
      </c>
      <c r="AH1955" s="20" t="s">
        <v>668</v>
      </c>
      <c r="AI1955" s="20" t="s">
        <v>668</v>
      </c>
      <c r="AJ1955" s="20" t="s">
        <v>668</v>
      </c>
    </row>
    <row r="1956" spans="1:36" ht="14.25" customHeight="1" x14ac:dyDescent="0.25">
      <c r="A1956" s="10" t="s">
        <v>1717</v>
      </c>
      <c r="B1956" s="10" t="s">
        <v>5523</v>
      </c>
      <c r="C1956" s="10" t="s">
        <v>5841</v>
      </c>
      <c r="D1956" s="10" t="s">
        <v>5616</v>
      </c>
      <c r="E1956" s="33" t="s">
        <v>5605</v>
      </c>
      <c r="F1956" s="10" t="s">
        <v>668</v>
      </c>
      <c r="G1956" s="10" t="s">
        <v>2637</v>
      </c>
      <c r="H1956" s="10" t="s">
        <v>966</v>
      </c>
      <c r="I1956" s="33" t="s">
        <v>1715</v>
      </c>
      <c r="J1956" s="62">
        <v>6</v>
      </c>
      <c r="K1956" s="62">
        <v>637</v>
      </c>
      <c r="L1956" s="62">
        <v>1</v>
      </c>
      <c r="M1956" s="62">
        <v>13</v>
      </c>
      <c r="N1956" s="10" t="s">
        <v>1354</v>
      </c>
      <c r="O1956" s="62">
        <v>2099</v>
      </c>
      <c r="P1956" s="62" t="s">
        <v>5757</v>
      </c>
      <c r="Q1956" s="19">
        <v>17.511253425</v>
      </c>
      <c r="R1956" s="10">
        <v>5.8574345026000003</v>
      </c>
      <c r="S1956" s="10">
        <v>23.368687928</v>
      </c>
      <c r="T1956" s="10" t="s">
        <v>603</v>
      </c>
      <c r="U1956" s="10" t="s">
        <v>668</v>
      </c>
      <c r="V1956" s="19" t="s">
        <v>668</v>
      </c>
      <c r="W1956" s="19" t="s">
        <v>668</v>
      </c>
      <c r="X1956" s="10" t="s">
        <v>668</v>
      </c>
      <c r="Y1956" s="19" t="s">
        <v>668</v>
      </c>
      <c r="Z1956" s="19" t="s">
        <v>668</v>
      </c>
      <c r="AA1956" s="19" t="s">
        <v>668</v>
      </c>
      <c r="AB1956" s="10" t="s">
        <v>668</v>
      </c>
      <c r="AC1956" s="10" t="s">
        <v>668</v>
      </c>
      <c r="AD1956" s="10" t="s">
        <v>668</v>
      </c>
      <c r="AE1956" s="10" t="s">
        <v>668</v>
      </c>
      <c r="AF1956" s="10" t="s">
        <v>668</v>
      </c>
      <c r="AG1956" s="20" t="s">
        <v>668</v>
      </c>
      <c r="AH1956" s="20" t="s">
        <v>668</v>
      </c>
      <c r="AI1956" s="20" t="s">
        <v>668</v>
      </c>
      <c r="AJ1956" s="20" t="s">
        <v>668</v>
      </c>
    </row>
    <row r="1957" spans="1:36" ht="14.25" customHeight="1" x14ac:dyDescent="0.25">
      <c r="A1957" s="10" t="s">
        <v>1718</v>
      </c>
      <c r="B1957" s="10" t="s">
        <v>5523</v>
      </c>
      <c r="C1957" s="10" t="s">
        <v>5841</v>
      </c>
      <c r="D1957" s="10" t="s">
        <v>5616</v>
      </c>
      <c r="E1957" s="33" t="s">
        <v>5605</v>
      </c>
      <c r="F1957" s="10" t="s">
        <v>668</v>
      </c>
      <c r="G1957" s="10" t="s">
        <v>2637</v>
      </c>
      <c r="H1957" s="10" t="s">
        <v>966</v>
      </c>
      <c r="I1957" s="33" t="s">
        <v>1715</v>
      </c>
      <c r="J1957" s="62">
        <v>2</v>
      </c>
      <c r="K1957" s="62">
        <v>214</v>
      </c>
      <c r="L1957" s="62">
        <v>4</v>
      </c>
      <c r="M1957" s="62">
        <v>13</v>
      </c>
      <c r="N1957" s="10" t="s">
        <v>1354</v>
      </c>
      <c r="O1957" s="62">
        <v>2103</v>
      </c>
      <c r="P1957" s="62" t="s">
        <v>5757</v>
      </c>
      <c r="Q1957" s="19">
        <v>7.9038529286000001</v>
      </c>
      <c r="R1957" s="10">
        <v>6.7665375359000004</v>
      </c>
      <c r="S1957" s="10">
        <v>14.670390465000001</v>
      </c>
      <c r="T1957" s="10" t="s">
        <v>603</v>
      </c>
      <c r="U1957" s="10" t="s">
        <v>668</v>
      </c>
      <c r="V1957" s="19" t="s">
        <v>668</v>
      </c>
      <c r="W1957" s="19" t="s">
        <v>668</v>
      </c>
      <c r="X1957" s="10" t="s">
        <v>668</v>
      </c>
      <c r="Y1957" s="19" t="s">
        <v>668</v>
      </c>
      <c r="Z1957" s="19" t="s">
        <v>668</v>
      </c>
      <c r="AA1957" s="19" t="s">
        <v>668</v>
      </c>
      <c r="AB1957" s="10" t="s">
        <v>668</v>
      </c>
      <c r="AC1957" s="10" t="s">
        <v>668</v>
      </c>
      <c r="AD1957" s="10" t="s">
        <v>668</v>
      </c>
      <c r="AE1957" s="10" t="s">
        <v>668</v>
      </c>
      <c r="AF1957" s="10" t="s">
        <v>668</v>
      </c>
      <c r="AG1957" s="20" t="s">
        <v>668</v>
      </c>
      <c r="AH1957" s="20" t="s">
        <v>668</v>
      </c>
      <c r="AI1957" s="20" t="s">
        <v>668</v>
      </c>
      <c r="AJ1957" s="20" t="s">
        <v>668</v>
      </c>
    </row>
    <row r="1958" spans="1:36" ht="14.25" customHeight="1" x14ac:dyDescent="0.25">
      <c r="A1958" s="10" t="s">
        <v>1719</v>
      </c>
      <c r="B1958" s="10" t="s">
        <v>5523</v>
      </c>
      <c r="C1958" s="10" t="s">
        <v>5841</v>
      </c>
      <c r="D1958" s="10" t="s">
        <v>5616</v>
      </c>
      <c r="E1958" s="33" t="s">
        <v>5605</v>
      </c>
      <c r="F1958" s="10" t="s">
        <v>668</v>
      </c>
      <c r="G1958" s="10" t="s">
        <v>2637</v>
      </c>
      <c r="H1958" s="10" t="s">
        <v>966</v>
      </c>
      <c r="I1958" s="33" t="s">
        <v>1715</v>
      </c>
      <c r="J1958" s="62">
        <v>3</v>
      </c>
      <c r="K1958" s="62">
        <v>327</v>
      </c>
      <c r="L1958" s="62">
        <v>2</v>
      </c>
      <c r="M1958" s="62">
        <v>13</v>
      </c>
      <c r="N1958" s="10" t="s">
        <v>1354</v>
      </c>
      <c r="O1958" s="62">
        <v>2107</v>
      </c>
      <c r="P1958" s="62" t="s">
        <v>5757</v>
      </c>
      <c r="Q1958" s="19">
        <v>16.824430506999999</v>
      </c>
      <c r="R1958" s="10">
        <v>6.4308636613000001</v>
      </c>
      <c r="S1958" s="10">
        <v>23.255294167999999</v>
      </c>
      <c r="T1958" s="10" t="s">
        <v>1676</v>
      </c>
      <c r="U1958" s="10" t="s">
        <v>668</v>
      </c>
      <c r="V1958" s="19" t="s">
        <v>668</v>
      </c>
      <c r="W1958" s="19" t="s">
        <v>668</v>
      </c>
      <c r="X1958" s="10" t="s">
        <v>668</v>
      </c>
      <c r="Y1958" s="19" t="s">
        <v>668</v>
      </c>
      <c r="Z1958" s="19" t="s">
        <v>668</v>
      </c>
      <c r="AA1958" s="19" t="s">
        <v>668</v>
      </c>
      <c r="AB1958" s="10" t="s">
        <v>668</v>
      </c>
      <c r="AC1958" s="10" t="s">
        <v>668</v>
      </c>
      <c r="AD1958" s="10" t="s">
        <v>668</v>
      </c>
      <c r="AE1958" s="10" t="s">
        <v>668</v>
      </c>
      <c r="AF1958" s="10" t="s">
        <v>668</v>
      </c>
      <c r="AG1958" s="20" t="s">
        <v>668</v>
      </c>
      <c r="AH1958" s="20" t="s">
        <v>668</v>
      </c>
      <c r="AI1958" s="20" t="s">
        <v>668</v>
      </c>
      <c r="AJ1958" s="20" t="s">
        <v>668</v>
      </c>
    </row>
    <row r="1959" spans="1:36" ht="14.25" customHeight="1" x14ac:dyDescent="0.25">
      <c r="A1959" s="10" t="s">
        <v>1720</v>
      </c>
      <c r="B1959" s="10" t="s">
        <v>5523</v>
      </c>
      <c r="C1959" s="10" t="s">
        <v>5841</v>
      </c>
      <c r="D1959" s="10" t="s">
        <v>5616</v>
      </c>
      <c r="E1959" s="33" t="s">
        <v>5605</v>
      </c>
      <c r="F1959" s="10" t="s">
        <v>668</v>
      </c>
      <c r="G1959" s="10" t="s">
        <v>2637</v>
      </c>
      <c r="H1959" s="10" t="s">
        <v>966</v>
      </c>
      <c r="I1959" s="33" t="s">
        <v>1715</v>
      </c>
      <c r="J1959" s="62">
        <v>6</v>
      </c>
      <c r="K1959" s="62">
        <v>636</v>
      </c>
      <c r="L1959" s="62">
        <v>3</v>
      </c>
      <c r="M1959" s="62">
        <v>13</v>
      </c>
      <c r="N1959" s="10" t="s">
        <v>1354</v>
      </c>
      <c r="O1959" s="62">
        <v>2111</v>
      </c>
      <c r="P1959" s="62" t="s">
        <v>5757</v>
      </c>
      <c r="Q1959" s="19">
        <v>20.835706655999999</v>
      </c>
      <c r="R1959" s="10">
        <v>4.0335971516000004</v>
      </c>
      <c r="S1959" s="10">
        <v>24.869303807000001</v>
      </c>
      <c r="T1959" s="10" t="s">
        <v>603</v>
      </c>
      <c r="U1959" s="10" t="s">
        <v>668</v>
      </c>
      <c r="V1959" s="19" t="s">
        <v>668</v>
      </c>
      <c r="W1959" s="19" t="s">
        <v>668</v>
      </c>
      <c r="X1959" s="10" t="s">
        <v>668</v>
      </c>
      <c r="Y1959" s="19" t="s">
        <v>668</v>
      </c>
      <c r="Z1959" s="19" t="s">
        <v>668</v>
      </c>
      <c r="AA1959" s="19" t="s">
        <v>668</v>
      </c>
      <c r="AB1959" s="10" t="s">
        <v>668</v>
      </c>
      <c r="AC1959" s="10" t="s">
        <v>668</v>
      </c>
      <c r="AD1959" s="10" t="s">
        <v>668</v>
      </c>
      <c r="AE1959" s="10" t="s">
        <v>668</v>
      </c>
      <c r="AF1959" s="10" t="s">
        <v>668</v>
      </c>
      <c r="AG1959" s="20" t="s">
        <v>668</v>
      </c>
      <c r="AH1959" s="20" t="s">
        <v>668</v>
      </c>
      <c r="AI1959" s="20" t="s">
        <v>668</v>
      </c>
      <c r="AJ1959" s="20" t="s">
        <v>668</v>
      </c>
    </row>
    <row r="1960" spans="1:36" ht="14.25" customHeight="1" x14ac:dyDescent="0.25">
      <c r="A1960" s="10" t="s">
        <v>1721</v>
      </c>
      <c r="B1960" s="10" t="s">
        <v>5523</v>
      </c>
      <c r="C1960" s="10" t="s">
        <v>5841</v>
      </c>
      <c r="D1960" s="10" t="s">
        <v>5616</v>
      </c>
      <c r="E1960" s="33" t="s">
        <v>5605</v>
      </c>
      <c r="F1960" s="10" t="s">
        <v>668</v>
      </c>
      <c r="G1960" s="10" t="s">
        <v>2637</v>
      </c>
      <c r="H1960" s="10" t="s">
        <v>966</v>
      </c>
      <c r="I1960" s="33" t="s">
        <v>1715</v>
      </c>
      <c r="J1960" s="62">
        <v>9</v>
      </c>
      <c r="K1960" s="62">
        <v>937</v>
      </c>
      <c r="L1960" s="62">
        <v>5</v>
      </c>
      <c r="M1960" s="62">
        <v>13</v>
      </c>
      <c r="N1960" s="10" t="s">
        <v>1354</v>
      </c>
      <c r="O1960" s="62">
        <v>2111</v>
      </c>
      <c r="P1960" s="62" t="s">
        <v>5757</v>
      </c>
      <c r="Q1960" s="19">
        <v>20.835706655999999</v>
      </c>
      <c r="R1960" s="10">
        <v>3.8728442056999999</v>
      </c>
      <c r="S1960" s="10">
        <v>24.708550860999999</v>
      </c>
      <c r="T1960" s="10" t="s">
        <v>603</v>
      </c>
      <c r="U1960" s="10" t="s">
        <v>668</v>
      </c>
      <c r="V1960" s="19" t="s">
        <v>668</v>
      </c>
      <c r="W1960" s="19" t="s">
        <v>668</v>
      </c>
      <c r="X1960" s="10" t="s">
        <v>668</v>
      </c>
      <c r="Y1960" s="19" t="s">
        <v>668</v>
      </c>
      <c r="Z1960" s="19" t="s">
        <v>668</v>
      </c>
      <c r="AA1960" s="19" t="s">
        <v>668</v>
      </c>
      <c r="AB1960" s="10" t="s">
        <v>668</v>
      </c>
      <c r="AC1960" s="10" t="s">
        <v>668</v>
      </c>
      <c r="AD1960" s="10" t="s">
        <v>668</v>
      </c>
      <c r="AE1960" s="10" t="s">
        <v>668</v>
      </c>
      <c r="AF1960" s="10" t="s">
        <v>668</v>
      </c>
      <c r="AG1960" s="20" t="s">
        <v>668</v>
      </c>
      <c r="AH1960" s="20" t="s">
        <v>668</v>
      </c>
      <c r="AI1960" s="20" t="s">
        <v>668</v>
      </c>
      <c r="AJ1960" s="20" t="s">
        <v>668</v>
      </c>
    </row>
    <row r="1961" spans="1:36" ht="14.25" customHeight="1" x14ac:dyDescent="0.25">
      <c r="A1961" s="10" t="s">
        <v>1722</v>
      </c>
      <c r="B1961" s="10" t="s">
        <v>5523</v>
      </c>
      <c r="C1961" s="10" t="s">
        <v>5841</v>
      </c>
      <c r="D1961" s="10" t="s">
        <v>5616</v>
      </c>
      <c r="E1961" s="33" t="s">
        <v>5605</v>
      </c>
      <c r="F1961" s="10" t="s">
        <v>668</v>
      </c>
      <c r="G1961" s="10" t="s">
        <v>2637</v>
      </c>
      <c r="H1961" s="10" t="s">
        <v>966</v>
      </c>
      <c r="I1961" s="33" t="s">
        <v>1715</v>
      </c>
      <c r="J1961" s="62">
        <v>5</v>
      </c>
      <c r="K1961" s="62">
        <v>521</v>
      </c>
      <c r="L1961" s="62">
        <v>1</v>
      </c>
      <c r="M1961" s="62">
        <v>13</v>
      </c>
      <c r="N1961" s="10" t="s">
        <v>1354</v>
      </c>
      <c r="O1961" s="62">
        <v>2113</v>
      </c>
      <c r="P1961" s="62" t="s">
        <v>5757</v>
      </c>
      <c r="Q1961" s="19">
        <v>10.396023191999999</v>
      </c>
      <c r="R1961" s="10">
        <v>6.7152715485999996</v>
      </c>
      <c r="S1961" s="10">
        <v>17.111294740000002</v>
      </c>
      <c r="T1961" s="10" t="s">
        <v>603</v>
      </c>
      <c r="U1961" s="10" t="s">
        <v>668</v>
      </c>
      <c r="V1961" s="19" t="s">
        <v>668</v>
      </c>
      <c r="W1961" s="19" t="s">
        <v>668</v>
      </c>
      <c r="X1961" s="10" t="s">
        <v>668</v>
      </c>
      <c r="Y1961" s="19" t="s">
        <v>668</v>
      </c>
      <c r="Z1961" s="19" t="s">
        <v>668</v>
      </c>
      <c r="AA1961" s="19" t="s">
        <v>668</v>
      </c>
      <c r="AB1961" s="10" t="s">
        <v>668</v>
      </c>
      <c r="AC1961" s="10" t="s">
        <v>668</v>
      </c>
      <c r="AD1961" s="10" t="s">
        <v>668</v>
      </c>
      <c r="AE1961" s="10" t="s">
        <v>668</v>
      </c>
      <c r="AF1961" s="10" t="s">
        <v>668</v>
      </c>
      <c r="AG1961" s="20" t="s">
        <v>668</v>
      </c>
      <c r="AH1961" s="20" t="s">
        <v>668</v>
      </c>
      <c r="AI1961" s="20" t="s">
        <v>668</v>
      </c>
      <c r="AJ1961" s="20" t="s">
        <v>668</v>
      </c>
    </row>
    <row r="1962" spans="1:36" ht="14.25" customHeight="1" x14ac:dyDescent="0.25">
      <c r="A1962" s="10" t="s">
        <v>1723</v>
      </c>
      <c r="B1962" s="10" t="s">
        <v>5523</v>
      </c>
      <c r="C1962" s="10" t="s">
        <v>5841</v>
      </c>
      <c r="D1962" s="10" t="s">
        <v>5616</v>
      </c>
      <c r="E1962" s="33" t="s">
        <v>5605</v>
      </c>
      <c r="F1962" s="10" t="s">
        <v>668</v>
      </c>
      <c r="G1962" s="10" t="s">
        <v>2637</v>
      </c>
      <c r="H1962" s="10" t="s">
        <v>966</v>
      </c>
      <c r="I1962" s="33" t="s">
        <v>1715</v>
      </c>
      <c r="J1962" s="62">
        <v>3</v>
      </c>
      <c r="K1962" s="62">
        <v>336</v>
      </c>
      <c r="L1962" s="62">
        <v>2</v>
      </c>
      <c r="M1962" s="62">
        <v>13</v>
      </c>
      <c r="N1962" s="10" t="s">
        <v>1354</v>
      </c>
      <c r="O1962" s="62">
        <v>2114</v>
      </c>
      <c r="P1962" s="62" t="s">
        <v>5757</v>
      </c>
      <c r="Q1962" s="19">
        <v>8.5026166814999993</v>
      </c>
      <c r="R1962" s="10">
        <v>6.6814407328999996</v>
      </c>
      <c r="S1962" s="10">
        <v>15.184057414</v>
      </c>
      <c r="T1962" s="10" t="s">
        <v>1676</v>
      </c>
      <c r="U1962" s="10" t="s">
        <v>668</v>
      </c>
      <c r="V1962" s="19" t="s">
        <v>668</v>
      </c>
      <c r="W1962" s="19" t="s">
        <v>668</v>
      </c>
      <c r="X1962" s="10" t="s">
        <v>668</v>
      </c>
      <c r="Y1962" s="19" t="s">
        <v>668</v>
      </c>
      <c r="Z1962" s="19" t="s">
        <v>668</v>
      </c>
      <c r="AA1962" s="19" t="s">
        <v>668</v>
      </c>
      <c r="AB1962" s="10" t="s">
        <v>668</v>
      </c>
      <c r="AC1962" s="10" t="s">
        <v>668</v>
      </c>
      <c r="AD1962" s="10" t="s">
        <v>668</v>
      </c>
      <c r="AE1962" s="10" t="s">
        <v>668</v>
      </c>
      <c r="AF1962" s="10" t="s">
        <v>668</v>
      </c>
      <c r="AG1962" s="20" t="s">
        <v>668</v>
      </c>
      <c r="AH1962" s="20" t="s">
        <v>668</v>
      </c>
      <c r="AI1962" s="20" t="s">
        <v>668</v>
      </c>
      <c r="AJ1962" s="20" t="s">
        <v>668</v>
      </c>
    </row>
    <row r="1963" spans="1:36" ht="14.25" customHeight="1" x14ac:dyDescent="0.25">
      <c r="A1963" s="10" t="s">
        <v>1725</v>
      </c>
      <c r="B1963" s="10" t="s">
        <v>5523</v>
      </c>
      <c r="C1963" s="10" t="s">
        <v>5841</v>
      </c>
      <c r="D1963" s="10" t="s">
        <v>5616</v>
      </c>
      <c r="E1963" s="33" t="s">
        <v>5605</v>
      </c>
      <c r="F1963" s="10" t="s">
        <v>668</v>
      </c>
      <c r="G1963" s="10" t="s">
        <v>2637</v>
      </c>
      <c r="H1963" s="10" t="s">
        <v>966</v>
      </c>
      <c r="I1963" s="33" t="s">
        <v>1724</v>
      </c>
      <c r="J1963" s="62">
        <v>7</v>
      </c>
      <c r="K1963" s="62">
        <v>710</v>
      </c>
      <c r="L1963" s="62">
        <v>6</v>
      </c>
      <c r="M1963" s="62">
        <v>16</v>
      </c>
      <c r="N1963" s="10" t="s">
        <v>1535</v>
      </c>
      <c r="O1963" s="62">
        <v>2190</v>
      </c>
      <c r="P1963" s="62" t="s">
        <v>5757</v>
      </c>
      <c r="Q1963" s="19">
        <v>7.4954851948999996</v>
      </c>
      <c r="R1963" s="10">
        <v>5.0846400854000002</v>
      </c>
      <c r="S1963" s="10">
        <v>12.580125280000001</v>
      </c>
      <c r="T1963" s="10" t="s">
        <v>603</v>
      </c>
      <c r="U1963" s="10" t="s">
        <v>668</v>
      </c>
      <c r="V1963" s="19" t="s">
        <v>668</v>
      </c>
      <c r="W1963" s="19" t="s">
        <v>668</v>
      </c>
      <c r="X1963" s="10" t="s">
        <v>668</v>
      </c>
      <c r="Y1963" s="19" t="s">
        <v>668</v>
      </c>
      <c r="Z1963" s="19" t="s">
        <v>668</v>
      </c>
      <c r="AA1963" s="19" t="s">
        <v>668</v>
      </c>
      <c r="AB1963" s="10" t="s">
        <v>668</v>
      </c>
      <c r="AC1963" s="10" t="s">
        <v>668</v>
      </c>
      <c r="AD1963" s="10" t="s">
        <v>668</v>
      </c>
      <c r="AE1963" s="10" t="s">
        <v>668</v>
      </c>
      <c r="AF1963" s="10" t="s">
        <v>668</v>
      </c>
      <c r="AG1963" s="20" t="s">
        <v>668</v>
      </c>
      <c r="AH1963" s="20" t="s">
        <v>668</v>
      </c>
      <c r="AI1963" s="20" t="s">
        <v>668</v>
      </c>
      <c r="AJ1963" s="20" t="s">
        <v>668</v>
      </c>
    </row>
    <row r="1964" spans="1:36" ht="14.25" customHeight="1" x14ac:dyDescent="0.25">
      <c r="A1964" s="10" t="s">
        <v>1726</v>
      </c>
      <c r="B1964" s="10" t="s">
        <v>5523</v>
      </c>
      <c r="C1964" s="10" t="s">
        <v>5841</v>
      </c>
      <c r="D1964" s="10" t="s">
        <v>5616</v>
      </c>
      <c r="E1964" s="33" t="s">
        <v>5605</v>
      </c>
      <c r="F1964" s="10" t="s">
        <v>668</v>
      </c>
      <c r="G1964" s="10" t="s">
        <v>2637</v>
      </c>
      <c r="H1964" s="10" t="s">
        <v>966</v>
      </c>
      <c r="I1964" s="33" t="s">
        <v>1724</v>
      </c>
      <c r="J1964" s="62">
        <v>8</v>
      </c>
      <c r="K1964" s="62">
        <v>806</v>
      </c>
      <c r="L1964" s="62">
        <v>2</v>
      </c>
      <c r="M1964" s="62">
        <v>16</v>
      </c>
      <c r="N1964" s="10" t="s">
        <v>1535</v>
      </c>
      <c r="O1964" s="62">
        <v>2193</v>
      </c>
      <c r="P1964" s="62" t="s">
        <v>5757</v>
      </c>
      <c r="Q1964" s="19">
        <v>8.6027649180000001</v>
      </c>
      <c r="R1964" s="10">
        <v>5.8855560575999997</v>
      </c>
      <c r="S1964" s="10">
        <v>14.488320976000001</v>
      </c>
      <c r="T1964" s="10" t="s">
        <v>603</v>
      </c>
      <c r="U1964" s="10" t="s">
        <v>668</v>
      </c>
      <c r="V1964" s="19" t="s">
        <v>668</v>
      </c>
      <c r="W1964" s="19" t="s">
        <v>668</v>
      </c>
      <c r="X1964" s="10" t="s">
        <v>668</v>
      </c>
      <c r="Y1964" s="19" t="s">
        <v>668</v>
      </c>
      <c r="Z1964" s="19" t="s">
        <v>668</v>
      </c>
      <c r="AA1964" s="19" t="s">
        <v>668</v>
      </c>
      <c r="AB1964" s="10" t="s">
        <v>668</v>
      </c>
      <c r="AC1964" s="10" t="s">
        <v>668</v>
      </c>
      <c r="AD1964" s="10" t="s">
        <v>668</v>
      </c>
      <c r="AE1964" s="10" t="s">
        <v>668</v>
      </c>
      <c r="AF1964" s="10" t="s">
        <v>668</v>
      </c>
      <c r="AG1964" s="20" t="s">
        <v>668</v>
      </c>
      <c r="AH1964" s="20" t="s">
        <v>668</v>
      </c>
      <c r="AI1964" s="20" t="s">
        <v>668</v>
      </c>
      <c r="AJ1964" s="20" t="s">
        <v>668</v>
      </c>
    </row>
    <row r="1965" spans="1:36" ht="14.25" customHeight="1" x14ac:dyDescent="0.25">
      <c r="A1965" s="10" t="s">
        <v>1727</v>
      </c>
      <c r="B1965" s="10" t="s">
        <v>5523</v>
      </c>
      <c r="C1965" s="10" t="s">
        <v>5841</v>
      </c>
      <c r="D1965" s="10" t="s">
        <v>5616</v>
      </c>
      <c r="E1965" s="33" t="s">
        <v>5605</v>
      </c>
      <c r="F1965" s="10" t="s">
        <v>668</v>
      </c>
      <c r="G1965" s="10" t="s">
        <v>2637</v>
      </c>
      <c r="H1965" s="10" t="s">
        <v>966</v>
      </c>
      <c r="I1965" s="33" t="s">
        <v>1724</v>
      </c>
      <c r="J1965" s="62">
        <v>8</v>
      </c>
      <c r="K1965" s="62">
        <v>805</v>
      </c>
      <c r="L1965" s="62">
        <v>1</v>
      </c>
      <c r="M1965" s="62">
        <v>16</v>
      </c>
      <c r="N1965" s="10" t="s">
        <v>1535</v>
      </c>
      <c r="O1965" s="62">
        <v>2206</v>
      </c>
      <c r="P1965" s="62" t="s">
        <v>5757</v>
      </c>
      <c r="Q1965" s="19">
        <v>12.955249776</v>
      </c>
      <c r="R1965" s="10">
        <v>8.0982746866999999</v>
      </c>
      <c r="S1965" s="10">
        <v>21.053524461999999</v>
      </c>
      <c r="T1965" s="10" t="s">
        <v>603</v>
      </c>
      <c r="U1965" s="10" t="s">
        <v>668</v>
      </c>
      <c r="V1965" s="19" t="s">
        <v>668</v>
      </c>
      <c r="W1965" s="19" t="s">
        <v>668</v>
      </c>
      <c r="X1965" s="10" t="s">
        <v>668</v>
      </c>
      <c r="Y1965" s="19" t="s">
        <v>668</v>
      </c>
      <c r="Z1965" s="19" t="s">
        <v>668</v>
      </c>
      <c r="AA1965" s="19" t="s">
        <v>668</v>
      </c>
      <c r="AB1965" s="10" t="s">
        <v>668</v>
      </c>
      <c r="AC1965" s="10" t="s">
        <v>668</v>
      </c>
      <c r="AD1965" s="10" t="s">
        <v>668</v>
      </c>
      <c r="AE1965" s="10" t="s">
        <v>668</v>
      </c>
      <c r="AF1965" s="10" t="s">
        <v>668</v>
      </c>
      <c r="AG1965" s="20" t="s">
        <v>668</v>
      </c>
      <c r="AH1965" s="20" t="s">
        <v>668</v>
      </c>
      <c r="AI1965" s="20" t="s">
        <v>668</v>
      </c>
      <c r="AJ1965" s="20" t="s">
        <v>668</v>
      </c>
    </row>
    <row r="1966" spans="1:36" ht="14.25" customHeight="1" x14ac:dyDescent="0.25">
      <c r="A1966" s="10" t="s">
        <v>1728</v>
      </c>
      <c r="B1966" s="10" t="s">
        <v>5523</v>
      </c>
      <c r="C1966" s="10" t="s">
        <v>5841</v>
      </c>
      <c r="D1966" s="10" t="s">
        <v>5616</v>
      </c>
      <c r="E1966" s="33" t="s">
        <v>5605</v>
      </c>
      <c r="F1966" s="10" t="s">
        <v>668</v>
      </c>
      <c r="G1966" s="10" t="s">
        <v>2637</v>
      </c>
      <c r="H1966" s="10" t="s">
        <v>966</v>
      </c>
      <c r="I1966" s="33" t="s">
        <v>1724</v>
      </c>
      <c r="J1966" s="62">
        <v>9</v>
      </c>
      <c r="K1966" s="62">
        <v>909</v>
      </c>
      <c r="L1966" s="62">
        <v>1</v>
      </c>
      <c r="M1966" s="62">
        <v>16</v>
      </c>
      <c r="N1966" s="10" t="s">
        <v>1535</v>
      </c>
      <c r="O1966" s="62">
        <v>2206</v>
      </c>
      <c r="P1966" s="62" t="s">
        <v>5757</v>
      </c>
      <c r="Q1966" s="19">
        <v>12.955249776</v>
      </c>
      <c r="R1966" s="10">
        <v>5.9547055732</v>
      </c>
      <c r="S1966" s="10">
        <v>18.909955349000001</v>
      </c>
      <c r="T1966" s="10" t="s">
        <v>603</v>
      </c>
      <c r="U1966" s="10" t="s">
        <v>668</v>
      </c>
      <c r="V1966" s="19" t="s">
        <v>668</v>
      </c>
      <c r="W1966" s="19" t="s">
        <v>668</v>
      </c>
      <c r="X1966" s="10" t="s">
        <v>668</v>
      </c>
      <c r="Y1966" s="19" t="s">
        <v>668</v>
      </c>
      <c r="Z1966" s="19" t="s">
        <v>668</v>
      </c>
      <c r="AA1966" s="19" t="s">
        <v>668</v>
      </c>
      <c r="AB1966" s="10" t="s">
        <v>668</v>
      </c>
      <c r="AC1966" s="10" t="s">
        <v>668</v>
      </c>
      <c r="AD1966" s="10" t="s">
        <v>668</v>
      </c>
      <c r="AE1966" s="10" t="s">
        <v>668</v>
      </c>
      <c r="AF1966" s="10" t="s">
        <v>668</v>
      </c>
      <c r="AG1966" s="20" t="s">
        <v>668</v>
      </c>
      <c r="AH1966" s="20" t="s">
        <v>668</v>
      </c>
      <c r="AI1966" s="20" t="s">
        <v>668</v>
      </c>
      <c r="AJ1966" s="20" t="s">
        <v>668</v>
      </c>
    </row>
    <row r="1967" spans="1:36" ht="14.25" customHeight="1" x14ac:dyDescent="0.25">
      <c r="A1967" s="10" t="s">
        <v>1729</v>
      </c>
      <c r="B1967" s="10" t="s">
        <v>5523</v>
      </c>
      <c r="C1967" s="10" t="s">
        <v>5841</v>
      </c>
      <c r="D1967" s="10" t="s">
        <v>5616</v>
      </c>
      <c r="E1967" s="33" t="s">
        <v>5605</v>
      </c>
      <c r="F1967" s="10" t="s">
        <v>668</v>
      </c>
      <c r="G1967" s="10" t="s">
        <v>2637</v>
      </c>
      <c r="H1967" s="10" t="s">
        <v>966</v>
      </c>
      <c r="I1967" s="33" t="s">
        <v>1724</v>
      </c>
      <c r="J1967" s="62">
        <v>4</v>
      </c>
      <c r="K1967" s="62">
        <v>405</v>
      </c>
      <c r="L1967" s="62">
        <v>6</v>
      </c>
      <c r="M1967" s="62">
        <v>18</v>
      </c>
      <c r="N1967" s="10" t="s">
        <v>1562</v>
      </c>
      <c r="O1967" s="62">
        <v>2232</v>
      </c>
      <c r="P1967" s="62" t="s">
        <v>5757</v>
      </c>
      <c r="Q1967" s="19">
        <v>7.2309508324999996</v>
      </c>
      <c r="R1967" s="10">
        <v>2.9649439903000001</v>
      </c>
      <c r="S1967" s="10">
        <v>10.195894823</v>
      </c>
      <c r="T1967" s="10" t="s">
        <v>603</v>
      </c>
      <c r="U1967" s="10" t="s">
        <v>668</v>
      </c>
      <c r="V1967" s="19" t="s">
        <v>668</v>
      </c>
      <c r="W1967" s="19" t="s">
        <v>668</v>
      </c>
      <c r="X1967" s="10" t="s">
        <v>668</v>
      </c>
      <c r="Y1967" s="19" t="s">
        <v>668</v>
      </c>
      <c r="Z1967" s="19" t="s">
        <v>668</v>
      </c>
      <c r="AA1967" s="19" t="s">
        <v>668</v>
      </c>
      <c r="AB1967" s="10" t="s">
        <v>668</v>
      </c>
      <c r="AC1967" s="10" t="s">
        <v>668</v>
      </c>
      <c r="AD1967" s="10" t="s">
        <v>668</v>
      </c>
      <c r="AE1967" s="10" t="s">
        <v>668</v>
      </c>
      <c r="AF1967" s="10" t="s">
        <v>668</v>
      </c>
      <c r="AG1967" s="20" t="s">
        <v>668</v>
      </c>
      <c r="AH1967" s="20" t="s">
        <v>668</v>
      </c>
      <c r="AI1967" s="20" t="s">
        <v>668</v>
      </c>
      <c r="AJ1967" s="20" t="s">
        <v>668</v>
      </c>
    </row>
    <row r="1968" spans="1:36" ht="14.25" customHeight="1" x14ac:dyDescent="0.25">
      <c r="A1968" s="10" t="s">
        <v>2681</v>
      </c>
      <c r="B1968" s="10" t="s">
        <v>5523</v>
      </c>
      <c r="C1968" s="10" t="s">
        <v>5841</v>
      </c>
      <c r="D1968" s="10" t="s">
        <v>5616</v>
      </c>
      <c r="E1968" s="33" t="s">
        <v>5605</v>
      </c>
      <c r="F1968" s="10" t="s">
        <v>668</v>
      </c>
      <c r="G1968" s="10" t="s">
        <v>3117</v>
      </c>
      <c r="H1968" s="10" t="s">
        <v>3118</v>
      </c>
      <c r="I1968" s="33" t="s">
        <v>2682</v>
      </c>
      <c r="J1968" s="62">
        <v>6</v>
      </c>
      <c r="K1968" s="62">
        <v>304</v>
      </c>
      <c r="L1968" s="62">
        <v>4</v>
      </c>
      <c r="M1968" s="62">
        <v>9</v>
      </c>
      <c r="N1968" s="10" t="s">
        <v>1323</v>
      </c>
      <c r="O1968" s="62">
        <v>1038</v>
      </c>
      <c r="P1968" s="62" t="s">
        <v>5757</v>
      </c>
      <c r="Q1968" s="19">
        <v>6.6220813402967069</v>
      </c>
      <c r="R1968" s="10">
        <v>4.640929473725409</v>
      </c>
      <c r="S1968" s="10">
        <v>11.263010814022117</v>
      </c>
      <c r="T1968" s="10" t="s">
        <v>2710</v>
      </c>
      <c r="U1968" s="10" t="s">
        <v>668</v>
      </c>
      <c r="V1968" s="19" t="s">
        <v>668</v>
      </c>
      <c r="W1968" s="19" t="s">
        <v>668</v>
      </c>
      <c r="X1968" s="10" t="s">
        <v>668</v>
      </c>
      <c r="Y1968" s="19" t="s">
        <v>668</v>
      </c>
      <c r="Z1968" s="19" t="s">
        <v>668</v>
      </c>
      <c r="AA1968" s="19" t="s">
        <v>668</v>
      </c>
      <c r="AB1968" s="10" t="s">
        <v>668</v>
      </c>
      <c r="AC1968" s="10" t="s">
        <v>668</v>
      </c>
      <c r="AD1968" s="10" t="s">
        <v>668</v>
      </c>
      <c r="AE1968" s="10" t="s">
        <v>668</v>
      </c>
      <c r="AF1968" s="10" t="s">
        <v>668</v>
      </c>
      <c r="AG1968" s="20" t="s">
        <v>668</v>
      </c>
      <c r="AH1968" s="20" t="s">
        <v>668</v>
      </c>
      <c r="AI1968" s="20" t="s">
        <v>668</v>
      </c>
      <c r="AJ1968" s="20" t="s">
        <v>668</v>
      </c>
    </row>
    <row r="1969" spans="1:36" ht="14.25" customHeight="1" x14ac:dyDescent="0.25">
      <c r="A1969" s="10" t="s">
        <v>2683</v>
      </c>
      <c r="B1969" s="10" t="s">
        <v>5523</v>
      </c>
      <c r="C1969" s="10" t="s">
        <v>5841</v>
      </c>
      <c r="D1969" s="10" t="s">
        <v>5616</v>
      </c>
      <c r="E1969" s="33" t="s">
        <v>5605</v>
      </c>
      <c r="F1969" s="10" t="s">
        <v>668</v>
      </c>
      <c r="G1969" s="10" t="s">
        <v>3117</v>
      </c>
      <c r="H1969" s="10" t="s">
        <v>3248</v>
      </c>
      <c r="I1969" s="33" t="s">
        <v>2684</v>
      </c>
      <c r="J1969" s="62">
        <v>9</v>
      </c>
      <c r="K1969" s="62">
        <v>421</v>
      </c>
      <c r="L1969" s="62">
        <v>5</v>
      </c>
      <c r="M1969" s="62">
        <v>9</v>
      </c>
      <c r="N1969" s="10" t="s">
        <v>1323</v>
      </c>
      <c r="O1969" s="62">
        <v>1040</v>
      </c>
      <c r="P1969" s="62" t="s">
        <v>5757</v>
      </c>
      <c r="Q1969" s="19">
        <v>8.6020858684552763</v>
      </c>
      <c r="R1969" s="10">
        <v>7.9897296623392018</v>
      </c>
      <c r="S1969" s="10">
        <v>16.591815530794477</v>
      </c>
      <c r="T1969" s="10" t="s">
        <v>2711</v>
      </c>
      <c r="U1969" s="10" t="s">
        <v>2712</v>
      </c>
      <c r="V1969" s="19" t="s">
        <v>668</v>
      </c>
      <c r="W1969" s="19" t="s">
        <v>668</v>
      </c>
      <c r="X1969" s="10" t="s">
        <v>2956</v>
      </c>
      <c r="Y1969" s="19" t="s">
        <v>668</v>
      </c>
      <c r="Z1969" s="19" t="s">
        <v>668</v>
      </c>
      <c r="AA1969" s="19" t="s">
        <v>668</v>
      </c>
      <c r="AB1969" s="10" t="s">
        <v>668</v>
      </c>
      <c r="AC1969" s="10" t="s">
        <v>668</v>
      </c>
      <c r="AD1969" s="10" t="s">
        <v>668</v>
      </c>
      <c r="AE1969" s="10" t="s">
        <v>668</v>
      </c>
      <c r="AF1969" s="10" t="s">
        <v>668</v>
      </c>
      <c r="AG1969" s="20" t="s">
        <v>668</v>
      </c>
      <c r="AH1969" s="20" t="s">
        <v>668</v>
      </c>
      <c r="AI1969" s="20" t="s">
        <v>668</v>
      </c>
      <c r="AJ1969" s="20" t="s">
        <v>668</v>
      </c>
    </row>
    <row r="1970" spans="1:36" ht="14.25" customHeight="1" x14ac:dyDescent="0.25">
      <c r="A1970" s="10" t="s">
        <v>2685</v>
      </c>
      <c r="B1970" s="10" t="s">
        <v>5523</v>
      </c>
      <c r="C1970" s="10" t="s">
        <v>5841</v>
      </c>
      <c r="D1970" s="10" t="s">
        <v>5616</v>
      </c>
      <c r="E1970" s="33" t="s">
        <v>5605</v>
      </c>
      <c r="F1970" s="10" t="s">
        <v>668</v>
      </c>
      <c r="G1970" s="10" t="s">
        <v>3117</v>
      </c>
      <c r="H1970" s="10" t="s">
        <v>3248</v>
      </c>
      <c r="I1970" s="33" t="s">
        <v>2684</v>
      </c>
      <c r="J1970" s="62">
        <v>2</v>
      </c>
      <c r="K1970" s="62">
        <v>77</v>
      </c>
      <c r="L1970" s="62">
        <v>6</v>
      </c>
      <c r="M1970" s="62">
        <v>9</v>
      </c>
      <c r="N1970" s="10" t="s">
        <v>1323</v>
      </c>
      <c r="O1970" s="62">
        <v>1044</v>
      </c>
      <c r="P1970" s="62" t="s">
        <v>5757</v>
      </c>
      <c r="Q1970" s="19">
        <v>9.9143515929848025</v>
      </c>
      <c r="R1970" s="10">
        <v>11.157146502634362</v>
      </c>
      <c r="S1970" s="10">
        <v>21.071498095619162</v>
      </c>
      <c r="T1970" s="10" t="s">
        <v>2711</v>
      </c>
      <c r="U1970" s="10" t="s">
        <v>2713</v>
      </c>
      <c r="V1970" s="19" t="s">
        <v>668</v>
      </c>
      <c r="W1970" s="19" t="s">
        <v>668</v>
      </c>
      <c r="X1970" s="10" t="s">
        <v>2956</v>
      </c>
      <c r="Y1970" s="19" t="s">
        <v>668</v>
      </c>
      <c r="Z1970" s="19" t="s">
        <v>668</v>
      </c>
      <c r="AA1970" s="19" t="s">
        <v>668</v>
      </c>
      <c r="AB1970" s="10" t="s">
        <v>668</v>
      </c>
      <c r="AC1970" s="10" t="s">
        <v>668</v>
      </c>
      <c r="AD1970" s="10" t="s">
        <v>668</v>
      </c>
      <c r="AE1970" s="10" t="s">
        <v>668</v>
      </c>
      <c r="AF1970" s="10" t="s">
        <v>668</v>
      </c>
      <c r="AG1970" s="20" t="s">
        <v>668</v>
      </c>
      <c r="AH1970" s="20" t="s">
        <v>668</v>
      </c>
      <c r="AI1970" s="20" t="s">
        <v>668</v>
      </c>
      <c r="AJ1970" s="20" t="s">
        <v>668</v>
      </c>
    </row>
    <row r="1971" spans="1:36" ht="14.25" customHeight="1" x14ac:dyDescent="0.25">
      <c r="A1971" s="10" t="s">
        <v>2686</v>
      </c>
      <c r="B1971" s="10" t="s">
        <v>5523</v>
      </c>
      <c r="C1971" s="10" t="s">
        <v>5841</v>
      </c>
      <c r="D1971" s="10" t="s">
        <v>5616</v>
      </c>
      <c r="E1971" s="33" t="s">
        <v>5605</v>
      </c>
      <c r="F1971" s="10" t="s">
        <v>668</v>
      </c>
      <c r="G1971" s="10" t="s">
        <v>3117</v>
      </c>
      <c r="H1971" s="10" t="s">
        <v>3248</v>
      </c>
      <c r="I1971" s="33" t="s">
        <v>2684</v>
      </c>
      <c r="J1971" s="62">
        <v>4</v>
      </c>
      <c r="K1971" s="62">
        <v>152</v>
      </c>
      <c r="L1971" s="62">
        <v>3</v>
      </c>
      <c r="M1971" s="62">
        <v>9</v>
      </c>
      <c r="N1971" s="10" t="s">
        <v>1323</v>
      </c>
      <c r="O1971" s="62">
        <v>1045</v>
      </c>
      <c r="P1971" s="62" t="s">
        <v>5757</v>
      </c>
      <c r="Q1971" s="19">
        <v>21.684049701905799</v>
      </c>
      <c r="R1971" s="10">
        <v>8.0088995800032432</v>
      </c>
      <c r="S1971" s="10">
        <v>29.692949281909044</v>
      </c>
      <c r="T1971" s="10" t="s">
        <v>2711</v>
      </c>
      <c r="U1971" s="10" t="s">
        <v>2714</v>
      </c>
      <c r="V1971" s="19" t="s">
        <v>668</v>
      </c>
      <c r="W1971" s="19" t="s">
        <v>668</v>
      </c>
      <c r="X1971" s="10" t="s">
        <v>2956</v>
      </c>
      <c r="Y1971" s="19" t="s">
        <v>668</v>
      </c>
      <c r="Z1971" s="19" t="s">
        <v>668</v>
      </c>
      <c r="AA1971" s="19" t="s">
        <v>668</v>
      </c>
      <c r="AB1971" s="10" t="s">
        <v>668</v>
      </c>
      <c r="AC1971" s="10" t="s">
        <v>668</v>
      </c>
      <c r="AD1971" s="10" t="s">
        <v>668</v>
      </c>
      <c r="AE1971" s="10" t="s">
        <v>668</v>
      </c>
      <c r="AF1971" s="10" t="s">
        <v>668</v>
      </c>
      <c r="AG1971" s="20" t="s">
        <v>668</v>
      </c>
      <c r="AH1971" s="20" t="s">
        <v>668</v>
      </c>
      <c r="AI1971" s="20" t="s">
        <v>668</v>
      </c>
      <c r="AJ1971" s="20" t="s">
        <v>668</v>
      </c>
    </row>
    <row r="1972" spans="1:36" ht="14.25" customHeight="1" x14ac:dyDescent="0.25">
      <c r="A1972" s="10" t="s">
        <v>2687</v>
      </c>
      <c r="B1972" s="10" t="s">
        <v>5523</v>
      </c>
      <c r="C1972" s="10" t="s">
        <v>5525</v>
      </c>
      <c r="D1972" s="10" t="s">
        <v>5615</v>
      </c>
      <c r="E1972" s="33">
        <v>13001</v>
      </c>
      <c r="F1972" s="10" t="s">
        <v>668</v>
      </c>
      <c r="G1972" s="10" t="s">
        <v>3117</v>
      </c>
      <c r="H1972" s="10" t="s">
        <v>3248</v>
      </c>
      <c r="I1972" s="33" t="s">
        <v>2684</v>
      </c>
      <c r="J1972" s="62">
        <v>8</v>
      </c>
      <c r="K1972" s="62">
        <v>385</v>
      </c>
      <c r="L1972" s="62">
        <v>5</v>
      </c>
      <c r="M1972" s="62">
        <v>10</v>
      </c>
      <c r="N1972" s="10" t="s">
        <v>1309</v>
      </c>
      <c r="O1972" s="62">
        <v>1085</v>
      </c>
      <c r="P1972" s="62" t="s">
        <v>5757</v>
      </c>
      <c r="Q1972" s="19">
        <v>-12.6</v>
      </c>
      <c r="R1972" s="10" t="s">
        <v>668</v>
      </c>
      <c r="S1972" s="10" t="s">
        <v>668</v>
      </c>
      <c r="T1972" s="10" t="s">
        <v>2715</v>
      </c>
      <c r="U1972" s="10" t="s">
        <v>2235</v>
      </c>
      <c r="V1972" s="19" t="s">
        <v>668</v>
      </c>
      <c r="W1972" s="19" t="s">
        <v>668</v>
      </c>
      <c r="X1972" s="10" t="s">
        <v>2956</v>
      </c>
      <c r="Y1972" s="19" t="s">
        <v>668</v>
      </c>
      <c r="Z1972" s="19" t="s">
        <v>668</v>
      </c>
      <c r="AA1972" s="19" t="s">
        <v>668</v>
      </c>
      <c r="AB1972" s="10" t="s">
        <v>668</v>
      </c>
      <c r="AC1972" s="10" t="s">
        <v>668</v>
      </c>
      <c r="AD1972" s="10" t="s">
        <v>668</v>
      </c>
      <c r="AE1972" s="10" t="s">
        <v>668</v>
      </c>
      <c r="AF1972" s="10" t="s">
        <v>668</v>
      </c>
      <c r="AG1972" s="20" t="s">
        <v>668</v>
      </c>
      <c r="AH1972" s="20" t="s">
        <v>668</v>
      </c>
      <c r="AI1972" s="20" t="s">
        <v>668</v>
      </c>
      <c r="AJ1972" s="20" t="s">
        <v>668</v>
      </c>
    </row>
    <row r="1973" spans="1:36" ht="14.25" customHeight="1" x14ac:dyDescent="0.25">
      <c r="A1973" s="10" t="s">
        <v>2688</v>
      </c>
      <c r="B1973" s="10" t="s">
        <v>5523</v>
      </c>
      <c r="C1973" s="10" t="s">
        <v>5525</v>
      </c>
      <c r="D1973" s="10" t="s">
        <v>5615</v>
      </c>
      <c r="E1973" s="33">
        <v>13001</v>
      </c>
      <c r="F1973" s="10" t="s">
        <v>668</v>
      </c>
      <c r="G1973" s="10" t="s">
        <v>3117</v>
      </c>
      <c r="H1973" s="10" t="s">
        <v>3248</v>
      </c>
      <c r="I1973" s="33" t="s">
        <v>2684</v>
      </c>
      <c r="J1973" s="62">
        <v>3</v>
      </c>
      <c r="K1973" s="62">
        <v>119</v>
      </c>
      <c r="L1973" s="62">
        <v>1</v>
      </c>
      <c r="M1973" s="62">
        <v>10</v>
      </c>
      <c r="N1973" s="10" t="s">
        <v>1309</v>
      </c>
      <c r="O1973" s="62">
        <v>1094</v>
      </c>
      <c r="P1973" s="62" t="s">
        <v>5757</v>
      </c>
      <c r="Q1973" s="19">
        <v>-0.50388128083208983</v>
      </c>
      <c r="R1973" s="10">
        <v>18.200598184225523</v>
      </c>
      <c r="S1973" s="10">
        <v>17.696716903393433</v>
      </c>
      <c r="T1973" s="10" t="s">
        <v>2716</v>
      </c>
      <c r="U1973" s="10" t="s">
        <v>2717</v>
      </c>
      <c r="V1973" s="19" t="s">
        <v>668</v>
      </c>
      <c r="W1973" s="19" t="s">
        <v>668</v>
      </c>
      <c r="X1973" s="10" t="s">
        <v>668</v>
      </c>
      <c r="Y1973" s="19" t="s">
        <v>668</v>
      </c>
      <c r="Z1973" s="19" t="s">
        <v>668</v>
      </c>
      <c r="AA1973" s="19" t="s">
        <v>668</v>
      </c>
      <c r="AB1973" s="10" t="s">
        <v>668</v>
      </c>
      <c r="AC1973" s="10" t="s">
        <v>668</v>
      </c>
      <c r="AD1973" s="10" t="s">
        <v>668</v>
      </c>
      <c r="AE1973" s="10" t="s">
        <v>668</v>
      </c>
      <c r="AF1973" s="10" t="s">
        <v>668</v>
      </c>
      <c r="AG1973" s="20" t="s">
        <v>668</v>
      </c>
      <c r="AH1973" s="20" t="s">
        <v>668</v>
      </c>
      <c r="AI1973" s="20" t="s">
        <v>668</v>
      </c>
      <c r="AJ1973" s="20" t="s">
        <v>668</v>
      </c>
    </row>
    <row r="1974" spans="1:36" ht="14.25" customHeight="1" x14ac:dyDescent="0.25">
      <c r="A1974" s="10" t="s">
        <v>2689</v>
      </c>
      <c r="B1974" s="10" t="s">
        <v>5523</v>
      </c>
      <c r="C1974" s="10" t="s">
        <v>5525</v>
      </c>
      <c r="D1974" s="10" t="s">
        <v>5615</v>
      </c>
      <c r="E1974" s="33">
        <v>13001</v>
      </c>
      <c r="F1974" s="10" t="s">
        <v>668</v>
      </c>
      <c r="G1974" s="10" t="s">
        <v>3117</v>
      </c>
      <c r="H1974" s="10" t="s">
        <v>3248</v>
      </c>
      <c r="I1974" s="33" t="s">
        <v>2684</v>
      </c>
      <c r="J1974" s="62">
        <v>5</v>
      </c>
      <c r="K1974" s="62">
        <v>204</v>
      </c>
      <c r="L1974" s="62">
        <v>2</v>
      </c>
      <c r="M1974" s="62">
        <v>10</v>
      </c>
      <c r="N1974" s="10" t="s">
        <v>1309</v>
      </c>
      <c r="O1974" s="62">
        <v>1095</v>
      </c>
      <c r="P1974" s="62" t="s">
        <v>5757</v>
      </c>
      <c r="Q1974" s="19">
        <v>12.335012119213141</v>
      </c>
      <c r="R1974" s="10">
        <v>14.178306299769581</v>
      </c>
      <c r="S1974" s="10">
        <v>26.51331841898272</v>
      </c>
      <c r="T1974" s="10" t="s">
        <v>2711</v>
      </c>
      <c r="U1974" s="10" t="s">
        <v>2713</v>
      </c>
      <c r="V1974" s="19" t="s">
        <v>668</v>
      </c>
      <c r="W1974" s="19" t="s">
        <v>668</v>
      </c>
      <c r="X1974" s="10" t="s">
        <v>2956</v>
      </c>
      <c r="Y1974" s="19" t="s">
        <v>668</v>
      </c>
      <c r="Z1974" s="19" t="s">
        <v>668</v>
      </c>
      <c r="AA1974" s="19" t="s">
        <v>668</v>
      </c>
      <c r="AB1974" s="10" t="s">
        <v>668</v>
      </c>
      <c r="AC1974" s="10" t="s">
        <v>668</v>
      </c>
      <c r="AD1974" s="10" t="s">
        <v>668</v>
      </c>
      <c r="AE1974" s="10" t="s">
        <v>668</v>
      </c>
      <c r="AF1974" s="10" t="s">
        <v>668</v>
      </c>
      <c r="AG1974" s="20" t="s">
        <v>668</v>
      </c>
      <c r="AH1974" s="20" t="s">
        <v>668</v>
      </c>
      <c r="AI1974" s="20" t="s">
        <v>668</v>
      </c>
      <c r="AJ1974" s="20" t="s">
        <v>668</v>
      </c>
    </row>
    <row r="1975" spans="1:36" ht="14.25" customHeight="1" x14ac:dyDescent="0.25">
      <c r="A1975" s="10" t="s">
        <v>2690</v>
      </c>
      <c r="B1975" s="10" t="s">
        <v>5523</v>
      </c>
      <c r="C1975" s="10" t="s">
        <v>5525</v>
      </c>
      <c r="D1975" s="10" t="s">
        <v>5615</v>
      </c>
      <c r="E1975" s="33">
        <v>13001</v>
      </c>
      <c r="F1975" s="10" t="s">
        <v>668</v>
      </c>
      <c r="G1975" s="10" t="s">
        <v>3117</v>
      </c>
      <c r="H1975" s="10" t="s">
        <v>3248</v>
      </c>
      <c r="I1975" s="33" t="s">
        <v>2684</v>
      </c>
      <c r="J1975" s="62">
        <v>7</v>
      </c>
      <c r="K1975" s="62">
        <v>340</v>
      </c>
      <c r="L1975" s="62">
        <v>1</v>
      </c>
      <c r="M1975" s="62">
        <v>10</v>
      </c>
      <c r="N1975" s="10" t="s">
        <v>1309</v>
      </c>
      <c r="O1975" s="62">
        <v>1095</v>
      </c>
      <c r="P1975" s="62" t="s">
        <v>5757</v>
      </c>
      <c r="Q1975" s="19">
        <v>12.335012119213141</v>
      </c>
      <c r="R1975" s="10">
        <v>7.98332357960878</v>
      </c>
      <c r="S1975" s="10">
        <v>20.318335698821922</v>
      </c>
      <c r="T1975" s="10" t="s">
        <v>2718</v>
      </c>
      <c r="U1975" s="10" t="s">
        <v>2713</v>
      </c>
      <c r="V1975" s="19" t="s">
        <v>668</v>
      </c>
      <c r="W1975" s="19" t="s">
        <v>668</v>
      </c>
      <c r="X1975" s="10" t="s">
        <v>2956</v>
      </c>
      <c r="Y1975" s="19" t="s">
        <v>668</v>
      </c>
      <c r="Z1975" s="19" t="s">
        <v>668</v>
      </c>
      <c r="AA1975" s="19" t="s">
        <v>668</v>
      </c>
      <c r="AB1975" s="10" t="s">
        <v>668</v>
      </c>
      <c r="AC1975" s="10" t="s">
        <v>668</v>
      </c>
      <c r="AD1975" s="10" t="s">
        <v>668</v>
      </c>
      <c r="AE1975" s="10" t="s">
        <v>668</v>
      </c>
      <c r="AF1975" s="10" t="s">
        <v>668</v>
      </c>
      <c r="AG1975" s="20" t="s">
        <v>668</v>
      </c>
      <c r="AH1975" s="20" t="s">
        <v>668</v>
      </c>
      <c r="AI1975" s="20" t="s">
        <v>668</v>
      </c>
      <c r="AJ1975" s="20" t="s">
        <v>668</v>
      </c>
    </row>
    <row r="1976" spans="1:36" ht="14.25" customHeight="1" x14ac:dyDescent="0.25">
      <c r="A1976" s="10" t="s">
        <v>2691</v>
      </c>
      <c r="B1976" s="10" t="s">
        <v>5523</v>
      </c>
      <c r="C1976" s="10" t="s">
        <v>5525</v>
      </c>
      <c r="D1976" s="10" t="s">
        <v>5615</v>
      </c>
      <c r="E1976" s="33">
        <v>13001</v>
      </c>
      <c r="F1976" s="10" t="s">
        <v>668</v>
      </c>
      <c r="G1976" s="10" t="s">
        <v>3117</v>
      </c>
      <c r="H1976" s="10" t="s">
        <v>3118</v>
      </c>
      <c r="I1976" s="33" t="s">
        <v>2682</v>
      </c>
      <c r="J1976" s="62">
        <v>7</v>
      </c>
      <c r="K1976" s="62">
        <v>366</v>
      </c>
      <c r="L1976" s="62">
        <v>1</v>
      </c>
      <c r="M1976" s="62">
        <v>10</v>
      </c>
      <c r="N1976" s="10" t="s">
        <v>1309</v>
      </c>
      <c r="O1976" s="62">
        <v>2006</v>
      </c>
      <c r="P1976" s="62" t="s">
        <v>5757</v>
      </c>
      <c r="Q1976" s="19" t="s">
        <v>668</v>
      </c>
      <c r="R1976" s="10" t="s">
        <v>668</v>
      </c>
      <c r="S1976" s="10" t="s">
        <v>668</v>
      </c>
      <c r="T1976" s="10" t="s">
        <v>2719</v>
      </c>
      <c r="U1976" s="10" t="s">
        <v>668</v>
      </c>
      <c r="V1976" s="19" t="s">
        <v>668</v>
      </c>
      <c r="W1976" s="19" t="s">
        <v>668</v>
      </c>
      <c r="X1976" s="10" t="s">
        <v>668</v>
      </c>
      <c r="Y1976" s="19" t="s">
        <v>668</v>
      </c>
      <c r="Z1976" s="19" t="s">
        <v>668</v>
      </c>
      <c r="AA1976" s="19" t="s">
        <v>668</v>
      </c>
      <c r="AB1976" s="10" t="s">
        <v>668</v>
      </c>
      <c r="AC1976" s="10" t="s">
        <v>668</v>
      </c>
      <c r="AD1976" s="10" t="s">
        <v>668</v>
      </c>
      <c r="AE1976" s="10" t="s">
        <v>668</v>
      </c>
      <c r="AF1976" s="10" t="s">
        <v>668</v>
      </c>
      <c r="AG1976" s="20" t="s">
        <v>668</v>
      </c>
      <c r="AH1976" s="20" t="s">
        <v>668</v>
      </c>
      <c r="AI1976" s="20" t="s">
        <v>668</v>
      </c>
      <c r="AJ1976" s="20" t="s">
        <v>668</v>
      </c>
    </row>
    <row r="1977" spans="1:36" ht="14.25" customHeight="1" x14ac:dyDescent="0.25">
      <c r="A1977" s="10" t="s">
        <v>2692</v>
      </c>
      <c r="B1977" s="10" t="s">
        <v>5523</v>
      </c>
      <c r="C1977" s="10" t="s">
        <v>5525</v>
      </c>
      <c r="D1977" s="10" t="s">
        <v>5615</v>
      </c>
      <c r="E1977" s="33">
        <v>13001</v>
      </c>
      <c r="F1977" s="10" t="s">
        <v>668</v>
      </c>
      <c r="G1977" s="10" t="s">
        <v>3117</v>
      </c>
      <c r="H1977" s="10" t="s">
        <v>3248</v>
      </c>
      <c r="I1977" s="33" t="s">
        <v>2684</v>
      </c>
      <c r="J1977" s="62">
        <v>8</v>
      </c>
      <c r="K1977" s="62">
        <v>382</v>
      </c>
      <c r="L1977" s="62">
        <v>6</v>
      </c>
      <c r="M1977" s="62">
        <v>10</v>
      </c>
      <c r="N1977" s="10" t="s">
        <v>1309</v>
      </c>
      <c r="O1977" s="62">
        <v>2007</v>
      </c>
      <c r="P1977" s="62" t="s">
        <v>5757</v>
      </c>
      <c r="Q1977" s="19">
        <v>15.554581833015799</v>
      </c>
      <c r="R1977" s="10">
        <v>13.205430761443072</v>
      </c>
      <c r="S1977" s="10">
        <v>28.760012594458871</v>
      </c>
      <c r="T1977" s="10" t="s">
        <v>2720</v>
      </c>
      <c r="U1977" s="10" t="s">
        <v>2721</v>
      </c>
      <c r="V1977" s="19" t="s">
        <v>668</v>
      </c>
      <c r="W1977" s="19" t="s">
        <v>668</v>
      </c>
      <c r="X1977" s="10" t="s">
        <v>2956</v>
      </c>
      <c r="Y1977" s="19" t="s">
        <v>668</v>
      </c>
      <c r="Z1977" s="19" t="s">
        <v>668</v>
      </c>
      <c r="AA1977" s="19" t="s">
        <v>668</v>
      </c>
      <c r="AB1977" s="10" t="s">
        <v>668</v>
      </c>
      <c r="AC1977" s="10" t="s">
        <v>668</v>
      </c>
      <c r="AD1977" s="10" t="s">
        <v>668</v>
      </c>
      <c r="AE1977" s="10" t="s">
        <v>668</v>
      </c>
      <c r="AF1977" s="10" t="s">
        <v>668</v>
      </c>
      <c r="AG1977" s="20" t="s">
        <v>668</v>
      </c>
      <c r="AH1977" s="20" t="s">
        <v>668</v>
      </c>
      <c r="AI1977" s="20" t="s">
        <v>668</v>
      </c>
      <c r="AJ1977" s="20" t="s">
        <v>668</v>
      </c>
    </row>
    <row r="1978" spans="1:36" ht="14.25" customHeight="1" x14ac:dyDescent="0.25">
      <c r="A1978" s="10" t="s">
        <v>2693</v>
      </c>
      <c r="B1978" s="10" t="s">
        <v>5523</v>
      </c>
      <c r="C1978" s="10" t="s">
        <v>5841</v>
      </c>
      <c r="D1978" s="10" t="s">
        <v>5616</v>
      </c>
      <c r="E1978" s="33" t="s">
        <v>5605</v>
      </c>
      <c r="F1978" s="10" t="s">
        <v>668</v>
      </c>
      <c r="G1978" s="10" t="s">
        <v>3117</v>
      </c>
      <c r="H1978" s="10" t="s">
        <v>3248</v>
      </c>
      <c r="I1978" s="33" t="s">
        <v>2684</v>
      </c>
      <c r="J1978" s="62">
        <v>1</v>
      </c>
      <c r="K1978" s="62">
        <v>22</v>
      </c>
      <c r="L1978" s="62">
        <v>1</v>
      </c>
      <c r="M1978" s="62">
        <v>12</v>
      </c>
      <c r="N1978" s="10" t="s">
        <v>1318</v>
      </c>
      <c r="O1978" s="62">
        <v>2078</v>
      </c>
      <c r="P1978" s="62" t="s">
        <v>5757</v>
      </c>
      <c r="Q1978" s="19">
        <v>12.761065203133972</v>
      </c>
      <c r="R1978" s="10">
        <v>6.6775070519635413</v>
      </c>
      <c r="S1978" s="10">
        <v>19.438572255097512</v>
      </c>
      <c r="T1978" s="10" t="s">
        <v>2711</v>
      </c>
      <c r="U1978" s="10" t="s">
        <v>2713</v>
      </c>
      <c r="V1978" s="19" t="s">
        <v>668</v>
      </c>
      <c r="W1978" s="19" t="s">
        <v>668</v>
      </c>
      <c r="X1978" s="10" t="s">
        <v>2956</v>
      </c>
      <c r="Y1978" s="19" t="s">
        <v>668</v>
      </c>
      <c r="Z1978" s="19" t="s">
        <v>668</v>
      </c>
      <c r="AA1978" s="19" t="s">
        <v>668</v>
      </c>
      <c r="AB1978" s="10" t="s">
        <v>668</v>
      </c>
      <c r="AC1978" s="10" t="s">
        <v>668</v>
      </c>
      <c r="AD1978" s="10" t="s">
        <v>668</v>
      </c>
      <c r="AE1978" s="10" t="s">
        <v>668</v>
      </c>
      <c r="AF1978" s="10" t="s">
        <v>668</v>
      </c>
      <c r="AG1978" s="20" t="s">
        <v>668</v>
      </c>
      <c r="AH1978" s="20" t="s">
        <v>668</v>
      </c>
      <c r="AI1978" s="20" t="s">
        <v>668</v>
      </c>
      <c r="AJ1978" s="20" t="s">
        <v>668</v>
      </c>
    </row>
    <row r="1979" spans="1:36" ht="14.25" customHeight="1" x14ac:dyDescent="0.25">
      <c r="A1979" s="10" t="s">
        <v>2694</v>
      </c>
      <c r="B1979" s="10" t="s">
        <v>5523</v>
      </c>
      <c r="C1979" s="10" t="s">
        <v>5841</v>
      </c>
      <c r="D1979" s="10" t="s">
        <v>5616</v>
      </c>
      <c r="E1979" s="33" t="s">
        <v>5605</v>
      </c>
      <c r="F1979" s="10" t="s">
        <v>668</v>
      </c>
      <c r="G1979" s="10" t="s">
        <v>3117</v>
      </c>
      <c r="H1979" s="10" t="s">
        <v>3118</v>
      </c>
      <c r="I1979" s="33" t="s">
        <v>2682</v>
      </c>
      <c r="J1979" s="62">
        <v>7</v>
      </c>
      <c r="K1979" s="62">
        <v>357</v>
      </c>
      <c r="L1979" s="62">
        <v>2</v>
      </c>
      <c r="M1979" s="62">
        <v>12</v>
      </c>
      <c r="N1979" s="10" t="s">
        <v>1318</v>
      </c>
      <c r="O1979" s="62">
        <v>2079</v>
      </c>
      <c r="P1979" s="62" t="s">
        <v>5757</v>
      </c>
      <c r="Q1979" s="19" t="s">
        <v>668</v>
      </c>
      <c r="R1979" s="10" t="s">
        <v>668</v>
      </c>
      <c r="S1979" s="10" t="s">
        <v>668</v>
      </c>
      <c r="T1979" s="10" t="s">
        <v>2722</v>
      </c>
      <c r="U1979" s="10" t="s">
        <v>668</v>
      </c>
      <c r="V1979" s="19" t="s">
        <v>668</v>
      </c>
      <c r="W1979" s="19" t="s">
        <v>668</v>
      </c>
      <c r="X1979" s="10" t="s">
        <v>668</v>
      </c>
      <c r="Y1979" s="19" t="s">
        <v>668</v>
      </c>
      <c r="Z1979" s="19" t="s">
        <v>668</v>
      </c>
      <c r="AA1979" s="19" t="s">
        <v>668</v>
      </c>
      <c r="AB1979" s="10" t="s">
        <v>668</v>
      </c>
      <c r="AC1979" s="10" t="s">
        <v>668</v>
      </c>
      <c r="AD1979" s="10" t="s">
        <v>668</v>
      </c>
      <c r="AE1979" s="10" t="s">
        <v>668</v>
      </c>
      <c r="AF1979" s="10" t="s">
        <v>668</v>
      </c>
      <c r="AG1979" s="20" t="s">
        <v>668</v>
      </c>
      <c r="AH1979" s="20" t="s">
        <v>668</v>
      </c>
      <c r="AI1979" s="20" t="s">
        <v>668</v>
      </c>
      <c r="AJ1979" s="20" t="s">
        <v>668</v>
      </c>
    </row>
    <row r="1980" spans="1:36" ht="14.25" customHeight="1" x14ac:dyDescent="0.25">
      <c r="A1980" s="10" t="s">
        <v>2695</v>
      </c>
      <c r="B1980" s="10" t="s">
        <v>5523</v>
      </c>
      <c r="C1980" s="10" t="s">
        <v>5841</v>
      </c>
      <c r="D1980" s="10" t="s">
        <v>5616</v>
      </c>
      <c r="E1980" s="33" t="s">
        <v>5605</v>
      </c>
      <c r="F1980" s="10" t="s">
        <v>668</v>
      </c>
      <c r="G1980" s="10" t="s">
        <v>3117</v>
      </c>
      <c r="H1980" s="10" t="s">
        <v>3118</v>
      </c>
      <c r="I1980" s="33" t="s">
        <v>2682</v>
      </c>
      <c r="J1980" s="62">
        <v>6</v>
      </c>
      <c r="K1980" s="62">
        <v>294</v>
      </c>
      <c r="L1980" s="62">
        <v>1</v>
      </c>
      <c r="M1980" s="62">
        <v>12</v>
      </c>
      <c r="N1980" s="10" t="s">
        <v>1318</v>
      </c>
      <c r="O1980" s="62">
        <v>2082</v>
      </c>
      <c r="P1980" s="62" t="s">
        <v>5757</v>
      </c>
      <c r="Q1980" s="19" t="s">
        <v>668</v>
      </c>
      <c r="R1980" s="10" t="s">
        <v>668</v>
      </c>
      <c r="S1980" s="10" t="s">
        <v>668</v>
      </c>
      <c r="T1980" s="10" t="s">
        <v>2722</v>
      </c>
      <c r="U1980" s="10" t="s">
        <v>668</v>
      </c>
      <c r="V1980" s="19" t="s">
        <v>668</v>
      </c>
      <c r="W1980" s="19" t="s">
        <v>668</v>
      </c>
      <c r="X1980" s="10" t="s">
        <v>668</v>
      </c>
      <c r="Y1980" s="19" t="s">
        <v>668</v>
      </c>
      <c r="Z1980" s="19" t="s">
        <v>668</v>
      </c>
      <c r="AA1980" s="19" t="s">
        <v>668</v>
      </c>
      <c r="AB1980" s="10" t="s">
        <v>668</v>
      </c>
      <c r="AC1980" s="10" t="s">
        <v>668</v>
      </c>
      <c r="AD1980" s="10" t="s">
        <v>668</v>
      </c>
      <c r="AE1980" s="10" t="s">
        <v>668</v>
      </c>
      <c r="AF1980" s="10" t="s">
        <v>668</v>
      </c>
      <c r="AG1980" s="20" t="s">
        <v>668</v>
      </c>
      <c r="AH1980" s="20" t="s">
        <v>668</v>
      </c>
      <c r="AI1980" s="20" t="s">
        <v>668</v>
      </c>
      <c r="AJ1980" s="20" t="s">
        <v>668</v>
      </c>
    </row>
    <row r="1981" spans="1:36" ht="14.25" customHeight="1" x14ac:dyDescent="0.25">
      <c r="A1981" s="10" t="s">
        <v>3898</v>
      </c>
      <c r="B1981" s="10" t="s">
        <v>5523</v>
      </c>
      <c r="C1981" s="10" t="s">
        <v>5841</v>
      </c>
      <c r="D1981" s="10" t="s">
        <v>5616</v>
      </c>
      <c r="E1981" s="33" t="s">
        <v>5605</v>
      </c>
      <c r="F1981" s="10" t="s">
        <v>668</v>
      </c>
      <c r="G1981" s="10" t="s">
        <v>3117</v>
      </c>
      <c r="H1981" s="10" t="s">
        <v>3911</v>
      </c>
      <c r="I1981" s="33" t="s">
        <v>3912</v>
      </c>
      <c r="J1981" s="62">
        <v>1</v>
      </c>
      <c r="K1981" s="62">
        <v>53</v>
      </c>
      <c r="L1981" s="62">
        <v>5</v>
      </c>
      <c r="M1981" s="62">
        <v>13</v>
      </c>
      <c r="N1981" s="10" t="s">
        <v>1354</v>
      </c>
      <c r="O1981" s="62">
        <v>2100</v>
      </c>
      <c r="P1981" s="62" t="s">
        <v>5757</v>
      </c>
      <c r="Q1981" s="19">
        <v>9.3793215552041005</v>
      </c>
      <c r="R1981" s="10">
        <v>4.0725993335092641</v>
      </c>
      <c r="S1981" s="10">
        <v>13.451920888713364</v>
      </c>
      <c r="T1981" s="10" t="s">
        <v>3914</v>
      </c>
      <c r="U1981" s="10" t="s">
        <v>3915</v>
      </c>
      <c r="V1981" s="10" t="s">
        <v>3916</v>
      </c>
      <c r="W1981" s="19" t="s">
        <v>668</v>
      </c>
      <c r="X1981" s="10" t="s">
        <v>668</v>
      </c>
      <c r="Y1981" s="19" t="s">
        <v>668</v>
      </c>
      <c r="Z1981" s="19" t="s">
        <v>668</v>
      </c>
      <c r="AA1981" s="19" t="s">
        <v>668</v>
      </c>
      <c r="AB1981" s="10" t="s">
        <v>668</v>
      </c>
      <c r="AC1981" s="10" t="s">
        <v>668</v>
      </c>
      <c r="AD1981" s="10" t="s">
        <v>668</v>
      </c>
      <c r="AE1981" s="10" t="s">
        <v>668</v>
      </c>
      <c r="AF1981" s="10" t="s">
        <v>668</v>
      </c>
      <c r="AG1981" s="20" t="s">
        <v>668</v>
      </c>
      <c r="AH1981" s="20" t="s">
        <v>668</v>
      </c>
      <c r="AI1981" s="20" t="s">
        <v>668</v>
      </c>
      <c r="AJ1981" s="20" t="s">
        <v>668</v>
      </c>
    </row>
    <row r="1982" spans="1:36" ht="14.25" customHeight="1" x14ac:dyDescent="0.25">
      <c r="A1982" s="10" t="s">
        <v>3899</v>
      </c>
      <c r="B1982" s="10" t="s">
        <v>5523</v>
      </c>
      <c r="C1982" s="10" t="s">
        <v>5841</v>
      </c>
      <c r="D1982" s="10" t="s">
        <v>5616</v>
      </c>
      <c r="E1982" s="33" t="s">
        <v>5605</v>
      </c>
      <c r="F1982" s="10" t="s">
        <v>668</v>
      </c>
      <c r="G1982" s="10" t="s">
        <v>3117</v>
      </c>
      <c r="H1982" s="10" t="s">
        <v>3911</v>
      </c>
      <c r="I1982" s="33" t="s">
        <v>3912</v>
      </c>
      <c r="J1982" s="62">
        <v>3</v>
      </c>
      <c r="K1982" s="62">
        <v>113</v>
      </c>
      <c r="L1982" s="62">
        <v>2</v>
      </c>
      <c r="M1982" s="62">
        <v>13</v>
      </c>
      <c r="N1982" s="10" t="s">
        <v>1354</v>
      </c>
      <c r="O1982" s="62">
        <v>2126</v>
      </c>
      <c r="P1982" s="62" t="s">
        <v>5757</v>
      </c>
      <c r="Q1982" s="19">
        <v>6.8371347862798766</v>
      </c>
      <c r="R1982" s="10">
        <v>15.788300929145244</v>
      </c>
      <c r="S1982" s="10">
        <v>22.62543571542512</v>
      </c>
      <c r="T1982" s="10" t="s">
        <v>3917</v>
      </c>
      <c r="U1982" s="10" t="s">
        <v>3918</v>
      </c>
      <c r="V1982" s="10" t="s">
        <v>3919</v>
      </c>
      <c r="W1982" s="19" t="s">
        <v>668</v>
      </c>
      <c r="X1982" s="10" t="s">
        <v>668</v>
      </c>
      <c r="Y1982" s="19" t="s">
        <v>668</v>
      </c>
      <c r="Z1982" s="19" t="s">
        <v>668</v>
      </c>
      <c r="AA1982" s="19" t="s">
        <v>668</v>
      </c>
      <c r="AB1982" s="10" t="s">
        <v>668</v>
      </c>
      <c r="AC1982" s="10" t="s">
        <v>668</v>
      </c>
      <c r="AD1982" s="10" t="s">
        <v>668</v>
      </c>
      <c r="AE1982" s="10" t="s">
        <v>668</v>
      </c>
      <c r="AF1982" s="10" t="s">
        <v>668</v>
      </c>
      <c r="AG1982" s="20" t="s">
        <v>668</v>
      </c>
      <c r="AH1982" s="20" t="s">
        <v>668</v>
      </c>
      <c r="AI1982" s="20" t="s">
        <v>668</v>
      </c>
      <c r="AJ1982" s="20" t="s">
        <v>668</v>
      </c>
    </row>
    <row r="1983" spans="1:36" ht="14.25" customHeight="1" x14ac:dyDescent="0.25">
      <c r="A1983" s="10" t="s">
        <v>3900</v>
      </c>
      <c r="B1983" s="10" t="s">
        <v>5523</v>
      </c>
      <c r="C1983" s="10" t="s">
        <v>5841</v>
      </c>
      <c r="D1983" s="10" t="s">
        <v>5616</v>
      </c>
      <c r="E1983" s="33" t="s">
        <v>5605</v>
      </c>
      <c r="F1983" s="10" t="s">
        <v>668</v>
      </c>
      <c r="G1983" s="10" t="s">
        <v>3117</v>
      </c>
      <c r="H1983" s="10" t="s">
        <v>3911</v>
      </c>
      <c r="I1983" s="33" t="s">
        <v>3912</v>
      </c>
      <c r="J1983" s="62">
        <v>3</v>
      </c>
      <c r="K1983" s="62">
        <v>122</v>
      </c>
      <c r="L1983" s="62">
        <v>1</v>
      </c>
      <c r="M1983" s="62">
        <v>13</v>
      </c>
      <c r="N1983" s="10" t="s">
        <v>1354</v>
      </c>
      <c r="O1983" s="62">
        <v>2111</v>
      </c>
      <c r="P1983" s="62" t="s">
        <v>5757</v>
      </c>
      <c r="Q1983" s="19">
        <v>24.063382427051152</v>
      </c>
      <c r="R1983" s="10">
        <v>13.766809644883093</v>
      </c>
      <c r="S1983" s="10">
        <v>37.830192071934249</v>
      </c>
      <c r="T1983" s="10" t="s">
        <v>3920</v>
      </c>
      <c r="U1983" s="10" t="s">
        <v>3921</v>
      </c>
      <c r="V1983" s="10" t="s">
        <v>3922</v>
      </c>
      <c r="W1983" s="19" t="s">
        <v>668</v>
      </c>
      <c r="X1983" s="10" t="s">
        <v>668</v>
      </c>
      <c r="Y1983" s="19" t="s">
        <v>668</v>
      </c>
      <c r="Z1983" s="19" t="s">
        <v>668</v>
      </c>
      <c r="AA1983" s="19" t="s">
        <v>668</v>
      </c>
      <c r="AB1983" s="10" t="s">
        <v>668</v>
      </c>
      <c r="AC1983" s="10" t="s">
        <v>668</v>
      </c>
      <c r="AD1983" s="10" t="s">
        <v>668</v>
      </c>
      <c r="AE1983" s="10" t="s">
        <v>668</v>
      </c>
      <c r="AF1983" s="10" t="s">
        <v>668</v>
      </c>
      <c r="AG1983" s="20" t="s">
        <v>668</v>
      </c>
      <c r="AH1983" s="20" t="s">
        <v>668</v>
      </c>
      <c r="AI1983" s="20" t="s">
        <v>668</v>
      </c>
      <c r="AJ1983" s="20" t="s">
        <v>668</v>
      </c>
    </row>
    <row r="1984" spans="1:36" ht="14.25" customHeight="1" x14ac:dyDescent="0.25">
      <c r="A1984" s="10" t="s">
        <v>3901</v>
      </c>
      <c r="B1984" s="10" t="s">
        <v>5523</v>
      </c>
      <c r="C1984" s="10" t="s">
        <v>5841</v>
      </c>
      <c r="D1984" s="10" t="s">
        <v>5616</v>
      </c>
      <c r="E1984" s="33" t="s">
        <v>5605</v>
      </c>
      <c r="F1984" s="10" t="s">
        <v>668</v>
      </c>
      <c r="G1984" s="10" t="s">
        <v>3117</v>
      </c>
      <c r="H1984" s="10" t="s">
        <v>3911</v>
      </c>
      <c r="I1984" s="33" t="s">
        <v>3912</v>
      </c>
      <c r="J1984" s="62">
        <v>7</v>
      </c>
      <c r="K1984" s="62">
        <v>360</v>
      </c>
      <c r="L1984" s="62">
        <v>5</v>
      </c>
      <c r="M1984" s="62">
        <v>13</v>
      </c>
      <c r="N1984" s="10" t="s">
        <v>1354</v>
      </c>
      <c r="O1984" s="62">
        <v>2121</v>
      </c>
      <c r="P1984" s="62" t="s">
        <v>5757</v>
      </c>
      <c r="Q1984" s="19">
        <v>14.487640119672669</v>
      </c>
      <c r="R1984" s="10">
        <v>7.6109053827966413</v>
      </c>
      <c r="S1984" s="10">
        <v>22.09854550246931</v>
      </c>
      <c r="T1984" s="10" t="s">
        <v>3923</v>
      </c>
      <c r="U1984" s="10" t="s">
        <v>3924</v>
      </c>
      <c r="V1984" s="10" t="s">
        <v>3925</v>
      </c>
      <c r="W1984" s="19" t="s">
        <v>668</v>
      </c>
      <c r="X1984" s="10" t="s">
        <v>668</v>
      </c>
      <c r="Y1984" s="19" t="s">
        <v>668</v>
      </c>
      <c r="Z1984" s="19" t="s">
        <v>668</v>
      </c>
      <c r="AA1984" s="19" t="s">
        <v>668</v>
      </c>
      <c r="AB1984" s="10" t="s">
        <v>668</v>
      </c>
      <c r="AC1984" s="10" t="s">
        <v>668</v>
      </c>
      <c r="AD1984" s="10" t="s">
        <v>668</v>
      </c>
      <c r="AE1984" s="10" t="s">
        <v>668</v>
      </c>
      <c r="AF1984" s="10" t="s">
        <v>668</v>
      </c>
      <c r="AG1984" s="20" t="s">
        <v>668</v>
      </c>
      <c r="AH1984" s="20" t="s">
        <v>668</v>
      </c>
      <c r="AI1984" s="20" t="s">
        <v>668</v>
      </c>
      <c r="AJ1984" s="20" t="s">
        <v>668</v>
      </c>
    </row>
    <row r="1985" spans="1:36" ht="14.25" customHeight="1" x14ac:dyDescent="0.25">
      <c r="A1985" s="10" t="s">
        <v>3902</v>
      </c>
      <c r="B1985" s="10" t="s">
        <v>5523</v>
      </c>
      <c r="C1985" s="10" t="s">
        <v>5841</v>
      </c>
      <c r="D1985" s="10" t="s">
        <v>5616</v>
      </c>
      <c r="E1985" s="33" t="s">
        <v>5605</v>
      </c>
      <c r="F1985" s="10" t="s">
        <v>668</v>
      </c>
      <c r="G1985" s="10" t="s">
        <v>3117</v>
      </c>
      <c r="H1985" s="10" t="s">
        <v>3911</v>
      </c>
      <c r="I1985" s="33" t="s">
        <v>3912</v>
      </c>
      <c r="J1985" s="62">
        <v>7</v>
      </c>
      <c r="K1985" s="62">
        <v>361</v>
      </c>
      <c r="L1985" s="62">
        <v>5</v>
      </c>
      <c r="M1985" s="62">
        <v>13</v>
      </c>
      <c r="N1985" s="10" t="s">
        <v>1354</v>
      </c>
      <c r="O1985" s="62">
        <v>2110</v>
      </c>
      <c r="P1985" s="62" t="s">
        <v>5757</v>
      </c>
      <c r="Q1985" s="19">
        <v>6.1826163420534535</v>
      </c>
      <c r="R1985" s="10">
        <v>10.057536467962956</v>
      </c>
      <c r="S1985" s="10">
        <v>16.240152810016411</v>
      </c>
      <c r="T1985" s="10" t="s">
        <v>3926</v>
      </c>
      <c r="U1985" s="10" t="s">
        <v>3927</v>
      </c>
      <c r="V1985" s="10" t="s">
        <v>3916</v>
      </c>
      <c r="W1985" s="19" t="s">
        <v>668</v>
      </c>
      <c r="X1985" s="10" t="s">
        <v>668</v>
      </c>
      <c r="Y1985" s="19" t="s">
        <v>668</v>
      </c>
      <c r="Z1985" s="19" t="s">
        <v>668</v>
      </c>
      <c r="AA1985" s="19" t="s">
        <v>668</v>
      </c>
      <c r="AB1985" s="10" t="s">
        <v>668</v>
      </c>
      <c r="AC1985" s="10" t="s">
        <v>668</v>
      </c>
      <c r="AD1985" s="10" t="s">
        <v>668</v>
      </c>
      <c r="AE1985" s="10" t="s">
        <v>668</v>
      </c>
      <c r="AF1985" s="10" t="s">
        <v>668</v>
      </c>
      <c r="AG1985" s="20" t="s">
        <v>668</v>
      </c>
      <c r="AH1985" s="20" t="s">
        <v>668</v>
      </c>
      <c r="AI1985" s="20" t="s">
        <v>668</v>
      </c>
      <c r="AJ1985" s="20" t="s">
        <v>668</v>
      </c>
    </row>
    <row r="1986" spans="1:36" ht="14.25" customHeight="1" x14ac:dyDescent="0.25">
      <c r="A1986" s="10" t="s">
        <v>3903</v>
      </c>
      <c r="B1986" s="10" t="s">
        <v>5523</v>
      </c>
      <c r="C1986" s="10" t="s">
        <v>5841</v>
      </c>
      <c r="D1986" s="10" t="s">
        <v>5616</v>
      </c>
      <c r="E1986" s="33" t="s">
        <v>5605</v>
      </c>
      <c r="F1986" s="10" t="s">
        <v>668</v>
      </c>
      <c r="G1986" s="10" t="s">
        <v>3117</v>
      </c>
      <c r="H1986" s="10" t="s">
        <v>3911</v>
      </c>
      <c r="I1986" s="33" t="s">
        <v>3912</v>
      </c>
      <c r="J1986" s="62">
        <v>7</v>
      </c>
      <c r="K1986" s="62">
        <v>364</v>
      </c>
      <c r="L1986" s="62">
        <v>4</v>
      </c>
      <c r="M1986" s="62">
        <v>13</v>
      </c>
      <c r="N1986" s="10" t="s">
        <v>1354</v>
      </c>
      <c r="O1986" s="62">
        <v>2125</v>
      </c>
      <c r="P1986" s="62" t="s">
        <v>5757</v>
      </c>
      <c r="Q1986" s="19">
        <v>11.633676689249883</v>
      </c>
      <c r="R1986" s="10">
        <v>2.1765014912920759</v>
      </c>
      <c r="S1986" s="10">
        <v>13.810178180541959</v>
      </c>
      <c r="T1986" s="10" t="s">
        <v>3928</v>
      </c>
      <c r="U1986" s="10" t="s">
        <v>3927</v>
      </c>
      <c r="V1986" s="10" t="s">
        <v>3929</v>
      </c>
      <c r="W1986" s="19" t="s">
        <v>668</v>
      </c>
      <c r="X1986" s="10" t="s">
        <v>668</v>
      </c>
      <c r="Y1986" s="19" t="s">
        <v>668</v>
      </c>
      <c r="Z1986" s="19" t="s">
        <v>668</v>
      </c>
      <c r="AA1986" s="19" t="s">
        <v>668</v>
      </c>
      <c r="AB1986" s="10" t="s">
        <v>668</v>
      </c>
      <c r="AC1986" s="10" t="s">
        <v>668</v>
      </c>
      <c r="AD1986" s="10" t="s">
        <v>668</v>
      </c>
      <c r="AE1986" s="10" t="s">
        <v>668</v>
      </c>
      <c r="AF1986" s="10" t="s">
        <v>668</v>
      </c>
      <c r="AG1986" s="20" t="s">
        <v>668</v>
      </c>
      <c r="AH1986" s="20" t="s">
        <v>668</v>
      </c>
      <c r="AI1986" s="20" t="s">
        <v>668</v>
      </c>
      <c r="AJ1986" s="20" t="s">
        <v>668</v>
      </c>
    </row>
    <row r="1987" spans="1:36" ht="14.25" customHeight="1" x14ac:dyDescent="0.25">
      <c r="A1987" s="10" t="s">
        <v>3904</v>
      </c>
      <c r="B1987" s="10" t="s">
        <v>5523</v>
      </c>
      <c r="C1987" s="10" t="s">
        <v>5841</v>
      </c>
      <c r="D1987" s="10" t="s">
        <v>5616</v>
      </c>
      <c r="E1987" s="33" t="s">
        <v>5605</v>
      </c>
      <c r="F1987" s="10" t="s">
        <v>668</v>
      </c>
      <c r="G1987" s="10" t="s">
        <v>3117</v>
      </c>
      <c r="H1987" s="10" t="s">
        <v>3911</v>
      </c>
      <c r="I1987" s="33" t="s">
        <v>3912</v>
      </c>
      <c r="J1987" s="62">
        <v>8</v>
      </c>
      <c r="K1987" s="62">
        <v>374</v>
      </c>
      <c r="L1987" s="62">
        <v>4</v>
      </c>
      <c r="M1987" s="62">
        <v>13</v>
      </c>
      <c r="N1987" s="10" t="s">
        <v>1354</v>
      </c>
      <c r="O1987" s="62">
        <v>2128</v>
      </c>
      <c r="P1987" s="62" t="s">
        <v>5757</v>
      </c>
      <c r="Q1987" s="19">
        <v>11.595845056795591</v>
      </c>
      <c r="R1987" s="10">
        <v>4.8166610564900649</v>
      </c>
      <c r="S1987" s="10">
        <v>16.412506113285655</v>
      </c>
      <c r="T1987" s="10" t="s">
        <v>3930</v>
      </c>
      <c r="U1987" s="10" t="s">
        <v>3927</v>
      </c>
      <c r="V1987" s="10" t="s">
        <v>3931</v>
      </c>
      <c r="W1987" s="19" t="s">
        <v>668</v>
      </c>
      <c r="X1987" s="10" t="s">
        <v>668</v>
      </c>
      <c r="Y1987" s="19" t="s">
        <v>668</v>
      </c>
      <c r="Z1987" s="19" t="s">
        <v>668</v>
      </c>
      <c r="AA1987" s="19" t="s">
        <v>668</v>
      </c>
      <c r="AB1987" s="10" t="s">
        <v>668</v>
      </c>
      <c r="AC1987" s="10" t="s">
        <v>668</v>
      </c>
      <c r="AD1987" s="10" t="s">
        <v>668</v>
      </c>
      <c r="AE1987" s="10" t="s">
        <v>668</v>
      </c>
      <c r="AF1987" s="10" t="s">
        <v>668</v>
      </c>
      <c r="AG1987" s="20" t="s">
        <v>668</v>
      </c>
      <c r="AH1987" s="20" t="s">
        <v>668</v>
      </c>
      <c r="AI1987" s="20" t="s">
        <v>668</v>
      </c>
      <c r="AJ1987" s="20" t="s">
        <v>668</v>
      </c>
    </row>
    <row r="1988" spans="1:36" ht="14.25" customHeight="1" x14ac:dyDescent="0.25">
      <c r="A1988" s="10" t="s">
        <v>3905</v>
      </c>
      <c r="B1988" s="10" t="s">
        <v>5523</v>
      </c>
      <c r="C1988" s="10" t="s">
        <v>5841</v>
      </c>
      <c r="D1988" s="10" t="s">
        <v>5616</v>
      </c>
      <c r="E1988" s="33" t="s">
        <v>5605</v>
      </c>
      <c r="F1988" s="10" t="s">
        <v>668</v>
      </c>
      <c r="G1988" s="10" t="s">
        <v>3117</v>
      </c>
      <c r="H1988" s="10" t="s">
        <v>3911</v>
      </c>
      <c r="I1988" s="33" t="s">
        <v>3912</v>
      </c>
      <c r="J1988" s="62">
        <v>9</v>
      </c>
      <c r="K1988" s="62">
        <v>440</v>
      </c>
      <c r="L1988" s="62">
        <v>2</v>
      </c>
      <c r="M1988" s="62">
        <v>13</v>
      </c>
      <c r="N1988" s="10" t="s">
        <v>1354</v>
      </c>
      <c r="O1988" s="62">
        <v>2119</v>
      </c>
      <c r="P1988" s="62" t="s">
        <v>5757</v>
      </c>
      <c r="Q1988" s="19">
        <v>19.932036894346009</v>
      </c>
      <c r="R1988" s="10">
        <v>6.9404681264204351</v>
      </c>
      <c r="S1988" s="10">
        <v>26.872505020766443</v>
      </c>
      <c r="T1988" s="10" t="s">
        <v>3932</v>
      </c>
      <c r="U1988" s="10" t="s">
        <v>3933</v>
      </c>
      <c r="V1988" s="10" t="s">
        <v>3934</v>
      </c>
      <c r="W1988" s="19" t="s">
        <v>668</v>
      </c>
      <c r="X1988" s="10" t="s">
        <v>668</v>
      </c>
      <c r="Y1988" s="19" t="s">
        <v>668</v>
      </c>
      <c r="Z1988" s="19" t="s">
        <v>668</v>
      </c>
      <c r="AA1988" s="19" t="s">
        <v>668</v>
      </c>
      <c r="AB1988" s="10" t="s">
        <v>668</v>
      </c>
      <c r="AC1988" s="10" t="s">
        <v>668</v>
      </c>
      <c r="AD1988" s="10" t="s">
        <v>668</v>
      </c>
      <c r="AE1988" s="10" t="s">
        <v>668</v>
      </c>
      <c r="AF1988" s="10" t="s">
        <v>668</v>
      </c>
      <c r="AG1988" s="20" t="s">
        <v>668</v>
      </c>
      <c r="AH1988" s="20" t="s">
        <v>668</v>
      </c>
      <c r="AI1988" s="20" t="s">
        <v>668</v>
      </c>
      <c r="AJ1988" s="20" t="s">
        <v>668</v>
      </c>
    </row>
    <row r="1989" spans="1:36" ht="14.25" customHeight="1" x14ac:dyDescent="0.25">
      <c r="A1989" s="10" t="s">
        <v>3906</v>
      </c>
      <c r="B1989" s="10" t="s">
        <v>5523</v>
      </c>
      <c r="C1989" s="10" t="s">
        <v>5841</v>
      </c>
      <c r="D1989" s="10" t="s">
        <v>5616</v>
      </c>
      <c r="E1989" s="33" t="s">
        <v>5605</v>
      </c>
      <c r="F1989" s="10" t="s">
        <v>668</v>
      </c>
      <c r="G1989" s="10" t="s">
        <v>3117</v>
      </c>
      <c r="H1989" s="10" t="s">
        <v>3911</v>
      </c>
      <c r="I1989" s="33" t="s">
        <v>3913</v>
      </c>
      <c r="J1989" s="62">
        <v>3</v>
      </c>
      <c r="K1989" s="62">
        <v>125</v>
      </c>
      <c r="L1989" s="62">
        <v>3</v>
      </c>
      <c r="M1989" s="62">
        <v>13</v>
      </c>
      <c r="N1989" s="10" t="s">
        <v>1354</v>
      </c>
      <c r="O1989" s="62">
        <v>2099</v>
      </c>
      <c r="P1989" s="62" t="s">
        <v>5757</v>
      </c>
      <c r="Q1989" s="19">
        <v>20.26301983010632</v>
      </c>
      <c r="R1989" s="10">
        <v>7.9111707668560109</v>
      </c>
      <c r="S1989" s="10">
        <v>28.17419059696233</v>
      </c>
      <c r="T1989" s="10" t="s">
        <v>3935</v>
      </c>
      <c r="U1989" s="10" t="s">
        <v>3936</v>
      </c>
      <c r="V1989" s="10" t="s">
        <v>3937</v>
      </c>
      <c r="W1989" s="19" t="s">
        <v>668</v>
      </c>
      <c r="X1989" s="10" t="s">
        <v>668</v>
      </c>
      <c r="Y1989" s="19" t="s">
        <v>668</v>
      </c>
      <c r="Z1989" s="19" t="s">
        <v>668</v>
      </c>
      <c r="AA1989" s="19" t="s">
        <v>668</v>
      </c>
      <c r="AB1989" s="10" t="s">
        <v>668</v>
      </c>
      <c r="AC1989" s="10" t="s">
        <v>668</v>
      </c>
      <c r="AD1989" s="10" t="s">
        <v>668</v>
      </c>
      <c r="AE1989" s="10" t="s">
        <v>668</v>
      </c>
      <c r="AF1989" s="10" t="s">
        <v>668</v>
      </c>
      <c r="AG1989" s="20" t="s">
        <v>668</v>
      </c>
      <c r="AH1989" s="20" t="s">
        <v>668</v>
      </c>
      <c r="AI1989" s="20" t="s">
        <v>668</v>
      </c>
      <c r="AJ1989" s="20" t="s">
        <v>668</v>
      </c>
    </row>
    <row r="1990" spans="1:36" ht="14.25" customHeight="1" x14ac:dyDescent="0.25">
      <c r="A1990" s="10" t="s">
        <v>3907</v>
      </c>
      <c r="B1990" s="10" t="s">
        <v>5523</v>
      </c>
      <c r="C1990" s="10" t="s">
        <v>5841</v>
      </c>
      <c r="D1990" s="10" t="s">
        <v>5616</v>
      </c>
      <c r="E1990" s="33" t="s">
        <v>5605</v>
      </c>
      <c r="F1990" s="10" t="s">
        <v>668</v>
      </c>
      <c r="G1990" s="10" t="s">
        <v>3117</v>
      </c>
      <c r="H1990" s="10" t="s">
        <v>3911</v>
      </c>
      <c r="I1990" s="33" t="s">
        <v>3913</v>
      </c>
      <c r="J1990" s="62">
        <v>4</v>
      </c>
      <c r="K1990" s="62">
        <v>178</v>
      </c>
      <c r="L1990" s="62">
        <v>2</v>
      </c>
      <c r="M1990" s="62">
        <v>13</v>
      </c>
      <c r="N1990" s="10" t="s">
        <v>1354</v>
      </c>
      <c r="O1990" s="62">
        <v>2114</v>
      </c>
      <c r="P1990" s="62" t="s">
        <v>5757</v>
      </c>
      <c r="Q1990" s="19">
        <v>10.362232445249761</v>
      </c>
      <c r="R1990" s="10">
        <v>7.4409798225752697</v>
      </c>
      <c r="S1990" s="10">
        <v>17.803212267825032</v>
      </c>
      <c r="T1990" s="10" t="s">
        <v>3938</v>
      </c>
      <c r="U1990" s="10" t="s">
        <v>3936</v>
      </c>
      <c r="V1990" s="10" t="s">
        <v>3939</v>
      </c>
      <c r="W1990" s="19" t="s">
        <v>668</v>
      </c>
      <c r="X1990" s="10" t="s">
        <v>668</v>
      </c>
      <c r="Y1990" s="19" t="s">
        <v>668</v>
      </c>
      <c r="Z1990" s="19" t="s">
        <v>668</v>
      </c>
      <c r="AA1990" s="19" t="s">
        <v>668</v>
      </c>
      <c r="AB1990" s="10" t="s">
        <v>668</v>
      </c>
      <c r="AC1990" s="10" t="s">
        <v>668</v>
      </c>
      <c r="AD1990" s="10" t="s">
        <v>668</v>
      </c>
      <c r="AE1990" s="10" t="s">
        <v>668</v>
      </c>
      <c r="AF1990" s="10" t="s">
        <v>668</v>
      </c>
      <c r="AG1990" s="20" t="s">
        <v>668</v>
      </c>
      <c r="AH1990" s="20" t="s">
        <v>668</v>
      </c>
      <c r="AI1990" s="20" t="s">
        <v>668</v>
      </c>
      <c r="AJ1990" s="20" t="s">
        <v>668</v>
      </c>
    </row>
    <row r="1991" spans="1:36" ht="14.25" customHeight="1" x14ac:dyDescent="0.25">
      <c r="A1991" s="10" t="s">
        <v>3908</v>
      </c>
      <c r="B1991" s="10" t="s">
        <v>5523</v>
      </c>
      <c r="C1991" s="10" t="s">
        <v>5841</v>
      </c>
      <c r="D1991" s="10" t="s">
        <v>5616</v>
      </c>
      <c r="E1991" s="33" t="s">
        <v>5605</v>
      </c>
      <c r="F1991" s="10" t="s">
        <v>668</v>
      </c>
      <c r="G1991" s="10" t="s">
        <v>3117</v>
      </c>
      <c r="H1991" s="10" t="s">
        <v>3911</v>
      </c>
      <c r="I1991" s="33" t="s">
        <v>3913</v>
      </c>
      <c r="J1991" s="62">
        <v>5</v>
      </c>
      <c r="K1991" s="62">
        <v>218</v>
      </c>
      <c r="L1991" s="62">
        <v>5</v>
      </c>
      <c r="M1991" s="62">
        <v>13</v>
      </c>
      <c r="N1991" s="10" t="s">
        <v>1354</v>
      </c>
      <c r="O1991" s="62">
        <v>2098</v>
      </c>
      <c r="P1991" s="62" t="s">
        <v>5757</v>
      </c>
      <c r="Q1991" s="19">
        <v>19.769576633220179</v>
      </c>
      <c r="R1991" s="10">
        <v>8.5565762375782111</v>
      </c>
      <c r="S1991" s="10">
        <v>28.326152870798389</v>
      </c>
      <c r="T1991" s="10" t="s">
        <v>3940</v>
      </c>
      <c r="U1991" s="10" t="s">
        <v>3941</v>
      </c>
      <c r="V1991" s="10" t="s">
        <v>5522</v>
      </c>
      <c r="W1991" s="19" t="s">
        <v>668</v>
      </c>
      <c r="X1991" s="10" t="s">
        <v>668</v>
      </c>
      <c r="Y1991" s="19" t="s">
        <v>668</v>
      </c>
      <c r="Z1991" s="19" t="s">
        <v>668</v>
      </c>
      <c r="AA1991" s="19" t="s">
        <v>668</v>
      </c>
      <c r="AB1991" s="10" t="s">
        <v>668</v>
      </c>
      <c r="AC1991" s="10" t="s">
        <v>668</v>
      </c>
      <c r="AD1991" s="10" t="s">
        <v>668</v>
      </c>
      <c r="AE1991" s="10" t="s">
        <v>668</v>
      </c>
      <c r="AF1991" s="10" t="s">
        <v>668</v>
      </c>
      <c r="AG1991" s="20" t="s">
        <v>668</v>
      </c>
      <c r="AH1991" s="20" t="s">
        <v>668</v>
      </c>
      <c r="AI1991" s="20" t="s">
        <v>668</v>
      </c>
      <c r="AJ1991" s="20" t="s">
        <v>668</v>
      </c>
    </row>
    <row r="1992" spans="1:36" ht="14.25" customHeight="1" x14ac:dyDescent="0.25">
      <c r="A1992" s="10" t="s">
        <v>3909</v>
      </c>
      <c r="B1992" s="10" t="s">
        <v>5523</v>
      </c>
      <c r="C1992" s="10" t="s">
        <v>5841</v>
      </c>
      <c r="D1992" s="10" t="s">
        <v>5616</v>
      </c>
      <c r="E1992" s="33" t="s">
        <v>5605</v>
      </c>
      <c r="F1992" s="10" t="s">
        <v>668</v>
      </c>
      <c r="G1992" s="10" t="s">
        <v>3117</v>
      </c>
      <c r="H1992" s="10" t="s">
        <v>3911</v>
      </c>
      <c r="I1992" s="33" t="s">
        <v>3913</v>
      </c>
      <c r="J1992" s="62">
        <v>6</v>
      </c>
      <c r="K1992" s="62">
        <v>280</v>
      </c>
      <c r="L1992" s="62">
        <v>5</v>
      </c>
      <c r="M1992" s="62">
        <v>13</v>
      </c>
      <c r="N1992" s="10" t="s">
        <v>1354</v>
      </c>
      <c r="O1992" s="62">
        <v>2117</v>
      </c>
      <c r="P1992" s="62" t="s">
        <v>5757</v>
      </c>
      <c r="Q1992" s="19">
        <v>9.0774264763204826</v>
      </c>
      <c r="R1992" s="10">
        <v>1.2310312472964353</v>
      </c>
      <c r="S1992" s="10">
        <v>10.308457723616918</v>
      </c>
      <c r="T1992" s="10" t="s">
        <v>3942</v>
      </c>
      <c r="U1992" s="10" t="s">
        <v>5522</v>
      </c>
      <c r="V1992" s="10" t="s">
        <v>3927</v>
      </c>
      <c r="W1992" s="19" t="s">
        <v>668</v>
      </c>
      <c r="X1992" s="10" t="s">
        <v>668</v>
      </c>
      <c r="Y1992" s="19" t="s">
        <v>668</v>
      </c>
      <c r="Z1992" s="19" t="s">
        <v>668</v>
      </c>
      <c r="AA1992" s="19" t="s">
        <v>668</v>
      </c>
      <c r="AB1992" s="10" t="s">
        <v>668</v>
      </c>
      <c r="AC1992" s="10" t="s">
        <v>668</v>
      </c>
      <c r="AD1992" s="10" t="s">
        <v>668</v>
      </c>
      <c r="AE1992" s="10" t="s">
        <v>668</v>
      </c>
      <c r="AF1992" s="10" t="s">
        <v>668</v>
      </c>
      <c r="AG1992" s="20" t="s">
        <v>668</v>
      </c>
      <c r="AH1992" s="20" t="s">
        <v>668</v>
      </c>
      <c r="AI1992" s="20" t="s">
        <v>668</v>
      </c>
      <c r="AJ1992" s="20" t="s">
        <v>668</v>
      </c>
    </row>
    <row r="1993" spans="1:36" ht="14.25" customHeight="1" x14ac:dyDescent="0.25">
      <c r="A1993" s="10" t="s">
        <v>3910</v>
      </c>
      <c r="B1993" s="10" t="s">
        <v>5523</v>
      </c>
      <c r="C1993" s="10" t="s">
        <v>5841</v>
      </c>
      <c r="D1993" s="10" t="s">
        <v>5616</v>
      </c>
      <c r="E1993" s="33" t="s">
        <v>5605</v>
      </c>
      <c r="F1993" s="10" t="s">
        <v>668</v>
      </c>
      <c r="G1993" s="10" t="s">
        <v>3117</v>
      </c>
      <c r="H1993" s="10" t="s">
        <v>3911</v>
      </c>
      <c r="I1993" s="33" t="s">
        <v>3913</v>
      </c>
      <c r="J1993" s="62">
        <v>8</v>
      </c>
      <c r="K1993" s="62">
        <v>362</v>
      </c>
      <c r="L1993" s="62">
        <v>2</v>
      </c>
      <c r="M1993" s="62">
        <v>13</v>
      </c>
      <c r="N1993" s="10" t="s">
        <v>1354</v>
      </c>
      <c r="O1993" s="62">
        <v>2101</v>
      </c>
      <c r="P1993" s="62" t="s">
        <v>5757</v>
      </c>
      <c r="Q1993" s="19">
        <v>25.666651967428898</v>
      </c>
      <c r="R1993" s="10">
        <v>5.6203064686753539</v>
      </c>
      <c r="S1993" s="10">
        <v>31.28695843610425</v>
      </c>
      <c r="T1993" s="10" t="s">
        <v>3943</v>
      </c>
      <c r="U1993" s="10" t="s">
        <v>5522</v>
      </c>
      <c r="V1993" s="10" t="s">
        <v>3944</v>
      </c>
      <c r="W1993" s="19" t="s">
        <v>668</v>
      </c>
      <c r="X1993" s="10" t="s">
        <v>668</v>
      </c>
      <c r="Y1993" s="19" t="s">
        <v>668</v>
      </c>
      <c r="Z1993" s="19" t="s">
        <v>668</v>
      </c>
      <c r="AA1993" s="19" t="s">
        <v>668</v>
      </c>
      <c r="AB1993" s="10" t="s">
        <v>668</v>
      </c>
      <c r="AC1993" s="10" t="s">
        <v>668</v>
      </c>
      <c r="AD1993" s="10" t="s">
        <v>668</v>
      </c>
      <c r="AE1993" s="10" t="s">
        <v>668</v>
      </c>
      <c r="AF1993" s="10" t="s">
        <v>668</v>
      </c>
      <c r="AG1993" s="20" t="s">
        <v>668</v>
      </c>
      <c r="AH1993" s="20" t="s">
        <v>668</v>
      </c>
      <c r="AI1993" s="20" t="s">
        <v>668</v>
      </c>
      <c r="AJ1993" s="20" t="s">
        <v>668</v>
      </c>
    </row>
    <row r="1994" spans="1:36" ht="14.25" customHeight="1" x14ac:dyDescent="0.25">
      <c r="A1994" s="10" t="s">
        <v>1101</v>
      </c>
      <c r="B1994" s="10" t="s">
        <v>5523</v>
      </c>
      <c r="C1994" s="10" t="s">
        <v>5841</v>
      </c>
      <c r="D1994" s="10" t="s">
        <v>5616</v>
      </c>
      <c r="E1994" s="33" t="s">
        <v>5605</v>
      </c>
      <c r="F1994" s="10" t="s">
        <v>668</v>
      </c>
      <c r="G1994" s="10" t="s">
        <v>2637</v>
      </c>
      <c r="H1994" s="10" t="s">
        <v>1076</v>
      </c>
      <c r="I1994" s="33" t="s">
        <v>1095</v>
      </c>
      <c r="J1994" s="62">
        <v>2</v>
      </c>
      <c r="K1994" s="62">
        <v>88</v>
      </c>
      <c r="L1994" s="62">
        <v>5</v>
      </c>
      <c r="M1994" s="62">
        <v>13</v>
      </c>
      <c r="N1994" s="10" t="s">
        <v>1354</v>
      </c>
      <c r="O1994" s="62">
        <v>2123</v>
      </c>
      <c r="P1994" s="62" t="s">
        <v>5757</v>
      </c>
      <c r="Q1994" s="19">
        <v>12.726024298</v>
      </c>
      <c r="R1994" s="10">
        <v>3.8503119885000001</v>
      </c>
      <c r="S1994" s="10">
        <v>16.576336287</v>
      </c>
      <c r="T1994" s="10" t="s">
        <v>1096</v>
      </c>
      <c r="U1994" s="10" t="s">
        <v>668</v>
      </c>
      <c r="V1994" s="10" t="s">
        <v>668</v>
      </c>
      <c r="W1994" s="19" t="s">
        <v>668</v>
      </c>
      <c r="X1994" s="10" t="s">
        <v>668</v>
      </c>
      <c r="Y1994" s="19" t="s">
        <v>668</v>
      </c>
      <c r="Z1994" s="19" t="s">
        <v>668</v>
      </c>
      <c r="AA1994" s="19" t="s">
        <v>668</v>
      </c>
      <c r="AB1994" s="10" t="s">
        <v>668</v>
      </c>
      <c r="AC1994" s="10" t="s">
        <v>668</v>
      </c>
      <c r="AD1994" s="10" t="s">
        <v>668</v>
      </c>
      <c r="AE1994" s="10" t="s">
        <v>668</v>
      </c>
      <c r="AF1994" s="10" t="s">
        <v>668</v>
      </c>
      <c r="AG1994" s="20" t="s">
        <v>668</v>
      </c>
      <c r="AH1994" s="20" t="s">
        <v>668</v>
      </c>
      <c r="AI1994" s="20" t="s">
        <v>668</v>
      </c>
      <c r="AJ1994" s="20" t="s">
        <v>668</v>
      </c>
    </row>
    <row r="1995" spans="1:36" ht="14.25" customHeight="1" x14ac:dyDescent="0.25">
      <c r="A1995" s="10" t="s">
        <v>1102</v>
      </c>
      <c r="B1995" s="10" t="s">
        <v>5523</v>
      </c>
      <c r="C1995" s="10" t="s">
        <v>5841</v>
      </c>
      <c r="D1995" s="10" t="s">
        <v>5616</v>
      </c>
      <c r="E1995" s="33" t="s">
        <v>5605</v>
      </c>
      <c r="F1995" s="10" t="s">
        <v>668</v>
      </c>
      <c r="G1995" s="10" t="s">
        <v>2637</v>
      </c>
      <c r="H1995" s="10" t="s">
        <v>1076</v>
      </c>
      <c r="I1995" s="33" t="s">
        <v>1095</v>
      </c>
      <c r="J1995" s="62">
        <v>3</v>
      </c>
      <c r="K1995" s="62">
        <v>140</v>
      </c>
      <c r="L1995" s="62">
        <v>3</v>
      </c>
      <c r="M1995" s="62">
        <v>13</v>
      </c>
      <c r="N1995" s="10" t="s">
        <v>1354</v>
      </c>
      <c r="O1995" s="62">
        <v>2123</v>
      </c>
      <c r="P1995" s="62" t="s">
        <v>5757</v>
      </c>
      <c r="Q1995" s="19">
        <v>12.726024298</v>
      </c>
      <c r="R1995" s="10">
        <v>6.7726867795999999</v>
      </c>
      <c r="S1995" s="10">
        <v>19.498711077999999</v>
      </c>
      <c r="T1995" s="10" t="s">
        <v>1097</v>
      </c>
      <c r="U1995" s="10" t="s">
        <v>668</v>
      </c>
      <c r="V1995" s="10" t="s">
        <v>668</v>
      </c>
      <c r="W1995" s="19" t="s">
        <v>668</v>
      </c>
      <c r="X1995" s="10" t="s">
        <v>668</v>
      </c>
      <c r="Y1995" s="19" t="s">
        <v>668</v>
      </c>
      <c r="Z1995" s="19" t="s">
        <v>668</v>
      </c>
      <c r="AA1995" s="19" t="s">
        <v>668</v>
      </c>
      <c r="AB1995" s="10" t="s">
        <v>668</v>
      </c>
      <c r="AC1995" s="10" t="s">
        <v>668</v>
      </c>
      <c r="AD1995" s="10" t="s">
        <v>668</v>
      </c>
      <c r="AE1995" s="10" t="s">
        <v>668</v>
      </c>
      <c r="AF1995" s="10" t="s">
        <v>668</v>
      </c>
      <c r="AG1995" s="20" t="s">
        <v>668</v>
      </c>
      <c r="AH1995" s="20" t="s">
        <v>668</v>
      </c>
      <c r="AI1995" s="20" t="s">
        <v>668</v>
      </c>
      <c r="AJ1995" s="20" t="s">
        <v>668</v>
      </c>
    </row>
    <row r="1996" spans="1:36" ht="14.25" customHeight="1" x14ac:dyDescent="0.25">
      <c r="A1996" s="10" t="s">
        <v>1103</v>
      </c>
      <c r="B1996" s="10" t="s">
        <v>5523</v>
      </c>
      <c r="C1996" s="10" t="s">
        <v>5841</v>
      </c>
      <c r="D1996" s="10" t="s">
        <v>5616</v>
      </c>
      <c r="E1996" s="33" t="s">
        <v>5605</v>
      </c>
      <c r="F1996" s="10" t="s">
        <v>668</v>
      </c>
      <c r="G1996" s="10" t="s">
        <v>2637</v>
      </c>
      <c r="H1996" s="10" t="s">
        <v>1076</v>
      </c>
      <c r="I1996" s="33" t="s">
        <v>1095</v>
      </c>
      <c r="J1996" s="62">
        <v>3</v>
      </c>
      <c r="K1996" s="62">
        <v>143</v>
      </c>
      <c r="L1996" s="62">
        <v>1</v>
      </c>
      <c r="M1996" s="62">
        <v>13</v>
      </c>
      <c r="N1996" s="10" t="s">
        <v>1354</v>
      </c>
      <c r="O1996" s="62">
        <v>2119</v>
      </c>
      <c r="P1996" s="62" t="s">
        <v>5757</v>
      </c>
      <c r="Q1996" s="19">
        <v>17.248718551</v>
      </c>
      <c r="R1996" s="10">
        <v>4.7312497918999998</v>
      </c>
      <c r="S1996" s="10">
        <v>21.979968342999999</v>
      </c>
      <c r="T1996" s="10" t="s">
        <v>1098</v>
      </c>
      <c r="U1996" s="10" t="s">
        <v>668</v>
      </c>
      <c r="V1996" s="10" t="s">
        <v>668</v>
      </c>
      <c r="W1996" s="19" t="s">
        <v>668</v>
      </c>
      <c r="X1996" s="10" t="s">
        <v>668</v>
      </c>
      <c r="Y1996" s="19" t="s">
        <v>668</v>
      </c>
      <c r="Z1996" s="19" t="s">
        <v>668</v>
      </c>
      <c r="AA1996" s="19" t="s">
        <v>668</v>
      </c>
      <c r="AB1996" s="10" t="s">
        <v>668</v>
      </c>
      <c r="AC1996" s="10" t="s">
        <v>668</v>
      </c>
      <c r="AD1996" s="10" t="s">
        <v>668</v>
      </c>
      <c r="AE1996" s="10" t="s">
        <v>668</v>
      </c>
      <c r="AF1996" s="10" t="s">
        <v>668</v>
      </c>
      <c r="AG1996" s="20" t="s">
        <v>668</v>
      </c>
      <c r="AH1996" s="20" t="s">
        <v>668</v>
      </c>
      <c r="AI1996" s="20" t="s">
        <v>668</v>
      </c>
      <c r="AJ1996" s="20" t="s">
        <v>668</v>
      </c>
    </row>
    <row r="1997" spans="1:36" ht="14.25" customHeight="1" x14ac:dyDescent="0.25">
      <c r="A1997" s="10" t="s">
        <v>1104</v>
      </c>
      <c r="B1997" s="10" t="s">
        <v>5523</v>
      </c>
      <c r="C1997" s="10" t="s">
        <v>5841</v>
      </c>
      <c r="D1997" s="10" t="s">
        <v>5616</v>
      </c>
      <c r="E1997" s="33" t="s">
        <v>5605</v>
      </c>
      <c r="F1997" s="10" t="s">
        <v>668</v>
      </c>
      <c r="G1997" s="10" t="s">
        <v>2637</v>
      </c>
      <c r="H1997" s="10" t="s">
        <v>1076</v>
      </c>
      <c r="I1997" s="33" t="s">
        <v>1095</v>
      </c>
      <c r="J1997" s="62">
        <v>4</v>
      </c>
      <c r="K1997" s="62">
        <v>172</v>
      </c>
      <c r="L1997" s="62">
        <v>1</v>
      </c>
      <c r="M1997" s="62">
        <v>13</v>
      </c>
      <c r="N1997" s="10" t="s">
        <v>1354</v>
      </c>
      <c r="O1997" s="62">
        <v>2110</v>
      </c>
      <c r="P1997" s="62" t="s">
        <v>5757</v>
      </c>
      <c r="Q1997" s="19">
        <v>4.0682523972000002</v>
      </c>
      <c r="R1997" s="10">
        <v>5.8519047280000001</v>
      </c>
      <c r="S1997" s="10">
        <v>9.9201571251999994</v>
      </c>
      <c r="T1997" s="10" t="s">
        <v>1099</v>
      </c>
      <c r="U1997" s="10" t="s">
        <v>668</v>
      </c>
      <c r="V1997" s="10" t="s">
        <v>668</v>
      </c>
      <c r="W1997" s="19" t="s">
        <v>668</v>
      </c>
      <c r="X1997" s="10" t="s">
        <v>668</v>
      </c>
      <c r="Y1997" s="19" t="s">
        <v>668</v>
      </c>
      <c r="Z1997" s="19" t="s">
        <v>668</v>
      </c>
      <c r="AA1997" s="19" t="s">
        <v>668</v>
      </c>
      <c r="AB1997" s="10" t="s">
        <v>668</v>
      </c>
      <c r="AC1997" s="10" t="s">
        <v>668</v>
      </c>
      <c r="AD1997" s="10" t="s">
        <v>668</v>
      </c>
      <c r="AE1997" s="10" t="s">
        <v>668</v>
      </c>
      <c r="AF1997" s="10" t="s">
        <v>668</v>
      </c>
      <c r="AG1997" s="20" t="s">
        <v>668</v>
      </c>
      <c r="AH1997" s="20" t="s">
        <v>668</v>
      </c>
      <c r="AI1997" s="20" t="s">
        <v>668</v>
      </c>
      <c r="AJ1997" s="20" t="s">
        <v>668</v>
      </c>
    </row>
    <row r="1998" spans="1:36" ht="14.25" customHeight="1" x14ac:dyDescent="0.25">
      <c r="A1998" s="10" t="s">
        <v>1105</v>
      </c>
      <c r="B1998" s="10" t="s">
        <v>5523</v>
      </c>
      <c r="C1998" s="10" t="s">
        <v>5841</v>
      </c>
      <c r="D1998" s="10" t="s">
        <v>5616</v>
      </c>
      <c r="E1998" s="33" t="s">
        <v>5605</v>
      </c>
      <c r="F1998" s="10" t="s">
        <v>668</v>
      </c>
      <c r="G1998" s="10" t="s">
        <v>2637</v>
      </c>
      <c r="H1998" s="10" t="s">
        <v>1076</v>
      </c>
      <c r="I1998" s="33" t="s">
        <v>1095</v>
      </c>
      <c r="J1998" s="62">
        <v>4</v>
      </c>
      <c r="K1998" s="62">
        <v>177</v>
      </c>
      <c r="L1998" s="62">
        <v>6</v>
      </c>
      <c r="M1998" s="62">
        <v>13</v>
      </c>
      <c r="N1998" s="10" t="s">
        <v>1354</v>
      </c>
      <c r="O1998" s="62">
        <v>2120</v>
      </c>
      <c r="P1998" s="62" t="s">
        <v>5757</v>
      </c>
      <c r="Q1998" s="19">
        <v>14.780006863000001</v>
      </c>
      <c r="R1998" s="10">
        <v>6.7520735330999999</v>
      </c>
      <c r="S1998" s="10">
        <v>21.532080396000001</v>
      </c>
      <c r="T1998" s="10" t="s">
        <v>668</v>
      </c>
      <c r="U1998" s="10" t="s">
        <v>668</v>
      </c>
      <c r="V1998" s="10" t="s">
        <v>668</v>
      </c>
      <c r="W1998" s="19" t="s">
        <v>668</v>
      </c>
      <c r="X1998" s="10" t="s">
        <v>668</v>
      </c>
      <c r="Y1998" s="19" t="s">
        <v>668</v>
      </c>
      <c r="Z1998" s="19" t="s">
        <v>668</v>
      </c>
      <c r="AA1998" s="19" t="s">
        <v>668</v>
      </c>
      <c r="AB1998" s="10" t="s">
        <v>668</v>
      </c>
      <c r="AC1998" s="10" t="s">
        <v>668</v>
      </c>
      <c r="AD1998" s="10" t="s">
        <v>668</v>
      </c>
      <c r="AE1998" s="10" t="s">
        <v>668</v>
      </c>
      <c r="AF1998" s="10" t="s">
        <v>668</v>
      </c>
      <c r="AG1998" s="20" t="s">
        <v>668</v>
      </c>
      <c r="AH1998" s="20" t="s">
        <v>668</v>
      </c>
      <c r="AI1998" s="20" t="s">
        <v>668</v>
      </c>
      <c r="AJ1998" s="20" t="s">
        <v>668</v>
      </c>
    </row>
    <row r="1999" spans="1:36" ht="14.25" customHeight="1" x14ac:dyDescent="0.25">
      <c r="A1999" s="10" t="s">
        <v>1106</v>
      </c>
      <c r="B1999" s="10" t="s">
        <v>5523</v>
      </c>
      <c r="C1999" s="10" t="s">
        <v>5841</v>
      </c>
      <c r="D1999" s="10" t="s">
        <v>5616</v>
      </c>
      <c r="E1999" s="33" t="s">
        <v>5605</v>
      </c>
      <c r="F1999" s="10" t="s">
        <v>668</v>
      </c>
      <c r="G1999" s="10" t="s">
        <v>2637</v>
      </c>
      <c r="H1999" s="10" t="s">
        <v>1076</v>
      </c>
      <c r="I1999" s="33" t="s">
        <v>1095</v>
      </c>
      <c r="J1999" s="62">
        <v>5</v>
      </c>
      <c r="K1999" s="62">
        <v>241</v>
      </c>
      <c r="L1999" s="62">
        <v>1</v>
      </c>
      <c r="M1999" s="62">
        <v>13</v>
      </c>
      <c r="N1999" s="10" t="s">
        <v>1354</v>
      </c>
      <c r="O1999" s="62">
        <v>2123</v>
      </c>
      <c r="P1999" s="62" t="s">
        <v>5757</v>
      </c>
      <c r="Q1999" s="19">
        <v>12.726024298</v>
      </c>
      <c r="R1999" s="10">
        <v>3.6161688921000001</v>
      </c>
      <c r="S1999" s="10">
        <v>16.34219319</v>
      </c>
      <c r="T1999" s="10" t="s">
        <v>1100</v>
      </c>
      <c r="U1999" s="10" t="s">
        <v>668</v>
      </c>
      <c r="V1999" s="10" t="s">
        <v>668</v>
      </c>
      <c r="W1999" s="19" t="s">
        <v>668</v>
      </c>
      <c r="X1999" s="10" t="s">
        <v>668</v>
      </c>
      <c r="Y1999" s="19" t="s">
        <v>668</v>
      </c>
      <c r="Z1999" s="19" t="s">
        <v>668</v>
      </c>
      <c r="AA1999" s="19" t="s">
        <v>668</v>
      </c>
      <c r="AB1999" s="10" t="s">
        <v>668</v>
      </c>
      <c r="AC1999" s="10" t="s">
        <v>668</v>
      </c>
      <c r="AD1999" s="10" t="s">
        <v>668</v>
      </c>
      <c r="AE1999" s="10" t="s">
        <v>668</v>
      </c>
      <c r="AF1999" s="10" t="s">
        <v>668</v>
      </c>
      <c r="AG1999" s="20" t="s">
        <v>668</v>
      </c>
      <c r="AH1999" s="20" t="s">
        <v>668</v>
      </c>
      <c r="AI1999" s="20" t="s">
        <v>668</v>
      </c>
      <c r="AJ1999" s="20" t="s">
        <v>668</v>
      </c>
    </row>
    <row r="2000" spans="1:36" ht="14.25" customHeight="1" x14ac:dyDescent="0.25">
      <c r="A2000" s="10" t="s">
        <v>1107</v>
      </c>
      <c r="B2000" s="10" t="s">
        <v>5523</v>
      </c>
      <c r="C2000" s="10" t="s">
        <v>5841</v>
      </c>
      <c r="D2000" s="10" t="s">
        <v>5616</v>
      </c>
      <c r="E2000" s="33" t="s">
        <v>5605</v>
      </c>
      <c r="F2000" s="10" t="s">
        <v>668</v>
      </c>
      <c r="G2000" s="10" t="s">
        <v>2637</v>
      </c>
      <c r="H2000" s="10" t="s">
        <v>1076</v>
      </c>
      <c r="I2000" s="33" t="s">
        <v>1095</v>
      </c>
      <c r="J2000" s="62">
        <v>7</v>
      </c>
      <c r="K2000" s="62">
        <v>309</v>
      </c>
      <c r="L2000" s="62">
        <v>4</v>
      </c>
      <c r="M2000" s="62">
        <v>13</v>
      </c>
      <c r="N2000" s="10" t="s">
        <v>1354</v>
      </c>
      <c r="O2000" s="62">
        <v>2114</v>
      </c>
      <c r="P2000" s="62" t="s">
        <v>5757</v>
      </c>
      <c r="Q2000" s="19">
        <v>8.5026166814999993</v>
      </c>
      <c r="R2000" s="10">
        <v>7.8460938363999997</v>
      </c>
      <c r="S2000" s="10">
        <v>16.348710518000001</v>
      </c>
      <c r="T2000" s="10" t="s">
        <v>668</v>
      </c>
      <c r="U2000" s="10" t="s">
        <v>668</v>
      </c>
      <c r="V2000" s="10" t="s">
        <v>668</v>
      </c>
      <c r="W2000" s="19" t="s">
        <v>668</v>
      </c>
      <c r="X2000" s="10" t="s">
        <v>668</v>
      </c>
      <c r="Y2000" s="19" t="s">
        <v>668</v>
      </c>
      <c r="Z2000" s="19" t="s">
        <v>668</v>
      </c>
      <c r="AA2000" s="19" t="s">
        <v>668</v>
      </c>
      <c r="AB2000" s="10" t="s">
        <v>668</v>
      </c>
      <c r="AC2000" s="10" t="s">
        <v>668</v>
      </c>
      <c r="AD2000" s="10" t="s">
        <v>668</v>
      </c>
      <c r="AE2000" s="10" t="s">
        <v>668</v>
      </c>
      <c r="AF2000" s="10" t="s">
        <v>668</v>
      </c>
      <c r="AG2000" s="20" t="s">
        <v>668</v>
      </c>
      <c r="AH2000" s="20" t="s">
        <v>668</v>
      </c>
      <c r="AI2000" s="20" t="s">
        <v>668</v>
      </c>
      <c r="AJ2000" s="20" t="s">
        <v>668</v>
      </c>
    </row>
    <row r="2001" spans="1:36" ht="14.25" customHeight="1" x14ac:dyDescent="0.25">
      <c r="A2001" s="10" t="s">
        <v>1108</v>
      </c>
      <c r="B2001" s="10" t="s">
        <v>5523</v>
      </c>
      <c r="C2001" s="10" t="s">
        <v>5841</v>
      </c>
      <c r="D2001" s="10" t="s">
        <v>5616</v>
      </c>
      <c r="E2001" s="33" t="s">
        <v>5605</v>
      </c>
      <c r="F2001" s="10" t="s">
        <v>668</v>
      </c>
      <c r="G2001" s="10" t="s">
        <v>2637</v>
      </c>
      <c r="H2001" s="10" t="s">
        <v>1076</v>
      </c>
      <c r="I2001" s="33" t="s">
        <v>1095</v>
      </c>
      <c r="J2001" s="62">
        <v>9</v>
      </c>
      <c r="K2001" s="62">
        <v>438</v>
      </c>
      <c r="L2001" s="62">
        <v>3</v>
      </c>
      <c r="M2001" s="62">
        <v>13</v>
      </c>
      <c r="N2001" s="10" t="s">
        <v>1354</v>
      </c>
      <c r="O2001" s="62">
        <v>2118</v>
      </c>
      <c r="P2001" s="62" t="s">
        <v>5757</v>
      </c>
      <c r="Q2001" s="19">
        <v>3.3425994130999999</v>
      </c>
      <c r="R2001" s="10">
        <v>6.1980579002000002</v>
      </c>
      <c r="S2001" s="10">
        <v>9.5406573134000006</v>
      </c>
      <c r="T2001" s="10" t="s">
        <v>668</v>
      </c>
      <c r="U2001" s="10" t="s">
        <v>668</v>
      </c>
      <c r="V2001" s="10" t="s">
        <v>668</v>
      </c>
      <c r="W2001" s="19" t="s">
        <v>668</v>
      </c>
      <c r="X2001" s="10" t="s">
        <v>668</v>
      </c>
      <c r="Y2001" s="19" t="s">
        <v>668</v>
      </c>
      <c r="Z2001" s="19" t="s">
        <v>668</v>
      </c>
      <c r="AA2001" s="19" t="s">
        <v>668</v>
      </c>
      <c r="AB2001" s="10" t="s">
        <v>668</v>
      </c>
      <c r="AC2001" s="10" t="s">
        <v>668</v>
      </c>
      <c r="AD2001" s="10" t="s">
        <v>668</v>
      </c>
      <c r="AE2001" s="10" t="s">
        <v>668</v>
      </c>
      <c r="AF2001" s="10" t="s">
        <v>668</v>
      </c>
      <c r="AG2001" s="20" t="s">
        <v>668</v>
      </c>
      <c r="AH2001" s="20" t="s">
        <v>668</v>
      </c>
      <c r="AI2001" s="20" t="s">
        <v>668</v>
      </c>
      <c r="AJ2001" s="20" t="s">
        <v>668</v>
      </c>
    </row>
    <row r="2002" spans="1:36" ht="14.25" customHeight="1" x14ac:dyDescent="0.25">
      <c r="A2002" s="10" t="s">
        <v>1109</v>
      </c>
      <c r="B2002" s="10" t="s">
        <v>5523</v>
      </c>
      <c r="C2002" s="10" t="s">
        <v>5841</v>
      </c>
      <c r="D2002" s="10" t="s">
        <v>5616</v>
      </c>
      <c r="E2002" s="33" t="s">
        <v>5605</v>
      </c>
      <c r="F2002" s="10" t="s">
        <v>668</v>
      </c>
      <c r="G2002" s="10" t="s">
        <v>2637</v>
      </c>
      <c r="H2002" s="10" t="s">
        <v>1076</v>
      </c>
      <c r="I2002" s="33" t="s">
        <v>1095</v>
      </c>
      <c r="J2002" s="62">
        <v>4</v>
      </c>
      <c r="K2002" s="62">
        <v>154</v>
      </c>
      <c r="L2002" s="62">
        <v>4</v>
      </c>
      <c r="M2002" s="62">
        <v>15</v>
      </c>
      <c r="N2002" s="10" t="s">
        <v>1370</v>
      </c>
      <c r="O2002" s="62">
        <v>2181</v>
      </c>
      <c r="P2002" s="62" t="s">
        <v>5757</v>
      </c>
      <c r="Q2002" s="19">
        <v>-1.1943097600000001</v>
      </c>
      <c r="R2002" s="10">
        <v>8.3370181236000001</v>
      </c>
      <c r="S2002" s="10">
        <v>7.1427083632999997</v>
      </c>
      <c r="T2002" s="10" t="s">
        <v>1089</v>
      </c>
      <c r="U2002" s="10" t="s">
        <v>668</v>
      </c>
      <c r="V2002" s="10" t="s">
        <v>668</v>
      </c>
      <c r="W2002" s="19" t="s">
        <v>668</v>
      </c>
      <c r="X2002" s="10" t="s">
        <v>668</v>
      </c>
      <c r="Y2002" s="19" t="s">
        <v>668</v>
      </c>
      <c r="Z2002" s="19" t="s">
        <v>668</v>
      </c>
      <c r="AA2002" s="19" t="s">
        <v>668</v>
      </c>
      <c r="AB2002" s="10" t="s">
        <v>668</v>
      </c>
      <c r="AC2002" s="10" t="s">
        <v>668</v>
      </c>
      <c r="AD2002" s="10" t="s">
        <v>668</v>
      </c>
      <c r="AE2002" s="10" t="s">
        <v>668</v>
      </c>
      <c r="AF2002" s="10" t="s">
        <v>668</v>
      </c>
      <c r="AG2002" s="20" t="s">
        <v>668</v>
      </c>
      <c r="AH2002" s="20" t="s">
        <v>668</v>
      </c>
      <c r="AI2002" s="20" t="s">
        <v>668</v>
      </c>
      <c r="AJ2002" s="20" t="s">
        <v>668</v>
      </c>
    </row>
    <row r="2003" spans="1:36" ht="14.25" customHeight="1" x14ac:dyDescent="0.25">
      <c r="A2003" s="10" t="s">
        <v>1110</v>
      </c>
      <c r="B2003" s="10" t="s">
        <v>5523</v>
      </c>
      <c r="C2003" s="10" t="s">
        <v>5841</v>
      </c>
      <c r="D2003" s="10" t="s">
        <v>5616</v>
      </c>
      <c r="E2003" s="33" t="s">
        <v>5605</v>
      </c>
      <c r="F2003" s="10" t="s">
        <v>668</v>
      </c>
      <c r="G2003" s="10" t="s">
        <v>2637</v>
      </c>
      <c r="H2003" s="10" t="s">
        <v>1076</v>
      </c>
      <c r="I2003" s="33" t="s">
        <v>1095</v>
      </c>
      <c r="J2003" s="62">
        <v>2</v>
      </c>
      <c r="K2003" s="62">
        <v>88</v>
      </c>
      <c r="L2003" s="62">
        <v>3</v>
      </c>
      <c r="M2003" s="62">
        <v>13</v>
      </c>
      <c r="N2003" s="10" t="s">
        <v>1354</v>
      </c>
      <c r="O2003" s="62">
        <v>2123</v>
      </c>
      <c r="P2003" s="62" t="s">
        <v>5757</v>
      </c>
      <c r="Q2003" s="19">
        <v>12.726024298</v>
      </c>
      <c r="R2003" s="10">
        <v>3</v>
      </c>
      <c r="S2003" s="10">
        <v>15.7</v>
      </c>
      <c r="T2003" s="10" t="s">
        <v>2235</v>
      </c>
      <c r="U2003" s="10" t="s">
        <v>668</v>
      </c>
      <c r="V2003" s="10" t="s">
        <v>668</v>
      </c>
      <c r="W2003" s="19" t="s">
        <v>668</v>
      </c>
      <c r="X2003" s="10" t="s">
        <v>668</v>
      </c>
      <c r="Y2003" s="19" t="s">
        <v>668</v>
      </c>
      <c r="Z2003" s="19" t="s">
        <v>668</v>
      </c>
      <c r="AA2003" s="19" t="s">
        <v>668</v>
      </c>
      <c r="AB2003" s="10" t="s">
        <v>668</v>
      </c>
      <c r="AC2003" s="10" t="s">
        <v>668</v>
      </c>
      <c r="AD2003" s="10" t="s">
        <v>668</v>
      </c>
      <c r="AE2003" s="10" t="s">
        <v>668</v>
      </c>
      <c r="AF2003" s="10" t="s">
        <v>668</v>
      </c>
      <c r="AG2003" s="20" t="s">
        <v>668</v>
      </c>
      <c r="AH2003" s="20" t="s">
        <v>668</v>
      </c>
      <c r="AI2003" s="20" t="s">
        <v>668</v>
      </c>
      <c r="AJ2003" s="20" t="s">
        <v>668</v>
      </c>
    </row>
    <row r="2004" spans="1:36" ht="14.25" customHeight="1" x14ac:dyDescent="0.25">
      <c r="A2004" s="10" t="s">
        <v>1111</v>
      </c>
      <c r="B2004" s="10" t="s">
        <v>5523</v>
      </c>
      <c r="C2004" s="10" t="s">
        <v>5841</v>
      </c>
      <c r="D2004" s="10" t="s">
        <v>5616</v>
      </c>
      <c r="E2004" s="33" t="s">
        <v>5605</v>
      </c>
      <c r="F2004" s="10" t="s">
        <v>668</v>
      </c>
      <c r="G2004" s="10" t="s">
        <v>2637</v>
      </c>
      <c r="H2004" s="10" t="s">
        <v>1076</v>
      </c>
      <c r="I2004" s="33" t="s">
        <v>1095</v>
      </c>
      <c r="J2004" s="62">
        <v>5</v>
      </c>
      <c r="K2004" s="62">
        <v>235</v>
      </c>
      <c r="L2004" s="62">
        <v>4</v>
      </c>
      <c r="M2004" s="62">
        <v>13</v>
      </c>
      <c r="N2004" s="10" t="s">
        <v>1354</v>
      </c>
      <c r="O2004" s="62">
        <v>2114</v>
      </c>
      <c r="P2004" s="62" t="s">
        <v>5757</v>
      </c>
      <c r="Q2004" s="19">
        <v>8.5026166814999993</v>
      </c>
      <c r="R2004" s="10">
        <v>5</v>
      </c>
      <c r="S2004" s="10">
        <v>13.5</v>
      </c>
      <c r="T2004" s="10" t="s">
        <v>2235</v>
      </c>
      <c r="U2004" s="10" t="s">
        <v>668</v>
      </c>
      <c r="V2004" s="10" t="s">
        <v>668</v>
      </c>
      <c r="W2004" s="19" t="s">
        <v>668</v>
      </c>
      <c r="X2004" s="10" t="s">
        <v>668</v>
      </c>
      <c r="Y2004" s="19" t="s">
        <v>668</v>
      </c>
      <c r="Z2004" s="19" t="s">
        <v>668</v>
      </c>
      <c r="AA2004" s="19" t="s">
        <v>668</v>
      </c>
      <c r="AB2004" s="10" t="s">
        <v>668</v>
      </c>
      <c r="AC2004" s="10" t="s">
        <v>668</v>
      </c>
      <c r="AD2004" s="10" t="s">
        <v>668</v>
      </c>
      <c r="AE2004" s="10" t="s">
        <v>668</v>
      </c>
      <c r="AF2004" s="10" t="s">
        <v>668</v>
      </c>
      <c r="AG2004" s="20" t="s">
        <v>668</v>
      </c>
      <c r="AH2004" s="20" t="s">
        <v>668</v>
      </c>
      <c r="AI2004" s="20" t="s">
        <v>668</v>
      </c>
      <c r="AJ2004" s="20" t="s">
        <v>668</v>
      </c>
    </row>
    <row r="2005" spans="1:36" ht="14.25" customHeight="1" x14ac:dyDescent="0.25">
      <c r="A2005" s="10" t="s">
        <v>1397</v>
      </c>
      <c r="B2005" s="10" t="s">
        <v>5523</v>
      </c>
      <c r="C2005" s="10" t="s">
        <v>5841</v>
      </c>
      <c r="D2005" s="10" t="s">
        <v>5616</v>
      </c>
      <c r="E2005" s="33" t="s">
        <v>5605</v>
      </c>
      <c r="F2005" s="10" t="s">
        <v>1435</v>
      </c>
      <c r="G2005" s="10" t="s">
        <v>3117</v>
      </c>
      <c r="H2005" s="10" t="s">
        <v>3911</v>
      </c>
      <c r="I2005" s="33" t="s">
        <v>3973</v>
      </c>
      <c r="J2005" s="62">
        <v>7</v>
      </c>
      <c r="K2005" s="62">
        <v>7</v>
      </c>
      <c r="L2005" s="62">
        <v>4</v>
      </c>
      <c r="M2005" s="62">
        <v>4</v>
      </c>
      <c r="N2005" s="10" t="s">
        <v>3969</v>
      </c>
      <c r="O2005" s="62">
        <v>593</v>
      </c>
      <c r="P2005" s="62" t="s">
        <v>5757</v>
      </c>
      <c r="Q2005" s="19">
        <v>22.318929000000001</v>
      </c>
      <c r="R2005" s="10">
        <v>5</v>
      </c>
      <c r="S2005" s="10">
        <v>27.318929000000001</v>
      </c>
      <c r="T2005" s="10" t="s">
        <v>668</v>
      </c>
      <c r="U2005" s="10" t="s">
        <v>668</v>
      </c>
      <c r="V2005" s="10" t="s">
        <v>668</v>
      </c>
      <c r="W2005" s="19" t="s">
        <v>668</v>
      </c>
      <c r="X2005" s="10" t="s">
        <v>668</v>
      </c>
      <c r="Y2005" s="19" t="s">
        <v>668</v>
      </c>
      <c r="Z2005" s="19" t="s">
        <v>668</v>
      </c>
      <c r="AA2005" s="19" t="s">
        <v>668</v>
      </c>
      <c r="AB2005" s="10" t="s">
        <v>668</v>
      </c>
      <c r="AC2005" s="10" t="s">
        <v>668</v>
      </c>
      <c r="AD2005" s="10" t="s">
        <v>668</v>
      </c>
      <c r="AE2005" s="10" t="s">
        <v>668</v>
      </c>
      <c r="AF2005" s="10" t="s">
        <v>668</v>
      </c>
      <c r="AG2005" s="20" t="s">
        <v>668</v>
      </c>
      <c r="AH2005" s="20" t="s">
        <v>668</v>
      </c>
      <c r="AI2005" s="20" t="s">
        <v>668</v>
      </c>
      <c r="AJ2005" s="20" t="s">
        <v>668</v>
      </c>
    </row>
    <row r="2006" spans="1:36" ht="14.25" customHeight="1" x14ac:dyDescent="0.25">
      <c r="A2006" s="10" t="s">
        <v>3687</v>
      </c>
      <c r="B2006" s="10" t="s">
        <v>5523</v>
      </c>
      <c r="C2006" s="10" t="s">
        <v>5841</v>
      </c>
      <c r="D2006" s="10" t="s">
        <v>5616</v>
      </c>
      <c r="E2006" s="33" t="s">
        <v>5605</v>
      </c>
      <c r="F2006" s="10" t="s">
        <v>1436</v>
      </c>
      <c r="G2006" s="10" t="s">
        <v>3117</v>
      </c>
      <c r="H2006" s="10" t="s">
        <v>3911</v>
      </c>
      <c r="I2006" s="33" t="s">
        <v>3973</v>
      </c>
      <c r="J2006" s="62">
        <v>2</v>
      </c>
      <c r="K2006" s="62">
        <v>59</v>
      </c>
      <c r="L2006" s="62">
        <v>1</v>
      </c>
      <c r="M2006" s="62">
        <v>4</v>
      </c>
      <c r="N2006" s="10" t="s">
        <v>3969</v>
      </c>
      <c r="O2006" s="62">
        <v>576</v>
      </c>
      <c r="P2006" s="62" t="s">
        <v>5757</v>
      </c>
      <c r="Q2006" s="19">
        <v>27.915793000000001</v>
      </c>
      <c r="R2006" s="10">
        <v>5</v>
      </c>
      <c r="S2006" s="10">
        <v>32.915793000000001</v>
      </c>
      <c r="T2006" s="10" t="s">
        <v>668</v>
      </c>
      <c r="U2006" s="10" t="s">
        <v>668</v>
      </c>
      <c r="V2006" s="10" t="s">
        <v>668</v>
      </c>
      <c r="W2006" s="19" t="s">
        <v>668</v>
      </c>
      <c r="X2006" s="10" t="s">
        <v>668</v>
      </c>
      <c r="Y2006" s="19" t="s">
        <v>668</v>
      </c>
      <c r="Z2006" s="19" t="s">
        <v>668</v>
      </c>
      <c r="AA2006" s="19" t="s">
        <v>668</v>
      </c>
      <c r="AB2006" s="10" t="s">
        <v>668</v>
      </c>
      <c r="AC2006" s="10" t="s">
        <v>668</v>
      </c>
      <c r="AD2006" s="10" t="s">
        <v>668</v>
      </c>
      <c r="AE2006" s="10" t="s">
        <v>668</v>
      </c>
      <c r="AF2006" s="10" t="s">
        <v>668</v>
      </c>
      <c r="AG2006" s="20" t="s">
        <v>668</v>
      </c>
      <c r="AH2006" s="20" t="s">
        <v>668</v>
      </c>
      <c r="AI2006" s="20" t="s">
        <v>668</v>
      </c>
      <c r="AJ2006" s="20" t="s">
        <v>668</v>
      </c>
    </row>
    <row r="2007" spans="1:36" ht="14.25" customHeight="1" x14ac:dyDescent="0.25">
      <c r="A2007" s="10" t="s">
        <v>1398</v>
      </c>
      <c r="B2007" s="10" t="s">
        <v>5523</v>
      </c>
      <c r="C2007" s="10" t="s">
        <v>5841</v>
      </c>
      <c r="D2007" s="10" t="s">
        <v>5616</v>
      </c>
      <c r="E2007" s="33" t="s">
        <v>5605</v>
      </c>
      <c r="F2007" s="10" t="s">
        <v>1437</v>
      </c>
      <c r="G2007" s="10" t="s">
        <v>3117</v>
      </c>
      <c r="H2007" s="10" t="s">
        <v>3911</v>
      </c>
      <c r="I2007" s="33" t="s">
        <v>3973</v>
      </c>
      <c r="J2007" s="62">
        <v>7</v>
      </c>
      <c r="K2007" s="62">
        <v>7</v>
      </c>
      <c r="L2007" s="62">
        <v>4</v>
      </c>
      <c r="M2007" s="62">
        <v>4</v>
      </c>
      <c r="N2007" s="10" t="s">
        <v>3969</v>
      </c>
      <c r="O2007" s="62">
        <v>607</v>
      </c>
      <c r="P2007" s="62" t="s">
        <v>5757</v>
      </c>
      <c r="Q2007" s="19">
        <v>18.026201</v>
      </c>
      <c r="R2007" s="10">
        <v>5</v>
      </c>
      <c r="S2007" s="10">
        <v>23.026201</v>
      </c>
      <c r="T2007" s="10" t="s">
        <v>668</v>
      </c>
      <c r="U2007" s="10" t="s">
        <v>668</v>
      </c>
      <c r="V2007" s="10" t="s">
        <v>668</v>
      </c>
      <c r="W2007" s="19" t="s">
        <v>668</v>
      </c>
      <c r="X2007" s="10" t="s">
        <v>668</v>
      </c>
      <c r="Y2007" s="19" t="s">
        <v>668</v>
      </c>
      <c r="Z2007" s="19" t="s">
        <v>668</v>
      </c>
      <c r="AA2007" s="19" t="s">
        <v>668</v>
      </c>
      <c r="AB2007" s="10" t="s">
        <v>668</v>
      </c>
      <c r="AC2007" s="10" t="s">
        <v>668</v>
      </c>
      <c r="AD2007" s="10" t="s">
        <v>668</v>
      </c>
      <c r="AE2007" s="10" t="s">
        <v>668</v>
      </c>
      <c r="AF2007" s="10" t="s">
        <v>668</v>
      </c>
      <c r="AG2007" s="20" t="s">
        <v>668</v>
      </c>
      <c r="AH2007" s="20" t="s">
        <v>668</v>
      </c>
      <c r="AI2007" s="20" t="s">
        <v>668</v>
      </c>
      <c r="AJ2007" s="20" t="s">
        <v>668</v>
      </c>
    </row>
    <row r="2008" spans="1:36" ht="14.25" customHeight="1" x14ac:dyDescent="0.25">
      <c r="A2008" s="10" t="s">
        <v>1399</v>
      </c>
      <c r="B2008" s="10" t="s">
        <v>5523</v>
      </c>
      <c r="C2008" s="10" t="s">
        <v>5841</v>
      </c>
      <c r="D2008" s="10" t="s">
        <v>5616</v>
      </c>
      <c r="E2008" s="33" t="s">
        <v>5605</v>
      </c>
      <c r="F2008" s="10" t="s">
        <v>1438</v>
      </c>
      <c r="G2008" s="10" t="s">
        <v>3117</v>
      </c>
      <c r="H2008" s="10" t="s">
        <v>3911</v>
      </c>
      <c r="I2008" s="33" t="s">
        <v>3973</v>
      </c>
      <c r="J2008" s="62">
        <v>3</v>
      </c>
      <c r="K2008" s="62">
        <v>3</v>
      </c>
      <c r="L2008" s="62">
        <v>1</v>
      </c>
      <c r="M2008" s="62">
        <v>3</v>
      </c>
      <c r="N2008" s="10" t="s">
        <v>3976</v>
      </c>
      <c r="O2008" s="62">
        <v>489</v>
      </c>
      <c r="P2008" s="62" t="s">
        <v>5757</v>
      </c>
      <c r="Q2008" s="19">
        <v>5.6</v>
      </c>
      <c r="R2008" s="10">
        <v>5</v>
      </c>
      <c r="S2008" s="10">
        <v>10.6</v>
      </c>
      <c r="T2008" s="10" t="s">
        <v>668</v>
      </c>
      <c r="U2008" s="10" t="s">
        <v>668</v>
      </c>
      <c r="V2008" s="10" t="s">
        <v>668</v>
      </c>
      <c r="W2008" s="19" t="s">
        <v>668</v>
      </c>
      <c r="X2008" s="10" t="s">
        <v>668</v>
      </c>
      <c r="Y2008" s="19" t="s">
        <v>668</v>
      </c>
      <c r="Z2008" s="19" t="s">
        <v>668</v>
      </c>
      <c r="AA2008" s="19" t="s">
        <v>668</v>
      </c>
      <c r="AB2008" s="10" t="s">
        <v>668</v>
      </c>
      <c r="AC2008" s="10" t="s">
        <v>668</v>
      </c>
      <c r="AD2008" s="10" t="s">
        <v>668</v>
      </c>
      <c r="AE2008" s="10" t="s">
        <v>668</v>
      </c>
      <c r="AF2008" s="10" t="s">
        <v>668</v>
      </c>
      <c r="AG2008" s="20" t="s">
        <v>668</v>
      </c>
      <c r="AH2008" s="20" t="s">
        <v>668</v>
      </c>
      <c r="AI2008" s="20" t="s">
        <v>668</v>
      </c>
      <c r="AJ2008" s="20" t="s">
        <v>668</v>
      </c>
    </row>
    <row r="2009" spans="1:36" ht="14.25" customHeight="1" x14ac:dyDescent="0.25">
      <c r="A2009" s="10" t="s">
        <v>3688</v>
      </c>
      <c r="B2009" s="10" t="s">
        <v>5523</v>
      </c>
      <c r="C2009" s="10" t="s">
        <v>5841</v>
      </c>
      <c r="D2009" s="10" t="s">
        <v>5616</v>
      </c>
      <c r="E2009" s="33" t="s">
        <v>5605</v>
      </c>
      <c r="F2009" s="10" t="s">
        <v>1439</v>
      </c>
      <c r="G2009" s="10" t="s">
        <v>3117</v>
      </c>
      <c r="H2009" s="10" t="s">
        <v>3911</v>
      </c>
      <c r="I2009" s="33" t="s">
        <v>3973</v>
      </c>
      <c r="J2009" s="62">
        <v>6</v>
      </c>
      <c r="K2009" s="62">
        <v>216</v>
      </c>
      <c r="L2009" s="62">
        <v>3</v>
      </c>
      <c r="M2009" s="62">
        <v>3</v>
      </c>
      <c r="N2009" s="10" t="s">
        <v>3976</v>
      </c>
      <c r="O2009" s="62">
        <v>474</v>
      </c>
      <c r="P2009" s="62" t="s">
        <v>5757</v>
      </c>
      <c r="Q2009" s="19">
        <v>5.2</v>
      </c>
      <c r="R2009" s="10">
        <v>5</v>
      </c>
      <c r="S2009" s="10">
        <v>10.199999999999999</v>
      </c>
      <c r="T2009" s="10" t="s">
        <v>668</v>
      </c>
      <c r="U2009" s="10" t="s">
        <v>668</v>
      </c>
      <c r="V2009" s="10" t="s">
        <v>668</v>
      </c>
      <c r="W2009" s="19" t="s">
        <v>668</v>
      </c>
      <c r="X2009" s="10" t="s">
        <v>668</v>
      </c>
      <c r="Y2009" s="19" t="s">
        <v>668</v>
      </c>
      <c r="Z2009" s="19" t="s">
        <v>668</v>
      </c>
      <c r="AA2009" s="19" t="s">
        <v>668</v>
      </c>
      <c r="AB2009" s="10" t="s">
        <v>668</v>
      </c>
      <c r="AC2009" s="10" t="s">
        <v>668</v>
      </c>
      <c r="AD2009" s="10" t="s">
        <v>668</v>
      </c>
      <c r="AE2009" s="10" t="s">
        <v>668</v>
      </c>
      <c r="AF2009" s="10" t="s">
        <v>668</v>
      </c>
      <c r="AG2009" s="20" t="s">
        <v>668</v>
      </c>
      <c r="AH2009" s="20" t="s">
        <v>668</v>
      </c>
      <c r="AI2009" s="20" t="s">
        <v>668</v>
      </c>
      <c r="AJ2009" s="20" t="s">
        <v>668</v>
      </c>
    </row>
    <row r="2010" spans="1:36" ht="14.25" customHeight="1" x14ac:dyDescent="0.25">
      <c r="A2010" s="10" t="s">
        <v>1400</v>
      </c>
      <c r="B2010" s="10" t="s">
        <v>5523</v>
      </c>
      <c r="C2010" s="10" t="s">
        <v>5841</v>
      </c>
      <c r="D2010" s="10" t="s">
        <v>5616</v>
      </c>
      <c r="E2010" s="33" t="s">
        <v>5605</v>
      </c>
      <c r="F2010" s="10" t="s">
        <v>1440</v>
      </c>
      <c r="G2010" s="10" t="s">
        <v>3117</v>
      </c>
      <c r="H2010" s="10" t="s">
        <v>3911</v>
      </c>
      <c r="I2010" s="33" t="s">
        <v>3973</v>
      </c>
      <c r="J2010" s="62">
        <v>2</v>
      </c>
      <c r="K2010" s="62">
        <v>2</v>
      </c>
      <c r="L2010" s="62">
        <v>4</v>
      </c>
      <c r="M2010" s="62">
        <v>2</v>
      </c>
      <c r="N2010" s="10" t="s">
        <v>3985</v>
      </c>
      <c r="O2010" s="62">
        <v>551</v>
      </c>
      <c r="P2010" s="62" t="s">
        <v>5757</v>
      </c>
      <c r="Q2010" s="19">
        <v>15.7</v>
      </c>
      <c r="R2010" s="10">
        <v>5</v>
      </c>
      <c r="S2010" s="10">
        <v>20.7</v>
      </c>
      <c r="T2010" s="10" t="s">
        <v>668</v>
      </c>
      <c r="U2010" s="10" t="s">
        <v>668</v>
      </c>
      <c r="V2010" s="10" t="s">
        <v>668</v>
      </c>
      <c r="W2010" s="19" t="s">
        <v>668</v>
      </c>
      <c r="X2010" s="10" t="s">
        <v>668</v>
      </c>
      <c r="Y2010" s="19" t="s">
        <v>668</v>
      </c>
      <c r="Z2010" s="19" t="s">
        <v>668</v>
      </c>
      <c r="AA2010" s="19" t="s">
        <v>668</v>
      </c>
      <c r="AB2010" s="10" t="s">
        <v>668</v>
      </c>
      <c r="AC2010" s="10" t="s">
        <v>668</v>
      </c>
      <c r="AD2010" s="10" t="s">
        <v>668</v>
      </c>
      <c r="AE2010" s="10" t="s">
        <v>668</v>
      </c>
      <c r="AF2010" s="10" t="s">
        <v>668</v>
      </c>
      <c r="AG2010" s="20" t="s">
        <v>668</v>
      </c>
      <c r="AH2010" s="20" t="s">
        <v>668</v>
      </c>
      <c r="AI2010" s="20" t="s">
        <v>668</v>
      </c>
      <c r="AJ2010" s="20" t="s">
        <v>668</v>
      </c>
    </row>
    <row r="2011" spans="1:36" ht="14.25" customHeight="1" x14ac:dyDescent="0.25">
      <c r="A2011" s="10" t="s">
        <v>1401</v>
      </c>
      <c r="B2011" s="10" t="s">
        <v>5523</v>
      </c>
      <c r="C2011" s="10" t="s">
        <v>5841</v>
      </c>
      <c r="D2011" s="10" t="s">
        <v>5616</v>
      </c>
      <c r="E2011" s="33" t="s">
        <v>5605</v>
      </c>
      <c r="F2011" s="10" t="s">
        <v>1441</v>
      </c>
      <c r="G2011" s="10" t="s">
        <v>3117</v>
      </c>
      <c r="H2011" s="10" t="s">
        <v>3911</v>
      </c>
      <c r="I2011" s="33" t="s">
        <v>3973</v>
      </c>
      <c r="J2011" s="62">
        <v>9</v>
      </c>
      <c r="K2011" s="62">
        <v>9</v>
      </c>
      <c r="L2011" s="62">
        <v>6</v>
      </c>
      <c r="M2011" s="62">
        <v>2</v>
      </c>
      <c r="N2011" s="10" t="s">
        <v>3985</v>
      </c>
      <c r="O2011" s="62">
        <v>559</v>
      </c>
      <c r="P2011" s="62" t="s">
        <v>5757</v>
      </c>
      <c r="Q2011" s="19">
        <v>12.1</v>
      </c>
      <c r="R2011" s="10">
        <v>5</v>
      </c>
      <c r="S2011" s="10">
        <v>17.100000000000001</v>
      </c>
      <c r="T2011" s="10" t="s">
        <v>668</v>
      </c>
      <c r="U2011" s="10" t="s">
        <v>668</v>
      </c>
      <c r="V2011" s="10" t="s">
        <v>668</v>
      </c>
      <c r="W2011" s="19" t="s">
        <v>668</v>
      </c>
      <c r="X2011" s="10" t="s">
        <v>668</v>
      </c>
      <c r="Y2011" s="19" t="s">
        <v>668</v>
      </c>
      <c r="Z2011" s="19" t="s">
        <v>668</v>
      </c>
      <c r="AA2011" s="19" t="s">
        <v>668</v>
      </c>
      <c r="AB2011" s="10" t="s">
        <v>668</v>
      </c>
      <c r="AC2011" s="10" t="s">
        <v>668</v>
      </c>
      <c r="AD2011" s="10" t="s">
        <v>668</v>
      </c>
      <c r="AE2011" s="10" t="s">
        <v>668</v>
      </c>
      <c r="AF2011" s="10" t="s">
        <v>668</v>
      </c>
      <c r="AG2011" s="20" t="s">
        <v>668</v>
      </c>
      <c r="AH2011" s="20" t="s">
        <v>668</v>
      </c>
      <c r="AI2011" s="20" t="s">
        <v>668</v>
      </c>
      <c r="AJ2011" s="20" t="s">
        <v>668</v>
      </c>
    </row>
    <row r="2012" spans="1:36" ht="14.25" customHeight="1" x14ac:dyDescent="0.25">
      <c r="A2012" s="10" t="s">
        <v>3689</v>
      </c>
      <c r="B2012" s="10" t="s">
        <v>5523</v>
      </c>
      <c r="C2012" s="10" t="s">
        <v>5841</v>
      </c>
      <c r="D2012" s="10" t="s">
        <v>5616</v>
      </c>
      <c r="E2012" s="33" t="s">
        <v>5605</v>
      </c>
      <c r="F2012" s="10" t="s">
        <v>1442</v>
      </c>
      <c r="G2012" s="10" t="s">
        <v>3117</v>
      </c>
      <c r="H2012" s="10" t="s">
        <v>3911</v>
      </c>
      <c r="I2012" s="33" t="s">
        <v>3973</v>
      </c>
      <c r="J2012" s="62">
        <v>8</v>
      </c>
      <c r="K2012" s="62">
        <v>318</v>
      </c>
      <c r="L2012" s="62">
        <v>6</v>
      </c>
      <c r="M2012" s="62">
        <v>2</v>
      </c>
      <c r="N2012" s="10" t="s">
        <v>3985</v>
      </c>
      <c r="O2012" s="62">
        <v>537</v>
      </c>
      <c r="P2012" s="62" t="s">
        <v>5757</v>
      </c>
      <c r="Q2012" s="19">
        <v>5.2</v>
      </c>
      <c r="R2012" s="10">
        <v>5</v>
      </c>
      <c r="S2012" s="10">
        <v>10.199999999999999</v>
      </c>
      <c r="T2012" s="10" t="s">
        <v>668</v>
      </c>
      <c r="U2012" s="10" t="s">
        <v>668</v>
      </c>
      <c r="V2012" s="10" t="s">
        <v>668</v>
      </c>
      <c r="W2012" s="19" t="s">
        <v>668</v>
      </c>
      <c r="X2012" s="10" t="s">
        <v>668</v>
      </c>
      <c r="Y2012" s="19" t="s">
        <v>668</v>
      </c>
      <c r="Z2012" s="19" t="s">
        <v>668</v>
      </c>
      <c r="AA2012" s="19" t="s">
        <v>668</v>
      </c>
      <c r="AB2012" s="10" t="s">
        <v>668</v>
      </c>
      <c r="AC2012" s="10" t="s">
        <v>668</v>
      </c>
      <c r="AD2012" s="10" t="s">
        <v>668</v>
      </c>
      <c r="AE2012" s="10" t="s">
        <v>668</v>
      </c>
      <c r="AF2012" s="10" t="s">
        <v>668</v>
      </c>
      <c r="AG2012" s="20" t="s">
        <v>668</v>
      </c>
      <c r="AH2012" s="20" t="s">
        <v>668</v>
      </c>
      <c r="AI2012" s="20" t="s">
        <v>668</v>
      </c>
      <c r="AJ2012" s="20" t="s">
        <v>668</v>
      </c>
    </row>
    <row r="2013" spans="1:36" ht="14.25" customHeight="1" x14ac:dyDescent="0.25">
      <c r="A2013" s="10" t="s">
        <v>3690</v>
      </c>
      <c r="B2013" s="10" t="s">
        <v>5523</v>
      </c>
      <c r="C2013" s="10" t="s">
        <v>5841</v>
      </c>
      <c r="D2013" s="10" t="s">
        <v>5616</v>
      </c>
      <c r="E2013" s="33" t="s">
        <v>5605</v>
      </c>
      <c r="F2013" s="10" t="s">
        <v>1443</v>
      </c>
      <c r="G2013" s="10" t="s">
        <v>3117</v>
      </c>
      <c r="H2013" s="10" t="s">
        <v>3911</v>
      </c>
      <c r="I2013" s="33" t="s">
        <v>3973</v>
      </c>
      <c r="J2013" s="62">
        <v>2</v>
      </c>
      <c r="K2013" s="62">
        <v>45</v>
      </c>
      <c r="L2013" s="62">
        <v>2</v>
      </c>
      <c r="M2013" s="62">
        <v>3</v>
      </c>
      <c r="N2013" s="10" t="s">
        <v>3976</v>
      </c>
      <c r="O2013" s="62">
        <v>484</v>
      </c>
      <c r="P2013" s="62" t="s">
        <v>5757</v>
      </c>
      <c r="Q2013" s="19">
        <v>14.971781</v>
      </c>
      <c r="R2013" s="10">
        <v>5</v>
      </c>
      <c r="S2013" s="10">
        <v>19.971781</v>
      </c>
      <c r="T2013" s="10" t="s">
        <v>668</v>
      </c>
      <c r="U2013" s="10" t="s">
        <v>668</v>
      </c>
      <c r="V2013" s="10" t="s">
        <v>668</v>
      </c>
      <c r="W2013" s="19" t="s">
        <v>668</v>
      </c>
      <c r="X2013" s="10" t="s">
        <v>668</v>
      </c>
      <c r="Y2013" s="19" t="s">
        <v>668</v>
      </c>
      <c r="Z2013" s="19" t="s">
        <v>668</v>
      </c>
      <c r="AA2013" s="19" t="s">
        <v>668</v>
      </c>
      <c r="AB2013" s="10" t="s">
        <v>668</v>
      </c>
      <c r="AC2013" s="10" t="s">
        <v>668</v>
      </c>
      <c r="AD2013" s="10" t="s">
        <v>668</v>
      </c>
      <c r="AE2013" s="10" t="s">
        <v>668</v>
      </c>
      <c r="AF2013" s="10" t="s">
        <v>668</v>
      </c>
      <c r="AG2013" s="20" t="s">
        <v>668</v>
      </c>
      <c r="AH2013" s="20" t="s">
        <v>668</v>
      </c>
      <c r="AI2013" s="20" t="s">
        <v>668</v>
      </c>
      <c r="AJ2013" s="20" t="s">
        <v>668</v>
      </c>
    </row>
    <row r="2014" spans="1:36" ht="14.25" customHeight="1" x14ac:dyDescent="0.25">
      <c r="A2014" s="10" t="s">
        <v>3691</v>
      </c>
      <c r="B2014" s="10" t="s">
        <v>5523</v>
      </c>
      <c r="C2014" s="10" t="s">
        <v>5841</v>
      </c>
      <c r="D2014" s="10" t="s">
        <v>5616</v>
      </c>
      <c r="E2014" s="33" t="s">
        <v>5605</v>
      </c>
      <c r="F2014" s="10" t="s">
        <v>1444</v>
      </c>
      <c r="G2014" s="10" t="s">
        <v>3117</v>
      </c>
      <c r="H2014" s="10" t="s">
        <v>3911</v>
      </c>
      <c r="I2014" s="33" t="s">
        <v>3973</v>
      </c>
      <c r="J2014" s="62">
        <v>5</v>
      </c>
      <c r="K2014" s="62">
        <v>185</v>
      </c>
      <c r="L2014" s="62">
        <v>4</v>
      </c>
      <c r="M2014" s="62">
        <v>4</v>
      </c>
      <c r="N2014" s="10" t="s">
        <v>3969</v>
      </c>
      <c r="O2014" s="62">
        <v>608</v>
      </c>
      <c r="P2014" s="62" t="s">
        <v>5757</v>
      </c>
      <c r="Q2014" s="19">
        <v>8</v>
      </c>
      <c r="R2014" s="10">
        <v>5</v>
      </c>
      <c r="S2014" s="10">
        <v>13</v>
      </c>
      <c r="T2014" s="10" t="s">
        <v>668</v>
      </c>
      <c r="U2014" s="10" t="s">
        <v>668</v>
      </c>
      <c r="V2014" s="10" t="s">
        <v>668</v>
      </c>
      <c r="W2014" s="19" t="s">
        <v>668</v>
      </c>
      <c r="X2014" s="10" t="s">
        <v>668</v>
      </c>
      <c r="Y2014" s="19" t="s">
        <v>668</v>
      </c>
      <c r="Z2014" s="19" t="s">
        <v>668</v>
      </c>
      <c r="AA2014" s="19" t="s">
        <v>668</v>
      </c>
      <c r="AB2014" s="10" t="s">
        <v>668</v>
      </c>
      <c r="AC2014" s="10" t="s">
        <v>668</v>
      </c>
      <c r="AD2014" s="10" t="s">
        <v>668</v>
      </c>
      <c r="AE2014" s="10" t="s">
        <v>668</v>
      </c>
      <c r="AF2014" s="10" t="s">
        <v>668</v>
      </c>
      <c r="AG2014" s="20" t="s">
        <v>668</v>
      </c>
      <c r="AH2014" s="20" t="s">
        <v>668</v>
      </c>
      <c r="AI2014" s="20" t="s">
        <v>668</v>
      </c>
      <c r="AJ2014" s="20" t="s">
        <v>668</v>
      </c>
    </row>
    <row r="2015" spans="1:36" ht="14.25" customHeight="1" x14ac:dyDescent="0.25">
      <c r="A2015" s="10" t="s">
        <v>1402</v>
      </c>
      <c r="B2015" s="10" t="s">
        <v>5523</v>
      </c>
      <c r="C2015" s="10" t="s">
        <v>5841</v>
      </c>
      <c r="D2015" s="10" t="s">
        <v>5616</v>
      </c>
      <c r="E2015" s="33" t="s">
        <v>5605</v>
      </c>
      <c r="F2015" s="10" t="s">
        <v>1445</v>
      </c>
      <c r="G2015" s="10" t="s">
        <v>3117</v>
      </c>
      <c r="H2015" s="10" t="s">
        <v>3911</v>
      </c>
      <c r="I2015" s="33" t="s">
        <v>3973</v>
      </c>
      <c r="J2015" s="62">
        <v>1</v>
      </c>
      <c r="K2015" s="62">
        <v>1</v>
      </c>
      <c r="L2015" s="62">
        <v>1</v>
      </c>
      <c r="M2015" s="62">
        <v>3</v>
      </c>
      <c r="N2015" s="10" t="s">
        <v>3976</v>
      </c>
      <c r="O2015" s="62">
        <v>485</v>
      </c>
      <c r="P2015" s="62" t="s">
        <v>5757</v>
      </c>
      <c r="Q2015" s="19">
        <v>12.407143</v>
      </c>
      <c r="R2015" s="10">
        <v>5</v>
      </c>
      <c r="S2015" s="10">
        <v>17.407142999999998</v>
      </c>
      <c r="T2015" s="10" t="s">
        <v>668</v>
      </c>
      <c r="U2015" s="10" t="s">
        <v>668</v>
      </c>
      <c r="V2015" s="10" t="s">
        <v>668</v>
      </c>
      <c r="W2015" s="19" t="s">
        <v>668</v>
      </c>
      <c r="X2015" s="10" t="s">
        <v>668</v>
      </c>
      <c r="Y2015" s="19" t="s">
        <v>668</v>
      </c>
      <c r="Z2015" s="19" t="s">
        <v>668</v>
      </c>
      <c r="AA2015" s="19" t="s">
        <v>668</v>
      </c>
      <c r="AB2015" s="10" t="s">
        <v>668</v>
      </c>
      <c r="AC2015" s="10" t="s">
        <v>668</v>
      </c>
      <c r="AD2015" s="10" t="s">
        <v>668</v>
      </c>
      <c r="AE2015" s="10" t="s">
        <v>668</v>
      </c>
      <c r="AF2015" s="10" t="s">
        <v>668</v>
      </c>
      <c r="AG2015" s="20" t="s">
        <v>668</v>
      </c>
      <c r="AH2015" s="20" t="s">
        <v>668</v>
      </c>
      <c r="AI2015" s="20" t="s">
        <v>668</v>
      </c>
      <c r="AJ2015" s="20" t="s">
        <v>668</v>
      </c>
    </row>
    <row r="2016" spans="1:36" ht="14.25" customHeight="1" x14ac:dyDescent="0.25">
      <c r="A2016" s="10" t="s">
        <v>1403</v>
      </c>
      <c r="B2016" s="10" t="s">
        <v>5523</v>
      </c>
      <c r="C2016" s="10" t="s">
        <v>5841</v>
      </c>
      <c r="D2016" s="10" t="s">
        <v>5616</v>
      </c>
      <c r="E2016" s="33" t="s">
        <v>5605</v>
      </c>
      <c r="F2016" s="10" t="s">
        <v>1446</v>
      </c>
      <c r="G2016" s="10" t="s">
        <v>3117</v>
      </c>
      <c r="H2016" s="10" t="s">
        <v>3911</v>
      </c>
      <c r="I2016" s="33" t="s">
        <v>3670</v>
      </c>
      <c r="J2016" s="62">
        <v>5</v>
      </c>
      <c r="K2016" s="62">
        <v>5</v>
      </c>
      <c r="L2016" s="62">
        <v>5</v>
      </c>
      <c r="M2016" s="62">
        <v>4</v>
      </c>
      <c r="N2016" s="10" t="s">
        <v>3969</v>
      </c>
      <c r="O2016" s="62">
        <v>572</v>
      </c>
      <c r="P2016" s="62" t="s">
        <v>5757</v>
      </c>
      <c r="Q2016" s="19">
        <v>2.7</v>
      </c>
      <c r="R2016" s="10">
        <v>5</v>
      </c>
      <c r="S2016" s="10">
        <v>7.7</v>
      </c>
      <c r="T2016" s="10" t="s">
        <v>668</v>
      </c>
      <c r="U2016" s="10" t="s">
        <v>668</v>
      </c>
      <c r="V2016" s="10" t="s">
        <v>668</v>
      </c>
      <c r="W2016" s="19" t="s">
        <v>668</v>
      </c>
      <c r="X2016" s="10" t="s">
        <v>668</v>
      </c>
      <c r="Y2016" s="19" t="s">
        <v>668</v>
      </c>
      <c r="Z2016" s="19" t="s">
        <v>668</v>
      </c>
      <c r="AA2016" s="19" t="s">
        <v>668</v>
      </c>
      <c r="AB2016" s="10" t="s">
        <v>668</v>
      </c>
      <c r="AC2016" s="10" t="s">
        <v>668</v>
      </c>
      <c r="AD2016" s="10" t="s">
        <v>668</v>
      </c>
      <c r="AE2016" s="10" t="s">
        <v>668</v>
      </c>
      <c r="AF2016" s="10" t="s">
        <v>668</v>
      </c>
      <c r="AG2016" s="20" t="s">
        <v>668</v>
      </c>
      <c r="AH2016" s="20" t="s">
        <v>668</v>
      </c>
      <c r="AI2016" s="20" t="s">
        <v>668</v>
      </c>
      <c r="AJ2016" s="20" t="s">
        <v>668</v>
      </c>
    </row>
    <row r="2017" spans="1:36" ht="14.25" customHeight="1" x14ac:dyDescent="0.25">
      <c r="A2017" s="10" t="s">
        <v>1404</v>
      </c>
      <c r="B2017" s="10" t="s">
        <v>5523</v>
      </c>
      <c r="C2017" s="10" t="s">
        <v>5841</v>
      </c>
      <c r="D2017" s="10" t="s">
        <v>5616</v>
      </c>
      <c r="E2017" s="33" t="s">
        <v>5605</v>
      </c>
      <c r="F2017" s="10" t="s">
        <v>1447</v>
      </c>
      <c r="G2017" s="10" t="s">
        <v>3117</v>
      </c>
      <c r="H2017" s="10" t="s">
        <v>3911</v>
      </c>
      <c r="I2017" s="33" t="s">
        <v>3670</v>
      </c>
      <c r="J2017" s="62">
        <v>9</v>
      </c>
      <c r="K2017" s="62">
        <v>9</v>
      </c>
      <c r="L2017" s="62">
        <v>4</v>
      </c>
      <c r="M2017" s="62">
        <v>4</v>
      </c>
      <c r="N2017" s="10" t="s">
        <v>3969</v>
      </c>
      <c r="O2017" s="62">
        <v>564</v>
      </c>
      <c r="P2017" s="62" t="s">
        <v>5757</v>
      </c>
      <c r="Q2017" s="19">
        <v>16.2</v>
      </c>
      <c r="R2017" s="10">
        <v>5</v>
      </c>
      <c r="S2017" s="10">
        <v>21.2</v>
      </c>
      <c r="T2017" s="10" t="s">
        <v>668</v>
      </c>
      <c r="U2017" s="10" t="s">
        <v>668</v>
      </c>
      <c r="V2017" s="10" t="s">
        <v>668</v>
      </c>
      <c r="W2017" s="19" t="s">
        <v>668</v>
      </c>
      <c r="X2017" s="10" t="s">
        <v>668</v>
      </c>
      <c r="Y2017" s="19" t="s">
        <v>668</v>
      </c>
      <c r="Z2017" s="19" t="s">
        <v>668</v>
      </c>
      <c r="AA2017" s="19" t="s">
        <v>668</v>
      </c>
      <c r="AB2017" s="10" t="s">
        <v>668</v>
      </c>
      <c r="AC2017" s="10" t="s">
        <v>668</v>
      </c>
      <c r="AD2017" s="10" t="s">
        <v>668</v>
      </c>
      <c r="AE2017" s="10" t="s">
        <v>668</v>
      </c>
      <c r="AF2017" s="10" t="s">
        <v>668</v>
      </c>
      <c r="AG2017" s="20" t="s">
        <v>668</v>
      </c>
      <c r="AH2017" s="20" t="s">
        <v>668</v>
      </c>
      <c r="AI2017" s="20" t="s">
        <v>668</v>
      </c>
      <c r="AJ2017" s="20" t="s">
        <v>668</v>
      </c>
    </row>
    <row r="2018" spans="1:36" ht="14.25" customHeight="1" x14ac:dyDescent="0.25">
      <c r="A2018" s="10" t="s">
        <v>1405</v>
      </c>
      <c r="B2018" s="10" t="s">
        <v>5523</v>
      </c>
      <c r="C2018" s="10" t="s">
        <v>5841</v>
      </c>
      <c r="D2018" s="10" t="s">
        <v>5616</v>
      </c>
      <c r="E2018" s="33" t="s">
        <v>5605</v>
      </c>
      <c r="F2018" s="10" t="s">
        <v>1448</v>
      </c>
      <c r="G2018" s="10" t="s">
        <v>3117</v>
      </c>
      <c r="H2018" s="10" t="s">
        <v>3911</v>
      </c>
      <c r="I2018" s="33" t="s">
        <v>3670</v>
      </c>
      <c r="J2018" s="62">
        <v>6</v>
      </c>
      <c r="K2018" s="62">
        <v>6</v>
      </c>
      <c r="L2018" s="62">
        <v>5</v>
      </c>
      <c r="M2018" s="62">
        <v>1</v>
      </c>
      <c r="N2018" s="10" t="s">
        <v>4054</v>
      </c>
      <c r="O2018" s="62">
        <v>633</v>
      </c>
      <c r="P2018" s="62" t="s">
        <v>5757</v>
      </c>
      <c r="Q2018" s="19">
        <v>10.861356000000001</v>
      </c>
      <c r="R2018" s="10">
        <v>5</v>
      </c>
      <c r="S2018" s="10">
        <v>15.861356000000001</v>
      </c>
      <c r="T2018" s="10" t="s">
        <v>668</v>
      </c>
      <c r="U2018" s="10" t="s">
        <v>668</v>
      </c>
      <c r="V2018" s="10" t="s">
        <v>668</v>
      </c>
      <c r="W2018" s="19" t="s">
        <v>668</v>
      </c>
      <c r="X2018" s="10" t="s">
        <v>668</v>
      </c>
      <c r="Y2018" s="19" t="s">
        <v>668</v>
      </c>
      <c r="Z2018" s="19" t="s">
        <v>668</v>
      </c>
      <c r="AA2018" s="19" t="s">
        <v>668</v>
      </c>
      <c r="AB2018" s="10" t="s">
        <v>668</v>
      </c>
      <c r="AC2018" s="10" t="s">
        <v>668</v>
      </c>
      <c r="AD2018" s="10" t="s">
        <v>668</v>
      </c>
      <c r="AE2018" s="10" t="s">
        <v>668</v>
      </c>
      <c r="AF2018" s="10" t="s">
        <v>668</v>
      </c>
      <c r="AG2018" s="20" t="s">
        <v>668</v>
      </c>
      <c r="AH2018" s="20" t="s">
        <v>668</v>
      </c>
      <c r="AI2018" s="20" t="s">
        <v>668</v>
      </c>
      <c r="AJ2018" s="20" t="s">
        <v>668</v>
      </c>
    </row>
    <row r="2019" spans="1:36" ht="14.25" customHeight="1" x14ac:dyDescent="0.25">
      <c r="A2019" s="10" t="s">
        <v>1406</v>
      </c>
      <c r="B2019" s="10" t="s">
        <v>5523</v>
      </c>
      <c r="C2019" s="10" t="s">
        <v>5841</v>
      </c>
      <c r="D2019" s="10" t="s">
        <v>5616</v>
      </c>
      <c r="E2019" s="33" t="s">
        <v>5605</v>
      </c>
      <c r="F2019" s="10" t="s">
        <v>1449</v>
      </c>
      <c r="G2019" s="10" t="s">
        <v>3117</v>
      </c>
      <c r="H2019" s="10" t="s">
        <v>3911</v>
      </c>
      <c r="I2019" s="33" t="s">
        <v>3670</v>
      </c>
      <c r="J2019" s="62">
        <v>4</v>
      </c>
      <c r="K2019" s="62">
        <v>4</v>
      </c>
      <c r="L2019" s="62">
        <v>1</v>
      </c>
      <c r="M2019" s="62">
        <v>3</v>
      </c>
      <c r="N2019" s="10" t="s">
        <v>3976</v>
      </c>
      <c r="O2019" s="62">
        <v>475</v>
      </c>
      <c r="P2019" s="62" t="s">
        <v>5757</v>
      </c>
      <c r="Q2019" s="19">
        <v>3</v>
      </c>
      <c r="R2019" s="10">
        <v>5</v>
      </c>
      <c r="S2019" s="10">
        <v>8</v>
      </c>
      <c r="T2019" s="10" t="s">
        <v>668</v>
      </c>
      <c r="U2019" s="10" t="s">
        <v>668</v>
      </c>
      <c r="V2019" s="10" t="s">
        <v>668</v>
      </c>
      <c r="W2019" s="19" t="s">
        <v>668</v>
      </c>
      <c r="X2019" s="10" t="s">
        <v>668</v>
      </c>
      <c r="Y2019" s="19" t="s">
        <v>668</v>
      </c>
      <c r="Z2019" s="19" t="s">
        <v>668</v>
      </c>
      <c r="AA2019" s="19" t="s">
        <v>668</v>
      </c>
      <c r="AB2019" s="10" t="s">
        <v>668</v>
      </c>
      <c r="AC2019" s="10" t="s">
        <v>668</v>
      </c>
      <c r="AD2019" s="10" t="s">
        <v>668</v>
      </c>
      <c r="AE2019" s="10" t="s">
        <v>668</v>
      </c>
      <c r="AF2019" s="10" t="s">
        <v>668</v>
      </c>
      <c r="AG2019" s="20" t="s">
        <v>668</v>
      </c>
      <c r="AH2019" s="20" t="s">
        <v>668</v>
      </c>
      <c r="AI2019" s="20" t="s">
        <v>668</v>
      </c>
      <c r="AJ2019" s="20" t="s">
        <v>668</v>
      </c>
    </row>
    <row r="2020" spans="1:36" ht="14.25" customHeight="1" x14ac:dyDescent="0.25">
      <c r="A2020" s="10" t="s">
        <v>1407</v>
      </c>
      <c r="B2020" s="10" t="s">
        <v>5523</v>
      </c>
      <c r="C2020" s="10" t="s">
        <v>5841</v>
      </c>
      <c r="D2020" s="10" t="s">
        <v>5616</v>
      </c>
      <c r="E2020" s="33" t="s">
        <v>5605</v>
      </c>
      <c r="F2020" s="10" t="s">
        <v>1450</v>
      </c>
      <c r="G2020" s="10" t="s">
        <v>3117</v>
      </c>
      <c r="H2020" s="10" t="s">
        <v>3911</v>
      </c>
      <c r="I2020" s="33" t="s">
        <v>3670</v>
      </c>
      <c r="J2020" s="62">
        <v>3</v>
      </c>
      <c r="K2020" s="62">
        <v>3</v>
      </c>
      <c r="L2020" s="62">
        <v>1</v>
      </c>
      <c r="M2020" s="62">
        <v>4</v>
      </c>
      <c r="N2020" s="10" t="s">
        <v>3969</v>
      </c>
      <c r="O2020" s="62">
        <v>587</v>
      </c>
      <c r="P2020" s="62" t="s">
        <v>5757</v>
      </c>
      <c r="Q2020" s="19">
        <v>15.333295</v>
      </c>
      <c r="R2020" s="10">
        <v>5</v>
      </c>
      <c r="S2020" s="10">
        <v>20.333295</v>
      </c>
      <c r="T2020" s="10" t="s">
        <v>668</v>
      </c>
      <c r="U2020" s="10" t="s">
        <v>668</v>
      </c>
      <c r="V2020" s="10" t="s">
        <v>668</v>
      </c>
      <c r="W2020" s="19" t="s">
        <v>668</v>
      </c>
      <c r="X2020" s="10" t="s">
        <v>668</v>
      </c>
      <c r="Y2020" s="19" t="s">
        <v>668</v>
      </c>
      <c r="Z2020" s="19" t="s">
        <v>668</v>
      </c>
      <c r="AA2020" s="19" t="s">
        <v>668</v>
      </c>
      <c r="AB2020" s="10" t="s">
        <v>668</v>
      </c>
      <c r="AC2020" s="10" t="s">
        <v>668</v>
      </c>
      <c r="AD2020" s="10" t="s">
        <v>668</v>
      </c>
      <c r="AE2020" s="10" t="s">
        <v>668</v>
      </c>
      <c r="AF2020" s="10" t="s">
        <v>668</v>
      </c>
      <c r="AG2020" s="20" t="s">
        <v>668</v>
      </c>
      <c r="AH2020" s="20" t="s">
        <v>668</v>
      </c>
      <c r="AI2020" s="20" t="s">
        <v>668</v>
      </c>
      <c r="AJ2020" s="20" t="s">
        <v>668</v>
      </c>
    </row>
    <row r="2021" spans="1:36" ht="14.25" customHeight="1" x14ac:dyDescent="0.25">
      <c r="A2021" s="10" t="s">
        <v>1408</v>
      </c>
      <c r="B2021" s="10" t="s">
        <v>5523</v>
      </c>
      <c r="C2021" s="10" t="s">
        <v>5841</v>
      </c>
      <c r="D2021" s="10" t="s">
        <v>5616</v>
      </c>
      <c r="E2021" s="33" t="s">
        <v>5605</v>
      </c>
      <c r="F2021" s="10" t="s">
        <v>1451</v>
      </c>
      <c r="G2021" s="10" t="s">
        <v>3117</v>
      </c>
      <c r="H2021" s="10" t="s">
        <v>3911</v>
      </c>
      <c r="I2021" s="33" t="s">
        <v>3670</v>
      </c>
      <c r="J2021" s="62">
        <v>4</v>
      </c>
      <c r="K2021" s="62">
        <v>4</v>
      </c>
      <c r="L2021" s="62">
        <v>6</v>
      </c>
      <c r="M2021" s="62">
        <v>3</v>
      </c>
      <c r="N2021" s="10" t="s">
        <v>3976</v>
      </c>
      <c r="O2021" s="62">
        <v>501</v>
      </c>
      <c r="P2021" s="62" t="s">
        <v>5757</v>
      </c>
      <c r="Q2021" s="19">
        <v>10.835425000000001</v>
      </c>
      <c r="R2021" s="10">
        <v>5</v>
      </c>
      <c r="S2021" s="10">
        <v>15.835425000000001</v>
      </c>
      <c r="T2021" s="10" t="s">
        <v>668</v>
      </c>
      <c r="U2021" s="10" t="s">
        <v>668</v>
      </c>
      <c r="V2021" s="10" t="s">
        <v>668</v>
      </c>
      <c r="W2021" s="19" t="s">
        <v>668</v>
      </c>
      <c r="X2021" s="10" t="s">
        <v>668</v>
      </c>
      <c r="Y2021" s="19" t="s">
        <v>668</v>
      </c>
      <c r="Z2021" s="19" t="s">
        <v>668</v>
      </c>
      <c r="AA2021" s="19" t="s">
        <v>668</v>
      </c>
      <c r="AB2021" s="10" t="s">
        <v>668</v>
      </c>
      <c r="AC2021" s="10" t="s">
        <v>668</v>
      </c>
      <c r="AD2021" s="10" t="s">
        <v>668</v>
      </c>
      <c r="AE2021" s="10" t="s">
        <v>668</v>
      </c>
      <c r="AF2021" s="10" t="s">
        <v>668</v>
      </c>
      <c r="AG2021" s="20" t="s">
        <v>668</v>
      </c>
      <c r="AH2021" s="20" t="s">
        <v>668</v>
      </c>
      <c r="AI2021" s="20" t="s">
        <v>668</v>
      </c>
      <c r="AJ2021" s="20" t="s">
        <v>668</v>
      </c>
    </row>
    <row r="2022" spans="1:36" ht="14.25" customHeight="1" x14ac:dyDescent="0.25">
      <c r="A2022" s="10" t="s">
        <v>1409</v>
      </c>
      <c r="B2022" s="10" t="s">
        <v>5523</v>
      </c>
      <c r="C2022" s="10" t="s">
        <v>5841</v>
      </c>
      <c r="D2022" s="10" t="s">
        <v>5616</v>
      </c>
      <c r="E2022" s="33" t="s">
        <v>5605</v>
      </c>
      <c r="F2022" s="10" t="s">
        <v>1452</v>
      </c>
      <c r="G2022" s="10" t="s">
        <v>3117</v>
      </c>
      <c r="H2022" s="10" t="s">
        <v>3911</v>
      </c>
      <c r="I2022" s="33" t="s">
        <v>3670</v>
      </c>
      <c r="J2022" s="62">
        <v>8</v>
      </c>
      <c r="K2022" s="62">
        <v>8</v>
      </c>
      <c r="L2022" s="62">
        <v>5</v>
      </c>
      <c r="M2022" s="62">
        <v>1</v>
      </c>
      <c r="N2022" s="10" t="s">
        <v>4054</v>
      </c>
      <c r="O2022" s="62">
        <v>623</v>
      </c>
      <c r="P2022" s="62" t="s">
        <v>5757</v>
      </c>
      <c r="Q2022" s="19">
        <v>-12.4</v>
      </c>
      <c r="R2022" s="10">
        <v>5</v>
      </c>
      <c r="S2022" s="10">
        <v>-7.4</v>
      </c>
      <c r="T2022" s="10" t="s">
        <v>668</v>
      </c>
      <c r="U2022" s="10" t="s">
        <v>668</v>
      </c>
      <c r="V2022" s="10" t="s">
        <v>668</v>
      </c>
      <c r="W2022" s="19" t="s">
        <v>668</v>
      </c>
      <c r="X2022" s="10" t="s">
        <v>668</v>
      </c>
      <c r="Y2022" s="19" t="s">
        <v>668</v>
      </c>
      <c r="Z2022" s="19" t="s">
        <v>668</v>
      </c>
      <c r="AA2022" s="19" t="s">
        <v>668</v>
      </c>
      <c r="AB2022" s="10" t="s">
        <v>668</v>
      </c>
      <c r="AC2022" s="10" t="s">
        <v>668</v>
      </c>
      <c r="AD2022" s="10" t="s">
        <v>668</v>
      </c>
      <c r="AE2022" s="10" t="s">
        <v>668</v>
      </c>
      <c r="AF2022" s="10" t="s">
        <v>668</v>
      </c>
      <c r="AG2022" s="20" t="s">
        <v>668</v>
      </c>
      <c r="AH2022" s="20" t="s">
        <v>668</v>
      </c>
      <c r="AI2022" s="20" t="s">
        <v>668</v>
      </c>
      <c r="AJ2022" s="20" t="s">
        <v>668</v>
      </c>
    </row>
    <row r="2023" spans="1:36" ht="14.25" customHeight="1" x14ac:dyDescent="0.25">
      <c r="A2023" s="10" t="s">
        <v>1410</v>
      </c>
      <c r="B2023" s="10" t="s">
        <v>5523</v>
      </c>
      <c r="C2023" s="10" t="s">
        <v>5841</v>
      </c>
      <c r="D2023" s="10" t="s">
        <v>5616</v>
      </c>
      <c r="E2023" s="33" t="s">
        <v>5605</v>
      </c>
      <c r="F2023" s="10" t="s">
        <v>1453</v>
      </c>
      <c r="G2023" s="10" t="s">
        <v>3117</v>
      </c>
      <c r="H2023" s="10" t="s">
        <v>3911</v>
      </c>
      <c r="I2023" s="33" t="s">
        <v>3670</v>
      </c>
      <c r="J2023" s="62">
        <v>1</v>
      </c>
      <c r="K2023" s="62">
        <v>1</v>
      </c>
      <c r="L2023" s="62">
        <v>3</v>
      </c>
      <c r="M2023" s="62">
        <v>1</v>
      </c>
      <c r="N2023" s="10" t="s">
        <v>4054</v>
      </c>
      <c r="O2023" s="62">
        <v>629</v>
      </c>
      <c r="P2023" s="62" t="s">
        <v>5757</v>
      </c>
      <c r="Q2023" s="19">
        <v>0.9</v>
      </c>
      <c r="R2023" s="10">
        <v>5</v>
      </c>
      <c r="S2023" s="10">
        <v>5.9</v>
      </c>
      <c r="T2023" s="10" t="s">
        <v>668</v>
      </c>
      <c r="U2023" s="10" t="s">
        <v>668</v>
      </c>
      <c r="V2023" s="10" t="s">
        <v>668</v>
      </c>
      <c r="W2023" s="19" t="s">
        <v>668</v>
      </c>
      <c r="X2023" s="10" t="s">
        <v>668</v>
      </c>
      <c r="Y2023" s="19" t="s">
        <v>668</v>
      </c>
      <c r="Z2023" s="19" t="s">
        <v>668</v>
      </c>
      <c r="AA2023" s="19" t="s">
        <v>668</v>
      </c>
      <c r="AB2023" s="10" t="s">
        <v>668</v>
      </c>
      <c r="AC2023" s="10" t="s">
        <v>668</v>
      </c>
      <c r="AD2023" s="10" t="s">
        <v>668</v>
      </c>
      <c r="AE2023" s="10" t="s">
        <v>668</v>
      </c>
      <c r="AF2023" s="10" t="s">
        <v>668</v>
      </c>
      <c r="AG2023" s="20" t="s">
        <v>668</v>
      </c>
      <c r="AH2023" s="20" t="s">
        <v>668</v>
      </c>
      <c r="AI2023" s="20" t="s">
        <v>668</v>
      </c>
      <c r="AJ2023" s="20" t="s">
        <v>668</v>
      </c>
    </row>
    <row r="2024" spans="1:36" ht="14.25" customHeight="1" x14ac:dyDescent="0.25">
      <c r="A2024" s="10" t="s">
        <v>1411</v>
      </c>
      <c r="B2024" s="10" t="s">
        <v>5523</v>
      </c>
      <c r="C2024" s="10" t="s">
        <v>5841</v>
      </c>
      <c r="D2024" s="10" t="s">
        <v>5616</v>
      </c>
      <c r="E2024" s="33" t="s">
        <v>5605</v>
      </c>
      <c r="F2024" s="10" t="s">
        <v>1454</v>
      </c>
      <c r="G2024" s="10" t="s">
        <v>3117</v>
      </c>
      <c r="H2024" s="10" t="s">
        <v>3911</v>
      </c>
      <c r="I2024" s="33" t="s">
        <v>3670</v>
      </c>
      <c r="J2024" s="62">
        <v>9</v>
      </c>
      <c r="K2024" s="62">
        <v>9</v>
      </c>
      <c r="L2024" s="62">
        <v>6</v>
      </c>
      <c r="M2024" s="62">
        <v>4</v>
      </c>
      <c r="N2024" s="10" t="s">
        <v>3969</v>
      </c>
      <c r="O2024" s="62">
        <v>578</v>
      </c>
      <c r="P2024" s="62" t="s">
        <v>5757</v>
      </c>
      <c r="Q2024" s="19">
        <v>21.834402000000001</v>
      </c>
      <c r="R2024" s="10">
        <v>5</v>
      </c>
      <c r="S2024" s="10">
        <v>26.834402000000001</v>
      </c>
      <c r="T2024" s="10" t="s">
        <v>668</v>
      </c>
      <c r="U2024" s="10" t="s">
        <v>668</v>
      </c>
      <c r="V2024" s="10" t="s">
        <v>668</v>
      </c>
      <c r="W2024" s="19" t="s">
        <v>668</v>
      </c>
      <c r="X2024" s="10" t="s">
        <v>668</v>
      </c>
      <c r="Y2024" s="19" t="s">
        <v>668</v>
      </c>
      <c r="Z2024" s="19" t="s">
        <v>668</v>
      </c>
      <c r="AA2024" s="19" t="s">
        <v>668</v>
      </c>
      <c r="AB2024" s="10" t="s">
        <v>668</v>
      </c>
      <c r="AC2024" s="10" t="s">
        <v>668</v>
      </c>
      <c r="AD2024" s="10" t="s">
        <v>668</v>
      </c>
      <c r="AE2024" s="10" t="s">
        <v>668</v>
      </c>
      <c r="AF2024" s="10" t="s">
        <v>668</v>
      </c>
      <c r="AG2024" s="20" t="s">
        <v>668</v>
      </c>
      <c r="AH2024" s="20" t="s">
        <v>668</v>
      </c>
      <c r="AI2024" s="20" t="s">
        <v>668</v>
      </c>
      <c r="AJ2024" s="20" t="s">
        <v>668</v>
      </c>
    </row>
    <row r="2025" spans="1:36" ht="14.25" customHeight="1" x14ac:dyDescent="0.25">
      <c r="A2025" s="10" t="s">
        <v>3692</v>
      </c>
      <c r="B2025" s="10" t="s">
        <v>5523</v>
      </c>
      <c r="C2025" s="10" t="s">
        <v>5841</v>
      </c>
      <c r="D2025" s="10" t="s">
        <v>5616</v>
      </c>
      <c r="E2025" s="33" t="s">
        <v>5605</v>
      </c>
      <c r="F2025" s="10" t="s">
        <v>1455</v>
      </c>
      <c r="G2025" s="10" t="s">
        <v>3117</v>
      </c>
      <c r="H2025" s="10" t="s">
        <v>3911</v>
      </c>
      <c r="I2025" s="33" t="s">
        <v>3670</v>
      </c>
      <c r="J2025" s="62">
        <v>8</v>
      </c>
      <c r="K2025" s="62">
        <v>383</v>
      </c>
      <c r="L2025" s="62">
        <v>5</v>
      </c>
      <c r="M2025" s="62">
        <v>4</v>
      </c>
      <c r="N2025" s="10" t="s">
        <v>3969</v>
      </c>
      <c r="O2025" s="62">
        <v>592</v>
      </c>
      <c r="P2025" s="62" t="s">
        <v>5757</v>
      </c>
      <c r="Q2025" s="19">
        <v>11.1</v>
      </c>
      <c r="R2025" s="10">
        <v>5</v>
      </c>
      <c r="S2025" s="10">
        <v>16.100000000000001</v>
      </c>
      <c r="T2025" s="10" t="s">
        <v>668</v>
      </c>
      <c r="U2025" s="10" t="s">
        <v>668</v>
      </c>
      <c r="V2025" s="10" t="s">
        <v>668</v>
      </c>
      <c r="W2025" s="19" t="s">
        <v>668</v>
      </c>
      <c r="X2025" s="10" t="s">
        <v>668</v>
      </c>
      <c r="Y2025" s="19" t="s">
        <v>668</v>
      </c>
      <c r="Z2025" s="19" t="s">
        <v>668</v>
      </c>
      <c r="AA2025" s="19" t="s">
        <v>668</v>
      </c>
      <c r="AB2025" s="10" t="s">
        <v>668</v>
      </c>
      <c r="AC2025" s="10" t="s">
        <v>668</v>
      </c>
      <c r="AD2025" s="10" t="s">
        <v>668</v>
      </c>
      <c r="AE2025" s="10" t="s">
        <v>668</v>
      </c>
      <c r="AF2025" s="10" t="s">
        <v>668</v>
      </c>
      <c r="AG2025" s="20" t="s">
        <v>668</v>
      </c>
      <c r="AH2025" s="20" t="s">
        <v>668</v>
      </c>
      <c r="AI2025" s="20" t="s">
        <v>668</v>
      </c>
      <c r="AJ2025" s="20" t="s">
        <v>668</v>
      </c>
    </row>
    <row r="2026" spans="1:36" ht="14.25" customHeight="1" x14ac:dyDescent="0.25">
      <c r="A2026" s="10" t="s">
        <v>1412</v>
      </c>
      <c r="B2026" s="10" t="s">
        <v>5523</v>
      </c>
      <c r="C2026" s="10" t="s">
        <v>5841</v>
      </c>
      <c r="D2026" s="10" t="s">
        <v>5616</v>
      </c>
      <c r="E2026" s="33" t="s">
        <v>5605</v>
      </c>
      <c r="F2026" s="10" t="s">
        <v>1456</v>
      </c>
      <c r="G2026" s="10" t="s">
        <v>3117</v>
      </c>
      <c r="H2026" s="10" t="s">
        <v>3911</v>
      </c>
      <c r="I2026" s="33" t="s">
        <v>3670</v>
      </c>
      <c r="J2026" s="62">
        <v>7</v>
      </c>
      <c r="K2026" s="62">
        <v>7</v>
      </c>
      <c r="L2026" s="62">
        <v>5</v>
      </c>
      <c r="M2026" s="62">
        <v>4</v>
      </c>
      <c r="N2026" s="10" t="s">
        <v>3969</v>
      </c>
      <c r="O2026" s="62">
        <v>571</v>
      </c>
      <c r="P2026" s="62" t="s">
        <v>5757</v>
      </c>
      <c r="Q2026" s="19">
        <v>21.743908000000001</v>
      </c>
      <c r="R2026" s="10">
        <v>5</v>
      </c>
      <c r="S2026" s="10">
        <v>26.743908000000001</v>
      </c>
      <c r="T2026" s="10" t="s">
        <v>668</v>
      </c>
      <c r="U2026" s="10" t="s">
        <v>668</v>
      </c>
      <c r="V2026" s="10" t="s">
        <v>668</v>
      </c>
      <c r="W2026" s="19" t="s">
        <v>668</v>
      </c>
      <c r="X2026" s="10" t="s">
        <v>668</v>
      </c>
      <c r="Y2026" s="19" t="s">
        <v>668</v>
      </c>
      <c r="Z2026" s="19" t="s">
        <v>668</v>
      </c>
      <c r="AA2026" s="19" t="s">
        <v>668</v>
      </c>
      <c r="AB2026" s="10" t="s">
        <v>668</v>
      </c>
      <c r="AC2026" s="10" t="s">
        <v>668</v>
      </c>
      <c r="AD2026" s="10" t="s">
        <v>668</v>
      </c>
      <c r="AE2026" s="10" t="s">
        <v>668</v>
      </c>
      <c r="AF2026" s="10" t="s">
        <v>668</v>
      </c>
      <c r="AG2026" s="20" t="s">
        <v>668</v>
      </c>
      <c r="AH2026" s="20" t="s">
        <v>668</v>
      </c>
      <c r="AI2026" s="20" t="s">
        <v>668</v>
      </c>
      <c r="AJ2026" s="20" t="s">
        <v>668</v>
      </c>
    </row>
    <row r="2027" spans="1:36" ht="14.25" customHeight="1" x14ac:dyDescent="0.25">
      <c r="A2027" s="10" t="s">
        <v>1413</v>
      </c>
      <c r="B2027" s="10" t="s">
        <v>5523</v>
      </c>
      <c r="C2027" s="10" t="s">
        <v>5841</v>
      </c>
      <c r="D2027" s="10" t="s">
        <v>5616</v>
      </c>
      <c r="E2027" s="33" t="s">
        <v>5605</v>
      </c>
      <c r="F2027" s="10" t="s">
        <v>1457</v>
      </c>
      <c r="G2027" s="10" t="s">
        <v>3117</v>
      </c>
      <c r="H2027" s="10" t="s">
        <v>3911</v>
      </c>
      <c r="I2027" s="33" t="s">
        <v>3670</v>
      </c>
      <c r="J2027" s="62">
        <v>1</v>
      </c>
      <c r="K2027" s="62">
        <v>1</v>
      </c>
      <c r="L2027" s="62">
        <v>6</v>
      </c>
      <c r="M2027" s="62">
        <v>4</v>
      </c>
      <c r="N2027" s="10" t="s">
        <v>3969</v>
      </c>
      <c r="O2027" s="62">
        <v>593</v>
      </c>
      <c r="P2027" s="62" t="s">
        <v>5757</v>
      </c>
      <c r="Q2027" s="19">
        <v>22.318929000000001</v>
      </c>
      <c r="R2027" s="10">
        <v>5</v>
      </c>
      <c r="S2027" s="10">
        <v>27.318929000000001</v>
      </c>
      <c r="T2027" s="10" t="s">
        <v>668</v>
      </c>
      <c r="U2027" s="10" t="s">
        <v>668</v>
      </c>
      <c r="V2027" s="10" t="s">
        <v>668</v>
      </c>
      <c r="W2027" s="19" t="s">
        <v>668</v>
      </c>
      <c r="X2027" s="10" t="s">
        <v>668</v>
      </c>
      <c r="Y2027" s="19" t="s">
        <v>668</v>
      </c>
      <c r="Z2027" s="19" t="s">
        <v>668</v>
      </c>
      <c r="AA2027" s="19" t="s">
        <v>668</v>
      </c>
      <c r="AB2027" s="10" t="s">
        <v>668</v>
      </c>
      <c r="AC2027" s="10" t="s">
        <v>668</v>
      </c>
      <c r="AD2027" s="10" t="s">
        <v>668</v>
      </c>
      <c r="AE2027" s="10" t="s">
        <v>668</v>
      </c>
      <c r="AF2027" s="10" t="s">
        <v>668</v>
      </c>
      <c r="AG2027" s="20" t="s">
        <v>668</v>
      </c>
      <c r="AH2027" s="20" t="s">
        <v>668</v>
      </c>
      <c r="AI2027" s="20" t="s">
        <v>668</v>
      </c>
      <c r="AJ2027" s="20" t="s">
        <v>668</v>
      </c>
    </row>
    <row r="2028" spans="1:36" ht="14.25" customHeight="1" x14ac:dyDescent="0.25">
      <c r="A2028" s="10" t="s">
        <v>1414</v>
      </c>
      <c r="B2028" s="10" t="s">
        <v>5523</v>
      </c>
      <c r="C2028" s="10" t="s">
        <v>5841</v>
      </c>
      <c r="D2028" s="10" t="s">
        <v>5616</v>
      </c>
      <c r="E2028" s="33" t="s">
        <v>5605</v>
      </c>
      <c r="F2028" s="10" t="s">
        <v>1458</v>
      </c>
      <c r="G2028" s="10" t="s">
        <v>3117</v>
      </c>
      <c r="H2028" s="10" t="s">
        <v>3911</v>
      </c>
      <c r="I2028" s="33" t="s">
        <v>3670</v>
      </c>
      <c r="J2028" s="62">
        <v>9</v>
      </c>
      <c r="K2028" s="62">
        <v>9</v>
      </c>
      <c r="L2028" s="62">
        <v>1</v>
      </c>
      <c r="M2028" s="62">
        <v>2</v>
      </c>
      <c r="N2028" s="10" t="s">
        <v>3985</v>
      </c>
      <c r="O2028" s="62">
        <v>534</v>
      </c>
      <c r="P2028" s="62" t="s">
        <v>5757</v>
      </c>
      <c r="Q2028" s="19">
        <v>3.9038867792</v>
      </c>
      <c r="R2028" s="10">
        <v>5</v>
      </c>
      <c r="S2028" s="10">
        <v>8.9038867792000005</v>
      </c>
      <c r="T2028" s="10" t="s">
        <v>668</v>
      </c>
      <c r="U2028" s="10" t="s">
        <v>668</v>
      </c>
      <c r="V2028" s="10" t="s">
        <v>668</v>
      </c>
      <c r="W2028" s="19" t="s">
        <v>668</v>
      </c>
      <c r="X2028" s="10" t="s">
        <v>668</v>
      </c>
      <c r="Y2028" s="19" t="s">
        <v>668</v>
      </c>
      <c r="Z2028" s="19" t="s">
        <v>668</v>
      </c>
      <c r="AA2028" s="19" t="s">
        <v>668</v>
      </c>
      <c r="AB2028" s="10" t="s">
        <v>668</v>
      </c>
      <c r="AC2028" s="10" t="s">
        <v>668</v>
      </c>
      <c r="AD2028" s="10" t="s">
        <v>668</v>
      </c>
      <c r="AE2028" s="10" t="s">
        <v>668</v>
      </c>
      <c r="AF2028" s="10" t="s">
        <v>668</v>
      </c>
      <c r="AG2028" s="20" t="s">
        <v>668</v>
      </c>
      <c r="AH2028" s="20" t="s">
        <v>668</v>
      </c>
      <c r="AI2028" s="20" t="s">
        <v>668</v>
      </c>
      <c r="AJ2028" s="20" t="s">
        <v>668</v>
      </c>
    </row>
    <row r="2029" spans="1:36" ht="14.25" customHeight="1" x14ac:dyDescent="0.25">
      <c r="A2029" s="10" t="s">
        <v>3693</v>
      </c>
      <c r="B2029" s="10" t="s">
        <v>5523</v>
      </c>
      <c r="C2029" s="10" t="s">
        <v>5841</v>
      </c>
      <c r="D2029" s="10" t="s">
        <v>5616</v>
      </c>
      <c r="E2029" s="33" t="s">
        <v>5605</v>
      </c>
      <c r="F2029" s="10" t="s">
        <v>1459</v>
      </c>
      <c r="G2029" s="10" t="s">
        <v>3117</v>
      </c>
      <c r="H2029" s="10" t="s">
        <v>3911</v>
      </c>
      <c r="I2029" s="33" t="s">
        <v>3670</v>
      </c>
      <c r="J2029" s="62">
        <v>7</v>
      </c>
      <c r="K2029" s="62">
        <v>309</v>
      </c>
      <c r="L2029" s="62">
        <v>2</v>
      </c>
      <c r="M2029" s="62">
        <v>3</v>
      </c>
      <c r="N2029" s="10" t="s">
        <v>3976</v>
      </c>
      <c r="O2029" s="62">
        <v>505</v>
      </c>
      <c r="P2029" s="62" t="s">
        <v>5757</v>
      </c>
      <c r="Q2029" s="19">
        <v>9.4595549999999999</v>
      </c>
      <c r="R2029" s="10">
        <v>5</v>
      </c>
      <c r="S2029" s="10">
        <v>14.459555</v>
      </c>
      <c r="T2029" s="10" t="s">
        <v>668</v>
      </c>
      <c r="U2029" s="10" t="s">
        <v>668</v>
      </c>
      <c r="V2029" s="10" t="s">
        <v>668</v>
      </c>
      <c r="W2029" s="19" t="s">
        <v>668</v>
      </c>
      <c r="X2029" s="10" t="s">
        <v>668</v>
      </c>
      <c r="Y2029" s="19" t="s">
        <v>668</v>
      </c>
      <c r="Z2029" s="19" t="s">
        <v>668</v>
      </c>
      <c r="AA2029" s="19" t="s">
        <v>668</v>
      </c>
      <c r="AB2029" s="10" t="s">
        <v>668</v>
      </c>
      <c r="AC2029" s="10" t="s">
        <v>668</v>
      </c>
      <c r="AD2029" s="10" t="s">
        <v>668</v>
      </c>
      <c r="AE2029" s="10" t="s">
        <v>668</v>
      </c>
      <c r="AF2029" s="10" t="s">
        <v>668</v>
      </c>
      <c r="AG2029" s="20" t="s">
        <v>668</v>
      </c>
      <c r="AH2029" s="20" t="s">
        <v>668</v>
      </c>
      <c r="AI2029" s="20" t="s">
        <v>668</v>
      </c>
      <c r="AJ2029" s="20" t="s">
        <v>668</v>
      </c>
    </row>
    <row r="2030" spans="1:36" ht="14.25" customHeight="1" x14ac:dyDescent="0.25">
      <c r="A2030" s="10" t="s">
        <v>1415</v>
      </c>
      <c r="B2030" s="10" t="s">
        <v>5523</v>
      </c>
      <c r="C2030" s="10" t="s">
        <v>5841</v>
      </c>
      <c r="D2030" s="10" t="s">
        <v>5616</v>
      </c>
      <c r="E2030" s="33" t="s">
        <v>5605</v>
      </c>
      <c r="F2030" s="10" t="s">
        <v>1460</v>
      </c>
      <c r="G2030" s="10" t="s">
        <v>3117</v>
      </c>
      <c r="H2030" s="10" t="s">
        <v>3911</v>
      </c>
      <c r="I2030" s="33" t="s">
        <v>3670</v>
      </c>
      <c r="J2030" s="62">
        <v>8</v>
      </c>
      <c r="K2030" s="62">
        <v>8</v>
      </c>
      <c r="L2030" s="62">
        <v>4</v>
      </c>
      <c r="M2030" s="62">
        <v>1</v>
      </c>
      <c r="N2030" s="10" t="s">
        <v>4054</v>
      </c>
      <c r="O2030" s="62">
        <v>647</v>
      </c>
      <c r="P2030" s="62" t="s">
        <v>5757</v>
      </c>
      <c r="Q2030" s="19">
        <v>-14.5</v>
      </c>
      <c r="R2030" s="10">
        <v>5</v>
      </c>
      <c r="S2030" s="10">
        <v>-9.5</v>
      </c>
      <c r="T2030" s="10" t="s">
        <v>668</v>
      </c>
      <c r="U2030" s="10" t="s">
        <v>668</v>
      </c>
      <c r="V2030" s="10" t="s">
        <v>668</v>
      </c>
      <c r="W2030" s="19" t="s">
        <v>668</v>
      </c>
      <c r="X2030" s="10" t="s">
        <v>668</v>
      </c>
      <c r="Y2030" s="19" t="s">
        <v>668</v>
      </c>
      <c r="Z2030" s="19" t="s">
        <v>668</v>
      </c>
      <c r="AA2030" s="19" t="s">
        <v>668</v>
      </c>
      <c r="AB2030" s="10" t="s">
        <v>668</v>
      </c>
      <c r="AC2030" s="10" t="s">
        <v>668</v>
      </c>
      <c r="AD2030" s="10" t="s">
        <v>668</v>
      </c>
      <c r="AE2030" s="10" t="s">
        <v>668</v>
      </c>
      <c r="AF2030" s="10" t="s">
        <v>668</v>
      </c>
      <c r="AG2030" s="20" t="s">
        <v>668</v>
      </c>
      <c r="AH2030" s="20" t="s">
        <v>668</v>
      </c>
      <c r="AI2030" s="20" t="s">
        <v>668</v>
      </c>
      <c r="AJ2030" s="20" t="s">
        <v>668</v>
      </c>
    </row>
    <row r="2031" spans="1:36" ht="14.25" customHeight="1" x14ac:dyDescent="0.25">
      <c r="A2031" s="10" t="s">
        <v>1416</v>
      </c>
      <c r="B2031" s="10" t="s">
        <v>5523</v>
      </c>
      <c r="C2031" s="10" t="s">
        <v>5841</v>
      </c>
      <c r="D2031" s="10" t="s">
        <v>5616</v>
      </c>
      <c r="E2031" s="33" t="s">
        <v>5605</v>
      </c>
      <c r="F2031" s="10" t="s">
        <v>1461</v>
      </c>
      <c r="G2031" s="10" t="s">
        <v>3117</v>
      </c>
      <c r="H2031" s="10" t="s">
        <v>3911</v>
      </c>
      <c r="I2031" s="33" t="s">
        <v>3670</v>
      </c>
      <c r="J2031" s="62">
        <v>2</v>
      </c>
      <c r="K2031" s="62">
        <v>2</v>
      </c>
      <c r="L2031" s="62">
        <v>6</v>
      </c>
      <c r="M2031" s="62">
        <v>1</v>
      </c>
      <c r="N2031" s="10" t="s">
        <v>4054</v>
      </c>
      <c r="O2031" s="62">
        <v>634</v>
      </c>
      <c r="P2031" s="62" t="s">
        <v>5757</v>
      </c>
      <c r="Q2031" s="19">
        <v>-14.4</v>
      </c>
      <c r="R2031" s="10">
        <v>5</v>
      </c>
      <c r="S2031" s="10">
        <v>-9.4</v>
      </c>
      <c r="T2031" s="10" t="s">
        <v>668</v>
      </c>
      <c r="U2031" s="10" t="s">
        <v>668</v>
      </c>
      <c r="V2031" s="10" t="s">
        <v>668</v>
      </c>
      <c r="W2031" s="19" t="s">
        <v>668</v>
      </c>
      <c r="X2031" s="10" t="s">
        <v>668</v>
      </c>
      <c r="Y2031" s="19" t="s">
        <v>668</v>
      </c>
      <c r="Z2031" s="19" t="s">
        <v>668</v>
      </c>
      <c r="AA2031" s="19" t="s">
        <v>668</v>
      </c>
      <c r="AB2031" s="10" t="s">
        <v>668</v>
      </c>
      <c r="AC2031" s="10" t="s">
        <v>668</v>
      </c>
      <c r="AD2031" s="10" t="s">
        <v>668</v>
      </c>
      <c r="AE2031" s="10" t="s">
        <v>668</v>
      </c>
      <c r="AF2031" s="10" t="s">
        <v>668</v>
      </c>
      <c r="AG2031" s="20" t="s">
        <v>668</v>
      </c>
      <c r="AH2031" s="20" t="s">
        <v>668</v>
      </c>
      <c r="AI2031" s="20" t="s">
        <v>668</v>
      </c>
      <c r="AJ2031" s="20" t="s">
        <v>668</v>
      </c>
    </row>
    <row r="2032" spans="1:36" ht="14.25" customHeight="1" x14ac:dyDescent="0.25">
      <c r="A2032" s="10" t="s">
        <v>1417</v>
      </c>
      <c r="B2032" s="10" t="s">
        <v>5523</v>
      </c>
      <c r="C2032" s="10" t="s">
        <v>5841</v>
      </c>
      <c r="D2032" s="10" t="s">
        <v>5616</v>
      </c>
      <c r="E2032" s="33" t="s">
        <v>5605</v>
      </c>
      <c r="F2032" s="10" t="s">
        <v>1462</v>
      </c>
      <c r="G2032" s="10" t="s">
        <v>3117</v>
      </c>
      <c r="H2032" s="10" t="s">
        <v>3911</v>
      </c>
      <c r="I2032" s="33" t="s">
        <v>3968</v>
      </c>
      <c r="J2032" s="62">
        <v>2</v>
      </c>
      <c r="K2032" s="62">
        <v>2</v>
      </c>
      <c r="L2032" s="62">
        <v>5</v>
      </c>
      <c r="M2032" s="62">
        <v>4</v>
      </c>
      <c r="N2032" s="10" t="s">
        <v>3969</v>
      </c>
      <c r="O2032" s="62">
        <v>585</v>
      </c>
      <c r="P2032" s="62" t="s">
        <v>5757</v>
      </c>
      <c r="Q2032" s="19">
        <v>28.662894000000001</v>
      </c>
      <c r="R2032" s="10">
        <v>5</v>
      </c>
      <c r="S2032" s="10">
        <v>33.662894000000001</v>
      </c>
      <c r="T2032" s="10" t="s">
        <v>668</v>
      </c>
      <c r="U2032" s="10" t="s">
        <v>668</v>
      </c>
      <c r="V2032" s="10" t="s">
        <v>668</v>
      </c>
      <c r="W2032" s="19" t="s">
        <v>668</v>
      </c>
      <c r="X2032" s="10" t="s">
        <v>668</v>
      </c>
      <c r="Y2032" s="19" t="s">
        <v>668</v>
      </c>
      <c r="Z2032" s="19" t="s">
        <v>668</v>
      </c>
      <c r="AA2032" s="19" t="s">
        <v>668</v>
      </c>
      <c r="AB2032" s="10" t="s">
        <v>668</v>
      </c>
      <c r="AC2032" s="10" t="s">
        <v>668</v>
      </c>
      <c r="AD2032" s="10" t="s">
        <v>668</v>
      </c>
      <c r="AE2032" s="10" t="s">
        <v>668</v>
      </c>
      <c r="AF2032" s="10" t="s">
        <v>668</v>
      </c>
      <c r="AG2032" s="20" t="s">
        <v>668</v>
      </c>
      <c r="AH2032" s="20" t="s">
        <v>668</v>
      </c>
      <c r="AI2032" s="20" t="s">
        <v>668</v>
      </c>
      <c r="AJ2032" s="20" t="s">
        <v>668</v>
      </c>
    </row>
    <row r="2033" spans="1:36" ht="14.25" customHeight="1" x14ac:dyDescent="0.25">
      <c r="A2033" s="10" t="s">
        <v>3694</v>
      </c>
      <c r="B2033" s="10" t="s">
        <v>5523</v>
      </c>
      <c r="C2033" s="10" t="s">
        <v>5841</v>
      </c>
      <c r="D2033" s="10" t="s">
        <v>5616</v>
      </c>
      <c r="E2033" s="33" t="s">
        <v>5605</v>
      </c>
      <c r="F2033" s="10" t="s">
        <v>1463</v>
      </c>
      <c r="G2033" s="10" t="s">
        <v>3117</v>
      </c>
      <c r="H2033" s="10" t="s">
        <v>3911</v>
      </c>
      <c r="I2033" s="33" t="s">
        <v>3968</v>
      </c>
      <c r="J2033" s="62">
        <v>8</v>
      </c>
      <c r="K2033" s="62">
        <v>345</v>
      </c>
      <c r="L2033" s="62">
        <v>6</v>
      </c>
      <c r="M2033" s="62">
        <v>1</v>
      </c>
      <c r="N2033" s="10" t="s">
        <v>4054</v>
      </c>
      <c r="O2033" s="62">
        <v>616</v>
      </c>
      <c r="P2033" s="62" t="s">
        <v>5757</v>
      </c>
      <c r="Q2033" s="19">
        <v>4.7</v>
      </c>
      <c r="R2033" s="10">
        <v>5</v>
      </c>
      <c r="S2033" s="10">
        <v>9.6999999999999993</v>
      </c>
      <c r="T2033" s="10" t="s">
        <v>668</v>
      </c>
      <c r="U2033" s="10" t="s">
        <v>668</v>
      </c>
      <c r="V2033" s="10" t="s">
        <v>668</v>
      </c>
      <c r="W2033" s="19" t="s">
        <v>668</v>
      </c>
      <c r="X2033" s="10" t="s">
        <v>668</v>
      </c>
      <c r="Y2033" s="19" t="s">
        <v>668</v>
      </c>
      <c r="Z2033" s="19" t="s">
        <v>668</v>
      </c>
      <c r="AA2033" s="19" t="s">
        <v>668</v>
      </c>
      <c r="AB2033" s="10" t="s">
        <v>668</v>
      </c>
      <c r="AC2033" s="10" t="s">
        <v>668</v>
      </c>
      <c r="AD2033" s="10" t="s">
        <v>668</v>
      </c>
      <c r="AE2033" s="10" t="s">
        <v>668</v>
      </c>
      <c r="AF2033" s="10" t="s">
        <v>668</v>
      </c>
      <c r="AG2033" s="20" t="s">
        <v>668</v>
      </c>
      <c r="AH2033" s="20" t="s">
        <v>668</v>
      </c>
      <c r="AI2033" s="20" t="s">
        <v>668</v>
      </c>
      <c r="AJ2033" s="20" t="s">
        <v>668</v>
      </c>
    </row>
    <row r="2034" spans="1:36" ht="14.25" customHeight="1" x14ac:dyDescent="0.25">
      <c r="A2034" s="10" t="s">
        <v>3695</v>
      </c>
      <c r="B2034" s="10" t="s">
        <v>5523</v>
      </c>
      <c r="C2034" s="10" t="s">
        <v>5841</v>
      </c>
      <c r="D2034" s="10" t="s">
        <v>5616</v>
      </c>
      <c r="E2034" s="33" t="s">
        <v>5605</v>
      </c>
      <c r="F2034" s="10" t="s">
        <v>1464</v>
      </c>
      <c r="G2034" s="10" t="s">
        <v>3117</v>
      </c>
      <c r="H2034" s="10" t="s">
        <v>3911</v>
      </c>
      <c r="I2034" s="33" t="s">
        <v>3968</v>
      </c>
      <c r="J2034" s="62">
        <v>3</v>
      </c>
      <c r="K2034" s="62">
        <v>142</v>
      </c>
      <c r="L2034" s="62">
        <v>4</v>
      </c>
      <c r="M2034" s="62">
        <v>4</v>
      </c>
      <c r="N2034" s="10" t="s">
        <v>3969</v>
      </c>
      <c r="O2034" s="62">
        <v>576</v>
      </c>
      <c r="P2034" s="62" t="s">
        <v>5757</v>
      </c>
      <c r="Q2034" s="19">
        <v>27.915793000000001</v>
      </c>
      <c r="R2034" s="10">
        <v>5</v>
      </c>
      <c r="S2034" s="10">
        <v>32.915793000000001</v>
      </c>
      <c r="T2034" s="10" t="s">
        <v>668</v>
      </c>
      <c r="U2034" s="10" t="s">
        <v>668</v>
      </c>
      <c r="V2034" s="10" t="s">
        <v>668</v>
      </c>
      <c r="W2034" s="19" t="s">
        <v>668</v>
      </c>
      <c r="X2034" s="10" t="s">
        <v>668</v>
      </c>
      <c r="Y2034" s="19" t="s">
        <v>668</v>
      </c>
      <c r="Z2034" s="19" t="s">
        <v>668</v>
      </c>
      <c r="AA2034" s="19" t="s">
        <v>668</v>
      </c>
      <c r="AB2034" s="10" t="s">
        <v>668</v>
      </c>
      <c r="AC2034" s="10" t="s">
        <v>668</v>
      </c>
      <c r="AD2034" s="10" t="s">
        <v>668</v>
      </c>
      <c r="AE2034" s="10" t="s">
        <v>668</v>
      </c>
      <c r="AF2034" s="10" t="s">
        <v>668</v>
      </c>
      <c r="AG2034" s="20" t="s">
        <v>668</v>
      </c>
      <c r="AH2034" s="20" t="s">
        <v>668</v>
      </c>
      <c r="AI2034" s="20" t="s">
        <v>668</v>
      </c>
      <c r="AJ2034" s="20" t="s">
        <v>668</v>
      </c>
    </row>
    <row r="2035" spans="1:36" ht="14.25" customHeight="1" x14ac:dyDescent="0.25">
      <c r="A2035" s="10" t="s">
        <v>3696</v>
      </c>
      <c r="B2035" s="10" t="s">
        <v>5523</v>
      </c>
      <c r="C2035" s="10" t="s">
        <v>5841</v>
      </c>
      <c r="D2035" s="10" t="s">
        <v>5616</v>
      </c>
      <c r="E2035" s="33" t="s">
        <v>5605</v>
      </c>
      <c r="F2035" s="10" t="s">
        <v>1465</v>
      </c>
      <c r="G2035" s="10" t="s">
        <v>3117</v>
      </c>
      <c r="H2035" s="10" t="s">
        <v>3911</v>
      </c>
      <c r="I2035" s="33" t="s">
        <v>3968</v>
      </c>
      <c r="J2035" s="62">
        <v>6</v>
      </c>
      <c r="K2035" s="62">
        <v>272</v>
      </c>
      <c r="L2035" s="62">
        <v>3</v>
      </c>
      <c r="M2035" s="62">
        <v>3</v>
      </c>
      <c r="N2035" s="10" t="s">
        <v>3976</v>
      </c>
      <c r="O2035" s="62">
        <v>509</v>
      </c>
      <c r="P2035" s="62" t="s">
        <v>5757</v>
      </c>
      <c r="Q2035" s="19">
        <v>15.864530999999999</v>
      </c>
      <c r="R2035" s="10">
        <v>5</v>
      </c>
      <c r="S2035" s="10">
        <v>20.864530999999999</v>
      </c>
      <c r="T2035" s="10" t="s">
        <v>668</v>
      </c>
      <c r="U2035" s="10" t="s">
        <v>668</v>
      </c>
      <c r="V2035" s="10" t="s">
        <v>668</v>
      </c>
      <c r="W2035" s="19" t="s">
        <v>668</v>
      </c>
      <c r="X2035" s="10" t="s">
        <v>668</v>
      </c>
      <c r="Y2035" s="19" t="s">
        <v>668</v>
      </c>
      <c r="Z2035" s="19" t="s">
        <v>668</v>
      </c>
      <c r="AA2035" s="19" t="s">
        <v>668</v>
      </c>
      <c r="AB2035" s="10" t="s">
        <v>668</v>
      </c>
      <c r="AC2035" s="10" t="s">
        <v>668</v>
      </c>
      <c r="AD2035" s="10" t="s">
        <v>668</v>
      </c>
      <c r="AE2035" s="10" t="s">
        <v>668</v>
      </c>
      <c r="AF2035" s="10" t="s">
        <v>668</v>
      </c>
      <c r="AG2035" s="20" t="s">
        <v>668</v>
      </c>
      <c r="AH2035" s="20" t="s">
        <v>668</v>
      </c>
      <c r="AI2035" s="20" t="s">
        <v>668</v>
      </c>
      <c r="AJ2035" s="20" t="s">
        <v>668</v>
      </c>
    </row>
    <row r="2036" spans="1:36" ht="14.25" customHeight="1" x14ac:dyDescent="0.25">
      <c r="A2036" s="10" t="s">
        <v>1418</v>
      </c>
      <c r="B2036" s="10" t="s">
        <v>5523</v>
      </c>
      <c r="C2036" s="10" t="s">
        <v>5841</v>
      </c>
      <c r="D2036" s="10" t="s">
        <v>5616</v>
      </c>
      <c r="E2036" s="33" t="s">
        <v>5605</v>
      </c>
      <c r="F2036" s="10" t="s">
        <v>1466</v>
      </c>
      <c r="G2036" s="10" t="s">
        <v>3117</v>
      </c>
      <c r="H2036" s="10" t="s">
        <v>3911</v>
      </c>
      <c r="I2036" s="33" t="s">
        <v>3973</v>
      </c>
      <c r="J2036" s="62">
        <v>9</v>
      </c>
      <c r="K2036" s="62">
        <v>9</v>
      </c>
      <c r="L2036" s="62">
        <v>1</v>
      </c>
      <c r="M2036" s="62">
        <v>3</v>
      </c>
      <c r="N2036" s="10" t="s">
        <v>3976</v>
      </c>
      <c r="O2036" s="62">
        <v>484</v>
      </c>
      <c r="P2036" s="62" t="s">
        <v>5757</v>
      </c>
      <c r="Q2036" s="19">
        <v>14.971781</v>
      </c>
      <c r="R2036" s="10">
        <v>5</v>
      </c>
      <c r="S2036" s="10">
        <v>19.971781</v>
      </c>
      <c r="T2036" s="10" t="s">
        <v>668</v>
      </c>
      <c r="U2036" s="10" t="s">
        <v>668</v>
      </c>
      <c r="V2036" s="10" t="s">
        <v>668</v>
      </c>
      <c r="W2036" s="19" t="s">
        <v>668</v>
      </c>
      <c r="X2036" s="10" t="s">
        <v>668</v>
      </c>
      <c r="Y2036" s="19" t="s">
        <v>668</v>
      </c>
      <c r="Z2036" s="19" t="s">
        <v>668</v>
      </c>
      <c r="AA2036" s="19" t="s">
        <v>668</v>
      </c>
      <c r="AB2036" s="10" t="s">
        <v>668</v>
      </c>
      <c r="AC2036" s="10" t="s">
        <v>668</v>
      </c>
      <c r="AD2036" s="10" t="s">
        <v>668</v>
      </c>
      <c r="AE2036" s="10" t="s">
        <v>668</v>
      </c>
      <c r="AF2036" s="10" t="s">
        <v>668</v>
      </c>
      <c r="AG2036" s="20" t="s">
        <v>668</v>
      </c>
      <c r="AH2036" s="20" t="s">
        <v>668</v>
      </c>
      <c r="AI2036" s="20" t="s">
        <v>668</v>
      </c>
      <c r="AJ2036" s="20" t="s">
        <v>668</v>
      </c>
    </row>
    <row r="2037" spans="1:36" ht="14.25" customHeight="1" x14ac:dyDescent="0.25">
      <c r="A2037" s="10" t="s">
        <v>1419</v>
      </c>
      <c r="B2037" s="10" t="s">
        <v>5523</v>
      </c>
      <c r="C2037" s="10" t="s">
        <v>5841</v>
      </c>
      <c r="D2037" s="10" t="s">
        <v>5616</v>
      </c>
      <c r="E2037" s="33" t="s">
        <v>5605</v>
      </c>
      <c r="F2037" s="10" t="s">
        <v>1467</v>
      </c>
      <c r="G2037" s="10" t="s">
        <v>3117</v>
      </c>
      <c r="H2037" s="10" t="s">
        <v>3911</v>
      </c>
      <c r="I2037" s="33" t="s">
        <v>3973</v>
      </c>
      <c r="J2037" s="62">
        <v>7</v>
      </c>
      <c r="K2037" s="62">
        <v>7</v>
      </c>
      <c r="L2037" s="62">
        <v>3</v>
      </c>
      <c r="M2037" s="62">
        <v>4</v>
      </c>
      <c r="N2037" s="10" t="s">
        <v>3969</v>
      </c>
      <c r="O2037" s="62">
        <v>567</v>
      </c>
      <c r="P2037" s="62" t="s">
        <v>5757</v>
      </c>
      <c r="Q2037" s="19">
        <v>15.274279</v>
      </c>
      <c r="R2037" s="10">
        <v>5</v>
      </c>
      <c r="S2037" s="10">
        <v>20.274279</v>
      </c>
      <c r="T2037" s="10" t="s">
        <v>668</v>
      </c>
      <c r="U2037" s="10" t="s">
        <v>668</v>
      </c>
      <c r="V2037" s="10" t="s">
        <v>668</v>
      </c>
      <c r="W2037" s="19" t="s">
        <v>668</v>
      </c>
      <c r="X2037" s="10" t="s">
        <v>668</v>
      </c>
      <c r="Y2037" s="19" t="s">
        <v>668</v>
      </c>
      <c r="Z2037" s="19" t="s">
        <v>668</v>
      </c>
      <c r="AA2037" s="19" t="s">
        <v>668</v>
      </c>
      <c r="AB2037" s="10" t="s">
        <v>668</v>
      </c>
      <c r="AC2037" s="10" t="s">
        <v>668</v>
      </c>
      <c r="AD2037" s="10" t="s">
        <v>668</v>
      </c>
      <c r="AE2037" s="10" t="s">
        <v>668</v>
      </c>
      <c r="AF2037" s="10" t="s">
        <v>668</v>
      </c>
      <c r="AG2037" s="20" t="s">
        <v>668</v>
      </c>
      <c r="AH2037" s="20" t="s">
        <v>668</v>
      </c>
      <c r="AI2037" s="20" t="s">
        <v>668</v>
      </c>
      <c r="AJ2037" s="20" t="s">
        <v>668</v>
      </c>
    </row>
    <row r="2038" spans="1:36" ht="14.25" customHeight="1" x14ac:dyDescent="0.25">
      <c r="A2038" s="10" t="s">
        <v>1420</v>
      </c>
      <c r="B2038" s="10" t="s">
        <v>5523</v>
      </c>
      <c r="C2038" s="10" t="s">
        <v>5841</v>
      </c>
      <c r="D2038" s="10" t="s">
        <v>5616</v>
      </c>
      <c r="E2038" s="33" t="s">
        <v>5605</v>
      </c>
      <c r="F2038" s="10" t="s">
        <v>1468</v>
      </c>
      <c r="G2038" s="10" t="s">
        <v>3117</v>
      </c>
      <c r="H2038" s="10" t="s">
        <v>3911</v>
      </c>
      <c r="I2038" s="33" t="s">
        <v>3670</v>
      </c>
      <c r="J2038" s="62">
        <v>4</v>
      </c>
      <c r="K2038" s="62">
        <v>4</v>
      </c>
      <c r="L2038" s="62">
        <v>4</v>
      </c>
      <c r="M2038" s="62">
        <v>4</v>
      </c>
      <c r="N2038" s="10" t="s">
        <v>3969</v>
      </c>
      <c r="O2038" s="62">
        <v>578</v>
      </c>
      <c r="P2038" s="62" t="s">
        <v>5757</v>
      </c>
      <c r="Q2038" s="19">
        <v>21.834402000000001</v>
      </c>
      <c r="R2038" s="10">
        <v>5</v>
      </c>
      <c r="S2038" s="10">
        <v>26.834402000000001</v>
      </c>
      <c r="T2038" s="10" t="s">
        <v>668</v>
      </c>
      <c r="U2038" s="10" t="s">
        <v>668</v>
      </c>
      <c r="V2038" s="10" t="s">
        <v>668</v>
      </c>
      <c r="W2038" s="19" t="s">
        <v>668</v>
      </c>
      <c r="X2038" s="10" t="s">
        <v>668</v>
      </c>
      <c r="Y2038" s="19" t="s">
        <v>668</v>
      </c>
      <c r="Z2038" s="19" t="s">
        <v>668</v>
      </c>
      <c r="AA2038" s="19" t="s">
        <v>668</v>
      </c>
      <c r="AB2038" s="10" t="s">
        <v>668</v>
      </c>
      <c r="AC2038" s="10" t="s">
        <v>668</v>
      </c>
      <c r="AD2038" s="10" t="s">
        <v>668</v>
      </c>
      <c r="AE2038" s="10" t="s">
        <v>668</v>
      </c>
      <c r="AF2038" s="10" t="s">
        <v>668</v>
      </c>
      <c r="AG2038" s="20" t="s">
        <v>668</v>
      </c>
      <c r="AH2038" s="20" t="s">
        <v>668</v>
      </c>
      <c r="AI2038" s="20" t="s">
        <v>668</v>
      </c>
      <c r="AJ2038" s="20" t="s">
        <v>668</v>
      </c>
    </row>
    <row r="2039" spans="1:36" ht="14.25" customHeight="1" x14ac:dyDescent="0.25">
      <c r="A2039" s="10" t="s">
        <v>3697</v>
      </c>
      <c r="B2039" s="10" t="s">
        <v>5523</v>
      </c>
      <c r="C2039" s="10" t="s">
        <v>5841</v>
      </c>
      <c r="D2039" s="10" t="s">
        <v>5616</v>
      </c>
      <c r="E2039" s="33" t="s">
        <v>5605</v>
      </c>
      <c r="F2039" s="10" t="s">
        <v>1469</v>
      </c>
      <c r="G2039" s="10" t="s">
        <v>3117</v>
      </c>
      <c r="H2039" s="10" t="s">
        <v>3911</v>
      </c>
      <c r="I2039" s="33" t="s">
        <v>3968</v>
      </c>
      <c r="J2039" s="62">
        <v>3</v>
      </c>
      <c r="K2039" s="62">
        <v>109</v>
      </c>
      <c r="L2039" s="62">
        <v>4</v>
      </c>
      <c r="M2039" s="62">
        <v>2</v>
      </c>
      <c r="N2039" s="10" t="s">
        <v>3985</v>
      </c>
      <c r="O2039" s="62">
        <v>548</v>
      </c>
      <c r="P2039" s="62" t="s">
        <v>5757</v>
      </c>
      <c r="Q2039" s="19">
        <v>6.9196340000000003</v>
      </c>
      <c r="R2039" s="10">
        <v>5</v>
      </c>
      <c r="S2039" s="10">
        <v>11.919634</v>
      </c>
      <c r="T2039" s="10" t="s">
        <v>668</v>
      </c>
      <c r="U2039" s="10" t="s">
        <v>668</v>
      </c>
      <c r="V2039" s="10" t="s">
        <v>668</v>
      </c>
      <c r="W2039" s="19" t="s">
        <v>668</v>
      </c>
      <c r="X2039" s="10" t="s">
        <v>668</v>
      </c>
      <c r="Y2039" s="19" t="s">
        <v>668</v>
      </c>
      <c r="Z2039" s="19" t="s">
        <v>668</v>
      </c>
      <c r="AA2039" s="19" t="s">
        <v>668</v>
      </c>
      <c r="AB2039" s="10" t="s">
        <v>668</v>
      </c>
      <c r="AC2039" s="10" t="s">
        <v>668</v>
      </c>
      <c r="AD2039" s="10" t="s">
        <v>668</v>
      </c>
      <c r="AE2039" s="10" t="s">
        <v>668</v>
      </c>
      <c r="AF2039" s="10" t="s">
        <v>668</v>
      </c>
      <c r="AG2039" s="20" t="s">
        <v>668</v>
      </c>
      <c r="AH2039" s="20" t="s">
        <v>668</v>
      </c>
      <c r="AI2039" s="20" t="s">
        <v>668</v>
      </c>
      <c r="AJ2039" s="20" t="s">
        <v>668</v>
      </c>
    </row>
    <row r="2040" spans="1:36" ht="14.25" customHeight="1" x14ac:dyDescent="0.25">
      <c r="A2040" s="10" t="s">
        <v>1421</v>
      </c>
      <c r="B2040" s="10" t="s">
        <v>5523</v>
      </c>
      <c r="C2040" s="10" t="s">
        <v>5841</v>
      </c>
      <c r="D2040" s="10" t="s">
        <v>5616</v>
      </c>
      <c r="E2040" s="33" t="s">
        <v>5605</v>
      </c>
      <c r="F2040" s="10" t="s">
        <v>1470</v>
      </c>
      <c r="G2040" s="10" t="s">
        <v>3117</v>
      </c>
      <c r="H2040" s="10" t="s">
        <v>3911</v>
      </c>
      <c r="I2040" s="33" t="s">
        <v>3968</v>
      </c>
      <c r="J2040" s="62">
        <v>7</v>
      </c>
      <c r="K2040" s="62">
        <v>7</v>
      </c>
      <c r="L2040" s="62">
        <v>2</v>
      </c>
      <c r="M2040" s="62">
        <v>4</v>
      </c>
      <c r="N2040" s="10" t="s">
        <v>3969</v>
      </c>
      <c r="O2040" s="62">
        <v>609</v>
      </c>
      <c r="P2040" s="62" t="s">
        <v>5757</v>
      </c>
      <c r="Q2040" s="19">
        <v>12.188253</v>
      </c>
      <c r="R2040" s="10">
        <v>5</v>
      </c>
      <c r="S2040" s="10">
        <v>17.188253</v>
      </c>
      <c r="T2040" s="10" t="s">
        <v>668</v>
      </c>
      <c r="U2040" s="10" t="s">
        <v>668</v>
      </c>
      <c r="V2040" s="10" t="s">
        <v>668</v>
      </c>
      <c r="W2040" s="19" t="s">
        <v>668</v>
      </c>
      <c r="X2040" s="10" t="s">
        <v>668</v>
      </c>
      <c r="Y2040" s="19" t="s">
        <v>668</v>
      </c>
      <c r="Z2040" s="19" t="s">
        <v>668</v>
      </c>
      <c r="AA2040" s="19" t="s">
        <v>668</v>
      </c>
      <c r="AB2040" s="10" t="s">
        <v>668</v>
      </c>
      <c r="AC2040" s="10" t="s">
        <v>668</v>
      </c>
      <c r="AD2040" s="10" t="s">
        <v>668</v>
      </c>
      <c r="AE2040" s="10" t="s">
        <v>668</v>
      </c>
      <c r="AF2040" s="10" t="s">
        <v>668</v>
      </c>
      <c r="AG2040" s="20" t="s">
        <v>668</v>
      </c>
      <c r="AH2040" s="20" t="s">
        <v>668</v>
      </c>
      <c r="AI2040" s="20" t="s">
        <v>668</v>
      </c>
      <c r="AJ2040" s="20" t="s">
        <v>668</v>
      </c>
    </row>
    <row r="2041" spans="1:36" ht="14.25" customHeight="1" x14ac:dyDescent="0.25">
      <c r="A2041" s="10" t="s">
        <v>3698</v>
      </c>
      <c r="B2041" s="10" t="s">
        <v>5523</v>
      </c>
      <c r="C2041" s="10" t="s">
        <v>5841</v>
      </c>
      <c r="D2041" s="10" t="s">
        <v>5616</v>
      </c>
      <c r="E2041" s="33" t="s">
        <v>5605</v>
      </c>
      <c r="F2041" s="10" t="s">
        <v>1471</v>
      </c>
      <c r="G2041" s="10" t="s">
        <v>3117</v>
      </c>
      <c r="H2041" s="10" t="s">
        <v>3911</v>
      </c>
      <c r="I2041" s="33" t="s">
        <v>3968</v>
      </c>
      <c r="J2041" s="62">
        <v>9</v>
      </c>
      <c r="K2041" s="62">
        <v>431</v>
      </c>
      <c r="L2041" s="62">
        <v>5</v>
      </c>
      <c r="M2041" s="62">
        <v>3</v>
      </c>
      <c r="N2041" s="10" t="s">
        <v>3976</v>
      </c>
      <c r="O2041" s="62">
        <v>502</v>
      </c>
      <c r="P2041" s="62" t="s">
        <v>5757</v>
      </c>
      <c r="Q2041" s="19">
        <v>14.4</v>
      </c>
      <c r="R2041" s="10">
        <v>5</v>
      </c>
      <c r="S2041" s="10">
        <v>19.399999999999999</v>
      </c>
      <c r="T2041" s="10" t="s">
        <v>668</v>
      </c>
      <c r="U2041" s="10" t="s">
        <v>668</v>
      </c>
      <c r="V2041" s="10" t="s">
        <v>668</v>
      </c>
      <c r="W2041" s="19" t="s">
        <v>668</v>
      </c>
      <c r="X2041" s="10" t="s">
        <v>668</v>
      </c>
      <c r="Y2041" s="19" t="s">
        <v>668</v>
      </c>
      <c r="Z2041" s="19" t="s">
        <v>668</v>
      </c>
      <c r="AA2041" s="19" t="s">
        <v>668</v>
      </c>
      <c r="AB2041" s="10" t="s">
        <v>668</v>
      </c>
      <c r="AC2041" s="10" t="s">
        <v>668</v>
      </c>
      <c r="AD2041" s="10" t="s">
        <v>668</v>
      </c>
      <c r="AE2041" s="10" t="s">
        <v>668</v>
      </c>
      <c r="AF2041" s="10" t="s">
        <v>668</v>
      </c>
      <c r="AG2041" s="20" t="s">
        <v>668</v>
      </c>
      <c r="AH2041" s="20" t="s">
        <v>668</v>
      </c>
      <c r="AI2041" s="20" t="s">
        <v>668</v>
      </c>
      <c r="AJ2041" s="20" t="s">
        <v>668</v>
      </c>
    </row>
    <row r="2042" spans="1:36" ht="14.25" customHeight="1" x14ac:dyDescent="0.25">
      <c r="A2042" s="10" t="s">
        <v>1422</v>
      </c>
      <c r="B2042" s="10" t="s">
        <v>5523</v>
      </c>
      <c r="C2042" s="10" t="s">
        <v>5841</v>
      </c>
      <c r="D2042" s="10" t="s">
        <v>5616</v>
      </c>
      <c r="E2042" s="33" t="s">
        <v>5605</v>
      </c>
      <c r="F2042" s="10" t="s">
        <v>1472</v>
      </c>
      <c r="G2042" s="10" t="s">
        <v>3117</v>
      </c>
      <c r="H2042" s="10" t="s">
        <v>3911</v>
      </c>
      <c r="I2042" s="33" t="s">
        <v>3973</v>
      </c>
      <c r="J2042" s="62">
        <v>8</v>
      </c>
      <c r="K2042" s="62">
        <v>8</v>
      </c>
      <c r="L2042" s="62">
        <v>1</v>
      </c>
      <c r="M2042" s="62">
        <v>4</v>
      </c>
      <c r="N2042" s="10" t="s">
        <v>3969</v>
      </c>
      <c r="O2042" s="62">
        <v>607</v>
      </c>
      <c r="P2042" s="62" t="s">
        <v>5757</v>
      </c>
      <c r="Q2042" s="19">
        <v>18.026201</v>
      </c>
      <c r="R2042" s="10">
        <v>5</v>
      </c>
      <c r="S2042" s="10">
        <v>23.026201</v>
      </c>
      <c r="T2042" s="10" t="s">
        <v>668</v>
      </c>
      <c r="U2042" s="10" t="s">
        <v>668</v>
      </c>
      <c r="V2042" s="10" t="s">
        <v>668</v>
      </c>
      <c r="W2042" s="19" t="s">
        <v>668</v>
      </c>
      <c r="X2042" s="10" t="s">
        <v>668</v>
      </c>
      <c r="Y2042" s="19" t="s">
        <v>668</v>
      </c>
      <c r="Z2042" s="19" t="s">
        <v>668</v>
      </c>
      <c r="AA2042" s="19" t="s">
        <v>668</v>
      </c>
      <c r="AB2042" s="10" t="s">
        <v>668</v>
      </c>
      <c r="AC2042" s="10" t="s">
        <v>668</v>
      </c>
      <c r="AD2042" s="10" t="s">
        <v>668</v>
      </c>
      <c r="AE2042" s="10" t="s">
        <v>668</v>
      </c>
      <c r="AF2042" s="10" t="s">
        <v>668</v>
      </c>
      <c r="AG2042" s="20" t="s">
        <v>668</v>
      </c>
      <c r="AH2042" s="20" t="s">
        <v>668</v>
      </c>
      <c r="AI2042" s="20" t="s">
        <v>668</v>
      </c>
      <c r="AJ2042" s="20" t="s">
        <v>668</v>
      </c>
    </row>
    <row r="2043" spans="1:36" ht="14.25" customHeight="1" x14ac:dyDescent="0.25">
      <c r="A2043" s="10" t="s">
        <v>3699</v>
      </c>
      <c r="B2043" s="10" t="s">
        <v>5523</v>
      </c>
      <c r="C2043" s="10" t="s">
        <v>5841</v>
      </c>
      <c r="D2043" s="10" t="s">
        <v>5616</v>
      </c>
      <c r="E2043" s="33" t="s">
        <v>5605</v>
      </c>
      <c r="F2043" s="10" t="s">
        <v>1473</v>
      </c>
      <c r="G2043" s="10" t="s">
        <v>3117</v>
      </c>
      <c r="H2043" s="10" t="s">
        <v>3911</v>
      </c>
      <c r="I2043" s="33" t="s">
        <v>3973</v>
      </c>
      <c r="J2043" s="62">
        <v>4</v>
      </c>
      <c r="K2043" s="62">
        <v>122</v>
      </c>
      <c r="L2043" s="62">
        <v>2</v>
      </c>
      <c r="M2043" s="62">
        <v>3</v>
      </c>
      <c r="N2043" s="10" t="s">
        <v>3976</v>
      </c>
      <c r="O2043" s="62">
        <v>489</v>
      </c>
      <c r="P2043" s="62" t="s">
        <v>5757</v>
      </c>
      <c r="Q2043" s="19">
        <v>5.6</v>
      </c>
      <c r="R2043" s="10">
        <v>5</v>
      </c>
      <c r="S2043" s="10">
        <v>10.6</v>
      </c>
      <c r="T2043" s="10" t="s">
        <v>668</v>
      </c>
      <c r="U2043" s="10" t="s">
        <v>668</v>
      </c>
      <c r="V2043" s="10" t="s">
        <v>668</v>
      </c>
      <c r="W2043" s="19" t="s">
        <v>668</v>
      </c>
      <c r="X2043" s="10" t="s">
        <v>668</v>
      </c>
      <c r="Y2043" s="19" t="s">
        <v>668</v>
      </c>
      <c r="Z2043" s="19" t="s">
        <v>668</v>
      </c>
      <c r="AA2043" s="19" t="s">
        <v>668</v>
      </c>
      <c r="AB2043" s="10" t="s">
        <v>668</v>
      </c>
      <c r="AC2043" s="10" t="s">
        <v>668</v>
      </c>
      <c r="AD2043" s="10" t="s">
        <v>668</v>
      </c>
      <c r="AE2043" s="10" t="s">
        <v>668</v>
      </c>
      <c r="AF2043" s="10" t="s">
        <v>668</v>
      </c>
      <c r="AG2043" s="20" t="s">
        <v>668</v>
      </c>
      <c r="AH2043" s="20" t="s">
        <v>668</v>
      </c>
      <c r="AI2043" s="20" t="s">
        <v>668</v>
      </c>
      <c r="AJ2043" s="20" t="s">
        <v>668</v>
      </c>
    </row>
    <row r="2044" spans="1:36" ht="14.25" customHeight="1" x14ac:dyDescent="0.25">
      <c r="A2044" s="10" t="s">
        <v>3700</v>
      </c>
      <c r="B2044" s="10" t="s">
        <v>5523</v>
      </c>
      <c r="C2044" s="10" t="s">
        <v>5841</v>
      </c>
      <c r="D2044" s="10" t="s">
        <v>5616</v>
      </c>
      <c r="E2044" s="33" t="s">
        <v>5605</v>
      </c>
      <c r="F2044" s="10" t="s">
        <v>1474</v>
      </c>
      <c r="G2044" s="10" t="s">
        <v>3117</v>
      </c>
      <c r="H2044" s="10" t="s">
        <v>3911</v>
      </c>
      <c r="I2044" s="33" t="s">
        <v>3973</v>
      </c>
      <c r="J2044" s="62">
        <v>8</v>
      </c>
      <c r="K2044" s="62">
        <v>298</v>
      </c>
      <c r="L2044" s="62">
        <v>6</v>
      </c>
      <c r="M2044" s="62">
        <v>3</v>
      </c>
      <c r="N2044" s="10" t="s">
        <v>3976</v>
      </c>
      <c r="O2044" s="62">
        <v>474</v>
      </c>
      <c r="P2044" s="62" t="s">
        <v>5757</v>
      </c>
      <c r="Q2044" s="19">
        <v>5.2</v>
      </c>
      <c r="R2044" s="10">
        <v>5</v>
      </c>
      <c r="S2044" s="10">
        <v>10.199999999999999</v>
      </c>
      <c r="T2044" s="10" t="s">
        <v>668</v>
      </c>
      <c r="U2044" s="10" t="s">
        <v>668</v>
      </c>
      <c r="V2044" s="10" t="s">
        <v>668</v>
      </c>
      <c r="W2044" s="19" t="s">
        <v>668</v>
      </c>
      <c r="X2044" s="10" t="s">
        <v>668</v>
      </c>
      <c r="Y2044" s="19" t="s">
        <v>668</v>
      </c>
      <c r="Z2044" s="19" t="s">
        <v>668</v>
      </c>
      <c r="AA2044" s="19" t="s">
        <v>668</v>
      </c>
      <c r="AB2044" s="10" t="s">
        <v>668</v>
      </c>
      <c r="AC2044" s="10" t="s">
        <v>668</v>
      </c>
      <c r="AD2044" s="10" t="s">
        <v>668</v>
      </c>
      <c r="AE2044" s="10" t="s">
        <v>668</v>
      </c>
      <c r="AF2044" s="10" t="s">
        <v>668</v>
      </c>
      <c r="AG2044" s="20" t="s">
        <v>668</v>
      </c>
      <c r="AH2044" s="20" t="s">
        <v>668</v>
      </c>
      <c r="AI2044" s="20" t="s">
        <v>668</v>
      </c>
      <c r="AJ2044" s="20" t="s">
        <v>668</v>
      </c>
    </row>
    <row r="2045" spans="1:36" ht="14.25" customHeight="1" x14ac:dyDescent="0.25">
      <c r="A2045" s="10" t="s">
        <v>3701</v>
      </c>
      <c r="B2045" s="10" t="s">
        <v>5523</v>
      </c>
      <c r="C2045" s="10" t="s">
        <v>5841</v>
      </c>
      <c r="D2045" s="10" t="s">
        <v>5616</v>
      </c>
      <c r="E2045" s="33" t="s">
        <v>5605</v>
      </c>
      <c r="F2045" s="10" t="s">
        <v>1475</v>
      </c>
      <c r="G2045" s="10" t="s">
        <v>3117</v>
      </c>
      <c r="H2045" s="10" t="s">
        <v>3911</v>
      </c>
      <c r="I2045" s="33" t="s">
        <v>3973</v>
      </c>
      <c r="J2045" s="62">
        <v>5</v>
      </c>
      <c r="K2045" s="62">
        <v>181</v>
      </c>
      <c r="L2045" s="62">
        <v>1</v>
      </c>
      <c r="M2045" s="62">
        <v>4</v>
      </c>
      <c r="N2045" s="10" t="s">
        <v>3969</v>
      </c>
      <c r="O2045" s="62">
        <v>577</v>
      </c>
      <c r="P2045" s="62" t="s">
        <v>5757</v>
      </c>
      <c r="Q2045" s="19">
        <v>23.688409</v>
      </c>
      <c r="R2045" s="10">
        <v>5</v>
      </c>
      <c r="S2045" s="10">
        <v>28.688409</v>
      </c>
      <c r="T2045" s="10" t="s">
        <v>668</v>
      </c>
      <c r="U2045" s="10" t="s">
        <v>668</v>
      </c>
      <c r="V2045" s="10" t="s">
        <v>668</v>
      </c>
      <c r="W2045" s="19" t="s">
        <v>668</v>
      </c>
      <c r="X2045" s="10" t="s">
        <v>668</v>
      </c>
      <c r="Y2045" s="19" t="s">
        <v>668</v>
      </c>
      <c r="Z2045" s="19" t="s">
        <v>668</v>
      </c>
      <c r="AA2045" s="19" t="s">
        <v>668</v>
      </c>
      <c r="AB2045" s="10" t="s">
        <v>668</v>
      </c>
      <c r="AC2045" s="10" t="s">
        <v>668</v>
      </c>
      <c r="AD2045" s="10" t="s">
        <v>668</v>
      </c>
      <c r="AE2045" s="10" t="s">
        <v>668</v>
      </c>
      <c r="AF2045" s="10" t="s">
        <v>668</v>
      </c>
      <c r="AG2045" s="20" t="s">
        <v>668</v>
      </c>
      <c r="AH2045" s="20" t="s">
        <v>668</v>
      </c>
      <c r="AI2045" s="20" t="s">
        <v>668</v>
      </c>
      <c r="AJ2045" s="20" t="s">
        <v>668</v>
      </c>
    </row>
    <row r="2046" spans="1:36" ht="14.25" customHeight="1" x14ac:dyDescent="0.25">
      <c r="A2046" s="10" t="s">
        <v>3702</v>
      </c>
      <c r="B2046" s="10" t="s">
        <v>5523</v>
      </c>
      <c r="C2046" s="10" t="s">
        <v>5841</v>
      </c>
      <c r="D2046" s="10" t="s">
        <v>5616</v>
      </c>
      <c r="E2046" s="33" t="s">
        <v>5605</v>
      </c>
      <c r="F2046" s="10" t="s">
        <v>1476</v>
      </c>
      <c r="G2046" s="10" t="s">
        <v>3117</v>
      </c>
      <c r="H2046" s="10" t="s">
        <v>3911</v>
      </c>
      <c r="I2046" s="33" t="s">
        <v>3973</v>
      </c>
      <c r="J2046" s="62">
        <v>5</v>
      </c>
      <c r="K2046" s="62">
        <v>177</v>
      </c>
      <c r="L2046" s="62">
        <v>4</v>
      </c>
      <c r="M2046" s="62">
        <v>2</v>
      </c>
      <c r="N2046" s="10" t="s">
        <v>3985</v>
      </c>
      <c r="O2046" s="62">
        <v>551</v>
      </c>
      <c r="P2046" s="62" t="s">
        <v>5757</v>
      </c>
      <c r="Q2046" s="19">
        <v>15.7</v>
      </c>
      <c r="R2046" s="10">
        <v>5</v>
      </c>
      <c r="S2046" s="10">
        <v>20.7</v>
      </c>
      <c r="T2046" s="10" t="s">
        <v>668</v>
      </c>
      <c r="U2046" s="10" t="s">
        <v>668</v>
      </c>
      <c r="V2046" s="10" t="s">
        <v>668</v>
      </c>
      <c r="W2046" s="19" t="s">
        <v>668</v>
      </c>
      <c r="X2046" s="10" t="s">
        <v>668</v>
      </c>
      <c r="Y2046" s="19" t="s">
        <v>668</v>
      </c>
      <c r="Z2046" s="19" t="s">
        <v>668</v>
      </c>
      <c r="AA2046" s="19" t="s">
        <v>668</v>
      </c>
      <c r="AB2046" s="10" t="s">
        <v>668</v>
      </c>
      <c r="AC2046" s="10" t="s">
        <v>668</v>
      </c>
      <c r="AD2046" s="10" t="s">
        <v>668</v>
      </c>
      <c r="AE2046" s="10" t="s">
        <v>668</v>
      </c>
      <c r="AF2046" s="10" t="s">
        <v>668</v>
      </c>
      <c r="AG2046" s="20" t="s">
        <v>668</v>
      </c>
      <c r="AH2046" s="20" t="s">
        <v>668</v>
      </c>
      <c r="AI2046" s="20" t="s">
        <v>668</v>
      </c>
      <c r="AJ2046" s="20" t="s">
        <v>668</v>
      </c>
    </row>
    <row r="2047" spans="1:36" ht="14.25" customHeight="1" x14ac:dyDescent="0.25">
      <c r="A2047" s="10" t="s">
        <v>1423</v>
      </c>
      <c r="B2047" s="10" t="s">
        <v>5523</v>
      </c>
      <c r="C2047" s="10" t="s">
        <v>5841</v>
      </c>
      <c r="D2047" s="10" t="s">
        <v>5616</v>
      </c>
      <c r="E2047" s="33" t="s">
        <v>5605</v>
      </c>
      <c r="F2047" s="10" t="s">
        <v>1477</v>
      </c>
      <c r="G2047" s="10" t="s">
        <v>3117</v>
      </c>
      <c r="H2047" s="10" t="s">
        <v>3911</v>
      </c>
      <c r="I2047" s="33" t="s">
        <v>3670</v>
      </c>
      <c r="J2047" s="62">
        <v>5</v>
      </c>
      <c r="K2047" s="62">
        <v>5</v>
      </c>
      <c r="L2047" s="62">
        <v>4</v>
      </c>
      <c r="M2047" s="62">
        <v>3</v>
      </c>
      <c r="N2047" s="10" t="s">
        <v>3976</v>
      </c>
      <c r="O2047" s="62">
        <v>471</v>
      </c>
      <c r="P2047" s="62" t="s">
        <v>5757</v>
      </c>
      <c r="Q2047" s="19">
        <v>16.873684999999998</v>
      </c>
      <c r="R2047" s="10">
        <v>5</v>
      </c>
      <c r="S2047" s="10">
        <v>21.873684999999998</v>
      </c>
      <c r="T2047" s="10" t="s">
        <v>668</v>
      </c>
      <c r="U2047" s="10" t="s">
        <v>668</v>
      </c>
      <c r="V2047" s="10" t="s">
        <v>668</v>
      </c>
      <c r="W2047" s="19" t="s">
        <v>668</v>
      </c>
      <c r="X2047" s="10" t="s">
        <v>668</v>
      </c>
      <c r="Y2047" s="19" t="s">
        <v>668</v>
      </c>
      <c r="Z2047" s="19" t="s">
        <v>668</v>
      </c>
      <c r="AA2047" s="19" t="s">
        <v>668</v>
      </c>
      <c r="AB2047" s="10" t="s">
        <v>668</v>
      </c>
      <c r="AC2047" s="10" t="s">
        <v>668</v>
      </c>
      <c r="AD2047" s="10" t="s">
        <v>668</v>
      </c>
      <c r="AE2047" s="10" t="s">
        <v>668</v>
      </c>
      <c r="AF2047" s="10" t="s">
        <v>668</v>
      </c>
      <c r="AG2047" s="20" t="s">
        <v>668</v>
      </c>
      <c r="AH2047" s="20" t="s">
        <v>668</v>
      </c>
      <c r="AI2047" s="20" t="s">
        <v>668</v>
      </c>
      <c r="AJ2047" s="20" t="s">
        <v>668</v>
      </c>
    </row>
    <row r="2048" spans="1:36" ht="14.25" customHeight="1" x14ac:dyDescent="0.25">
      <c r="A2048" s="10" t="s">
        <v>1424</v>
      </c>
      <c r="B2048" s="10" t="s">
        <v>5523</v>
      </c>
      <c r="C2048" s="10" t="s">
        <v>5841</v>
      </c>
      <c r="D2048" s="10" t="s">
        <v>5616</v>
      </c>
      <c r="E2048" s="33" t="s">
        <v>5605</v>
      </c>
      <c r="F2048" s="10" t="s">
        <v>1478</v>
      </c>
      <c r="G2048" s="10" t="s">
        <v>3117</v>
      </c>
      <c r="H2048" s="10" t="s">
        <v>3911</v>
      </c>
      <c r="I2048" s="33" t="s">
        <v>3670</v>
      </c>
      <c r="J2048" s="62">
        <v>3</v>
      </c>
      <c r="K2048" s="62">
        <v>3</v>
      </c>
      <c r="L2048" s="62">
        <v>2</v>
      </c>
      <c r="M2048" s="62">
        <v>4</v>
      </c>
      <c r="N2048" s="10" t="s">
        <v>3969</v>
      </c>
      <c r="O2048" s="62">
        <v>597</v>
      </c>
      <c r="P2048" s="62" t="s">
        <v>5757</v>
      </c>
      <c r="Q2048" s="19">
        <v>16.993236</v>
      </c>
      <c r="R2048" s="10">
        <v>5</v>
      </c>
      <c r="S2048" s="10">
        <v>21.993236</v>
      </c>
      <c r="T2048" s="10" t="s">
        <v>668</v>
      </c>
      <c r="U2048" s="10" t="s">
        <v>668</v>
      </c>
      <c r="V2048" s="10" t="s">
        <v>668</v>
      </c>
      <c r="W2048" s="19" t="s">
        <v>668</v>
      </c>
      <c r="X2048" s="10" t="s">
        <v>668</v>
      </c>
      <c r="Y2048" s="19" t="s">
        <v>668</v>
      </c>
      <c r="Z2048" s="19" t="s">
        <v>668</v>
      </c>
      <c r="AA2048" s="19" t="s">
        <v>668</v>
      </c>
      <c r="AB2048" s="10" t="s">
        <v>668</v>
      </c>
      <c r="AC2048" s="10" t="s">
        <v>668</v>
      </c>
      <c r="AD2048" s="10" t="s">
        <v>668</v>
      </c>
      <c r="AE2048" s="10" t="s">
        <v>668</v>
      </c>
      <c r="AF2048" s="10" t="s">
        <v>668</v>
      </c>
      <c r="AG2048" s="20" t="s">
        <v>668</v>
      </c>
      <c r="AH2048" s="20" t="s">
        <v>668</v>
      </c>
      <c r="AI2048" s="20" t="s">
        <v>668</v>
      </c>
      <c r="AJ2048" s="20" t="s">
        <v>668</v>
      </c>
    </row>
    <row r="2049" spans="1:36" ht="14.25" customHeight="1" x14ac:dyDescent="0.25">
      <c r="A2049" s="10" t="s">
        <v>1425</v>
      </c>
      <c r="B2049" s="10" t="s">
        <v>5523</v>
      </c>
      <c r="C2049" s="10" t="s">
        <v>5841</v>
      </c>
      <c r="D2049" s="10" t="s">
        <v>5616</v>
      </c>
      <c r="E2049" s="33" t="s">
        <v>5605</v>
      </c>
      <c r="F2049" s="10" t="s">
        <v>1479</v>
      </c>
      <c r="G2049" s="10" t="s">
        <v>3117</v>
      </c>
      <c r="H2049" s="10" t="s">
        <v>3911</v>
      </c>
      <c r="I2049" s="33" t="s">
        <v>3670</v>
      </c>
      <c r="J2049" s="62">
        <v>8</v>
      </c>
      <c r="K2049" s="62">
        <v>8</v>
      </c>
      <c r="L2049" s="62">
        <v>3</v>
      </c>
      <c r="M2049" s="62">
        <v>4</v>
      </c>
      <c r="N2049" s="10" t="s">
        <v>3969</v>
      </c>
      <c r="O2049" s="62">
        <v>586</v>
      </c>
      <c r="P2049" s="62" t="s">
        <v>5757</v>
      </c>
      <c r="Q2049" s="19">
        <v>16.55153</v>
      </c>
      <c r="R2049" s="10">
        <v>5</v>
      </c>
      <c r="S2049" s="10">
        <v>21.55153</v>
      </c>
      <c r="T2049" s="10" t="s">
        <v>668</v>
      </c>
      <c r="U2049" s="10" t="s">
        <v>668</v>
      </c>
      <c r="V2049" s="10" t="s">
        <v>668</v>
      </c>
      <c r="W2049" s="19" t="s">
        <v>668</v>
      </c>
      <c r="X2049" s="10" t="s">
        <v>668</v>
      </c>
      <c r="Y2049" s="19" t="s">
        <v>668</v>
      </c>
      <c r="Z2049" s="19" t="s">
        <v>668</v>
      </c>
      <c r="AA2049" s="19" t="s">
        <v>668</v>
      </c>
      <c r="AB2049" s="10" t="s">
        <v>668</v>
      </c>
      <c r="AC2049" s="10" t="s">
        <v>668</v>
      </c>
      <c r="AD2049" s="10" t="s">
        <v>668</v>
      </c>
      <c r="AE2049" s="10" t="s">
        <v>668</v>
      </c>
      <c r="AF2049" s="10" t="s">
        <v>668</v>
      </c>
      <c r="AG2049" s="20" t="s">
        <v>668</v>
      </c>
      <c r="AH2049" s="20" t="s">
        <v>668</v>
      </c>
      <c r="AI2049" s="20" t="s">
        <v>668</v>
      </c>
      <c r="AJ2049" s="20" t="s">
        <v>668</v>
      </c>
    </row>
    <row r="2050" spans="1:36" ht="14.25" customHeight="1" x14ac:dyDescent="0.25">
      <c r="A2050" s="10" t="s">
        <v>1426</v>
      </c>
      <c r="B2050" s="10" t="s">
        <v>5523</v>
      </c>
      <c r="C2050" s="10" t="s">
        <v>5841</v>
      </c>
      <c r="D2050" s="10" t="s">
        <v>5616</v>
      </c>
      <c r="E2050" s="33" t="s">
        <v>5605</v>
      </c>
      <c r="F2050" s="10" t="s">
        <v>1480</v>
      </c>
      <c r="G2050" s="10" t="s">
        <v>3117</v>
      </c>
      <c r="H2050" s="10" t="s">
        <v>3911</v>
      </c>
      <c r="I2050" s="33" t="s">
        <v>3670</v>
      </c>
      <c r="J2050" s="62">
        <v>1</v>
      </c>
      <c r="K2050" s="62">
        <v>1</v>
      </c>
      <c r="L2050" s="62">
        <v>2</v>
      </c>
      <c r="M2050" s="62">
        <v>3</v>
      </c>
      <c r="N2050" s="10" t="s">
        <v>3976</v>
      </c>
      <c r="O2050" s="62">
        <v>475</v>
      </c>
      <c r="P2050" s="62" t="s">
        <v>5757</v>
      </c>
      <c r="Q2050" s="19">
        <v>3</v>
      </c>
      <c r="R2050" s="10">
        <v>5</v>
      </c>
      <c r="S2050" s="10">
        <v>8</v>
      </c>
      <c r="T2050" s="10" t="s">
        <v>668</v>
      </c>
      <c r="U2050" s="10" t="s">
        <v>668</v>
      </c>
      <c r="V2050" s="10" t="s">
        <v>668</v>
      </c>
      <c r="W2050" s="19" t="s">
        <v>668</v>
      </c>
      <c r="X2050" s="10" t="s">
        <v>668</v>
      </c>
      <c r="Y2050" s="19" t="s">
        <v>668</v>
      </c>
      <c r="Z2050" s="19" t="s">
        <v>668</v>
      </c>
      <c r="AA2050" s="19" t="s">
        <v>668</v>
      </c>
      <c r="AB2050" s="10" t="s">
        <v>668</v>
      </c>
      <c r="AC2050" s="10" t="s">
        <v>668</v>
      </c>
      <c r="AD2050" s="10" t="s">
        <v>668</v>
      </c>
      <c r="AE2050" s="10" t="s">
        <v>668</v>
      </c>
      <c r="AF2050" s="10" t="s">
        <v>668</v>
      </c>
      <c r="AG2050" s="20" t="s">
        <v>668</v>
      </c>
      <c r="AH2050" s="20" t="s">
        <v>668</v>
      </c>
      <c r="AI2050" s="20" t="s">
        <v>668</v>
      </c>
      <c r="AJ2050" s="20" t="s">
        <v>668</v>
      </c>
    </row>
    <row r="2051" spans="1:36" ht="14.25" customHeight="1" x14ac:dyDescent="0.25">
      <c r="A2051" s="10" t="s">
        <v>3703</v>
      </c>
      <c r="B2051" s="10" t="s">
        <v>5523</v>
      </c>
      <c r="C2051" s="10" t="s">
        <v>5841</v>
      </c>
      <c r="D2051" s="10" t="s">
        <v>5616</v>
      </c>
      <c r="E2051" s="33" t="s">
        <v>5605</v>
      </c>
      <c r="F2051" s="10" t="s">
        <v>1481</v>
      </c>
      <c r="G2051" s="10" t="s">
        <v>3117</v>
      </c>
      <c r="H2051" s="10" t="s">
        <v>3911</v>
      </c>
      <c r="I2051" s="33" t="s">
        <v>3670</v>
      </c>
      <c r="J2051" s="62">
        <v>2</v>
      </c>
      <c r="K2051" s="62">
        <v>69</v>
      </c>
      <c r="L2051" s="62">
        <v>1</v>
      </c>
      <c r="M2051" s="62">
        <v>4</v>
      </c>
      <c r="N2051" s="10" t="s">
        <v>3969</v>
      </c>
      <c r="O2051" s="62">
        <v>571</v>
      </c>
      <c r="P2051" s="62" t="s">
        <v>5757</v>
      </c>
      <c r="Q2051" s="19">
        <v>21.743908000000001</v>
      </c>
      <c r="R2051" s="10">
        <v>5</v>
      </c>
      <c r="S2051" s="10">
        <v>26.743908000000001</v>
      </c>
      <c r="T2051" s="10" t="s">
        <v>668</v>
      </c>
      <c r="U2051" s="10" t="s">
        <v>668</v>
      </c>
      <c r="V2051" s="10" t="s">
        <v>668</v>
      </c>
      <c r="W2051" s="19" t="s">
        <v>668</v>
      </c>
      <c r="X2051" s="10" t="s">
        <v>668</v>
      </c>
      <c r="Y2051" s="19" t="s">
        <v>668</v>
      </c>
      <c r="Z2051" s="19" t="s">
        <v>668</v>
      </c>
      <c r="AA2051" s="19" t="s">
        <v>668</v>
      </c>
      <c r="AB2051" s="10" t="s">
        <v>668</v>
      </c>
      <c r="AC2051" s="10" t="s">
        <v>668</v>
      </c>
      <c r="AD2051" s="10" t="s">
        <v>668</v>
      </c>
      <c r="AE2051" s="10" t="s">
        <v>668</v>
      </c>
      <c r="AF2051" s="10" t="s">
        <v>668</v>
      </c>
      <c r="AG2051" s="20" t="s">
        <v>668</v>
      </c>
      <c r="AH2051" s="20" t="s">
        <v>668</v>
      </c>
      <c r="AI2051" s="20" t="s">
        <v>668</v>
      </c>
      <c r="AJ2051" s="20" t="s">
        <v>668</v>
      </c>
    </row>
    <row r="2052" spans="1:36" ht="14.25" customHeight="1" x14ac:dyDescent="0.25">
      <c r="A2052" s="10" t="s">
        <v>1427</v>
      </c>
      <c r="B2052" s="10" t="s">
        <v>5523</v>
      </c>
      <c r="C2052" s="10" t="s">
        <v>5841</v>
      </c>
      <c r="D2052" s="10" t="s">
        <v>5616</v>
      </c>
      <c r="E2052" s="33" t="s">
        <v>5605</v>
      </c>
      <c r="F2052" s="10" t="s">
        <v>1482</v>
      </c>
      <c r="G2052" s="10" t="s">
        <v>3117</v>
      </c>
      <c r="H2052" s="10" t="s">
        <v>3911</v>
      </c>
      <c r="I2052" s="33" t="s">
        <v>3670</v>
      </c>
      <c r="J2052" s="62">
        <v>5</v>
      </c>
      <c r="K2052" s="62">
        <v>5</v>
      </c>
      <c r="L2052" s="62">
        <v>5</v>
      </c>
      <c r="M2052" s="62">
        <v>3</v>
      </c>
      <c r="N2052" s="10" t="s">
        <v>3976</v>
      </c>
      <c r="O2052" s="62">
        <v>505</v>
      </c>
      <c r="P2052" s="62" t="s">
        <v>5757</v>
      </c>
      <c r="Q2052" s="19">
        <v>9.4595549999999999</v>
      </c>
      <c r="R2052" s="10">
        <v>5</v>
      </c>
      <c r="S2052" s="10">
        <v>14.459555</v>
      </c>
      <c r="T2052" s="10" t="s">
        <v>668</v>
      </c>
      <c r="U2052" s="10" t="s">
        <v>668</v>
      </c>
      <c r="V2052" s="10" t="s">
        <v>668</v>
      </c>
      <c r="W2052" s="19" t="s">
        <v>668</v>
      </c>
      <c r="X2052" s="10" t="s">
        <v>668</v>
      </c>
      <c r="Y2052" s="19" t="s">
        <v>668</v>
      </c>
      <c r="Z2052" s="19" t="s">
        <v>668</v>
      </c>
      <c r="AA2052" s="19" t="s">
        <v>668</v>
      </c>
      <c r="AB2052" s="10" t="s">
        <v>668</v>
      </c>
      <c r="AC2052" s="10" t="s">
        <v>668</v>
      </c>
      <c r="AD2052" s="10" t="s">
        <v>668</v>
      </c>
      <c r="AE2052" s="10" t="s">
        <v>668</v>
      </c>
      <c r="AF2052" s="10" t="s">
        <v>668</v>
      </c>
      <c r="AG2052" s="20" t="s">
        <v>668</v>
      </c>
      <c r="AH2052" s="20" t="s">
        <v>668</v>
      </c>
      <c r="AI2052" s="20" t="s">
        <v>668</v>
      </c>
      <c r="AJ2052" s="20" t="s">
        <v>668</v>
      </c>
    </row>
    <row r="2053" spans="1:36" ht="14.25" customHeight="1" x14ac:dyDescent="0.25">
      <c r="A2053" s="10" t="s">
        <v>1428</v>
      </c>
      <c r="B2053" s="10" t="s">
        <v>5523</v>
      </c>
      <c r="C2053" s="10" t="s">
        <v>5841</v>
      </c>
      <c r="D2053" s="10" t="s">
        <v>5616</v>
      </c>
      <c r="E2053" s="33" t="s">
        <v>5605</v>
      </c>
      <c r="F2053" s="10" t="s">
        <v>1483</v>
      </c>
      <c r="G2053" s="10" t="s">
        <v>3117</v>
      </c>
      <c r="H2053" s="10" t="s">
        <v>3911</v>
      </c>
      <c r="I2053" s="33" t="s">
        <v>3968</v>
      </c>
      <c r="J2053" s="62">
        <v>8</v>
      </c>
      <c r="K2053" s="62">
        <v>8</v>
      </c>
      <c r="L2053" s="62">
        <v>2</v>
      </c>
      <c r="M2053" s="62">
        <v>4</v>
      </c>
      <c r="N2053" s="10" t="s">
        <v>3969</v>
      </c>
      <c r="O2053" s="62">
        <v>594</v>
      </c>
      <c r="P2053" s="62" t="s">
        <v>5757</v>
      </c>
      <c r="Q2053" s="19">
        <v>19.259547000000001</v>
      </c>
      <c r="R2053" s="10">
        <v>5</v>
      </c>
      <c r="S2053" s="10">
        <v>24.259547000000001</v>
      </c>
      <c r="T2053" s="10" t="s">
        <v>668</v>
      </c>
      <c r="U2053" s="10" t="s">
        <v>668</v>
      </c>
      <c r="V2053" s="10" t="s">
        <v>668</v>
      </c>
      <c r="W2053" s="19" t="s">
        <v>668</v>
      </c>
      <c r="X2053" s="10" t="s">
        <v>668</v>
      </c>
      <c r="Y2053" s="19" t="s">
        <v>668</v>
      </c>
      <c r="Z2053" s="19" t="s">
        <v>668</v>
      </c>
      <c r="AA2053" s="19" t="s">
        <v>668</v>
      </c>
      <c r="AB2053" s="10" t="s">
        <v>668</v>
      </c>
      <c r="AC2053" s="10" t="s">
        <v>668</v>
      </c>
      <c r="AD2053" s="10" t="s">
        <v>668</v>
      </c>
      <c r="AE2053" s="10" t="s">
        <v>668</v>
      </c>
      <c r="AF2053" s="10" t="s">
        <v>668</v>
      </c>
      <c r="AG2053" s="20" t="s">
        <v>668</v>
      </c>
      <c r="AH2053" s="20" t="s">
        <v>668</v>
      </c>
      <c r="AI2053" s="20" t="s">
        <v>668</v>
      </c>
      <c r="AJ2053" s="20" t="s">
        <v>668</v>
      </c>
    </row>
    <row r="2054" spans="1:36" ht="14.25" customHeight="1" x14ac:dyDescent="0.25">
      <c r="A2054" s="10" t="s">
        <v>1429</v>
      </c>
      <c r="B2054" s="10" t="s">
        <v>5523</v>
      </c>
      <c r="C2054" s="10" t="s">
        <v>5841</v>
      </c>
      <c r="D2054" s="10" t="s">
        <v>5616</v>
      </c>
      <c r="E2054" s="33" t="s">
        <v>5605</v>
      </c>
      <c r="F2054" s="10" t="s">
        <v>1484</v>
      </c>
      <c r="G2054" s="10" t="s">
        <v>3117</v>
      </c>
      <c r="H2054" s="10" t="s">
        <v>3911</v>
      </c>
      <c r="I2054" s="33" t="s">
        <v>3968</v>
      </c>
      <c r="J2054" s="62">
        <v>9</v>
      </c>
      <c r="K2054" s="62">
        <v>9</v>
      </c>
      <c r="L2054" s="62">
        <v>4</v>
      </c>
      <c r="M2054" s="62">
        <v>4</v>
      </c>
      <c r="N2054" s="10" t="s">
        <v>3969</v>
      </c>
      <c r="O2054" s="62">
        <v>585</v>
      </c>
      <c r="P2054" s="62" t="s">
        <v>5757</v>
      </c>
      <c r="Q2054" s="19">
        <v>28.662894000000001</v>
      </c>
      <c r="R2054" s="10">
        <v>5</v>
      </c>
      <c r="S2054" s="10">
        <v>33.662894000000001</v>
      </c>
      <c r="T2054" s="10" t="s">
        <v>668</v>
      </c>
      <c r="U2054" s="10" t="s">
        <v>668</v>
      </c>
      <c r="V2054" s="10" t="s">
        <v>668</v>
      </c>
      <c r="W2054" s="19" t="s">
        <v>668</v>
      </c>
      <c r="X2054" s="10" t="s">
        <v>668</v>
      </c>
      <c r="Y2054" s="19" t="s">
        <v>668</v>
      </c>
      <c r="Z2054" s="19" t="s">
        <v>668</v>
      </c>
      <c r="AA2054" s="19" t="s">
        <v>668</v>
      </c>
      <c r="AB2054" s="10" t="s">
        <v>668</v>
      </c>
      <c r="AC2054" s="10" t="s">
        <v>668</v>
      </c>
      <c r="AD2054" s="10" t="s">
        <v>668</v>
      </c>
      <c r="AE2054" s="10" t="s">
        <v>668</v>
      </c>
      <c r="AF2054" s="10" t="s">
        <v>668</v>
      </c>
      <c r="AG2054" s="20" t="s">
        <v>668</v>
      </c>
      <c r="AH2054" s="20" t="s">
        <v>668</v>
      </c>
      <c r="AI2054" s="20" t="s">
        <v>668</v>
      </c>
      <c r="AJ2054" s="20" t="s">
        <v>668</v>
      </c>
    </row>
    <row r="2055" spans="1:36" ht="14.25" customHeight="1" x14ac:dyDescent="0.25">
      <c r="A2055" s="10" t="s">
        <v>3704</v>
      </c>
      <c r="B2055" s="10" t="s">
        <v>5523</v>
      </c>
      <c r="C2055" s="10" t="s">
        <v>5841</v>
      </c>
      <c r="D2055" s="10" t="s">
        <v>5616</v>
      </c>
      <c r="E2055" s="33" t="s">
        <v>5605</v>
      </c>
      <c r="F2055" s="10" t="s">
        <v>1485</v>
      </c>
      <c r="G2055" s="10" t="s">
        <v>3117</v>
      </c>
      <c r="H2055" s="10" t="s">
        <v>3911</v>
      </c>
      <c r="I2055" s="33" t="s">
        <v>3968</v>
      </c>
      <c r="J2055" s="62">
        <v>8</v>
      </c>
      <c r="K2055" s="62">
        <v>345</v>
      </c>
      <c r="L2055" s="62">
        <v>3</v>
      </c>
      <c r="M2055" s="62">
        <v>1</v>
      </c>
      <c r="N2055" s="10" t="s">
        <v>4054</v>
      </c>
      <c r="O2055" s="62">
        <v>616</v>
      </c>
      <c r="P2055" s="62" t="s">
        <v>5757</v>
      </c>
      <c r="Q2055" s="19">
        <v>4.7</v>
      </c>
      <c r="R2055" s="10">
        <v>5</v>
      </c>
      <c r="S2055" s="10">
        <v>9.6999999999999993</v>
      </c>
      <c r="T2055" s="10" t="s">
        <v>668</v>
      </c>
      <c r="U2055" s="10" t="s">
        <v>668</v>
      </c>
      <c r="V2055" s="10" t="s">
        <v>668</v>
      </c>
      <c r="W2055" s="19" t="s">
        <v>668</v>
      </c>
      <c r="X2055" s="10" t="s">
        <v>668</v>
      </c>
      <c r="Y2055" s="19" t="s">
        <v>668</v>
      </c>
      <c r="Z2055" s="19" t="s">
        <v>668</v>
      </c>
      <c r="AA2055" s="19" t="s">
        <v>668</v>
      </c>
      <c r="AB2055" s="10" t="s">
        <v>668</v>
      </c>
      <c r="AC2055" s="10" t="s">
        <v>668</v>
      </c>
      <c r="AD2055" s="10" t="s">
        <v>668</v>
      </c>
      <c r="AE2055" s="10" t="s">
        <v>668</v>
      </c>
      <c r="AF2055" s="10" t="s">
        <v>668</v>
      </c>
      <c r="AG2055" s="20" t="s">
        <v>668</v>
      </c>
      <c r="AH2055" s="20" t="s">
        <v>668</v>
      </c>
      <c r="AI2055" s="20" t="s">
        <v>668</v>
      </c>
      <c r="AJ2055" s="20" t="s">
        <v>668</v>
      </c>
    </row>
    <row r="2056" spans="1:36" ht="14.25" customHeight="1" x14ac:dyDescent="0.25">
      <c r="A2056" s="10" t="s">
        <v>1430</v>
      </c>
      <c r="B2056" s="10" t="s">
        <v>5523</v>
      </c>
      <c r="C2056" s="10" t="s">
        <v>5841</v>
      </c>
      <c r="D2056" s="10" t="s">
        <v>5616</v>
      </c>
      <c r="E2056" s="33" t="s">
        <v>5605</v>
      </c>
      <c r="F2056" s="10" t="s">
        <v>1486</v>
      </c>
      <c r="G2056" s="10" t="s">
        <v>3117</v>
      </c>
      <c r="H2056" s="10" t="s">
        <v>3911</v>
      </c>
      <c r="I2056" s="33" t="s">
        <v>3968</v>
      </c>
      <c r="J2056" s="62">
        <v>1</v>
      </c>
      <c r="K2056" s="62">
        <v>1</v>
      </c>
      <c r="L2056" s="62">
        <v>2</v>
      </c>
      <c r="M2056" s="62">
        <v>3</v>
      </c>
      <c r="N2056" s="10" t="s">
        <v>3976</v>
      </c>
      <c r="O2056" s="62">
        <v>509</v>
      </c>
      <c r="P2056" s="62" t="s">
        <v>5757</v>
      </c>
      <c r="Q2056" s="19">
        <v>15.864530999999999</v>
      </c>
      <c r="R2056" s="10">
        <v>5</v>
      </c>
      <c r="S2056" s="10">
        <v>20.864530999999999</v>
      </c>
      <c r="T2056" s="10" t="s">
        <v>668</v>
      </c>
      <c r="U2056" s="10" t="s">
        <v>668</v>
      </c>
      <c r="V2056" s="10" t="s">
        <v>668</v>
      </c>
      <c r="W2056" s="19" t="s">
        <v>668</v>
      </c>
      <c r="X2056" s="10" t="s">
        <v>668</v>
      </c>
      <c r="Y2056" s="19" t="s">
        <v>668</v>
      </c>
      <c r="Z2056" s="19" t="s">
        <v>668</v>
      </c>
      <c r="AA2056" s="19" t="s">
        <v>668</v>
      </c>
      <c r="AB2056" s="10" t="s">
        <v>668</v>
      </c>
      <c r="AC2056" s="10" t="s">
        <v>668</v>
      </c>
      <c r="AD2056" s="10" t="s">
        <v>668</v>
      </c>
      <c r="AE2056" s="10" t="s">
        <v>668</v>
      </c>
      <c r="AF2056" s="10" t="s">
        <v>668</v>
      </c>
      <c r="AG2056" s="20" t="s">
        <v>668</v>
      </c>
      <c r="AH2056" s="20" t="s">
        <v>668</v>
      </c>
      <c r="AI2056" s="20" t="s">
        <v>668</v>
      </c>
      <c r="AJ2056" s="20" t="s">
        <v>668</v>
      </c>
    </row>
    <row r="2057" spans="1:36" ht="14.25" customHeight="1" x14ac:dyDescent="0.25">
      <c r="A2057" s="10" t="s">
        <v>3705</v>
      </c>
      <c r="B2057" s="10" t="s">
        <v>5523</v>
      </c>
      <c r="C2057" s="10" t="s">
        <v>5841</v>
      </c>
      <c r="D2057" s="10" t="s">
        <v>5616</v>
      </c>
      <c r="E2057" s="33" t="s">
        <v>5605</v>
      </c>
      <c r="F2057" s="10" t="s">
        <v>1487</v>
      </c>
      <c r="G2057" s="10" t="s">
        <v>3117</v>
      </c>
      <c r="H2057" s="10" t="s">
        <v>3911</v>
      </c>
      <c r="I2057" s="33" t="s">
        <v>3973</v>
      </c>
      <c r="J2057" s="62">
        <v>1</v>
      </c>
      <c r="K2057" s="62">
        <v>38</v>
      </c>
      <c r="L2057" s="62">
        <v>6</v>
      </c>
      <c r="M2057" s="62">
        <v>4</v>
      </c>
      <c r="N2057" s="10" t="s">
        <v>3969</v>
      </c>
      <c r="O2057" s="62">
        <v>590</v>
      </c>
      <c r="P2057" s="62" t="s">
        <v>5757</v>
      </c>
      <c r="Q2057" s="19">
        <v>21.521979000000002</v>
      </c>
      <c r="R2057" s="10">
        <v>5</v>
      </c>
      <c r="S2057" s="10">
        <v>26.521979000000002</v>
      </c>
      <c r="T2057" s="10" t="s">
        <v>668</v>
      </c>
      <c r="U2057" s="10" t="s">
        <v>668</v>
      </c>
      <c r="V2057" s="10" t="s">
        <v>668</v>
      </c>
      <c r="W2057" s="19" t="s">
        <v>668</v>
      </c>
      <c r="X2057" s="10" t="s">
        <v>668</v>
      </c>
      <c r="Y2057" s="19" t="s">
        <v>668</v>
      </c>
      <c r="Z2057" s="19" t="s">
        <v>668</v>
      </c>
      <c r="AA2057" s="19" t="s">
        <v>668</v>
      </c>
      <c r="AB2057" s="10" t="s">
        <v>668</v>
      </c>
      <c r="AC2057" s="10" t="s">
        <v>668</v>
      </c>
      <c r="AD2057" s="10" t="s">
        <v>668</v>
      </c>
      <c r="AE2057" s="10" t="s">
        <v>668</v>
      </c>
      <c r="AF2057" s="10" t="s">
        <v>668</v>
      </c>
      <c r="AG2057" s="20" t="s">
        <v>668</v>
      </c>
      <c r="AH2057" s="20" t="s">
        <v>668</v>
      </c>
      <c r="AI2057" s="20" t="s">
        <v>668</v>
      </c>
      <c r="AJ2057" s="20" t="s">
        <v>668</v>
      </c>
    </row>
    <row r="2058" spans="1:36" ht="14.25" customHeight="1" x14ac:dyDescent="0.25">
      <c r="A2058" s="10" t="s">
        <v>1431</v>
      </c>
      <c r="B2058" s="10" t="s">
        <v>5523</v>
      </c>
      <c r="C2058" s="10" t="s">
        <v>5841</v>
      </c>
      <c r="D2058" s="10" t="s">
        <v>5616</v>
      </c>
      <c r="E2058" s="33" t="s">
        <v>5605</v>
      </c>
      <c r="F2058" s="10" t="s">
        <v>1488</v>
      </c>
      <c r="G2058" s="10" t="s">
        <v>3117</v>
      </c>
      <c r="H2058" s="10" t="s">
        <v>3911</v>
      </c>
      <c r="I2058" s="33" t="s">
        <v>3670</v>
      </c>
      <c r="J2058" s="62">
        <v>9</v>
      </c>
      <c r="K2058" s="62">
        <v>9</v>
      </c>
      <c r="L2058" s="62">
        <v>3</v>
      </c>
      <c r="M2058" s="62">
        <v>4</v>
      </c>
      <c r="N2058" s="10" t="s">
        <v>3969</v>
      </c>
      <c r="O2058" s="62">
        <v>587</v>
      </c>
      <c r="P2058" s="62" t="s">
        <v>5757</v>
      </c>
      <c r="Q2058" s="19">
        <v>15.333295</v>
      </c>
      <c r="R2058" s="10">
        <v>5</v>
      </c>
      <c r="S2058" s="10">
        <v>20.333295</v>
      </c>
      <c r="T2058" s="10" t="s">
        <v>668</v>
      </c>
      <c r="U2058" s="10" t="s">
        <v>668</v>
      </c>
      <c r="V2058" s="10" t="s">
        <v>668</v>
      </c>
      <c r="W2058" s="19" t="s">
        <v>668</v>
      </c>
      <c r="X2058" s="10" t="s">
        <v>668</v>
      </c>
      <c r="Y2058" s="19" t="s">
        <v>668</v>
      </c>
      <c r="Z2058" s="19" t="s">
        <v>668</v>
      </c>
      <c r="AA2058" s="19" t="s">
        <v>668</v>
      </c>
      <c r="AB2058" s="10" t="s">
        <v>668</v>
      </c>
      <c r="AC2058" s="10" t="s">
        <v>668</v>
      </c>
      <c r="AD2058" s="10" t="s">
        <v>668</v>
      </c>
      <c r="AE2058" s="10" t="s">
        <v>668</v>
      </c>
      <c r="AF2058" s="10" t="s">
        <v>668</v>
      </c>
      <c r="AG2058" s="20" t="s">
        <v>668</v>
      </c>
      <c r="AH2058" s="20" t="s">
        <v>668</v>
      </c>
      <c r="AI2058" s="20" t="s">
        <v>668</v>
      </c>
      <c r="AJ2058" s="20" t="s">
        <v>668</v>
      </c>
    </row>
    <row r="2059" spans="1:36" ht="14.25" customHeight="1" x14ac:dyDescent="0.25">
      <c r="A2059" s="10" t="s">
        <v>3706</v>
      </c>
      <c r="B2059" s="10" t="s">
        <v>5523</v>
      </c>
      <c r="C2059" s="10" t="s">
        <v>5841</v>
      </c>
      <c r="D2059" s="10" t="s">
        <v>5616</v>
      </c>
      <c r="E2059" s="33" t="s">
        <v>5605</v>
      </c>
      <c r="F2059" s="10" t="s">
        <v>1489</v>
      </c>
      <c r="G2059" s="10" t="s">
        <v>3117</v>
      </c>
      <c r="H2059" s="10" t="s">
        <v>3911</v>
      </c>
      <c r="I2059" s="33" t="s">
        <v>3670</v>
      </c>
      <c r="J2059" s="62">
        <v>5</v>
      </c>
      <c r="K2059" s="62">
        <v>242</v>
      </c>
      <c r="L2059" s="62">
        <v>5</v>
      </c>
      <c r="M2059" s="62">
        <v>1</v>
      </c>
      <c r="N2059" s="10" t="s">
        <v>4054</v>
      </c>
      <c r="O2059" s="62">
        <v>629</v>
      </c>
      <c r="P2059" s="62" t="s">
        <v>5757</v>
      </c>
      <c r="Q2059" s="19">
        <v>0.9</v>
      </c>
      <c r="R2059" s="10">
        <v>5</v>
      </c>
      <c r="S2059" s="10">
        <v>5.9</v>
      </c>
      <c r="T2059" s="10" t="s">
        <v>668</v>
      </c>
      <c r="U2059" s="10" t="s">
        <v>668</v>
      </c>
      <c r="V2059" s="10" t="s">
        <v>668</v>
      </c>
      <c r="W2059" s="19" t="s">
        <v>668</v>
      </c>
      <c r="X2059" s="10" t="s">
        <v>668</v>
      </c>
      <c r="Y2059" s="19" t="s">
        <v>668</v>
      </c>
      <c r="Z2059" s="19" t="s">
        <v>668</v>
      </c>
      <c r="AA2059" s="19" t="s">
        <v>668</v>
      </c>
      <c r="AB2059" s="10" t="s">
        <v>668</v>
      </c>
      <c r="AC2059" s="10" t="s">
        <v>668</v>
      </c>
      <c r="AD2059" s="10" t="s">
        <v>668</v>
      </c>
      <c r="AE2059" s="10" t="s">
        <v>668</v>
      </c>
      <c r="AF2059" s="10" t="s">
        <v>668</v>
      </c>
      <c r="AG2059" s="20" t="s">
        <v>668</v>
      </c>
      <c r="AH2059" s="20" t="s">
        <v>668</v>
      </c>
      <c r="AI2059" s="20" t="s">
        <v>668</v>
      </c>
      <c r="AJ2059" s="20" t="s">
        <v>668</v>
      </c>
    </row>
    <row r="2060" spans="1:36" ht="14.25" customHeight="1" x14ac:dyDescent="0.25">
      <c r="A2060" s="10" t="s">
        <v>3707</v>
      </c>
      <c r="B2060" s="10" t="s">
        <v>5523</v>
      </c>
      <c r="C2060" s="10" t="s">
        <v>5841</v>
      </c>
      <c r="D2060" s="10" t="s">
        <v>5616</v>
      </c>
      <c r="E2060" s="33" t="s">
        <v>5605</v>
      </c>
      <c r="F2060" s="10" t="s">
        <v>1490</v>
      </c>
      <c r="G2060" s="10" t="s">
        <v>3117</v>
      </c>
      <c r="H2060" s="10" t="s">
        <v>3911</v>
      </c>
      <c r="I2060" s="33" t="s">
        <v>3669</v>
      </c>
      <c r="J2060" s="62">
        <v>9</v>
      </c>
      <c r="K2060" s="62">
        <v>442</v>
      </c>
      <c r="L2060" s="62">
        <v>5</v>
      </c>
      <c r="M2060" s="62">
        <v>4</v>
      </c>
      <c r="N2060" s="10" t="s">
        <v>3969</v>
      </c>
      <c r="O2060" s="62">
        <v>578</v>
      </c>
      <c r="P2060" s="62" t="s">
        <v>5757</v>
      </c>
      <c r="Q2060" s="19">
        <v>21.834402000000001</v>
      </c>
      <c r="R2060" s="10">
        <v>5</v>
      </c>
      <c r="S2060" s="10">
        <v>26.834402000000001</v>
      </c>
      <c r="T2060" s="10" t="s">
        <v>668</v>
      </c>
      <c r="U2060" s="10" t="s">
        <v>668</v>
      </c>
      <c r="V2060" s="10" t="s">
        <v>668</v>
      </c>
      <c r="W2060" s="19" t="s">
        <v>668</v>
      </c>
      <c r="X2060" s="10" t="s">
        <v>668</v>
      </c>
      <c r="Y2060" s="19" t="s">
        <v>668</v>
      </c>
      <c r="Z2060" s="19" t="s">
        <v>668</v>
      </c>
      <c r="AA2060" s="19" t="s">
        <v>668</v>
      </c>
      <c r="AB2060" s="10" t="s">
        <v>668</v>
      </c>
      <c r="AC2060" s="10" t="s">
        <v>668</v>
      </c>
      <c r="AD2060" s="10" t="s">
        <v>668</v>
      </c>
      <c r="AE2060" s="10" t="s">
        <v>668</v>
      </c>
      <c r="AF2060" s="10" t="s">
        <v>668</v>
      </c>
      <c r="AG2060" s="20" t="s">
        <v>668</v>
      </c>
      <c r="AH2060" s="20" t="s">
        <v>668</v>
      </c>
      <c r="AI2060" s="20" t="s">
        <v>668</v>
      </c>
      <c r="AJ2060" s="20" t="s">
        <v>668</v>
      </c>
    </row>
    <row r="2061" spans="1:36" ht="14.25" customHeight="1" x14ac:dyDescent="0.25">
      <c r="A2061" s="10" t="s">
        <v>1432</v>
      </c>
      <c r="B2061" s="10" t="s">
        <v>5523</v>
      </c>
      <c r="C2061" s="10" t="s">
        <v>5841</v>
      </c>
      <c r="D2061" s="10" t="s">
        <v>5616</v>
      </c>
      <c r="E2061" s="33" t="s">
        <v>5605</v>
      </c>
      <c r="F2061" s="10" t="s">
        <v>1491</v>
      </c>
      <c r="G2061" s="10" t="s">
        <v>3117</v>
      </c>
      <c r="H2061" s="10" t="s">
        <v>3911</v>
      </c>
      <c r="I2061" s="33" t="s">
        <v>3669</v>
      </c>
      <c r="J2061" s="62">
        <v>1</v>
      </c>
      <c r="K2061" s="62">
        <v>1</v>
      </c>
      <c r="L2061" s="62">
        <v>4</v>
      </c>
      <c r="M2061" s="62">
        <v>4</v>
      </c>
      <c r="N2061" s="10" t="s">
        <v>3969</v>
      </c>
      <c r="O2061" s="62">
        <v>571</v>
      </c>
      <c r="P2061" s="62" t="s">
        <v>5757</v>
      </c>
      <c r="Q2061" s="19">
        <v>21.743908000000001</v>
      </c>
      <c r="R2061" s="10">
        <v>5</v>
      </c>
      <c r="S2061" s="10">
        <v>26.743908000000001</v>
      </c>
      <c r="T2061" s="10" t="s">
        <v>668</v>
      </c>
      <c r="U2061" s="10" t="s">
        <v>668</v>
      </c>
      <c r="V2061" s="10" t="s">
        <v>668</v>
      </c>
      <c r="W2061" s="19" t="s">
        <v>668</v>
      </c>
      <c r="X2061" s="10" t="s">
        <v>668</v>
      </c>
      <c r="Y2061" s="19" t="s">
        <v>668</v>
      </c>
      <c r="Z2061" s="19" t="s">
        <v>668</v>
      </c>
      <c r="AA2061" s="19" t="s">
        <v>668</v>
      </c>
      <c r="AB2061" s="10" t="s">
        <v>668</v>
      </c>
      <c r="AC2061" s="10" t="s">
        <v>668</v>
      </c>
      <c r="AD2061" s="10" t="s">
        <v>668</v>
      </c>
      <c r="AE2061" s="10" t="s">
        <v>668</v>
      </c>
      <c r="AF2061" s="10" t="s">
        <v>668</v>
      </c>
      <c r="AG2061" s="20" t="s">
        <v>668</v>
      </c>
      <c r="AH2061" s="20" t="s">
        <v>668</v>
      </c>
      <c r="AI2061" s="20" t="s">
        <v>668</v>
      </c>
      <c r="AJ2061" s="20" t="s">
        <v>668</v>
      </c>
    </row>
    <row r="2062" spans="1:36" ht="14.25" customHeight="1" x14ac:dyDescent="0.25">
      <c r="A2062" s="10" t="s">
        <v>3708</v>
      </c>
      <c r="B2062" s="10" t="s">
        <v>5523</v>
      </c>
      <c r="C2062" s="10" t="s">
        <v>5841</v>
      </c>
      <c r="D2062" s="10" t="s">
        <v>5616</v>
      </c>
      <c r="E2062" s="33" t="s">
        <v>5605</v>
      </c>
      <c r="F2062" s="10" t="s">
        <v>1492</v>
      </c>
      <c r="G2062" s="10" t="s">
        <v>3117</v>
      </c>
      <c r="H2062" s="10" t="s">
        <v>3911</v>
      </c>
      <c r="I2062" s="33" t="s">
        <v>3669</v>
      </c>
      <c r="J2062" s="62">
        <v>6</v>
      </c>
      <c r="K2062" s="62">
        <v>286</v>
      </c>
      <c r="L2062" s="62">
        <v>1</v>
      </c>
      <c r="M2062" s="62">
        <v>1</v>
      </c>
      <c r="N2062" s="10" t="s">
        <v>4054</v>
      </c>
      <c r="O2062" s="62">
        <v>619</v>
      </c>
      <c r="P2062" s="62" t="s">
        <v>5757</v>
      </c>
      <c r="Q2062" s="19">
        <v>1.9</v>
      </c>
      <c r="R2062" s="10">
        <v>5</v>
      </c>
      <c r="S2062" s="10">
        <v>6.9</v>
      </c>
      <c r="T2062" s="10" t="s">
        <v>668</v>
      </c>
      <c r="U2062" s="10" t="s">
        <v>668</v>
      </c>
      <c r="V2062" s="10" t="s">
        <v>668</v>
      </c>
      <c r="W2062" s="19" t="s">
        <v>668</v>
      </c>
      <c r="X2062" s="10" t="s">
        <v>668</v>
      </c>
      <c r="Y2062" s="19" t="s">
        <v>668</v>
      </c>
      <c r="Z2062" s="19" t="s">
        <v>668</v>
      </c>
      <c r="AA2062" s="19" t="s">
        <v>668</v>
      </c>
      <c r="AB2062" s="10" t="s">
        <v>668</v>
      </c>
      <c r="AC2062" s="10" t="s">
        <v>668</v>
      </c>
      <c r="AD2062" s="10" t="s">
        <v>668</v>
      </c>
      <c r="AE2062" s="10" t="s">
        <v>668</v>
      </c>
      <c r="AF2062" s="10" t="s">
        <v>668</v>
      </c>
      <c r="AG2062" s="20" t="s">
        <v>668</v>
      </c>
      <c r="AH2062" s="20" t="s">
        <v>668</v>
      </c>
      <c r="AI2062" s="20" t="s">
        <v>668</v>
      </c>
      <c r="AJ2062" s="20" t="s">
        <v>668</v>
      </c>
    </row>
    <row r="2063" spans="1:36" ht="14.25" customHeight="1" x14ac:dyDescent="0.25">
      <c r="A2063" s="10" t="s">
        <v>3709</v>
      </c>
      <c r="B2063" s="10" t="s">
        <v>5523</v>
      </c>
      <c r="C2063" s="10" t="s">
        <v>5841</v>
      </c>
      <c r="D2063" s="10" t="s">
        <v>5616</v>
      </c>
      <c r="E2063" s="33" t="s">
        <v>5605</v>
      </c>
      <c r="F2063" s="10" t="s">
        <v>1493</v>
      </c>
      <c r="G2063" s="10" t="s">
        <v>3117</v>
      </c>
      <c r="H2063" s="10" t="s">
        <v>3911</v>
      </c>
      <c r="I2063" s="33" t="s">
        <v>3669</v>
      </c>
      <c r="J2063" s="62">
        <v>2</v>
      </c>
      <c r="K2063" s="62">
        <v>94</v>
      </c>
      <c r="L2063" s="62">
        <v>4</v>
      </c>
      <c r="M2063" s="62">
        <v>3</v>
      </c>
      <c r="N2063" s="10" t="s">
        <v>3976</v>
      </c>
      <c r="O2063" s="62">
        <v>488</v>
      </c>
      <c r="P2063" s="62" t="s">
        <v>5757</v>
      </c>
      <c r="Q2063" s="19">
        <v>15.170759</v>
      </c>
      <c r="R2063" s="10">
        <v>5</v>
      </c>
      <c r="S2063" s="10">
        <v>20.170759</v>
      </c>
      <c r="T2063" s="10" t="s">
        <v>668</v>
      </c>
      <c r="U2063" s="10" t="s">
        <v>668</v>
      </c>
      <c r="V2063" s="10" t="s">
        <v>668</v>
      </c>
      <c r="W2063" s="19" t="s">
        <v>668</v>
      </c>
      <c r="X2063" s="10" t="s">
        <v>668</v>
      </c>
      <c r="Y2063" s="19" t="s">
        <v>668</v>
      </c>
      <c r="Z2063" s="19" t="s">
        <v>668</v>
      </c>
      <c r="AA2063" s="19" t="s">
        <v>668</v>
      </c>
      <c r="AB2063" s="10" t="s">
        <v>668</v>
      </c>
      <c r="AC2063" s="10" t="s">
        <v>668</v>
      </c>
      <c r="AD2063" s="10" t="s">
        <v>668</v>
      </c>
      <c r="AE2063" s="10" t="s">
        <v>668</v>
      </c>
      <c r="AF2063" s="10" t="s">
        <v>668</v>
      </c>
      <c r="AG2063" s="20" t="s">
        <v>668</v>
      </c>
      <c r="AH2063" s="20" t="s">
        <v>668</v>
      </c>
      <c r="AI2063" s="20" t="s">
        <v>668</v>
      </c>
      <c r="AJ2063" s="20" t="s">
        <v>668</v>
      </c>
    </row>
    <row r="2064" spans="1:36" ht="14.25" customHeight="1" x14ac:dyDescent="0.25">
      <c r="A2064" s="10" t="s">
        <v>3710</v>
      </c>
      <c r="B2064" s="10" t="s">
        <v>5523</v>
      </c>
      <c r="C2064" s="10" t="s">
        <v>5841</v>
      </c>
      <c r="D2064" s="10" t="s">
        <v>5616</v>
      </c>
      <c r="E2064" s="33" t="s">
        <v>5605</v>
      </c>
      <c r="F2064" s="10" t="s">
        <v>1494</v>
      </c>
      <c r="G2064" s="10" t="s">
        <v>3117</v>
      </c>
      <c r="H2064" s="10" t="s">
        <v>3911</v>
      </c>
      <c r="I2064" s="33" t="s">
        <v>3669</v>
      </c>
      <c r="J2064" s="62">
        <v>3</v>
      </c>
      <c r="K2064" s="62">
        <v>148</v>
      </c>
      <c r="L2064" s="62">
        <v>2</v>
      </c>
      <c r="M2064" s="62">
        <v>3</v>
      </c>
      <c r="N2064" s="10" t="s">
        <v>3976</v>
      </c>
      <c r="O2064" s="62">
        <v>505</v>
      </c>
      <c r="P2064" s="62" t="s">
        <v>5757</v>
      </c>
      <c r="Q2064" s="19">
        <v>9.4595549999999999</v>
      </c>
      <c r="R2064" s="10">
        <v>5</v>
      </c>
      <c r="S2064" s="10">
        <v>14.459555</v>
      </c>
      <c r="T2064" s="10" t="s">
        <v>668</v>
      </c>
      <c r="U2064" s="10" t="s">
        <v>668</v>
      </c>
      <c r="V2064" s="10" t="s">
        <v>668</v>
      </c>
      <c r="W2064" s="19" t="s">
        <v>668</v>
      </c>
      <c r="X2064" s="10" t="s">
        <v>668</v>
      </c>
      <c r="Y2064" s="19" t="s">
        <v>668</v>
      </c>
      <c r="Z2064" s="19" t="s">
        <v>668</v>
      </c>
      <c r="AA2064" s="19" t="s">
        <v>668</v>
      </c>
      <c r="AB2064" s="10" t="s">
        <v>668</v>
      </c>
      <c r="AC2064" s="10" t="s">
        <v>668</v>
      </c>
      <c r="AD2064" s="10" t="s">
        <v>668</v>
      </c>
      <c r="AE2064" s="10" t="s">
        <v>668</v>
      </c>
      <c r="AF2064" s="10" t="s">
        <v>668</v>
      </c>
      <c r="AG2064" s="20" t="s">
        <v>668</v>
      </c>
      <c r="AH2064" s="20" t="s">
        <v>668</v>
      </c>
      <c r="AI2064" s="20" t="s">
        <v>668</v>
      </c>
      <c r="AJ2064" s="20" t="s">
        <v>668</v>
      </c>
    </row>
    <row r="2065" spans="1:36" ht="14.25" customHeight="1" x14ac:dyDescent="0.25">
      <c r="A2065" s="10" t="s">
        <v>1433</v>
      </c>
      <c r="B2065" s="10" t="s">
        <v>5523</v>
      </c>
      <c r="C2065" s="10" t="s">
        <v>5841</v>
      </c>
      <c r="D2065" s="10" t="s">
        <v>5616</v>
      </c>
      <c r="E2065" s="33" t="s">
        <v>5605</v>
      </c>
      <c r="F2065" s="10" t="s">
        <v>1495</v>
      </c>
      <c r="G2065" s="10" t="s">
        <v>3117</v>
      </c>
      <c r="H2065" s="10" t="s">
        <v>3911</v>
      </c>
      <c r="I2065" s="33" t="s">
        <v>3669</v>
      </c>
      <c r="J2065" s="62">
        <v>5</v>
      </c>
      <c r="K2065" s="62">
        <v>5</v>
      </c>
      <c r="L2065" s="62">
        <v>2</v>
      </c>
      <c r="M2065" s="62">
        <v>3</v>
      </c>
      <c r="N2065" s="10" t="s">
        <v>3976</v>
      </c>
      <c r="O2065" s="62">
        <v>501</v>
      </c>
      <c r="P2065" s="62" t="s">
        <v>5757</v>
      </c>
      <c r="Q2065" s="19">
        <v>10.835425000000001</v>
      </c>
      <c r="R2065" s="10">
        <v>5</v>
      </c>
      <c r="S2065" s="10">
        <v>15.835425000000001</v>
      </c>
      <c r="T2065" s="10" t="s">
        <v>668</v>
      </c>
      <c r="U2065" s="10" t="s">
        <v>668</v>
      </c>
      <c r="V2065" s="10" t="s">
        <v>668</v>
      </c>
      <c r="W2065" s="19" t="s">
        <v>668</v>
      </c>
      <c r="X2065" s="10" t="s">
        <v>668</v>
      </c>
      <c r="Y2065" s="19" t="s">
        <v>668</v>
      </c>
      <c r="Z2065" s="19" t="s">
        <v>668</v>
      </c>
      <c r="AA2065" s="19" t="s">
        <v>668</v>
      </c>
      <c r="AB2065" s="10" t="s">
        <v>668</v>
      </c>
      <c r="AC2065" s="10" t="s">
        <v>668</v>
      </c>
      <c r="AD2065" s="10" t="s">
        <v>668</v>
      </c>
      <c r="AE2065" s="10" t="s">
        <v>668</v>
      </c>
      <c r="AF2065" s="10" t="s">
        <v>668</v>
      </c>
      <c r="AG2065" s="20" t="s">
        <v>668</v>
      </c>
      <c r="AH2065" s="20" t="s">
        <v>668</v>
      </c>
      <c r="AI2065" s="20" t="s">
        <v>668</v>
      </c>
      <c r="AJ2065" s="20" t="s">
        <v>668</v>
      </c>
    </row>
    <row r="2066" spans="1:36" ht="14.25" customHeight="1" x14ac:dyDescent="0.25">
      <c r="A2066" s="10" t="s">
        <v>1871</v>
      </c>
      <c r="B2066" s="10" t="s">
        <v>5523</v>
      </c>
      <c r="C2066" s="10" t="s">
        <v>5841</v>
      </c>
      <c r="D2066" s="10" t="s">
        <v>5616</v>
      </c>
      <c r="E2066" s="33" t="s">
        <v>5605</v>
      </c>
      <c r="F2066" s="10" t="s">
        <v>668</v>
      </c>
      <c r="G2066" s="10" t="s">
        <v>3063</v>
      </c>
      <c r="H2066" s="10" t="s">
        <v>6218</v>
      </c>
      <c r="I2066" s="33" t="s">
        <v>3261</v>
      </c>
      <c r="J2066" s="62" t="s">
        <v>668</v>
      </c>
      <c r="K2066" s="62" t="s">
        <v>668</v>
      </c>
      <c r="L2066" s="62" t="s">
        <v>668</v>
      </c>
      <c r="M2066" s="62">
        <v>1</v>
      </c>
      <c r="N2066" s="10" t="s">
        <v>4085</v>
      </c>
      <c r="O2066" s="62">
        <v>35</v>
      </c>
      <c r="P2066" s="62" t="s">
        <v>5757</v>
      </c>
      <c r="Q2066" s="19">
        <v>0</v>
      </c>
      <c r="R2066" s="10" t="s">
        <v>668</v>
      </c>
      <c r="S2066" s="10" t="s">
        <v>668</v>
      </c>
      <c r="T2066" s="10" t="s">
        <v>1848</v>
      </c>
      <c r="U2066" s="10" t="s">
        <v>668</v>
      </c>
      <c r="V2066" s="10" t="s">
        <v>668</v>
      </c>
      <c r="W2066" s="19" t="s">
        <v>668</v>
      </c>
      <c r="X2066" s="10" t="s">
        <v>668</v>
      </c>
      <c r="Y2066" s="19" t="s">
        <v>668</v>
      </c>
      <c r="Z2066" s="19" t="s">
        <v>668</v>
      </c>
      <c r="AA2066" s="19" t="s">
        <v>668</v>
      </c>
      <c r="AB2066" s="10" t="s">
        <v>668</v>
      </c>
      <c r="AC2066" s="10" t="s">
        <v>668</v>
      </c>
      <c r="AD2066" s="10" t="s">
        <v>668</v>
      </c>
      <c r="AE2066" s="10" t="s">
        <v>668</v>
      </c>
      <c r="AF2066" s="10" t="s">
        <v>668</v>
      </c>
      <c r="AG2066" s="20" t="s">
        <v>668</v>
      </c>
      <c r="AH2066" s="20" t="s">
        <v>668</v>
      </c>
      <c r="AI2066" s="20" t="s">
        <v>668</v>
      </c>
      <c r="AJ2066" s="20" t="s">
        <v>668</v>
      </c>
    </row>
    <row r="2067" spans="1:36" ht="14.25" customHeight="1" x14ac:dyDescent="0.25">
      <c r="A2067" s="10" t="s">
        <v>1872</v>
      </c>
      <c r="B2067" s="10" t="s">
        <v>5523</v>
      </c>
      <c r="C2067" s="10" t="s">
        <v>5841</v>
      </c>
      <c r="D2067" s="10" t="s">
        <v>5616</v>
      </c>
      <c r="E2067" s="33" t="s">
        <v>5605</v>
      </c>
      <c r="F2067" s="10" t="s">
        <v>668</v>
      </c>
      <c r="G2067" s="10" t="s">
        <v>3063</v>
      </c>
      <c r="H2067" s="10" t="s">
        <v>6218</v>
      </c>
      <c r="I2067" s="33" t="s">
        <v>3261</v>
      </c>
      <c r="J2067" s="62" t="s">
        <v>668</v>
      </c>
      <c r="K2067" s="62" t="s">
        <v>668</v>
      </c>
      <c r="L2067" s="62" t="s">
        <v>668</v>
      </c>
      <c r="M2067" s="62">
        <v>1</v>
      </c>
      <c r="N2067" s="10" t="s">
        <v>4085</v>
      </c>
      <c r="O2067" s="62">
        <v>41</v>
      </c>
      <c r="P2067" s="62" t="s">
        <v>5757</v>
      </c>
      <c r="Q2067" s="19">
        <v>-1.6</v>
      </c>
      <c r="R2067" s="10" t="s">
        <v>668</v>
      </c>
      <c r="S2067" s="10" t="s">
        <v>668</v>
      </c>
      <c r="T2067" s="10" t="s">
        <v>1852</v>
      </c>
      <c r="U2067" s="10" t="s">
        <v>668</v>
      </c>
      <c r="V2067" s="10" t="s">
        <v>668</v>
      </c>
      <c r="W2067" s="19" t="s">
        <v>668</v>
      </c>
      <c r="X2067" s="10" t="s">
        <v>668</v>
      </c>
      <c r="Y2067" s="19" t="s">
        <v>668</v>
      </c>
      <c r="Z2067" s="19" t="s">
        <v>668</v>
      </c>
      <c r="AA2067" s="19" t="s">
        <v>668</v>
      </c>
      <c r="AB2067" s="10" t="s">
        <v>668</v>
      </c>
      <c r="AC2067" s="10" t="s">
        <v>668</v>
      </c>
      <c r="AD2067" s="10" t="s">
        <v>668</v>
      </c>
      <c r="AE2067" s="10" t="s">
        <v>668</v>
      </c>
      <c r="AF2067" s="10" t="s">
        <v>668</v>
      </c>
      <c r="AG2067" s="20" t="s">
        <v>668</v>
      </c>
      <c r="AH2067" s="20" t="s">
        <v>668</v>
      </c>
      <c r="AI2067" s="20" t="s">
        <v>668</v>
      </c>
      <c r="AJ2067" s="20" t="s">
        <v>668</v>
      </c>
    </row>
    <row r="2068" spans="1:36" ht="14.25" customHeight="1" x14ac:dyDescent="0.25">
      <c r="A2068" s="10" t="s">
        <v>5078</v>
      </c>
      <c r="B2068" s="10" t="s">
        <v>5523</v>
      </c>
      <c r="C2068" s="10" t="s">
        <v>5841</v>
      </c>
      <c r="D2068" s="10" t="s">
        <v>5616</v>
      </c>
      <c r="E2068" s="33" t="s">
        <v>5605</v>
      </c>
      <c r="F2068" s="10" t="s">
        <v>668</v>
      </c>
      <c r="G2068" s="10" t="s">
        <v>3063</v>
      </c>
      <c r="H2068" s="10" t="s">
        <v>6218</v>
      </c>
      <c r="I2068" s="33" t="s">
        <v>5079</v>
      </c>
      <c r="J2068" s="62">
        <v>2</v>
      </c>
      <c r="K2068" s="62" t="s">
        <v>668</v>
      </c>
      <c r="L2068" s="62">
        <v>3</v>
      </c>
      <c r="M2068" s="62">
        <v>19</v>
      </c>
      <c r="N2068" s="10" t="s">
        <v>5843</v>
      </c>
      <c r="O2068" s="62">
        <v>2238</v>
      </c>
      <c r="P2068" s="62" t="s">
        <v>5757</v>
      </c>
      <c r="Q2068" s="19">
        <v>-0.84205778499999995</v>
      </c>
      <c r="R2068" s="10" t="s">
        <v>668</v>
      </c>
      <c r="S2068" s="10">
        <v>12.244368997</v>
      </c>
      <c r="T2068" s="10" t="s">
        <v>5080</v>
      </c>
      <c r="U2068" s="10" t="s">
        <v>668</v>
      </c>
      <c r="V2068" s="10" t="s">
        <v>668</v>
      </c>
      <c r="W2068" s="19" t="s">
        <v>668</v>
      </c>
      <c r="X2068" s="10" t="s">
        <v>668</v>
      </c>
      <c r="Y2068" s="10">
        <v>-10.42716558</v>
      </c>
      <c r="Z2068" s="10">
        <v>9.1643936771999996</v>
      </c>
      <c r="AA2068" s="19" t="s">
        <v>668</v>
      </c>
      <c r="AB2068" s="10" t="s">
        <v>668</v>
      </c>
      <c r="AC2068" s="10" t="s">
        <v>668</v>
      </c>
      <c r="AD2068" s="10" t="s">
        <v>668</v>
      </c>
      <c r="AE2068" s="10" t="s">
        <v>668</v>
      </c>
      <c r="AF2068" s="10" t="s">
        <v>668</v>
      </c>
      <c r="AG2068" s="20" t="s">
        <v>668</v>
      </c>
      <c r="AH2068" s="20" t="s">
        <v>668</v>
      </c>
      <c r="AI2068" s="20" t="s">
        <v>668</v>
      </c>
      <c r="AJ2068" s="20" t="s">
        <v>668</v>
      </c>
    </row>
    <row r="2069" spans="1:36" ht="14.25" customHeight="1" x14ac:dyDescent="0.25">
      <c r="A2069" s="10" t="s">
        <v>5081</v>
      </c>
      <c r="B2069" s="10" t="s">
        <v>5523</v>
      </c>
      <c r="C2069" s="10" t="s">
        <v>5841</v>
      </c>
      <c r="D2069" s="10" t="s">
        <v>5616</v>
      </c>
      <c r="E2069" s="33" t="s">
        <v>5605</v>
      </c>
      <c r="F2069" s="10" t="s">
        <v>668</v>
      </c>
      <c r="G2069" s="10" t="s">
        <v>3063</v>
      </c>
      <c r="H2069" s="10" t="s">
        <v>6218</v>
      </c>
      <c r="I2069" s="33" t="s">
        <v>5079</v>
      </c>
      <c r="J2069" s="62">
        <v>3</v>
      </c>
      <c r="K2069" s="62" t="s">
        <v>668</v>
      </c>
      <c r="L2069" s="62">
        <v>4</v>
      </c>
      <c r="M2069" s="62">
        <v>2</v>
      </c>
      <c r="N2069" s="10" t="s">
        <v>3985</v>
      </c>
      <c r="O2069" s="62">
        <v>538</v>
      </c>
      <c r="P2069" s="62" t="s">
        <v>5757</v>
      </c>
      <c r="Q2069" s="19">
        <v>36.617921893000002</v>
      </c>
      <c r="R2069" s="10" t="s">
        <v>668</v>
      </c>
      <c r="S2069" s="10">
        <v>47.125783044999999</v>
      </c>
      <c r="T2069" s="10" t="s">
        <v>5082</v>
      </c>
      <c r="U2069" s="10" t="s">
        <v>668</v>
      </c>
      <c r="V2069" s="10" t="s">
        <v>668</v>
      </c>
      <c r="W2069" s="19" t="s">
        <v>668</v>
      </c>
      <c r="X2069" s="10" t="s">
        <v>668</v>
      </c>
      <c r="Y2069" s="10">
        <v>-1.150876923</v>
      </c>
      <c r="Z2069" s="10">
        <v>46.680194442999998</v>
      </c>
      <c r="AA2069" s="19" t="s">
        <v>668</v>
      </c>
      <c r="AB2069" s="10" t="s">
        <v>668</v>
      </c>
      <c r="AC2069" s="10" t="s">
        <v>668</v>
      </c>
      <c r="AD2069" s="10" t="s">
        <v>668</v>
      </c>
      <c r="AE2069" s="10" t="s">
        <v>668</v>
      </c>
      <c r="AF2069" s="10" t="s">
        <v>668</v>
      </c>
      <c r="AG2069" s="20" t="s">
        <v>668</v>
      </c>
      <c r="AH2069" s="20" t="s">
        <v>668</v>
      </c>
      <c r="AI2069" s="20" t="s">
        <v>668</v>
      </c>
      <c r="AJ2069" s="20" t="s">
        <v>668</v>
      </c>
    </row>
    <row r="2070" spans="1:36" ht="14.25" customHeight="1" x14ac:dyDescent="0.25">
      <c r="A2070" s="10" t="s">
        <v>5083</v>
      </c>
      <c r="B2070" s="10" t="s">
        <v>5523</v>
      </c>
      <c r="C2070" s="10" t="s">
        <v>5841</v>
      </c>
      <c r="D2070" s="10" t="s">
        <v>5616</v>
      </c>
      <c r="E2070" s="33" t="s">
        <v>5605</v>
      </c>
      <c r="F2070" s="10" t="s">
        <v>668</v>
      </c>
      <c r="G2070" s="10" t="s">
        <v>3063</v>
      </c>
      <c r="H2070" s="10" t="s">
        <v>6218</v>
      </c>
      <c r="I2070" s="33" t="s">
        <v>5079</v>
      </c>
      <c r="J2070" s="62">
        <v>5</v>
      </c>
      <c r="K2070" s="62" t="s">
        <v>668</v>
      </c>
      <c r="L2070" s="62">
        <v>3</v>
      </c>
      <c r="M2070" s="62">
        <v>2</v>
      </c>
      <c r="N2070" s="10" t="s">
        <v>3985</v>
      </c>
      <c r="O2070" s="62">
        <v>534</v>
      </c>
      <c r="P2070" s="62" t="s">
        <v>5757</v>
      </c>
      <c r="Q2070" s="19">
        <v>12.235743324</v>
      </c>
      <c r="R2070" s="10" t="s">
        <v>668</v>
      </c>
      <c r="S2070" s="10">
        <v>21.241371356999998</v>
      </c>
      <c r="T2070" s="10" t="s">
        <v>5084</v>
      </c>
      <c r="U2070" s="10" t="s">
        <v>668</v>
      </c>
      <c r="V2070" s="10" t="s">
        <v>668</v>
      </c>
      <c r="W2070" s="19" t="s">
        <v>668</v>
      </c>
      <c r="X2070" s="10" t="s">
        <v>668</v>
      </c>
      <c r="Y2070" s="10">
        <v>6.6351926617999997</v>
      </c>
      <c r="Z2070" s="10">
        <v>23.358370982</v>
      </c>
      <c r="AA2070" s="19" t="s">
        <v>668</v>
      </c>
      <c r="AB2070" s="10" t="s">
        <v>668</v>
      </c>
      <c r="AC2070" s="10" t="s">
        <v>668</v>
      </c>
      <c r="AD2070" s="10" t="s">
        <v>668</v>
      </c>
      <c r="AE2070" s="10" t="s">
        <v>668</v>
      </c>
      <c r="AF2070" s="10" t="s">
        <v>668</v>
      </c>
      <c r="AG2070" s="20" t="s">
        <v>668</v>
      </c>
      <c r="AH2070" s="20" t="s">
        <v>668</v>
      </c>
      <c r="AI2070" s="20" t="s">
        <v>668</v>
      </c>
      <c r="AJ2070" s="20" t="s">
        <v>668</v>
      </c>
    </row>
    <row r="2071" spans="1:36" ht="14.25" customHeight="1" x14ac:dyDescent="0.25">
      <c r="A2071" s="10" t="s">
        <v>5085</v>
      </c>
      <c r="B2071" s="10" t="s">
        <v>5523</v>
      </c>
      <c r="C2071" s="10" t="s">
        <v>5841</v>
      </c>
      <c r="D2071" s="10" t="s">
        <v>5616</v>
      </c>
      <c r="E2071" s="33" t="s">
        <v>5605</v>
      </c>
      <c r="F2071" s="10" t="s">
        <v>668</v>
      </c>
      <c r="G2071" s="10" t="s">
        <v>3063</v>
      </c>
      <c r="H2071" s="10" t="s">
        <v>6218</v>
      </c>
      <c r="I2071" s="33" t="s">
        <v>5079</v>
      </c>
      <c r="J2071" s="62">
        <v>5</v>
      </c>
      <c r="K2071" s="62" t="s">
        <v>668</v>
      </c>
      <c r="L2071" s="62">
        <v>6</v>
      </c>
      <c r="M2071" s="62">
        <v>2</v>
      </c>
      <c r="N2071" s="10" t="s">
        <v>3985</v>
      </c>
      <c r="O2071" s="62">
        <v>538</v>
      </c>
      <c r="P2071" s="62" t="s">
        <v>5757</v>
      </c>
      <c r="Q2071" s="19">
        <v>36.617921893000002</v>
      </c>
      <c r="R2071" s="10" t="s">
        <v>668</v>
      </c>
      <c r="S2071" s="10">
        <v>43.695096696</v>
      </c>
      <c r="T2071" s="10" t="s">
        <v>5086</v>
      </c>
      <c r="U2071" s="10" t="s">
        <v>668</v>
      </c>
      <c r="V2071" s="10" t="s">
        <v>668</v>
      </c>
      <c r="W2071" s="19" t="s">
        <v>668</v>
      </c>
      <c r="X2071" s="10" t="s">
        <v>668</v>
      </c>
      <c r="Y2071" s="10">
        <v>1.7433201076</v>
      </c>
      <c r="Z2071" s="10">
        <v>44.354324462999998</v>
      </c>
      <c r="AA2071" s="19" t="s">
        <v>668</v>
      </c>
      <c r="AB2071" s="10" t="s">
        <v>668</v>
      </c>
      <c r="AC2071" s="10" t="s">
        <v>668</v>
      </c>
      <c r="AD2071" s="10" t="s">
        <v>668</v>
      </c>
      <c r="AE2071" s="10" t="s">
        <v>668</v>
      </c>
      <c r="AF2071" s="10" t="s">
        <v>668</v>
      </c>
      <c r="AG2071" s="20" t="s">
        <v>668</v>
      </c>
      <c r="AH2071" s="20" t="s">
        <v>668</v>
      </c>
      <c r="AI2071" s="20" t="s">
        <v>668</v>
      </c>
      <c r="AJ2071" s="20" t="s">
        <v>668</v>
      </c>
    </row>
    <row r="2072" spans="1:36" ht="14.25" customHeight="1" x14ac:dyDescent="0.25">
      <c r="A2072" s="10" t="s">
        <v>5087</v>
      </c>
      <c r="B2072" s="10" t="s">
        <v>5523</v>
      </c>
      <c r="C2072" s="10" t="s">
        <v>5841</v>
      </c>
      <c r="D2072" s="10" t="s">
        <v>5616</v>
      </c>
      <c r="E2072" s="33" t="s">
        <v>5605</v>
      </c>
      <c r="F2072" s="10" t="s">
        <v>668</v>
      </c>
      <c r="G2072" s="10" t="s">
        <v>3063</v>
      </c>
      <c r="H2072" s="10" t="s">
        <v>6218</v>
      </c>
      <c r="I2072" s="33" t="s">
        <v>5079</v>
      </c>
      <c r="J2072" s="62">
        <v>5</v>
      </c>
      <c r="K2072" s="62" t="s">
        <v>668</v>
      </c>
      <c r="L2072" s="62">
        <v>4</v>
      </c>
      <c r="M2072" s="62">
        <v>2</v>
      </c>
      <c r="N2072" s="10" t="s">
        <v>3985</v>
      </c>
      <c r="O2072" s="62">
        <v>557</v>
      </c>
      <c r="P2072" s="62" t="s">
        <v>5757</v>
      </c>
      <c r="Q2072" s="19">
        <v>15.836138167</v>
      </c>
      <c r="R2072" s="10" t="s">
        <v>668</v>
      </c>
      <c r="S2072" s="10">
        <v>31.319597472000002</v>
      </c>
      <c r="T2072" s="10" t="s">
        <v>5088</v>
      </c>
      <c r="U2072" s="10" t="s">
        <v>668</v>
      </c>
      <c r="V2072" s="10" t="s">
        <v>668</v>
      </c>
      <c r="W2072" s="19" t="s">
        <v>668</v>
      </c>
      <c r="X2072" s="10" t="s">
        <v>668</v>
      </c>
      <c r="Y2072" s="10">
        <v>4.0426931739</v>
      </c>
      <c r="Z2072" s="10">
        <v>32.716662841000002</v>
      </c>
      <c r="AA2072" s="19" t="s">
        <v>668</v>
      </c>
      <c r="AB2072" s="10" t="s">
        <v>668</v>
      </c>
      <c r="AC2072" s="10" t="s">
        <v>668</v>
      </c>
      <c r="AD2072" s="10" t="s">
        <v>668</v>
      </c>
      <c r="AE2072" s="10" t="s">
        <v>668</v>
      </c>
      <c r="AF2072" s="10" t="s">
        <v>668</v>
      </c>
      <c r="AG2072" s="20" t="s">
        <v>668</v>
      </c>
      <c r="AH2072" s="20" t="s">
        <v>668</v>
      </c>
      <c r="AI2072" s="20" t="s">
        <v>668</v>
      </c>
      <c r="AJ2072" s="20" t="s">
        <v>668</v>
      </c>
    </row>
    <row r="2073" spans="1:36" ht="14.25" customHeight="1" x14ac:dyDescent="0.25">
      <c r="A2073" s="10" t="s">
        <v>5089</v>
      </c>
      <c r="B2073" s="10" t="s">
        <v>5523</v>
      </c>
      <c r="C2073" s="10" t="s">
        <v>5841</v>
      </c>
      <c r="D2073" s="10" t="s">
        <v>5616</v>
      </c>
      <c r="E2073" s="33" t="s">
        <v>5605</v>
      </c>
      <c r="F2073" s="10" t="s">
        <v>668</v>
      </c>
      <c r="G2073" s="10" t="s">
        <v>3063</v>
      </c>
      <c r="H2073" s="10" t="s">
        <v>6218</v>
      </c>
      <c r="I2073" s="33" t="s">
        <v>5079</v>
      </c>
      <c r="J2073" s="62">
        <v>5</v>
      </c>
      <c r="K2073" s="62" t="s">
        <v>668</v>
      </c>
      <c r="L2073" s="62">
        <v>6</v>
      </c>
      <c r="M2073" s="62">
        <v>20</v>
      </c>
      <c r="N2073" s="10" t="s">
        <v>5844</v>
      </c>
      <c r="O2073" s="62">
        <v>2268</v>
      </c>
      <c r="P2073" s="62" t="s">
        <v>5757</v>
      </c>
      <c r="Q2073" s="19">
        <v>2.4837947266999998</v>
      </c>
      <c r="R2073" s="10" t="s">
        <v>668</v>
      </c>
      <c r="S2073" s="10">
        <v>16.718804023000001</v>
      </c>
      <c r="T2073" s="10" t="s">
        <v>5090</v>
      </c>
      <c r="U2073" s="10" t="s">
        <v>668</v>
      </c>
      <c r="V2073" s="10" t="s">
        <v>668</v>
      </c>
      <c r="W2073" s="19" t="s">
        <v>668</v>
      </c>
      <c r="X2073" s="10" t="s">
        <v>668</v>
      </c>
      <c r="Y2073" s="10">
        <v>13.146962073999999</v>
      </c>
      <c r="Z2073" s="10">
        <v>20.756955838</v>
      </c>
      <c r="AA2073" s="19" t="s">
        <v>668</v>
      </c>
      <c r="AB2073" s="10" t="s">
        <v>668</v>
      </c>
      <c r="AC2073" s="10" t="s">
        <v>668</v>
      </c>
      <c r="AD2073" s="10" t="s">
        <v>668</v>
      </c>
      <c r="AE2073" s="10" t="s">
        <v>668</v>
      </c>
      <c r="AF2073" s="10" t="s">
        <v>668</v>
      </c>
      <c r="AG2073" s="20" t="s">
        <v>668</v>
      </c>
      <c r="AH2073" s="20" t="s">
        <v>668</v>
      </c>
      <c r="AI2073" s="20" t="s">
        <v>668</v>
      </c>
      <c r="AJ2073" s="20" t="s">
        <v>668</v>
      </c>
    </row>
    <row r="2074" spans="1:36" ht="14.25" customHeight="1" x14ac:dyDescent="0.25">
      <c r="A2074" s="10" t="s">
        <v>5091</v>
      </c>
      <c r="B2074" s="10" t="s">
        <v>5523</v>
      </c>
      <c r="C2074" s="10" t="s">
        <v>5841</v>
      </c>
      <c r="D2074" s="10" t="s">
        <v>5616</v>
      </c>
      <c r="E2074" s="33" t="s">
        <v>5605</v>
      </c>
      <c r="F2074" s="10" t="s">
        <v>668</v>
      </c>
      <c r="G2074" s="10" t="s">
        <v>3063</v>
      </c>
      <c r="H2074" s="10" t="s">
        <v>6218</v>
      </c>
      <c r="I2074" s="33" t="s">
        <v>5079</v>
      </c>
      <c r="J2074" s="62">
        <v>7</v>
      </c>
      <c r="K2074" s="62" t="s">
        <v>668</v>
      </c>
      <c r="L2074" s="62">
        <v>3</v>
      </c>
      <c r="M2074" s="62">
        <v>2</v>
      </c>
      <c r="N2074" s="10" t="s">
        <v>3985</v>
      </c>
      <c r="O2074" s="62">
        <v>545</v>
      </c>
      <c r="P2074" s="62" t="s">
        <v>5757</v>
      </c>
      <c r="Q2074" s="19">
        <v>-2.0225655300000001</v>
      </c>
      <c r="R2074" s="10" t="s">
        <v>668</v>
      </c>
      <c r="S2074" s="10">
        <v>6.0986759333</v>
      </c>
      <c r="T2074" s="10" t="s">
        <v>5092</v>
      </c>
      <c r="U2074" s="10" t="s">
        <v>668</v>
      </c>
      <c r="V2074" s="10" t="s">
        <v>668</v>
      </c>
      <c r="W2074" s="19" t="s">
        <v>668</v>
      </c>
      <c r="X2074" s="10" t="s">
        <v>668</v>
      </c>
      <c r="Y2074" s="10">
        <v>19.557183747</v>
      </c>
      <c r="Z2074" s="10">
        <v>11.559179356</v>
      </c>
      <c r="AA2074" s="19" t="s">
        <v>668</v>
      </c>
      <c r="AB2074" s="10" t="s">
        <v>668</v>
      </c>
      <c r="AC2074" s="10" t="s">
        <v>668</v>
      </c>
      <c r="AD2074" s="10" t="s">
        <v>668</v>
      </c>
      <c r="AE2074" s="10" t="s">
        <v>668</v>
      </c>
      <c r="AF2074" s="10" t="s">
        <v>668</v>
      </c>
      <c r="AG2074" s="20" t="s">
        <v>668</v>
      </c>
      <c r="AH2074" s="20" t="s">
        <v>668</v>
      </c>
      <c r="AI2074" s="20" t="s">
        <v>668</v>
      </c>
      <c r="AJ2074" s="20" t="s">
        <v>668</v>
      </c>
    </row>
    <row r="2075" spans="1:36" ht="14.25" customHeight="1" x14ac:dyDescent="0.25">
      <c r="A2075" s="10" t="s">
        <v>5093</v>
      </c>
      <c r="B2075" s="10" t="s">
        <v>5523</v>
      </c>
      <c r="C2075" s="10" t="s">
        <v>5841</v>
      </c>
      <c r="D2075" s="10" t="s">
        <v>5616</v>
      </c>
      <c r="E2075" s="33" t="s">
        <v>5605</v>
      </c>
      <c r="F2075" s="10" t="s">
        <v>668</v>
      </c>
      <c r="G2075" s="10" t="s">
        <v>3063</v>
      </c>
      <c r="H2075" s="10" t="s">
        <v>6218</v>
      </c>
      <c r="I2075" s="33" t="s">
        <v>5079</v>
      </c>
      <c r="J2075" s="62">
        <v>9</v>
      </c>
      <c r="K2075" s="62" t="s">
        <v>668</v>
      </c>
      <c r="L2075" s="62">
        <v>5</v>
      </c>
      <c r="M2075" s="62">
        <v>2</v>
      </c>
      <c r="N2075" s="10" t="s">
        <v>3985</v>
      </c>
      <c r="O2075" s="62">
        <v>527</v>
      </c>
      <c r="P2075" s="62" t="s">
        <v>5757</v>
      </c>
      <c r="Q2075" s="19">
        <v>23.476698172999999</v>
      </c>
      <c r="R2075" s="10" t="s">
        <v>668</v>
      </c>
      <c r="S2075" s="10">
        <v>34.287664454999998</v>
      </c>
      <c r="T2075" s="10" t="s">
        <v>5094</v>
      </c>
      <c r="U2075" s="10" t="s">
        <v>668</v>
      </c>
      <c r="V2075" s="10" t="s">
        <v>668</v>
      </c>
      <c r="W2075" s="19" t="s">
        <v>668</v>
      </c>
      <c r="X2075" s="10" t="s">
        <v>668</v>
      </c>
      <c r="Y2075" s="10">
        <v>6.6459946891000001</v>
      </c>
      <c r="Z2075" s="10">
        <v>36.636283151999997</v>
      </c>
      <c r="AA2075" s="19" t="s">
        <v>668</v>
      </c>
      <c r="AB2075" s="10" t="s">
        <v>668</v>
      </c>
      <c r="AC2075" s="10" t="s">
        <v>668</v>
      </c>
      <c r="AD2075" s="10" t="s">
        <v>668</v>
      </c>
      <c r="AE2075" s="10" t="s">
        <v>668</v>
      </c>
      <c r="AF2075" s="10" t="s">
        <v>668</v>
      </c>
      <c r="AG2075" s="20" t="s">
        <v>668</v>
      </c>
      <c r="AH2075" s="20" t="s">
        <v>668</v>
      </c>
      <c r="AI2075" s="20" t="s">
        <v>668</v>
      </c>
      <c r="AJ2075" s="20" t="s">
        <v>668</v>
      </c>
    </row>
    <row r="2076" spans="1:36" ht="14.25" customHeight="1" x14ac:dyDescent="0.25">
      <c r="A2076" s="10" t="s">
        <v>5095</v>
      </c>
      <c r="B2076" s="10" t="s">
        <v>5523</v>
      </c>
      <c r="C2076" s="10" t="s">
        <v>5841</v>
      </c>
      <c r="D2076" s="10" t="s">
        <v>5616</v>
      </c>
      <c r="E2076" s="33" t="s">
        <v>5605</v>
      </c>
      <c r="F2076" s="10" t="s">
        <v>668</v>
      </c>
      <c r="G2076" s="10" t="s">
        <v>3063</v>
      </c>
      <c r="H2076" s="10" t="s">
        <v>6218</v>
      </c>
      <c r="I2076" s="33" t="s">
        <v>5079</v>
      </c>
      <c r="J2076" s="62">
        <v>9</v>
      </c>
      <c r="K2076" s="62" t="s">
        <v>668</v>
      </c>
      <c r="L2076" s="62">
        <v>6</v>
      </c>
      <c r="M2076" s="62">
        <v>2</v>
      </c>
      <c r="N2076" s="10" t="s">
        <v>3985</v>
      </c>
      <c r="O2076" s="62">
        <v>557</v>
      </c>
      <c r="P2076" s="62" t="s">
        <v>5757</v>
      </c>
      <c r="Q2076" s="19">
        <v>15.836138167</v>
      </c>
      <c r="R2076" s="10" t="s">
        <v>668</v>
      </c>
      <c r="S2076" s="10">
        <v>24.801806489000001</v>
      </c>
      <c r="T2076" s="10" t="s">
        <v>5096</v>
      </c>
      <c r="U2076" s="10" t="s">
        <v>668</v>
      </c>
      <c r="V2076" s="10" t="s">
        <v>668</v>
      </c>
      <c r="W2076" s="19" t="s">
        <v>668</v>
      </c>
      <c r="X2076" s="10" t="s">
        <v>668</v>
      </c>
      <c r="Y2076" s="10">
        <v>4.0426931739</v>
      </c>
      <c r="Z2076" s="10">
        <v>26.129531255</v>
      </c>
      <c r="AA2076" s="19" t="s">
        <v>668</v>
      </c>
      <c r="AB2076" s="10" t="s">
        <v>668</v>
      </c>
      <c r="AC2076" s="10" t="s">
        <v>668</v>
      </c>
      <c r="AD2076" s="10" t="s">
        <v>668</v>
      </c>
      <c r="AE2076" s="10" t="s">
        <v>668</v>
      </c>
      <c r="AF2076" s="10" t="s">
        <v>668</v>
      </c>
      <c r="AG2076" s="20" t="s">
        <v>668</v>
      </c>
      <c r="AH2076" s="20" t="s">
        <v>668</v>
      </c>
      <c r="AI2076" s="20" t="s">
        <v>668</v>
      </c>
      <c r="AJ2076" s="20" t="s">
        <v>668</v>
      </c>
    </row>
    <row r="2077" spans="1:36" ht="14.25" customHeight="1" x14ac:dyDescent="0.25">
      <c r="A2077" s="10" t="s">
        <v>5097</v>
      </c>
      <c r="B2077" s="10" t="s">
        <v>5523</v>
      </c>
      <c r="C2077" s="10" t="s">
        <v>5841</v>
      </c>
      <c r="D2077" s="10" t="s">
        <v>5616</v>
      </c>
      <c r="E2077" s="33" t="s">
        <v>5605</v>
      </c>
      <c r="F2077" s="10" t="s">
        <v>668</v>
      </c>
      <c r="G2077" s="10" t="s">
        <v>3063</v>
      </c>
      <c r="H2077" s="10" t="s">
        <v>6218</v>
      </c>
      <c r="I2077" s="33" t="s">
        <v>5098</v>
      </c>
      <c r="J2077" s="62">
        <v>1</v>
      </c>
      <c r="K2077" s="62" t="s">
        <v>668</v>
      </c>
      <c r="L2077" s="62">
        <v>6</v>
      </c>
      <c r="M2077" s="62">
        <v>2</v>
      </c>
      <c r="N2077" s="10" t="s">
        <v>3985</v>
      </c>
      <c r="O2077" s="62">
        <v>554</v>
      </c>
      <c r="P2077" s="62" t="s">
        <v>5757</v>
      </c>
      <c r="Q2077" s="19">
        <v>26.912910654000001</v>
      </c>
      <c r="R2077" s="10" t="s">
        <v>668</v>
      </c>
      <c r="S2077" s="10">
        <v>33.707686609</v>
      </c>
      <c r="T2077" s="10" t="s">
        <v>5099</v>
      </c>
      <c r="U2077" s="10" t="s">
        <v>668</v>
      </c>
      <c r="V2077" s="10" t="s">
        <v>668</v>
      </c>
      <c r="W2077" s="19" t="s">
        <v>668</v>
      </c>
      <c r="X2077" s="10" t="s">
        <v>668</v>
      </c>
      <c r="Y2077" s="10">
        <v>-4.0343537710000001</v>
      </c>
      <c r="Z2077" s="10">
        <v>32.288149478000001</v>
      </c>
      <c r="AA2077" s="19" t="s">
        <v>668</v>
      </c>
      <c r="AB2077" s="10" t="s">
        <v>668</v>
      </c>
      <c r="AC2077" s="10" t="s">
        <v>668</v>
      </c>
      <c r="AD2077" s="10" t="s">
        <v>668</v>
      </c>
      <c r="AE2077" s="10" t="s">
        <v>668</v>
      </c>
      <c r="AF2077" s="10" t="s">
        <v>668</v>
      </c>
      <c r="AG2077" s="20" t="s">
        <v>668</v>
      </c>
      <c r="AH2077" s="20" t="s">
        <v>668</v>
      </c>
      <c r="AI2077" s="20" t="s">
        <v>668</v>
      </c>
      <c r="AJ2077" s="20" t="s">
        <v>668</v>
      </c>
    </row>
    <row r="2078" spans="1:36" ht="14.25" customHeight="1" x14ac:dyDescent="0.25">
      <c r="A2078" s="10" t="s">
        <v>5100</v>
      </c>
      <c r="B2078" s="10" t="s">
        <v>5523</v>
      </c>
      <c r="C2078" s="10" t="s">
        <v>5841</v>
      </c>
      <c r="D2078" s="10" t="s">
        <v>5616</v>
      </c>
      <c r="E2078" s="33" t="s">
        <v>5605</v>
      </c>
      <c r="F2078" s="10" t="s">
        <v>668</v>
      </c>
      <c r="G2078" s="10" t="s">
        <v>3063</v>
      </c>
      <c r="H2078" s="10" t="s">
        <v>6218</v>
      </c>
      <c r="I2078" s="33" t="s">
        <v>5098</v>
      </c>
      <c r="J2078" s="62">
        <v>3</v>
      </c>
      <c r="K2078" s="62" t="s">
        <v>668</v>
      </c>
      <c r="L2078" s="62">
        <v>3</v>
      </c>
      <c r="M2078" s="62">
        <v>2</v>
      </c>
      <c r="N2078" s="10" t="s">
        <v>3985</v>
      </c>
      <c r="O2078" s="62">
        <v>533</v>
      </c>
      <c r="P2078" s="62" t="s">
        <v>5757</v>
      </c>
      <c r="Q2078" s="19">
        <v>21.732527380000001</v>
      </c>
      <c r="R2078" s="10" t="s">
        <v>668</v>
      </c>
      <c r="S2078" s="10">
        <v>28.187760513000001</v>
      </c>
      <c r="T2078" s="10" t="s">
        <v>5101</v>
      </c>
      <c r="U2078" s="10" t="s">
        <v>668</v>
      </c>
      <c r="V2078" s="10" t="s">
        <v>668</v>
      </c>
      <c r="W2078" s="19" t="s">
        <v>668</v>
      </c>
      <c r="X2078" s="10" t="s">
        <v>668</v>
      </c>
      <c r="Y2078" s="10">
        <v>0.81897868080000003</v>
      </c>
      <c r="Z2078" s="10">
        <v>28.464031679000001</v>
      </c>
      <c r="AA2078" s="19" t="s">
        <v>668</v>
      </c>
      <c r="AB2078" s="10" t="s">
        <v>668</v>
      </c>
      <c r="AC2078" s="10" t="s">
        <v>668</v>
      </c>
      <c r="AD2078" s="10" t="s">
        <v>668</v>
      </c>
      <c r="AE2078" s="10" t="s">
        <v>668</v>
      </c>
      <c r="AF2078" s="10" t="s">
        <v>668</v>
      </c>
      <c r="AG2078" s="20" t="s">
        <v>668</v>
      </c>
      <c r="AH2078" s="20" t="s">
        <v>668</v>
      </c>
      <c r="AI2078" s="20" t="s">
        <v>668</v>
      </c>
      <c r="AJ2078" s="20" t="s">
        <v>668</v>
      </c>
    </row>
    <row r="2079" spans="1:36" ht="14.25" customHeight="1" x14ac:dyDescent="0.25">
      <c r="A2079" s="10" t="s">
        <v>5102</v>
      </c>
      <c r="B2079" s="10" t="s">
        <v>5523</v>
      </c>
      <c r="C2079" s="10" t="s">
        <v>5841</v>
      </c>
      <c r="D2079" s="10" t="s">
        <v>5616</v>
      </c>
      <c r="E2079" s="33" t="s">
        <v>5605</v>
      </c>
      <c r="F2079" s="10" t="s">
        <v>668</v>
      </c>
      <c r="G2079" s="10" t="s">
        <v>3063</v>
      </c>
      <c r="H2079" s="10" t="s">
        <v>6218</v>
      </c>
      <c r="I2079" s="33" t="s">
        <v>5098</v>
      </c>
      <c r="J2079" s="62">
        <v>5</v>
      </c>
      <c r="K2079" s="62" t="s">
        <v>668</v>
      </c>
      <c r="L2079" s="62">
        <v>4</v>
      </c>
      <c r="M2079" s="62">
        <v>19</v>
      </c>
      <c r="N2079" s="10" t="s">
        <v>5843</v>
      </c>
      <c r="O2079" s="62">
        <v>2248</v>
      </c>
      <c r="P2079" s="62" t="s">
        <v>5757</v>
      </c>
      <c r="Q2079" s="19">
        <v>7.4145437338000004</v>
      </c>
      <c r="R2079" s="10" t="s">
        <v>668</v>
      </c>
      <c r="S2079" s="10">
        <v>13.516554486</v>
      </c>
      <c r="T2079" s="10" t="s">
        <v>5103</v>
      </c>
      <c r="U2079" s="10" t="s">
        <v>668</v>
      </c>
      <c r="V2079" s="10" t="s">
        <v>668</v>
      </c>
      <c r="W2079" s="19" t="s">
        <v>668</v>
      </c>
      <c r="X2079" s="10" t="s">
        <v>668</v>
      </c>
      <c r="Y2079" s="10">
        <v>-7.7412950049999996</v>
      </c>
      <c r="Z2079" s="10">
        <v>11.204014653</v>
      </c>
      <c r="AA2079" s="19" t="s">
        <v>668</v>
      </c>
      <c r="AB2079" s="10" t="s">
        <v>668</v>
      </c>
      <c r="AC2079" s="10" t="s">
        <v>668</v>
      </c>
      <c r="AD2079" s="10" t="s">
        <v>668</v>
      </c>
      <c r="AE2079" s="10" t="s">
        <v>668</v>
      </c>
      <c r="AF2079" s="10" t="s">
        <v>668</v>
      </c>
      <c r="AG2079" s="20" t="s">
        <v>668</v>
      </c>
      <c r="AH2079" s="20" t="s">
        <v>668</v>
      </c>
      <c r="AI2079" s="20" t="s">
        <v>668</v>
      </c>
      <c r="AJ2079" s="20" t="s">
        <v>668</v>
      </c>
    </row>
    <row r="2080" spans="1:36" ht="14.25" customHeight="1" x14ac:dyDescent="0.25">
      <c r="A2080" s="10" t="s">
        <v>5104</v>
      </c>
      <c r="B2080" s="10" t="s">
        <v>5523</v>
      </c>
      <c r="C2080" s="10" t="s">
        <v>5841</v>
      </c>
      <c r="D2080" s="10" t="s">
        <v>5616</v>
      </c>
      <c r="E2080" s="33" t="s">
        <v>5605</v>
      </c>
      <c r="F2080" s="10" t="s">
        <v>668</v>
      </c>
      <c r="G2080" s="10" t="s">
        <v>3063</v>
      </c>
      <c r="H2080" s="10" t="s">
        <v>6218</v>
      </c>
      <c r="I2080" s="33" t="s">
        <v>5098</v>
      </c>
      <c r="J2080" s="62">
        <v>6</v>
      </c>
      <c r="K2080" s="62" t="s">
        <v>668</v>
      </c>
      <c r="L2080" s="62">
        <v>6</v>
      </c>
      <c r="M2080" s="62">
        <v>2</v>
      </c>
      <c r="N2080" s="10" t="s">
        <v>3985</v>
      </c>
      <c r="O2080" s="62">
        <v>555</v>
      </c>
      <c r="P2080" s="62" t="s">
        <v>5757</v>
      </c>
      <c r="Q2080" s="19">
        <v>8.6054610029000003</v>
      </c>
      <c r="R2080" s="10" t="s">
        <v>668</v>
      </c>
      <c r="S2080" s="10">
        <v>21.925486841000001</v>
      </c>
      <c r="T2080" s="10" t="s">
        <v>5105</v>
      </c>
      <c r="U2080" s="10" t="s">
        <v>668</v>
      </c>
      <c r="V2080" s="10" t="s">
        <v>668</v>
      </c>
      <c r="W2080" s="19" t="s">
        <v>668</v>
      </c>
      <c r="X2080" s="10" t="s">
        <v>668</v>
      </c>
      <c r="Y2080" s="10">
        <v>-3.3841970649999999</v>
      </c>
      <c r="Z2080" s="10">
        <v>20.839645064999999</v>
      </c>
      <c r="AA2080" s="19" t="s">
        <v>668</v>
      </c>
      <c r="AB2080" s="10" t="s">
        <v>668</v>
      </c>
      <c r="AC2080" s="10" t="s">
        <v>668</v>
      </c>
      <c r="AD2080" s="10" t="s">
        <v>668</v>
      </c>
      <c r="AE2080" s="10" t="s">
        <v>668</v>
      </c>
      <c r="AF2080" s="10" t="s">
        <v>668</v>
      </c>
      <c r="AG2080" s="20" t="s">
        <v>668</v>
      </c>
      <c r="AH2080" s="20" t="s">
        <v>668</v>
      </c>
      <c r="AI2080" s="20" t="s">
        <v>668</v>
      </c>
      <c r="AJ2080" s="20" t="s">
        <v>668</v>
      </c>
    </row>
    <row r="2081" spans="1:36" ht="14.25" customHeight="1" x14ac:dyDescent="0.25">
      <c r="A2081" s="10" t="s">
        <v>5106</v>
      </c>
      <c r="B2081" s="10" t="s">
        <v>5523</v>
      </c>
      <c r="C2081" s="10" t="s">
        <v>5841</v>
      </c>
      <c r="D2081" s="10" t="s">
        <v>5616</v>
      </c>
      <c r="E2081" s="33" t="s">
        <v>5605</v>
      </c>
      <c r="F2081" s="10" t="s">
        <v>668</v>
      </c>
      <c r="G2081" s="10" t="s">
        <v>3063</v>
      </c>
      <c r="H2081" s="10" t="s">
        <v>6218</v>
      </c>
      <c r="I2081" s="33" t="s">
        <v>5098</v>
      </c>
      <c r="J2081" s="62">
        <v>6</v>
      </c>
      <c r="K2081" s="62" t="s">
        <v>668</v>
      </c>
      <c r="L2081" s="62">
        <v>1</v>
      </c>
      <c r="M2081" s="62">
        <v>19</v>
      </c>
      <c r="N2081" s="10" t="s">
        <v>5843</v>
      </c>
      <c r="O2081" s="62">
        <v>2261</v>
      </c>
      <c r="P2081" s="62" t="s">
        <v>5757</v>
      </c>
      <c r="Q2081" s="19">
        <v>-2.085786777</v>
      </c>
      <c r="R2081" s="10" t="s">
        <v>668</v>
      </c>
      <c r="S2081" s="10">
        <v>-1.737214292</v>
      </c>
      <c r="T2081" s="10" t="s">
        <v>5107</v>
      </c>
      <c r="U2081" s="10" t="s">
        <v>668</v>
      </c>
      <c r="V2081" s="10" t="s">
        <v>668</v>
      </c>
      <c r="W2081" s="19" t="s">
        <v>668</v>
      </c>
      <c r="X2081" s="10" t="s">
        <v>668</v>
      </c>
      <c r="Y2081" s="10">
        <v>24.251153550000002</v>
      </c>
      <c r="Z2081" s="10">
        <v>4.5338012463000004</v>
      </c>
      <c r="AA2081" s="19" t="s">
        <v>668</v>
      </c>
      <c r="AB2081" s="10" t="s">
        <v>668</v>
      </c>
      <c r="AC2081" s="10" t="s">
        <v>668</v>
      </c>
      <c r="AD2081" s="10" t="s">
        <v>668</v>
      </c>
      <c r="AE2081" s="10" t="s">
        <v>668</v>
      </c>
      <c r="AF2081" s="10" t="s">
        <v>668</v>
      </c>
      <c r="AG2081" s="20" t="s">
        <v>668</v>
      </c>
      <c r="AH2081" s="20" t="s">
        <v>668</v>
      </c>
      <c r="AI2081" s="20" t="s">
        <v>668</v>
      </c>
      <c r="AJ2081" s="20" t="s">
        <v>668</v>
      </c>
    </row>
    <row r="2082" spans="1:36" ht="14.25" customHeight="1" x14ac:dyDescent="0.25">
      <c r="A2082" s="11" t="s">
        <v>2425</v>
      </c>
      <c r="B2082" s="8" t="s">
        <v>1583</v>
      </c>
      <c r="C2082" s="8" t="s">
        <v>5593</v>
      </c>
      <c r="D2082" s="10" t="s">
        <v>668</v>
      </c>
      <c r="E2082" s="33" t="s">
        <v>5607</v>
      </c>
      <c r="F2082" s="10" t="s">
        <v>668</v>
      </c>
      <c r="G2082" s="8" t="s">
        <v>3117</v>
      </c>
      <c r="H2082" s="8" t="s">
        <v>3133</v>
      </c>
      <c r="I2082" s="11" t="s">
        <v>2426</v>
      </c>
      <c r="J2082" s="63">
        <v>2</v>
      </c>
      <c r="K2082" s="63" t="s">
        <v>668</v>
      </c>
      <c r="L2082" s="63">
        <v>5</v>
      </c>
      <c r="M2082" s="63">
        <v>1</v>
      </c>
      <c r="N2082" s="8" t="s">
        <v>6235</v>
      </c>
      <c r="O2082" s="63">
        <v>4</v>
      </c>
      <c r="P2082" s="62" t="s">
        <v>5757</v>
      </c>
      <c r="Q2082" s="20">
        <v>24.905404000000001</v>
      </c>
      <c r="R2082" s="20">
        <v>11.342209</v>
      </c>
      <c r="S2082" s="20">
        <v>36.247611999999997</v>
      </c>
      <c r="T2082" s="53" t="s">
        <v>2424</v>
      </c>
      <c r="U2082" s="8" t="s">
        <v>2427</v>
      </c>
      <c r="V2082" s="8" t="s">
        <v>668</v>
      </c>
      <c r="W2082" s="20" t="s">
        <v>668</v>
      </c>
      <c r="X2082" s="8" t="s">
        <v>668</v>
      </c>
      <c r="Y2082" s="8" t="s">
        <v>668</v>
      </c>
      <c r="Z2082" s="8" t="s">
        <v>668</v>
      </c>
      <c r="AA2082" s="20" t="s">
        <v>668</v>
      </c>
      <c r="AB2082" s="10" t="s">
        <v>668</v>
      </c>
      <c r="AC2082" s="10" t="s">
        <v>668</v>
      </c>
      <c r="AD2082" s="10" t="s">
        <v>668</v>
      </c>
      <c r="AE2082" s="10" t="s">
        <v>668</v>
      </c>
      <c r="AF2082" s="10" t="s">
        <v>668</v>
      </c>
      <c r="AG2082" s="20" t="s">
        <v>668</v>
      </c>
      <c r="AH2082" s="20" t="s">
        <v>668</v>
      </c>
      <c r="AI2082" s="20" t="s">
        <v>668</v>
      </c>
      <c r="AJ2082" s="20" t="s">
        <v>668</v>
      </c>
    </row>
    <row r="2083" spans="1:36" ht="14.25" customHeight="1" x14ac:dyDescent="0.25">
      <c r="A2083" s="11" t="s">
        <v>2429</v>
      </c>
      <c r="B2083" s="8" t="s">
        <v>1583</v>
      </c>
      <c r="C2083" s="8" t="s">
        <v>5593</v>
      </c>
      <c r="D2083" s="10" t="s">
        <v>668</v>
      </c>
      <c r="E2083" s="33" t="s">
        <v>5607</v>
      </c>
      <c r="F2083" s="10" t="s">
        <v>668</v>
      </c>
      <c r="G2083" s="8" t="s">
        <v>3117</v>
      </c>
      <c r="H2083" s="8" t="s">
        <v>3133</v>
      </c>
      <c r="I2083" s="11" t="s">
        <v>2426</v>
      </c>
      <c r="J2083" s="63">
        <v>8</v>
      </c>
      <c r="K2083" s="63" t="s">
        <v>668</v>
      </c>
      <c r="L2083" s="63">
        <v>3</v>
      </c>
      <c r="M2083" s="63">
        <v>1</v>
      </c>
      <c r="N2083" s="8" t="s">
        <v>6235</v>
      </c>
      <c r="O2083" s="63">
        <v>4</v>
      </c>
      <c r="P2083" s="62" t="s">
        <v>5757</v>
      </c>
      <c r="Q2083" s="20">
        <v>24.905404000000001</v>
      </c>
      <c r="R2083" s="20">
        <v>4.1402239999999999</v>
      </c>
      <c r="S2083" s="20">
        <v>29.045628000000001</v>
      </c>
      <c r="T2083" s="53" t="s">
        <v>2428</v>
      </c>
      <c r="U2083" s="8" t="s">
        <v>2430</v>
      </c>
      <c r="V2083" s="8" t="s">
        <v>668</v>
      </c>
      <c r="W2083" s="20" t="s">
        <v>668</v>
      </c>
      <c r="X2083" s="8" t="s">
        <v>668</v>
      </c>
      <c r="Y2083" s="8" t="s">
        <v>668</v>
      </c>
      <c r="Z2083" s="8" t="s">
        <v>668</v>
      </c>
      <c r="AA2083" s="20" t="s">
        <v>668</v>
      </c>
      <c r="AB2083" s="10" t="s">
        <v>668</v>
      </c>
      <c r="AC2083" s="10" t="s">
        <v>668</v>
      </c>
      <c r="AD2083" s="10" t="s">
        <v>668</v>
      </c>
      <c r="AE2083" s="10" t="s">
        <v>668</v>
      </c>
      <c r="AF2083" s="10" t="s">
        <v>668</v>
      </c>
      <c r="AG2083" s="20" t="s">
        <v>668</v>
      </c>
      <c r="AH2083" s="20" t="s">
        <v>668</v>
      </c>
      <c r="AI2083" s="20" t="s">
        <v>668</v>
      </c>
      <c r="AJ2083" s="20" t="s">
        <v>668</v>
      </c>
    </row>
    <row r="2084" spans="1:36" ht="14.25" customHeight="1" x14ac:dyDescent="0.25">
      <c r="A2084" s="11" t="s">
        <v>2431</v>
      </c>
      <c r="B2084" s="8" t="s">
        <v>1583</v>
      </c>
      <c r="C2084" s="8" t="s">
        <v>5593</v>
      </c>
      <c r="D2084" s="10" t="s">
        <v>668</v>
      </c>
      <c r="E2084" s="33" t="s">
        <v>5607</v>
      </c>
      <c r="F2084" s="10" t="s">
        <v>668</v>
      </c>
      <c r="G2084" s="8" t="s">
        <v>3117</v>
      </c>
      <c r="H2084" s="8" t="s">
        <v>3133</v>
      </c>
      <c r="I2084" s="11" t="s">
        <v>2432</v>
      </c>
      <c r="J2084" s="63">
        <v>6</v>
      </c>
      <c r="K2084" s="63" t="s">
        <v>668</v>
      </c>
      <c r="L2084" s="63">
        <v>1</v>
      </c>
      <c r="M2084" s="63">
        <v>1</v>
      </c>
      <c r="N2084" s="8" t="s">
        <v>6235</v>
      </c>
      <c r="O2084" s="63">
        <v>4</v>
      </c>
      <c r="P2084" s="62" t="s">
        <v>5757</v>
      </c>
      <c r="Q2084" s="20">
        <v>24.905404000000001</v>
      </c>
      <c r="R2084" s="20">
        <v>5.7564539999999997</v>
      </c>
      <c r="S2084" s="20">
        <v>30.661857999999999</v>
      </c>
      <c r="T2084" s="53" t="s">
        <v>3125</v>
      </c>
      <c r="U2084" s="8" t="s">
        <v>619</v>
      </c>
      <c r="V2084" s="8" t="s">
        <v>668</v>
      </c>
      <c r="W2084" s="20" t="s">
        <v>668</v>
      </c>
      <c r="X2084" s="8" t="s">
        <v>668</v>
      </c>
      <c r="Y2084" s="8" t="s">
        <v>668</v>
      </c>
      <c r="Z2084" s="8" t="s">
        <v>668</v>
      </c>
      <c r="AA2084" s="20" t="s">
        <v>668</v>
      </c>
      <c r="AB2084" s="10" t="s">
        <v>668</v>
      </c>
      <c r="AC2084" s="10" t="s">
        <v>668</v>
      </c>
      <c r="AD2084" s="10" t="s">
        <v>668</v>
      </c>
      <c r="AE2084" s="10" t="s">
        <v>668</v>
      </c>
      <c r="AF2084" s="10" t="s">
        <v>668</v>
      </c>
      <c r="AG2084" s="20" t="s">
        <v>668</v>
      </c>
      <c r="AH2084" s="20" t="s">
        <v>668</v>
      </c>
      <c r="AI2084" s="20" t="s">
        <v>668</v>
      </c>
      <c r="AJ2084" s="20" t="s">
        <v>668</v>
      </c>
    </row>
    <row r="2085" spans="1:36" ht="14.25" customHeight="1" x14ac:dyDescent="0.25">
      <c r="A2085" s="11" t="s">
        <v>2434</v>
      </c>
      <c r="B2085" s="8" t="s">
        <v>1583</v>
      </c>
      <c r="C2085" s="8" t="s">
        <v>5593</v>
      </c>
      <c r="D2085" s="10" t="s">
        <v>668</v>
      </c>
      <c r="E2085" s="33" t="s">
        <v>5607</v>
      </c>
      <c r="F2085" s="10" t="s">
        <v>668</v>
      </c>
      <c r="G2085" s="8" t="s">
        <v>3117</v>
      </c>
      <c r="H2085" s="8" t="s">
        <v>3133</v>
      </c>
      <c r="I2085" s="11" t="s">
        <v>5657</v>
      </c>
      <c r="J2085" s="63">
        <v>1</v>
      </c>
      <c r="K2085" s="63" t="s">
        <v>668</v>
      </c>
      <c r="L2085" s="63">
        <v>3</v>
      </c>
      <c r="M2085" s="63">
        <v>1</v>
      </c>
      <c r="N2085" s="8" t="s">
        <v>6235</v>
      </c>
      <c r="O2085" s="63">
        <v>22</v>
      </c>
      <c r="P2085" s="62" t="s">
        <v>5757</v>
      </c>
      <c r="Q2085" s="20">
        <v>27.977042000000001</v>
      </c>
      <c r="R2085" s="20">
        <v>7.5</v>
      </c>
      <c r="S2085" s="20">
        <v>35.477041999999997</v>
      </c>
      <c r="T2085" s="53" t="s">
        <v>2433</v>
      </c>
      <c r="U2085" s="8" t="s">
        <v>2435</v>
      </c>
      <c r="V2085" s="8" t="s">
        <v>668</v>
      </c>
      <c r="W2085" s="20" t="s">
        <v>668</v>
      </c>
      <c r="X2085" s="8" t="s">
        <v>668</v>
      </c>
      <c r="Y2085" s="8" t="s">
        <v>668</v>
      </c>
      <c r="Z2085" s="8" t="s">
        <v>668</v>
      </c>
      <c r="AA2085" s="20" t="s">
        <v>668</v>
      </c>
      <c r="AB2085" s="10" t="s">
        <v>668</v>
      </c>
      <c r="AC2085" s="10" t="s">
        <v>668</v>
      </c>
      <c r="AD2085" s="10" t="s">
        <v>668</v>
      </c>
      <c r="AE2085" s="10" t="s">
        <v>668</v>
      </c>
      <c r="AF2085" s="10" t="s">
        <v>668</v>
      </c>
      <c r="AG2085" s="20" t="s">
        <v>668</v>
      </c>
      <c r="AH2085" s="20" t="s">
        <v>668</v>
      </c>
      <c r="AI2085" s="20" t="s">
        <v>668</v>
      </c>
      <c r="AJ2085" s="20" t="s">
        <v>668</v>
      </c>
    </row>
    <row r="2086" spans="1:36" ht="14.25" customHeight="1" x14ac:dyDescent="0.25">
      <c r="A2086" s="11" t="s">
        <v>2436</v>
      </c>
      <c r="B2086" s="8" t="s">
        <v>1583</v>
      </c>
      <c r="C2086" s="8" t="s">
        <v>5593</v>
      </c>
      <c r="D2086" s="10" t="s">
        <v>668</v>
      </c>
      <c r="E2086" s="33" t="s">
        <v>5607</v>
      </c>
      <c r="F2086" s="10" t="s">
        <v>668</v>
      </c>
      <c r="G2086" s="8" t="s">
        <v>3117</v>
      </c>
      <c r="H2086" s="8" t="s">
        <v>3248</v>
      </c>
      <c r="I2086" s="11" t="s">
        <v>5658</v>
      </c>
      <c r="J2086" s="63">
        <v>5</v>
      </c>
      <c r="K2086" s="63" t="s">
        <v>668</v>
      </c>
      <c r="L2086" s="63">
        <v>4</v>
      </c>
      <c r="M2086" s="63">
        <v>1</v>
      </c>
      <c r="N2086" s="8" t="s">
        <v>6235</v>
      </c>
      <c r="O2086" s="63">
        <v>22</v>
      </c>
      <c r="P2086" s="62" t="s">
        <v>5757</v>
      </c>
      <c r="Q2086" s="20">
        <v>27.977042000000001</v>
      </c>
      <c r="R2086" s="20">
        <v>6.2763460000000002</v>
      </c>
      <c r="S2086" s="20">
        <v>34.253388000000001</v>
      </c>
      <c r="T2086" s="53" t="s">
        <v>3125</v>
      </c>
      <c r="U2086" s="8" t="s">
        <v>2437</v>
      </c>
      <c r="V2086" s="8" t="s">
        <v>668</v>
      </c>
      <c r="W2086" s="20" t="s">
        <v>668</v>
      </c>
      <c r="X2086" s="8" t="s">
        <v>668</v>
      </c>
      <c r="Y2086" s="8" t="s">
        <v>668</v>
      </c>
      <c r="Z2086" s="8" t="s">
        <v>668</v>
      </c>
      <c r="AA2086" s="20" t="s">
        <v>668</v>
      </c>
      <c r="AB2086" s="10" t="s">
        <v>668</v>
      </c>
      <c r="AC2086" s="10" t="s">
        <v>668</v>
      </c>
      <c r="AD2086" s="10" t="s">
        <v>668</v>
      </c>
      <c r="AE2086" s="10" t="s">
        <v>668</v>
      </c>
      <c r="AF2086" s="10" t="s">
        <v>668</v>
      </c>
      <c r="AG2086" s="20" t="s">
        <v>668</v>
      </c>
      <c r="AH2086" s="20" t="s">
        <v>668</v>
      </c>
      <c r="AI2086" s="20" t="s">
        <v>668</v>
      </c>
      <c r="AJ2086" s="20" t="s">
        <v>668</v>
      </c>
    </row>
    <row r="2087" spans="1:36" ht="14.25" customHeight="1" x14ac:dyDescent="0.25">
      <c r="A2087" s="11" t="s">
        <v>2439</v>
      </c>
      <c r="B2087" s="8" t="s">
        <v>1583</v>
      </c>
      <c r="C2087" s="8" t="s">
        <v>5593</v>
      </c>
      <c r="D2087" s="10" t="s">
        <v>668</v>
      </c>
      <c r="E2087" s="33" t="s">
        <v>5607</v>
      </c>
      <c r="F2087" s="10" t="s">
        <v>668</v>
      </c>
      <c r="G2087" s="8" t="s">
        <v>3117</v>
      </c>
      <c r="H2087" s="8" t="s">
        <v>529</v>
      </c>
      <c r="I2087" s="11" t="s">
        <v>5659</v>
      </c>
      <c r="J2087" s="63">
        <v>6</v>
      </c>
      <c r="K2087" s="63" t="s">
        <v>668</v>
      </c>
      <c r="L2087" s="63">
        <v>3</v>
      </c>
      <c r="M2087" s="63">
        <v>1</v>
      </c>
      <c r="N2087" s="8" t="s">
        <v>6235</v>
      </c>
      <c r="O2087" s="63">
        <v>22</v>
      </c>
      <c r="P2087" s="62" t="s">
        <v>5757</v>
      </c>
      <c r="Q2087" s="20">
        <v>27.977042000000001</v>
      </c>
      <c r="R2087" s="20">
        <v>9.6917419999999996</v>
      </c>
      <c r="S2087" s="20">
        <v>37.668785</v>
      </c>
      <c r="T2087" s="53" t="s">
        <v>2438</v>
      </c>
      <c r="U2087" s="8" t="s">
        <v>2440</v>
      </c>
      <c r="V2087" s="8" t="s">
        <v>668</v>
      </c>
      <c r="W2087" s="20" t="s">
        <v>668</v>
      </c>
      <c r="X2087" s="8" t="s">
        <v>668</v>
      </c>
      <c r="Y2087" s="8" t="s">
        <v>668</v>
      </c>
      <c r="Z2087" s="8" t="s">
        <v>668</v>
      </c>
      <c r="AA2087" s="20" t="s">
        <v>668</v>
      </c>
      <c r="AB2087" s="10" t="s">
        <v>668</v>
      </c>
      <c r="AC2087" s="10" t="s">
        <v>668</v>
      </c>
      <c r="AD2087" s="10" t="s">
        <v>668</v>
      </c>
      <c r="AE2087" s="10" t="s">
        <v>668</v>
      </c>
      <c r="AF2087" s="10" t="s">
        <v>668</v>
      </c>
      <c r="AG2087" s="20" t="s">
        <v>668</v>
      </c>
      <c r="AH2087" s="20" t="s">
        <v>668</v>
      </c>
      <c r="AI2087" s="20" t="s">
        <v>668</v>
      </c>
      <c r="AJ2087" s="20" t="s">
        <v>668</v>
      </c>
    </row>
    <row r="2088" spans="1:36" ht="14.25" customHeight="1" x14ac:dyDescent="0.25">
      <c r="A2088" s="11" t="s">
        <v>2442</v>
      </c>
      <c r="B2088" s="8" t="s">
        <v>1583</v>
      </c>
      <c r="C2088" s="8" t="s">
        <v>5593</v>
      </c>
      <c r="D2088" s="10" t="s">
        <v>668</v>
      </c>
      <c r="E2088" s="33" t="s">
        <v>5607</v>
      </c>
      <c r="F2088" s="10" t="s">
        <v>668</v>
      </c>
      <c r="G2088" s="8" t="s">
        <v>3117</v>
      </c>
      <c r="H2088" s="8" t="s">
        <v>3248</v>
      </c>
      <c r="I2088" s="11" t="s">
        <v>5658</v>
      </c>
      <c r="J2088" s="63">
        <v>8</v>
      </c>
      <c r="K2088" s="63" t="s">
        <v>668</v>
      </c>
      <c r="L2088" s="63">
        <v>3</v>
      </c>
      <c r="M2088" s="63">
        <v>1</v>
      </c>
      <c r="N2088" s="8" t="s">
        <v>6235</v>
      </c>
      <c r="O2088" s="63">
        <v>21</v>
      </c>
      <c r="P2088" s="62" t="s">
        <v>5757</v>
      </c>
      <c r="Q2088" s="20">
        <v>23.434367999999999</v>
      </c>
      <c r="R2088" s="20">
        <v>6.6498850000000003</v>
      </c>
      <c r="S2088" s="20">
        <v>30.084253</v>
      </c>
      <c r="T2088" s="53" t="s">
        <v>2441</v>
      </c>
      <c r="U2088" s="8" t="s">
        <v>2443</v>
      </c>
      <c r="V2088" s="8" t="s">
        <v>668</v>
      </c>
      <c r="W2088" s="20" t="s">
        <v>668</v>
      </c>
      <c r="X2088" s="8" t="s">
        <v>668</v>
      </c>
      <c r="Y2088" s="8" t="s">
        <v>668</v>
      </c>
      <c r="Z2088" s="8" t="s">
        <v>668</v>
      </c>
      <c r="AA2088" s="20" t="s">
        <v>668</v>
      </c>
      <c r="AB2088" s="10" t="s">
        <v>668</v>
      </c>
      <c r="AC2088" s="10" t="s">
        <v>668</v>
      </c>
      <c r="AD2088" s="10" t="s">
        <v>668</v>
      </c>
      <c r="AE2088" s="10" t="s">
        <v>668</v>
      </c>
      <c r="AF2088" s="10" t="s">
        <v>668</v>
      </c>
      <c r="AG2088" s="20" t="s">
        <v>668</v>
      </c>
      <c r="AH2088" s="20" t="s">
        <v>668</v>
      </c>
      <c r="AI2088" s="20" t="s">
        <v>668</v>
      </c>
      <c r="AJ2088" s="20" t="s">
        <v>668</v>
      </c>
    </row>
    <row r="2089" spans="1:36" ht="14.25" customHeight="1" x14ac:dyDescent="0.25">
      <c r="A2089" s="11" t="s">
        <v>2445</v>
      </c>
      <c r="B2089" s="8" t="s">
        <v>1583</v>
      </c>
      <c r="C2089" s="8" t="s">
        <v>5593</v>
      </c>
      <c r="D2089" s="10" t="s">
        <v>668</v>
      </c>
      <c r="E2089" s="33" t="s">
        <v>5607</v>
      </c>
      <c r="F2089" s="10" t="s">
        <v>668</v>
      </c>
      <c r="G2089" s="8" t="s">
        <v>3117</v>
      </c>
      <c r="H2089" s="8" t="s">
        <v>3248</v>
      </c>
      <c r="I2089" s="11" t="s">
        <v>5658</v>
      </c>
      <c r="J2089" s="63">
        <v>1</v>
      </c>
      <c r="K2089" s="63" t="s">
        <v>668</v>
      </c>
      <c r="L2089" s="63">
        <v>2</v>
      </c>
      <c r="M2089" s="63">
        <v>1</v>
      </c>
      <c r="N2089" s="8" t="s">
        <v>6235</v>
      </c>
      <c r="O2089" s="63">
        <v>21</v>
      </c>
      <c r="P2089" s="62" t="s">
        <v>5757</v>
      </c>
      <c r="Q2089" s="20">
        <v>23.434367999999999</v>
      </c>
      <c r="R2089" s="20">
        <v>8.6151040000000005</v>
      </c>
      <c r="S2089" s="20">
        <v>32.049470999999997</v>
      </c>
      <c r="T2089" s="53" t="s">
        <v>2444</v>
      </c>
      <c r="U2089" s="8" t="s">
        <v>2446</v>
      </c>
      <c r="V2089" s="8" t="s">
        <v>668</v>
      </c>
      <c r="W2089" s="20" t="s">
        <v>668</v>
      </c>
      <c r="X2089" s="8" t="s">
        <v>668</v>
      </c>
      <c r="Y2089" s="8" t="s">
        <v>668</v>
      </c>
      <c r="Z2089" s="8" t="s">
        <v>668</v>
      </c>
      <c r="AA2089" s="20" t="s">
        <v>668</v>
      </c>
      <c r="AB2089" s="10" t="s">
        <v>668</v>
      </c>
      <c r="AC2089" s="10" t="s">
        <v>668</v>
      </c>
      <c r="AD2089" s="10" t="s">
        <v>668</v>
      </c>
      <c r="AE2089" s="10" t="s">
        <v>668</v>
      </c>
      <c r="AF2089" s="10" t="s">
        <v>668</v>
      </c>
      <c r="AG2089" s="20" t="s">
        <v>668</v>
      </c>
      <c r="AH2089" s="20" t="s">
        <v>668</v>
      </c>
      <c r="AI2089" s="20" t="s">
        <v>668</v>
      </c>
      <c r="AJ2089" s="20" t="s">
        <v>668</v>
      </c>
    </row>
    <row r="2090" spans="1:36" ht="14.25" customHeight="1" x14ac:dyDescent="0.25">
      <c r="A2090" s="11" t="s">
        <v>2449</v>
      </c>
      <c r="B2090" s="8" t="s">
        <v>1583</v>
      </c>
      <c r="C2090" s="8" t="s">
        <v>5593</v>
      </c>
      <c r="D2090" s="10" t="s">
        <v>668</v>
      </c>
      <c r="E2090" s="33" t="s">
        <v>5607</v>
      </c>
      <c r="F2090" s="10" t="s">
        <v>668</v>
      </c>
      <c r="G2090" s="8" t="s">
        <v>3117</v>
      </c>
      <c r="H2090" s="8" t="s">
        <v>3133</v>
      </c>
      <c r="I2090" s="11" t="s">
        <v>5660</v>
      </c>
      <c r="J2090" s="63">
        <v>6</v>
      </c>
      <c r="K2090" s="63" t="s">
        <v>668</v>
      </c>
      <c r="L2090" s="63">
        <v>2</v>
      </c>
      <c r="M2090" s="63">
        <v>3</v>
      </c>
      <c r="N2090" s="8" t="s">
        <v>2447</v>
      </c>
      <c r="O2090" s="63">
        <v>54</v>
      </c>
      <c r="P2090" s="62" t="s">
        <v>5757</v>
      </c>
      <c r="Q2090" s="20">
        <v>23.381425</v>
      </c>
      <c r="R2090" s="20">
        <v>12.656978000000001</v>
      </c>
      <c r="S2090" s="20">
        <v>36.038403000000002</v>
      </c>
      <c r="T2090" s="53" t="s">
        <v>2448</v>
      </c>
      <c r="U2090" s="8" t="s">
        <v>2450</v>
      </c>
      <c r="V2090" s="8" t="s">
        <v>668</v>
      </c>
      <c r="W2090" s="20" t="s">
        <v>668</v>
      </c>
      <c r="X2090" s="8" t="s">
        <v>668</v>
      </c>
      <c r="Y2090" s="8" t="s">
        <v>668</v>
      </c>
      <c r="Z2090" s="8" t="s">
        <v>668</v>
      </c>
      <c r="AA2090" s="20" t="s">
        <v>668</v>
      </c>
      <c r="AB2090" s="10" t="s">
        <v>668</v>
      </c>
      <c r="AC2090" s="10" t="s">
        <v>668</v>
      </c>
      <c r="AD2090" s="10" t="s">
        <v>668</v>
      </c>
      <c r="AE2090" s="10" t="s">
        <v>668</v>
      </c>
      <c r="AF2090" s="10" t="s">
        <v>668</v>
      </c>
      <c r="AG2090" s="20" t="s">
        <v>668</v>
      </c>
      <c r="AH2090" s="20" t="s">
        <v>668</v>
      </c>
      <c r="AI2090" s="20" t="s">
        <v>668</v>
      </c>
      <c r="AJ2090" s="20" t="s">
        <v>668</v>
      </c>
    </row>
    <row r="2091" spans="1:36" ht="14.25" customHeight="1" x14ac:dyDescent="0.25">
      <c r="A2091" s="11" t="s">
        <v>2451</v>
      </c>
      <c r="B2091" s="8" t="s">
        <v>1583</v>
      </c>
      <c r="C2091" s="8" t="s">
        <v>5593</v>
      </c>
      <c r="D2091" s="10" t="s">
        <v>668</v>
      </c>
      <c r="E2091" s="33" t="s">
        <v>5607</v>
      </c>
      <c r="F2091" s="10" t="s">
        <v>668</v>
      </c>
      <c r="G2091" s="8" t="s">
        <v>3117</v>
      </c>
      <c r="H2091" s="8" t="s">
        <v>529</v>
      </c>
      <c r="I2091" s="11" t="s">
        <v>5659</v>
      </c>
      <c r="J2091" s="63">
        <v>2</v>
      </c>
      <c r="K2091" s="63" t="s">
        <v>668</v>
      </c>
      <c r="L2091" s="63">
        <v>1</v>
      </c>
      <c r="M2091" s="63">
        <v>3</v>
      </c>
      <c r="N2091" s="8" t="s">
        <v>2447</v>
      </c>
      <c r="O2091" s="63">
        <v>54</v>
      </c>
      <c r="P2091" s="62" t="s">
        <v>5757</v>
      </c>
      <c r="Q2091" s="20">
        <v>23.381425</v>
      </c>
      <c r="R2091" s="20">
        <v>10.837472999999999</v>
      </c>
      <c r="S2091" s="20">
        <v>34.218898000000003</v>
      </c>
      <c r="T2091" s="53" t="s">
        <v>2448</v>
      </c>
      <c r="U2091" s="8" t="s">
        <v>2452</v>
      </c>
      <c r="V2091" s="8" t="s">
        <v>668</v>
      </c>
      <c r="W2091" s="20" t="s">
        <v>668</v>
      </c>
      <c r="X2091" s="8" t="s">
        <v>668</v>
      </c>
      <c r="Y2091" s="8" t="s">
        <v>668</v>
      </c>
      <c r="Z2091" s="8" t="s">
        <v>668</v>
      </c>
      <c r="AA2091" s="20" t="s">
        <v>668</v>
      </c>
      <c r="AB2091" s="10" t="s">
        <v>668</v>
      </c>
      <c r="AC2091" s="10" t="s">
        <v>668</v>
      </c>
      <c r="AD2091" s="10" t="s">
        <v>668</v>
      </c>
      <c r="AE2091" s="10" t="s">
        <v>668</v>
      </c>
      <c r="AF2091" s="10" t="s">
        <v>668</v>
      </c>
      <c r="AG2091" s="20" t="s">
        <v>668</v>
      </c>
      <c r="AH2091" s="20" t="s">
        <v>668</v>
      </c>
      <c r="AI2091" s="20" t="s">
        <v>668</v>
      </c>
      <c r="AJ2091" s="20" t="s">
        <v>668</v>
      </c>
    </row>
    <row r="2092" spans="1:36" ht="14.25" customHeight="1" x14ac:dyDescent="0.25">
      <c r="A2092" s="11" t="s">
        <v>2454</v>
      </c>
      <c r="B2092" s="8" t="s">
        <v>1583</v>
      </c>
      <c r="C2092" s="8" t="s">
        <v>5593</v>
      </c>
      <c r="D2092" s="10" t="s">
        <v>668</v>
      </c>
      <c r="E2092" s="33" t="s">
        <v>5607</v>
      </c>
      <c r="F2092" s="10" t="s">
        <v>668</v>
      </c>
      <c r="G2092" s="8" t="s">
        <v>3117</v>
      </c>
      <c r="H2092" s="8" t="s">
        <v>529</v>
      </c>
      <c r="I2092" s="11" t="s">
        <v>5659</v>
      </c>
      <c r="J2092" s="63">
        <v>7</v>
      </c>
      <c r="K2092" s="63" t="s">
        <v>668</v>
      </c>
      <c r="L2092" s="63">
        <v>2</v>
      </c>
      <c r="M2092" s="63">
        <v>3</v>
      </c>
      <c r="N2092" s="8" t="s">
        <v>2447</v>
      </c>
      <c r="O2092" s="63">
        <v>54</v>
      </c>
      <c r="P2092" s="62" t="s">
        <v>5757</v>
      </c>
      <c r="Q2092" s="20">
        <v>23.381425</v>
      </c>
      <c r="R2092" s="20">
        <v>9.4287130000000001</v>
      </c>
      <c r="S2092" s="20">
        <v>32.810138000000002</v>
      </c>
      <c r="T2092" s="53" t="s">
        <v>2453</v>
      </c>
      <c r="U2092" s="8" t="s">
        <v>2455</v>
      </c>
      <c r="V2092" s="8" t="s">
        <v>668</v>
      </c>
      <c r="W2092" s="20" t="s">
        <v>668</v>
      </c>
      <c r="X2092" s="8" t="s">
        <v>668</v>
      </c>
      <c r="Y2092" s="8" t="s">
        <v>668</v>
      </c>
      <c r="Z2092" s="8" t="s">
        <v>668</v>
      </c>
      <c r="AA2092" s="20" t="s">
        <v>668</v>
      </c>
      <c r="AB2092" s="10" t="s">
        <v>668</v>
      </c>
      <c r="AC2092" s="10" t="s">
        <v>668</v>
      </c>
      <c r="AD2092" s="10" t="s">
        <v>668</v>
      </c>
      <c r="AE2092" s="10" t="s">
        <v>668</v>
      </c>
      <c r="AF2092" s="10" t="s">
        <v>668</v>
      </c>
      <c r="AG2092" s="20" t="s">
        <v>668</v>
      </c>
      <c r="AH2092" s="20" t="s">
        <v>668</v>
      </c>
      <c r="AI2092" s="20" t="s">
        <v>668</v>
      </c>
      <c r="AJ2092" s="20" t="s">
        <v>668</v>
      </c>
    </row>
    <row r="2093" spans="1:36" ht="14.25" customHeight="1" x14ac:dyDescent="0.25">
      <c r="A2093" s="11" t="s">
        <v>5772</v>
      </c>
      <c r="B2093" s="8" t="s">
        <v>1583</v>
      </c>
      <c r="C2093" s="8" t="s">
        <v>5593</v>
      </c>
      <c r="D2093" s="10" t="s">
        <v>668</v>
      </c>
      <c r="E2093" s="33">
        <v>20001</v>
      </c>
      <c r="F2093" s="10" t="s">
        <v>668</v>
      </c>
      <c r="G2093" s="8" t="s">
        <v>3117</v>
      </c>
      <c r="H2093" s="8" t="s">
        <v>3133</v>
      </c>
      <c r="I2093" s="11" t="s">
        <v>2432</v>
      </c>
      <c r="J2093" s="64">
        <v>8</v>
      </c>
      <c r="K2093" s="64" t="s">
        <v>668</v>
      </c>
      <c r="L2093" s="64">
        <v>4</v>
      </c>
      <c r="M2093" s="64">
        <v>1</v>
      </c>
      <c r="N2093" s="8" t="s">
        <v>6235</v>
      </c>
      <c r="O2093" s="64">
        <v>10</v>
      </c>
      <c r="P2093" s="62" t="s">
        <v>5758</v>
      </c>
      <c r="Q2093" s="20">
        <v>12.223758999999999</v>
      </c>
      <c r="R2093" s="20">
        <v>7.5</v>
      </c>
      <c r="S2093" s="20">
        <v>19.723759000000001</v>
      </c>
      <c r="T2093" s="53" t="s">
        <v>3452</v>
      </c>
      <c r="U2093" s="8" t="s">
        <v>2515</v>
      </c>
      <c r="V2093" s="5" t="s">
        <v>668</v>
      </c>
      <c r="W2093" s="5" t="s">
        <v>668</v>
      </c>
      <c r="X2093" s="5" t="s">
        <v>668</v>
      </c>
      <c r="Y2093" s="20" t="s">
        <v>668</v>
      </c>
      <c r="Z2093" s="20" t="s">
        <v>668</v>
      </c>
      <c r="AA2093" s="20" t="s">
        <v>668</v>
      </c>
      <c r="AB2093" s="10" t="s">
        <v>668</v>
      </c>
      <c r="AC2093" s="10" t="s">
        <v>668</v>
      </c>
      <c r="AD2093" s="10" t="s">
        <v>668</v>
      </c>
      <c r="AE2093" s="10" t="s">
        <v>668</v>
      </c>
      <c r="AF2093" s="10" t="s">
        <v>668</v>
      </c>
      <c r="AG2093" s="20" t="s">
        <v>668</v>
      </c>
      <c r="AH2093" s="20" t="s">
        <v>668</v>
      </c>
      <c r="AI2093" s="20" t="s">
        <v>668</v>
      </c>
      <c r="AJ2093" s="20" t="s">
        <v>668</v>
      </c>
    </row>
    <row r="2094" spans="1:36" ht="14.25" customHeight="1" x14ac:dyDescent="0.25">
      <c r="A2094" s="11" t="s">
        <v>2457</v>
      </c>
      <c r="B2094" s="8" t="s">
        <v>1583</v>
      </c>
      <c r="C2094" s="8" t="s">
        <v>5593</v>
      </c>
      <c r="D2094" s="10" t="s">
        <v>668</v>
      </c>
      <c r="E2094" s="33" t="s">
        <v>5607</v>
      </c>
      <c r="F2094" s="10" t="s">
        <v>668</v>
      </c>
      <c r="G2094" s="8" t="s">
        <v>3117</v>
      </c>
      <c r="H2094" s="8" t="s">
        <v>3133</v>
      </c>
      <c r="I2094" s="11" t="s">
        <v>2432</v>
      </c>
      <c r="J2094" s="63">
        <v>8</v>
      </c>
      <c r="K2094" s="63" t="s">
        <v>668</v>
      </c>
      <c r="L2094" s="63">
        <v>1</v>
      </c>
      <c r="M2094" s="63">
        <v>1</v>
      </c>
      <c r="N2094" s="8" t="s">
        <v>6235</v>
      </c>
      <c r="O2094" s="63">
        <v>10</v>
      </c>
      <c r="P2094" s="62" t="s">
        <v>5757</v>
      </c>
      <c r="Q2094" s="20">
        <v>12.223758999999999</v>
      </c>
      <c r="R2094" s="20">
        <v>7.5</v>
      </c>
      <c r="S2094" s="20">
        <v>19.723759000000001</v>
      </c>
      <c r="T2094" s="53" t="s">
        <v>2456</v>
      </c>
      <c r="U2094" s="8" t="s">
        <v>603</v>
      </c>
      <c r="V2094" s="8" t="s">
        <v>668</v>
      </c>
      <c r="W2094" s="20" t="s">
        <v>668</v>
      </c>
      <c r="X2094" s="8" t="s">
        <v>668</v>
      </c>
      <c r="Y2094" s="8" t="s">
        <v>668</v>
      </c>
      <c r="Z2094" s="8" t="s">
        <v>668</v>
      </c>
      <c r="AA2094" s="20" t="s">
        <v>668</v>
      </c>
      <c r="AB2094" s="10" t="s">
        <v>668</v>
      </c>
      <c r="AC2094" s="10" t="s">
        <v>668</v>
      </c>
      <c r="AD2094" s="10" t="s">
        <v>668</v>
      </c>
      <c r="AE2094" s="10" t="s">
        <v>668</v>
      </c>
      <c r="AF2094" s="10" t="s">
        <v>668</v>
      </c>
      <c r="AG2094" s="20" t="s">
        <v>668</v>
      </c>
      <c r="AH2094" s="20" t="s">
        <v>668</v>
      </c>
      <c r="AI2094" s="20" t="s">
        <v>668</v>
      </c>
      <c r="AJ2094" s="20" t="s">
        <v>668</v>
      </c>
    </row>
    <row r="2095" spans="1:36" ht="14.25" customHeight="1" x14ac:dyDescent="0.25">
      <c r="A2095" s="11" t="s">
        <v>2459</v>
      </c>
      <c r="B2095" s="8" t="s">
        <v>1583</v>
      </c>
      <c r="C2095" s="8" t="s">
        <v>5593</v>
      </c>
      <c r="D2095" s="10" t="s">
        <v>668</v>
      </c>
      <c r="E2095" s="33" t="s">
        <v>5607</v>
      </c>
      <c r="F2095" s="10" t="s">
        <v>668</v>
      </c>
      <c r="G2095" s="8" t="s">
        <v>3117</v>
      </c>
      <c r="H2095" s="8" t="s">
        <v>3248</v>
      </c>
      <c r="I2095" s="11" t="s">
        <v>5658</v>
      </c>
      <c r="J2095" s="63">
        <v>1</v>
      </c>
      <c r="K2095" s="63" t="s">
        <v>668</v>
      </c>
      <c r="L2095" s="63">
        <v>2</v>
      </c>
      <c r="M2095" s="63">
        <v>1</v>
      </c>
      <c r="N2095" s="8" t="s">
        <v>6235</v>
      </c>
      <c r="O2095" s="63">
        <v>2</v>
      </c>
      <c r="P2095" s="62" t="s">
        <v>5757</v>
      </c>
      <c r="Q2095" s="20">
        <v>21.455366999999999</v>
      </c>
      <c r="R2095" s="20">
        <v>6.2360670000000002</v>
      </c>
      <c r="S2095" s="20">
        <v>27.691434000000001</v>
      </c>
      <c r="T2095" s="53" t="s">
        <v>2458</v>
      </c>
      <c r="U2095" s="8" t="s">
        <v>2460</v>
      </c>
      <c r="V2095" s="8" t="s">
        <v>668</v>
      </c>
      <c r="W2095" s="20" t="s">
        <v>668</v>
      </c>
      <c r="X2095" s="8" t="s">
        <v>668</v>
      </c>
      <c r="Y2095" s="8" t="s">
        <v>668</v>
      </c>
      <c r="Z2095" s="8" t="s">
        <v>668</v>
      </c>
      <c r="AA2095" s="20" t="s">
        <v>668</v>
      </c>
      <c r="AB2095" s="10" t="s">
        <v>668</v>
      </c>
      <c r="AC2095" s="10" t="s">
        <v>668</v>
      </c>
      <c r="AD2095" s="10" t="s">
        <v>668</v>
      </c>
      <c r="AE2095" s="10" t="s">
        <v>668</v>
      </c>
      <c r="AF2095" s="10" t="s">
        <v>668</v>
      </c>
      <c r="AG2095" s="20" t="s">
        <v>668</v>
      </c>
      <c r="AH2095" s="20" t="s">
        <v>668</v>
      </c>
      <c r="AI2095" s="20" t="s">
        <v>668</v>
      </c>
      <c r="AJ2095" s="20" t="s">
        <v>668</v>
      </c>
    </row>
    <row r="2096" spans="1:36" ht="14.25" customHeight="1" x14ac:dyDescent="0.25">
      <c r="A2096" s="11" t="s">
        <v>2462</v>
      </c>
      <c r="B2096" s="8" t="s">
        <v>1583</v>
      </c>
      <c r="C2096" s="8" t="s">
        <v>5593</v>
      </c>
      <c r="D2096" s="10" t="s">
        <v>668</v>
      </c>
      <c r="E2096" s="33" t="s">
        <v>5607</v>
      </c>
      <c r="F2096" s="10" t="s">
        <v>668</v>
      </c>
      <c r="G2096" s="8" t="s">
        <v>3117</v>
      </c>
      <c r="H2096" s="8" t="s">
        <v>3133</v>
      </c>
      <c r="I2096" s="11" t="s">
        <v>5657</v>
      </c>
      <c r="J2096" s="63">
        <v>3</v>
      </c>
      <c r="K2096" s="63" t="s">
        <v>668</v>
      </c>
      <c r="L2096" s="63">
        <v>5</v>
      </c>
      <c r="M2096" s="63">
        <v>1</v>
      </c>
      <c r="N2096" s="8" t="s">
        <v>6235</v>
      </c>
      <c r="O2096" s="63">
        <v>2</v>
      </c>
      <c r="P2096" s="62" t="s">
        <v>5757</v>
      </c>
      <c r="Q2096" s="20">
        <v>21.455366999999999</v>
      </c>
      <c r="R2096" s="20">
        <v>6.5423720000000003</v>
      </c>
      <c r="S2096" s="20">
        <v>27.997737999999998</v>
      </c>
      <c r="T2096" s="53" t="s">
        <v>2461</v>
      </c>
      <c r="U2096" s="8" t="s">
        <v>619</v>
      </c>
      <c r="V2096" s="8" t="s">
        <v>668</v>
      </c>
      <c r="W2096" s="20" t="s">
        <v>668</v>
      </c>
      <c r="X2096" s="8" t="s">
        <v>668</v>
      </c>
      <c r="Y2096" s="8" t="s">
        <v>668</v>
      </c>
      <c r="Z2096" s="8" t="s">
        <v>668</v>
      </c>
      <c r="AA2096" s="20" t="s">
        <v>668</v>
      </c>
      <c r="AB2096" s="10" t="s">
        <v>668</v>
      </c>
      <c r="AC2096" s="10" t="s">
        <v>668</v>
      </c>
      <c r="AD2096" s="10" t="s">
        <v>668</v>
      </c>
      <c r="AE2096" s="10" t="s">
        <v>668</v>
      </c>
      <c r="AF2096" s="10" t="s">
        <v>668</v>
      </c>
      <c r="AG2096" s="20" t="s">
        <v>668</v>
      </c>
      <c r="AH2096" s="20" t="s">
        <v>668</v>
      </c>
      <c r="AI2096" s="20" t="s">
        <v>668</v>
      </c>
      <c r="AJ2096" s="20" t="s">
        <v>668</v>
      </c>
    </row>
    <row r="2097" spans="1:36" ht="14.25" customHeight="1" x14ac:dyDescent="0.25">
      <c r="A2097" s="11" t="s">
        <v>2464</v>
      </c>
      <c r="B2097" s="8" t="s">
        <v>1583</v>
      </c>
      <c r="C2097" s="8" t="s">
        <v>5593</v>
      </c>
      <c r="D2097" s="10" t="s">
        <v>668</v>
      </c>
      <c r="E2097" s="33" t="s">
        <v>5607</v>
      </c>
      <c r="F2097" s="10" t="s">
        <v>668</v>
      </c>
      <c r="G2097" s="8" t="s">
        <v>3117</v>
      </c>
      <c r="H2097" s="8" t="s">
        <v>529</v>
      </c>
      <c r="I2097" s="11" t="s">
        <v>5659</v>
      </c>
      <c r="J2097" s="63">
        <v>8</v>
      </c>
      <c r="K2097" s="63" t="s">
        <v>668</v>
      </c>
      <c r="L2097" s="63">
        <v>1</v>
      </c>
      <c r="M2097" s="63">
        <v>1</v>
      </c>
      <c r="N2097" s="8" t="s">
        <v>6235</v>
      </c>
      <c r="O2097" s="63">
        <v>2</v>
      </c>
      <c r="P2097" s="62" t="s">
        <v>5757</v>
      </c>
      <c r="Q2097" s="20">
        <v>21.455366999999999</v>
      </c>
      <c r="R2097" s="20">
        <v>1.655983</v>
      </c>
      <c r="S2097" s="20">
        <v>23.111350000000002</v>
      </c>
      <c r="T2097" s="53" t="s">
        <v>2463</v>
      </c>
      <c r="U2097" s="8" t="s">
        <v>603</v>
      </c>
      <c r="V2097" s="8" t="s">
        <v>668</v>
      </c>
      <c r="W2097" s="20" t="s">
        <v>668</v>
      </c>
      <c r="X2097" s="8" t="s">
        <v>668</v>
      </c>
      <c r="Y2097" s="8" t="s">
        <v>668</v>
      </c>
      <c r="Z2097" s="8" t="s">
        <v>668</v>
      </c>
      <c r="AA2097" s="20" t="s">
        <v>668</v>
      </c>
      <c r="AB2097" s="10" t="s">
        <v>668</v>
      </c>
      <c r="AC2097" s="10" t="s">
        <v>668</v>
      </c>
      <c r="AD2097" s="10" t="s">
        <v>668</v>
      </c>
      <c r="AE2097" s="10" t="s">
        <v>668</v>
      </c>
      <c r="AF2097" s="10" t="s">
        <v>668</v>
      </c>
      <c r="AG2097" s="20" t="s">
        <v>668</v>
      </c>
      <c r="AH2097" s="20" t="s">
        <v>668</v>
      </c>
      <c r="AI2097" s="20" t="s">
        <v>668</v>
      </c>
      <c r="AJ2097" s="20" t="s">
        <v>668</v>
      </c>
    </row>
    <row r="2098" spans="1:36" ht="14.25" customHeight="1" x14ac:dyDescent="0.25">
      <c r="A2098" s="11" t="s">
        <v>2466</v>
      </c>
      <c r="B2098" s="8" t="s">
        <v>1583</v>
      </c>
      <c r="C2098" s="8" t="s">
        <v>5593</v>
      </c>
      <c r="D2098" s="10" t="s">
        <v>668</v>
      </c>
      <c r="E2098" s="33" t="s">
        <v>5607</v>
      </c>
      <c r="F2098" s="10" t="s">
        <v>668</v>
      </c>
      <c r="G2098" s="8" t="s">
        <v>3117</v>
      </c>
      <c r="H2098" s="8" t="s">
        <v>3133</v>
      </c>
      <c r="I2098" s="11" t="s">
        <v>5660</v>
      </c>
      <c r="J2098" s="63">
        <v>3</v>
      </c>
      <c r="K2098" s="63" t="s">
        <v>668</v>
      </c>
      <c r="L2098" s="63">
        <v>5</v>
      </c>
      <c r="M2098" s="63">
        <v>1</v>
      </c>
      <c r="N2098" s="8" t="s">
        <v>6235</v>
      </c>
      <c r="O2098" s="63">
        <v>16</v>
      </c>
      <c r="P2098" s="62" t="s">
        <v>5757</v>
      </c>
      <c r="Q2098" s="20">
        <v>16.570799000000001</v>
      </c>
      <c r="R2098" s="20">
        <v>7.8178840000000003</v>
      </c>
      <c r="S2098" s="20">
        <v>24.388683</v>
      </c>
      <c r="T2098" s="53" t="s">
        <v>2465</v>
      </c>
      <c r="U2098" s="8" t="s">
        <v>619</v>
      </c>
      <c r="V2098" s="8" t="s">
        <v>668</v>
      </c>
      <c r="W2098" s="20" t="s">
        <v>668</v>
      </c>
      <c r="X2098" s="8" t="s">
        <v>668</v>
      </c>
      <c r="Y2098" s="8" t="s">
        <v>668</v>
      </c>
      <c r="Z2098" s="8" t="s">
        <v>668</v>
      </c>
      <c r="AA2098" s="20" t="s">
        <v>668</v>
      </c>
      <c r="AB2098" s="10" t="s">
        <v>668</v>
      </c>
      <c r="AC2098" s="10" t="s">
        <v>668</v>
      </c>
      <c r="AD2098" s="10" t="s">
        <v>668</v>
      </c>
      <c r="AE2098" s="10" t="s">
        <v>668</v>
      </c>
      <c r="AF2098" s="10" t="s">
        <v>668</v>
      </c>
      <c r="AG2098" s="20" t="s">
        <v>668</v>
      </c>
      <c r="AH2098" s="20" t="s">
        <v>668</v>
      </c>
      <c r="AI2098" s="20" t="s">
        <v>668</v>
      </c>
      <c r="AJ2098" s="20" t="s">
        <v>668</v>
      </c>
    </row>
    <row r="2099" spans="1:36" ht="14.25" customHeight="1" x14ac:dyDescent="0.25">
      <c r="A2099" s="11" t="s">
        <v>5759</v>
      </c>
      <c r="B2099" s="8" t="s">
        <v>1583</v>
      </c>
      <c r="C2099" s="8" t="s">
        <v>5593</v>
      </c>
      <c r="D2099" s="10" t="s">
        <v>668</v>
      </c>
      <c r="E2099" s="33">
        <v>20001</v>
      </c>
      <c r="F2099" s="10" t="s">
        <v>668</v>
      </c>
      <c r="G2099" s="8" t="s">
        <v>3117</v>
      </c>
      <c r="H2099" s="8" t="s">
        <v>3248</v>
      </c>
      <c r="I2099" s="11" t="s">
        <v>5658</v>
      </c>
      <c r="J2099" s="64">
        <v>9</v>
      </c>
      <c r="K2099" s="64" t="s">
        <v>668</v>
      </c>
      <c r="L2099" s="64">
        <v>4</v>
      </c>
      <c r="M2099" s="64">
        <v>1</v>
      </c>
      <c r="N2099" s="8" t="s">
        <v>6235</v>
      </c>
      <c r="O2099" s="64">
        <v>16</v>
      </c>
      <c r="P2099" s="62" t="s">
        <v>5758</v>
      </c>
      <c r="Q2099" s="20">
        <v>16.570799000000001</v>
      </c>
      <c r="R2099" s="20">
        <v>6.2277750000000003</v>
      </c>
      <c r="S2099" s="20">
        <v>22.798573999999999</v>
      </c>
      <c r="T2099" s="53" t="s">
        <v>3453</v>
      </c>
      <c r="U2099" s="8" t="s">
        <v>2437</v>
      </c>
      <c r="V2099" s="5" t="s">
        <v>668</v>
      </c>
      <c r="W2099" s="5" t="s">
        <v>668</v>
      </c>
      <c r="X2099" s="5" t="s">
        <v>668</v>
      </c>
      <c r="Y2099" s="20" t="s">
        <v>668</v>
      </c>
      <c r="Z2099" s="20" t="s">
        <v>668</v>
      </c>
      <c r="AA2099" s="20" t="s">
        <v>668</v>
      </c>
      <c r="AB2099" s="10" t="s">
        <v>668</v>
      </c>
      <c r="AC2099" s="10" t="s">
        <v>668</v>
      </c>
      <c r="AD2099" s="10" t="s">
        <v>668</v>
      </c>
      <c r="AE2099" s="10" t="s">
        <v>668</v>
      </c>
      <c r="AF2099" s="10" t="s">
        <v>668</v>
      </c>
      <c r="AG2099" s="20" t="s">
        <v>668</v>
      </c>
      <c r="AH2099" s="20" t="s">
        <v>668</v>
      </c>
      <c r="AI2099" s="20" t="s">
        <v>668</v>
      </c>
      <c r="AJ2099" s="20" t="s">
        <v>668</v>
      </c>
    </row>
    <row r="2100" spans="1:36" ht="14.25" customHeight="1" x14ac:dyDescent="0.25">
      <c r="A2100" s="11" t="s">
        <v>2468</v>
      </c>
      <c r="B2100" s="8" t="s">
        <v>1583</v>
      </c>
      <c r="C2100" s="8" t="s">
        <v>5593</v>
      </c>
      <c r="D2100" s="10" t="s">
        <v>668</v>
      </c>
      <c r="E2100" s="33" t="s">
        <v>5607</v>
      </c>
      <c r="F2100" s="10" t="s">
        <v>668</v>
      </c>
      <c r="G2100" s="8" t="s">
        <v>3117</v>
      </c>
      <c r="H2100" s="8" t="s">
        <v>3248</v>
      </c>
      <c r="I2100" s="11" t="s">
        <v>5658</v>
      </c>
      <c r="J2100" s="63">
        <v>8</v>
      </c>
      <c r="K2100" s="63" t="s">
        <v>668</v>
      </c>
      <c r="L2100" s="63">
        <v>3</v>
      </c>
      <c r="M2100" s="63">
        <v>1</v>
      </c>
      <c r="N2100" s="8" t="s">
        <v>6235</v>
      </c>
      <c r="O2100" s="63">
        <v>16</v>
      </c>
      <c r="P2100" s="62" t="s">
        <v>5757</v>
      </c>
      <c r="Q2100" s="20">
        <v>16.570799000000001</v>
      </c>
      <c r="R2100" s="20">
        <v>5.8211300000000001</v>
      </c>
      <c r="S2100" s="20">
        <v>22.391929000000001</v>
      </c>
      <c r="T2100" s="53" t="s">
        <v>2467</v>
      </c>
      <c r="U2100" s="8" t="s">
        <v>2437</v>
      </c>
      <c r="V2100" s="8" t="s">
        <v>668</v>
      </c>
      <c r="W2100" s="20" t="s">
        <v>668</v>
      </c>
      <c r="X2100" s="8" t="s">
        <v>668</v>
      </c>
      <c r="Y2100" s="8" t="s">
        <v>668</v>
      </c>
      <c r="Z2100" s="8" t="s">
        <v>668</v>
      </c>
      <c r="AA2100" s="20" t="s">
        <v>668</v>
      </c>
      <c r="AB2100" s="10" t="s">
        <v>668</v>
      </c>
      <c r="AC2100" s="10" t="s">
        <v>668</v>
      </c>
      <c r="AD2100" s="10" t="s">
        <v>668</v>
      </c>
      <c r="AE2100" s="10" t="s">
        <v>668</v>
      </c>
      <c r="AF2100" s="10" t="s">
        <v>668</v>
      </c>
      <c r="AG2100" s="20" t="s">
        <v>668</v>
      </c>
      <c r="AH2100" s="20" t="s">
        <v>668</v>
      </c>
      <c r="AI2100" s="20" t="s">
        <v>668</v>
      </c>
      <c r="AJ2100" s="20" t="s">
        <v>668</v>
      </c>
    </row>
    <row r="2101" spans="1:36" ht="14.25" customHeight="1" x14ac:dyDescent="0.25">
      <c r="A2101" s="11" t="s">
        <v>5760</v>
      </c>
      <c r="B2101" s="8" t="s">
        <v>1583</v>
      </c>
      <c r="C2101" s="8" t="s">
        <v>5593</v>
      </c>
      <c r="D2101" s="10" t="s">
        <v>668</v>
      </c>
      <c r="E2101" s="33">
        <v>20001</v>
      </c>
      <c r="F2101" s="10" t="s">
        <v>668</v>
      </c>
      <c r="G2101" s="8" t="s">
        <v>3117</v>
      </c>
      <c r="H2101" s="8" t="s">
        <v>3248</v>
      </c>
      <c r="I2101" s="11" t="s">
        <v>4572</v>
      </c>
      <c r="J2101" s="64">
        <v>1</v>
      </c>
      <c r="K2101" s="64" t="s">
        <v>668</v>
      </c>
      <c r="L2101" s="64">
        <v>4</v>
      </c>
      <c r="M2101" s="64">
        <v>12</v>
      </c>
      <c r="N2101" s="8" t="s">
        <v>2469</v>
      </c>
      <c r="O2101" s="64">
        <v>256</v>
      </c>
      <c r="P2101" s="62" t="s">
        <v>5758</v>
      </c>
      <c r="Q2101" s="20">
        <v>16.234534</v>
      </c>
      <c r="R2101" s="20">
        <v>5.2349690000000004</v>
      </c>
      <c r="S2101" s="20">
        <v>21.469503</v>
      </c>
      <c r="T2101" s="53" t="s">
        <v>3454</v>
      </c>
      <c r="U2101" s="8" t="s">
        <v>3455</v>
      </c>
      <c r="V2101" s="5" t="s">
        <v>668</v>
      </c>
      <c r="W2101" s="5" t="s">
        <v>668</v>
      </c>
      <c r="X2101" s="5" t="s">
        <v>668</v>
      </c>
      <c r="Y2101" s="20" t="s">
        <v>668</v>
      </c>
      <c r="Z2101" s="20" t="s">
        <v>668</v>
      </c>
      <c r="AA2101" s="20" t="s">
        <v>668</v>
      </c>
      <c r="AB2101" s="10" t="s">
        <v>668</v>
      </c>
      <c r="AC2101" s="10" t="s">
        <v>668</v>
      </c>
      <c r="AD2101" s="10" t="s">
        <v>668</v>
      </c>
      <c r="AE2101" s="10" t="s">
        <v>668</v>
      </c>
      <c r="AF2101" s="10" t="s">
        <v>668</v>
      </c>
      <c r="AG2101" s="20" t="s">
        <v>668</v>
      </c>
      <c r="AH2101" s="20" t="s">
        <v>668</v>
      </c>
      <c r="AI2101" s="20" t="s">
        <v>668</v>
      </c>
      <c r="AJ2101" s="20" t="s">
        <v>668</v>
      </c>
    </row>
    <row r="2102" spans="1:36" ht="14.25" customHeight="1" x14ac:dyDescent="0.25">
      <c r="A2102" s="11" t="s">
        <v>2471</v>
      </c>
      <c r="B2102" s="8" t="s">
        <v>1583</v>
      </c>
      <c r="C2102" s="8" t="s">
        <v>5593</v>
      </c>
      <c r="D2102" s="10" t="s">
        <v>668</v>
      </c>
      <c r="E2102" s="33" t="s">
        <v>5607</v>
      </c>
      <c r="F2102" s="10" t="s">
        <v>668</v>
      </c>
      <c r="G2102" s="8" t="s">
        <v>3117</v>
      </c>
      <c r="H2102" s="8" t="s">
        <v>3133</v>
      </c>
      <c r="I2102" s="72" t="s">
        <v>1838</v>
      </c>
      <c r="J2102" s="63">
        <v>1</v>
      </c>
      <c r="K2102" s="63" t="s">
        <v>668</v>
      </c>
      <c r="L2102" s="63">
        <v>2</v>
      </c>
      <c r="M2102" s="63">
        <v>12</v>
      </c>
      <c r="N2102" s="8" t="s">
        <v>2469</v>
      </c>
      <c r="O2102" s="63">
        <v>256</v>
      </c>
      <c r="P2102" s="62" t="s">
        <v>5757</v>
      </c>
      <c r="Q2102" s="20">
        <v>16.234534</v>
      </c>
      <c r="R2102" s="20">
        <v>5.039892</v>
      </c>
      <c r="S2102" s="20">
        <v>21.274425999999998</v>
      </c>
      <c r="T2102" s="53" t="s">
        <v>2470</v>
      </c>
      <c r="U2102" s="8" t="s">
        <v>603</v>
      </c>
      <c r="V2102" s="8" t="s">
        <v>668</v>
      </c>
      <c r="W2102" s="20" t="s">
        <v>668</v>
      </c>
      <c r="X2102" s="8" t="s">
        <v>668</v>
      </c>
      <c r="Y2102" s="8" t="s">
        <v>668</v>
      </c>
      <c r="Z2102" s="8" t="s">
        <v>668</v>
      </c>
      <c r="AA2102" s="20" t="s">
        <v>668</v>
      </c>
      <c r="AB2102" s="10" t="s">
        <v>668</v>
      </c>
      <c r="AC2102" s="10" t="s">
        <v>668</v>
      </c>
      <c r="AD2102" s="10" t="s">
        <v>668</v>
      </c>
      <c r="AE2102" s="10" t="s">
        <v>668</v>
      </c>
      <c r="AF2102" s="10" t="s">
        <v>668</v>
      </c>
      <c r="AG2102" s="20" t="s">
        <v>668</v>
      </c>
      <c r="AH2102" s="20" t="s">
        <v>668</v>
      </c>
      <c r="AI2102" s="20" t="s">
        <v>668</v>
      </c>
      <c r="AJ2102" s="20" t="s">
        <v>668</v>
      </c>
    </row>
    <row r="2103" spans="1:36" ht="14.25" customHeight="1" x14ac:dyDescent="0.25">
      <c r="A2103" s="11" t="s">
        <v>2473</v>
      </c>
      <c r="B2103" s="8" t="s">
        <v>1583</v>
      </c>
      <c r="C2103" s="8" t="s">
        <v>5593</v>
      </c>
      <c r="D2103" s="10" t="s">
        <v>668</v>
      </c>
      <c r="E2103" s="33" t="s">
        <v>5607</v>
      </c>
      <c r="F2103" s="10" t="s">
        <v>668</v>
      </c>
      <c r="G2103" s="8" t="s">
        <v>3117</v>
      </c>
      <c r="H2103" s="8" t="s">
        <v>529</v>
      </c>
      <c r="I2103" s="11" t="s">
        <v>1842</v>
      </c>
      <c r="J2103" s="63">
        <v>6</v>
      </c>
      <c r="K2103" s="63" t="s">
        <v>668</v>
      </c>
      <c r="L2103" s="63">
        <v>4</v>
      </c>
      <c r="M2103" s="63">
        <v>12</v>
      </c>
      <c r="N2103" s="8" t="s">
        <v>2469</v>
      </c>
      <c r="O2103" s="63">
        <v>256</v>
      </c>
      <c r="P2103" s="62" t="s">
        <v>5757</v>
      </c>
      <c r="Q2103" s="20">
        <v>16.234534</v>
      </c>
      <c r="R2103" s="20">
        <v>6.2068190000000003</v>
      </c>
      <c r="S2103" s="20">
        <v>22.441352999999999</v>
      </c>
      <c r="T2103" s="53" t="s">
        <v>2472</v>
      </c>
      <c r="U2103" s="8" t="s">
        <v>2474</v>
      </c>
      <c r="V2103" s="8" t="s">
        <v>668</v>
      </c>
      <c r="W2103" s="20" t="s">
        <v>668</v>
      </c>
      <c r="X2103" s="8" t="s">
        <v>668</v>
      </c>
      <c r="Y2103" s="8" t="s">
        <v>668</v>
      </c>
      <c r="Z2103" s="8" t="s">
        <v>668</v>
      </c>
      <c r="AA2103" s="20" t="s">
        <v>668</v>
      </c>
      <c r="AB2103" s="10" t="s">
        <v>668</v>
      </c>
      <c r="AC2103" s="10" t="s">
        <v>668</v>
      </c>
      <c r="AD2103" s="10" t="s">
        <v>668</v>
      </c>
      <c r="AE2103" s="10" t="s">
        <v>668</v>
      </c>
      <c r="AF2103" s="10" t="s">
        <v>668</v>
      </c>
      <c r="AG2103" s="20" t="s">
        <v>668</v>
      </c>
      <c r="AH2103" s="20" t="s">
        <v>668</v>
      </c>
      <c r="AI2103" s="20" t="s">
        <v>668</v>
      </c>
      <c r="AJ2103" s="20" t="s">
        <v>668</v>
      </c>
    </row>
    <row r="2104" spans="1:36" ht="14.25" customHeight="1" x14ac:dyDescent="0.25">
      <c r="A2104" s="11" t="s">
        <v>2476</v>
      </c>
      <c r="B2104" s="8" t="s">
        <v>1583</v>
      </c>
      <c r="C2104" s="8" t="s">
        <v>5593</v>
      </c>
      <c r="D2104" s="10" t="s">
        <v>668</v>
      </c>
      <c r="E2104" s="33" t="s">
        <v>5607</v>
      </c>
      <c r="F2104" s="10" t="s">
        <v>668</v>
      </c>
      <c r="G2104" s="8" t="s">
        <v>3117</v>
      </c>
      <c r="H2104" s="8" t="s">
        <v>3133</v>
      </c>
      <c r="I2104" s="11" t="s">
        <v>5657</v>
      </c>
      <c r="J2104" s="63">
        <v>9</v>
      </c>
      <c r="K2104" s="63" t="s">
        <v>668</v>
      </c>
      <c r="L2104" s="63">
        <v>3</v>
      </c>
      <c r="M2104" s="63">
        <v>3</v>
      </c>
      <c r="N2104" s="8" t="s">
        <v>2447</v>
      </c>
      <c r="O2104" s="63">
        <v>74</v>
      </c>
      <c r="P2104" s="62" t="s">
        <v>5757</v>
      </c>
      <c r="Q2104" s="20">
        <v>16.688876</v>
      </c>
      <c r="R2104" s="20">
        <v>10.219372999999999</v>
      </c>
      <c r="S2104" s="20">
        <v>26.908249000000001</v>
      </c>
      <c r="T2104" s="53" t="s">
        <v>2475</v>
      </c>
      <c r="U2104" s="8" t="s">
        <v>603</v>
      </c>
      <c r="V2104" s="8" t="s">
        <v>668</v>
      </c>
      <c r="W2104" s="20" t="s">
        <v>668</v>
      </c>
      <c r="X2104" s="8" t="s">
        <v>668</v>
      </c>
      <c r="Y2104" s="8" t="s">
        <v>668</v>
      </c>
      <c r="Z2104" s="8" t="s">
        <v>668</v>
      </c>
      <c r="AA2104" s="20" t="s">
        <v>668</v>
      </c>
      <c r="AB2104" s="10" t="s">
        <v>668</v>
      </c>
      <c r="AC2104" s="10" t="s">
        <v>668</v>
      </c>
      <c r="AD2104" s="10" t="s">
        <v>668</v>
      </c>
      <c r="AE2104" s="10" t="s">
        <v>668</v>
      </c>
      <c r="AF2104" s="10" t="s">
        <v>668</v>
      </c>
      <c r="AG2104" s="20" t="s">
        <v>668</v>
      </c>
      <c r="AH2104" s="20" t="s">
        <v>668</v>
      </c>
      <c r="AI2104" s="20" t="s">
        <v>668</v>
      </c>
      <c r="AJ2104" s="20" t="s">
        <v>668</v>
      </c>
    </row>
    <row r="2105" spans="1:36" ht="14.25" customHeight="1" x14ac:dyDescent="0.25">
      <c r="A2105" s="11" t="s">
        <v>2478</v>
      </c>
      <c r="B2105" s="8" t="s">
        <v>1583</v>
      </c>
      <c r="C2105" s="8" t="s">
        <v>5593</v>
      </c>
      <c r="D2105" s="10" t="s">
        <v>668</v>
      </c>
      <c r="E2105" s="33" t="s">
        <v>5607</v>
      </c>
      <c r="F2105" s="10" t="s">
        <v>668</v>
      </c>
      <c r="G2105" s="8" t="s">
        <v>3117</v>
      </c>
      <c r="H2105" s="8" t="s">
        <v>3133</v>
      </c>
      <c r="I2105" s="11" t="s">
        <v>5657</v>
      </c>
      <c r="J2105" s="63">
        <v>8</v>
      </c>
      <c r="K2105" s="63" t="s">
        <v>668</v>
      </c>
      <c r="L2105" s="63">
        <v>3</v>
      </c>
      <c r="M2105" s="63">
        <v>3</v>
      </c>
      <c r="N2105" s="8" t="s">
        <v>2447</v>
      </c>
      <c r="O2105" s="63">
        <v>74</v>
      </c>
      <c r="P2105" s="62" t="s">
        <v>5757</v>
      </c>
      <c r="Q2105" s="20">
        <v>16.688876</v>
      </c>
      <c r="R2105" s="20">
        <v>2.449881</v>
      </c>
      <c r="S2105" s="20">
        <v>19.138756999999998</v>
      </c>
      <c r="T2105" s="53" t="s">
        <v>2477</v>
      </c>
      <c r="U2105" s="8" t="s">
        <v>603</v>
      </c>
      <c r="V2105" s="8" t="s">
        <v>668</v>
      </c>
      <c r="W2105" s="20" t="s">
        <v>668</v>
      </c>
      <c r="X2105" s="8" t="s">
        <v>668</v>
      </c>
      <c r="Y2105" s="8" t="s">
        <v>668</v>
      </c>
      <c r="Z2105" s="8" t="s">
        <v>668</v>
      </c>
      <c r="AA2105" s="20" t="s">
        <v>668</v>
      </c>
      <c r="AB2105" s="10" t="s">
        <v>668</v>
      </c>
      <c r="AC2105" s="10" t="s">
        <v>668</v>
      </c>
      <c r="AD2105" s="10" t="s">
        <v>668</v>
      </c>
      <c r="AE2105" s="10" t="s">
        <v>668</v>
      </c>
      <c r="AF2105" s="10" t="s">
        <v>668</v>
      </c>
      <c r="AG2105" s="20" t="s">
        <v>668</v>
      </c>
      <c r="AH2105" s="20" t="s">
        <v>668</v>
      </c>
      <c r="AI2105" s="20" t="s">
        <v>668</v>
      </c>
      <c r="AJ2105" s="20" t="s">
        <v>668</v>
      </c>
    </row>
    <row r="2106" spans="1:36" ht="14.25" customHeight="1" x14ac:dyDescent="0.25">
      <c r="A2106" s="11" t="s">
        <v>2479</v>
      </c>
      <c r="B2106" s="8" t="s">
        <v>1583</v>
      </c>
      <c r="C2106" s="8" t="s">
        <v>5593</v>
      </c>
      <c r="D2106" s="10" t="s">
        <v>668</v>
      </c>
      <c r="E2106" s="33" t="s">
        <v>5607</v>
      </c>
      <c r="F2106" s="10" t="s">
        <v>668</v>
      </c>
      <c r="G2106" s="8" t="s">
        <v>3117</v>
      </c>
      <c r="H2106" s="8" t="s">
        <v>529</v>
      </c>
      <c r="I2106" s="11" t="s">
        <v>5659</v>
      </c>
      <c r="J2106" s="63">
        <v>5</v>
      </c>
      <c r="K2106" s="63" t="s">
        <v>668</v>
      </c>
      <c r="L2106" s="63">
        <v>3</v>
      </c>
      <c r="M2106" s="63">
        <v>3</v>
      </c>
      <c r="N2106" s="8" t="s">
        <v>2447</v>
      </c>
      <c r="O2106" s="63">
        <v>74</v>
      </c>
      <c r="P2106" s="62" t="s">
        <v>5757</v>
      </c>
      <c r="Q2106" s="20">
        <v>16.688876</v>
      </c>
      <c r="R2106" s="20">
        <v>6.4099069999999996</v>
      </c>
      <c r="S2106" s="20">
        <v>23.098783000000001</v>
      </c>
      <c r="T2106" s="53" t="s">
        <v>2448</v>
      </c>
      <c r="U2106" s="8" t="s">
        <v>2480</v>
      </c>
      <c r="V2106" s="8" t="s">
        <v>668</v>
      </c>
      <c r="W2106" s="20" t="s">
        <v>668</v>
      </c>
      <c r="X2106" s="8" t="s">
        <v>668</v>
      </c>
      <c r="Y2106" s="8" t="s">
        <v>668</v>
      </c>
      <c r="Z2106" s="8" t="s">
        <v>668</v>
      </c>
      <c r="AA2106" s="20" t="s">
        <v>668</v>
      </c>
      <c r="AB2106" s="10" t="s">
        <v>668</v>
      </c>
      <c r="AC2106" s="10" t="s">
        <v>668</v>
      </c>
      <c r="AD2106" s="10" t="s">
        <v>668</v>
      </c>
      <c r="AE2106" s="10" t="s">
        <v>668</v>
      </c>
      <c r="AF2106" s="10" t="s">
        <v>668</v>
      </c>
      <c r="AG2106" s="20" t="s">
        <v>668</v>
      </c>
      <c r="AH2106" s="20" t="s">
        <v>668</v>
      </c>
      <c r="AI2106" s="20" t="s">
        <v>668</v>
      </c>
      <c r="AJ2106" s="20" t="s">
        <v>668</v>
      </c>
    </row>
    <row r="2107" spans="1:36" ht="14.25" customHeight="1" x14ac:dyDescent="0.25">
      <c r="A2107" s="11" t="s">
        <v>2482</v>
      </c>
      <c r="B2107" s="8" t="s">
        <v>1583</v>
      </c>
      <c r="C2107" s="8" t="s">
        <v>5593</v>
      </c>
      <c r="D2107" s="10" t="s">
        <v>668</v>
      </c>
      <c r="E2107" s="33" t="s">
        <v>5607</v>
      </c>
      <c r="F2107" s="10" t="s">
        <v>668</v>
      </c>
      <c r="G2107" s="8" t="s">
        <v>3117</v>
      </c>
      <c r="H2107" s="8" t="s">
        <v>3133</v>
      </c>
      <c r="I2107" s="11" t="s">
        <v>2432</v>
      </c>
      <c r="J2107" s="63">
        <v>2</v>
      </c>
      <c r="K2107" s="63" t="s">
        <v>668</v>
      </c>
      <c r="L2107" s="63">
        <v>6</v>
      </c>
      <c r="M2107" s="63">
        <v>1</v>
      </c>
      <c r="N2107" s="8" t="s">
        <v>6235</v>
      </c>
      <c r="O2107" s="63">
        <v>29</v>
      </c>
      <c r="P2107" s="62" t="s">
        <v>5757</v>
      </c>
      <c r="Q2107" s="20">
        <v>23.392901999999999</v>
      </c>
      <c r="R2107" s="20">
        <v>6.4342550000000003</v>
      </c>
      <c r="S2107" s="20">
        <v>29.827158000000001</v>
      </c>
      <c r="T2107" s="53" t="s">
        <v>2481</v>
      </c>
      <c r="U2107" s="8" t="s">
        <v>619</v>
      </c>
      <c r="V2107" s="8" t="s">
        <v>668</v>
      </c>
      <c r="W2107" s="20" t="s">
        <v>668</v>
      </c>
      <c r="X2107" s="8" t="s">
        <v>668</v>
      </c>
      <c r="Y2107" s="8" t="s">
        <v>668</v>
      </c>
      <c r="Z2107" s="8" t="s">
        <v>668</v>
      </c>
      <c r="AA2107" s="20" t="s">
        <v>668</v>
      </c>
      <c r="AB2107" s="10" t="s">
        <v>668</v>
      </c>
      <c r="AC2107" s="10" t="s">
        <v>668</v>
      </c>
      <c r="AD2107" s="10" t="s">
        <v>668</v>
      </c>
      <c r="AE2107" s="10" t="s">
        <v>668</v>
      </c>
      <c r="AF2107" s="10" t="s">
        <v>668</v>
      </c>
      <c r="AG2107" s="20" t="s">
        <v>668</v>
      </c>
      <c r="AH2107" s="20" t="s">
        <v>668</v>
      </c>
      <c r="AI2107" s="20" t="s">
        <v>668</v>
      </c>
      <c r="AJ2107" s="20" t="s">
        <v>668</v>
      </c>
    </row>
    <row r="2108" spans="1:36" ht="14.25" customHeight="1" x14ac:dyDescent="0.25">
      <c r="A2108" s="11" t="s">
        <v>2484</v>
      </c>
      <c r="B2108" s="8" t="s">
        <v>1583</v>
      </c>
      <c r="C2108" s="8" t="s">
        <v>5593</v>
      </c>
      <c r="D2108" s="10" t="s">
        <v>668</v>
      </c>
      <c r="E2108" s="33" t="s">
        <v>5607</v>
      </c>
      <c r="F2108" s="10" t="s">
        <v>668</v>
      </c>
      <c r="G2108" s="8" t="s">
        <v>3117</v>
      </c>
      <c r="H2108" s="8" t="s">
        <v>3133</v>
      </c>
      <c r="I2108" s="11" t="s">
        <v>2432</v>
      </c>
      <c r="J2108" s="63">
        <v>8</v>
      </c>
      <c r="K2108" s="63" t="s">
        <v>668</v>
      </c>
      <c r="L2108" s="63">
        <v>2</v>
      </c>
      <c r="M2108" s="63">
        <v>1</v>
      </c>
      <c r="N2108" s="8" t="s">
        <v>6235</v>
      </c>
      <c r="O2108" s="63">
        <v>29</v>
      </c>
      <c r="P2108" s="62" t="s">
        <v>5757</v>
      </c>
      <c r="Q2108" s="20">
        <v>23.392901999999999</v>
      </c>
      <c r="R2108" s="20">
        <v>3.3256190000000001</v>
      </c>
      <c r="S2108" s="20">
        <v>26.718520999999999</v>
      </c>
      <c r="T2108" s="53" t="s">
        <v>2483</v>
      </c>
      <c r="U2108" s="8" t="s">
        <v>603</v>
      </c>
      <c r="V2108" s="8" t="s">
        <v>668</v>
      </c>
      <c r="W2108" s="20" t="s">
        <v>668</v>
      </c>
      <c r="X2108" s="8" t="s">
        <v>668</v>
      </c>
      <c r="Y2108" s="8" t="s">
        <v>668</v>
      </c>
      <c r="Z2108" s="8" t="s">
        <v>668</v>
      </c>
      <c r="AA2108" s="20" t="s">
        <v>668</v>
      </c>
      <c r="AB2108" s="10" t="s">
        <v>668</v>
      </c>
      <c r="AC2108" s="10" t="s">
        <v>668</v>
      </c>
      <c r="AD2108" s="10" t="s">
        <v>668</v>
      </c>
      <c r="AE2108" s="10" t="s">
        <v>668</v>
      </c>
      <c r="AF2108" s="10" t="s">
        <v>668</v>
      </c>
      <c r="AG2108" s="20" t="s">
        <v>668</v>
      </c>
      <c r="AH2108" s="20" t="s">
        <v>668</v>
      </c>
      <c r="AI2108" s="20" t="s">
        <v>668</v>
      </c>
      <c r="AJ2108" s="20" t="s">
        <v>668</v>
      </c>
    </row>
    <row r="2109" spans="1:36" ht="14.25" customHeight="1" x14ac:dyDescent="0.25">
      <c r="A2109" s="11" t="s">
        <v>5761</v>
      </c>
      <c r="B2109" s="8" t="s">
        <v>1583</v>
      </c>
      <c r="C2109" s="8" t="s">
        <v>5593</v>
      </c>
      <c r="D2109" s="10" t="s">
        <v>668</v>
      </c>
      <c r="E2109" s="33">
        <v>20001</v>
      </c>
      <c r="F2109" s="10" t="s">
        <v>668</v>
      </c>
      <c r="G2109" s="8" t="s">
        <v>3117</v>
      </c>
      <c r="H2109" s="8" t="s">
        <v>3248</v>
      </c>
      <c r="I2109" s="11" t="s">
        <v>4572</v>
      </c>
      <c r="J2109" s="64">
        <v>5</v>
      </c>
      <c r="K2109" s="64" t="s">
        <v>668</v>
      </c>
      <c r="L2109" s="64">
        <v>3</v>
      </c>
      <c r="M2109" s="64">
        <v>1</v>
      </c>
      <c r="N2109" s="8" t="s">
        <v>6235</v>
      </c>
      <c r="O2109" s="64">
        <v>5</v>
      </c>
      <c r="P2109" s="62" t="s">
        <v>5758</v>
      </c>
      <c r="Q2109" s="20">
        <v>10.457846</v>
      </c>
      <c r="R2109" s="20">
        <v>7.5</v>
      </c>
      <c r="S2109" s="20">
        <v>17.957846</v>
      </c>
      <c r="T2109" s="53" t="s">
        <v>3456</v>
      </c>
      <c r="U2109" s="8" t="s">
        <v>4117</v>
      </c>
      <c r="V2109" s="5" t="s">
        <v>668</v>
      </c>
      <c r="W2109" s="5" t="s">
        <v>668</v>
      </c>
      <c r="X2109" s="5" t="s">
        <v>668</v>
      </c>
      <c r="Y2109" s="20" t="s">
        <v>668</v>
      </c>
      <c r="Z2109" s="20" t="s">
        <v>668</v>
      </c>
      <c r="AA2109" s="20" t="s">
        <v>668</v>
      </c>
      <c r="AB2109" s="10" t="s">
        <v>668</v>
      </c>
      <c r="AC2109" s="10" t="s">
        <v>668</v>
      </c>
      <c r="AD2109" s="10" t="s">
        <v>668</v>
      </c>
      <c r="AE2109" s="10" t="s">
        <v>668</v>
      </c>
      <c r="AF2109" s="10" t="s">
        <v>668</v>
      </c>
      <c r="AG2109" s="20" t="s">
        <v>668</v>
      </c>
      <c r="AH2109" s="20" t="s">
        <v>668</v>
      </c>
      <c r="AI2109" s="20" t="s">
        <v>668</v>
      </c>
      <c r="AJ2109" s="20" t="s">
        <v>668</v>
      </c>
    </row>
    <row r="2110" spans="1:36" ht="14.25" customHeight="1" x14ac:dyDescent="0.25">
      <c r="A2110" s="11" t="s">
        <v>2486</v>
      </c>
      <c r="B2110" s="8" t="s">
        <v>1583</v>
      </c>
      <c r="C2110" s="8" t="s">
        <v>5593</v>
      </c>
      <c r="D2110" s="10" t="s">
        <v>668</v>
      </c>
      <c r="E2110" s="33" t="s">
        <v>5607</v>
      </c>
      <c r="F2110" s="10" t="s">
        <v>668</v>
      </c>
      <c r="G2110" s="8" t="s">
        <v>3117</v>
      </c>
      <c r="H2110" s="8" t="s">
        <v>3248</v>
      </c>
      <c r="I2110" s="11" t="s">
        <v>4571</v>
      </c>
      <c r="J2110" s="63">
        <v>1</v>
      </c>
      <c r="K2110" s="63" t="s">
        <v>668</v>
      </c>
      <c r="L2110" s="63">
        <v>1</v>
      </c>
      <c r="M2110" s="63">
        <v>1</v>
      </c>
      <c r="N2110" s="8" t="s">
        <v>6235</v>
      </c>
      <c r="O2110" s="63">
        <v>5</v>
      </c>
      <c r="P2110" s="62" t="s">
        <v>5757</v>
      </c>
      <c r="Q2110" s="20">
        <v>10.457846</v>
      </c>
      <c r="R2110" s="20">
        <v>7.5</v>
      </c>
      <c r="S2110" s="20">
        <v>17.957846</v>
      </c>
      <c r="T2110" s="53" t="s">
        <v>2485</v>
      </c>
      <c r="U2110" s="8" t="s">
        <v>2487</v>
      </c>
      <c r="V2110" s="8" t="s">
        <v>668</v>
      </c>
      <c r="W2110" s="20" t="s">
        <v>668</v>
      </c>
      <c r="X2110" s="8" t="s">
        <v>668</v>
      </c>
      <c r="Y2110" s="8" t="s">
        <v>668</v>
      </c>
      <c r="Z2110" s="8" t="s">
        <v>668</v>
      </c>
      <c r="AA2110" s="20" t="s">
        <v>668</v>
      </c>
      <c r="AB2110" s="10" t="s">
        <v>668</v>
      </c>
      <c r="AC2110" s="10" t="s">
        <v>668</v>
      </c>
      <c r="AD2110" s="10" t="s">
        <v>668</v>
      </c>
      <c r="AE2110" s="10" t="s">
        <v>668</v>
      </c>
      <c r="AF2110" s="10" t="s">
        <v>668</v>
      </c>
      <c r="AG2110" s="20" t="s">
        <v>668</v>
      </c>
      <c r="AH2110" s="20" t="s">
        <v>668</v>
      </c>
      <c r="AI2110" s="20" t="s">
        <v>668</v>
      </c>
      <c r="AJ2110" s="20" t="s">
        <v>668</v>
      </c>
    </row>
    <row r="2111" spans="1:36" ht="14.25" customHeight="1" x14ac:dyDescent="0.25">
      <c r="A2111" s="11" t="s">
        <v>2489</v>
      </c>
      <c r="B2111" s="8" t="s">
        <v>1583</v>
      </c>
      <c r="C2111" s="8" t="s">
        <v>5593</v>
      </c>
      <c r="D2111" s="10" t="s">
        <v>668</v>
      </c>
      <c r="E2111" s="33" t="s">
        <v>5607</v>
      </c>
      <c r="F2111" s="10" t="s">
        <v>668</v>
      </c>
      <c r="G2111" s="8" t="s">
        <v>3117</v>
      </c>
      <c r="H2111" s="8" t="s">
        <v>3133</v>
      </c>
      <c r="I2111" s="11" t="s">
        <v>2490</v>
      </c>
      <c r="J2111" s="63">
        <v>2</v>
      </c>
      <c r="K2111" s="63" t="s">
        <v>668</v>
      </c>
      <c r="L2111" s="63">
        <v>2</v>
      </c>
      <c r="M2111" s="63">
        <v>1</v>
      </c>
      <c r="N2111" s="8" t="s">
        <v>6235</v>
      </c>
      <c r="O2111" s="63">
        <v>5</v>
      </c>
      <c r="P2111" s="62" t="s">
        <v>5757</v>
      </c>
      <c r="Q2111" s="20">
        <v>10.457846</v>
      </c>
      <c r="R2111" s="20">
        <v>7.5</v>
      </c>
      <c r="S2111" s="20">
        <v>17.957846</v>
      </c>
      <c r="T2111" s="53" t="s">
        <v>2488</v>
      </c>
      <c r="U2111" s="8" t="s">
        <v>2450</v>
      </c>
      <c r="V2111" s="8" t="s">
        <v>668</v>
      </c>
      <c r="W2111" s="20" t="s">
        <v>668</v>
      </c>
      <c r="X2111" s="8" t="s">
        <v>668</v>
      </c>
      <c r="Y2111" s="8" t="s">
        <v>668</v>
      </c>
      <c r="Z2111" s="8" t="s">
        <v>668</v>
      </c>
      <c r="AA2111" s="20" t="s">
        <v>668</v>
      </c>
      <c r="AB2111" s="10" t="s">
        <v>668</v>
      </c>
      <c r="AC2111" s="10" t="s">
        <v>668</v>
      </c>
      <c r="AD2111" s="10" t="s">
        <v>668</v>
      </c>
      <c r="AE2111" s="10" t="s">
        <v>668</v>
      </c>
      <c r="AF2111" s="10" t="s">
        <v>668</v>
      </c>
      <c r="AG2111" s="20" t="s">
        <v>668</v>
      </c>
      <c r="AH2111" s="20" t="s">
        <v>668</v>
      </c>
      <c r="AI2111" s="20" t="s">
        <v>668</v>
      </c>
      <c r="AJ2111" s="20" t="s">
        <v>668</v>
      </c>
    </row>
    <row r="2112" spans="1:36" ht="14.25" customHeight="1" x14ac:dyDescent="0.25">
      <c r="A2112" s="11" t="s">
        <v>2492</v>
      </c>
      <c r="B2112" s="8" t="s">
        <v>1583</v>
      </c>
      <c r="C2112" s="8" t="s">
        <v>5593</v>
      </c>
      <c r="D2112" s="10" t="s">
        <v>668</v>
      </c>
      <c r="E2112" s="33" t="s">
        <v>5607</v>
      </c>
      <c r="F2112" s="10" t="s">
        <v>668</v>
      </c>
      <c r="G2112" s="8" t="s">
        <v>3117</v>
      </c>
      <c r="H2112" s="8" t="s">
        <v>3133</v>
      </c>
      <c r="I2112" s="11" t="s">
        <v>2426</v>
      </c>
      <c r="J2112" s="63">
        <v>6</v>
      </c>
      <c r="K2112" s="63" t="s">
        <v>668</v>
      </c>
      <c r="L2112" s="63">
        <v>3</v>
      </c>
      <c r="M2112" s="63">
        <v>3</v>
      </c>
      <c r="N2112" s="8" t="s">
        <v>2447</v>
      </c>
      <c r="O2112" s="63">
        <v>75</v>
      </c>
      <c r="P2112" s="62" t="s">
        <v>5757</v>
      </c>
      <c r="Q2112" s="20">
        <v>16.132273999999999</v>
      </c>
      <c r="R2112" s="20">
        <v>7.5</v>
      </c>
      <c r="S2112" s="20">
        <v>23.632273999999999</v>
      </c>
      <c r="T2112" s="53" t="s">
        <v>2491</v>
      </c>
      <c r="U2112" s="8" t="s">
        <v>603</v>
      </c>
      <c r="V2112" s="8" t="s">
        <v>668</v>
      </c>
      <c r="W2112" s="20" t="s">
        <v>668</v>
      </c>
      <c r="X2112" s="8" t="s">
        <v>668</v>
      </c>
      <c r="Y2112" s="8" t="s">
        <v>668</v>
      </c>
      <c r="Z2112" s="8" t="s">
        <v>668</v>
      </c>
      <c r="AA2112" s="20" t="s">
        <v>668</v>
      </c>
      <c r="AB2112" s="10" t="s">
        <v>668</v>
      </c>
      <c r="AC2112" s="10" t="s">
        <v>668</v>
      </c>
      <c r="AD2112" s="10" t="s">
        <v>668</v>
      </c>
      <c r="AE2112" s="10" t="s">
        <v>668</v>
      </c>
      <c r="AF2112" s="10" t="s">
        <v>668</v>
      </c>
      <c r="AG2112" s="20" t="s">
        <v>668</v>
      </c>
      <c r="AH2112" s="20" t="s">
        <v>668</v>
      </c>
      <c r="AI2112" s="20" t="s">
        <v>668</v>
      </c>
      <c r="AJ2112" s="20" t="s">
        <v>668</v>
      </c>
    </row>
    <row r="2113" spans="1:36" ht="14.25" customHeight="1" x14ac:dyDescent="0.25">
      <c r="A2113" s="11" t="s">
        <v>2493</v>
      </c>
      <c r="B2113" s="8" t="s">
        <v>1583</v>
      </c>
      <c r="C2113" s="8" t="s">
        <v>5593</v>
      </c>
      <c r="D2113" s="10" t="s">
        <v>668</v>
      </c>
      <c r="E2113" s="33" t="s">
        <v>5607</v>
      </c>
      <c r="F2113" s="10" t="s">
        <v>668</v>
      </c>
      <c r="G2113" s="8" t="s">
        <v>3117</v>
      </c>
      <c r="H2113" s="8" t="s">
        <v>3133</v>
      </c>
      <c r="I2113" s="11" t="s">
        <v>2432</v>
      </c>
      <c r="J2113" s="63">
        <v>7</v>
      </c>
      <c r="K2113" s="63" t="s">
        <v>668</v>
      </c>
      <c r="L2113" s="63">
        <v>5</v>
      </c>
      <c r="M2113" s="63">
        <v>3</v>
      </c>
      <c r="N2113" s="8" t="s">
        <v>2447</v>
      </c>
      <c r="O2113" s="63">
        <v>75</v>
      </c>
      <c r="P2113" s="62" t="s">
        <v>5757</v>
      </c>
      <c r="Q2113" s="20">
        <v>16.132273999999999</v>
      </c>
      <c r="R2113" s="20">
        <v>2.5613700000000001</v>
      </c>
      <c r="S2113" s="20">
        <v>18.693643999999999</v>
      </c>
      <c r="T2113" s="53" t="s">
        <v>992</v>
      </c>
      <c r="U2113" s="8" t="s">
        <v>619</v>
      </c>
      <c r="V2113" s="8" t="s">
        <v>668</v>
      </c>
      <c r="W2113" s="20" t="s">
        <v>668</v>
      </c>
      <c r="X2113" s="8" t="s">
        <v>668</v>
      </c>
      <c r="Y2113" s="8" t="s">
        <v>668</v>
      </c>
      <c r="Z2113" s="8" t="s">
        <v>668</v>
      </c>
      <c r="AA2113" s="20" t="s">
        <v>668</v>
      </c>
      <c r="AB2113" s="10" t="s">
        <v>668</v>
      </c>
      <c r="AC2113" s="10" t="s">
        <v>668</v>
      </c>
      <c r="AD2113" s="10" t="s">
        <v>668</v>
      </c>
      <c r="AE2113" s="10" t="s">
        <v>668</v>
      </c>
      <c r="AF2113" s="10" t="s">
        <v>668</v>
      </c>
      <c r="AG2113" s="20" t="s">
        <v>668</v>
      </c>
      <c r="AH2113" s="20" t="s">
        <v>668</v>
      </c>
      <c r="AI2113" s="20" t="s">
        <v>668</v>
      </c>
      <c r="AJ2113" s="20" t="s">
        <v>668</v>
      </c>
    </row>
    <row r="2114" spans="1:36" ht="14.25" customHeight="1" x14ac:dyDescent="0.25">
      <c r="A2114" s="11" t="s">
        <v>2495</v>
      </c>
      <c r="B2114" s="8" t="s">
        <v>1583</v>
      </c>
      <c r="C2114" s="8" t="s">
        <v>5593</v>
      </c>
      <c r="D2114" s="10" t="s">
        <v>668</v>
      </c>
      <c r="E2114" s="33" t="s">
        <v>5607</v>
      </c>
      <c r="F2114" s="10" t="s">
        <v>668</v>
      </c>
      <c r="G2114" s="8" t="s">
        <v>3117</v>
      </c>
      <c r="H2114" s="8" t="s">
        <v>3133</v>
      </c>
      <c r="I2114" s="11" t="s">
        <v>2426</v>
      </c>
      <c r="J2114" s="63">
        <v>4</v>
      </c>
      <c r="K2114" s="63" t="s">
        <v>668</v>
      </c>
      <c r="L2114" s="63">
        <v>2</v>
      </c>
      <c r="M2114" s="63">
        <v>3</v>
      </c>
      <c r="N2114" s="8" t="s">
        <v>2447</v>
      </c>
      <c r="O2114" s="63">
        <v>75</v>
      </c>
      <c r="P2114" s="62" t="s">
        <v>5757</v>
      </c>
      <c r="Q2114" s="20">
        <v>16.132273999999999</v>
      </c>
      <c r="R2114" s="20">
        <v>7.5</v>
      </c>
      <c r="S2114" s="20">
        <v>23.632273999999999</v>
      </c>
      <c r="T2114" s="53" t="s">
        <v>2494</v>
      </c>
      <c r="U2114" s="8" t="s">
        <v>2496</v>
      </c>
      <c r="V2114" s="8" t="s">
        <v>668</v>
      </c>
      <c r="W2114" s="20" t="s">
        <v>668</v>
      </c>
      <c r="X2114" s="8" t="s">
        <v>668</v>
      </c>
      <c r="Y2114" s="8" t="s">
        <v>668</v>
      </c>
      <c r="Z2114" s="8" t="s">
        <v>668</v>
      </c>
      <c r="AA2114" s="20" t="s">
        <v>668</v>
      </c>
      <c r="AB2114" s="10" t="s">
        <v>668</v>
      </c>
      <c r="AC2114" s="10" t="s">
        <v>668</v>
      </c>
      <c r="AD2114" s="10" t="s">
        <v>668</v>
      </c>
      <c r="AE2114" s="10" t="s">
        <v>668</v>
      </c>
      <c r="AF2114" s="10" t="s">
        <v>668</v>
      </c>
      <c r="AG2114" s="20" t="s">
        <v>668</v>
      </c>
      <c r="AH2114" s="20" t="s">
        <v>668</v>
      </c>
      <c r="AI2114" s="20" t="s">
        <v>668</v>
      </c>
      <c r="AJ2114" s="20" t="s">
        <v>668</v>
      </c>
    </row>
    <row r="2115" spans="1:36" ht="14.25" customHeight="1" x14ac:dyDescent="0.25">
      <c r="A2115" s="11" t="s">
        <v>2498</v>
      </c>
      <c r="B2115" s="8" t="s">
        <v>1583</v>
      </c>
      <c r="C2115" s="8" t="s">
        <v>5593</v>
      </c>
      <c r="D2115" s="10" t="s">
        <v>668</v>
      </c>
      <c r="E2115" s="33" t="s">
        <v>5607</v>
      </c>
      <c r="F2115" s="10" t="s">
        <v>668</v>
      </c>
      <c r="G2115" s="8" t="s">
        <v>3117</v>
      </c>
      <c r="H2115" s="8" t="s">
        <v>3133</v>
      </c>
      <c r="I2115" s="11" t="s">
        <v>2432</v>
      </c>
      <c r="J2115" s="63">
        <v>6</v>
      </c>
      <c r="K2115" s="63" t="s">
        <v>668</v>
      </c>
      <c r="L2115" s="63">
        <v>4</v>
      </c>
      <c r="M2115" s="63">
        <v>3</v>
      </c>
      <c r="N2115" s="8" t="s">
        <v>2447</v>
      </c>
      <c r="O2115" s="63">
        <v>60</v>
      </c>
      <c r="P2115" s="62" t="s">
        <v>5757</v>
      </c>
      <c r="Q2115" s="20">
        <v>24.952712999999999</v>
      </c>
      <c r="R2115" s="20">
        <v>9.2530359999999998</v>
      </c>
      <c r="S2115" s="20">
        <v>34.205748999999997</v>
      </c>
      <c r="T2115" s="53" t="s">
        <v>2497</v>
      </c>
      <c r="U2115" s="8" t="s">
        <v>619</v>
      </c>
      <c r="V2115" s="8" t="s">
        <v>668</v>
      </c>
      <c r="W2115" s="20" t="s">
        <v>668</v>
      </c>
      <c r="X2115" s="8" t="s">
        <v>668</v>
      </c>
      <c r="Y2115" s="8" t="s">
        <v>668</v>
      </c>
      <c r="Z2115" s="8" t="s">
        <v>668</v>
      </c>
      <c r="AA2115" s="20" t="s">
        <v>668</v>
      </c>
      <c r="AB2115" s="10" t="s">
        <v>668</v>
      </c>
      <c r="AC2115" s="10" t="s">
        <v>668</v>
      </c>
      <c r="AD2115" s="10" t="s">
        <v>668</v>
      </c>
      <c r="AE2115" s="10" t="s">
        <v>668</v>
      </c>
      <c r="AF2115" s="10" t="s">
        <v>668</v>
      </c>
      <c r="AG2115" s="20" t="s">
        <v>668</v>
      </c>
      <c r="AH2115" s="20" t="s">
        <v>668</v>
      </c>
      <c r="AI2115" s="20" t="s">
        <v>668</v>
      </c>
      <c r="AJ2115" s="20" t="s">
        <v>668</v>
      </c>
    </row>
    <row r="2116" spans="1:36" ht="14.25" customHeight="1" x14ac:dyDescent="0.25">
      <c r="A2116" s="11" t="s">
        <v>2500</v>
      </c>
      <c r="B2116" s="8" t="s">
        <v>1583</v>
      </c>
      <c r="C2116" s="8" t="s">
        <v>5593</v>
      </c>
      <c r="D2116" s="10" t="s">
        <v>668</v>
      </c>
      <c r="E2116" s="33" t="s">
        <v>5607</v>
      </c>
      <c r="F2116" s="10" t="s">
        <v>668</v>
      </c>
      <c r="G2116" s="8" t="s">
        <v>3117</v>
      </c>
      <c r="H2116" s="8" t="s">
        <v>3133</v>
      </c>
      <c r="I2116" s="11" t="s">
        <v>2426</v>
      </c>
      <c r="J2116" s="63">
        <v>3</v>
      </c>
      <c r="K2116" s="63" t="s">
        <v>668</v>
      </c>
      <c r="L2116" s="63">
        <v>3</v>
      </c>
      <c r="M2116" s="63">
        <v>3</v>
      </c>
      <c r="N2116" s="8" t="s">
        <v>2447</v>
      </c>
      <c r="O2116" s="63">
        <v>60</v>
      </c>
      <c r="P2116" s="62" t="s">
        <v>5757</v>
      </c>
      <c r="Q2116" s="20">
        <v>24.952712999999999</v>
      </c>
      <c r="R2116" s="20">
        <v>0.34751799999999999</v>
      </c>
      <c r="S2116" s="20">
        <v>25.300229999999999</v>
      </c>
      <c r="T2116" s="53" t="s">
        <v>2499</v>
      </c>
      <c r="U2116" s="8" t="s">
        <v>2501</v>
      </c>
      <c r="V2116" s="8" t="s">
        <v>668</v>
      </c>
      <c r="W2116" s="20" t="s">
        <v>668</v>
      </c>
      <c r="X2116" s="8" t="s">
        <v>668</v>
      </c>
      <c r="Y2116" s="8" t="s">
        <v>668</v>
      </c>
      <c r="Z2116" s="8" t="s">
        <v>668</v>
      </c>
      <c r="AA2116" s="20" t="s">
        <v>668</v>
      </c>
      <c r="AB2116" s="10" t="s">
        <v>668</v>
      </c>
      <c r="AC2116" s="10" t="s">
        <v>668</v>
      </c>
      <c r="AD2116" s="10" t="s">
        <v>668</v>
      </c>
      <c r="AE2116" s="10" t="s">
        <v>668</v>
      </c>
      <c r="AF2116" s="10" t="s">
        <v>668</v>
      </c>
      <c r="AG2116" s="20" t="s">
        <v>668</v>
      </c>
      <c r="AH2116" s="20" t="s">
        <v>668</v>
      </c>
      <c r="AI2116" s="20" t="s">
        <v>668</v>
      </c>
      <c r="AJ2116" s="20" t="s">
        <v>668</v>
      </c>
    </row>
    <row r="2117" spans="1:36" ht="14.25" customHeight="1" x14ac:dyDescent="0.25">
      <c r="A2117" s="11" t="s">
        <v>2503</v>
      </c>
      <c r="B2117" s="8" t="s">
        <v>1583</v>
      </c>
      <c r="C2117" s="8" t="s">
        <v>5593</v>
      </c>
      <c r="D2117" s="10" t="s">
        <v>668</v>
      </c>
      <c r="E2117" s="33" t="s">
        <v>5607</v>
      </c>
      <c r="F2117" s="10" t="s">
        <v>668</v>
      </c>
      <c r="G2117" s="8" t="s">
        <v>3117</v>
      </c>
      <c r="H2117" s="8" t="s">
        <v>529</v>
      </c>
      <c r="I2117" s="11" t="s">
        <v>1842</v>
      </c>
      <c r="J2117" s="63">
        <v>5</v>
      </c>
      <c r="K2117" s="63" t="s">
        <v>668</v>
      </c>
      <c r="L2117" s="63">
        <v>3</v>
      </c>
      <c r="M2117" s="63">
        <v>12</v>
      </c>
      <c r="N2117" s="8" t="s">
        <v>2469</v>
      </c>
      <c r="O2117" s="63">
        <v>251</v>
      </c>
      <c r="P2117" s="62" t="s">
        <v>5757</v>
      </c>
      <c r="Q2117" s="20">
        <v>20.399611</v>
      </c>
      <c r="R2117" s="20">
        <v>8.6340669999999999</v>
      </c>
      <c r="S2117" s="20">
        <v>29.033677999999998</v>
      </c>
      <c r="T2117" s="53" t="s">
        <v>2502</v>
      </c>
      <c r="U2117" s="8" t="s">
        <v>2504</v>
      </c>
      <c r="V2117" s="8" t="s">
        <v>668</v>
      </c>
      <c r="W2117" s="20" t="s">
        <v>668</v>
      </c>
      <c r="X2117" s="8" t="s">
        <v>668</v>
      </c>
      <c r="Y2117" s="8" t="s">
        <v>668</v>
      </c>
      <c r="Z2117" s="8" t="s">
        <v>668</v>
      </c>
      <c r="AA2117" s="20" t="s">
        <v>668</v>
      </c>
      <c r="AB2117" s="10" t="s">
        <v>668</v>
      </c>
      <c r="AC2117" s="10" t="s">
        <v>668</v>
      </c>
      <c r="AD2117" s="10" t="s">
        <v>668</v>
      </c>
      <c r="AE2117" s="10" t="s">
        <v>668</v>
      </c>
      <c r="AF2117" s="10" t="s">
        <v>668</v>
      </c>
      <c r="AG2117" s="20" t="s">
        <v>668</v>
      </c>
      <c r="AH2117" s="20" t="s">
        <v>668</v>
      </c>
      <c r="AI2117" s="20" t="s">
        <v>668</v>
      </c>
      <c r="AJ2117" s="20" t="s">
        <v>668</v>
      </c>
    </row>
    <row r="2118" spans="1:36" ht="14.25" customHeight="1" x14ac:dyDescent="0.25">
      <c r="A2118" s="11" t="s">
        <v>2506</v>
      </c>
      <c r="B2118" s="8" t="s">
        <v>1583</v>
      </c>
      <c r="C2118" s="8" t="s">
        <v>5593</v>
      </c>
      <c r="D2118" s="10" t="s">
        <v>668</v>
      </c>
      <c r="E2118" s="33" t="s">
        <v>5607</v>
      </c>
      <c r="F2118" s="10" t="s">
        <v>668</v>
      </c>
      <c r="G2118" s="8" t="s">
        <v>3117</v>
      </c>
      <c r="H2118" s="8" t="s">
        <v>3248</v>
      </c>
      <c r="I2118" s="11" t="s">
        <v>4572</v>
      </c>
      <c r="J2118" s="63">
        <v>1</v>
      </c>
      <c r="K2118" s="63" t="s">
        <v>668</v>
      </c>
      <c r="L2118" s="63">
        <v>6</v>
      </c>
      <c r="M2118" s="63">
        <v>12</v>
      </c>
      <c r="N2118" s="8" t="s">
        <v>2469</v>
      </c>
      <c r="O2118" s="63">
        <v>251</v>
      </c>
      <c r="P2118" s="62" t="s">
        <v>5757</v>
      </c>
      <c r="Q2118" s="20">
        <v>20.399611</v>
      </c>
      <c r="R2118" s="20">
        <v>7.2023599999999997</v>
      </c>
      <c r="S2118" s="20">
        <v>27.601970999999999</v>
      </c>
      <c r="T2118" s="53" t="s">
        <v>2505</v>
      </c>
      <c r="U2118" s="8" t="s">
        <v>2437</v>
      </c>
      <c r="V2118" s="8" t="s">
        <v>668</v>
      </c>
      <c r="W2118" s="20" t="s">
        <v>668</v>
      </c>
      <c r="X2118" s="8" t="s">
        <v>668</v>
      </c>
      <c r="Y2118" s="8" t="s">
        <v>668</v>
      </c>
      <c r="Z2118" s="8" t="s">
        <v>668</v>
      </c>
      <c r="AA2118" s="20" t="s">
        <v>668</v>
      </c>
      <c r="AB2118" s="10" t="s">
        <v>668</v>
      </c>
      <c r="AC2118" s="10" t="s">
        <v>668</v>
      </c>
      <c r="AD2118" s="10" t="s">
        <v>668</v>
      </c>
      <c r="AE2118" s="10" t="s">
        <v>668</v>
      </c>
      <c r="AF2118" s="10" t="s">
        <v>668</v>
      </c>
      <c r="AG2118" s="20" t="s">
        <v>668</v>
      </c>
      <c r="AH2118" s="20" t="s">
        <v>668</v>
      </c>
      <c r="AI2118" s="20" t="s">
        <v>668</v>
      </c>
      <c r="AJ2118" s="20" t="s">
        <v>668</v>
      </c>
    </row>
    <row r="2119" spans="1:36" ht="14.25" customHeight="1" x14ac:dyDescent="0.25">
      <c r="A2119" s="11" t="s">
        <v>2508</v>
      </c>
      <c r="B2119" s="8" t="s">
        <v>1583</v>
      </c>
      <c r="C2119" s="8" t="s">
        <v>5593</v>
      </c>
      <c r="D2119" s="10" t="s">
        <v>668</v>
      </c>
      <c r="E2119" s="33" t="s">
        <v>5607</v>
      </c>
      <c r="F2119" s="10" t="s">
        <v>668</v>
      </c>
      <c r="G2119" s="8" t="s">
        <v>3117</v>
      </c>
      <c r="H2119" s="8" t="s">
        <v>3133</v>
      </c>
      <c r="I2119" s="72" t="s">
        <v>1838</v>
      </c>
      <c r="J2119" s="63">
        <v>6</v>
      </c>
      <c r="K2119" s="63" t="s">
        <v>668</v>
      </c>
      <c r="L2119" s="63">
        <v>3</v>
      </c>
      <c r="M2119" s="63">
        <v>12</v>
      </c>
      <c r="N2119" s="8" t="s">
        <v>2469</v>
      </c>
      <c r="O2119" s="63">
        <v>251</v>
      </c>
      <c r="P2119" s="62" t="s">
        <v>5757</v>
      </c>
      <c r="Q2119" s="20">
        <v>20.399611</v>
      </c>
      <c r="R2119" s="20">
        <v>5.4082520000000001</v>
      </c>
      <c r="S2119" s="20">
        <v>25.807863000000001</v>
      </c>
      <c r="T2119" s="53" t="s">
        <v>2507</v>
      </c>
      <c r="U2119" s="8" t="s">
        <v>619</v>
      </c>
      <c r="V2119" s="8" t="s">
        <v>668</v>
      </c>
      <c r="W2119" s="20" t="s">
        <v>668</v>
      </c>
      <c r="X2119" s="8" t="s">
        <v>668</v>
      </c>
      <c r="Y2119" s="8" t="s">
        <v>668</v>
      </c>
      <c r="Z2119" s="8" t="s">
        <v>668</v>
      </c>
      <c r="AA2119" s="20" t="s">
        <v>668</v>
      </c>
      <c r="AB2119" s="10" t="s">
        <v>668</v>
      </c>
      <c r="AC2119" s="10" t="s">
        <v>668</v>
      </c>
      <c r="AD2119" s="10" t="s">
        <v>668</v>
      </c>
      <c r="AE2119" s="10" t="s">
        <v>668</v>
      </c>
      <c r="AF2119" s="10" t="s">
        <v>668</v>
      </c>
      <c r="AG2119" s="20" t="s">
        <v>668</v>
      </c>
      <c r="AH2119" s="20" t="s">
        <v>668</v>
      </c>
      <c r="AI2119" s="20" t="s">
        <v>668</v>
      </c>
      <c r="AJ2119" s="20" t="s">
        <v>668</v>
      </c>
    </row>
    <row r="2120" spans="1:36" ht="14.25" customHeight="1" x14ac:dyDescent="0.25">
      <c r="A2120" s="11" t="s">
        <v>5762</v>
      </c>
      <c r="B2120" s="8" t="s">
        <v>1583</v>
      </c>
      <c r="C2120" s="8" t="s">
        <v>5593</v>
      </c>
      <c r="D2120" s="10" t="s">
        <v>668</v>
      </c>
      <c r="E2120" s="33">
        <v>20001</v>
      </c>
      <c r="F2120" s="10" t="s">
        <v>668</v>
      </c>
      <c r="G2120" s="8" t="s">
        <v>3117</v>
      </c>
      <c r="H2120" s="8" t="s">
        <v>3133</v>
      </c>
      <c r="I2120" s="11" t="s">
        <v>2432</v>
      </c>
      <c r="J2120" s="64">
        <v>2</v>
      </c>
      <c r="K2120" s="64" t="s">
        <v>668</v>
      </c>
      <c r="L2120" s="64">
        <v>2</v>
      </c>
      <c r="M2120" s="64">
        <v>3</v>
      </c>
      <c r="N2120" s="8" t="s">
        <v>2447</v>
      </c>
      <c r="O2120" s="64">
        <v>70</v>
      </c>
      <c r="P2120" s="62" t="s">
        <v>5758</v>
      </c>
      <c r="Q2120" s="20">
        <v>14.363167000000001</v>
      </c>
      <c r="R2120" s="20">
        <v>3.571574</v>
      </c>
      <c r="S2120" s="20">
        <v>17.934740999999999</v>
      </c>
      <c r="T2120" s="53" t="s">
        <v>3457</v>
      </c>
      <c r="U2120" s="8" t="s">
        <v>603</v>
      </c>
      <c r="V2120" s="5" t="s">
        <v>668</v>
      </c>
      <c r="W2120" s="5" t="s">
        <v>668</v>
      </c>
      <c r="X2120" s="5" t="s">
        <v>668</v>
      </c>
      <c r="Y2120" s="20" t="s">
        <v>668</v>
      </c>
      <c r="Z2120" s="20" t="s">
        <v>668</v>
      </c>
      <c r="AA2120" s="20" t="s">
        <v>668</v>
      </c>
      <c r="AB2120" s="10" t="s">
        <v>668</v>
      </c>
      <c r="AC2120" s="10" t="s">
        <v>668</v>
      </c>
      <c r="AD2120" s="10" t="s">
        <v>668</v>
      </c>
      <c r="AE2120" s="10" t="s">
        <v>668</v>
      </c>
      <c r="AF2120" s="10" t="s">
        <v>668</v>
      </c>
      <c r="AG2120" s="20" t="s">
        <v>668</v>
      </c>
      <c r="AH2120" s="20" t="s">
        <v>668</v>
      </c>
      <c r="AI2120" s="20" t="s">
        <v>668</v>
      </c>
      <c r="AJ2120" s="20" t="s">
        <v>668</v>
      </c>
    </row>
    <row r="2121" spans="1:36" ht="14.25" customHeight="1" x14ac:dyDescent="0.25">
      <c r="A2121" s="11" t="s">
        <v>2510</v>
      </c>
      <c r="B2121" s="8" t="s">
        <v>1583</v>
      </c>
      <c r="C2121" s="8" t="s">
        <v>5593</v>
      </c>
      <c r="D2121" s="10" t="s">
        <v>668</v>
      </c>
      <c r="E2121" s="33" t="s">
        <v>5607</v>
      </c>
      <c r="F2121" s="10" t="s">
        <v>668</v>
      </c>
      <c r="G2121" s="8" t="s">
        <v>3117</v>
      </c>
      <c r="H2121" s="8" t="s">
        <v>3133</v>
      </c>
      <c r="I2121" s="11" t="s">
        <v>2432</v>
      </c>
      <c r="J2121" s="63">
        <v>4</v>
      </c>
      <c r="K2121" s="63" t="s">
        <v>668</v>
      </c>
      <c r="L2121" s="63">
        <v>4</v>
      </c>
      <c r="M2121" s="63">
        <v>3</v>
      </c>
      <c r="N2121" s="8" t="s">
        <v>2447</v>
      </c>
      <c r="O2121" s="63">
        <v>70</v>
      </c>
      <c r="P2121" s="62" t="s">
        <v>5757</v>
      </c>
      <c r="Q2121" s="20">
        <v>14.363167000000001</v>
      </c>
      <c r="R2121" s="20">
        <v>4.3705230000000004</v>
      </c>
      <c r="S2121" s="20">
        <v>18.733689999999999</v>
      </c>
      <c r="T2121" s="53" t="s">
        <v>2509</v>
      </c>
      <c r="U2121" s="8" t="s">
        <v>619</v>
      </c>
      <c r="V2121" s="8" t="s">
        <v>668</v>
      </c>
      <c r="W2121" s="20" t="s">
        <v>668</v>
      </c>
      <c r="X2121" s="8" t="s">
        <v>668</v>
      </c>
      <c r="Y2121" s="8" t="s">
        <v>668</v>
      </c>
      <c r="Z2121" s="8" t="s">
        <v>668</v>
      </c>
      <c r="AA2121" s="20" t="s">
        <v>668</v>
      </c>
      <c r="AB2121" s="10" t="s">
        <v>668</v>
      </c>
      <c r="AC2121" s="10" t="s">
        <v>668</v>
      </c>
      <c r="AD2121" s="10" t="s">
        <v>668</v>
      </c>
      <c r="AE2121" s="10" t="s">
        <v>668</v>
      </c>
      <c r="AF2121" s="10" t="s">
        <v>668</v>
      </c>
      <c r="AG2121" s="20" t="s">
        <v>668</v>
      </c>
      <c r="AH2121" s="20" t="s">
        <v>668</v>
      </c>
      <c r="AI2121" s="20" t="s">
        <v>668</v>
      </c>
      <c r="AJ2121" s="20" t="s">
        <v>668</v>
      </c>
    </row>
    <row r="2122" spans="1:36" ht="14.25" customHeight="1" x14ac:dyDescent="0.25">
      <c r="A2122" s="11" t="s">
        <v>2512</v>
      </c>
      <c r="B2122" s="8" t="s">
        <v>1583</v>
      </c>
      <c r="C2122" s="8" t="s">
        <v>5593</v>
      </c>
      <c r="D2122" s="10" t="s">
        <v>668</v>
      </c>
      <c r="E2122" s="33" t="s">
        <v>5607</v>
      </c>
      <c r="F2122" s="10" t="s">
        <v>668</v>
      </c>
      <c r="G2122" s="8" t="s">
        <v>3117</v>
      </c>
      <c r="H2122" s="8" t="s">
        <v>529</v>
      </c>
      <c r="I2122" s="11" t="s">
        <v>5659</v>
      </c>
      <c r="J2122" s="63">
        <v>5</v>
      </c>
      <c r="K2122" s="63" t="s">
        <v>668</v>
      </c>
      <c r="L2122" s="63">
        <v>2</v>
      </c>
      <c r="M2122" s="63">
        <v>1</v>
      </c>
      <c r="N2122" s="8" t="s">
        <v>6235</v>
      </c>
      <c r="O2122" s="63">
        <v>14</v>
      </c>
      <c r="P2122" s="62" t="s">
        <v>5757</v>
      </c>
      <c r="Q2122" s="20">
        <v>7.7775410000000003</v>
      </c>
      <c r="R2122" s="20">
        <v>5.518777</v>
      </c>
      <c r="S2122" s="20">
        <v>13.296317999999999</v>
      </c>
      <c r="T2122" s="53" t="s">
        <v>2511</v>
      </c>
      <c r="U2122" s="8" t="s">
        <v>2513</v>
      </c>
      <c r="V2122" s="8" t="s">
        <v>668</v>
      </c>
      <c r="W2122" s="20" t="s">
        <v>668</v>
      </c>
      <c r="X2122" s="8" t="s">
        <v>668</v>
      </c>
      <c r="Y2122" s="8" t="s">
        <v>668</v>
      </c>
      <c r="Z2122" s="8" t="s">
        <v>668</v>
      </c>
      <c r="AA2122" s="20" t="s">
        <v>668</v>
      </c>
      <c r="AB2122" s="10" t="s">
        <v>668</v>
      </c>
      <c r="AC2122" s="10" t="s">
        <v>668</v>
      </c>
      <c r="AD2122" s="10" t="s">
        <v>668</v>
      </c>
      <c r="AE2122" s="10" t="s">
        <v>668</v>
      </c>
      <c r="AF2122" s="10" t="s">
        <v>668</v>
      </c>
      <c r="AG2122" s="20" t="s">
        <v>668</v>
      </c>
      <c r="AH2122" s="20" t="s">
        <v>668</v>
      </c>
      <c r="AI2122" s="20" t="s">
        <v>668</v>
      </c>
      <c r="AJ2122" s="20" t="s">
        <v>668</v>
      </c>
    </row>
    <row r="2123" spans="1:36" ht="14.25" customHeight="1" x14ac:dyDescent="0.25">
      <c r="A2123" s="11" t="s">
        <v>2514</v>
      </c>
      <c r="B2123" s="8" t="s">
        <v>1583</v>
      </c>
      <c r="C2123" s="8" t="s">
        <v>5593</v>
      </c>
      <c r="D2123" s="10" t="s">
        <v>668</v>
      </c>
      <c r="E2123" s="33" t="s">
        <v>5607</v>
      </c>
      <c r="F2123" s="10" t="s">
        <v>668</v>
      </c>
      <c r="G2123" s="8" t="s">
        <v>3117</v>
      </c>
      <c r="H2123" s="8" t="s">
        <v>3133</v>
      </c>
      <c r="I2123" s="11" t="s">
        <v>5660</v>
      </c>
      <c r="J2123" s="63">
        <v>8</v>
      </c>
      <c r="K2123" s="63" t="s">
        <v>668</v>
      </c>
      <c r="L2123" s="63">
        <v>6</v>
      </c>
      <c r="M2123" s="63">
        <v>3</v>
      </c>
      <c r="N2123" s="8" t="s">
        <v>2447</v>
      </c>
      <c r="O2123" s="63">
        <v>67</v>
      </c>
      <c r="P2123" s="62" t="s">
        <v>5757</v>
      </c>
      <c r="Q2123" s="20">
        <v>10.954948999999999</v>
      </c>
      <c r="R2123" s="20">
        <v>11.980675</v>
      </c>
      <c r="S2123" s="20">
        <v>22.935624000000001</v>
      </c>
      <c r="T2123" s="53" t="s">
        <v>2448</v>
      </c>
      <c r="U2123" s="8" t="s">
        <v>2515</v>
      </c>
      <c r="V2123" s="8" t="s">
        <v>668</v>
      </c>
      <c r="W2123" s="20" t="s">
        <v>668</v>
      </c>
      <c r="X2123" s="8" t="s">
        <v>668</v>
      </c>
      <c r="Y2123" s="8" t="s">
        <v>668</v>
      </c>
      <c r="Z2123" s="8" t="s">
        <v>668</v>
      </c>
      <c r="AA2123" s="20" t="s">
        <v>668</v>
      </c>
      <c r="AB2123" s="10" t="s">
        <v>668</v>
      </c>
      <c r="AC2123" s="10" t="s">
        <v>668</v>
      </c>
      <c r="AD2123" s="10" t="s">
        <v>668</v>
      </c>
      <c r="AE2123" s="10" t="s">
        <v>668</v>
      </c>
      <c r="AF2123" s="10" t="s">
        <v>668</v>
      </c>
      <c r="AG2123" s="20" t="s">
        <v>668</v>
      </c>
      <c r="AH2123" s="20" t="s">
        <v>668</v>
      </c>
      <c r="AI2123" s="20" t="s">
        <v>668</v>
      </c>
      <c r="AJ2123" s="20" t="s">
        <v>668</v>
      </c>
    </row>
    <row r="2124" spans="1:36" ht="14.25" customHeight="1" x14ac:dyDescent="0.25">
      <c r="A2124" s="11" t="s">
        <v>2517</v>
      </c>
      <c r="B2124" s="8" t="s">
        <v>1583</v>
      </c>
      <c r="C2124" s="8" t="s">
        <v>5593</v>
      </c>
      <c r="D2124" s="10" t="s">
        <v>668</v>
      </c>
      <c r="E2124" s="33" t="s">
        <v>5607</v>
      </c>
      <c r="F2124" s="10" t="s">
        <v>668</v>
      </c>
      <c r="G2124" s="8" t="s">
        <v>3117</v>
      </c>
      <c r="H2124" s="8" t="s">
        <v>529</v>
      </c>
      <c r="I2124" s="11" t="s">
        <v>5659</v>
      </c>
      <c r="J2124" s="63">
        <v>5</v>
      </c>
      <c r="K2124" s="63" t="s">
        <v>668</v>
      </c>
      <c r="L2124" s="63">
        <v>2</v>
      </c>
      <c r="M2124" s="63">
        <v>3</v>
      </c>
      <c r="N2124" s="8" t="s">
        <v>2447</v>
      </c>
      <c r="O2124" s="63">
        <v>67</v>
      </c>
      <c r="P2124" s="62" t="s">
        <v>5757</v>
      </c>
      <c r="Q2124" s="20">
        <v>10.954948999999999</v>
      </c>
      <c r="R2124" s="20">
        <v>5.8432389999999996</v>
      </c>
      <c r="S2124" s="20">
        <v>16.798186999999999</v>
      </c>
      <c r="T2124" s="53" t="s">
        <v>2516</v>
      </c>
      <c r="U2124" s="8" t="s">
        <v>2518</v>
      </c>
      <c r="V2124" s="8" t="s">
        <v>668</v>
      </c>
      <c r="W2124" s="20" t="s">
        <v>668</v>
      </c>
      <c r="X2124" s="8" t="s">
        <v>668</v>
      </c>
      <c r="Y2124" s="8" t="s">
        <v>668</v>
      </c>
      <c r="Z2124" s="8" t="s">
        <v>668</v>
      </c>
      <c r="AA2124" s="20" t="s">
        <v>668</v>
      </c>
      <c r="AB2124" s="10" t="s">
        <v>668</v>
      </c>
      <c r="AC2124" s="10" t="s">
        <v>668</v>
      </c>
      <c r="AD2124" s="10" t="s">
        <v>668</v>
      </c>
      <c r="AE2124" s="10" t="s">
        <v>668</v>
      </c>
      <c r="AF2124" s="10" t="s">
        <v>668</v>
      </c>
      <c r="AG2124" s="20" t="s">
        <v>668</v>
      </c>
      <c r="AH2124" s="20" t="s">
        <v>668</v>
      </c>
      <c r="AI2124" s="20" t="s">
        <v>668</v>
      </c>
      <c r="AJ2124" s="20" t="s">
        <v>668</v>
      </c>
    </row>
    <row r="2125" spans="1:36" ht="14.25" customHeight="1" x14ac:dyDescent="0.25">
      <c r="A2125" s="11" t="s">
        <v>2519</v>
      </c>
      <c r="B2125" s="8" t="s">
        <v>1583</v>
      </c>
      <c r="C2125" s="8" t="s">
        <v>5593</v>
      </c>
      <c r="D2125" s="10" t="s">
        <v>668</v>
      </c>
      <c r="E2125" s="33" t="s">
        <v>5607</v>
      </c>
      <c r="F2125" s="10" t="s">
        <v>668</v>
      </c>
      <c r="G2125" s="8" t="s">
        <v>3117</v>
      </c>
      <c r="H2125" s="8" t="s">
        <v>3133</v>
      </c>
      <c r="I2125" s="11" t="s">
        <v>2426</v>
      </c>
      <c r="J2125" s="63">
        <v>4</v>
      </c>
      <c r="K2125" s="63" t="s">
        <v>668</v>
      </c>
      <c r="L2125" s="63">
        <v>3</v>
      </c>
      <c r="M2125" s="63">
        <v>1</v>
      </c>
      <c r="N2125" s="8" t="s">
        <v>6235</v>
      </c>
      <c r="O2125" s="63">
        <v>31</v>
      </c>
      <c r="P2125" s="62" t="s">
        <v>5757</v>
      </c>
      <c r="Q2125" s="20">
        <v>4.5593539999999999</v>
      </c>
      <c r="R2125" s="20">
        <v>7.5</v>
      </c>
      <c r="S2125" s="20">
        <v>12.059354000000001</v>
      </c>
      <c r="T2125" s="53" t="s">
        <v>2477</v>
      </c>
      <c r="U2125" s="8" t="s">
        <v>603</v>
      </c>
      <c r="V2125" s="8" t="s">
        <v>668</v>
      </c>
      <c r="W2125" s="20" t="s">
        <v>668</v>
      </c>
      <c r="X2125" s="8" t="s">
        <v>668</v>
      </c>
      <c r="Y2125" s="8" t="s">
        <v>668</v>
      </c>
      <c r="Z2125" s="8" t="s">
        <v>668</v>
      </c>
      <c r="AA2125" s="20" t="s">
        <v>668</v>
      </c>
      <c r="AB2125" s="10" t="s">
        <v>668</v>
      </c>
      <c r="AC2125" s="10" t="s">
        <v>668</v>
      </c>
      <c r="AD2125" s="10" t="s">
        <v>668</v>
      </c>
      <c r="AE2125" s="10" t="s">
        <v>668</v>
      </c>
      <c r="AF2125" s="10" t="s">
        <v>668</v>
      </c>
      <c r="AG2125" s="20" t="s">
        <v>668</v>
      </c>
      <c r="AH2125" s="20" t="s">
        <v>668</v>
      </c>
      <c r="AI2125" s="20" t="s">
        <v>668</v>
      </c>
      <c r="AJ2125" s="20" t="s">
        <v>668</v>
      </c>
    </row>
    <row r="2126" spans="1:36" ht="14.25" customHeight="1" x14ac:dyDescent="0.25">
      <c r="A2126" s="11" t="s">
        <v>2520</v>
      </c>
      <c r="B2126" s="8" t="s">
        <v>1583</v>
      </c>
      <c r="C2126" s="8" t="s">
        <v>5593</v>
      </c>
      <c r="D2126" s="10" t="s">
        <v>668</v>
      </c>
      <c r="E2126" s="33" t="s">
        <v>5607</v>
      </c>
      <c r="F2126" s="10" t="s">
        <v>668</v>
      </c>
      <c r="G2126" s="8" t="s">
        <v>3117</v>
      </c>
      <c r="H2126" s="8" t="s">
        <v>3133</v>
      </c>
      <c r="I2126" s="72" t="s">
        <v>1838</v>
      </c>
      <c r="J2126" s="63">
        <v>7</v>
      </c>
      <c r="K2126" s="63" t="s">
        <v>668</v>
      </c>
      <c r="L2126" s="63">
        <v>1</v>
      </c>
      <c r="M2126" s="63">
        <v>1</v>
      </c>
      <c r="N2126" s="8" t="s">
        <v>6235</v>
      </c>
      <c r="O2126" s="63">
        <v>11</v>
      </c>
      <c r="P2126" s="62" t="s">
        <v>5757</v>
      </c>
      <c r="Q2126" s="20">
        <v>17.996054000000001</v>
      </c>
      <c r="R2126" s="20">
        <v>7.5</v>
      </c>
      <c r="S2126" s="20">
        <v>25.496054000000001</v>
      </c>
      <c r="T2126" s="53" t="s">
        <v>2483</v>
      </c>
      <c r="U2126" s="8" t="s">
        <v>2515</v>
      </c>
      <c r="V2126" s="8" t="s">
        <v>668</v>
      </c>
      <c r="W2126" s="20" t="s">
        <v>668</v>
      </c>
      <c r="X2126" s="8" t="s">
        <v>668</v>
      </c>
      <c r="Y2126" s="8" t="s">
        <v>668</v>
      </c>
      <c r="Z2126" s="8" t="s">
        <v>668</v>
      </c>
      <c r="AA2126" s="20" t="s">
        <v>668</v>
      </c>
      <c r="AB2126" s="10" t="s">
        <v>668</v>
      </c>
      <c r="AC2126" s="10" t="s">
        <v>668</v>
      </c>
      <c r="AD2126" s="10" t="s">
        <v>668</v>
      </c>
      <c r="AE2126" s="10" t="s">
        <v>668</v>
      </c>
      <c r="AF2126" s="10" t="s">
        <v>668</v>
      </c>
      <c r="AG2126" s="20" t="s">
        <v>668</v>
      </c>
      <c r="AH2126" s="20" t="s">
        <v>668</v>
      </c>
      <c r="AI2126" s="20" t="s">
        <v>668</v>
      </c>
      <c r="AJ2126" s="20" t="s">
        <v>668</v>
      </c>
    </row>
    <row r="2127" spans="1:36" ht="14.25" customHeight="1" x14ac:dyDescent="0.25">
      <c r="A2127" s="11" t="s">
        <v>2522</v>
      </c>
      <c r="B2127" s="8" t="s">
        <v>1583</v>
      </c>
      <c r="C2127" s="8" t="s">
        <v>5593</v>
      </c>
      <c r="D2127" s="10" t="s">
        <v>668</v>
      </c>
      <c r="E2127" s="33" t="s">
        <v>5607</v>
      </c>
      <c r="F2127" s="10" t="s">
        <v>668</v>
      </c>
      <c r="G2127" s="8" t="s">
        <v>3117</v>
      </c>
      <c r="H2127" s="8" t="s">
        <v>3133</v>
      </c>
      <c r="I2127" s="11" t="s">
        <v>5660</v>
      </c>
      <c r="J2127" s="63">
        <v>8</v>
      </c>
      <c r="K2127" s="63" t="s">
        <v>668</v>
      </c>
      <c r="L2127" s="63">
        <v>6</v>
      </c>
      <c r="M2127" s="63">
        <v>1</v>
      </c>
      <c r="N2127" s="8" t="s">
        <v>6235</v>
      </c>
      <c r="O2127" s="63">
        <v>8</v>
      </c>
      <c r="P2127" s="62" t="s">
        <v>5757</v>
      </c>
      <c r="Q2127" s="20">
        <v>10.634869999999999</v>
      </c>
      <c r="R2127" s="20">
        <v>8.5553360000000005</v>
      </c>
      <c r="S2127" s="20">
        <v>19.190206</v>
      </c>
      <c r="T2127" s="53" t="s">
        <v>2521</v>
      </c>
      <c r="U2127" s="8" t="s">
        <v>619</v>
      </c>
      <c r="V2127" s="8" t="s">
        <v>668</v>
      </c>
      <c r="W2127" s="20" t="s">
        <v>668</v>
      </c>
      <c r="X2127" s="8" t="s">
        <v>668</v>
      </c>
      <c r="Y2127" s="8" t="s">
        <v>668</v>
      </c>
      <c r="Z2127" s="8" t="s">
        <v>668</v>
      </c>
      <c r="AA2127" s="20" t="s">
        <v>668</v>
      </c>
      <c r="AB2127" s="10" t="s">
        <v>668</v>
      </c>
      <c r="AC2127" s="10" t="s">
        <v>668</v>
      </c>
      <c r="AD2127" s="10" t="s">
        <v>668</v>
      </c>
      <c r="AE2127" s="10" t="s">
        <v>668</v>
      </c>
      <c r="AF2127" s="10" t="s">
        <v>668</v>
      </c>
      <c r="AG2127" s="20" t="s">
        <v>668</v>
      </c>
      <c r="AH2127" s="20" t="s">
        <v>668</v>
      </c>
      <c r="AI2127" s="20" t="s">
        <v>668</v>
      </c>
      <c r="AJ2127" s="20" t="s">
        <v>668</v>
      </c>
    </row>
    <row r="2128" spans="1:36" ht="14.25" customHeight="1" x14ac:dyDescent="0.25">
      <c r="A2128" s="11" t="s">
        <v>2523</v>
      </c>
      <c r="B2128" s="8" t="s">
        <v>1583</v>
      </c>
      <c r="C2128" s="8" t="s">
        <v>5593</v>
      </c>
      <c r="D2128" s="10" t="s">
        <v>668</v>
      </c>
      <c r="E2128" s="33" t="s">
        <v>5607</v>
      </c>
      <c r="F2128" s="10" t="s">
        <v>668</v>
      </c>
      <c r="G2128" s="8" t="s">
        <v>3117</v>
      </c>
      <c r="H2128" s="8" t="s">
        <v>529</v>
      </c>
      <c r="I2128" s="11" t="s">
        <v>5659</v>
      </c>
      <c r="J2128" s="63">
        <v>7</v>
      </c>
      <c r="K2128" s="63" t="s">
        <v>668</v>
      </c>
      <c r="L2128" s="63">
        <v>3</v>
      </c>
      <c r="M2128" s="63">
        <v>1</v>
      </c>
      <c r="N2128" s="8" t="s">
        <v>6235</v>
      </c>
      <c r="O2128" s="63">
        <v>27</v>
      </c>
      <c r="P2128" s="62" t="s">
        <v>5757</v>
      </c>
      <c r="Q2128" s="20">
        <v>16.763311000000002</v>
      </c>
      <c r="R2128" s="20">
        <v>6.9050219999999998</v>
      </c>
      <c r="S2128" s="20">
        <v>23.668333000000001</v>
      </c>
      <c r="T2128" s="53" t="s">
        <v>3125</v>
      </c>
      <c r="U2128" s="8" t="s">
        <v>2450</v>
      </c>
      <c r="V2128" s="8" t="s">
        <v>668</v>
      </c>
      <c r="W2128" s="20" t="s">
        <v>668</v>
      </c>
      <c r="X2128" s="8" t="s">
        <v>668</v>
      </c>
      <c r="Y2128" s="8" t="s">
        <v>668</v>
      </c>
      <c r="Z2128" s="8" t="s">
        <v>668</v>
      </c>
      <c r="AA2128" s="20" t="s">
        <v>668</v>
      </c>
      <c r="AB2128" s="10" t="s">
        <v>668</v>
      </c>
      <c r="AC2128" s="10" t="s">
        <v>668</v>
      </c>
      <c r="AD2128" s="10" t="s">
        <v>668</v>
      </c>
      <c r="AE2128" s="10" t="s">
        <v>668</v>
      </c>
      <c r="AF2128" s="10" t="s">
        <v>668</v>
      </c>
      <c r="AG2128" s="20" t="s">
        <v>668</v>
      </c>
      <c r="AH2128" s="20" t="s">
        <v>668</v>
      </c>
      <c r="AI2128" s="20" t="s">
        <v>668</v>
      </c>
      <c r="AJ2128" s="20" t="s">
        <v>668</v>
      </c>
    </row>
    <row r="2129" spans="1:36" ht="14.25" customHeight="1" x14ac:dyDescent="0.25">
      <c r="A2129" s="11" t="s">
        <v>2525</v>
      </c>
      <c r="B2129" s="8" t="s">
        <v>1583</v>
      </c>
      <c r="C2129" s="8" t="s">
        <v>5593</v>
      </c>
      <c r="D2129" s="10" t="s">
        <v>668</v>
      </c>
      <c r="E2129" s="33" t="s">
        <v>5607</v>
      </c>
      <c r="F2129" s="10" t="s">
        <v>668</v>
      </c>
      <c r="G2129" s="8" t="s">
        <v>3117</v>
      </c>
      <c r="H2129" s="8" t="s">
        <v>3248</v>
      </c>
      <c r="I2129" s="11" t="s">
        <v>5658</v>
      </c>
      <c r="J2129" s="63">
        <v>8</v>
      </c>
      <c r="K2129" s="63" t="s">
        <v>668</v>
      </c>
      <c r="L2129" s="63">
        <v>6</v>
      </c>
      <c r="M2129" s="63">
        <v>1</v>
      </c>
      <c r="N2129" s="8" t="s">
        <v>6235</v>
      </c>
      <c r="O2129" s="63">
        <v>27</v>
      </c>
      <c r="P2129" s="62" t="s">
        <v>5757</v>
      </c>
      <c r="Q2129" s="20">
        <v>16.763311000000002</v>
      </c>
      <c r="R2129" s="20">
        <v>5.4173559999999998</v>
      </c>
      <c r="S2129" s="20">
        <v>22.180667</v>
      </c>
      <c r="T2129" s="53" t="s">
        <v>2524</v>
      </c>
      <c r="U2129" s="8" t="s">
        <v>3125</v>
      </c>
      <c r="V2129" s="8" t="s">
        <v>668</v>
      </c>
      <c r="W2129" s="20" t="s">
        <v>668</v>
      </c>
      <c r="X2129" s="8" t="s">
        <v>668</v>
      </c>
      <c r="Y2129" s="8" t="s">
        <v>668</v>
      </c>
      <c r="Z2129" s="8" t="s">
        <v>668</v>
      </c>
      <c r="AA2129" s="20" t="s">
        <v>668</v>
      </c>
      <c r="AB2129" s="10" t="s">
        <v>668</v>
      </c>
      <c r="AC2129" s="10" t="s">
        <v>668</v>
      </c>
      <c r="AD2129" s="10" t="s">
        <v>668</v>
      </c>
      <c r="AE2129" s="10" t="s">
        <v>668</v>
      </c>
      <c r="AF2129" s="10" t="s">
        <v>668</v>
      </c>
      <c r="AG2129" s="20" t="s">
        <v>668</v>
      </c>
      <c r="AH2129" s="20" t="s">
        <v>668</v>
      </c>
      <c r="AI2129" s="20" t="s">
        <v>668</v>
      </c>
      <c r="AJ2129" s="20" t="s">
        <v>668</v>
      </c>
    </row>
    <row r="2130" spans="1:36" ht="14.25" customHeight="1" x14ac:dyDescent="0.25">
      <c r="A2130" s="11" t="s">
        <v>2527</v>
      </c>
      <c r="B2130" s="8" t="s">
        <v>1583</v>
      </c>
      <c r="C2130" s="8" t="s">
        <v>5593</v>
      </c>
      <c r="D2130" s="10" t="s">
        <v>668</v>
      </c>
      <c r="E2130" s="33" t="s">
        <v>5607</v>
      </c>
      <c r="F2130" s="10" t="s">
        <v>668</v>
      </c>
      <c r="G2130" s="8" t="s">
        <v>3117</v>
      </c>
      <c r="H2130" s="8" t="s">
        <v>3133</v>
      </c>
      <c r="I2130" s="11" t="s">
        <v>5660</v>
      </c>
      <c r="J2130" s="63">
        <v>3</v>
      </c>
      <c r="K2130" s="63" t="s">
        <v>668</v>
      </c>
      <c r="L2130" s="63">
        <v>2</v>
      </c>
      <c r="M2130" s="63">
        <v>3</v>
      </c>
      <c r="N2130" s="8" t="s">
        <v>2447</v>
      </c>
      <c r="O2130" s="63">
        <v>63</v>
      </c>
      <c r="P2130" s="62" t="s">
        <v>5757</v>
      </c>
      <c r="Q2130" s="20">
        <v>12.454914</v>
      </c>
      <c r="R2130" s="20">
        <v>6.9705240000000002</v>
      </c>
      <c r="S2130" s="20">
        <v>19.425438</v>
      </c>
      <c r="T2130" s="53" t="s">
        <v>2526</v>
      </c>
      <c r="U2130" s="8" t="s">
        <v>603</v>
      </c>
      <c r="V2130" s="8" t="s">
        <v>668</v>
      </c>
      <c r="W2130" s="20" t="s">
        <v>668</v>
      </c>
      <c r="X2130" s="8" t="s">
        <v>668</v>
      </c>
      <c r="Y2130" s="8" t="s">
        <v>668</v>
      </c>
      <c r="Z2130" s="8" t="s">
        <v>668</v>
      </c>
      <c r="AA2130" s="20" t="s">
        <v>668</v>
      </c>
      <c r="AB2130" s="10" t="s">
        <v>668</v>
      </c>
      <c r="AC2130" s="10" t="s">
        <v>668</v>
      </c>
      <c r="AD2130" s="10" t="s">
        <v>668</v>
      </c>
      <c r="AE2130" s="10" t="s">
        <v>668</v>
      </c>
      <c r="AF2130" s="10" t="s">
        <v>668</v>
      </c>
      <c r="AG2130" s="20" t="s">
        <v>668</v>
      </c>
      <c r="AH2130" s="20" t="s">
        <v>668</v>
      </c>
      <c r="AI2130" s="20" t="s">
        <v>668</v>
      </c>
      <c r="AJ2130" s="20" t="s">
        <v>668</v>
      </c>
    </row>
    <row r="2131" spans="1:36" ht="14.25" customHeight="1" x14ac:dyDescent="0.25">
      <c r="A2131" s="11" t="s">
        <v>4103</v>
      </c>
      <c r="B2131" s="8" t="s">
        <v>1583</v>
      </c>
      <c r="C2131" s="8" t="s">
        <v>5593</v>
      </c>
      <c r="D2131" s="10" t="s">
        <v>668</v>
      </c>
      <c r="E2131" s="33" t="s">
        <v>5607</v>
      </c>
      <c r="F2131" s="10" t="s">
        <v>668</v>
      </c>
      <c r="G2131" s="8" t="s">
        <v>3117</v>
      </c>
      <c r="H2131" s="8" t="s">
        <v>529</v>
      </c>
      <c r="I2131" s="11" t="s">
        <v>5659</v>
      </c>
      <c r="J2131" s="63">
        <v>8</v>
      </c>
      <c r="K2131" s="63" t="s">
        <v>668</v>
      </c>
      <c r="L2131" s="63">
        <v>4</v>
      </c>
      <c r="M2131" s="63">
        <v>3</v>
      </c>
      <c r="N2131" s="8" t="s">
        <v>2447</v>
      </c>
      <c r="O2131" s="63">
        <v>63</v>
      </c>
      <c r="P2131" s="62" t="s">
        <v>5757</v>
      </c>
      <c r="Q2131" s="20">
        <v>12.454914</v>
      </c>
      <c r="R2131" s="20">
        <v>7.3465480000000003</v>
      </c>
      <c r="S2131" s="20">
        <v>19.801462000000001</v>
      </c>
      <c r="T2131" s="53" t="s">
        <v>2448</v>
      </c>
      <c r="U2131" s="8" t="s">
        <v>4104</v>
      </c>
      <c r="V2131" s="8" t="s">
        <v>668</v>
      </c>
      <c r="W2131" s="20" t="s">
        <v>668</v>
      </c>
      <c r="X2131" s="8" t="s">
        <v>668</v>
      </c>
      <c r="Y2131" s="8" t="s">
        <v>668</v>
      </c>
      <c r="Z2131" s="8" t="s">
        <v>668</v>
      </c>
      <c r="AA2131" s="20" t="s">
        <v>668</v>
      </c>
      <c r="AB2131" s="10" t="s">
        <v>668</v>
      </c>
      <c r="AC2131" s="10" t="s">
        <v>668</v>
      </c>
      <c r="AD2131" s="10" t="s">
        <v>668</v>
      </c>
      <c r="AE2131" s="10" t="s">
        <v>668</v>
      </c>
      <c r="AF2131" s="10" t="s">
        <v>668</v>
      </c>
      <c r="AG2131" s="20" t="s">
        <v>668</v>
      </c>
      <c r="AH2131" s="20" t="s">
        <v>668</v>
      </c>
      <c r="AI2131" s="20" t="s">
        <v>668</v>
      </c>
      <c r="AJ2131" s="20" t="s">
        <v>668</v>
      </c>
    </row>
    <row r="2132" spans="1:36" ht="14.25" customHeight="1" x14ac:dyDescent="0.25">
      <c r="A2132" s="11" t="s">
        <v>4105</v>
      </c>
      <c r="B2132" s="8" t="s">
        <v>1583</v>
      </c>
      <c r="C2132" s="8" t="s">
        <v>5593</v>
      </c>
      <c r="D2132" s="10" t="s">
        <v>668</v>
      </c>
      <c r="E2132" s="33" t="s">
        <v>5607</v>
      </c>
      <c r="F2132" s="10" t="s">
        <v>668</v>
      </c>
      <c r="G2132" s="8" t="s">
        <v>3117</v>
      </c>
      <c r="H2132" s="8" t="s">
        <v>3248</v>
      </c>
      <c r="I2132" s="11" t="s">
        <v>5658</v>
      </c>
      <c r="J2132" s="63">
        <v>8</v>
      </c>
      <c r="K2132" s="63" t="s">
        <v>668</v>
      </c>
      <c r="L2132" s="63">
        <v>3</v>
      </c>
      <c r="M2132" s="63">
        <v>3</v>
      </c>
      <c r="N2132" s="8" t="s">
        <v>2447</v>
      </c>
      <c r="O2132" s="63">
        <v>57</v>
      </c>
      <c r="P2132" s="62" t="s">
        <v>5757</v>
      </c>
      <c r="Q2132" s="20">
        <v>15.759487999999999</v>
      </c>
      <c r="R2132" s="20">
        <v>8.1770110000000003</v>
      </c>
      <c r="S2132" s="20">
        <v>23.936499000000001</v>
      </c>
      <c r="T2132" s="53" t="s">
        <v>2448</v>
      </c>
      <c r="U2132" s="8" t="s">
        <v>2437</v>
      </c>
      <c r="V2132" s="8" t="s">
        <v>668</v>
      </c>
      <c r="W2132" s="20" t="s">
        <v>668</v>
      </c>
      <c r="X2132" s="8" t="s">
        <v>668</v>
      </c>
      <c r="Y2132" s="8" t="s">
        <v>668</v>
      </c>
      <c r="Z2132" s="8" t="s">
        <v>668</v>
      </c>
      <c r="AA2132" s="20" t="s">
        <v>668</v>
      </c>
      <c r="AB2132" s="10" t="s">
        <v>668</v>
      </c>
      <c r="AC2132" s="10" t="s">
        <v>668</v>
      </c>
      <c r="AD2132" s="10" t="s">
        <v>668</v>
      </c>
      <c r="AE2132" s="10" t="s">
        <v>668</v>
      </c>
      <c r="AF2132" s="10" t="s">
        <v>668</v>
      </c>
      <c r="AG2132" s="20" t="s">
        <v>668</v>
      </c>
      <c r="AH2132" s="20" t="s">
        <v>668</v>
      </c>
      <c r="AI2132" s="20" t="s">
        <v>668</v>
      </c>
      <c r="AJ2132" s="20" t="s">
        <v>668</v>
      </c>
    </row>
    <row r="2133" spans="1:36" ht="14.25" customHeight="1" x14ac:dyDescent="0.25">
      <c r="A2133" s="11" t="s">
        <v>4107</v>
      </c>
      <c r="B2133" s="8" t="s">
        <v>1583</v>
      </c>
      <c r="C2133" s="8" t="s">
        <v>5593</v>
      </c>
      <c r="D2133" s="10" t="s">
        <v>668</v>
      </c>
      <c r="E2133" s="33" t="s">
        <v>5607</v>
      </c>
      <c r="F2133" s="10" t="s">
        <v>668</v>
      </c>
      <c r="G2133" s="8" t="s">
        <v>3117</v>
      </c>
      <c r="H2133" s="8" t="s">
        <v>3248</v>
      </c>
      <c r="I2133" s="11" t="s">
        <v>5658</v>
      </c>
      <c r="J2133" s="63">
        <v>6</v>
      </c>
      <c r="K2133" s="63" t="s">
        <v>668</v>
      </c>
      <c r="L2133" s="63">
        <v>6</v>
      </c>
      <c r="M2133" s="63">
        <v>3</v>
      </c>
      <c r="N2133" s="8" t="s">
        <v>2447</v>
      </c>
      <c r="O2133" s="63">
        <v>57</v>
      </c>
      <c r="P2133" s="62" t="s">
        <v>5757</v>
      </c>
      <c r="Q2133" s="20">
        <v>15.759487999999999</v>
      </c>
      <c r="R2133" s="20">
        <v>6.6691099999999999</v>
      </c>
      <c r="S2133" s="20">
        <v>22.428597</v>
      </c>
      <c r="T2133" s="53" t="s">
        <v>4106</v>
      </c>
      <c r="U2133" s="8" t="s">
        <v>2437</v>
      </c>
      <c r="V2133" s="8" t="s">
        <v>668</v>
      </c>
      <c r="W2133" s="20" t="s">
        <v>668</v>
      </c>
      <c r="X2133" s="8" t="s">
        <v>668</v>
      </c>
      <c r="Y2133" s="8" t="s">
        <v>668</v>
      </c>
      <c r="Z2133" s="8" t="s">
        <v>668</v>
      </c>
      <c r="AA2133" s="20" t="s">
        <v>668</v>
      </c>
      <c r="AB2133" s="10" t="s">
        <v>668</v>
      </c>
      <c r="AC2133" s="10" t="s">
        <v>668</v>
      </c>
      <c r="AD2133" s="10" t="s">
        <v>668</v>
      </c>
      <c r="AE2133" s="10" t="s">
        <v>668</v>
      </c>
      <c r="AF2133" s="10" t="s">
        <v>668</v>
      </c>
      <c r="AG2133" s="20" t="s">
        <v>668</v>
      </c>
      <c r="AH2133" s="20" t="s">
        <v>668</v>
      </c>
      <c r="AI2133" s="20" t="s">
        <v>668</v>
      </c>
      <c r="AJ2133" s="20" t="s">
        <v>668</v>
      </c>
    </row>
    <row r="2134" spans="1:36" ht="14.25" customHeight="1" x14ac:dyDescent="0.25">
      <c r="A2134" s="11" t="s">
        <v>4109</v>
      </c>
      <c r="B2134" s="8" t="s">
        <v>1583</v>
      </c>
      <c r="C2134" s="8" t="s">
        <v>5593</v>
      </c>
      <c r="D2134" s="10" t="s">
        <v>668</v>
      </c>
      <c r="E2134" s="33" t="s">
        <v>5607</v>
      </c>
      <c r="F2134" s="10" t="s">
        <v>668</v>
      </c>
      <c r="G2134" s="8" t="s">
        <v>3117</v>
      </c>
      <c r="H2134" s="8" t="s">
        <v>3133</v>
      </c>
      <c r="I2134" s="11" t="s">
        <v>5660</v>
      </c>
      <c r="J2134" s="63">
        <v>2</v>
      </c>
      <c r="K2134" s="63" t="s">
        <v>668</v>
      </c>
      <c r="L2134" s="63">
        <v>6</v>
      </c>
      <c r="M2134" s="63">
        <v>1</v>
      </c>
      <c r="N2134" s="8" t="s">
        <v>6235</v>
      </c>
      <c r="O2134" s="63">
        <v>17</v>
      </c>
      <c r="P2134" s="62" t="s">
        <v>5757</v>
      </c>
      <c r="Q2134" s="20">
        <v>12.592466</v>
      </c>
      <c r="R2134" s="20">
        <v>12.553801999999999</v>
      </c>
      <c r="S2134" s="20">
        <v>25.146267999999999</v>
      </c>
      <c r="T2134" s="53" t="s">
        <v>4108</v>
      </c>
      <c r="U2134" s="8" t="s">
        <v>603</v>
      </c>
      <c r="V2134" s="8" t="s">
        <v>668</v>
      </c>
      <c r="W2134" s="20" t="s">
        <v>668</v>
      </c>
      <c r="X2134" s="8" t="s">
        <v>668</v>
      </c>
      <c r="Y2134" s="8" t="s">
        <v>668</v>
      </c>
      <c r="Z2134" s="8" t="s">
        <v>668</v>
      </c>
      <c r="AA2134" s="20" t="s">
        <v>668</v>
      </c>
      <c r="AB2134" s="10" t="s">
        <v>668</v>
      </c>
      <c r="AC2134" s="10" t="s">
        <v>668</v>
      </c>
      <c r="AD2134" s="10" t="s">
        <v>668</v>
      </c>
      <c r="AE2134" s="10" t="s">
        <v>668</v>
      </c>
      <c r="AF2134" s="10" t="s">
        <v>668</v>
      </c>
      <c r="AG2134" s="20" t="s">
        <v>668</v>
      </c>
      <c r="AH2134" s="20" t="s">
        <v>668</v>
      </c>
      <c r="AI2134" s="20" t="s">
        <v>668</v>
      </c>
      <c r="AJ2134" s="20" t="s">
        <v>668</v>
      </c>
    </row>
    <row r="2135" spans="1:36" ht="14.25" customHeight="1" x14ac:dyDescent="0.25">
      <c r="A2135" s="11" t="s">
        <v>4111</v>
      </c>
      <c r="B2135" s="8" t="s">
        <v>1583</v>
      </c>
      <c r="C2135" s="8" t="s">
        <v>5593</v>
      </c>
      <c r="D2135" s="10" t="s">
        <v>668</v>
      </c>
      <c r="E2135" s="33" t="s">
        <v>5607</v>
      </c>
      <c r="F2135" s="10" t="s">
        <v>668</v>
      </c>
      <c r="G2135" s="8" t="s">
        <v>3117</v>
      </c>
      <c r="H2135" s="8" t="s">
        <v>529</v>
      </c>
      <c r="I2135" s="11" t="s">
        <v>5659</v>
      </c>
      <c r="J2135" s="63">
        <v>3</v>
      </c>
      <c r="K2135" s="63" t="s">
        <v>668</v>
      </c>
      <c r="L2135" s="63">
        <v>4</v>
      </c>
      <c r="M2135" s="63">
        <v>1</v>
      </c>
      <c r="N2135" s="8" t="s">
        <v>6235</v>
      </c>
      <c r="O2135" s="63">
        <v>7</v>
      </c>
      <c r="P2135" s="62" t="s">
        <v>5757</v>
      </c>
      <c r="Q2135" s="20">
        <v>10.740379000000001</v>
      </c>
      <c r="R2135" s="20">
        <v>9.4224960000000006</v>
      </c>
      <c r="S2135" s="20">
        <v>20.162875</v>
      </c>
      <c r="T2135" s="53" t="s">
        <v>4110</v>
      </c>
      <c r="U2135" s="8" t="s">
        <v>4112</v>
      </c>
      <c r="V2135" s="8" t="s">
        <v>668</v>
      </c>
      <c r="W2135" s="20" t="s">
        <v>668</v>
      </c>
      <c r="X2135" s="8" t="s">
        <v>668</v>
      </c>
      <c r="Y2135" s="8" t="s">
        <v>668</v>
      </c>
      <c r="Z2135" s="8" t="s">
        <v>668</v>
      </c>
      <c r="AA2135" s="20" t="s">
        <v>668</v>
      </c>
      <c r="AB2135" s="10" t="s">
        <v>668</v>
      </c>
      <c r="AC2135" s="10" t="s">
        <v>668</v>
      </c>
      <c r="AD2135" s="10" t="s">
        <v>668</v>
      </c>
      <c r="AE2135" s="10" t="s">
        <v>668</v>
      </c>
      <c r="AF2135" s="10" t="s">
        <v>668</v>
      </c>
      <c r="AG2135" s="20" t="s">
        <v>668</v>
      </c>
      <c r="AH2135" s="20" t="s">
        <v>668</v>
      </c>
      <c r="AI2135" s="20" t="s">
        <v>668</v>
      </c>
      <c r="AJ2135" s="20" t="s">
        <v>668</v>
      </c>
    </row>
    <row r="2136" spans="1:36" ht="14.25" customHeight="1" x14ac:dyDescent="0.25">
      <c r="A2136" s="11" t="s">
        <v>4114</v>
      </c>
      <c r="B2136" s="8" t="s">
        <v>1583</v>
      </c>
      <c r="C2136" s="8" t="s">
        <v>5593</v>
      </c>
      <c r="D2136" s="10" t="s">
        <v>668</v>
      </c>
      <c r="E2136" s="33" t="s">
        <v>5607</v>
      </c>
      <c r="F2136" s="10" t="s">
        <v>668</v>
      </c>
      <c r="G2136" s="8" t="s">
        <v>3117</v>
      </c>
      <c r="H2136" s="8" t="s">
        <v>3133</v>
      </c>
      <c r="I2136" s="11" t="s">
        <v>4115</v>
      </c>
      <c r="J2136" s="63">
        <v>8</v>
      </c>
      <c r="K2136" s="63" t="s">
        <v>668</v>
      </c>
      <c r="L2136" s="63">
        <v>2</v>
      </c>
      <c r="M2136" s="63">
        <v>12</v>
      </c>
      <c r="N2136" s="8" t="s">
        <v>2469</v>
      </c>
      <c r="O2136" s="63">
        <v>249</v>
      </c>
      <c r="P2136" s="62" t="s">
        <v>5757</v>
      </c>
      <c r="Q2136" s="20">
        <v>7.7352889999999999</v>
      </c>
      <c r="R2136" s="20">
        <v>6.6497200000000003</v>
      </c>
      <c r="S2136" s="20">
        <v>14.385009</v>
      </c>
      <c r="T2136" s="53" t="s">
        <v>4113</v>
      </c>
      <c r="U2136" s="8" t="s">
        <v>619</v>
      </c>
      <c r="V2136" s="8" t="s">
        <v>668</v>
      </c>
      <c r="W2136" s="20" t="s">
        <v>668</v>
      </c>
      <c r="X2136" s="8" t="s">
        <v>668</v>
      </c>
      <c r="Y2136" s="8" t="s">
        <v>668</v>
      </c>
      <c r="Z2136" s="8" t="s">
        <v>668</v>
      </c>
      <c r="AA2136" s="20" t="s">
        <v>668</v>
      </c>
      <c r="AB2136" s="10" t="s">
        <v>668</v>
      </c>
      <c r="AC2136" s="10" t="s">
        <v>668</v>
      </c>
      <c r="AD2136" s="10" t="s">
        <v>668</v>
      </c>
      <c r="AE2136" s="10" t="s">
        <v>668</v>
      </c>
      <c r="AF2136" s="10" t="s">
        <v>668</v>
      </c>
      <c r="AG2136" s="20" t="s">
        <v>668</v>
      </c>
      <c r="AH2136" s="20" t="s">
        <v>668</v>
      </c>
      <c r="AI2136" s="20" t="s">
        <v>668</v>
      </c>
      <c r="AJ2136" s="20" t="s">
        <v>668</v>
      </c>
    </row>
    <row r="2137" spans="1:36" ht="14.25" customHeight="1" x14ac:dyDescent="0.25">
      <c r="A2137" s="11" t="s">
        <v>4116</v>
      </c>
      <c r="B2137" s="8" t="s">
        <v>1583</v>
      </c>
      <c r="C2137" s="8" t="s">
        <v>5593</v>
      </c>
      <c r="D2137" s="10" t="s">
        <v>668</v>
      </c>
      <c r="E2137" s="33" t="s">
        <v>5607</v>
      </c>
      <c r="F2137" s="10" t="s">
        <v>668</v>
      </c>
      <c r="G2137" s="8" t="s">
        <v>3117</v>
      </c>
      <c r="H2137" s="8" t="s">
        <v>3248</v>
      </c>
      <c r="I2137" s="11" t="s">
        <v>4572</v>
      </c>
      <c r="J2137" s="63">
        <v>1</v>
      </c>
      <c r="K2137" s="63" t="s">
        <v>668</v>
      </c>
      <c r="L2137" s="63">
        <v>1</v>
      </c>
      <c r="M2137" s="63">
        <v>12</v>
      </c>
      <c r="N2137" s="8" t="s">
        <v>2469</v>
      </c>
      <c r="O2137" s="63">
        <v>258</v>
      </c>
      <c r="P2137" s="62" t="s">
        <v>5757</v>
      </c>
      <c r="Q2137" s="20">
        <v>9.9831950000000003</v>
      </c>
      <c r="R2137" s="20">
        <v>4.4373519999999997</v>
      </c>
      <c r="S2137" s="20">
        <v>14.420546999999999</v>
      </c>
      <c r="T2137" s="53" t="s">
        <v>2526</v>
      </c>
      <c r="U2137" s="8" t="s">
        <v>4117</v>
      </c>
      <c r="V2137" s="8" t="s">
        <v>668</v>
      </c>
      <c r="W2137" s="20" t="s">
        <v>668</v>
      </c>
      <c r="X2137" s="8" t="s">
        <v>668</v>
      </c>
      <c r="Y2137" s="8" t="s">
        <v>668</v>
      </c>
      <c r="Z2137" s="8" t="s">
        <v>668</v>
      </c>
      <c r="AA2137" s="20" t="s">
        <v>668</v>
      </c>
      <c r="AB2137" s="10" t="s">
        <v>668</v>
      </c>
      <c r="AC2137" s="10" t="s">
        <v>668</v>
      </c>
      <c r="AD2137" s="10" t="s">
        <v>668</v>
      </c>
      <c r="AE2137" s="10" t="s">
        <v>668</v>
      </c>
      <c r="AF2137" s="10" t="s">
        <v>668</v>
      </c>
      <c r="AG2137" s="20" t="s">
        <v>668</v>
      </c>
      <c r="AH2137" s="20" t="s">
        <v>668</v>
      </c>
      <c r="AI2137" s="20" t="s">
        <v>668</v>
      </c>
      <c r="AJ2137" s="20" t="s">
        <v>668</v>
      </c>
    </row>
    <row r="2138" spans="1:36" ht="14.25" customHeight="1" x14ac:dyDescent="0.25">
      <c r="A2138" s="11" t="s">
        <v>4119</v>
      </c>
      <c r="B2138" s="8" t="s">
        <v>1583</v>
      </c>
      <c r="C2138" s="8" t="s">
        <v>5593</v>
      </c>
      <c r="D2138" s="10" t="s">
        <v>668</v>
      </c>
      <c r="E2138" s="33" t="s">
        <v>5607</v>
      </c>
      <c r="F2138" s="10" t="s">
        <v>668</v>
      </c>
      <c r="G2138" s="8" t="s">
        <v>3117</v>
      </c>
      <c r="H2138" s="8" t="s">
        <v>3248</v>
      </c>
      <c r="I2138" s="11" t="s">
        <v>5658</v>
      </c>
      <c r="J2138" s="63">
        <v>1</v>
      </c>
      <c r="K2138" s="63" t="s">
        <v>668</v>
      </c>
      <c r="L2138" s="63">
        <v>6</v>
      </c>
      <c r="M2138" s="63">
        <v>1</v>
      </c>
      <c r="N2138" s="8" t="s">
        <v>6235</v>
      </c>
      <c r="O2138" s="63">
        <v>6</v>
      </c>
      <c r="P2138" s="62" t="s">
        <v>5757</v>
      </c>
      <c r="Q2138" s="20">
        <v>10.428569</v>
      </c>
      <c r="R2138" s="20">
        <v>5.8253380000000003</v>
      </c>
      <c r="S2138" s="20">
        <v>16.253907000000002</v>
      </c>
      <c r="T2138" s="53" t="s">
        <v>4118</v>
      </c>
      <c r="U2138" s="8" t="s">
        <v>4120</v>
      </c>
      <c r="V2138" s="8" t="s">
        <v>668</v>
      </c>
      <c r="W2138" s="20" t="s">
        <v>668</v>
      </c>
      <c r="X2138" s="8" t="s">
        <v>668</v>
      </c>
      <c r="Y2138" s="8" t="s">
        <v>668</v>
      </c>
      <c r="Z2138" s="8" t="s">
        <v>668</v>
      </c>
      <c r="AA2138" s="20" t="s">
        <v>668</v>
      </c>
      <c r="AB2138" s="10" t="s">
        <v>668</v>
      </c>
      <c r="AC2138" s="10" t="s">
        <v>668</v>
      </c>
      <c r="AD2138" s="10" t="s">
        <v>668</v>
      </c>
      <c r="AE2138" s="10" t="s">
        <v>668</v>
      </c>
      <c r="AF2138" s="10" t="s">
        <v>668</v>
      </c>
      <c r="AG2138" s="20" t="s">
        <v>668</v>
      </c>
      <c r="AH2138" s="20" t="s">
        <v>668</v>
      </c>
      <c r="AI2138" s="20" t="s">
        <v>668</v>
      </c>
      <c r="AJ2138" s="20" t="s">
        <v>668</v>
      </c>
    </row>
    <row r="2139" spans="1:36" ht="14.25" customHeight="1" x14ac:dyDescent="0.25">
      <c r="A2139" s="11" t="s">
        <v>4122</v>
      </c>
      <c r="B2139" s="8" t="s">
        <v>1583</v>
      </c>
      <c r="C2139" s="8" t="s">
        <v>5593</v>
      </c>
      <c r="D2139" s="10" t="s">
        <v>668</v>
      </c>
      <c r="E2139" s="33" t="s">
        <v>5607</v>
      </c>
      <c r="F2139" s="10" t="s">
        <v>668</v>
      </c>
      <c r="G2139" s="8" t="s">
        <v>3117</v>
      </c>
      <c r="H2139" s="8" t="s">
        <v>3248</v>
      </c>
      <c r="I2139" s="11" t="s">
        <v>5658</v>
      </c>
      <c r="J2139" s="63">
        <v>6</v>
      </c>
      <c r="K2139" s="63" t="s">
        <v>668</v>
      </c>
      <c r="L2139" s="63">
        <v>1</v>
      </c>
      <c r="M2139" s="63">
        <v>1</v>
      </c>
      <c r="N2139" s="8" t="s">
        <v>6235</v>
      </c>
      <c r="O2139" s="63">
        <v>13</v>
      </c>
      <c r="P2139" s="62" t="s">
        <v>5757</v>
      </c>
      <c r="Q2139" s="20">
        <v>6.4911310000000002</v>
      </c>
      <c r="R2139" s="20">
        <v>2.7331750000000001</v>
      </c>
      <c r="S2139" s="20">
        <v>9.2243060000000003</v>
      </c>
      <c r="T2139" s="53" t="s">
        <v>4121</v>
      </c>
      <c r="U2139" s="8" t="s">
        <v>4123</v>
      </c>
      <c r="V2139" s="8" t="s">
        <v>668</v>
      </c>
      <c r="W2139" s="20" t="s">
        <v>668</v>
      </c>
      <c r="X2139" s="8" t="s">
        <v>668</v>
      </c>
      <c r="Y2139" s="8" t="s">
        <v>668</v>
      </c>
      <c r="Z2139" s="8" t="s">
        <v>668</v>
      </c>
      <c r="AA2139" s="20" t="s">
        <v>668</v>
      </c>
      <c r="AB2139" s="10" t="s">
        <v>668</v>
      </c>
      <c r="AC2139" s="10" t="s">
        <v>668</v>
      </c>
      <c r="AD2139" s="10" t="s">
        <v>668</v>
      </c>
      <c r="AE2139" s="10" t="s">
        <v>668</v>
      </c>
      <c r="AF2139" s="10" t="s">
        <v>668</v>
      </c>
      <c r="AG2139" s="20" t="s">
        <v>668</v>
      </c>
      <c r="AH2139" s="20" t="s">
        <v>668</v>
      </c>
      <c r="AI2139" s="20" t="s">
        <v>668</v>
      </c>
      <c r="AJ2139" s="20" t="s">
        <v>668</v>
      </c>
    </row>
    <row r="2140" spans="1:36" ht="14.25" customHeight="1" x14ac:dyDescent="0.25">
      <c r="A2140" s="11" t="s">
        <v>5763</v>
      </c>
      <c r="B2140" s="8" t="s">
        <v>1583</v>
      </c>
      <c r="C2140" s="8" t="s">
        <v>5593</v>
      </c>
      <c r="D2140" s="10" t="s">
        <v>668</v>
      </c>
      <c r="E2140" s="33">
        <v>20001</v>
      </c>
      <c r="F2140" s="10" t="s">
        <v>668</v>
      </c>
      <c r="G2140" s="8" t="s">
        <v>3117</v>
      </c>
      <c r="H2140" s="8" t="s">
        <v>3248</v>
      </c>
      <c r="I2140" s="11" t="s">
        <v>4571</v>
      </c>
      <c r="J2140" s="64">
        <v>3</v>
      </c>
      <c r="K2140" s="64" t="s">
        <v>668</v>
      </c>
      <c r="L2140" s="64">
        <v>2</v>
      </c>
      <c r="M2140" s="64">
        <v>7</v>
      </c>
      <c r="N2140" s="8" t="s">
        <v>4124</v>
      </c>
      <c r="O2140" s="64">
        <v>159</v>
      </c>
      <c r="P2140" s="62" t="s">
        <v>5758</v>
      </c>
      <c r="Q2140" s="20">
        <v>9.7779030000000002</v>
      </c>
      <c r="R2140" s="20">
        <v>5.8440139999999996</v>
      </c>
      <c r="S2140" s="20">
        <v>15.621917</v>
      </c>
      <c r="T2140" s="53" t="s">
        <v>4205</v>
      </c>
      <c r="U2140" s="8" t="s">
        <v>2437</v>
      </c>
      <c r="V2140" s="5" t="s">
        <v>668</v>
      </c>
      <c r="W2140" s="5" t="s">
        <v>668</v>
      </c>
      <c r="X2140" s="5" t="s">
        <v>668</v>
      </c>
      <c r="Y2140" s="20" t="s">
        <v>668</v>
      </c>
      <c r="Z2140" s="20" t="s">
        <v>668</v>
      </c>
      <c r="AA2140" s="20" t="s">
        <v>668</v>
      </c>
      <c r="AB2140" s="10" t="s">
        <v>668</v>
      </c>
      <c r="AC2140" s="10" t="s">
        <v>668</v>
      </c>
      <c r="AD2140" s="10" t="s">
        <v>668</v>
      </c>
      <c r="AE2140" s="10" t="s">
        <v>668</v>
      </c>
      <c r="AF2140" s="10" t="s">
        <v>668</v>
      </c>
      <c r="AG2140" s="20" t="s">
        <v>668</v>
      </c>
      <c r="AH2140" s="20" t="s">
        <v>668</v>
      </c>
      <c r="AI2140" s="20" t="s">
        <v>668</v>
      </c>
      <c r="AJ2140" s="20" t="s">
        <v>668</v>
      </c>
    </row>
    <row r="2141" spans="1:36" ht="14.25" customHeight="1" x14ac:dyDescent="0.25">
      <c r="A2141" s="11" t="s">
        <v>4126</v>
      </c>
      <c r="B2141" s="8" t="s">
        <v>1583</v>
      </c>
      <c r="C2141" s="8" t="s">
        <v>5593</v>
      </c>
      <c r="D2141" s="10" t="s">
        <v>668</v>
      </c>
      <c r="E2141" s="33" t="s">
        <v>5607</v>
      </c>
      <c r="F2141" s="10" t="s">
        <v>668</v>
      </c>
      <c r="G2141" s="8" t="s">
        <v>3117</v>
      </c>
      <c r="H2141" s="8" t="s">
        <v>3133</v>
      </c>
      <c r="I2141" s="11" t="s">
        <v>1836</v>
      </c>
      <c r="J2141" s="63">
        <v>5</v>
      </c>
      <c r="K2141" s="63" t="s">
        <v>668</v>
      </c>
      <c r="L2141" s="63">
        <v>6</v>
      </c>
      <c r="M2141" s="63">
        <v>7</v>
      </c>
      <c r="N2141" s="8" t="s">
        <v>4124</v>
      </c>
      <c r="O2141" s="63">
        <v>159</v>
      </c>
      <c r="P2141" s="62" t="s">
        <v>5757</v>
      </c>
      <c r="Q2141" s="20">
        <v>9.7779030000000002</v>
      </c>
      <c r="R2141" s="20">
        <v>10.209387</v>
      </c>
      <c r="S2141" s="20">
        <v>19.987290999999999</v>
      </c>
      <c r="T2141" s="53" t="s">
        <v>4125</v>
      </c>
      <c r="U2141" s="8" t="s">
        <v>4150</v>
      </c>
      <c r="V2141" s="8" t="s">
        <v>668</v>
      </c>
      <c r="W2141" s="20" t="s">
        <v>668</v>
      </c>
      <c r="X2141" s="8" t="s">
        <v>668</v>
      </c>
      <c r="Y2141" s="8" t="s">
        <v>668</v>
      </c>
      <c r="Z2141" s="8" t="s">
        <v>668</v>
      </c>
      <c r="AA2141" s="20" t="s">
        <v>668</v>
      </c>
      <c r="AB2141" s="10" t="s">
        <v>668</v>
      </c>
      <c r="AC2141" s="10" t="s">
        <v>668</v>
      </c>
      <c r="AD2141" s="10" t="s">
        <v>668</v>
      </c>
      <c r="AE2141" s="10" t="s">
        <v>668</v>
      </c>
      <c r="AF2141" s="10" t="s">
        <v>668</v>
      </c>
      <c r="AG2141" s="20" t="s">
        <v>668</v>
      </c>
      <c r="AH2141" s="20" t="s">
        <v>668</v>
      </c>
      <c r="AI2141" s="20" t="s">
        <v>668</v>
      </c>
      <c r="AJ2141" s="20" t="s">
        <v>668</v>
      </c>
    </row>
    <row r="2142" spans="1:36" ht="14.25" customHeight="1" x14ac:dyDescent="0.25">
      <c r="A2142" s="11" t="s">
        <v>4152</v>
      </c>
      <c r="B2142" s="8" t="s">
        <v>1583</v>
      </c>
      <c r="C2142" s="8" t="s">
        <v>5593</v>
      </c>
      <c r="D2142" s="10" t="s">
        <v>668</v>
      </c>
      <c r="E2142" s="33" t="s">
        <v>5607</v>
      </c>
      <c r="F2142" s="10" t="s">
        <v>668</v>
      </c>
      <c r="G2142" s="8" t="s">
        <v>3117</v>
      </c>
      <c r="H2142" s="8" t="s">
        <v>3133</v>
      </c>
      <c r="I2142" s="11" t="s">
        <v>2432</v>
      </c>
      <c r="J2142" s="63">
        <v>2</v>
      </c>
      <c r="K2142" s="63" t="s">
        <v>668</v>
      </c>
      <c r="L2142" s="63">
        <v>2</v>
      </c>
      <c r="M2142" s="63">
        <v>1</v>
      </c>
      <c r="N2142" s="8" t="s">
        <v>6235</v>
      </c>
      <c r="O2142" s="63">
        <v>30</v>
      </c>
      <c r="P2142" s="62" t="s">
        <v>5757</v>
      </c>
      <c r="Q2142" s="20">
        <v>12.677821</v>
      </c>
      <c r="R2142" s="20">
        <v>7.0066199999999998</v>
      </c>
      <c r="S2142" s="20">
        <v>19.684442000000001</v>
      </c>
      <c r="T2142" s="53" t="s">
        <v>4151</v>
      </c>
      <c r="U2142" s="8" t="s">
        <v>603</v>
      </c>
      <c r="V2142" s="8" t="s">
        <v>668</v>
      </c>
      <c r="W2142" s="20" t="s">
        <v>668</v>
      </c>
      <c r="X2142" s="8" t="s">
        <v>668</v>
      </c>
      <c r="Y2142" s="8" t="s">
        <v>668</v>
      </c>
      <c r="Z2142" s="8" t="s">
        <v>668</v>
      </c>
      <c r="AA2142" s="20" t="s">
        <v>668</v>
      </c>
      <c r="AB2142" s="10" t="s">
        <v>668</v>
      </c>
      <c r="AC2142" s="10" t="s">
        <v>668</v>
      </c>
      <c r="AD2142" s="10" t="s">
        <v>668</v>
      </c>
      <c r="AE2142" s="10" t="s">
        <v>668</v>
      </c>
      <c r="AF2142" s="10" t="s">
        <v>668</v>
      </c>
      <c r="AG2142" s="20" t="s">
        <v>668</v>
      </c>
      <c r="AH2142" s="20" t="s">
        <v>668</v>
      </c>
      <c r="AI2142" s="20" t="s">
        <v>668</v>
      </c>
      <c r="AJ2142" s="20" t="s">
        <v>668</v>
      </c>
    </row>
    <row r="2143" spans="1:36" ht="14.25" customHeight="1" x14ac:dyDescent="0.25">
      <c r="A2143" s="11" t="s">
        <v>4154</v>
      </c>
      <c r="B2143" s="8" t="s">
        <v>1583</v>
      </c>
      <c r="C2143" s="8" t="s">
        <v>5593</v>
      </c>
      <c r="D2143" s="10" t="s">
        <v>668</v>
      </c>
      <c r="E2143" s="33" t="s">
        <v>5607</v>
      </c>
      <c r="F2143" s="10" t="s">
        <v>668</v>
      </c>
      <c r="G2143" s="8" t="s">
        <v>3117</v>
      </c>
      <c r="H2143" s="8" t="s">
        <v>3133</v>
      </c>
      <c r="I2143" s="66" t="s">
        <v>1838</v>
      </c>
      <c r="J2143" s="63">
        <v>8</v>
      </c>
      <c r="K2143" s="63" t="s">
        <v>668</v>
      </c>
      <c r="L2143" s="63">
        <v>6</v>
      </c>
      <c r="M2143" s="63">
        <v>8</v>
      </c>
      <c r="N2143" s="8" t="s">
        <v>6236</v>
      </c>
      <c r="O2143" s="63">
        <v>227</v>
      </c>
      <c r="P2143" s="62" t="s">
        <v>5757</v>
      </c>
      <c r="Q2143" s="20">
        <v>13.476779000000001</v>
      </c>
      <c r="R2143" s="20">
        <v>6.5897759999999996</v>
      </c>
      <c r="S2143" s="20">
        <v>20.066555000000001</v>
      </c>
      <c r="T2143" s="53" t="s">
        <v>4153</v>
      </c>
      <c r="U2143" s="8" t="s">
        <v>603</v>
      </c>
      <c r="V2143" s="8" t="s">
        <v>668</v>
      </c>
      <c r="W2143" s="20" t="s">
        <v>668</v>
      </c>
      <c r="X2143" s="8" t="s">
        <v>668</v>
      </c>
      <c r="Y2143" s="8" t="s">
        <v>668</v>
      </c>
      <c r="Z2143" s="8" t="s">
        <v>668</v>
      </c>
      <c r="AA2143" s="20" t="s">
        <v>668</v>
      </c>
      <c r="AB2143" s="10" t="s">
        <v>668</v>
      </c>
      <c r="AC2143" s="10" t="s">
        <v>668</v>
      </c>
      <c r="AD2143" s="10" t="s">
        <v>668</v>
      </c>
      <c r="AE2143" s="10" t="s">
        <v>668</v>
      </c>
      <c r="AF2143" s="10" t="s">
        <v>668</v>
      </c>
      <c r="AG2143" s="20" t="s">
        <v>668</v>
      </c>
      <c r="AH2143" s="20" t="s">
        <v>668</v>
      </c>
      <c r="AI2143" s="20" t="s">
        <v>668</v>
      </c>
      <c r="AJ2143" s="20" t="s">
        <v>668</v>
      </c>
    </row>
    <row r="2144" spans="1:36" ht="14.25" customHeight="1" x14ac:dyDescent="0.25">
      <c r="A2144" s="11" t="s">
        <v>4156</v>
      </c>
      <c r="B2144" s="8" t="s">
        <v>1583</v>
      </c>
      <c r="C2144" s="8" t="s">
        <v>5593</v>
      </c>
      <c r="D2144" s="10" t="s">
        <v>668</v>
      </c>
      <c r="E2144" s="33" t="s">
        <v>5607</v>
      </c>
      <c r="F2144" s="10" t="s">
        <v>668</v>
      </c>
      <c r="G2144" s="8" t="s">
        <v>3117</v>
      </c>
      <c r="H2144" s="8" t="s">
        <v>529</v>
      </c>
      <c r="I2144" s="11" t="s">
        <v>1842</v>
      </c>
      <c r="J2144" s="63">
        <v>4</v>
      </c>
      <c r="K2144" s="63" t="s">
        <v>668</v>
      </c>
      <c r="L2144" s="63">
        <v>4</v>
      </c>
      <c r="M2144" s="63">
        <v>8</v>
      </c>
      <c r="N2144" s="8" t="s">
        <v>6236</v>
      </c>
      <c r="O2144" s="63">
        <v>227</v>
      </c>
      <c r="P2144" s="62" t="s">
        <v>5757</v>
      </c>
      <c r="Q2144" s="20">
        <v>13.476779000000001</v>
      </c>
      <c r="R2144" s="20">
        <v>4.7168150000000004</v>
      </c>
      <c r="S2144" s="20">
        <v>18.193594000000001</v>
      </c>
      <c r="T2144" s="53" t="s">
        <v>4155</v>
      </c>
      <c r="U2144" s="8" t="s">
        <v>4104</v>
      </c>
      <c r="V2144" s="8" t="s">
        <v>668</v>
      </c>
      <c r="W2144" s="20" t="s">
        <v>668</v>
      </c>
      <c r="X2144" s="8" t="s">
        <v>668</v>
      </c>
      <c r="Y2144" s="8" t="s">
        <v>668</v>
      </c>
      <c r="Z2144" s="8" t="s">
        <v>668</v>
      </c>
      <c r="AA2144" s="20" t="s">
        <v>668</v>
      </c>
      <c r="AB2144" s="10" t="s">
        <v>668</v>
      </c>
      <c r="AC2144" s="10" t="s">
        <v>668</v>
      </c>
      <c r="AD2144" s="10" t="s">
        <v>668</v>
      </c>
      <c r="AE2144" s="10" t="s">
        <v>668</v>
      </c>
      <c r="AF2144" s="10" t="s">
        <v>668</v>
      </c>
      <c r="AG2144" s="20" t="s">
        <v>668</v>
      </c>
      <c r="AH2144" s="20" t="s">
        <v>668</v>
      </c>
      <c r="AI2144" s="20" t="s">
        <v>668</v>
      </c>
      <c r="AJ2144" s="20" t="s">
        <v>668</v>
      </c>
    </row>
    <row r="2145" spans="1:36" ht="14.25" customHeight="1" x14ac:dyDescent="0.25">
      <c r="A2145" s="11" t="s">
        <v>4158</v>
      </c>
      <c r="B2145" s="8" t="s">
        <v>1583</v>
      </c>
      <c r="C2145" s="8" t="s">
        <v>5593</v>
      </c>
      <c r="D2145" s="10" t="s">
        <v>668</v>
      </c>
      <c r="E2145" s="33" t="s">
        <v>5607</v>
      </c>
      <c r="F2145" s="10" t="s">
        <v>668</v>
      </c>
      <c r="G2145" s="8" t="s">
        <v>3117</v>
      </c>
      <c r="H2145" s="8" t="s">
        <v>529</v>
      </c>
      <c r="I2145" s="11" t="s">
        <v>5659</v>
      </c>
      <c r="J2145" s="63">
        <v>5</v>
      </c>
      <c r="K2145" s="63" t="s">
        <v>668</v>
      </c>
      <c r="L2145" s="63">
        <v>5</v>
      </c>
      <c r="M2145" s="63">
        <v>1</v>
      </c>
      <c r="N2145" s="8" t="s">
        <v>6235</v>
      </c>
      <c r="O2145" s="63">
        <v>9</v>
      </c>
      <c r="P2145" s="62" t="s">
        <v>5757</v>
      </c>
      <c r="Q2145" s="20">
        <v>6.2242300000000004</v>
      </c>
      <c r="R2145" s="20">
        <v>4.0171380000000001</v>
      </c>
      <c r="S2145" s="20">
        <v>10.241367</v>
      </c>
      <c r="T2145" s="53" t="s">
        <v>4157</v>
      </c>
      <c r="U2145" s="8" t="s">
        <v>603</v>
      </c>
      <c r="V2145" s="8" t="s">
        <v>668</v>
      </c>
      <c r="W2145" s="20" t="s">
        <v>668</v>
      </c>
      <c r="X2145" s="8" t="s">
        <v>668</v>
      </c>
      <c r="Y2145" s="8" t="s">
        <v>668</v>
      </c>
      <c r="Z2145" s="8" t="s">
        <v>668</v>
      </c>
      <c r="AA2145" s="20" t="s">
        <v>668</v>
      </c>
      <c r="AB2145" s="10" t="s">
        <v>668</v>
      </c>
      <c r="AC2145" s="10" t="s">
        <v>668</v>
      </c>
      <c r="AD2145" s="10" t="s">
        <v>668</v>
      </c>
      <c r="AE2145" s="10" t="s">
        <v>668</v>
      </c>
      <c r="AF2145" s="10" t="s">
        <v>668</v>
      </c>
      <c r="AG2145" s="20" t="s">
        <v>668</v>
      </c>
      <c r="AH2145" s="20" t="s">
        <v>668</v>
      </c>
      <c r="AI2145" s="20" t="s">
        <v>668</v>
      </c>
      <c r="AJ2145" s="20" t="s">
        <v>668</v>
      </c>
    </row>
    <row r="2146" spans="1:36" ht="14.25" customHeight="1" x14ac:dyDescent="0.25">
      <c r="A2146" s="11" t="s">
        <v>4160</v>
      </c>
      <c r="B2146" s="8" t="s">
        <v>1583</v>
      </c>
      <c r="C2146" s="8" t="s">
        <v>5593</v>
      </c>
      <c r="D2146" s="10" t="s">
        <v>668</v>
      </c>
      <c r="E2146" s="33" t="s">
        <v>5607</v>
      </c>
      <c r="F2146" s="10" t="s">
        <v>668</v>
      </c>
      <c r="G2146" s="8" t="s">
        <v>3117</v>
      </c>
      <c r="H2146" s="8" t="s">
        <v>3133</v>
      </c>
      <c r="I2146" s="11" t="s">
        <v>5660</v>
      </c>
      <c r="J2146" s="63">
        <v>7</v>
      </c>
      <c r="K2146" s="63" t="s">
        <v>668</v>
      </c>
      <c r="L2146" s="63">
        <v>3</v>
      </c>
      <c r="M2146" s="63">
        <v>1</v>
      </c>
      <c r="N2146" s="8" t="s">
        <v>6235</v>
      </c>
      <c r="O2146" s="63">
        <v>9</v>
      </c>
      <c r="P2146" s="62" t="s">
        <v>5757</v>
      </c>
      <c r="Q2146" s="20">
        <v>6.2242300000000004</v>
      </c>
      <c r="R2146" s="20">
        <v>4.7462489999999997</v>
      </c>
      <c r="S2146" s="20">
        <v>10.970478</v>
      </c>
      <c r="T2146" s="53" t="s">
        <v>4159</v>
      </c>
      <c r="U2146" s="8" t="s">
        <v>4161</v>
      </c>
      <c r="V2146" s="8" t="s">
        <v>668</v>
      </c>
      <c r="W2146" s="20" t="s">
        <v>668</v>
      </c>
      <c r="X2146" s="8" t="s">
        <v>668</v>
      </c>
      <c r="Y2146" s="8" t="s">
        <v>668</v>
      </c>
      <c r="Z2146" s="8" t="s">
        <v>668</v>
      </c>
      <c r="AA2146" s="20" t="s">
        <v>668</v>
      </c>
      <c r="AB2146" s="10" t="s">
        <v>668</v>
      </c>
      <c r="AC2146" s="10" t="s">
        <v>668</v>
      </c>
      <c r="AD2146" s="10" t="s">
        <v>668</v>
      </c>
      <c r="AE2146" s="10" t="s">
        <v>668</v>
      </c>
      <c r="AF2146" s="10" t="s">
        <v>668</v>
      </c>
      <c r="AG2146" s="20" t="s">
        <v>668</v>
      </c>
      <c r="AH2146" s="20" t="s">
        <v>668</v>
      </c>
      <c r="AI2146" s="20" t="s">
        <v>668</v>
      </c>
      <c r="AJ2146" s="20" t="s">
        <v>668</v>
      </c>
    </row>
    <row r="2147" spans="1:36" ht="14.25" customHeight="1" x14ac:dyDescent="0.25">
      <c r="A2147" s="11" t="s">
        <v>4163</v>
      </c>
      <c r="B2147" s="8" t="s">
        <v>1583</v>
      </c>
      <c r="C2147" s="8" t="s">
        <v>5593</v>
      </c>
      <c r="D2147" s="10" t="s">
        <v>668</v>
      </c>
      <c r="E2147" s="33" t="s">
        <v>5607</v>
      </c>
      <c r="F2147" s="10" t="s">
        <v>668</v>
      </c>
      <c r="G2147" s="8" t="s">
        <v>3117</v>
      </c>
      <c r="H2147" s="8" t="s">
        <v>3248</v>
      </c>
      <c r="I2147" s="11" t="s">
        <v>5658</v>
      </c>
      <c r="J2147" s="63">
        <v>5</v>
      </c>
      <c r="K2147" s="63" t="s">
        <v>668</v>
      </c>
      <c r="L2147" s="63">
        <v>1</v>
      </c>
      <c r="M2147" s="63">
        <v>1</v>
      </c>
      <c r="N2147" s="8" t="s">
        <v>6235</v>
      </c>
      <c r="O2147" s="63">
        <v>26</v>
      </c>
      <c r="P2147" s="62" t="s">
        <v>5757</v>
      </c>
      <c r="Q2147" s="20">
        <v>4.9232620000000002</v>
      </c>
      <c r="R2147" s="20">
        <v>6.5675869999999996</v>
      </c>
      <c r="S2147" s="20">
        <v>11.490849000000001</v>
      </c>
      <c r="T2147" s="53" t="s">
        <v>4162</v>
      </c>
      <c r="U2147" s="8" t="s">
        <v>4164</v>
      </c>
      <c r="V2147" s="8" t="s">
        <v>668</v>
      </c>
      <c r="W2147" s="20" t="s">
        <v>668</v>
      </c>
      <c r="X2147" s="8" t="s">
        <v>668</v>
      </c>
      <c r="Y2147" s="8" t="s">
        <v>668</v>
      </c>
      <c r="Z2147" s="8" t="s">
        <v>668</v>
      </c>
      <c r="AA2147" s="20" t="s">
        <v>668</v>
      </c>
      <c r="AB2147" s="10" t="s">
        <v>668</v>
      </c>
      <c r="AC2147" s="10" t="s">
        <v>668</v>
      </c>
      <c r="AD2147" s="10" t="s">
        <v>668</v>
      </c>
      <c r="AE2147" s="10" t="s">
        <v>668</v>
      </c>
      <c r="AF2147" s="10" t="s">
        <v>668</v>
      </c>
      <c r="AG2147" s="20" t="s">
        <v>668</v>
      </c>
      <c r="AH2147" s="20" t="s">
        <v>668</v>
      </c>
      <c r="AI2147" s="20" t="s">
        <v>668</v>
      </c>
      <c r="AJ2147" s="20" t="s">
        <v>668</v>
      </c>
    </row>
    <row r="2148" spans="1:36" ht="14.25" customHeight="1" x14ac:dyDescent="0.25">
      <c r="A2148" s="11" t="s">
        <v>5764</v>
      </c>
      <c r="B2148" s="8" t="s">
        <v>1583</v>
      </c>
      <c r="C2148" s="8" t="s">
        <v>5593</v>
      </c>
      <c r="D2148" s="10" t="s">
        <v>668</v>
      </c>
      <c r="E2148" s="33">
        <v>20001</v>
      </c>
      <c r="F2148" s="10" t="s">
        <v>668</v>
      </c>
      <c r="G2148" s="8" t="s">
        <v>3117</v>
      </c>
      <c r="H2148" s="8" t="s">
        <v>3133</v>
      </c>
      <c r="I2148" s="11" t="s">
        <v>2426</v>
      </c>
      <c r="J2148" s="64">
        <v>9</v>
      </c>
      <c r="K2148" s="64" t="s">
        <v>668</v>
      </c>
      <c r="L2148" s="64">
        <v>2</v>
      </c>
      <c r="M2148" s="64">
        <v>1</v>
      </c>
      <c r="N2148" s="8" t="s">
        <v>6235</v>
      </c>
      <c r="O2148" s="64">
        <v>23</v>
      </c>
      <c r="P2148" s="62" t="s">
        <v>5758</v>
      </c>
      <c r="Q2148" s="20">
        <v>12.04461</v>
      </c>
      <c r="R2148" s="20">
        <v>1.4914769999999999</v>
      </c>
      <c r="S2148" s="20">
        <v>13.536087</v>
      </c>
      <c r="T2148" s="53" t="s">
        <v>3458</v>
      </c>
      <c r="U2148" s="8" t="s">
        <v>2496</v>
      </c>
      <c r="V2148" s="5" t="s">
        <v>668</v>
      </c>
      <c r="W2148" s="5" t="s">
        <v>668</v>
      </c>
      <c r="X2148" s="5" t="s">
        <v>668</v>
      </c>
      <c r="Y2148" s="20" t="s">
        <v>668</v>
      </c>
      <c r="Z2148" s="20" t="s">
        <v>668</v>
      </c>
      <c r="AA2148" s="20" t="s">
        <v>668</v>
      </c>
      <c r="AB2148" s="10" t="s">
        <v>668</v>
      </c>
      <c r="AC2148" s="10" t="s">
        <v>668</v>
      </c>
      <c r="AD2148" s="10" t="s">
        <v>668</v>
      </c>
      <c r="AE2148" s="10" t="s">
        <v>668</v>
      </c>
      <c r="AF2148" s="10" t="s">
        <v>668</v>
      </c>
      <c r="AG2148" s="20" t="s">
        <v>668</v>
      </c>
      <c r="AH2148" s="20" t="s">
        <v>668</v>
      </c>
      <c r="AI2148" s="20" t="s">
        <v>668</v>
      </c>
      <c r="AJ2148" s="20" t="s">
        <v>668</v>
      </c>
    </row>
    <row r="2149" spans="1:36" ht="14.25" customHeight="1" x14ac:dyDescent="0.25">
      <c r="A2149" s="11" t="s">
        <v>4166</v>
      </c>
      <c r="B2149" s="8" t="s">
        <v>1583</v>
      </c>
      <c r="C2149" s="8" t="s">
        <v>5593</v>
      </c>
      <c r="D2149" s="10" t="s">
        <v>668</v>
      </c>
      <c r="E2149" s="33" t="s">
        <v>5607</v>
      </c>
      <c r="F2149" s="10" t="s">
        <v>668</v>
      </c>
      <c r="G2149" s="8" t="s">
        <v>3117</v>
      </c>
      <c r="H2149" s="8" t="s">
        <v>529</v>
      </c>
      <c r="I2149" s="11" t="s">
        <v>1842</v>
      </c>
      <c r="J2149" s="63">
        <v>5</v>
      </c>
      <c r="K2149" s="63" t="s">
        <v>668</v>
      </c>
      <c r="L2149" s="63">
        <v>2</v>
      </c>
      <c r="M2149" s="63">
        <v>12</v>
      </c>
      <c r="N2149" s="8" t="s">
        <v>2469</v>
      </c>
      <c r="O2149" s="63">
        <v>254</v>
      </c>
      <c r="P2149" s="62" t="s">
        <v>5757</v>
      </c>
      <c r="Q2149" s="20">
        <v>9.292154</v>
      </c>
      <c r="R2149" s="20">
        <v>8.3871529999999996</v>
      </c>
      <c r="S2149" s="20">
        <v>17.679307000000001</v>
      </c>
      <c r="T2149" s="53" t="s">
        <v>4165</v>
      </c>
      <c r="U2149" s="8" t="s">
        <v>4167</v>
      </c>
      <c r="V2149" s="8" t="s">
        <v>668</v>
      </c>
      <c r="W2149" s="20" t="s">
        <v>668</v>
      </c>
      <c r="X2149" s="8" t="s">
        <v>668</v>
      </c>
      <c r="Y2149" s="8" t="s">
        <v>668</v>
      </c>
      <c r="Z2149" s="8" t="s">
        <v>668</v>
      </c>
      <c r="AA2149" s="20" t="s">
        <v>668</v>
      </c>
      <c r="AB2149" s="10" t="s">
        <v>668</v>
      </c>
      <c r="AC2149" s="10" t="s">
        <v>668</v>
      </c>
      <c r="AD2149" s="10" t="s">
        <v>668</v>
      </c>
      <c r="AE2149" s="10" t="s">
        <v>668</v>
      </c>
      <c r="AF2149" s="10" t="s">
        <v>668</v>
      </c>
      <c r="AG2149" s="20" t="s">
        <v>668</v>
      </c>
      <c r="AH2149" s="20" t="s">
        <v>668</v>
      </c>
      <c r="AI2149" s="20" t="s">
        <v>668</v>
      </c>
      <c r="AJ2149" s="20" t="s">
        <v>668</v>
      </c>
    </row>
    <row r="2150" spans="1:36" ht="14.25" customHeight="1" x14ac:dyDescent="0.25">
      <c r="A2150" s="11" t="s">
        <v>4169</v>
      </c>
      <c r="B2150" s="8" t="s">
        <v>1583</v>
      </c>
      <c r="C2150" s="8" t="s">
        <v>5593</v>
      </c>
      <c r="D2150" s="10" t="s">
        <v>668</v>
      </c>
      <c r="E2150" s="33" t="s">
        <v>5607</v>
      </c>
      <c r="F2150" s="10" t="s">
        <v>668</v>
      </c>
      <c r="G2150" s="8" t="s">
        <v>3117</v>
      </c>
      <c r="H2150" s="8" t="s">
        <v>3133</v>
      </c>
      <c r="I2150" s="11" t="s">
        <v>2426</v>
      </c>
      <c r="J2150" s="63">
        <v>2</v>
      </c>
      <c r="K2150" s="63" t="s">
        <v>668</v>
      </c>
      <c r="L2150" s="63">
        <v>1</v>
      </c>
      <c r="M2150" s="63">
        <v>1</v>
      </c>
      <c r="N2150" s="8" t="s">
        <v>6235</v>
      </c>
      <c r="O2150" s="63">
        <v>18</v>
      </c>
      <c r="P2150" s="62" t="s">
        <v>5757</v>
      </c>
      <c r="Q2150" s="20">
        <v>8.0220680000000009</v>
      </c>
      <c r="R2150" s="20">
        <v>12.711274</v>
      </c>
      <c r="S2150" s="20">
        <v>20.733340999999999</v>
      </c>
      <c r="T2150" s="53" t="s">
        <v>4168</v>
      </c>
      <c r="U2150" s="8" t="s">
        <v>619</v>
      </c>
      <c r="V2150" s="8" t="s">
        <v>668</v>
      </c>
      <c r="W2150" s="20" t="s">
        <v>668</v>
      </c>
      <c r="X2150" s="8" t="s">
        <v>668</v>
      </c>
      <c r="Y2150" s="8" t="s">
        <v>668</v>
      </c>
      <c r="Z2150" s="8" t="s">
        <v>668</v>
      </c>
      <c r="AA2150" s="20" t="s">
        <v>668</v>
      </c>
      <c r="AB2150" s="10" t="s">
        <v>668</v>
      </c>
      <c r="AC2150" s="10" t="s">
        <v>668</v>
      </c>
      <c r="AD2150" s="10" t="s">
        <v>668</v>
      </c>
      <c r="AE2150" s="10" t="s">
        <v>668</v>
      </c>
      <c r="AF2150" s="10" t="s">
        <v>668</v>
      </c>
      <c r="AG2150" s="20" t="s">
        <v>668</v>
      </c>
      <c r="AH2150" s="20" t="s">
        <v>668</v>
      </c>
      <c r="AI2150" s="20" t="s">
        <v>668</v>
      </c>
      <c r="AJ2150" s="20" t="s">
        <v>668</v>
      </c>
    </row>
    <row r="2151" spans="1:36" ht="14.25" customHeight="1" x14ac:dyDescent="0.25">
      <c r="A2151" s="11" t="s">
        <v>4171</v>
      </c>
      <c r="B2151" s="8" t="s">
        <v>1583</v>
      </c>
      <c r="C2151" s="8" t="s">
        <v>5593</v>
      </c>
      <c r="D2151" s="10" t="s">
        <v>668</v>
      </c>
      <c r="E2151" s="33" t="s">
        <v>5607</v>
      </c>
      <c r="F2151" s="10" t="s">
        <v>668</v>
      </c>
      <c r="G2151" s="8" t="s">
        <v>3117</v>
      </c>
      <c r="H2151" s="8" t="s">
        <v>3248</v>
      </c>
      <c r="I2151" s="11" t="s">
        <v>5658</v>
      </c>
      <c r="J2151" s="63">
        <v>3</v>
      </c>
      <c r="K2151" s="63" t="s">
        <v>668</v>
      </c>
      <c r="L2151" s="63">
        <v>1</v>
      </c>
      <c r="M2151" s="63">
        <v>3</v>
      </c>
      <c r="N2151" s="8" t="s">
        <v>2447</v>
      </c>
      <c r="O2151" s="63">
        <v>69</v>
      </c>
      <c r="P2151" s="62" t="s">
        <v>5757</v>
      </c>
      <c r="Q2151" s="20">
        <v>9.2394610000000004</v>
      </c>
      <c r="R2151" s="20">
        <v>8.2615230000000004</v>
      </c>
      <c r="S2151" s="20">
        <v>17.500985</v>
      </c>
      <c r="T2151" s="53" t="s">
        <v>4170</v>
      </c>
      <c r="U2151" s="8" t="s">
        <v>4172</v>
      </c>
      <c r="V2151" s="8" t="s">
        <v>668</v>
      </c>
      <c r="W2151" s="20" t="s">
        <v>668</v>
      </c>
      <c r="X2151" s="8" t="s">
        <v>668</v>
      </c>
      <c r="Y2151" s="8" t="s">
        <v>668</v>
      </c>
      <c r="Z2151" s="8" t="s">
        <v>668</v>
      </c>
      <c r="AA2151" s="20" t="s">
        <v>668</v>
      </c>
      <c r="AB2151" s="10" t="s">
        <v>668</v>
      </c>
      <c r="AC2151" s="10" t="s">
        <v>668</v>
      </c>
      <c r="AD2151" s="10" t="s">
        <v>668</v>
      </c>
      <c r="AE2151" s="10" t="s">
        <v>668</v>
      </c>
      <c r="AF2151" s="10" t="s">
        <v>668</v>
      </c>
      <c r="AG2151" s="20" t="s">
        <v>668</v>
      </c>
      <c r="AH2151" s="20" t="s">
        <v>668</v>
      </c>
      <c r="AI2151" s="20" t="s">
        <v>668</v>
      </c>
      <c r="AJ2151" s="20" t="s">
        <v>668</v>
      </c>
    </row>
    <row r="2152" spans="1:36" ht="14.25" customHeight="1" x14ac:dyDescent="0.25">
      <c r="A2152" s="11" t="s">
        <v>4174</v>
      </c>
      <c r="B2152" s="8" t="s">
        <v>1583</v>
      </c>
      <c r="C2152" s="8" t="s">
        <v>5593</v>
      </c>
      <c r="D2152" s="10" t="s">
        <v>668</v>
      </c>
      <c r="E2152" s="33" t="s">
        <v>5607</v>
      </c>
      <c r="F2152" s="10" t="s">
        <v>668</v>
      </c>
      <c r="G2152" s="8" t="s">
        <v>3117</v>
      </c>
      <c r="H2152" s="8" t="s">
        <v>3133</v>
      </c>
      <c r="I2152" s="11" t="s">
        <v>2432</v>
      </c>
      <c r="J2152" s="63">
        <v>1</v>
      </c>
      <c r="K2152" s="63" t="s">
        <v>668</v>
      </c>
      <c r="L2152" s="63">
        <v>6</v>
      </c>
      <c r="M2152" s="63">
        <v>3</v>
      </c>
      <c r="N2152" s="8" t="s">
        <v>2447</v>
      </c>
      <c r="O2152" s="63">
        <v>69</v>
      </c>
      <c r="P2152" s="62" t="s">
        <v>5757</v>
      </c>
      <c r="Q2152" s="20">
        <v>9.2394610000000004</v>
      </c>
      <c r="R2152" s="20">
        <v>3.9362740000000001</v>
      </c>
      <c r="S2152" s="20">
        <v>13.175735</v>
      </c>
      <c r="T2152" s="53" t="s">
        <v>4173</v>
      </c>
      <c r="U2152" s="8" t="s">
        <v>603</v>
      </c>
      <c r="V2152" s="8" t="s">
        <v>668</v>
      </c>
      <c r="W2152" s="20" t="s">
        <v>668</v>
      </c>
      <c r="X2152" s="8" t="s">
        <v>668</v>
      </c>
      <c r="Y2152" s="8" t="s">
        <v>668</v>
      </c>
      <c r="Z2152" s="8" t="s">
        <v>668</v>
      </c>
      <c r="AA2152" s="20" t="s">
        <v>668</v>
      </c>
      <c r="AB2152" s="10" t="s">
        <v>668</v>
      </c>
      <c r="AC2152" s="10" t="s">
        <v>668</v>
      </c>
      <c r="AD2152" s="10" t="s">
        <v>668</v>
      </c>
      <c r="AE2152" s="10" t="s">
        <v>668</v>
      </c>
      <c r="AF2152" s="10" t="s">
        <v>668</v>
      </c>
      <c r="AG2152" s="20" t="s">
        <v>668</v>
      </c>
      <c r="AH2152" s="20" t="s">
        <v>668</v>
      </c>
      <c r="AI2152" s="20" t="s">
        <v>668</v>
      </c>
      <c r="AJ2152" s="20" t="s">
        <v>668</v>
      </c>
    </row>
    <row r="2153" spans="1:36" ht="14.25" customHeight="1" x14ac:dyDescent="0.25">
      <c r="A2153" s="11" t="s">
        <v>4176</v>
      </c>
      <c r="B2153" s="8" t="s">
        <v>1583</v>
      </c>
      <c r="C2153" s="8" t="s">
        <v>5593</v>
      </c>
      <c r="D2153" s="10" t="s">
        <v>668</v>
      </c>
      <c r="E2153" s="33" t="s">
        <v>5607</v>
      </c>
      <c r="F2153" s="10" t="s">
        <v>668</v>
      </c>
      <c r="G2153" s="8" t="s">
        <v>3117</v>
      </c>
      <c r="H2153" s="8" t="s">
        <v>3133</v>
      </c>
      <c r="I2153" s="11" t="s">
        <v>2426</v>
      </c>
      <c r="J2153" s="63">
        <v>9</v>
      </c>
      <c r="K2153" s="63" t="s">
        <v>668</v>
      </c>
      <c r="L2153" s="63">
        <v>1</v>
      </c>
      <c r="M2153" s="63">
        <v>1</v>
      </c>
      <c r="N2153" s="8" t="s">
        <v>6235</v>
      </c>
      <c r="O2153" s="63">
        <v>1</v>
      </c>
      <c r="P2153" s="62" t="s">
        <v>5757</v>
      </c>
      <c r="Q2153" s="20">
        <v>12.186517</v>
      </c>
      <c r="R2153" s="20">
        <v>2.203722</v>
      </c>
      <c r="S2153" s="20">
        <v>14.390238</v>
      </c>
      <c r="T2153" s="53" t="s">
        <v>4175</v>
      </c>
      <c r="U2153" s="8" t="s">
        <v>619</v>
      </c>
      <c r="V2153" s="8" t="s">
        <v>668</v>
      </c>
      <c r="W2153" s="20" t="s">
        <v>668</v>
      </c>
      <c r="X2153" s="8" t="s">
        <v>668</v>
      </c>
      <c r="Y2153" s="8" t="s">
        <v>668</v>
      </c>
      <c r="Z2153" s="8" t="s">
        <v>668</v>
      </c>
      <c r="AA2153" s="20" t="s">
        <v>668</v>
      </c>
      <c r="AB2153" s="10" t="s">
        <v>668</v>
      </c>
      <c r="AC2153" s="10" t="s">
        <v>668</v>
      </c>
      <c r="AD2153" s="10" t="s">
        <v>668</v>
      </c>
      <c r="AE2153" s="10" t="s">
        <v>668</v>
      </c>
      <c r="AF2153" s="10" t="s">
        <v>668</v>
      </c>
      <c r="AG2153" s="20" t="s">
        <v>668</v>
      </c>
      <c r="AH2153" s="20" t="s">
        <v>668</v>
      </c>
      <c r="AI2153" s="20" t="s">
        <v>668</v>
      </c>
      <c r="AJ2153" s="20" t="s">
        <v>668</v>
      </c>
    </row>
    <row r="2154" spans="1:36" ht="14.25" customHeight="1" x14ac:dyDescent="0.25">
      <c r="A2154" s="11" t="s">
        <v>4178</v>
      </c>
      <c r="B2154" s="8" t="s">
        <v>1583</v>
      </c>
      <c r="C2154" s="8" t="s">
        <v>5593</v>
      </c>
      <c r="D2154" s="10" t="s">
        <v>668</v>
      </c>
      <c r="E2154" s="33" t="s">
        <v>5607</v>
      </c>
      <c r="F2154" s="10" t="s">
        <v>668</v>
      </c>
      <c r="G2154" s="8" t="s">
        <v>3117</v>
      </c>
      <c r="H2154" s="8" t="s">
        <v>3133</v>
      </c>
      <c r="I2154" s="66" t="s">
        <v>1838</v>
      </c>
      <c r="J2154" s="63">
        <v>1</v>
      </c>
      <c r="K2154" s="63" t="s">
        <v>668</v>
      </c>
      <c r="L2154" s="63">
        <v>3</v>
      </c>
      <c r="M2154" s="63">
        <v>11</v>
      </c>
      <c r="N2154" s="8" t="s">
        <v>6237</v>
      </c>
      <c r="O2154" s="63">
        <v>222</v>
      </c>
      <c r="P2154" s="62" t="s">
        <v>5757</v>
      </c>
      <c r="Q2154" s="20">
        <v>15.03814</v>
      </c>
      <c r="R2154" s="20">
        <v>5.4543679999999997</v>
      </c>
      <c r="S2154" s="20">
        <v>20.492508999999998</v>
      </c>
      <c r="T2154" s="53" t="s">
        <v>4177</v>
      </c>
      <c r="U2154" s="8" t="s">
        <v>603</v>
      </c>
      <c r="V2154" s="8" t="s">
        <v>668</v>
      </c>
      <c r="W2154" s="20" t="s">
        <v>668</v>
      </c>
      <c r="X2154" s="8" t="s">
        <v>668</v>
      </c>
      <c r="Y2154" s="8" t="s">
        <v>668</v>
      </c>
      <c r="Z2154" s="8" t="s">
        <v>668</v>
      </c>
      <c r="AA2154" s="20" t="s">
        <v>668</v>
      </c>
      <c r="AB2154" s="10" t="s">
        <v>668</v>
      </c>
      <c r="AC2154" s="10" t="s">
        <v>668</v>
      </c>
      <c r="AD2154" s="10" t="s">
        <v>668</v>
      </c>
      <c r="AE2154" s="10" t="s">
        <v>668</v>
      </c>
      <c r="AF2154" s="10" t="s">
        <v>668</v>
      </c>
      <c r="AG2154" s="20" t="s">
        <v>668</v>
      </c>
      <c r="AH2154" s="20" t="s">
        <v>668</v>
      </c>
      <c r="AI2154" s="20" t="s">
        <v>668</v>
      </c>
      <c r="AJ2154" s="20" t="s">
        <v>668</v>
      </c>
    </row>
    <row r="2155" spans="1:36" ht="14.25" customHeight="1" x14ac:dyDescent="0.25">
      <c r="A2155" s="11" t="s">
        <v>5765</v>
      </c>
      <c r="B2155" s="8" t="s">
        <v>1583</v>
      </c>
      <c r="C2155" s="8" t="s">
        <v>5593</v>
      </c>
      <c r="D2155" s="10" t="s">
        <v>668</v>
      </c>
      <c r="E2155" s="33">
        <v>20001</v>
      </c>
      <c r="F2155" s="10" t="s">
        <v>668</v>
      </c>
      <c r="G2155" s="8" t="s">
        <v>3117</v>
      </c>
      <c r="H2155" s="8" t="s">
        <v>529</v>
      </c>
      <c r="I2155" s="11" t="s">
        <v>1842</v>
      </c>
      <c r="J2155" s="64">
        <v>2</v>
      </c>
      <c r="K2155" s="64" t="s">
        <v>668</v>
      </c>
      <c r="L2155" s="64">
        <v>2</v>
      </c>
      <c r="M2155" s="64">
        <v>12</v>
      </c>
      <c r="N2155" s="8" t="s">
        <v>2469</v>
      </c>
      <c r="O2155" s="64">
        <v>262</v>
      </c>
      <c r="P2155" s="62" t="s">
        <v>5758</v>
      </c>
      <c r="Q2155" s="20">
        <v>6.0284610000000001</v>
      </c>
      <c r="R2155" s="20">
        <v>9.2984659999999995</v>
      </c>
      <c r="S2155" s="20">
        <v>15.326926</v>
      </c>
      <c r="T2155" s="53" t="s">
        <v>3459</v>
      </c>
      <c r="U2155" s="8" t="s">
        <v>3460</v>
      </c>
      <c r="V2155" s="5" t="s">
        <v>668</v>
      </c>
      <c r="W2155" s="5" t="s">
        <v>668</v>
      </c>
      <c r="X2155" s="5" t="s">
        <v>668</v>
      </c>
      <c r="Y2155" s="20" t="s">
        <v>668</v>
      </c>
      <c r="Z2155" s="20" t="s">
        <v>668</v>
      </c>
      <c r="AA2155" s="20" t="s">
        <v>668</v>
      </c>
      <c r="AB2155" s="10" t="s">
        <v>668</v>
      </c>
      <c r="AC2155" s="10" t="s">
        <v>668</v>
      </c>
      <c r="AD2155" s="10" t="s">
        <v>668</v>
      </c>
      <c r="AE2155" s="10" t="s">
        <v>668</v>
      </c>
      <c r="AF2155" s="10" t="s">
        <v>668</v>
      </c>
      <c r="AG2155" s="20" t="s">
        <v>668</v>
      </c>
      <c r="AH2155" s="20" t="s">
        <v>668</v>
      </c>
      <c r="AI2155" s="20" t="s">
        <v>668</v>
      </c>
      <c r="AJ2155" s="20" t="s">
        <v>668</v>
      </c>
    </row>
    <row r="2156" spans="1:36" ht="14.25" customHeight="1" x14ac:dyDescent="0.25">
      <c r="A2156" s="11" t="s">
        <v>4180</v>
      </c>
      <c r="B2156" s="8" t="s">
        <v>1583</v>
      </c>
      <c r="C2156" s="8" t="s">
        <v>5593</v>
      </c>
      <c r="D2156" s="10" t="s">
        <v>668</v>
      </c>
      <c r="E2156" s="33" t="s">
        <v>5607</v>
      </c>
      <c r="F2156" s="10" t="s">
        <v>668</v>
      </c>
      <c r="G2156" s="8" t="s">
        <v>3117</v>
      </c>
      <c r="H2156" s="8" t="s">
        <v>529</v>
      </c>
      <c r="I2156" s="11" t="s">
        <v>1842</v>
      </c>
      <c r="J2156" s="63">
        <v>1</v>
      </c>
      <c r="K2156" s="63" t="s">
        <v>668</v>
      </c>
      <c r="L2156" s="63">
        <v>4</v>
      </c>
      <c r="M2156" s="63">
        <v>11</v>
      </c>
      <c r="N2156" s="8" t="s">
        <v>6237</v>
      </c>
      <c r="O2156" s="63">
        <v>214</v>
      </c>
      <c r="P2156" s="62" t="s">
        <v>5757</v>
      </c>
      <c r="Q2156" s="20">
        <v>16.231404000000001</v>
      </c>
      <c r="R2156" s="20">
        <v>9.8362459999999992</v>
      </c>
      <c r="S2156" s="20">
        <v>26.067651000000001</v>
      </c>
      <c r="T2156" s="53" t="s">
        <v>4179</v>
      </c>
      <c r="U2156" s="8" t="s">
        <v>4181</v>
      </c>
      <c r="V2156" s="8" t="s">
        <v>668</v>
      </c>
      <c r="W2156" s="20" t="s">
        <v>668</v>
      </c>
      <c r="X2156" s="8" t="s">
        <v>668</v>
      </c>
      <c r="Y2156" s="8" t="s">
        <v>668</v>
      </c>
      <c r="Z2156" s="8" t="s">
        <v>668</v>
      </c>
      <c r="AA2156" s="20" t="s">
        <v>668</v>
      </c>
      <c r="AB2156" s="10" t="s">
        <v>668</v>
      </c>
      <c r="AC2156" s="10" t="s">
        <v>668</v>
      </c>
      <c r="AD2156" s="10" t="s">
        <v>668</v>
      </c>
      <c r="AE2156" s="10" t="s">
        <v>668</v>
      </c>
      <c r="AF2156" s="10" t="s">
        <v>668</v>
      </c>
      <c r="AG2156" s="20" t="s">
        <v>668</v>
      </c>
      <c r="AH2156" s="20" t="s">
        <v>668</v>
      </c>
      <c r="AI2156" s="20" t="s">
        <v>668</v>
      </c>
      <c r="AJ2156" s="20" t="s">
        <v>668</v>
      </c>
    </row>
    <row r="2157" spans="1:36" ht="14.25" customHeight="1" x14ac:dyDescent="0.25">
      <c r="A2157" s="11" t="s">
        <v>4183</v>
      </c>
      <c r="B2157" s="8" t="s">
        <v>1583</v>
      </c>
      <c r="C2157" s="8" t="s">
        <v>5593</v>
      </c>
      <c r="D2157" s="10" t="s">
        <v>668</v>
      </c>
      <c r="E2157" s="33" t="s">
        <v>5607</v>
      </c>
      <c r="F2157" s="10" t="s">
        <v>668</v>
      </c>
      <c r="G2157" s="8" t="s">
        <v>3117</v>
      </c>
      <c r="H2157" s="8" t="s">
        <v>3248</v>
      </c>
      <c r="I2157" s="11" t="s">
        <v>4572</v>
      </c>
      <c r="J2157" s="63">
        <v>7</v>
      </c>
      <c r="K2157" s="63" t="s">
        <v>668</v>
      </c>
      <c r="L2157" s="63">
        <v>3</v>
      </c>
      <c r="M2157" s="63">
        <v>11</v>
      </c>
      <c r="N2157" s="8" t="s">
        <v>6237</v>
      </c>
      <c r="O2157" s="63">
        <v>214</v>
      </c>
      <c r="P2157" s="62" t="s">
        <v>5757</v>
      </c>
      <c r="Q2157" s="20">
        <v>16.231404000000001</v>
      </c>
      <c r="R2157" s="20">
        <v>7.6446560000000003</v>
      </c>
      <c r="S2157" s="20">
        <v>23.876059999999999</v>
      </c>
      <c r="T2157" s="53" t="s">
        <v>4182</v>
      </c>
      <c r="U2157" s="8" t="s">
        <v>4117</v>
      </c>
      <c r="V2157" s="8" t="s">
        <v>668</v>
      </c>
      <c r="W2157" s="20" t="s">
        <v>668</v>
      </c>
      <c r="X2157" s="8" t="s">
        <v>668</v>
      </c>
      <c r="Y2157" s="8" t="s">
        <v>668</v>
      </c>
      <c r="Z2157" s="8" t="s">
        <v>668</v>
      </c>
      <c r="AA2157" s="20" t="s">
        <v>668</v>
      </c>
      <c r="AB2157" s="10" t="s">
        <v>668</v>
      </c>
      <c r="AC2157" s="10" t="s">
        <v>668</v>
      </c>
      <c r="AD2157" s="10" t="s">
        <v>668</v>
      </c>
      <c r="AE2157" s="10" t="s">
        <v>668</v>
      </c>
      <c r="AF2157" s="10" t="s">
        <v>668</v>
      </c>
      <c r="AG2157" s="20" t="s">
        <v>668</v>
      </c>
      <c r="AH2157" s="20" t="s">
        <v>668</v>
      </c>
      <c r="AI2157" s="20" t="s">
        <v>668</v>
      </c>
      <c r="AJ2157" s="20" t="s">
        <v>668</v>
      </c>
    </row>
    <row r="2158" spans="1:36" ht="14.25" customHeight="1" x14ac:dyDescent="0.25">
      <c r="A2158" s="11" t="s">
        <v>4185</v>
      </c>
      <c r="B2158" s="8" t="s">
        <v>1583</v>
      </c>
      <c r="C2158" s="8" t="s">
        <v>5593</v>
      </c>
      <c r="D2158" s="10" t="s">
        <v>668</v>
      </c>
      <c r="E2158" s="33" t="s">
        <v>5607</v>
      </c>
      <c r="F2158" s="10" t="s">
        <v>668</v>
      </c>
      <c r="G2158" s="8" t="s">
        <v>3117</v>
      </c>
      <c r="H2158" s="8" t="s">
        <v>3133</v>
      </c>
      <c r="I2158" s="11" t="s">
        <v>5660</v>
      </c>
      <c r="J2158" s="63">
        <v>6</v>
      </c>
      <c r="K2158" s="63" t="s">
        <v>668</v>
      </c>
      <c r="L2158" s="63">
        <v>5</v>
      </c>
      <c r="M2158" s="63">
        <v>3</v>
      </c>
      <c r="N2158" s="8" t="s">
        <v>2447</v>
      </c>
      <c r="O2158" s="63">
        <v>55</v>
      </c>
      <c r="P2158" s="62" t="s">
        <v>5757</v>
      </c>
      <c r="Q2158" s="20">
        <v>3.3081770000000001</v>
      </c>
      <c r="R2158" s="20">
        <v>15.248274</v>
      </c>
      <c r="S2158" s="20">
        <v>18.556450999999999</v>
      </c>
      <c r="T2158" s="53" t="s">
        <v>4184</v>
      </c>
      <c r="U2158" s="8" t="s">
        <v>4186</v>
      </c>
      <c r="V2158" s="8" t="s">
        <v>668</v>
      </c>
      <c r="W2158" s="20" t="s">
        <v>668</v>
      </c>
      <c r="X2158" s="8" t="s">
        <v>668</v>
      </c>
      <c r="Y2158" s="8" t="s">
        <v>668</v>
      </c>
      <c r="Z2158" s="8" t="s">
        <v>668</v>
      </c>
      <c r="AA2158" s="20" t="s">
        <v>668</v>
      </c>
      <c r="AB2158" s="10" t="s">
        <v>668</v>
      </c>
      <c r="AC2158" s="10" t="s">
        <v>668</v>
      </c>
      <c r="AD2158" s="10" t="s">
        <v>668</v>
      </c>
      <c r="AE2158" s="10" t="s">
        <v>668</v>
      </c>
      <c r="AF2158" s="10" t="s">
        <v>668</v>
      </c>
      <c r="AG2158" s="20" t="s">
        <v>668</v>
      </c>
      <c r="AH2158" s="20" t="s">
        <v>668</v>
      </c>
      <c r="AI2158" s="20" t="s">
        <v>668</v>
      </c>
      <c r="AJ2158" s="20" t="s">
        <v>668</v>
      </c>
    </row>
    <row r="2159" spans="1:36" ht="14.25" customHeight="1" x14ac:dyDescent="0.25">
      <c r="A2159" s="11" t="s">
        <v>4187</v>
      </c>
      <c r="B2159" s="8" t="s">
        <v>1583</v>
      </c>
      <c r="C2159" s="8" t="s">
        <v>5593</v>
      </c>
      <c r="D2159" s="10" t="s">
        <v>668</v>
      </c>
      <c r="E2159" s="33" t="s">
        <v>5607</v>
      </c>
      <c r="F2159" s="10" t="s">
        <v>668</v>
      </c>
      <c r="G2159" s="8" t="s">
        <v>3117</v>
      </c>
      <c r="H2159" s="8" t="s">
        <v>3248</v>
      </c>
      <c r="I2159" s="11" t="s">
        <v>5658</v>
      </c>
      <c r="J2159" s="63">
        <v>8</v>
      </c>
      <c r="K2159" s="63" t="s">
        <v>668</v>
      </c>
      <c r="L2159" s="63">
        <v>3</v>
      </c>
      <c r="M2159" s="63">
        <v>3</v>
      </c>
      <c r="N2159" s="8" t="s">
        <v>2447</v>
      </c>
      <c r="O2159" s="63">
        <v>55</v>
      </c>
      <c r="P2159" s="62" t="s">
        <v>5757</v>
      </c>
      <c r="Q2159" s="20">
        <v>3.3081770000000001</v>
      </c>
      <c r="R2159" s="20">
        <v>5.4524379999999999</v>
      </c>
      <c r="S2159" s="20">
        <v>8.7606149999999996</v>
      </c>
      <c r="T2159" s="53" t="s">
        <v>2485</v>
      </c>
      <c r="U2159" s="8" t="s">
        <v>2437</v>
      </c>
      <c r="V2159" s="8" t="s">
        <v>668</v>
      </c>
      <c r="W2159" s="20" t="s">
        <v>668</v>
      </c>
      <c r="X2159" s="8" t="s">
        <v>668</v>
      </c>
      <c r="Y2159" s="8" t="s">
        <v>668</v>
      </c>
      <c r="Z2159" s="8" t="s">
        <v>668</v>
      </c>
      <c r="AA2159" s="20" t="s">
        <v>668</v>
      </c>
      <c r="AB2159" s="10" t="s">
        <v>668</v>
      </c>
      <c r="AC2159" s="10" t="s">
        <v>668</v>
      </c>
      <c r="AD2159" s="10" t="s">
        <v>668</v>
      </c>
      <c r="AE2159" s="10" t="s">
        <v>668</v>
      </c>
      <c r="AF2159" s="10" t="s">
        <v>668</v>
      </c>
      <c r="AG2159" s="20" t="s">
        <v>668</v>
      </c>
      <c r="AH2159" s="20" t="s">
        <v>668</v>
      </c>
      <c r="AI2159" s="20" t="s">
        <v>668</v>
      </c>
      <c r="AJ2159" s="20" t="s">
        <v>668</v>
      </c>
    </row>
    <row r="2160" spans="1:36" ht="14.25" customHeight="1" x14ac:dyDescent="0.25">
      <c r="A2160" s="11" t="s">
        <v>4189</v>
      </c>
      <c r="B2160" s="8" t="s">
        <v>1583</v>
      </c>
      <c r="C2160" s="8" t="s">
        <v>5593</v>
      </c>
      <c r="D2160" s="10" t="s">
        <v>668</v>
      </c>
      <c r="E2160" s="33" t="s">
        <v>5607</v>
      </c>
      <c r="F2160" s="10" t="s">
        <v>668</v>
      </c>
      <c r="G2160" s="8" t="s">
        <v>3117</v>
      </c>
      <c r="H2160" s="8" t="s">
        <v>3133</v>
      </c>
      <c r="I2160" s="11" t="s">
        <v>5660</v>
      </c>
      <c r="J2160" s="63">
        <v>2</v>
      </c>
      <c r="K2160" s="63" t="s">
        <v>668</v>
      </c>
      <c r="L2160" s="63">
        <v>6</v>
      </c>
      <c r="M2160" s="63">
        <v>1</v>
      </c>
      <c r="N2160" s="8" t="s">
        <v>6235</v>
      </c>
      <c r="O2160" s="63">
        <v>12</v>
      </c>
      <c r="P2160" s="62" t="s">
        <v>5757</v>
      </c>
      <c r="Q2160" s="20">
        <v>9.9120939999999997</v>
      </c>
      <c r="R2160" s="20">
        <v>6.1428419999999999</v>
      </c>
      <c r="S2160" s="20">
        <v>16.054935</v>
      </c>
      <c r="T2160" s="53" t="s">
        <v>4188</v>
      </c>
      <c r="U2160" s="8" t="s">
        <v>2515</v>
      </c>
      <c r="V2160" s="8" t="s">
        <v>668</v>
      </c>
      <c r="W2160" s="20" t="s">
        <v>668</v>
      </c>
      <c r="X2160" s="8" t="s">
        <v>668</v>
      </c>
      <c r="Y2160" s="8" t="s">
        <v>668</v>
      </c>
      <c r="Z2160" s="8" t="s">
        <v>668</v>
      </c>
      <c r="AA2160" s="20" t="s">
        <v>668</v>
      </c>
      <c r="AB2160" s="10" t="s">
        <v>668</v>
      </c>
      <c r="AC2160" s="10" t="s">
        <v>668</v>
      </c>
      <c r="AD2160" s="10" t="s">
        <v>668</v>
      </c>
      <c r="AE2160" s="10" t="s">
        <v>668</v>
      </c>
      <c r="AF2160" s="10" t="s">
        <v>668</v>
      </c>
      <c r="AG2160" s="20" t="s">
        <v>668</v>
      </c>
      <c r="AH2160" s="20" t="s">
        <v>668</v>
      </c>
      <c r="AI2160" s="20" t="s">
        <v>668</v>
      </c>
      <c r="AJ2160" s="20" t="s">
        <v>668</v>
      </c>
    </row>
    <row r="2161" spans="1:36" ht="14.25" customHeight="1" x14ac:dyDescent="0.25">
      <c r="A2161" s="11" t="s">
        <v>5766</v>
      </c>
      <c r="B2161" s="8" t="s">
        <v>1583</v>
      </c>
      <c r="C2161" s="8" t="s">
        <v>5593</v>
      </c>
      <c r="D2161" s="10" t="s">
        <v>668</v>
      </c>
      <c r="E2161" s="33">
        <v>20001</v>
      </c>
      <c r="F2161" s="10" t="s">
        <v>668</v>
      </c>
      <c r="G2161" s="8" t="s">
        <v>3117</v>
      </c>
      <c r="H2161" s="8" t="s">
        <v>3248</v>
      </c>
      <c r="I2161" s="11" t="s">
        <v>5658</v>
      </c>
      <c r="J2161" s="64">
        <v>6</v>
      </c>
      <c r="K2161" s="64" t="s">
        <v>668</v>
      </c>
      <c r="L2161" s="64">
        <v>1</v>
      </c>
      <c r="M2161" s="64">
        <v>1</v>
      </c>
      <c r="N2161" s="8" t="s">
        <v>6235</v>
      </c>
      <c r="O2161" s="64">
        <v>12</v>
      </c>
      <c r="P2161" s="62" t="s">
        <v>5758</v>
      </c>
      <c r="Q2161" s="20">
        <v>9.9120939999999997</v>
      </c>
      <c r="R2161" s="20">
        <v>2.5838009999999998</v>
      </c>
      <c r="S2161" s="20">
        <v>12.495895000000001</v>
      </c>
      <c r="T2161" s="53" t="s">
        <v>3461</v>
      </c>
      <c r="U2161" s="8" t="s">
        <v>3462</v>
      </c>
      <c r="V2161" s="5" t="s">
        <v>668</v>
      </c>
      <c r="W2161" s="5" t="s">
        <v>668</v>
      </c>
      <c r="X2161" s="5" t="s">
        <v>668</v>
      </c>
      <c r="Y2161" s="20" t="s">
        <v>668</v>
      </c>
      <c r="Z2161" s="20" t="s">
        <v>668</v>
      </c>
      <c r="AA2161" s="20" t="s">
        <v>668</v>
      </c>
      <c r="AB2161" s="10" t="s">
        <v>668</v>
      </c>
      <c r="AC2161" s="10" t="s">
        <v>668</v>
      </c>
      <c r="AD2161" s="10" t="s">
        <v>668</v>
      </c>
      <c r="AE2161" s="10" t="s">
        <v>668</v>
      </c>
      <c r="AF2161" s="10" t="s">
        <v>668</v>
      </c>
      <c r="AG2161" s="20" t="s">
        <v>668</v>
      </c>
      <c r="AH2161" s="20" t="s">
        <v>668</v>
      </c>
      <c r="AI2161" s="20" t="s">
        <v>668</v>
      </c>
      <c r="AJ2161" s="20" t="s">
        <v>668</v>
      </c>
    </row>
    <row r="2162" spans="1:36" ht="14.25" customHeight="1" x14ac:dyDescent="0.25">
      <c r="A2162" s="11" t="s">
        <v>4191</v>
      </c>
      <c r="B2162" s="8" t="s">
        <v>1583</v>
      </c>
      <c r="C2162" s="8" t="s">
        <v>5593</v>
      </c>
      <c r="D2162" s="10" t="s">
        <v>668</v>
      </c>
      <c r="E2162" s="33" t="s">
        <v>5607</v>
      </c>
      <c r="F2162" s="10" t="s">
        <v>668</v>
      </c>
      <c r="G2162" s="8" t="s">
        <v>3117</v>
      </c>
      <c r="H2162" s="8" t="s">
        <v>529</v>
      </c>
      <c r="I2162" s="11" t="s">
        <v>5659</v>
      </c>
      <c r="J2162" s="63">
        <v>3</v>
      </c>
      <c r="K2162" s="63" t="s">
        <v>668</v>
      </c>
      <c r="L2162" s="63">
        <v>5</v>
      </c>
      <c r="M2162" s="63">
        <v>1</v>
      </c>
      <c r="N2162" s="8" t="s">
        <v>6235</v>
      </c>
      <c r="O2162" s="63">
        <v>12</v>
      </c>
      <c r="P2162" s="62" t="s">
        <v>5757</v>
      </c>
      <c r="Q2162" s="20">
        <v>9.9120939999999997</v>
      </c>
      <c r="R2162" s="20">
        <v>7.2054640000000001</v>
      </c>
      <c r="S2162" s="20">
        <v>17.117557999999999</v>
      </c>
      <c r="T2162" s="53" t="s">
        <v>4190</v>
      </c>
      <c r="U2162" s="8" t="s">
        <v>2450</v>
      </c>
      <c r="V2162" s="8" t="s">
        <v>668</v>
      </c>
      <c r="W2162" s="20" t="s">
        <v>668</v>
      </c>
      <c r="X2162" s="8" t="s">
        <v>668</v>
      </c>
      <c r="Y2162" s="8" t="s">
        <v>668</v>
      </c>
      <c r="Z2162" s="8" t="s">
        <v>668</v>
      </c>
      <c r="AA2162" s="20" t="s">
        <v>668</v>
      </c>
      <c r="AB2162" s="10" t="s">
        <v>668</v>
      </c>
      <c r="AC2162" s="10" t="s">
        <v>668</v>
      </c>
      <c r="AD2162" s="10" t="s">
        <v>668</v>
      </c>
      <c r="AE2162" s="10" t="s">
        <v>668</v>
      </c>
      <c r="AF2162" s="10" t="s">
        <v>668</v>
      </c>
      <c r="AG2162" s="20" t="s">
        <v>668</v>
      </c>
      <c r="AH2162" s="20" t="s">
        <v>668</v>
      </c>
      <c r="AI2162" s="20" t="s">
        <v>668</v>
      </c>
      <c r="AJ2162" s="20" t="s">
        <v>668</v>
      </c>
    </row>
    <row r="2163" spans="1:36" ht="14.25" customHeight="1" x14ac:dyDescent="0.25">
      <c r="A2163" s="11" t="s">
        <v>4193</v>
      </c>
      <c r="B2163" s="8" t="s">
        <v>1583</v>
      </c>
      <c r="C2163" s="8" t="s">
        <v>5593</v>
      </c>
      <c r="D2163" s="10" t="s">
        <v>668</v>
      </c>
      <c r="E2163" s="33" t="s">
        <v>5607</v>
      </c>
      <c r="F2163" s="10" t="s">
        <v>668</v>
      </c>
      <c r="G2163" s="8" t="s">
        <v>3117</v>
      </c>
      <c r="H2163" s="8" t="s">
        <v>3133</v>
      </c>
      <c r="I2163" s="11" t="s">
        <v>2426</v>
      </c>
      <c r="J2163" s="63">
        <v>1</v>
      </c>
      <c r="K2163" s="63" t="s">
        <v>668</v>
      </c>
      <c r="L2163" s="63">
        <v>1</v>
      </c>
      <c r="M2163" s="63">
        <v>1</v>
      </c>
      <c r="N2163" s="8" t="s">
        <v>6235</v>
      </c>
      <c r="O2163" s="63">
        <v>19</v>
      </c>
      <c r="P2163" s="62" t="s">
        <v>5757</v>
      </c>
      <c r="Q2163" s="20">
        <v>1.2315069999999999</v>
      </c>
      <c r="R2163" s="20">
        <v>1.608446</v>
      </c>
      <c r="S2163" s="20">
        <v>2.8399519999999998</v>
      </c>
      <c r="T2163" s="53" t="s">
        <v>4192</v>
      </c>
      <c r="U2163" s="8" t="s">
        <v>603</v>
      </c>
      <c r="V2163" s="8" t="s">
        <v>668</v>
      </c>
      <c r="W2163" s="20" t="s">
        <v>668</v>
      </c>
      <c r="X2163" s="8" t="s">
        <v>668</v>
      </c>
      <c r="Y2163" s="8" t="s">
        <v>668</v>
      </c>
      <c r="Z2163" s="8" t="s">
        <v>668</v>
      </c>
      <c r="AA2163" s="20" t="s">
        <v>668</v>
      </c>
      <c r="AB2163" s="10" t="s">
        <v>668</v>
      </c>
      <c r="AC2163" s="10" t="s">
        <v>668</v>
      </c>
      <c r="AD2163" s="10" t="s">
        <v>668</v>
      </c>
      <c r="AE2163" s="10" t="s">
        <v>668</v>
      </c>
      <c r="AF2163" s="10" t="s">
        <v>668</v>
      </c>
      <c r="AG2163" s="20" t="s">
        <v>668</v>
      </c>
      <c r="AH2163" s="20" t="s">
        <v>668</v>
      </c>
      <c r="AI2163" s="20" t="s">
        <v>668</v>
      </c>
      <c r="AJ2163" s="20" t="s">
        <v>668</v>
      </c>
    </row>
    <row r="2164" spans="1:36" ht="14.25" customHeight="1" x14ac:dyDescent="0.25">
      <c r="A2164" s="11" t="s">
        <v>4195</v>
      </c>
      <c r="B2164" s="8" t="s">
        <v>1583</v>
      </c>
      <c r="C2164" s="8" t="s">
        <v>5593</v>
      </c>
      <c r="D2164" s="10" t="s">
        <v>668</v>
      </c>
      <c r="E2164" s="33" t="s">
        <v>5607</v>
      </c>
      <c r="F2164" s="10" t="s">
        <v>668</v>
      </c>
      <c r="G2164" s="8" t="s">
        <v>3117</v>
      </c>
      <c r="H2164" s="8" t="s">
        <v>3133</v>
      </c>
      <c r="I2164" s="11" t="s">
        <v>2432</v>
      </c>
      <c r="J2164" s="63">
        <v>2</v>
      </c>
      <c r="K2164" s="63" t="s">
        <v>668</v>
      </c>
      <c r="L2164" s="63">
        <v>1</v>
      </c>
      <c r="M2164" s="63">
        <v>3</v>
      </c>
      <c r="N2164" s="8" t="s">
        <v>2447</v>
      </c>
      <c r="O2164" s="63">
        <v>62</v>
      </c>
      <c r="P2164" s="62" t="s">
        <v>5757</v>
      </c>
      <c r="Q2164" s="20">
        <v>4.397132</v>
      </c>
      <c r="R2164" s="20">
        <v>7.3873139999999999</v>
      </c>
      <c r="S2164" s="20">
        <v>11.784445</v>
      </c>
      <c r="T2164" s="53" t="s">
        <v>4194</v>
      </c>
      <c r="U2164" s="8" t="s">
        <v>619</v>
      </c>
      <c r="V2164" s="8" t="s">
        <v>668</v>
      </c>
      <c r="W2164" s="20" t="s">
        <v>668</v>
      </c>
      <c r="X2164" s="8" t="s">
        <v>668</v>
      </c>
      <c r="Y2164" s="8" t="s">
        <v>668</v>
      </c>
      <c r="Z2164" s="8" t="s">
        <v>668</v>
      </c>
      <c r="AA2164" s="20" t="s">
        <v>668</v>
      </c>
      <c r="AB2164" s="10" t="s">
        <v>668</v>
      </c>
      <c r="AC2164" s="10" t="s">
        <v>668</v>
      </c>
      <c r="AD2164" s="10" t="s">
        <v>668</v>
      </c>
      <c r="AE2164" s="10" t="s">
        <v>668</v>
      </c>
      <c r="AF2164" s="10" t="s">
        <v>668</v>
      </c>
      <c r="AG2164" s="20" t="s">
        <v>668</v>
      </c>
      <c r="AH2164" s="20" t="s">
        <v>668</v>
      </c>
      <c r="AI2164" s="20" t="s">
        <v>668</v>
      </c>
      <c r="AJ2164" s="20" t="s">
        <v>668</v>
      </c>
    </row>
    <row r="2165" spans="1:36" ht="14.25" customHeight="1" x14ac:dyDescent="0.25">
      <c r="A2165" s="11" t="s">
        <v>4197</v>
      </c>
      <c r="B2165" s="8" t="s">
        <v>1583</v>
      </c>
      <c r="C2165" s="8" t="s">
        <v>5593</v>
      </c>
      <c r="D2165" s="10" t="s">
        <v>668</v>
      </c>
      <c r="E2165" s="33" t="s">
        <v>5607</v>
      </c>
      <c r="F2165" s="10" t="s">
        <v>668</v>
      </c>
      <c r="G2165" s="8" t="s">
        <v>3117</v>
      </c>
      <c r="H2165" s="8" t="s">
        <v>529</v>
      </c>
      <c r="I2165" s="11" t="s">
        <v>1842</v>
      </c>
      <c r="J2165" s="63">
        <v>4</v>
      </c>
      <c r="K2165" s="63" t="s">
        <v>668</v>
      </c>
      <c r="L2165" s="63">
        <v>5</v>
      </c>
      <c r="M2165" s="63">
        <v>12</v>
      </c>
      <c r="N2165" s="8" t="s">
        <v>2469</v>
      </c>
      <c r="O2165" s="63">
        <v>255</v>
      </c>
      <c r="P2165" s="62" t="s">
        <v>5757</v>
      </c>
      <c r="Q2165" s="20">
        <v>8.2039449999999992</v>
      </c>
      <c r="R2165" s="20">
        <v>4.4679000000000002</v>
      </c>
      <c r="S2165" s="20">
        <v>12.671844999999999</v>
      </c>
      <c r="T2165" s="53" t="s">
        <v>4196</v>
      </c>
      <c r="U2165" s="8" t="s">
        <v>4198</v>
      </c>
      <c r="V2165" s="8" t="s">
        <v>668</v>
      </c>
      <c r="W2165" s="20" t="s">
        <v>668</v>
      </c>
      <c r="X2165" s="8" t="s">
        <v>668</v>
      </c>
      <c r="Y2165" s="8" t="s">
        <v>668</v>
      </c>
      <c r="Z2165" s="8" t="s">
        <v>668</v>
      </c>
      <c r="AA2165" s="20" t="s">
        <v>668</v>
      </c>
      <c r="AB2165" s="10" t="s">
        <v>668</v>
      </c>
      <c r="AC2165" s="10" t="s">
        <v>668</v>
      </c>
      <c r="AD2165" s="10" t="s">
        <v>668</v>
      </c>
      <c r="AE2165" s="10" t="s">
        <v>668</v>
      </c>
      <c r="AF2165" s="10" t="s">
        <v>668</v>
      </c>
      <c r="AG2165" s="20" t="s">
        <v>668</v>
      </c>
      <c r="AH2165" s="20" t="s">
        <v>668</v>
      </c>
      <c r="AI2165" s="20" t="s">
        <v>668</v>
      </c>
      <c r="AJ2165" s="20" t="s">
        <v>668</v>
      </c>
    </row>
    <row r="2166" spans="1:36" ht="14.25" customHeight="1" x14ac:dyDescent="0.25">
      <c r="A2166" s="11" t="s">
        <v>4200</v>
      </c>
      <c r="B2166" s="8" t="s">
        <v>1583</v>
      </c>
      <c r="C2166" s="8" t="s">
        <v>5593</v>
      </c>
      <c r="D2166" s="10" t="s">
        <v>668</v>
      </c>
      <c r="E2166" s="33" t="s">
        <v>5607</v>
      </c>
      <c r="F2166" s="10" t="s">
        <v>668</v>
      </c>
      <c r="G2166" s="8" t="s">
        <v>3117</v>
      </c>
      <c r="H2166" s="8" t="s">
        <v>3248</v>
      </c>
      <c r="I2166" s="11" t="s">
        <v>4572</v>
      </c>
      <c r="J2166" s="63">
        <v>8</v>
      </c>
      <c r="K2166" s="63" t="s">
        <v>668</v>
      </c>
      <c r="L2166" s="63">
        <v>2</v>
      </c>
      <c r="M2166" s="63">
        <v>8</v>
      </c>
      <c r="N2166" s="8" t="s">
        <v>6236</v>
      </c>
      <c r="O2166" s="63">
        <v>225</v>
      </c>
      <c r="P2166" s="62" t="s">
        <v>5757</v>
      </c>
      <c r="Q2166" s="20">
        <v>4.2704610000000001</v>
      </c>
      <c r="R2166" s="20">
        <v>5.0779129999999997</v>
      </c>
      <c r="S2166" s="20">
        <v>9.3483739999999997</v>
      </c>
      <c r="T2166" s="53" t="s">
        <v>4199</v>
      </c>
      <c r="U2166" s="8" t="s">
        <v>2437</v>
      </c>
      <c r="V2166" s="8" t="s">
        <v>668</v>
      </c>
      <c r="W2166" s="20" t="s">
        <v>668</v>
      </c>
      <c r="X2166" s="8" t="s">
        <v>668</v>
      </c>
      <c r="Y2166" s="8" t="s">
        <v>668</v>
      </c>
      <c r="Z2166" s="8" t="s">
        <v>668</v>
      </c>
      <c r="AA2166" s="20" t="s">
        <v>668</v>
      </c>
      <c r="AB2166" s="10" t="s">
        <v>668</v>
      </c>
      <c r="AC2166" s="10" t="s">
        <v>668</v>
      </c>
      <c r="AD2166" s="10" t="s">
        <v>668</v>
      </c>
      <c r="AE2166" s="10" t="s">
        <v>668</v>
      </c>
      <c r="AF2166" s="10" t="s">
        <v>668</v>
      </c>
      <c r="AG2166" s="20" t="s">
        <v>668</v>
      </c>
      <c r="AH2166" s="20" t="s">
        <v>668</v>
      </c>
      <c r="AI2166" s="20" t="s">
        <v>668</v>
      </c>
      <c r="AJ2166" s="20" t="s">
        <v>668</v>
      </c>
    </row>
    <row r="2167" spans="1:36" ht="14.25" customHeight="1" x14ac:dyDescent="0.25">
      <c r="A2167" s="11" t="s">
        <v>4202</v>
      </c>
      <c r="B2167" s="8" t="s">
        <v>1583</v>
      </c>
      <c r="C2167" s="8" t="s">
        <v>5593</v>
      </c>
      <c r="D2167" s="10" t="s">
        <v>668</v>
      </c>
      <c r="E2167" s="33" t="s">
        <v>5607</v>
      </c>
      <c r="F2167" s="10" t="s">
        <v>668</v>
      </c>
      <c r="G2167" s="8" t="s">
        <v>3117</v>
      </c>
      <c r="H2167" s="8" t="s">
        <v>3133</v>
      </c>
      <c r="I2167" s="11" t="s">
        <v>4203</v>
      </c>
      <c r="J2167" s="63">
        <v>3</v>
      </c>
      <c r="K2167" s="63" t="s">
        <v>668</v>
      </c>
      <c r="L2167" s="63">
        <v>1</v>
      </c>
      <c r="M2167" s="63">
        <v>13</v>
      </c>
      <c r="N2167" s="8" t="s">
        <v>6238</v>
      </c>
      <c r="O2167" s="63">
        <v>288</v>
      </c>
      <c r="P2167" s="62" t="s">
        <v>5757</v>
      </c>
      <c r="Q2167" s="20">
        <v>14.991838</v>
      </c>
      <c r="R2167" s="20">
        <v>5.4997730000000002</v>
      </c>
      <c r="S2167" s="20">
        <v>20.491610999999999</v>
      </c>
      <c r="T2167" s="53" t="s">
        <v>4201</v>
      </c>
      <c r="U2167" s="8" t="s">
        <v>619</v>
      </c>
      <c r="V2167" s="8" t="s">
        <v>668</v>
      </c>
      <c r="W2167" s="20" t="s">
        <v>668</v>
      </c>
      <c r="X2167" s="8" t="s">
        <v>668</v>
      </c>
      <c r="Y2167" s="8" t="s">
        <v>668</v>
      </c>
      <c r="Z2167" s="8" t="s">
        <v>668</v>
      </c>
      <c r="AA2167" s="20" t="s">
        <v>668</v>
      </c>
      <c r="AB2167" s="10" t="s">
        <v>668</v>
      </c>
      <c r="AC2167" s="10" t="s">
        <v>668</v>
      </c>
      <c r="AD2167" s="10" t="s">
        <v>668</v>
      </c>
      <c r="AE2167" s="10" t="s">
        <v>668</v>
      </c>
      <c r="AF2167" s="10" t="s">
        <v>668</v>
      </c>
      <c r="AG2167" s="20" t="s">
        <v>668</v>
      </c>
      <c r="AH2167" s="20" t="s">
        <v>668</v>
      </c>
      <c r="AI2167" s="20" t="s">
        <v>668</v>
      </c>
      <c r="AJ2167" s="20" t="s">
        <v>668</v>
      </c>
    </row>
    <row r="2168" spans="1:36" ht="14.25" customHeight="1" x14ac:dyDescent="0.25">
      <c r="A2168" s="11" t="s">
        <v>4204</v>
      </c>
      <c r="B2168" s="8" t="s">
        <v>1583</v>
      </c>
      <c r="C2168" s="8" t="s">
        <v>5593</v>
      </c>
      <c r="D2168" s="10" t="s">
        <v>668</v>
      </c>
      <c r="E2168" s="33" t="s">
        <v>5607</v>
      </c>
      <c r="F2168" s="10" t="s">
        <v>668</v>
      </c>
      <c r="G2168" s="8" t="s">
        <v>3117</v>
      </c>
      <c r="H2168" s="8" t="s">
        <v>3133</v>
      </c>
      <c r="I2168" s="11" t="s">
        <v>5660</v>
      </c>
      <c r="J2168" s="63">
        <v>7</v>
      </c>
      <c r="K2168" s="63" t="s">
        <v>668</v>
      </c>
      <c r="L2168" s="63">
        <v>1</v>
      </c>
      <c r="M2168" s="63">
        <v>3</v>
      </c>
      <c r="N2168" s="8" t="s">
        <v>2447</v>
      </c>
      <c r="O2168" s="63">
        <v>73</v>
      </c>
      <c r="P2168" s="62" t="s">
        <v>5757</v>
      </c>
      <c r="Q2168" s="20">
        <v>-2.4158300000000001</v>
      </c>
      <c r="R2168" s="20">
        <v>8.3124099999999999</v>
      </c>
      <c r="S2168" s="20">
        <v>5.896579</v>
      </c>
      <c r="T2168" s="53" t="s">
        <v>3125</v>
      </c>
      <c r="U2168" s="8" t="s">
        <v>619</v>
      </c>
      <c r="V2168" s="8" t="s">
        <v>668</v>
      </c>
      <c r="W2168" s="20" t="s">
        <v>668</v>
      </c>
      <c r="X2168" s="8" t="s">
        <v>668</v>
      </c>
      <c r="Y2168" s="8" t="s">
        <v>668</v>
      </c>
      <c r="Z2168" s="8" t="s">
        <v>668</v>
      </c>
      <c r="AA2168" s="20" t="s">
        <v>668</v>
      </c>
      <c r="AB2168" s="10" t="s">
        <v>668</v>
      </c>
      <c r="AC2168" s="10" t="s">
        <v>668</v>
      </c>
      <c r="AD2168" s="10" t="s">
        <v>668</v>
      </c>
      <c r="AE2168" s="10" t="s">
        <v>668</v>
      </c>
      <c r="AF2168" s="10" t="s">
        <v>668</v>
      </c>
      <c r="AG2168" s="20" t="s">
        <v>668</v>
      </c>
      <c r="AH2168" s="20" t="s">
        <v>668</v>
      </c>
      <c r="AI2168" s="20" t="s">
        <v>668</v>
      </c>
      <c r="AJ2168" s="20" t="s">
        <v>668</v>
      </c>
    </row>
    <row r="2169" spans="1:36" ht="14.25" customHeight="1" x14ac:dyDescent="0.25">
      <c r="A2169" s="11" t="s">
        <v>4206</v>
      </c>
      <c r="B2169" s="8" t="s">
        <v>1583</v>
      </c>
      <c r="C2169" s="8" t="s">
        <v>5593</v>
      </c>
      <c r="D2169" s="10" t="s">
        <v>668</v>
      </c>
      <c r="E2169" s="33" t="s">
        <v>5607</v>
      </c>
      <c r="F2169" s="10" t="s">
        <v>668</v>
      </c>
      <c r="G2169" s="8" t="s">
        <v>3117</v>
      </c>
      <c r="H2169" s="8" t="s">
        <v>3133</v>
      </c>
      <c r="I2169" s="11" t="s">
        <v>2432</v>
      </c>
      <c r="J2169" s="63">
        <v>2</v>
      </c>
      <c r="K2169" s="63" t="s">
        <v>668</v>
      </c>
      <c r="L2169" s="63">
        <v>3</v>
      </c>
      <c r="M2169" s="63">
        <v>3</v>
      </c>
      <c r="N2169" s="8" t="s">
        <v>2447</v>
      </c>
      <c r="O2169" s="63">
        <v>65</v>
      </c>
      <c r="P2169" s="62" t="s">
        <v>5757</v>
      </c>
      <c r="Q2169" s="20">
        <v>7.0313169999999996</v>
      </c>
      <c r="R2169" s="20">
        <v>14.933350000000001</v>
      </c>
      <c r="S2169" s="20">
        <v>21.964666999999999</v>
      </c>
      <c r="T2169" s="53" t="s">
        <v>4205</v>
      </c>
      <c r="U2169" s="8" t="s">
        <v>619</v>
      </c>
      <c r="V2169" s="8" t="s">
        <v>668</v>
      </c>
      <c r="W2169" s="20" t="s">
        <v>668</v>
      </c>
      <c r="X2169" s="8" t="s">
        <v>668</v>
      </c>
      <c r="Y2169" s="8" t="s">
        <v>668</v>
      </c>
      <c r="Z2169" s="8" t="s">
        <v>668</v>
      </c>
      <c r="AA2169" s="20" t="s">
        <v>668</v>
      </c>
      <c r="AB2169" s="10" t="s">
        <v>668</v>
      </c>
      <c r="AC2169" s="10" t="s">
        <v>668</v>
      </c>
      <c r="AD2169" s="10" t="s">
        <v>668</v>
      </c>
      <c r="AE2169" s="10" t="s">
        <v>668</v>
      </c>
      <c r="AF2169" s="10" t="s">
        <v>668</v>
      </c>
      <c r="AG2169" s="20" t="s">
        <v>668</v>
      </c>
      <c r="AH2169" s="20" t="s">
        <v>668</v>
      </c>
      <c r="AI2169" s="20" t="s">
        <v>668</v>
      </c>
      <c r="AJ2169" s="20" t="s">
        <v>668</v>
      </c>
    </row>
    <row r="2170" spans="1:36" ht="14.25" customHeight="1" x14ac:dyDescent="0.25">
      <c r="A2170" s="11" t="s">
        <v>4208</v>
      </c>
      <c r="B2170" s="8" t="s">
        <v>1583</v>
      </c>
      <c r="C2170" s="8" t="s">
        <v>5593</v>
      </c>
      <c r="D2170" s="10" t="s">
        <v>668</v>
      </c>
      <c r="E2170" s="33" t="s">
        <v>5607</v>
      </c>
      <c r="F2170" s="10" t="s">
        <v>668</v>
      </c>
      <c r="G2170" s="8" t="s">
        <v>3117</v>
      </c>
      <c r="H2170" s="8" t="s">
        <v>529</v>
      </c>
      <c r="I2170" s="11" t="s">
        <v>1844</v>
      </c>
      <c r="J2170" s="63">
        <v>7</v>
      </c>
      <c r="K2170" s="63" t="s">
        <v>668</v>
      </c>
      <c r="L2170" s="63">
        <v>3</v>
      </c>
      <c r="M2170" s="63">
        <v>11</v>
      </c>
      <c r="N2170" s="8" t="s">
        <v>6237</v>
      </c>
      <c r="O2170" s="63">
        <v>200</v>
      </c>
      <c r="P2170" s="62" t="s">
        <v>5757</v>
      </c>
      <c r="Q2170" s="20">
        <v>12.779068000000001</v>
      </c>
      <c r="R2170" s="20">
        <v>4.4341309999999998</v>
      </c>
      <c r="S2170" s="20">
        <v>17.213198999999999</v>
      </c>
      <c r="T2170" s="53" t="s">
        <v>4207</v>
      </c>
      <c r="U2170" s="8" t="s">
        <v>2504</v>
      </c>
      <c r="V2170" s="8" t="s">
        <v>668</v>
      </c>
      <c r="W2170" s="20" t="s">
        <v>668</v>
      </c>
      <c r="X2170" s="8" t="s">
        <v>668</v>
      </c>
      <c r="Y2170" s="8" t="s">
        <v>668</v>
      </c>
      <c r="Z2170" s="8" t="s">
        <v>668</v>
      </c>
      <c r="AA2170" s="20" t="s">
        <v>668</v>
      </c>
      <c r="AB2170" s="10" t="s">
        <v>668</v>
      </c>
      <c r="AC2170" s="10" t="s">
        <v>668</v>
      </c>
      <c r="AD2170" s="10" t="s">
        <v>668</v>
      </c>
      <c r="AE2170" s="10" t="s">
        <v>668</v>
      </c>
      <c r="AF2170" s="10" t="s">
        <v>668</v>
      </c>
      <c r="AG2170" s="20" t="s">
        <v>668</v>
      </c>
      <c r="AH2170" s="20" t="s">
        <v>668</v>
      </c>
      <c r="AI2170" s="20" t="s">
        <v>668</v>
      </c>
      <c r="AJ2170" s="20" t="s">
        <v>668</v>
      </c>
    </row>
    <row r="2171" spans="1:36" ht="14.25" customHeight="1" x14ac:dyDescent="0.25">
      <c r="A2171" s="11" t="s">
        <v>4209</v>
      </c>
      <c r="B2171" s="8" t="s">
        <v>1583</v>
      </c>
      <c r="C2171" s="8" t="s">
        <v>5593</v>
      </c>
      <c r="D2171" s="10" t="s">
        <v>668</v>
      </c>
      <c r="E2171" s="33" t="s">
        <v>5607</v>
      </c>
      <c r="F2171" s="10" t="s">
        <v>668</v>
      </c>
      <c r="G2171" s="8" t="s">
        <v>3117</v>
      </c>
      <c r="H2171" s="8" t="s">
        <v>529</v>
      </c>
      <c r="I2171" s="11" t="s">
        <v>1843</v>
      </c>
      <c r="J2171" s="63">
        <v>2</v>
      </c>
      <c r="K2171" s="63" t="s">
        <v>668</v>
      </c>
      <c r="L2171" s="63">
        <v>3</v>
      </c>
      <c r="M2171" s="63">
        <v>11</v>
      </c>
      <c r="N2171" s="8" t="s">
        <v>6237</v>
      </c>
      <c r="O2171" s="63">
        <v>207</v>
      </c>
      <c r="P2171" s="62" t="s">
        <v>5757</v>
      </c>
      <c r="Q2171" s="20">
        <v>14.280625000000001</v>
      </c>
      <c r="R2171" s="20">
        <v>6.876843</v>
      </c>
      <c r="S2171" s="20">
        <v>21.157468000000001</v>
      </c>
      <c r="T2171" s="53" t="s">
        <v>2483</v>
      </c>
      <c r="U2171" s="8" t="s">
        <v>4181</v>
      </c>
      <c r="V2171" s="8" t="s">
        <v>668</v>
      </c>
      <c r="W2171" s="20" t="s">
        <v>668</v>
      </c>
      <c r="X2171" s="8" t="s">
        <v>668</v>
      </c>
      <c r="Y2171" s="8" t="s">
        <v>668</v>
      </c>
      <c r="Z2171" s="8" t="s">
        <v>668</v>
      </c>
      <c r="AA2171" s="20" t="s">
        <v>668</v>
      </c>
      <c r="AB2171" s="10" t="s">
        <v>668</v>
      </c>
      <c r="AC2171" s="10" t="s">
        <v>668</v>
      </c>
      <c r="AD2171" s="10" t="s">
        <v>668</v>
      </c>
      <c r="AE2171" s="10" t="s">
        <v>668</v>
      </c>
      <c r="AF2171" s="10" t="s">
        <v>668</v>
      </c>
      <c r="AG2171" s="20" t="s">
        <v>668</v>
      </c>
      <c r="AH2171" s="20" t="s">
        <v>668</v>
      </c>
      <c r="AI2171" s="20" t="s">
        <v>668</v>
      </c>
      <c r="AJ2171" s="20" t="s">
        <v>668</v>
      </c>
    </row>
    <row r="2172" spans="1:36" ht="14.25" customHeight="1" x14ac:dyDescent="0.25">
      <c r="A2172" s="11" t="s">
        <v>1</v>
      </c>
      <c r="B2172" s="8" t="s">
        <v>1583</v>
      </c>
      <c r="C2172" s="8" t="s">
        <v>5593</v>
      </c>
      <c r="D2172" s="10" t="s">
        <v>668</v>
      </c>
      <c r="E2172" s="33" t="s">
        <v>5607</v>
      </c>
      <c r="F2172" s="10" t="s">
        <v>668</v>
      </c>
      <c r="G2172" s="8" t="s">
        <v>3117</v>
      </c>
      <c r="H2172" s="8" t="s">
        <v>3133</v>
      </c>
      <c r="I2172" s="11" t="s">
        <v>2432</v>
      </c>
      <c r="J2172" s="63">
        <v>8</v>
      </c>
      <c r="K2172" s="63" t="s">
        <v>668</v>
      </c>
      <c r="L2172" s="63">
        <v>1</v>
      </c>
      <c r="M2172" s="63">
        <v>1</v>
      </c>
      <c r="N2172" s="8" t="s">
        <v>6235</v>
      </c>
      <c r="O2172" s="63">
        <v>24</v>
      </c>
      <c r="P2172" s="62" t="s">
        <v>5757</v>
      </c>
      <c r="Q2172" s="20">
        <v>1.944639</v>
      </c>
      <c r="R2172" s="20">
        <v>6.3213819999999998</v>
      </c>
      <c r="S2172" s="20">
        <v>8.2660210000000003</v>
      </c>
      <c r="T2172" s="53" t="s">
        <v>0</v>
      </c>
      <c r="U2172" s="8" t="s">
        <v>2</v>
      </c>
      <c r="V2172" s="8" t="s">
        <v>668</v>
      </c>
      <c r="W2172" s="20" t="s">
        <v>668</v>
      </c>
      <c r="X2172" s="8" t="s">
        <v>668</v>
      </c>
      <c r="Y2172" s="8" t="s">
        <v>668</v>
      </c>
      <c r="Z2172" s="8" t="s">
        <v>668</v>
      </c>
      <c r="AA2172" s="20" t="s">
        <v>668</v>
      </c>
      <c r="AB2172" s="10" t="s">
        <v>668</v>
      </c>
      <c r="AC2172" s="10" t="s">
        <v>668</v>
      </c>
      <c r="AD2172" s="10" t="s">
        <v>668</v>
      </c>
      <c r="AE2172" s="10" t="s">
        <v>668</v>
      </c>
      <c r="AF2172" s="10" t="s">
        <v>668</v>
      </c>
      <c r="AG2172" s="20" t="s">
        <v>668</v>
      </c>
      <c r="AH2172" s="20" t="s">
        <v>668</v>
      </c>
      <c r="AI2172" s="20" t="s">
        <v>668</v>
      </c>
      <c r="AJ2172" s="20" t="s">
        <v>668</v>
      </c>
    </row>
    <row r="2173" spans="1:36" ht="14.25" customHeight="1" x14ac:dyDescent="0.25">
      <c r="A2173" s="11" t="s">
        <v>5767</v>
      </c>
      <c r="B2173" s="8" t="s">
        <v>1583</v>
      </c>
      <c r="C2173" s="8" t="s">
        <v>5593</v>
      </c>
      <c r="D2173" s="10" t="s">
        <v>668</v>
      </c>
      <c r="E2173" s="33">
        <v>20001</v>
      </c>
      <c r="F2173" s="10" t="s">
        <v>668</v>
      </c>
      <c r="G2173" s="8" t="s">
        <v>3117</v>
      </c>
      <c r="H2173" s="8" t="s">
        <v>529</v>
      </c>
      <c r="I2173" s="11" t="s">
        <v>1842</v>
      </c>
      <c r="J2173" s="64">
        <v>7</v>
      </c>
      <c r="K2173" s="64" t="s">
        <v>668</v>
      </c>
      <c r="L2173" s="64">
        <v>1</v>
      </c>
      <c r="M2173" s="64">
        <v>12</v>
      </c>
      <c r="N2173" s="8" t="s">
        <v>2469</v>
      </c>
      <c r="O2173" s="64">
        <v>252</v>
      </c>
      <c r="P2173" s="62" t="s">
        <v>5758</v>
      </c>
      <c r="Q2173" s="20">
        <v>1.938466</v>
      </c>
      <c r="R2173" s="20">
        <v>5.8888949999999998</v>
      </c>
      <c r="S2173" s="20">
        <v>7.8273619999999999</v>
      </c>
      <c r="T2173" s="53" t="s">
        <v>3463</v>
      </c>
      <c r="U2173" s="8" t="s">
        <v>603</v>
      </c>
      <c r="V2173" s="5" t="s">
        <v>668</v>
      </c>
      <c r="W2173" s="5" t="s">
        <v>668</v>
      </c>
      <c r="X2173" s="5" t="s">
        <v>668</v>
      </c>
      <c r="Y2173" s="20" t="s">
        <v>668</v>
      </c>
      <c r="Z2173" s="20" t="s">
        <v>668</v>
      </c>
      <c r="AA2173" s="20" t="s">
        <v>668</v>
      </c>
      <c r="AB2173" s="10" t="s">
        <v>668</v>
      </c>
      <c r="AC2173" s="10" t="s">
        <v>668</v>
      </c>
      <c r="AD2173" s="10" t="s">
        <v>668</v>
      </c>
      <c r="AE2173" s="10" t="s">
        <v>668</v>
      </c>
      <c r="AF2173" s="10" t="s">
        <v>668</v>
      </c>
      <c r="AG2173" s="20" t="s">
        <v>668</v>
      </c>
      <c r="AH2173" s="20" t="s">
        <v>668</v>
      </c>
      <c r="AI2173" s="20" t="s">
        <v>668</v>
      </c>
      <c r="AJ2173" s="20" t="s">
        <v>668</v>
      </c>
    </row>
    <row r="2174" spans="1:36" ht="14.25" customHeight="1" x14ac:dyDescent="0.25">
      <c r="A2174" s="11" t="s">
        <v>4</v>
      </c>
      <c r="B2174" s="8" t="s">
        <v>1583</v>
      </c>
      <c r="C2174" s="8" t="s">
        <v>5593</v>
      </c>
      <c r="D2174" s="10" t="s">
        <v>668</v>
      </c>
      <c r="E2174" s="33" t="s">
        <v>5607</v>
      </c>
      <c r="F2174" s="10" t="s">
        <v>668</v>
      </c>
      <c r="G2174" s="8" t="s">
        <v>3117</v>
      </c>
      <c r="H2174" s="8" t="s">
        <v>529</v>
      </c>
      <c r="I2174" s="11" t="s">
        <v>5659</v>
      </c>
      <c r="J2174" s="63">
        <v>4</v>
      </c>
      <c r="K2174" s="63" t="s">
        <v>668</v>
      </c>
      <c r="L2174" s="63">
        <v>3</v>
      </c>
      <c r="M2174" s="63">
        <v>3</v>
      </c>
      <c r="N2174" s="8" t="s">
        <v>2447</v>
      </c>
      <c r="O2174" s="63">
        <v>71</v>
      </c>
      <c r="P2174" s="62" t="s">
        <v>5757</v>
      </c>
      <c r="Q2174" s="20">
        <v>-3.7131020000000001</v>
      </c>
      <c r="R2174" s="20">
        <v>9.1054040000000001</v>
      </c>
      <c r="S2174" s="20">
        <v>5.3923019999999999</v>
      </c>
      <c r="T2174" s="53" t="s">
        <v>3</v>
      </c>
      <c r="U2174" s="8" t="s">
        <v>5</v>
      </c>
      <c r="V2174" s="8" t="s">
        <v>668</v>
      </c>
      <c r="W2174" s="20" t="s">
        <v>668</v>
      </c>
      <c r="X2174" s="8" t="s">
        <v>668</v>
      </c>
      <c r="Y2174" s="8" t="s">
        <v>668</v>
      </c>
      <c r="Z2174" s="8" t="s">
        <v>668</v>
      </c>
      <c r="AA2174" s="20" t="s">
        <v>668</v>
      </c>
      <c r="AB2174" s="10" t="s">
        <v>668</v>
      </c>
      <c r="AC2174" s="10" t="s">
        <v>668</v>
      </c>
      <c r="AD2174" s="10" t="s">
        <v>668</v>
      </c>
      <c r="AE2174" s="10" t="s">
        <v>668</v>
      </c>
      <c r="AF2174" s="10" t="s">
        <v>668</v>
      </c>
      <c r="AG2174" s="20" t="s">
        <v>668</v>
      </c>
      <c r="AH2174" s="20" t="s">
        <v>668</v>
      </c>
      <c r="AI2174" s="20" t="s">
        <v>668</v>
      </c>
      <c r="AJ2174" s="20" t="s">
        <v>668</v>
      </c>
    </row>
    <row r="2175" spans="1:36" ht="14.25" customHeight="1" x14ac:dyDescent="0.25">
      <c r="A2175" s="11" t="s">
        <v>7</v>
      </c>
      <c r="B2175" s="8" t="s">
        <v>1583</v>
      </c>
      <c r="C2175" s="8" t="s">
        <v>5593</v>
      </c>
      <c r="D2175" s="10" t="s">
        <v>668</v>
      </c>
      <c r="E2175" s="33" t="s">
        <v>5607</v>
      </c>
      <c r="F2175" s="10" t="s">
        <v>668</v>
      </c>
      <c r="G2175" s="8" t="s">
        <v>3117</v>
      </c>
      <c r="H2175" s="8" t="s">
        <v>3133</v>
      </c>
      <c r="I2175" s="11" t="s">
        <v>5660</v>
      </c>
      <c r="J2175" s="63">
        <v>3</v>
      </c>
      <c r="K2175" s="63" t="s">
        <v>668</v>
      </c>
      <c r="L2175" s="63">
        <v>3</v>
      </c>
      <c r="M2175" s="63">
        <v>2</v>
      </c>
      <c r="N2175" s="8" t="s">
        <v>6239</v>
      </c>
      <c r="O2175" s="63">
        <v>38</v>
      </c>
      <c r="P2175" s="62" t="s">
        <v>5757</v>
      </c>
      <c r="Q2175" s="20">
        <v>9.2477649999999993</v>
      </c>
      <c r="R2175" s="20">
        <v>6.7290830000000001</v>
      </c>
      <c r="S2175" s="20">
        <v>15.976846999999999</v>
      </c>
      <c r="T2175" s="53" t="s">
        <v>6</v>
      </c>
      <c r="U2175" s="8" t="s">
        <v>603</v>
      </c>
      <c r="V2175" s="8" t="s">
        <v>668</v>
      </c>
      <c r="W2175" s="20" t="s">
        <v>668</v>
      </c>
      <c r="X2175" s="8" t="s">
        <v>668</v>
      </c>
      <c r="Y2175" s="8" t="s">
        <v>668</v>
      </c>
      <c r="Z2175" s="8" t="s">
        <v>668</v>
      </c>
      <c r="AA2175" s="20" t="s">
        <v>668</v>
      </c>
      <c r="AB2175" s="10" t="s">
        <v>668</v>
      </c>
      <c r="AC2175" s="10" t="s">
        <v>668</v>
      </c>
      <c r="AD2175" s="10" t="s">
        <v>668</v>
      </c>
      <c r="AE2175" s="10" t="s">
        <v>668</v>
      </c>
      <c r="AF2175" s="10" t="s">
        <v>668</v>
      </c>
      <c r="AG2175" s="20" t="s">
        <v>668</v>
      </c>
      <c r="AH2175" s="20" t="s">
        <v>668</v>
      </c>
      <c r="AI2175" s="20" t="s">
        <v>668</v>
      </c>
      <c r="AJ2175" s="20" t="s">
        <v>668</v>
      </c>
    </row>
    <row r="2176" spans="1:36" ht="14.25" customHeight="1" x14ac:dyDescent="0.25">
      <c r="A2176" s="11" t="s">
        <v>5768</v>
      </c>
      <c r="B2176" s="8" t="s">
        <v>1583</v>
      </c>
      <c r="C2176" s="8" t="s">
        <v>5593</v>
      </c>
      <c r="D2176" s="10" t="s">
        <v>668</v>
      </c>
      <c r="E2176" s="33">
        <v>20001</v>
      </c>
      <c r="F2176" s="10" t="s">
        <v>668</v>
      </c>
      <c r="G2176" s="8" t="s">
        <v>3117</v>
      </c>
      <c r="H2176" s="8" t="s">
        <v>3248</v>
      </c>
      <c r="I2176" s="11" t="s">
        <v>5658</v>
      </c>
      <c r="J2176" s="64">
        <v>8</v>
      </c>
      <c r="K2176" s="64" t="s">
        <v>668</v>
      </c>
      <c r="L2176" s="64">
        <v>1</v>
      </c>
      <c r="M2176" s="64">
        <v>2</v>
      </c>
      <c r="N2176" s="8" t="s">
        <v>6239</v>
      </c>
      <c r="O2176" s="64">
        <v>38</v>
      </c>
      <c r="P2176" s="62" t="s">
        <v>5758</v>
      </c>
      <c r="Q2176" s="20">
        <v>9.2477649999999993</v>
      </c>
      <c r="R2176" s="20">
        <v>4.2471019999999999</v>
      </c>
      <c r="S2176" s="20">
        <v>13.494866</v>
      </c>
      <c r="T2176" s="53" t="s">
        <v>3464</v>
      </c>
      <c r="U2176" s="8" t="s">
        <v>64</v>
      </c>
      <c r="V2176" s="5" t="s">
        <v>668</v>
      </c>
      <c r="W2176" s="5" t="s">
        <v>668</v>
      </c>
      <c r="X2176" s="5" t="s">
        <v>668</v>
      </c>
      <c r="Y2176" s="20" t="s">
        <v>668</v>
      </c>
      <c r="Z2176" s="20" t="s">
        <v>668</v>
      </c>
      <c r="AA2176" s="20" t="s">
        <v>668</v>
      </c>
      <c r="AB2176" s="10" t="s">
        <v>668</v>
      </c>
      <c r="AC2176" s="10" t="s">
        <v>668</v>
      </c>
      <c r="AD2176" s="10" t="s">
        <v>668</v>
      </c>
      <c r="AE2176" s="10" t="s">
        <v>668</v>
      </c>
      <c r="AF2176" s="10" t="s">
        <v>668</v>
      </c>
      <c r="AG2176" s="20" t="s">
        <v>668</v>
      </c>
      <c r="AH2176" s="20" t="s">
        <v>668</v>
      </c>
      <c r="AI2176" s="20" t="s">
        <v>668</v>
      </c>
      <c r="AJ2176" s="20" t="s">
        <v>668</v>
      </c>
    </row>
    <row r="2177" spans="1:36" ht="14.25" customHeight="1" x14ac:dyDescent="0.25">
      <c r="A2177" s="11" t="s">
        <v>8</v>
      </c>
      <c r="B2177" s="8" t="s">
        <v>1583</v>
      </c>
      <c r="C2177" s="8" t="s">
        <v>5593</v>
      </c>
      <c r="D2177" s="10" t="s">
        <v>668</v>
      </c>
      <c r="E2177" s="33" t="s">
        <v>5607</v>
      </c>
      <c r="F2177" s="10" t="s">
        <v>668</v>
      </c>
      <c r="G2177" s="8" t="s">
        <v>3117</v>
      </c>
      <c r="H2177" s="8" t="s">
        <v>529</v>
      </c>
      <c r="I2177" s="11" t="s">
        <v>1843</v>
      </c>
      <c r="J2177" s="63">
        <v>3</v>
      </c>
      <c r="K2177" s="63" t="s">
        <v>668</v>
      </c>
      <c r="L2177" s="63">
        <v>3</v>
      </c>
      <c r="M2177" s="63">
        <v>11</v>
      </c>
      <c r="N2177" s="8" t="s">
        <v>6237</v>
      </c>
      <c r="O2177" s="63">
        <v>216</v>
      </c>
      <c r="P2177" s="62" t="s">
        <v>5757</v>
      </c>
      <c r="Q2177" s="20">
        <v>12.774016</v>
      </c>
      <c r="R2177" s="20">
        <v>4.3615909999999998</v>
      </c>
      <c r="S2177" s="20">
        <v>17.135605999999999</v>
      </c>
      <c r="T2177" s="53" t="s">
        <v>2483</v>
      </c>
      <c r="U2177" s="8" t="s">
        <v>9</v>
      </c>
      <c r="V2177" s="8" t="s">
        <v>668</v>
      </c>
      <c r="W2177" s="20" t="s">
        <v>668</v>
      </c>
      <c r="X2177" s="8" t="s">
        <v>668</v>
      </c>
      <c r="Y2177" s="8" t="s">
        <v>668</v>
      </c>
      <c r="Z2177" s="8" t="s">
        <v>668</v>
      </c>
      <c r="AA2177" s="20" t="s">
        <v>668</v>
      </c>
      <c r="AB2177" s="10" t="s">
        <v>668</v>
      </c>
      <c r="AC2177" s="10" t="s">
        <v>668</v>
      </c>
      <c r="AD2177" s="10" t="s">
        <v>668</v>
      </c>
      <c r="AE2177" s="10" t="s">
        <v>668</v>
      </c>
      <c r="AF2177" s="10" t="s">
        <v>668</v>
      </c>
      <c r="AG2177" s="20" t="s">
        <v>668</v>
      </c>
      <c r="AH2177" s="20" t="s">
        <v>668</v>
      </c>
      <c r="AI2177" s="20" t="s">
        <v>668</v>
      </c>
      <c r="AJ2177" s="20" t="s">
        <v>668</v>
      </c>
    </row>
    <row r="2178" spans="1:36" ht="14.25" customHeight="1" x14ac:dyDescent="0.25">
      <c r="A2178" s="11" t="s">
        <v>11</v>
      </c>
      <c r="B2178" s="8" t="s">
        <v>1583</v>
      </c>
      <c r="C2178" s="8" t="s">
        <v>5593</v>
      </c>
      <c r="D2178" s="10" t="s">
        <v>668</v>
      </c>
      <c r="E2178" s="33" t="s">
        <v>5607</v>
      </c>
      <c r="F2178" s="10" t="s">
        <v>668</v>
      </c>
      <c r="G2178" s="8" t="s">
        <v>3117</v>
      </c>
      <c r="H2178" s="8" t="s">
        <v>3133</v>
      </c>
      <c r="I2178" s="11" t="s">
        <v>5657</v>
      </c>
      <c r="J2178" s="63">
        <v>9</v>
      </c>
      <c r="K2178" s="63" t="s">
        <v>668</v>
      </c>
      <c r="L2178" s="63">
        <v>6</v>
      </c>
      <c r="M2178" s="63">
        <v>3</v>
      </c>
      <c r="N2178" s="8" t="s">
        <v>2447</v>
      </c>
      <c r="O2178" s="63">
        <v>58</v>
      </c>
      <c r="P2178" s="62" t="s">
        <v>5757</v>
      </c>
      <c r="Q2178" s="20">
        <v>0.17804300000000001</v>
      </c>
      <c r="R2178" s="20">
        <v>6.3243359999999997</v>
      </c>
      <c r="S2178" s="20">
        <v>6.5023790000000004</v>
      </c>
      <c r="T2178" s="53" t="s">
        <v>10</v>
      </c>
      <c r="U2178" s="8" t="s">
        <v>603</v>
      </c>
      <c r="V2178" s="8" t="s">
        <v>668</v>
      </c>
      <c r="W2178" s="20" t="s">
        <v>668</v>
      </c>
      <c r="X2178" s="8" t="s">
        <v>668</v>
      </c>
      <c r="Y2178" s="8" t="s">
        <v>668</v>
      </c>
      <c r="Z2178" s="8" t="s">
        <v>668</v>
      </c>
      <c r="AA2178" s="20" t="s">
        <v>668</v>
      </c>
      <c r="AB2178" s="10" t="s">
        <v>668</v>
      </c>
      <c r="AC2178" s="10" t="s">
        <v>668</v>
      </c>
      <c r="AD2178" s="10" t="s">
        <v>668</v>
      </c>
      <c r="AE2178" s="10" t="s">
        <v>668</v>
      </c>
      <c r="AF2178" s="10" t="s">
        <v>668</v>
      </c>
      <c r="AG2178" s="20" t="s">
        <v>668</v>
      </c>
      <c r="AH2178" s="20" t="s">
        <v>668</v>
      </c>
      <c r="AI2178" s="20" t="s">
        <v>668</v>
      </c>
      <c r="AJ2178" s="20" t="s">
        <v>668</v>
      </c>
    </row>
    <row r="2179" spans="1:36" ht="14.25" customHeight="1" x14ac:dyDescent="0.25">
      <c r="A2179" s="11" t="s">
        <v>13</v>
      </c>
      <c r="B2179" s="8" t="s">
        <v>1583</v>
      </c>
      <c r="C2179" s="8" t="s">
        <v>5593</v>
      </c>
      <c r="D2179" s="10" t="s">
        <v>668</v>
      </c>
      <c r="E2179" s="33" t="s">
        <v>5607</v>
      </c>
      <c r="F2179" s="10" t="s">
        <v>668</v>
      </c>
      <c r="G2179" s="8" t="s">
        <v>3117</v>
      </c>
      <c r="H2179" s="8" t="s">
        <v>529</v>
      </c>
      <c r="I2179" s="11" t="s">
        <v>1842</v>
      </c>
      <c r="J2179" s="63">
        <v>2</v>
      </c>
      <c r="K2179" s="63" t="s">
        <v>668</v>
      </c>
      <c r="L2179" s="63">
        <v>4</v>
      </c>
      <c r="M2179" s="63">
        <v>8</v>
      </c>
      <c r="N2179" s="8" t="s">
        <v>6236</v>
      </c>
      <c r="O2179" s="63">
        <v>241</v>
      </c>
      <c r="P2179" s="62" t="s">
        <v>5757</v>
      </c>
      <c r="Q2179" s="20">
        <v>12.423871999999999</v>
      </c>
      <c r="R2179" s="20">
        <v>4.5134160000000003</v>
      </c>
      <c r="S2179" s="20">
        <v>16.937287999999999</v>
      </c>
      <c r="T2179" s="53" t="s">
        <v>12</v>
      </c>
      <c r="U2179" s="8" t="s">
        <v>4104</v>
      </c>
      <c r="V2179" s="8" t="s">
        <v>668</v>
      </c>
      <c r="W2179" s="20" t="s">
        <v>668</v>
      </c>
      <c r="X2179" s="8" t="s">
        <v>668</v>
      </c>
      <c r="Y2179" s="8" t="s">
        <v>668</v>
      </c>
      <c r="Z2179" s="8" t="s">
        <v>668</v>
      </c>
      <c r="AA2179" s="20" t="s">
        <v>668</v>
      </c>
      <c r="AB2179" s="10" t="s">
        <v>668</v>
      </c>
      <c r="AC2179" s="10" t="s">
        <v>668</v>
      </c>
      <c r="AD2179" s="10" t="s">
        <v>668</v>
      </c>
      <c r="AE2179" s="10" t="s">
        <v>668</v>
      </c>
      <c r="AF2179" s="10" t="s">
        <v>668</v>
      </c>
      <c r="AG2179" s="20" t="s">
        <v>668</v>
      </c>
      <c r="AH2179" s="20" t="s">
        <v>668</v>
      </c>
      <c r="AI2179" s="20" t="s">
        <v>668</v>
      </c>
      <c r="AJ2179" s="20" t="s">
        <v>668</v>
      </c>
    </row>
    <row r="2180" spans="1:36" ht="14.25" customHeight="1" x14ac:dyDescent="0.25">
      <c r="A2180" s="11" t="s">
        <v>15</v>
      </c>
      <c r="B2180" s="8" t="s">
        <v>1583</v>
      </c>
      <c r="C2180" s="8" t="s">
        <v>5593</v>
      </c>
      <c r="D2180" s="10" t="s">
        <v>668</v>
      </c>
      <c r="E2180" s="33" t="s">
        <v>5607</v>
      </c>
      <c r="F2180" s="10" t="s">
        <v>668</v>
      </c>
      <c r="G2180" s="8" t="s">
        <v>3117</v>
      </c>
      <c r="H2180" s="8" t="s">
        <v>3133</v>
      </c>
      <c r="I2180" s="11" t="s">
        <v>5660</v>
      </c>
      <c r="J2180" s="63">
        <v>7</v>
      </c>
      <c r="K2180" s="63" t="s">
        <v>668</v>
      </c>
      <c r="L2180" s="63">
        <v>5</v>
      </c>
      <c r="M2180" s="63">
        <v>3</v>
      </c>
      <c r="N2180" s="8" t="s">
        <v>2447</v>
      </c>
      <c r="O2180" s="63">
        <v>64</v>
      </c>
      <c r="P2180" s="62" t="s">
        <v>5757</v>
      </c>
      <c r="Q2180" s="20">
        <v>1.386636</v>
      </c>
      <c r="R2180" s="20">
        <v>7.9185449999999999</v>
      </c>
      <c r="S2180" s="20">
        <v>9.3051809999999993</v>
      </c>
      <c r="T2180" s="53" t="s">
        <v>14</v>
      </c>
      <c r="U2180" s="8" t="s">
        <v>603</v>
      </c>
      <c r="V2180" s="8" t="s">
        <v>668</v>
      </c>
      <c r="W2180" s="20" t="s">
        <v>668</v>
      </c>
      <c r="X2180" s="8" t="s">
        <v>668</v>
      </c>
      <c r="Y2180" s="8" t="s">
        <v>668</v>
      </c>
      <c r="Z2180" s="8" t="s">
        <v>668</v>
      </c>
      <c r="AA2180" s="20" t="s">
        <v>668</v>
      </c>
      <c r="AB2180" s="10" t="s">
        <v>668</v>
      </c>
      <c r="AC2180" s="10" t="s">
        <v>668</v>
      </c>
      <c r="AD2180" s="10" t="s">
        <v>668</v>
      </c>
      <c r="AE2180" s="10" t="s">
        <v>668</v>
      </c>
      <c r="AF2180" s="10" t="s">
        <v>668</v>
      </c>
      <c r="AG2180" s="20" t="s">
        <v>668</v>
      </c>
      <c r="AH2180" s="20" t="s">
        <v>668</v>
      </c>
      <c r="AI2180" s="20" t="s">
        <v>668</v>
      </c>
      <c r="AJ2180" s="20" t="s">
        <v>668</v>
      </c>
    </row>
    <row r="2181" spans="1:36" ht="14.25" customHeight="1" x14ac:dyDescent="0.25">
      <c r="A2181" s="11" t="s">
        <v>16</v>
      </c>
      <c r="B2181" s="8" t="s">
        <v>1583</v>
      </c>
      <c r="C2181" s="8" t="s">
        <v>5593</v>
      </c>
      <c r="D2181" s="10" t="s">
        <v>668</v>
      </c>
      <c r="E2181" s="33" t="s">
        <v>5607</v>
      </c>
      <c r="F2181" s="10" t="s">
        <v>668</v>
      </c>
      <c r="G2181" s="8" t="s">
        <v>3117</v>
      </c>
      <c r="H2181" s="8" t="s">
        <v>3248</v>
      </c>
      <c r="I2181" s="11" t="s">
        <v>5658</v>
      </c>
      <c r="J2181" s="63">
        <v>3</v>
      </c>
      <c r="K2181" s="63" t="s">
        <v>668</v>
      </c>
      <c r="L2181" s="63">
        <v>4</v>
      </c>
      <c r="M2181" s="63">
        <v>3</v>
      </c>
      <c r="N2181" s="8" t="s">
        <v>2447</v>
      </c>
      <c r="O2181" s="63">
        <v>64</v>
      </c>
      <c r="P2181" s="62" t="s">
        <v>5757</v>
      </c>
      <c r="Q2181" s="20">
        <v>1.386636</v>
      </c>
      <c r="R2181" s="20">
        <v>3.5719150000000002</v>
      </c>
      <c r="S2181" s="20">
        <v>4.9585520000000001</v>
      </c>
      <c r="T2181" s="53" t="s">
        <v>2448</v>
      </c>
      <c r="U2181" s="8" t="s">
        <v>17</v>
      </c>
      <c r="V2181" s="8" t="s">
        <v>668</v>
      </c>
      <c r="W2181" s="20" t="s">
        <v>668</v>
      </c>
      <c r="X2181" s="8" t="s">
        <v>668</v>
      </c>
      <c r="Y2181" s="8" t="s">
        <v>668</v>
      </c>
      <c r="Z2181" s="8" t="s">
        <v>668</v>
      </c>
      <c r="AA2181" s="20" t="s">
        <v>668</v>
      </c>
      <c r="AB2181" s="10" t="s">
        <v>668</v>
      </c>
      <c r="AC2181" s="10" t="s">
        <v>668</v>
      </c>
      <c r="AD2181" s="10" t="s">
        <v>668</v>
      </c>
      <c r="AE2181" s="10" t="s">
        <v>668</v>
      </c>
      <c r="AF2181" s="10" t="s">
        <v>668</v>
      </c>
      <c r="AG2181" s="20" t="s">
        <v>668</v>
      </c>
      <c r="AH2181" s="20" t="s">
        <v>668</v>
      </c>
      <c r="AI2181" s="20" t="s">
        <v>668</v>
      </c>
      <c r="AJ2181" s="20" t="s">
        <v>668</v>
      </c>
    </row>
    <row r="2182" spans="1:36" ht="14.25" customHeight="1" x14ac:dyDescent="0.25">
      <c r="A2182" s="11" t="s">
        <v>19</v>
      </c>
      <c r="B2182" s="8" t="s">
        <v>1583</v>
      </c>
      <c r="C2182" s="8" t="s">
        <v>5593</v>
      </c>
      <c r="D2182" s="10" t="s">
        <v>668</v>
      </c>
      <c r="E2182" s="33" t="s">
        <v>5607</v>
      </c>
      <c r="F2182" s="10" t="s">
        <v>668</v>
      </c>
      <c r="G2182" s="8" t="s">
        <v>3117</v>
      </c>
      <c r="H2182" s="8" t="s">
        <v>529</v>
      </c>
      <c r="I2182" s="11" t="s">
        <v>1844</v>
      </c>
      <c r="J2182" s="63">
        <v>4</v>
      </c>
      <c r="K2182" s="63" t="s">
        <v>668</v>
      </c>
      <c r="L2182" s="63">
        <v>4</v>
      </c>
      <c r="M2182" s="63">
        <v>11</v>
      </c>
      <c r="N2182" s="8" t="s">
        <v>6237</v>
      </c>
      <c r="O2182" s="63">
        <v>215</v>
      </c>
      <c r="P2182" s="62" t="s">
        <v>5757</v>
      </c>
      <c r="Q2182" s="20">
        <v>14.967955</v>
      </c>
      <c r="R2182" s="20">
        <v>6.4918259999999997</v>
      </c>
      <c r="S2182" s="20">
        <v>21.459781</v>
      </c>
      <c r="T2182" s="53" t="s">
        <v>18</v>
      </c>
      <c r="U2182" s="8" t="s">
        <v>20</v>
      </c>
      <c r="V2182" s="8" t="s">
        <v>668</v>
      </c>
      <c r="W2182" s="20" t="s">
        <v>668</v>
      </c>
      <c r="X2182" s="8" t="s">
        <v>668</v>
      </c>
      <c r="Y2182" s="8" t="s">
        <v>668</v>
      </c>
      <c r="Z2182" s="8" t="s">
        <v>668</v>
      </c>
      <c r="AA2182" s="20" t="s">
        <v>668</v>
      </c>
      <c r="AB2182" s="10" t="s">
        <v>668</v>
      </c>
      <c r="AC2182" s="10" t="s">
        <v>668</v>
      </c>
      <c r="AD2182" s="10" t="s">
        <v>668</v>
      </c>
      <c r="AE2182" s="10" t="s">
        <v>668</v>
      </c>
      <c r="AF2182" s="10" t="s">
        <v>668</v>
      </c>
      <c r="AG2182" s="20" t="s">
        <v>668</v>
      </c>
      <c r="AH2182" s="20" t="s">
        <v>668</v>
      </c>
      <c r="AI2182" s="20" t="s">
        <v>668</v>
      </c>
      <c r="AJ2182" s="20" t="s">
        <v>668</v>
      </c>
    </row>
    <row r="2183" spans="1:36" ht="14.25" customHeight="1" x14ac:dyDescent="0.25">
      <c r="A2183" s="11" t="s">
        <v>22</v>
      </c>
      <c r="B2183" s="8" t="s">
        <v>1583</v>
      </c>
      <c r="C2183" s="8" t="s">
        <v>5593</v>
      </c>
      <c r="D2183" s="10" t="s">
        <v>668</v>
      </c>
      <c r="E2183" s="33" t="s">
        <v>5607</v>
      </c>
      <c r="F2183" s="10" t="s">
        <v>668</v>
      </c>
      <c r="G2183" s="8" t="s">
        <v>3117</v>
      </c>
      <c r="H2183" s="8" t="s">
        <v>3133</v>
      </c>
      <c r="I2183" s="11" t="s">
        <v>23</v>
      </c>
      <c r="J2183" s="63">
        <v>8</v>
      </c>
      <c r="K2183" s="63" t="s">
        <v>668</v>
      </c>
      <c r="L2183" s="63">
        <v>5</v>
      </c>
      <c r="M2183" s="63">
        <v>11</v>
      </c>
      <c r="N2183" s="8" t="s">
        <v>6237</v>
      </c>
      <c r="O2183" s="63">
        <v>203</v>
      </c>
      <c r="P2183" s="62" t="s">
        <v>5757</v>
      </c>
      <c r="Q2183" s="20">
        <v>13.396566999999999</v>
      </c>
      <c r="R2183" s="20">
        <v>12.178610000000001</v>
      </c>
      <c r="S2183" s="20">
        <v>25.575177</v>
      </c>
      <c r="T2183" s="53" t="s">
        <v>21</v>
      </c>
      <c r="U2183" s="8" t="s">
        <v>603</v>
      </c>
      <c r="V2183" s="8" t="s">
        <v>668</v>
      </c>
      <c r="W2183" s="20" t="s">
        <v>668</v>
      </c>
      <c r="X2183" s="8" t="s">
        <v>668</v>
      </c>
      <c r="Y2183" s="8" t="s">
        <v>668</v>
      </c>
      <c r="Z2183" s="8" t="s">
        <v>668</v>
      </c>
      <c r="AA2183" s="20" t="s">
        <v>668</v>
      </c>
      <c r="AB2183" s="10" t="s">
        <v>668</v>
      </c>
      <c r="AC2183" s="10" t="s">
        <v>668</v>
      </c>
      <c r="AD2183" s="10" t="s">
        <v>668</v>
      </c>
      <c r="AE2183" s="10" t="s">
        <v>668</v>
      </c>
      <c r="AF2183" s="10" t="s">
        <v>668</v>
      </c>
      <c r="AG2183" s="20" t="s">
        <v>668</v>
      </c>
      <c r="AH2183" s="20" t="s">
        <v>668</v>
      </c>
      <c r="AI2183" s="20" t="s">
        <v>668</v>
      </c>
      <c r="AJ2183" s="20" t="s">
        <v>668</v>
      </c>
    </row>
    <row r="2184" spans="1:36" ht="14.25" customHeight="1" x14ac:dyDescent="0.25">
      <c r="A2184" s="11" t="s">
        <v>26</v>
      </c>
      <c r="B2184" s="8" t="s">
        <v>1583</v>
      </c>
      <c r="C2184" s="8" t="s">
        <v>5593</v>
      </c>
      <c r="D2184" s="10" t="s">
        <v>668</v>
      </c>
      <c r="E2184" s="33" t="s">
        <v>5607</v>
      </c>
      <c r="F2184" s="10" t="s">
        <v>668</v>
      </c>
      <c r="G2184" s="8" t="s">
        <v>3117</v>
      </c>
      <c r="H2184" s="8" t="s">
        <v>3248</v>
      </c>
      <c r="I2184" s="11" t="s">
        <v>4571</v>
      </c>
      <c r="J2184" s="63">
        <v>1</v>
      </c>
      <c r="K2184" s="63" t="s">
        <v>668</v>
      </c>
      <c r="L2184" s="63">
        <v>2</v>
      </c>
      <c r="M2184" s="63">
        <v>5</v>
      </c>
      <c r="N2184" s="8" t="s">
        <v>24</v>
      </c>
      <c r="O2184" s="63">
        <v>107</v>
      </c>
      <c r="P2184" s="62" t="s">
        <v>5757</v>
      </c>
      <c r="Q2184" s="20">
        <v>10.337407000000001</v>
      </c>
      <c r="R2184" s="20">
        <v>4.3502080000000003</v>
      </c>
      <c r="S2184" s="20">
        <v>14.687614999999999</v>
      </c>
      <c r="T2184" s="53" t="s">
        <v>25</v>
      </c>
      <c r="U2184" s="8" t="s">
        <v>27</v>
      </c>
      <c r="V2184" s="8" t="s">
        <v>668</v>
      </c>
      <c r="W2184" s="20" t="s">
        <v>668</v>
      </c>
      <c r="X2184" s="8" t="s">
        <v>668</v>
      </c>
      <c r="Y2184" s="8" t="s">
        <v>668</v>
      </c>
      <c r="Z2184" s="8" t="s">
        <v>668</v>
      </c>
      <c r="AA2184" s="20" t="s">
        <v>668</v>
      </c>
      <c r="AB2184" s="10" t="s">
        <v>668</v>
      </c>
      <c r="AC2184" s="10" t="s">
        <v>668</v>
      </c>
      <c r="AD2184" s="10" t="s">
        <v>668</v>
      </c>
      <c r="AE2184" s="10" t="s">
        <v>668</v>
      </c>
      <c r="AF2184" s="10" t="s">
        <v>668</v>
      </c>
      <c r="AG2184" s="20" t="s">
        <v>668</v>
      </c>
      <c r="AH2184" s="20" t="s">
        <v>668</v>
      </c>
      <c r="AI2184" s="20" t="s">
        <v>668</v>
      </c>
      <c r="AJ2184" s="20" t="s">
        <v>668</v>
      </c>
    </row>
    <row r="2185" spans="1:36" ht="14.25" customHeight="1" x14ac:dyDescent="0.25">
      <c r="A2185" s="11" t="s">
        <v>29</v>
      </c>
      <c r="B2185" s="8" t="s">
        <v>1583</v>
      </c>
      <c r="C2185" s="8" t="s">
        <v>5593</v>
      </c>
      <c r="D2185" s="10" t="s">
        <v>668</v>
      </c>
      <c r="E2185" s="33" t="s">
        <v>5607</v>
      </c>
      <c r="F2185" s="10" t="s">
        <v>668</v>
      </c>
      <c r="G2185" s="8" t="s">
        <v>3117</v>
      </c>
      <c r="H2185" s="8" t="s">
        <v>3248</v>
      </c>
      <c r="I2185" s="11" t="s">
        <v>5658</v>
      </c>
      <c r="J2185" s="63">
        <v>9</v>
      </c>
      <c r="K2185" s="63" t="s">
        <v>668</v>
      </c>
      <c r="L2185" s="63">
        <v>3</v>
      </c>
      <c r="M2185" s="63">
        <v>2</v>
      </c>
      <c r="N2185" s="8" t="s">
        <v>6239</v>
      </c>
      <c r="O2185" s="63">
        <v>41</v>
      </c>
      <c r="P2185" s="62" t="s">
        <v>5757</v>
      </c>
      <c r="Q2185" s="20">
        <v>6.2595169999999998</v>
      </c>
      <c r="R2185" s="20">
        <v>8.7090650000000007</v>
      </c>
      <c r="S2185" s="20">
        <v>14.968582</v>
      </c>
      <c r="T2185" s="53" t="s">
        <v>28</v>
      </c>
      <c r="U2185" s="8" t="s">
        <v>2437</v>
      </c>
      <c r="V2185" s="8" t="s">
        <v>668</v>
      </c>
      <c r="W2185" s="20" t="s">
        <v>668</v>
      </c>
      <c r="X2185" s="8" t="s">
        <v>668</v>
      </c>
      <c r="Y2185" s="8" t="s">
        <v>668</v>
      </c>
      <c r="Z2185" s="8" t="s">
        <v>668</v>
      </c>
      <c r="AA2185" s="20" t="s">
        <v>668</v>
      </c>
      <c r="AB2185" s="10" t="s">
        <v>668</v>
      </c>
      <c r="AC2185" s="10" t="s">
        <v>668</v>
      </c>
      <c r="AD2185" s="10" t="s">
        <v>668</v>
      </c>
      <c r="AE2185" s="10" t="s">
        <v>668</v>
      </c>
      <c r="AF2185" s="10" t="s">
        <v>668</v>
      </c>
      <c r="AG2185" s="20" t="s">
        <v>668</v>
      </c>
      <c r="AH2185" s="20" t="s">
        <v>668</v>
      </c>
      <c r="AI2185" s="20" t="s">
        <v>668</v>
      </c>
      <c r="AJ2185" s="20" t="s">
        <v>668</v>
      </c>
    </row>
    <row r="2186" spans="1:36" ht="14.25" customHeight="1" x14ac:dyDescent="0.25">
      <c r="A2186" s="11" t="s">
        <v>31</v>
      </c>
      <c r="B2186" s="8" t="s">
        <v>1583</v>
      </c>
      <c r="C2186" s="8" t="s">
        <v>5593</v>
      </c>
      <c r="D2186" s="10" t="s">
        <v>668</v>
      </c>
      <c r="E2186" s="33" t="s">
        <v>5607</v>
      </c>
      <c r="F2186" s="10" t="s">
        <v>668</v>
      </c>
      <c r="G2186" s="8" t="s">
        <v>3117</v>
      </c>
      <c r="H2186" s="8" t="s">
        <v>3248</v>
      </c>
      <c r="I2186" s="11" t="s">
        <v>4572</v>
      </c>
      <c r="J2186" s="63">
        <v>7</v>
      </c>
      <c r="K2186" s="63" t="s">
        <v>668</v>
      </c>
      <c r="L2186" s="63">
        <v>1</v>
      </c>
      <c r="M2186" s="63">
        <v>8</v>
      </c>
      <c r="N2186" s="8" t="s">
        <v>6236</v>
      </c>
      <c r="O2186" s="63">
        <v>230</v>
      </c>
      <c r="P2186" s="62" t="s">
        <v>5757</v>
      </c>
      <c r="Q2186" s="20">
        <v>10.989568999999999</v>
      </c>
      <c r="R2186" s="20">
        <v>7.5053910000000004</v>
      </c>
      <c r="S2186" s="20">
        <v>18.494961</v>
      </c>
      <c r="T2186" s="53" t="s">
        <v>30</v>
      </c>
      <c r="U2186" s="8" t="s">
        <v>2437</v>
      </c>
      <c r="V2186" s="8" t="s">
        <v>668</v>
      </c>
      <c r="W2186" s="20" t="s">
        <v>668</v>
      </c>
      <c r="X2186" s="8" t="s">
        <v>668</v>
      </c>
      <c r="Y2186" s="8" t="s">
        <v>668</v>
      </c>
      <c r="Z2186" s="8" t="s">
        <v>668</v>
      </c>
      <c r="AA2186" s="20" t="s">
        <v>668</v>
      </c>
      <c r="AB2186" s="10" t="s">
        <v>668</v>
      </c>
      <c r="AC2186" s="10" t="s">
        <v>668</v>
      </c>
      <c r="AD2186" s="10" t="s">
        <v>668</v>
      </c>
      <c r="AE2186" s="10" t="s">
        <v>668</v>
      </c>
      <c r="AF2186" s="10" t="s">
        <v>668</v>
      </c>
      <c r="AG2186" s="20" t="s">
        <v>668</v>
      </c>
      <c r="AH2186" s="20" t="s">
        <v>668</v>
      </c>
      <c r="AI2186" s="20" t="s">
        <v>668</v>
      </c>
      <c r="AJ2186" s="20" t="s">
        <v>668</v>
      </c>
    </row>
    <row r="2187" spans="1:36" ht="14.25" customHeight="1" x14ac:dyDescent="0.25">
      <c r="A2187" s="11" t="s">
        <v>33</v>
      </c>
      <c r="B2187" s="8" t="s">
        <v>1583</v>
      </c>
      <c r="C2187" s="8" t="s">
        <v>5593</v>
      </c>
      <c r="D2187" s="10" t="s">
        <v>668</v>
      </c>
      <c r="E2187" s="33" t="s">
        <v>5607</v>
      </c>
      <c r="F2187" s="10" t="s">
        <v>668</v>
      </c>
      <c r="G2187" s="8" t="s">
        <v>3117</v>
      </c>
      <c r="H2187" s="8" t="s">
        <v>3133</v>
      </c>
      <c r="I2187" s="11" t="s">
        <v>23</v>
      </c>
      <c r="J2187" s="63">
        <v>2</v>
      </c>
      <c r="K2187" s="63" t="s">
        <v>668</v>
      </c>
      <c r="L2187" s="63">
        <v>3</v>
      </c>
      <c r="M2187" s="63">
        <v>13</v>
      </c>
      <c r="N2187" s="8" t="s">
        <v>6238</v>
      </c>
      <c r="O2187" s="63">
        <v>268</v>
      </c>
      <c r="P2187" s="62" t="s">
        <v>5757</v>
      </c>
      <c r="Q2187" s="20">
        <v>7.9413749999999999</v>
      </c>
      <c r="R2187" s="20">
        <v>10.993746</v>
      </c>
      <c r="S2187" s="20">
        <v>18.935120000000001</v>
      </c>
      <c r="T2187" s="53" t="s">
        <v>32</v>
      </c>
      <c r="U2187" s="8" t="s">
        <v>2501</v>
      </c>
      <c r="V2187" s="8" t="s">
        <v>668</v>
      </c>
      <c r="W2187" s="20" t="s">
        <v>668</v>
      </c>
      <c r="X2187" s="8" t="s">
        <v>668</v>
      </c>
      <c r="Y2187" s="8" t="s">
        <v>668</v>
      </c>
      <c r="Z2187" s="8" t="s">
        <v>668</v>
      </c>
      <c r="AA2187" s="20" t="s">
        <v>668</v>
      </c>
      <c r="AB2187" s="10" t="s">
        <v>668</v>
      </c>
      <c r="AC2187" s="10" t="s">
        <v>668</v>
      </c>
      <c r="AD2187" s="10" t="s">
        <v>668</v>
      </c>
      <c r="AE2187" s="10" t="s">
        <v>668</v>
      </c>
      <c r="AF2187" s="10" t="s">
        <v>668</v>
      </c>
      <c r="AG2187" s="20" t="s">
        <v>668</v>
      </c>
      <c r="AH2187" s="20" t="s">
        <v>668</v>
      </c>
      <c r="AI2187" s="20" t="s">
        <v>668</v>
      </c>
      <c r="AJ2187" s="20" t="s">
        <v>668</v>
      </c>
    </row>
    <row r="2188" spans="1:36" ht="14.25" customHeight="1" x14ac:dyDescent="0.25">
      <c r="A2188" s="11" t="s">
        <v>34</v>
      </c>
      <c r="B2188" s="8" t="s">
        <v>1583</v>
      </c>
      <c r="C2188" s="8" t="s">
        <v>5593</v>
      </c>
      <c r="D2188" s="10" t="s">
        <v>668</v>
      </c>
      <c r="E2188" s="33" t="s">
        <v>5607</v>
      </c>
      <c r="F2188" s="10" t="s">
        <v>668</v>
      </c>
      <c r="G2188" s="8" t="s">
        <v>3117</v>
      </c>
      <c r="H2188" s="8" t="s">
        <v>3248</v>
      </c>
      <c r="I2188" s="11" t="s">
        <v>4572</v>
      </c>
      <c r="J2188" s="63">
        <v>8</v>
      </c>
      <c r="K2188" s="63" t="s">
        <v>668</v>
      </c>
      <c r="L2188" s="63">
        <v>2</v>
      </c>
      <c r="M2188" s="63">
        <v>11</v>
      </c>
      <c r="N2188" s="8" t="s">
        <v>6237</v>
      </c>
      <c r="O2188" s="63">
        <v>218</v>
      </c>
      <c r="P2188" s="62" t="s">
        <v>5757</v>
      </c>
      <c r="Q2188" s="20">
        <v>11.569614</v>
      </c>
      <c r="R2188" s="20">
        <v>7.2842609999999999</v>
      </c>
      <c r="S2188" s="20">
        <v>18.853874999999999</v>
      </c>
      <c r="T2188" s="53" t="s">
        <v>2481</v>
      </c>
      <c r="U2188" s="8" t="s">
        <v>3125</v>
      </c>
      <c r="V2188" s="8" t="s">
        <v>668</v>
      </c>
      <c r="W2188" s="20" t="s">
        <v>668</v>
      </c>
      <c r="X2188" s="8" t="s">
        <v>668</v>
      </c>
      <c r="Y2188" s="8" t="s">
        <v>668</v>
      </c>
      <c r="Z2188" s="8" t="s">
        <v>668</v>
      </c>
      <c r="AA2188" s="20" t="s">
        <v>668</v>
      </c>
      <c r="AB2188" s="10" t="s">
        <v>668</v>
      </c>
      <c r="AC2188" s="10" t="s">
        <v>668</v>
      </c>
      <c r="AD2188" s="10" t="s">
        <v>668</v>
      </c>
      <c r="AE2188" s="10" t="s">
        <v>668</v>
      </c>
      <c r="AF2188" s="10" t="s">
        <v>668</v>
      </c>
      <c r="AG2188" s="20" t="s">
        <v>668</v>
      </c>
      <c r="AH2188" s="20" t="s">
        <v>668</v>
      </c>
      <c r="AI2188" s="20" t="s">
        <v>668</v>
      </c>
      <c r="AJ2188" s="20" t="s">
        <v>668</v>
      </c>
    </row>
    <row r="2189" spans="1:36" ht="14.25" customHeight="1" x14ac:dyDescent="0.25">
      <c r="A2189" s="11" t="s">
        <v>35</v>
      </c>
      <c r="B2189" s="8" t="s">
        <v>1583</v>
      </c>
      <c r="C2189" s="8" t="s">
        <v>5593</v>
      </c>
      <c r="D2189" s="10" t="s">
        <v>668</v>
      </c>
      <c r="E2189" s="33" t="s">
        <v>5607</v>
      </c>
      <c r="F2189" s="10" t="s">
        <v>668</v>
      </c>
      <c r="G2189" s="8" t="s">
        <v>3117</v>
      </c>
      <c r="H2189" s="8" t="s">
        <v>529</v>
      </c>
      <c r="I2189" s="11" t="s">
        <v>5659</v>
      </c>
      <c r="J2189" s="63">
        <v>9</v>
      </c>
      <c r="K2189" s="63" t="s">
        <v>668</v>
      </c>
      <c r="L2189" s="63">
        <v>4</v>
      </c>
      <c r="M2189" s="63">
        <v>2</v>
      </c>
      <c r="N2189" s="8" t="s">
        <v>6239</v>
      </c>
      <c r="O2189" s="63">
        <v>45</v>
      </c>
      <c r="P2189" s="62" t="s">
        <v>5757</v>
      </c>
      <c r="Q2189" s="20">
        <v>3.4103539999999999</v>
      </c>
      <c r="R2189" s="20">
        <v>9.9657180000000007</v>
      </c>
      <c r="S2189" s="20">
        <v>13.376071</v>
      </c>
      <c r="T2189" s="53" t="s">
        <v>2483</v>
      </c>
      <c r="U2189" s="8" t="s">
        <v>2450</v>
      </c>
      <c r="V2189" s="8" t="s">
        <v>668</v>
      </c>
      <c r="W2189" s="20" t="s">
        <v>668</v>
      </c>
      <c r="X2189" s="8" t="s">
        <v>668</v>
      </c>
      <c r="Y2189" s="8" t="s">
        <v>668</v>
      </c>
      <c r="Z2189" s="8" t="s">
        <v>668</v>
      </c>
      <c r="AA2189" s="20" t="s">
        <v>668</v>
      </c>
      <c r="AB2189" s="10" t="s">
        <v>668</v>
      </c>
      <c r="AC2189" s="10" t="s">
        <v>668</v>
      </c>
      <c r="AD2189" s="10" t="s">
        <v>668</v>
      </c>
      <c r="AE2189" s="10" t="s">
        <v>668</v>
      </c>
      <c r="AF2189" s="10" t="s">
        <v>668</v>
      </c>
      <c r="AG2189" s="20" t="s">
        <v>668</v>
      </c>
      <c r="AH2189" s="20" t="s">
        <v>668</v>
      </c>
      <c r="AI2189" s="20" t="s">
        <v>668</v>
      </c>
      <c r="AJ2189" s="20" t="s">
        <v>668</v>
      </c>
    </row>
    <row r="2190" spans="1:36" ht="14.25" customHeight="1" x14ac:dyDescent="0.25">
      <c r="A2190" s="11" t="s">
        <v>5769</v>
      </c>
      <c r="B2190" s="8" t="s">
        <v>1583</v>
      </c>
      <c r="C2190" s="8" t="s">
        <v>5593</v>
      </c>
      <c r="D2190" s="10" t="s">
        <v>668</v>
      </c>
      <c r="E2190" s="33">
        <v>20001</v>
      </c>
      <c r="F2190" s="10" t="s">
        <v>668</v>
      </c>
      <c r="G2190" s="8" t="s">
        <v>3117</v>
      </c>
      <c r="H2190" s="8" t="s">
        <v>3133</v>
      </c>
      <c r="I2190" s="11" t="s">
        <v>5657</v>
      </c>
      <c r="J2190" s="64">
        <v>6</v>
      </c>
      <c r="K2190" s="64" t="s">
        <v>668</v>
      </c>
      <c r="L2190" s="64">
        <v>1</v>
      </c>
      <c r="M2190" s="64">
        <v>3</v>
      </c>
      <c r="N2190" s="8" t="s">
        <v>2447</v>
      </c>
      <c r="O2190" s="64">
        <v>61</v>
      </c>
      <c r="P2190" s="62" t="s">
        <v>5758</v>
      </c>
      <c r="Q2190" s="20">
        <v>-9.1923519999999996</v>
      </c>
      <c r="R2190" s="20">
        <v>3.8031229999999998</v>
      </c>
      <c r="S2190" s="20">
        <v>-5.3892300000000004</v>
      </c>
      <c r="T2190" s="53" t="s">
        <v>3465</v>
      </c>
      <c r="U2190" s="8" t="s">
        <v>603</v>
      </c>
      <c r="V2190" s="5" t="s">
        <v>668</v>
      </c>
      <c r="W2190" s="5" t="s">
        <v>668</v>
      </c>
      <c r="X2190" s="5" t="s">
        <v>668</v>
      </c>
      <c r="Y2190" s="20" t="s">
        <v>668</v>
      </c>
      <c r="Z2190" s="20" t="s">
        <v>668</v>
      </c>
      <c r="AA2190" s="20" t="s">
        <v>668</v>
      </c>
      <c r="AB2190" s="10" t="s">
        <v>668</v>
      </c>
      <c r="AC2190" s="10" t="s">
        <v>668</v>
      </c>
      <c r="AD2190" s="10" t="s">
        <v>668</v>
      </c>
      <c r="AE2190" s="10" t="s">
        <v>668</v>
      </c>
      <c r="AF2190" s="10" t="s">
        <v>668</v>
      </c>
      <c r="AG2190" s="20" t="s">
        <v>668</v>
      </c>
      <c r="AH2190" s="20" t="s">
        <v>668</v>
      </c>
      <c r="AI2190" s="20" t="s">
        <v>668</v>
      </c>
      <c r="AJ2190" s="20" t="s">
        <v>668</v>
      </c>
    </row>
    <row r="2191" spans="1:36" ht="14.25" customHeight="1" x14ac:dyDescent="0.25">
      <c r="A2191" s="11" t="s">
        <v>36</v>
      </c>
      <c r="B2191" s="8" t="s">
        <v>1583</v>
      </c>
      <c r="C2191" s="8" t="s">
        <v>5593</v>
      </c>
      <c r="D2191" s="10" t="s">
        <v>668</v>
      </c>
      <c r="E2191" s="33" t="s">
        <v>5607</v>
      </c>
      <c r="F2191" s="10" t="s">
        <v>668</v>
      </c>
      <c r="G2191" s="8" t="s">
        <v>3117</v>
      </c>
      <c r="H2191" s="8" t="s">
        <v>3248</v>
      </c>
      <c r="I2191" s="11" t="s">
        <v>4571</v>
      </c>
      <c r="J2191" s="63">
        <v>4</v>
      </c>
      <c r="K2191" s="63" t="s">
        <v>668</v>
      </c>
      <c r="L2191" s="63">
        <v>6</v>
      </c>
      <c r="M2191" s="63">
        <v>7</v>
      </c>
      <c r="N2191" s="8" t="s">
        <v>4124</v>
      </c>
      <c r="O2191" s="63">
        <v>163</v>
      </c>
      <c r="P2191" s="62" t="s">
        <v>5757</v>
      </c>
      <c r="Q2191" s="20">
        <v>8.4453060000000004</v>
      </c>
      <c r="R2191" s="20">
        <v>5.3503850000000002</v>
      </c>
      <c r="S2191" s="20">
        <v>13.795692000000001</v>
      </c>
      <c r="T2191" s="53" t="s">
        <v>2448</v>
      </c>
      <c r="U2191" s="8" t="s">
        <v>37</v>
      </c>
      <c r="V2191" s="8" t="s">
        <v>668</v>
      </c>
      <c r="W2191" s="20" t="s">
        <v>668</v>
      </c>
      <c r="X2191" s="8" t="s">
        <v>668</v>
      </c>
      <c r="Y2191" s="8" t="s">
        <v>668</v>
      </c>
      <c r="Z2191" s="8" t="s">
        <v>668</v>
      </c>
      <c r="AA2191" s="20" t="s">
        <v>668</v>
      </c>
      <c r="AB2191" s="10" t="s">
        <v>668</v>
      </c>
      <c r="AC2191" s="10" t="s">
        <v>668</v>
      </c>
      <c r="AD2191" s="10" t="s">
        <v>668</v>
      </c>
      <c r="AE2191" s="10" t="s">
        <v>668</v>
      </c>
      <c r="AF2191" s="10" t="s">
        <v>668</v>
      </c>
      <c r="AG2191" s="20" t="s">
        <v>668</v>
      </c>
      <c r="AH2191" s="20" t="s">
        <v>668</v>
      </c>
      <c r="AI2191" s="20" t="s">
        <v>668</v>
      </c>
      <c r="AJ2191" s="20" t="s">
        <v>668</v>
      </c>
    </row>
    <row r="2192" spans="1:36" ht="14.25" customHeight="1" x14ac:dyDescent="0.25">
      <c r="A2192" s="11" t="s">
        <v>39</v>
      </c>
      <c r="B2192" s="8" t="s">
        <v>1583</v>
      </c>
      <c r="C2192" s="8" t="s">
        <v>5593</v>
      </c>
      <c r="D2192" s="10" t="s">
        <v>668</v>
      </c>
      <c r="E2192" s="33" t="s">
        <v>5607</v>
      </c>
      <c r="F2192" s="10" t="s">
        <v>668</v>
      </c>
      <c r="G2192" s="8" t="s">
        <v>3117</v>
      </c>
      <c r="H2192" s="8" t="s">
        <v>3248</v>
      </c>
      <c r="I2192" s="11" t="s">
        <v>4574</v>
      </c>
      <c r="J2192" s="63">
        <v>6</v>
      </c>
      <c r="K2192" s="63" t="s">
        <v>668</v>
      </c>
      <c r="L2192" s="63">
        <v>5</v>
      </c>
      <c r="M2192" s="63">
        <v>13</v>
      </c>
      <c r="N2192" s="8" t="s">
        <v>6238</v>
      </c>
      <c r="O2192" s="63">
        <v>269</v>
      </c>
      <c r="P2192" s="62" t="s">
        <v>5757</v>
      </c>
      <c r="Q2192" s="20">
        <v>3.4052020000000001</v>
      </c>
      <c r="R2192" s="20">
        <v>6.3606610000000003</v>
      </c>
      <c r="S2192" s="20">
        <v>9.7658640000000005</v>
      </c>
      <c r="T2192" s="53" t="s">
        <v>38</v>
      </c>
      <c r="U2192" s="8" t="s">
        <v>40</v>
      </c>
      <c r="V2192" s="8" t="s">
        <v>668</v>
      </c>
      <c r="W2192" s="20" t="s">
        <v>668</v>
      </c>
      <c r="X2192" s="8" t="s">
        <v>668</v>
      </c>
      <c r="Y2192" s="8" t="s">
        <v>668</v>
      </c>
      <c r="Z2192" s="8" t="s">
        <v>668</v>
      </c>
      <c r="AA2192" s="20" t="s">
        <v>668</v>
      </c>
      <c r="AB2192" s="10" t="s">
        <v>668</v>
      </c>
      <c r="AC2192" s="10" t="s">
        <v>668</v>
      </c>
      <c r="AD2192" s="10" t="s">
        <v>668</v>
      </c>
      <c r="AE2192" s="10" t="s">
        <v>668</v>
      </c>
      <c r="AF2192" s="10" t="s">
        <v>668</v>
      </c>
      <c r="AG2192" s="20" t="s">
        <v>668</v>
      </c>
      <c r="AH2192" s="20" t="s">
        <v>668</v>
      </c>
      <c r="AI2192" s="20" t="s">
        <v>668</v>
      </c>
      <c r="AJ2192" s="20" t="s">
        <v>668</v>
      </c>
    </row>
    <row r="2193" spans="1:36" ht="14.25" customHeight="1" x14ac:dyDescent="0.25">
      <c r="A2193" s="11" t="s">
        <v>5770</v>
      </c>
      <c r="B2193" s="8" t="s">
        <v>1583</v>
      </c>
      <c r="C2193" s="8" t="s">
        <v>5593</v>
      </c>
      <c r="D2193" s="10" t="s">
        <v>668</v>
      </c>
      <c r="E2193" s="33">
        <v>20001</v>
      </c>
      <c r="F2193" s="10" t="s">
        <v>668</v>
      </c>
      <c r="G2193" s="8" t="s">
        <v>3117</v>
      </c>
      <c r="H2193" s="8" t="s">
        <v>3133</v>
      </c>
      <c r="I2193" s="11" t="s">
        <v>5660</v>
      </c>
      <c r="J2193" s="64">
        <v>1</v>
      </c>
      <c r="K2193" s="64" t="s">
        <v>668</v>
      </c>
      <c r="L2193" s="64">
        <v>2</v>
      </c>
      <c r="M2193" s="64">
        <v>2</v>
      </c>
      <c r="N2193" s="8" t="s">
        <v>6239</v>
      </c>
      <c r="O2193" s="64">
        <v>37</v>
      </c>
      <c r="P2193" s="62" t="s">
        <v>5758</v>
      </c>
      <c r="Q2193" s="20">
        <v>-0.33448099999999997</v>
      </c>
      <c r="R2193" s="20">
        <v>3.5493579999999998</v>
      </c>
      <c r="S2193" s="20">
        <v>3.214877</v>
      </c>
      <c r="T2193" s="53" t="s">
        <v>3466</v>
      </c>
      <c r="U2193" s="8" t="s">
        <v>3467</v>
      </c>
      <c r="V2193" s="5" t="s">
        <v>668</v>
      </c>
      <c r="W2193" s="5" t="s">
        <v>668</v>
      </c>
      <c r="X2193" s="5" t="s">
        <v>668</v>
      </c>
      <c r="Y2193" s="20" t="s">
        <v>668</v>
      </c>
      <c r="Z2193" s="20" t="s">
        <v>668</v>
      </c>
      <c r="AA2193" s="20" t="s">
        <v>668</v>
      </c>
      <c r="AB2193" s="10" t="s">
        <v>668</v>
      </c>
      <c r="AC2193" s="10" t="s">
        <v>668</v>
      </c>
      <c r="AD2193" s="10" t="s">
        <v>668</v>
      </c>
      <c r="AE2193" s="10" t="s">
        <v>668</v>
      </c>
      <c r="AF2193" s="10" t="s">
        <v>668</v>
      </c>
      <c r="AG2193" s="20" t="s">
        <v>668</v>
      </c>
      <c r="AH2193" s="20" t="s">
        <v>668</v>
      </c>
      <c r="AI2193" s="20" t="s">
        <v>668</v>
      </c>
      <c r="AJ2193" s="20" t="s">
        <v>668</v>
      </c>
    </row>
    <row r="2194" spans="1:36" ht="14.25" customHeight="1" x14ac:dyDescent="0.25">
      <c r="A2194" s="11" t="s">
        <v>41</v>
      </c>
      <c r="B2194" s="8" t="s">
        <v>1583</v>
      </c>
      <c r="C2194" s="8" t="s">
        <v>5593</v>
      </c>
      <c r="D2194" s="10" t="s">
        <v>668</v>
      </c>
      <c r="E2194" s="33" t="s">
        <v>5607</v>
      </c>
      <c r="F2194" s="10" t="s">
        <v>668</v>
      </c>
      <c r="G2194" s="8" t="s">
        <v>3117</v>
      </c>
      <c r="H2194" s="8" t="s">
        <v>3248</v>
      </c>
      <c r="I2194" s="11" t="s">
        <v>5658</v>
      </c>
      <c r="J2194" s="63">
        <v>7</v>
      </c>
      <c r="K2194" s="63" t="s">
        <v>668</v>
      </c>
      <c r="L2194" s="63">
        <v>6</v>
      </c>
      <c r="M2194" s="63">
        <v>2</v>
      </c>
      <c r="N2194" s="8" t="s">
        <v>6239</v>
      </c>
      <c r="O2194" s="63">
        <v>50</v>
      </c>
      <c r="P2194" s="62" t="s">
        <v>5757</v>
      </c>
      <c r="Q2194" s="20">
        <v>0.94887699999999997</v>
      </c>
      <c r="R2194" s="20">
        <v>4.1859929999999999</v>
      </c>
      <c r="S2194" s="20">
        <v>5.1348700000000003</v>
      </c>
      <c r="T2194" s="53" t="s">
        <v>3125</v>
      </c>
      <c r="U2194" s="8" t="s">
        <v>2437</v>
      </c>
      <c r="V2194" s="8" t="s">
        <v>668</v>
      </c>
      <c r="W2194" s="20" t="s">
        <v>668</v>
      </c>
      <c r="X2194" s="8" t="s">
        <v>668</v>
      </c>
      <c r="Y2194" s="8" t="s">
        <v>668</v>
      </c>
      <c r="Z2194" s="8" t="s">
        <v>668</v>
      </c>
      <c r="AA2194" s="20" t="s">
        <v>668</v>
      </c>
      <c r="AB2194" s="10" t="s">
        <v>668</v>
      </c>
      <c r="AC2194" s="10" t="s">
        <v>668</v>
      </c>
      <c r="AD2194" s="10" t="s">
        <v>668</v>
      </c>
      <c r="AE2194" s="10" t="s">
        <v>668</v>
      </c>
      <c r="AF2194" s="10" t="s">
        <v>668</v>
      </c>
      <c r="AG2194" s="20" t="s">
        <v>668</v>
      </c>
      <c r="AH2194" s="20" t="s">
        <v>668</v>
      </c>
      <c r="AI2194" s="20" t="s">
        <v>668</v>
      </c>
      <c r="AJ2194" s="20" t="s">
        <v>668</v>
      </c>
    </row>
    <row r="2195" spans="1:36" ht="14.25" customHeight="1" x14ac:dyDescent="0.25">
      <c r="A2195" s="11" t="s">
        <v>43</v>
      </c>
      <c r="B2195" s="8" t="s">
        <v>1583</v>
      </c>
      <c r="C2195" s="8" t="s">
        <v>5593</v>
      </c>
      <c r="D2195" s="10" t="s">
        <v>668</v>
      </c>
      <c r="E2195" s="33" t="s">
        <v>5607</v>
      </c>
      <c r="F2195" s="10" t="s">
        <v>668</v>
      </c>
      <c r="G2195" s="8" t="s">
        <v>3117</v>
      </c>
      <c r="H2195" s="8" t="s">
        <v>3248</v>
      </c>
      <c r="I2195" s="11" t="s">
        <v>4571</v>
      </c>
      <c r="J2195" s="63">
        <v>3</v>
      </c>
      <c r="K2195" s="63" t="s">
        <v>668</v>
      </c>
      <c r="L2195" s="63">
        <v>2</v>
      </c>
      <c r="M2195" s="63">
        <v>7</v>
      </c>
      <c r="N2195" s="8" t="s">
        <v>4124</v>
      </c>
      <c r="O2195" s="63">
        <v>170</v>
      </c>
      <c r="P2195" s="62" t="s">
        <v>5757</v>
      </c>
      <c r="Q2195" s="20">
        <v>2.3947240000000001</v>
      </c>
      <c r="R2195" s="20">
        <v>10.746872</v>
      </c>
      <c r="S2195" s="20">
        <v>13.141596</v>
      </c>
      <c r="T2195" s="53" t="s">
        <v>42</v>
      </c>
      <c r="U2195" s="8" t="s">
        <v>37</v>
      </c>
      <c r="V2195" s="8" t="s">
        <v>668</v>
      </c>
      <c r="W2195" s="20" t="s">
        <v>668</v>
      </c>
      <c r="X2195" s="8" t="s">
        <v>668</v>
      </c>
      <c r="Y2195" s="8" t="s">
        <v>668</v>
      </c>
      <c r="Z2195" s="8" t="s">
        <v>668</v>
      </c>
      <c r="AA2195" s="20" t="s">
        <v>668</v>
      </c>
      <c r="AB2195" s="10" t="s">
        <v>668</v>
      </c>
      <c r="AC2195" s="10" t="s">
        <v>668</v>
      </c>
      <c r="AD2195" s="10" t="s">
        <v>668</v>
      </c>
      <c r="AE2195" s="10" t="s">
        <v>668</v>
      </c>
      <c r="AF2195" s="10" t="s">
        <v>668</v>
      </c>
      <c r="AG2195" s="20" t="s">
        <v>668</v>
      </c>
      <c r="AH2195" s="20" t="s">
        <v>668</v>
      </c>
      <c r="AI2195" s="20" t="s">
        <v>668</v>
      </c>
      <c r="AJ2195" s="20" t="s">
        <v>668</v>
      </c>
    </row>
    <row r="2196" spans="1:36" ht="14.25" customHeight="1" x14ac:dyDescent="0.25">
      <c r="A2196" s="11" t="s">
        <v>5771</v>
      </c>
      <c r="B2196" s="8" t="s">
        <v>1583</v>
      </c>
      <c r="C2196" s="8" t="s">
        <v>5593</v>
      </c>
      <c r="D2196" s="10" t="s">
        <v>668</v>
      </c>
      <c r="E2196" s="33">
        <v>20001</v>
      </c>
      <c r="F2196" s="10" t="s">
        <v>668</v>
      </c>
      <c r="G2196" s="8" t="s">
        <v>3117</v>
      </c>
      <c r="H2196" s="8" t="s">
        <v>3248</v>
      </c>
      <c r="I2196" s="11" t="s">
        <v>4571</v>
      </c>
      <c r="J2196" s="64">
        <v>2</v>
      </c>
      <c r="K2196" s="64" t="s">
        <v>668</v>
      </c>
      <c r="L2196" s="64">
        <v>6</v>
      </c>
      <c r="M2196" s="64">
        <v>7</v>
      </c>
      <c r="N2196" s="8" t="s">
        <v>4124</v>
      </c>
      <c r="O2196" s="64">
        <v>160</v>
      </c>
      <c r="P2196" s="62" t="s">
        <v>5758</v>
      </c>
      <c r="Q2196" s="20">
        <v>2.0809030000000002</v>
      </c>
      <c r="R2196" s="20">
        <v>-1.523058</v>
      </c>
      <c r="S2196" s="20">
        <v>0.55784500000000004</v>
      </c>
      <c r="T2196" s="53" t="s">
        <v>3468</v>
      </c>
      <c r="U2196" s="8" t="s">
        <v>3469</v>
      </c>
      <c r="V2196" s="5" t="s">
        <v>668</v>
      </c>
      <c r="W2196" s="5" t="s">
        <v>668</v>
      </c>
      <c r="X2196" s="5" t="s">
        <v>668</v>
      </c>
      <c r="Y2196" s="20" t="s">
        <v>668</v>
      </c>
      <c r="Z2196" s="20" t="s">
        <v>668</v>
      </c>
      <c r="AA2196" s="20" t="s">
        <v>668</v>
      </c>
      <c r="AB2196" s="10" t="s">
        <v>668</v>
      </c>
      <c r="AC2196" s="10" t="s">
        <v>668</v>
      </c>
      <c r="AD2196" s="10" t="s">
        <v>668</v>
      </c>
      <c r="AE2196" s="10" t="s">
        <v>668</v>
      </c>
      <c r="AF2196" s="10" t="s">
        <v>668</v>
      </c>
      <c r="AG2196" s="20" t="s">
        <v>668</v>
      </c>
      <c r="AH2196" s="20" t="s">
        <v>668</v>
      </c>
      <c r="AI2196" s="20" t="s">
        <v>668</v>
      </c>
      <c r="AJ2196" s="20" t="s">
        <v>668</v>
      </c>
    </row>
    <row r="2197" spans="1:36" ht="14.25" customHeight="1" x14ac:dyDescent="0.25">
      <c r="A2197" s="11" t="s">
        <v>45</v>
      </c>
      <c r="B2197" s="8" t="s">
        <v>1583</v>
      </c>
      <c r="C2197" s="8" t="s">
        <v>5593</v>
      </c>
      <c r="D2197" s="10" t="s">
        <v>668</v>
      </c>
      <c r="E2197" s="33" t="s">
        <v>5607</v>
      </c>
      <c r="F2197" s="10" t="s">
        <v>668</v>
      </c>
      <c r="G2197" s="8" t="s">
        <v>3117</v>
      </c>
      <c r="H2197" s="8" t="s">
        <v>3133</v>
      </c>
      <c r="I2197" s="11" t="s">
        <v>2432</v>
      </c>
      <c r="J2197" s="63">
        <v>4</v>
      </c>
      <c r="K2197" s="63" t="s">
        <v>668</v>
      </c>
      <c r="L2197" s="63">
        <v>2</v>
      </c>
      <c r="M2197" s="63">
        <v>2</v>
      </c>
      <c r="N2197" s="8" t="s">
        <v>6239</v>
      </c>
      <c r="O2197" s="63">
        <v>42</v>
      </c>
      <c r="P2197" s="62" t="s">
        <v>5757</v>
      </c>
      <c r="Q2197" s="20">
        <v>5.1156879999999996</v>
      </c>
      <c r="R2197" s="20">
        <v>6.7869400000000004</v>
      </c>
      <c r="S2197" s="20">
        <v>11.902628</v>
      </c>
      <c r="T2197" s="53" t="s">
        <v>44</v>
      </c>
      <c r="U2197" s="8" t="s">
        <v>603</v>
      </c>
      <c r="V2197" s="8" t="s">
        <v>668</v>
      </c>
      <c r="W2197" s="20" t="s">
        <v>668</v>
      </c>
      <c r="X2197" s="8" t="s">
        <v>668</v>
      </c>
      <c r="Y2197" s="8" t="s">
        <v>668</v>
      </c>
      <c r="Z2197" s="8" t="s">
        <v>668</v>
      </c>
      <c r="AA2197" s="20" t="s">
        <v>668</v>
      </c>
      <c r="AB2197" s="10" t="s">
        <v>668</v>
      </c>
      <c r="AC2197" s="10" t="s">
        <v>668</v>
      </c>
      <c r="AD2197" s="10" t="s">
        <v>668</v>
      </c>
      <c r="AE2197" s="10" t="s">
        <v>668</v>
      </c>
      <c r="AF2197" s="10" t="s">
        <v>668</v>
      </c>
      <c r="AG2197" s="20" t="s">
        <v>668</v>
      </c>
      <c r="AH2197" s="20" t="s">
        <v>668</v>
      </c>
      <c r="AI2197" s="20" t="s">
        <v>668</v>
      </c>
      <c r="AJ2197" s="20" t="s">
        <v>668</v>
      </c>
    </row>
    <row r="2198" spans="1:36" ht="14.25" customHeight="1" x14ac:dyDescent="0.25">
      <c r="A2198" s="11" t="s">
        <v>48</v>
      </c>
      <c r="B2198" s="8" t="s">
        <v>1583</v>
      </c>
      <c r="C2198" s="8" t="s">
        <v>5593</v>
      </c>
      <c r="D2198" s="10" t="s">
        <v>668</v>
      </c>
      <c r="E2198" s="33" t="s">
        <v>5607</v>
      </c>
      <c r="F2198" s="10" t="s">
        <v>668</v>
      </c>
      <c r="G2198" s="8" t="s">
        <v>3117</v>
      </c>
      <c r="H2198" s="8" t="s">
        <v>3248</v>
      </c>
      <c r="I2198" s="11" t="s">
        <v>4574</v>
      </c>
      <c r="J2198" s="63">
        <v>8</v>
      </c>
      <c r="K2198" s="63" t="s">
        <v>668</v>
      </c>
      <c r="L2198" s="63">
        <v>1</v>
      </c>
      <c r="M2198" s="63">
        <v>9</v>
      </c>
      <c r="N2198" s="8" t="s">
        <v>46</v>
      </c>
      <c r="O2198" s="63">
        <v>194</v>
      </c>
      <c r="P2198" s="62" t="s">
        <v>5757</v>
      </c>
      <c r="Q2198" s="20">
        <v>-6.5628760000000002</v>
      </c>
      <c r="R2198" s="20">
        <v>6.0021269999999998</v>
      </c>
      <c r="S2198" s="20">
        <v>-0.56074900000000005</v>
      </c>
      <c r="T2198" s="53" t="s">
        <v>47</v>
      </c>
      <c r="U2198" s="8" t="s">
        <v>2437</v>
      </c>
      <c r="V2198" s="8" t="s">
        <v>668</v>
      </c>
      <c r="W2198" s="20" t="s">
        <v>668</v>
      </c>
      <c r="X2198" s="8" t="s">
        <v>668</v>
      </c>
      <c r="Y2198" s="8" t="s">
        <v>668</v>
      </c>
      <c r="Z2198" s="8" t="s">
        <v>668</v>
      </c>
      <c r="AA2198" s="20" t="s">
        <v>668</v>
      </c>
      <c r="AB2198" s="10" t="s">
        <v>668</v>
      </c>
      <c r="AC2198" s="10" t="s">
        <v>668</v>
      </c>
      <c r="AD2198" s="10" t="s">
        <v>668</v>
      </c>
      <c r="AE2198" s="10" t="s">
        <v>668</v>
      </c>
      <c r="AF2198" s="10" t="s">
        <v>668</v>
      </c>
      <c r="AG2198" s="20" t="s">
        <v>668</v>
      </c>
      <c r="AH2198" s="20" t="s">
        <v>668</v>
      </c>
      <c r="AI2198" s="20" t="s">
        <v>668</v>
      </c>
      <c r="AJ2198" s="20" t="s">
        <v>668</v>
      </c>
    </row>
    <row r="2199" spans="1:36" ht="14.25" customHeight="1" x14ac:dyDescent="0.25">
      <c r="A2199" s="11" t="s">
        <v>50</v>
      </c>
      <c r="B2199" s="8" t="s">
        <v>1583</v>
      </c>
      <c r="C2199" s="8" t="s">
        <v>5593</v>
      </c>
      <c r="D2199" s="10" t="s">
        <v>668</v>
      </c>
      <c r="E2199" s="33" t="s">
        <v>5607</v>
      </c>
      <c r="F2199" s="10" t="s">
        <v>668</v>
      </c>
      <c r="G2199" s="8" t="s">
        <v>3117</v>
      </c>
      <c r="H2199" s="8" t="s">
        <v>3133</v>
      </c>
      <c r="I2199" s="11" t="s">
        <v>4115</v>
      </c>
      <c r="J2199" s="63">
        <v>6</v>
      </c>
      <c r="K2199" s="63" t="s">
        <v>668</v>
      </c>
      <c r="L2199" s="63">
        <v>3</v>
      </c>
      <c r="M2199" s="63">
        <v>13</v>
      </c>
      <c r="N2199" s="8" t="s">
        <v>6238</v>
      </c>
      <c r="O2199" s="63">
        <v>287</v>
      </c>
      <c r="P2199" s="62" t="s">
        <v>5757</v>
      </c>
      <c r="Q2199" s="20">
        <v>1.9832529999999999</v>
      </c>
      <c r="R2199" s="20">
        <v>17.698705</v>
      </c>
      <c r="S2199" s="20">
        <v>19.681958999999999</v>
      </c>
      <c r="T2199" s="53" t="s">
        <v>49</v>
      </c>
      <c r="U2199" s="8" t="s">
        <v>603</v>
      </c>
      <c r="V2199" s="8" t="s">
        <v>668</v>
      </c>
      <c r="W2199" s="20" t="s">
        <v>668</v>
      </c>
      <c r="X2199" s="8" t="s">
        <v>668</v>
      </c>
      <c r="Y2199" s="8" t="s">
        <v>668</v>
      </c>
      <c r="Z2199" s="8" t="s">
        <v>668</v>
      </c>
      <c r="AA2199" s="20" t="s">
        <v>668</v>
      </c>
      <c r="AB2199" s="10" t="s">
        <v>668</v>
      </c>
      <c r="AC2199" s="10" t="s">
        <v>668</v>
      </c>
      <c r="AD2199" s="10" t="s">
        <v>668</v>
      </c>
      <c r="AE2199" s="10" t="s">
        <v>668</v>
      </c>
      <c r="AF2199" s="10" t="s">
        <v>668</v>
      </c>
      <c r="AG2199" s="20" t="s">
        <v>668</v>
      </c>
      <c r="AH2199" s="20" t="s">
        <v>668</v>
      </c>
      <c r="AI2199" s="20" t="s">
        <v>668</v>
      </c>
      <c r="AJ2199" s="20" t="s">
        <v>668</v>
      </c>
    </row>
    <row r="2200" spans="1:36" ht="14.25" customHeight="1" x14ac:dyDescent="0.25">
      <c r="A2200" s="11" t="s">
        <v>52</v>
      </c>
      <c r="B2200" s="8" t="s">
        <v>1583</v>
      </c>
      <c r="C2200" s="8" t="s">
        <v>5593</v>
      </c>
      <c r="D2200" s="10" t="s">
        <v>668</v>
      </c>
      <c r="E2200" s="33" t="s">
        <v>5607</v>
      </c>
      <c r="F2200" s="10" t="s">
        <v>668</v>
      </c>
      <c r="G2200" s="8" t="s">
        <v>3117</v>
      </c>
      <c r="H2200" s="8" t="s">
        <v>3133</v>
      </c>
      <c r="I2200" s="11" t="s">
        <v>2432</v>
      </c>
      <c r="J2200" s="63">
        <v>8</v>
      </c>
      <c r="K2200" s="63" t="s">
        <v>668</v>
      </c>
      <c r="L2200" s="63">
        <v>5</v>
      </c>
      <c r="M2200" s="63">
        <v>3</v>
      </c>
      <c r="N2200" s="8" t="s">
        <v>2447</v>
      </c>
      <c r="O2200" s="63">
        <v>72</v>
      </c>
      <c r="P2200" s="62" t="s">
        <v>5757</v>
      </c>
      <c r="Q2200" s="20">
        <v>-5.2923239999999998</v>
      </c>
      <c r="R2200" s="20">
        <v>9.3538340000000009</v>
      </c>
      <c r="S2200" s="20">
        <v>4.0615100000000002</v>
      </c>
      <c r="T2200" s="53" t="s">
        <v>51</v>
      </c>
      <c r="U2200" s="8" t="s">
        <v>619</v>
      </c>
      <c r="V2200" s="8" t="s">
        <v>668</v>
      </c>
      <c r="W2200" s="20" t="s">
        <v>668</v>
      </c>
      <c r="X2200" s="8" t="s">
        <v>668</v>
      </c>
      <c r="Y2200" s="8" t="s">
        <v>668</v>
      </c>
      <c r="Z2200" s="8" t="s">
        <v>668</v>
      </c>
      <c r="AA2200" s="20" t="s">
        <v>668</v>
      </c>
      <c r="AB2200" s="10" t="s">
        <v>668</v>
      </c>
      <c r="AC2200" s="10" t="s">
        <v>668</v>
      </c>
      <c r="AD2200" s="10" t="s">
        <v>668</v>
      </c>
      <c r="AE2200" s="10" t="s">
        <v>668</v>
      </c>
      <c r="AF2200" s="10" t="s">
        <v>668</v>
      </c>
      <c r="AG2200" s="20" t="s">
        <v>668</v>
      </c>
      <c r="AH2200" s="20" t="s">
        <v>668</v>
      </c>
      <c r="AI2200" s="20" t="s">
        <v>668</v>
      </c>
      <c r="AJ2200" s="20" t="s">
        <v>668</v>
      </c>
    </row>
    <row r="2201" spans="1:36" ht="14.25" customHeight="1" x14ac:dyDescent="0.25">
      <c r="A2201" s="11" t="s">
        <v>5773</v>
      </c>
      <c r="B2201" s="8" t="s">
        <v>1583</v>
      </c>
      <c r="C2201" s="8" t="s">
        <v>5593</v>
      </c>
      <c r="D2201" s="10" t="s">
        <v>668</v>
      </c>
      <c r="E2201" s="33">
        <v>20001</v>
      </c>
      <c r="F2201" s="10" t="s">
        <v>668</v>
      </c>
      <c r="G2201" s="8" t="s">
        <v>3117</v>
      </c>
      <c r="H2201" s="8" t="s">
        <v>3248</v>
      </c>
      <c r="I2201" s="11" t="s">
        <v>4572</v>
      </c>
      <c r="J2201" s="64">
        <v>9</v>
      </c>
      <c r="K2201" s="64" t="s">
        <v>668</v>
      </c>
      <c r="L2201" s="64">
        <v>5</v>
      </c>
      <c r="M2201" s="64">
        <v>13</v>
      </c>
      <c r="N2201" s="8" t="s">
        <v>6238</v>
      </c>
      <c r="O2201" s="64">
        <v>284</v>
      </c>
      <c r="P2201" s="62" t="s">
        <v>5758</v>
      </c>
      <c r="Q2201" s="20">
        <v>-4.8411910000000002</v>
      </c>
      <c r="R2201" s="20">
        <v>3.1916890000000002</v>
      </c>
      <c r="S2201" s="20">
        <v>-1.6495010000000001</v>
      </c>
      <c r="T2201" s="53" t="s">
        <v>2483</v>
      </c>
      <c r="U2201" s="8" t="s">
        <v>2437</v>
      </c>
      <c r="V2201" s="5" t="s">
        <v>668</v>
      </c>
      <c r="W2201" s="5" t="s">
        <v>668</v>
      </c>
      <c r="X2201" s="5" t="s">
        <v>668</v>
      </c>
      <c r="Y2201" s="20" t="s">
        <v>668</v>
      </c>
      <c r="Z2201" s="20" t="s">
        <v>668</v>
      </c>
      <c r="AA2201" s="20" t="s">
        <v>668</v>
      </c>
      <c r="AB2201" s="10" t="s">
        <v>668</v>
      </c>
      <c r="AC2201" s="10" t="s">
        <v>668</v>
      </c>
      <c r="AD2201" s="10" t="s">
        <v>668</v>
      </c>
      <c r="AE2201" s="10" t="s">
        <v>668</v>
      </c>
      <c r="AF2201" s="10" t="s">
        <v>668</v>
      </c>
      <c r="AG2201" s="20" t="s">
        <v>668</v>
      </c>
      <c r="AH2201" s="20" t="s">
        <v>668</v>
      </c>
      <c r="AI2201" s="20" t="s">
        <v>668</v>
      </c>
      <c r="AJ2201" s="20" t="s">
        <v>668</v>
      </c>
    </row>
    <row r="2202" spans="1:36" ht="14.25" customHeight="1" x14ac:dyDescent="0.25">
      <c r="A2202" s="11" t="s">
        <v>5774</v>
      </c>
      <c r="B2202" s="8" t="s">
        <v>1583</v>
      </c>
      <c r="C2202" s="8" t="s">
        <v>5593</v>
      </c>
      <c r="D2202" s="10" t="s">
        <v>668</v>
      </c>
      <c r="E2202" s="33">
        <v>20001</v>
      </c>
      <c r="F2202" s="10" t="s">
        <v>668</v>
      </c>
      <c r="G2202" s="8" t="s">
        <v>3117</v>
      </c>
      <c r="H2202" s="8" t="s">
        <v>3133</v>
      </c>
      <c r="I2202" s="72" t="s">
        <v>1838</v>
      </c>
      <c r="J2202" s="64">
        <v>3</v>
      </c>
      <c r="K2202" s="64" t="s">
        <v>668</v>
      </c>
      <c r="L2202" s="64">
        <v>2</v>
      </c>
      <c r="M2202" s="64">
        <v>8</v>
      </c>
      <c r="N2202" s="8" t="s">
        <v>6236</v>
      </c>
      <c r="O2202" s="64">
        <v>228</v>
      </c>
      <c r="P2202" s="62" t="s">
        <v>5758</v>
      </c>
      <c r="Q2202" s="20">
        <v>5.92415</v>
      </c>
      <c r="R2202" s="20">
        <v>8.2045290000000008</v>
      </c>
      <c r="S2202" s="20">
        <v>14.128679</v>
      </c>
      <c r="T2202" s="53" t="s">
        <v>3470</v>
      </c>
      <c r="U2202" s="8" t="s">
        <v>603</v>
      </c>
      <c r="V2202" s="5" t="s">
        <v>668</v>
      </c>
      <c r="W2202" s="5" t="s">
        <v>668</v>
      </c>
      <c r="X2202" s="5" t="s">
        <v>668</v>
      </c>
      <c r="Y2202" s="20" t="s">
        <v>668</v>
      </c>
      <c r="Z2202" s="20" t="s">
        <v>668</v>
      </c>
      <c r="AA2202" s="20" t="s">
        <v>668</v>
      </c>
      <c r="AB2202" s="10" t="s">
        <v>668</v>
      </c>
      <c r="AC2202" s="10" t="s">
        <v>668</v>
      </c>
      <c r="AD2202" s="10" t="s">
        <v>668</v>
      </c>
      <c r="AE2202" s="10" t="s">
        <v>668</v>
      </c>
      <c r="AF2202" s="10" t="s">
        <v>668</v>
      </c>
      <c r="AG2202" s="20" t="s">
        <v>668</v>
      </c>
      <c r="AH2202" s="20" t="s">
        <v>668</v>
      </c>
      <c r="AI2202" s="20" t="s">
        <v>668</v>
      </c>
      <c r="AJ2202" s="20" t="s">
        <v>668</v>
      </c>
    </row>
    <row r="2203" spans="1:36" ht="14.25" customHeight="1" x14ac:dyDescent="0.25">
      <c r="A2203" s="11" t="s">
        <v>54</v>
      </c>
      <c r="B2203" s="8" t="s">
        <v>1583</v>
      </c>
      <c r="C2203" s="8" t="s">
        <v>5593</v>
      </c>
      <c r="D2203" s="10" t="s">
        <v>668</v>
      </c>
      <c r="E2203" s="33" t="s">
        <v>5607</v>
      </c>
      <c r="F2203" s="10" t="s">
        <v>668</v>
      </c>
      <c r="G2203" s="8" t="s">
        <v>3117</v>
      </c>
      <c r="H2203" s="8" t="s">
        <v>529</v>
      </c>
      <c r="I2203" s="11" t="s">
        <v>1843</v>
      </c>
      <c r="J2203" s="63">
        <v>2</v>
      </c>
      <c r="K2203" s="63" t="s">
        <v>668</v>
      </c>
      <c r="L2203" s="63">
        <v>5</v>
      </c>
      <c r="M2203" s="63">
        <v>8</v>
      </c>
      <c r="N2203" s="8" t="s">
        <v>6236</v>
      </c>
      <c r="O2203" s="63">
        <v>226</v>
      </c>
      <c r="P2203" s="62" t="s">
        <v>5757</v>
      </c>
      <c r="Q2203" s="20">
        <v>-1.9447639999999999</v>
      </c>
      <c r="R2203" s="20">
        <v>6.2625830000000002</v>
      </c>
      <c r="S2203" s="20">
        <v>4.3178179999999999</v>
      </c>
      <c r="T2203" s="53" t="s">
        <v>53</v>
      </c>
      <c r="U2203" s="8" t="s">
        <v>2450</v>
      </c>
      <c r="V2203" s="8" t="s">
        <v>668</v>
      </c>
      <c r="W2203" s="20" t="s">
        <v>668</v>
      </c>
      <c r="X2203" s="8" t="s">
        <v>668</v>
      </c>
      <c r="Y2203" s="8" t="s">
        <v>668</v>
      </c>
      <c r="Z2203" s="8" t="s">
        <v>668</v>
      </c>
      <c r="AA2203" s="20" t="s">
        <v>668</v>
      </c>
      <c r="AB2203" s="10" t="s">
        <v>668</v>
      </c>
      <c r="AC2203" s="10" t="s">
        <v>668</v>
      </c>
      <c r="AD2203" s="10" t="s">
        <v>668</v>
      </c>
      <c r="AE2203" s="10" t="s">
        <v>668</v>
      </c>
      <c r="AF2203" s="10" t="s">
        <v>668</v>
      </c>
      <c r="AG2203" s="20" t="s">
        <v>668</v>
      </c>
      <c r="AH2203" s="20" t="s">
        <v>668</v>
      </c>
      <c r="AI2203" s="20" t="s">
        <v>668</v>
      </c>
      <c r="AJ2203" s="20" t="s">
        <v>668</v>
      </c>
    </row>
    <row r="2204" spans="1:36" ht="14.25" customHeight="1" x14ac:dyDescent="0.25">
      <c r="A2204" s="11" t="s">
        <v>56</v>
      </c>
      <c r="B2204" s="8" t="s">
        <v>1583</v>
      </c>
      <c r="C2204" s="8" t="s">
        <v>5593</v>
      </c>
      <c r="D2204" s="10" t="s">
        <v>668</v>
      </c>
      <c r="E2204" s="33" t="s">
        <v>5607</v>
      </c>
      <c r="F2204" s="10" t="s">
        <v>668</v>
      </c>
      <c r="G2204" s="8" t="s">
        <v>3117</v>
      </c>
      <c r="H2204" s="8" t="s">
        <v>3133</v>
      </c>
      <c r="I2204" s="11" t="s">
        <v>1836</v>
      </c>
      <c r="J2204" s="63">
        <v>1</v>
      </c>
      <c r="K2204" s="63" t="s">
        <v>668</v>
      </c>
      <c r="L2204" s="63">
        <v>1</v>
      </c>
      <c r="M2204" s="63">
        <v>7</v>
      </c>
      <c r="N2204" s="8" t="s">
        <v>4124</v>
      </c>
      <c r="O2204" s="63">
        <v>169</v>
      </c>
      <c r="P2204" s="62" t="s">
        <v>5757</v>
      </c>
      <c r="Q2204" s="20">
        <v>4.4089090000000004</v>
      </c>
      <c r="R2204" s="20">
        <v>9.4990310000000004</v>
      </c>
      <c r="S2204" s="20">
        <v>13.90794</v>
      </c>
      <c r="T2204" s="53" t="s">
        <v>55</v>
      </c>
      <c r="U2204" s="8" t="s">
        <v>603</v>
      </c>
      <c r="V2204" s="8" t="s">
        <v>668</v>
      </c>
      <c r="W2204" s="20" t="s">
        <v>668</v>
      </c>
      <c r="X2204" s="8" t="s">
        <v>668</v>
      </c>
      <c r="Y2204" s="8" t="s">
        <v>668</v>
      </c>
      <c r="Z2204" s="8" t="s">
        <v>668</v>
      </c>
      <c r="AA2204" s="20" t="s">
        <v>668</v>
      </c>
      <c r="AB2204" s="10" t="s">
        <v>668</v>
      </c>
      <c r="AC2204" s="10" t="s">
        <v>668</v>
      </c>
      <c r="AD2204" s="10" t="s">
        <v>668</v>
      </c>
      <c r="AE2204" s="10" t="s">
        <v>668</v>
      </c>
      <c r="AF2204" s="10" t="s">
        <v>668</v>
      </c>
      <c r="AG2204" s="20" t="s">
        <v>668</v>
      </c>
      <c r="AH2204" s="20" t="s">
        <v>668</v>
      </c>
      <c r="AI2204" s="20" t="s">
        <v>668</v>
      </c>
      <c r="AJ2204" s="20" t="s">
        <v>668</v>
      </c>
    </row>
    <row r="2205" spans="1:36" ht="14.25" customHeight="1" x14ac:dyDescent="0.25">
      <c r="A2205" s="11" t="s">
        <v>57</v>
      </c>
      <c r="B2205" s="8" t="s">
        <v>1583</v>
      </c>
      <c r="C2205" s="8" t="s">
        <v>5593</v>
      </c>
      <c r="D2205" s="10" t="s">
        <v>668</v>
      </c>
      <c r="E2205" s="33" t="s">
        <v>5607</v>
      </c>
      <c r="F2205" s="10" t="s">
        <v>668</v>
      </c>
      <c r="G2205" s="8" t="s">
        <v>3117</v>
      </c>
      <c r="H2205" s="8" t="s">
        <v>3133</v>
      </c>
      <c r="I2205" s="11" t="s">
        <v>2490</v>
      </c>
      <c r="J2205" s="63">
        <v>8</v>
      </c>
      <c r="K2205" s="63" t="s">
        <v>668</v>
      </c>
      <c r="L2205" s="63">
        <v>5</v>
      </c>
      <c r="M2205" s="63">
        <v>7</v>
      </c>
      <c r="N2205" s="8" t="s">
        <v>4124</v>
      </c>
      <c r="O2205" s="63">
        <v>162</v>
      </c>
      <c r="P2205" s="62" t="s">
        <v>5757</v>
      </c>
      <c r="Q2205" s="20">
        <v>-1.887877</v>
      </c>
      <c r="R2205" s="20">
        <v>6.2216950000000004</v>
      </c>
      <c r="S2205" s="20">
        <v>4.3338179999999999</v>
      </c>
      <c r="T2205" s="53" t="s">
        <v>2485</v>
      </c>
      <c r="U2205" s="8" t="s">
        <v>2515</v>
      </c>
      <c r="V2205" s="8" t="s">
        <v>668</v>
      </c>
      <c r="W2205" s="20" t="s">
        <v>668</v>
      </c>
      <c r="X2205" s="8" t="s">
        <v>668</v>
      </c>
      <c r="Y2205" s="8" t="s">
        <v>668</v>
      </c>
      <c r="Z2205" s="8" t="s">
        <v>668</v>
      </c>
      <c r="AA2205" s="20" t="s">
        <v>668</v>
      </c>
      <c r="AB2205" s="10" t="s">
        <v>668</v>
      </c>
      <c r="AC2205" s="10" t="s">
        <v>668</v>
      </c>
      <c r="AD2205" s="10" t="s">
        <v>668</v>
      </c>
      <c r="AE2205" s="10" t="s">
        <v>668</v>
      </c>
      <c r="AF2205" s="10" t="s">
        <v>668</v>
      </c>
      <c r="AG2205" s="20" t="s">
        <v>668</v>
      </c>
      <c r="AH2205" s="20" t="s">
        <v>668</v>
      </c>
      <c r="AI2205" s="20" t="s">
        <v>668</v>
      </c>
      <c r="AJ2205" s="20" t="s">
        <v>668</v>
      </c>
    </row>
    <row r="2206" spans="1:36" ht="14.25" customHeight="1" x14ac:dyDescent="0.25">
      <c r="A2206" s="11" t="s">
        <v>59</v>
      </c>
      <c r="B2206" s="8" t="s">
        <v>1583</v>
      </c>
      <c r="C2206" s="8" t="s">
        <v>5593</v>
      </c>
      <c r="D2206" s="10" t="s">
        <v>668</v>
      </c>
      <c r="E2206" s="33" t="s">
        <v>5607</v>
      </c>
      <c r="F2206" s="10" t="s">
        <v>668</v>
      </c>
      <c r="G2206" s="8" t="s">
        <v>3117</v>
      </c>
      <c r="H2206" s="8" t="s">
        <v>529</v>
      </c>
      <c r="I2206" s="11" t="s">
        <v>5659</v>
      </c>
      <c r="J2206" s="63">
        <v>4</v>
      </c>
      <c r="K2206" s="63" t="s">
        <v>668</v>
      </c>
      <c r="L2206" s="63">
        <v>4</v>
      </c>
      <c r="M2206" s="63">
        <v>2</v>
      </c>
      <c r="N2206" s="8" t="s">
        <v>6239</v>
      </c>
      <c r="O2206" s="63">
        <v>44</v>
      </c>
      <c r="P2206" s="62" t="s">
        <v>5757</v>
      </c>
      <c r="Q2206" s="20">
        <v>1.078003</v>
      </c>
      <c r="R2206" s="20">
        <v>13.737432</v>
      </c>
      <c r="S2206" s="20">
        <v>14.815434</v>
      </c>
      <c r="T2206" s="53" t="s">
        <v>58</v>
      </c>
      <c r="U2206" s="8" t="s">
        <v>2480</v>
      </c>
      <c r="V2206" s="8" t="s">
        <v>668</v>
      </c>
      <c r="W2206" s="20" t="s">
        <v>668</v>
      </c>
      <c r="X2206" s="8" t="s">
        <v>668</v>
      </c>
      <c r="Y2206" s="8" t="s">
        <v>668</v>
      </c>
      <c r="Z2206" s="8" t="s">
        <v>668</v>
      </c>
      <c r="AA2206" s="20" t="s">
        <v>668</v>
      </c>
      <c r="AB2206" s="10" t="s">
        <v>668</v>
      </c>
      <c r="AC2206" s="10" t="s">
        <v>668</v>
      </c>
      <c r="AD2206" s="10" t="s">
        <v>668</v>
      </c>
      <c r="AE2206" s="10" t="s">
        <v>668</v>
      </c>
      <c r="AF2206" s="10" t="s">
        <v>668</v>
      </c>
      <c r="AG2206" s="20" t="s">
        <v>668</v>
      </c>
      <c r="AH2206" s="20" t="s">
        <v>668</v>
      </c>
      <c r="AI2206" s="20" t="s">
        <v>668</v>
      </c>
      <c r="AJ2206" s="20" t="s">
        <v>668</v>
      </c>
    </row>
    <row r="2207" spans="1:36" ht="14.25" customHeight="1" x14ac:dyDescent="0.25">
      <c r="A2207" s="11" t="s">
        <v>61</v>
      </c>
      <c r="B2207" s="8" t="s">
        <v>1583</v>
      </c>
      <c r="C2207" s="8" t="s">
        <v>5593</v>
      </c>
      <c r="D2207" s="10" t="s">
        <v>668</v>
      </c>
      <c r="E2207" s="33" t="s">
        <v>5607</v>
      </c>
      <c r="F2207" s="10" t="s">
        <v>668</v>
      </c>
      <c r="G2207" s="8" t="s">
        <v>3117</v>
      </c>
      <c r="H2207" s="8" t="s">
        <v>3133</v>
      </c>
      <c r="I2207" s="72" t="s">
        <v>1838</v>
      </c>
      <c r="J2207" s="63">
        <v>1</v>
      </c>
      <c r="K2207" s="63" t="s">
        <v>668</v>
      </c>
      <c r="L2207" s="63">
        <v>4</v>
      </c>
      <c r="M2207" s="63">
        <v>13</v>
      </c>
      <c r="N2207" s="8" t="s">
        <v>6238</v>
      </c>
      <c r="O2207" s="63">
        <v>265</v>
      </c>
      <c r="P2207" s="62" t="s">
        <v>5757</v>
      </c>
      <c r="Q2207" s="20">
        <v>3.5499869999999998</v>
      </c>
      <c r="R2207" s="20">
        <v>10.716392000000001</v>
      </c>
      <c r="S2207" s="20">
        <v>14.266379000000001</v>
      </c>
      <c r="T2207" s="53" t="s">
        <v>60</v>
      </c>
      <c r="U2207" s="8" t="s">
        <v>603</v>
      </c>
      <c r="V2207" s="8" t="s">
        <v>668</v>
      </c>
      <c r="W2207" s="20" t="s">
        <v>668</v>
      </c>
      <c r="X2207" s="8" t="s">
        <v>668</v>
      </c>
      <c r="Y2207" s="8" t="s">
        <v>668</v>
      </c>
      <c r="Z2207" s="8" t="s">
        <v>668</v>
      </c>
      <c r="AA2207" s="20" t="s">
        <v>668</v>
      </c>
      <c r="AB2207" s="10" t="s">
        <v>668</v>
      </c>
      <c r="AC2207" s="10" t="s">
        <v>668</v>
      </c>
      <c r="AD2207" s="10" t="s">
        <v>668</v>
      </c>
      <c r="AE2207" s="10" t="s">
        <v>668</v>
      </c>
      <c r="AF2207" s="10" t="s">
        <v>668</v>
      </c>
      <c r="AG2207" s="20" t="s">
        <v>668</v>
      </c>
      <c r="AH2207" s="20" t="s">
        <v>668</v>
      </c>
      <c r="AI2207" s="20" t="s">
        <v>668</v>
      </c>
      <c r="AJ2207" s="20" t="s">
        <v>668</v>
      </c>
    </row>
    <row r="2208" spans="1:36" ht="14.25" customHeight="1" x14ac:dyDescent="0.25">
      <c r="A2208" s="11" t="s">
        <v>63</v>
      </c>
      <c r="B2208" s="8" t="s">
        <v>1583</v>
      </c>
      <c r="C2208" s="8" t="s">
        <v>5593</v>
      </c>
      <c r="D2208" s="10" t="s">
        <v>668</v>
      </c>
      <c r="E2208" s="33" t="s">
        <v>5607</v>
      </c>
      <c r="F2208" s="10" t="s">
        <v>668</v>
      </c>
      <c r="G2208" s="8" t="s">
        <v>3117</v>
      </c>
      <c r="H2208" s="8" t="s">
        <v>3248</v>
      </c>
      <c r="I2208" s="11" t="s">
        <v>4573</v>
      </c>
      <c r="J2208" s="63">
        <v>9</v>
      </c>
      <c r="K2208" s="63" t="s">
        <v>668</v>
      </c>
      <c r="L2208" s="63">
        <v>3</v>
      </c>
      <c r="M2208" s="63">
        <v>13</v>
      </c>
      <c r="N2208" s="8" t="s">
        <v>6238</v>
      </c>
      <c r="O2208" s="63">
        <v>263</v>
      </c>
      <c r="P2208" s="62" t="s">
        <v>5757</v>
      </c>
      <c r="Q2208" s="20">
        <v>3.4156360000000001</v>
      </c>
      <c r="R2208" s="20">
        <v>5.613353</v>
      </c>
      <c r="S2208" s="20">
        <v>9.0289889999999993</v>
      </c>
      <c r="T2208" s="53" t="s">
        <v>62</v>
      </c>
      <c r="U2208" s="8" t="s">
        <v>64</v>
      </c>
      <c r="V2208" s="8" t="s">
        <v>668</v>
      </c>
      <c r="W2208" s="20" t="s">
        <v>668</v>
      </c>
      <c r="X2208" s="8" t="s">
        <v>668</v>
      </c>
      <c r="Y2208" s="8" t="s">
        <v>668</v>
      </c>
      <c r="Z2208" s="8" t="s">
        <v>668</v>
      </c>
      <c r="AA2208" s="20" t="s">
        <v>668</v>
      </c>
      <c r="AB2208" s="10" t="s">
        <v>668</v>
      </c>
      <c r="AC2208" s="10" t="s">
        <v>668</v>
      </c>
      <c r="AD2208" s="10" t="s">
        <v>668</v>
      </c>
      <c r="AE2208" s="10" t="s">
        <v>668</v>
      </c>
      <c r="AF2208" s="10" t="s">
        <v>668</v>
      </c>
      <c r="AG2208" s="20" t="s">
        <v>668</v>
      </c>
      <c r="AH2208" s="20" t="s">
        <v>668</v>
      </c>
      <c r="AI2208" s="20" t="s">
        <v>668</v>
      </c>
      <c r="AJ2208" s="20" t="s">
        <v>668</v>
      </c>
    </row>
    <row r="2209" spans="1:36" ht="14.25" customHeight="1" x14ac:dyDescent="0.25">
      <c r="A2209" s="11" t="s">
        <v>65</v>
      </c>
      <c r="B2209" s="8" t="s">
        <v>1583</v>
      </c>
      <c r="C2209" s="8" t="s">
        <v>5593</v>
      </c>
      <c r="D2209" s="10" t="s">
        <v>668</v>
      </c>
      <c r="E2209" s="33" t="s">
        <v>5607</v>
      </c>
      <c r="F2209" s="10" t="s">
        <v>668</v>
      </c>
      <c r="G2209" s="8" t="s">
        <v>3117</v>
      </c>
      <c r="H2209" s="8" t="s">
        <v>3248</v>
      </c>
      <c r="I2209" s="11" t="s">
        <v>5658</v>
      </c>
      <c r="J2209" s="63">
        <v>7</v>
      </c>
      <c r="K2209" s="63" t="s">
        <v>668</v>
      </c>
      <c r="L2209" s="63">
        <v>6</v>
      </c>
      <c r="M2209" s="63">
        <v>2</v>
      </c>
      <c r="N2209" s="8" t="s">
        <v>6239</v>
      </c>
      <c r="O2209" s="63">
        <v>49</v>
      </c>
      <c r="P2209" s="62" t="s">
        <v>5757</v>
      </c>
      <c r="Q2209" s="20">
        <v>-4.6476819999999996</v>
      </c>
      <c r="R2209" s="20">
        <v>5.4380189999999997</v>
      </c>
      <c r="S2209" s="20">
        <v>0.79033699999999996</v>
      </c>
      <c r="T2209" s="53" t="s">
        <v>2448</v>
      </c>
      <c r="U2209" s="8" t="s">
        <v>66</v>
      </c>
      <c r="V2209" s="8" t="s">
        <v>668</v>
      </c>
      <c r="W2209" s="20" t="s">
        <v>668</v>
      </c>
      <c r="X2209" s="8" t="s">
        <v>668</v>
      </c>
      <c r="Y2209" s="8" t="s">
        <v>668</v>
      </c>
      <c r="Z2209" s="8" t="s">
        <v>668</v>
      </c>
      <c r="AA2209" s="20" t="s">
        <v>668</v>
      </c>
      <c r="AB2209" s="10" t="s">
        <v>668</v>
      </c>
      <c r="AC2209" s="10" t="s">
        <v>668</v>
      </c>
      <c r="AD2209" s="10" t="s">
        <v>668</v>
      </c>
      <c r="AE2209" s="10" t="s">
        <v>668</v>
      </c>
      <c r="AF2209" s="10" t="s">
        <v>668</v>
      </c>
      <c r="AG2209" s="20" t="s">
        <v>668</v>
      </c>
      <c r="AH2209" s="20" t="s">
        <v>668</v>
      </c>
      <c r="AI2209" s="20" t="s">
        <v>668</v>
      </c>
      <c r="AJ2209" s="20" t="s">
        <v>668</v>
      </c>
    </row>
    <row r="2210" spans="1:36" ht="14.25" customHeight="1" x14ac:dyDescent="0.25">
      <c r="A2210" s="11" t="s">
        <v>68</v>
      </c>
      <c r="B2210" s="8" t="s">
        <v>1583</v>
      </c>
      <c r="C2210" s="8" t="s">
        <v>5593</v>
      </c>
      <c r="D2210" s="10" t="s">
        <v>668</v>
      </c>
      <c r="E2210" s="33" t="s">
        <v>5607</v>
      </c>
      <c r="F2210" s="10" t="s">
        <v>668</v>
      </c>
      <c r="G2210" s="8" t="s">
        <v>3117</v>
      </c>
      <c r="H2210" s="8" t="s">
        <v>3133</v>
      </c>
      <c r="I2210" s="11" t="s">
        <v>5660</v>
      </c>
      <c r="J2210" s="63">
        <v>9</v>
      </c>
      <c r="K2210" s="63" t="s">
        <v>668</v>
      </c>
      <c r="L2210" s="63">
        <v>4</v>
      </c>
      <c r="M2210" s="63">
        <v>2</v>
      </c>
      <c r="N2210" s="8" t="s">
        <v>6239</v>
      </c>
      <c r="O2210" s="63">
        <v>53</v>
      </c>
      <c r="P2210" s="62" t="s">
        <v>5757</v>
      </c>
      <c r="Q2210" s="20">
        <v>4.891216</v>
      </c>
      <c r="R2210" s="20">
        <v>9.1537640000000007</v>
      </c>
      <c r="S2210" s="20">
        <v>14.044980000000001</v>
      </c>
      <c r="T2210" s="53" t="s">
        <v>67</v>
      </c>
      <c r="U2210" s="8" t="s">
        <v>2515</v>
      </c>
      <c r="V2210" s="8" t="s">
        <v>668</v>
      </c>
      <c r="W2210" s="20" t="s">
        <v>668</v>
      </c>
      <c r="X2210" s="8" t="s">
        <v>668</v>
      </c>
      <c r="Y2210" s="8" t="s">
        <v>668</v>
      </c>
      <c r="Z2210" s="8" t="s">
        <v>668</v>
      </c>
      <c r="AA2210" s="20" t="s">
        <v>668</v>
      </c>
      <c r="AB2210" s="10" t="s">
        <v>668</v>
      </c>
      <c r="AC2210" s="10" t="s">
        <v>668</v>
      </c>
      <c r="AD2210" s="10" t="s">
        <v>668</v>
      </c>
      <c r="AE2210" s="10" t="s">
        <v>668</v>
      </c>
      <c r="AF2210" s="10" t="s">
        <v>668</v>
      </c>
      <c r="AG2210" s="20" t="s">
        <v>668</v>
      </c>
      <c r="AH2210" s="20" t="s">
        <v>668</v>
      </c>
      <c r="AI2210" s="20" t="s">
        <v>668</v>
      </c>
      <c r="AJ2210" s="20" t="s">
        <v>668</v>
      </c>
    </row>
    <row r="2211" spans="1:36" ht="14.25" customHeight="1" x14ac:dyDescent="0.25">
      <c r="A2211" s="11" t="s">
        <v>69</v>
      </c>
      <c r="B2211" s="8" t="s">
        <v>1583</v>
      </c>
      <c r="C2211" s="8" t="s">
        <v>5593</v>
      </c>
      <c r="D2211" s="10" t="s">
        <v>668</v>
      </c>
      <c r="E2211" s="33" t="s">
        <v>5607</v>
      </c>
      <c r="F2211" s="10" t="s">
        <v>668</v>
      </c>
      <c r="G2211" s="8" t="s">
        <v>3117</v>
      </c>
      <c r="H2211" s="8" t="s">
        <v>3133</v>
      </c>
      <c r="I2211" s="11" t="s">
        <v>2490</v>
      </c>
      <c r="J2211" s="63">
        <v>2</v>
      </c>
      <c r="K2211" s="63" t="s">
        <v>668</v>
      </c>
      <c r="L2211" s="63">
        <v>3</v>
      </c>
      <c r="M2211" s="63">
        <v>7</v>
      </c>
      <c r="N2211" s="8" t="s">
        <v>4124</v>
      </c>
      <c r="O2211" s="63">
        <v>175</v>
      </c>
      <c r="P2211" s="62" t="s">
        <v>5757</v>
      </c>
      <c r="Q2211" s="20">
        <v>-3.6775769999999999</v>
      </c>
      <c r="R2211" s="20">
        <v>10.22059</v>
      </c>
      <c r="S2211" s="20">
        <v>6.5430130000000002</v>
      </c>
      <c r="T2211" s="53" t="s">
        <v>2483</v>
      </c>
      <c r="U2211" s="8" t="s">
        <v>2515</v>
      </c>
      <c r="V2211" s="8" t="s">
        <v>668</v>
      </c>
      <c r="W2211" s="20" t="s">
        <v>668</v>
      </c>
      <c r="X2211" s="8" t="s">
        <v>668</v>
      </c>
      <c r="Y2211" s="8" t="s">
        <v>668</v>
      </c>
      <c r="Z2211" s="8" t="s">
        <v>668</v>
      </c>
      <c r="AA2211" s="20" t="s">
        <v>668</v>
      </c>
      <c r="AB2211" s="10" t="s">
        <v>668</v>
      </c>
      <c r="AC2211" s="10" t="s">
        <v>668</v>
      </c>
      <c r="AD2211" s="10" t="s">
        <v>668</v>
      </c>
      <c r="AE2211" s="10" t="s">
        <v>668</v>
      </c>
      <c r="AF2211" s="10" t="s">
        <v>668</v>
      </c>
      <c r="AG2211" s="20" t="s">
        <v>668</v>
      </c>
      <c r="AH2211" s="20" t="s">
        <v>668</v>
      </c>
      <c r="AI2211" s="20" t="s">
        <v>668</v>
      </c>
      <c r="AJ2211" s="20" t="s">
        <v>668</v>
      </c>
    </row>
    <row r="2212" spans="1:36" ht="14.25" customHeight="1" x14ac:dyDescent="0.25">
      <c r="A2212" s="11" t="s">
        <v>71</v>
      </c>
      <c r="B2212" s="8" t="s">
        <v>1583</v>
      </c>
      <c r="C2212" s="8" t="s">
        <v>5593</v>
      </c>
      <c r="D2212" s="10" t="s">
        <v>668</v>
      </c>
      <c r="E2212" s="33" t="s">
        <v>5607</v>
      </c>
      <c r="F2212" s="10" t="s">
        <v>668</v>
      </c>
      <c r="G2212" s="8" t="s">
        <v>3117</v>
      </c>
      <c r="H2212" s="8" t="s">
        <v>3248</v>
      </c>
      <c r="I2212" s="11" t="s">
        <v>4571</v>
      </c>
      <c r="J2212" s="63">
        <v>5</v>
      </c>
      <c r="K2212" s="63" t="s">
        <v>668</v>
      </c>
      <c r="L2212" s="63">
        <v>2</v>
      </c>
      <c r="M2212" s="63">
        <v>7</v>
      </c>
      <c r="N2212" s="8" t="s">
        <v>4124</v>
      </c>
      <c r="O2212" s="63">
        <v>172</v>
      </c>
      <c r="P2212" s="62" t="s">
        <v>5757</v>
      </c>
      <c r="Q2212" s="20">
        <v>-4.1278280000000001</v>
      </c>
      <c r="R2212" s="20">
        <v>4.8699070000000004</v>
      </c>
      <c r="S2212" s="20">
        <v>0.74207900000000004</v>
      </c>
      <c r="T2212" s="53" t="s">
        <v>70</v>
      </c>
      <c r="U2212" s="8" t="s">
        <v>64</v>
      </c>
      <c r="V2212" s="8" t="s">
        <v>668</v>
      </c>
      <c r="W2212" s="20" t="s">
        <v>668</v>
      </c>
      <c r="X2212" s="8" t="s">
        <v>668</v>
      </c>
      <c r="Y2212" s="8" t="s">
        <v>668</v>
      </c>
      <c r="Z2212" s="8" t="s">
        <v>668</v>
      </c>
      <c r="AA2212" s="20" t="s">
        <v>668</v>
      </c>
      <c r="AB2212" s="10" t="s">
        <v>668</v>
      </c>
      <c r="AC2212" s="10" t="s">
        <v>668</v>
      </c>
      <c r="AD2212" s="10" t="s">
        <v>668</v>
      </c>
      <c r="AE2212" s="10" t="s">
        <v>668</v>
      </c>
      <c r="AF2212" s="10" t="s">
        <v>668</v>
      </c>
      <c r="AG2212" s="20" t="s">
        <v>668</v>
      </c>
      <c r="AH2212" s="20" t="s">
        <v>668</v>
      </c>
      <c r="AI2212" s="20" t="s">
        <v>668</v>
      </c>
      <c r="AJ2212" s="20" t="s">
        <v>668</v>
      </c>
    </row>
    <row r="2213" spans="1:36" ht="14.25" customHeight="1" x14ac:dyDescent="0.25">
      <c r="A2213" s="11" t="s">
        <v>5775</v>
      </c>
      <c r="B2213" s="8" t="s">
        <v>1583</v>
      </c>
      <c r="C2213" s="8" t="s">
        <v>5593</v>
      </c>
      <c r="D2213" s="10" t="s">
        <v>668</v>
      </c>
      <c r="E2213" s="33">
        <v>20001</v>
      </c>
      <c r="F2213" s="10" t="s">
        <v>668</v>
      </c>
      <c r="G2213" s="8" t="s">
        <v>3117</v>
      </c>
      <c r="H2213" s="8" t="s">
        <v>3248</v>
      </c>
      <c r="I2213" s="11" t="s">
        <v>4571</v>
      </c>
      <c r="J2213" s="64">
        <v>1</v>
      </c>
      <c r="K2213" s="64" t="s">
        <v>668</v>
      </c>
      <c r="L2213" s="64">
        <v>2</v>
      </c>
      <c r="M2213" s="64">
        <v>6</v>
      </c>
      <c r="N2213" s="8" t="s">
        <v>567</v>
      </c>
      <c r="O2213" s="64">
        <v>150</v>
      </c>
      <c r="P2213" s="62" t="s">
        <v>5758</v>
      </c>
      <c r="Q2213" s="20">
        <v>8.1451989999999999</v>
      </c>
      <c r="R2213" s="20">
        <v>3.6257250000000001</v>
      </c>
      <c r="S2213" s="20">
        <v>11.770924000000001</v>
      </c>
      <c r="T2213" s="53" t="s">
        <v>3471</v>
      </c>
      <c r="U2213" s="8" t="s">
        <v>3472</v>
      </c>
      <c r="V2213" s="5" t="s">
        <v>668</v>
      </c>
      <c r="W2213" s="5" t="s">
        <v>668</v>
      </c>
      <c r="X2213" s="5" t="s">
        <v>668</v>
      </c>
      <c r="Y2213" s="20" t="s">
        <v>668</v>
      </c>
      <c r="Z2213" s="20" t="s">
        <v>668</v>
      </c>
      <c r="AA2213" s="20" t="s">
        <v>668</v>
      </c>
      <c r="AB2213" s="10" t="s">
        <v>668</v>
      </c>
      <c r="AC2213" s="10" t="s">
        <v>668</v>
      </c>
      <c r="AD2213" s="10" t="s">
        <v>668</v>
      </c>
      <c r="AE2213" s="10" t="s">
        <v>668</v>
      </c>
      <c r="AF2213" s="10" t="s">
        <v>668</v>
      </c>
      <c r="AG2213" s="20" t="s">
        <v>668</v>
      </c>
      <c r="AH2213" s="20" t="s">
        <v>668</v>
      </c>
      <c r="AI2213" s="20" t="s">
        <v>668</v>
      </c>
      <c r="AJ2213" s="20" t="s">
        <v>668</v>
      </c>
    </row>
    <row r="2214" spans="1:36" ht="14.25" customHeight="1" x14ac:dyDescent="0.25">
      <c r="A2214" s="11" t="s">
        <v>73</v>
      </c>
      <c r="B2214" s="8" t="s">
        <v>1583</v>
      </c>
      <c r="C2214" s="8" t="s">
        <v>5593</v>
      </c>
      <c r="D2214" s="10" t="s">
        <v>668</v>
      </c>
      <c r="E2214" s="33" t="s">
        <v>5607</v>
      </c>
      <c r="F2214" s="10" t="s">
        <v>668</v>
      </c>
      <c r="G2214" s="8" t="s">
        <v>3117</v>
      </c>
      <c r="H2214" s="8" t="s">
        <v>529</v>
      </c>
      <c r="I2214" s="11" t="s">
        <v>1842</v>
      </c>
      <c r="J2214" s="63">
        <v>7</v>
      </c>
      <c r="K2214" s="63" t="s">
        <v>668</v>
      </c>
      <c r="L2214" s="63">
        <v>3</v>
      </c>
      <c r="M2214" s="63">
        <v>11</v>
      </c>
      <c r="N2214" s="8" t="s">
        <v>6237</v>
      </c>
      <c r="O2214" s="63">
        <v>209</v>
      </c>
      <c r="P2214" s="62" t="s">
        <v>5757</v>
      </c>
      <c r="Q2214" s="20">
        <v>-2.9740310000000001</v>
      </c>
      <c r="R2214" s="20">
        <v>9.5847700000000007</v>
      </c>
      <c r="S2214" s="20">
        <v>6.6107389999999997</v>
      </c>
      <c r="T2214" s="53" t="s">
        <v>72</v>
      </c>
      <c r="U2214" s="8" t="s">
        <v>2450</v>
      </c>
      <c r="V2214" s="8" t="s">
        <v>668</v>
      </c>
      <c r="W2214" s="20" t="s">
        <v>668</v>
      </c>
      <c r="X2214" s="8" t="s">
        <v>668</v>
      </c>
      <c r="Y2214" s="8" t="s">
        <v>668</v>
      </c>
      <c r="Z2214" s="8" t="s">
        <v>668</v>
      </c>
      <c r="AA2214" s="20" t="s">
        <v>668</v>
      </c>
      <c r="AB2214" s="10" t="s">
        <v>668</v>
      </c>
      <c r="AC2214" s="10" t="s">
        <v>668</v>
      </c>
      <c r="AD2214" s="10" t="s">
        <v>668</v>
      </c>
      <c r="AE2214" s="10" t="s">
        <v>668</v>
      </c>
      <c r="AF2214" s="10" t="s">
        <v>668</v>
      </c>
      <c r="AG2214" s="20" t="s">
        <v>668</v>
      </c>
      <c r="AH2214" s="20" t="s">
        <v>668</v>
      </c>
      <c r="AI2214" s="20" t="s">
        <v>668</v>
      </c>
      <c r="AJ2214" s="20" t="s">
        <v>668</v>
      </c>
    </row>
    <row r="2215" spans="1:36" ht="14.25" customHeight="1" x14ac:dyDescent="0.25">
      <c r="A2215" s="11" t="s">
        <v>75</v>
      </c>
      <c r="B2215" s="8" t="s">
        <v>1583</v>
      </c>
      <c r="C2215" s="8" t="s">
        <v>5593</v>
      </c>
      <c r="D2215" s="10" t="s">
        <v>668</v>
      </c>
      <c r="E2215" s="33" t="s">
        <v>5607</v>
      </c>
      <c r="F2215" s="10" t="s">
        <v>668</v>
      </c>
      <c r="G2215" s="8" t="s">
        <v>3117</v>
      </c>
      <c r="H2215" s="8" t="s">
        <v>529</v>
      </c>
      <c r="I2215" s="11" t="s">
        <v>1842</v>
      </c>
      <c r="J2215" s="63">
        <v>5</v>
      </c>
      <c r="K2215" s="63" t="s">
        <v>668</v>
      </c>
      <c r="L2215" s="63">
        <v>5</v>
      </c>
      <c r="M2215" s="63">
        <v>8</v>
      </c>
      <c r="N2215" s="8" t="s">
        <v>6236</v>
      </c>
      <c r="O2215" s="63">
        <v>243</v>
      </c>
      <c r="P2215" s="62" t="s">
        <v>5757</v>
      </c>
      <c r="Q2215" s="20">
        <v>-9.2915949999999992</v>
      </c>
      <c r="R2215" s="20">
        <v>6.3741279999999998</v>
      </c>
      <c r="S2215" s="20">
        <v>-2.9174669999999998</v>
      </c>
      <c r="T2215" s="53" t="s">
        <v>74</v>
      </c>
      <c r="U2215" s="8" t="s">
        <v>76</v>
      </c>
      <c r="V2215" s="8" t="s">
        <v>668</v>
      </c>
      <c r="W2215" s="20" t="s">
        <v>668</v>
      </c>
      <c r="X2215" s="8" t="s">
        <v>668</v>
      </c>
      <c r="Y2215" s="8" t="s">
        <v>668</v>
      </c>
      <c r="Z2215" s="8" t="s">
        <v>668</v>
      </c>
      <c r="AA2215" s="20" t="s">
        <v>668</v>
      </c>
      <c r="AB2215" s="10" t="s">
        <v>668</v>
      </c>
      <c r="AC2215" s="10" t="s">
        <v>668</v>
      </c>
      <c r="AD2215" s="10" t="s">
        <v>668</v>
      </c>
      <c r="AE2215" s="10" t="s">
        <v>668</v>
      </c>
      <c r="AF2215" s="10" t="s">
        <v>668</v>
      </c>
      <c r="AG2215" s="20" t="s">
        <v>668</v>
      </c>
      <c r="AH2215" s="20" t="s">
        <v>668</v>
      </c>
      <c r="AI2215" s="20" t="s">
        <v>668</v>
      </c>
      <c r="AJ2215" s="20" t="s">
        <v>668</v>
      </c>
    </row>
    <row r="2216" spans="1:36" ht="14.25" customHeight="1" x14ac:dyDescent="0.25">
      <c r="A2216" s="11" t="s">
        <v>78</v>
      </c>
      <c r="B2216" s="8" t="s">
        <v>1583</v>
      </c>
      <c r="C2216" s="8" t="s">
        <v>5593</v>
      </c>
      <c r="D2216" s="10" t="s">
        <v>668</v>
      </c>
      <c r="E2216" s="33" t="s">
        <v>5607</v>
      </c>
      <c r="F2216" s="10" t="s">
        <v>668</v>
      </c>
      <c r="G2216" s="8" t="s">
        <v>3117</v>
      </c>
      <c r="H2216" s="8" t="s">
        <v>529</v>
      </c>
      <c r="I2216" s="11" t="s">
        <v>1842</v>
      </c>
      <c r="J2216" s="63">
        <v>4</v>
      </c>
      <c r="K2216" s="63" t="s">
        <v>668</v>
      </c>
      <c r="L2216" s="63">
        <v>3</v>
      </c>
      <c r="M2216" s="63">
        <v>13</v>
      </c>
      <c r="N2216" s="8" t="s">
        <v>6238</v>
      </c>
      <c r="O2216" s="63">
        <v>264</v>
      </c>
      <c r="P2216" s="62" t="s">
        <v>5757</v>
      </c>
      <c r="Q2216" s="20">
        <v>0.65676699999999999</v>
      </c>
      <c r="R2216" s="20">
        <v>5.718248</v>
      </c>
      <c r="S2216" s="20">
        <v>6.3750150000000003</v>
      </c>
      <c r="T2216" s="53" t="s">
        <v>77</v>
      </c>
      <c r="U2216" s="8" t="s">
        <v>4198</v>
      </c>
      <c r="V2216" s="8" t="s">
        <v>668</v>
      </c>
      <c r="W2216" s="20" t="s">
        <v>668</v>
      </c>
      <c r="X2216" s="8" t="s">
        <v>668</v>
      </c>
      <c r="Y2216" s="8" t="s">
        <v>668</v>
      </c>
      <c r="Z2216" s="8" t="s">
        <v>668</v>
      </c>
      <c r="AA2216" s="20" t="s">
        <v>668</v>
      </c>
      <c r="AB2216" s="10" t="s">
        <v>668</v>
      </c>
      <c r="AC2216" s="10" t="s">
        <v>668</v>
      </c>
      <c r="AD2216" s="10" t="s">
        <v>668</v>
      </c>
      <c r="AE2216" s="10" t="s">
        <v>668</v>
      </c>
      <c r="AF2216" s="10" t="s">
        <v>668</v>
      </c>
      <c r="AG2216" s="20" t="s">
        <v>668</v>
      </c>
      <c r="AH2216" s="20" t="s">
        <v>668</v>
      </c>
      <c r="AI2216" s="20" t="s">
        <v>668</v>
      </c>
      <c r="AJ2216" s="20" t="s">
        <v>668</v>
      </c>
    </row>
    <row r="2217" spans="1:36" ht="14.25" customHeight="1" x14ac:dyDescent="0.25">
      <c r="A2217" s="11" t="s">
        <v>5776</v>
      </c>
      <c r="B2217" s="8" t="s">
        <v>1583</v>
      </c>
      <c r="C2217" s="8" t="s">
        <v>5593</v>
      </c>
      <c r="D2217" s="10" t="s">
        <v>668</v>
      </c>
      <c r="E2217" s="33">
        <v>20001</v>
      </c>
      <c r="F2217" s="10" t="s">
        <v>668</v>
      </c>
      <c r="G2217" s="8" t="s">
        <v>3117</v>
      </c>
      <c r="H2217" s="8" t="s">
        <v>3248</v>
      </c>
      <c r="I2217" s="11" t="s">
        <v>4571</v>
      </c>
      <c r="J2217" s="64">
        <v>1</v>
      </c>
      <c r="K2217" s="64" t="s">
        <v>668</v>
      </c>
      <c r="L2217" s="64">
        <v>2</v>
      </c>
      <c r="M2217" s="64">
        <v>6</v>
      </c>
      <c r="N2217" s="8" t="s">
        <v>567</v>
      </c>
      <c r="O2217" s="64">
        <v>154</v>
      </c>
      <c r="P2217" s="62" t="s">
        <v>5758</v>
      </c>
      <c r="Q2217" s="20">
        <v>-0.62376500000000001</v>
      </c>
      <c r="R2217" s="20">
        <v>13.064348000000001</v>
      </c>
      <c r="S2217" s="20">
        <v>12.440583</v>
      </c>
      <c r="T2217" s="53" t="s">
        <v>3473</v>
      </c>
      <c r="U2217" s="8" t="s">
        <v>3474</v>
      </c>
      <c r="V2217" s="5" t="s">
        <v>668</v>
      </c>
      <c r="W2217" s="5" t="s">
        <v>668</v>
      </c>
      <c r="X2217" s="5" t="s">
        <v>668</v>
      </c>
      <c r="Y2217" s="20" t="s">
        <v>668</v>
      </c>
      <c r="Z2217" s="20" t="s">
        <v>668</v>
      </c>
      <c r="AA2217" s="20" t="s">
        <v>668</v>
      </c>
      <c r="AB2217" s="10" t="s">
        <v>668</v>
      </c>
      <c r="AC2217" s="10" t="s">
        <v>668</v>
      </c>
      <c r="AD2217" s="10" t="s">
        <v>668</v>
      </c>
      <c r="AE2217" s="10" t="s">
        <v>668</v>
      </c>
      <c r="AF2217" s="10" t="s">
        <v>668</v>
      </c>
      <c r="AG2217" s="20" t="s">
        <v>668</v>
      </c>
      <c r="AH2217" s="20" t="s">
        <v>668</v>
      </c>
      <c r="AI2217" s="20" t="s">
        <v>668</v>
      </c>
      <c r="AJ2217" s="20" t="s">
        <v>668</v>
      </c>
    </row>
    <row r="2218" spans="1:36" ht="14.25" customHeight="1" x14ac:dyDescent="0.25">
      <c r="A2218" s="11" t="s">
        <v>5777</v>
      </c>
      <c r="B2218" s="8" t="s">
        <v>1583</v>
      </c>
      <c r="C2218" s="8" t="s">
        <v>5593</v>
      </c>
      <c r="D2218" s="10" t="s">
        <v>668</v>
      </c>
      <c r="E2218" s="33">
        <v>20001</v>
      </c>
      <c r="F2218" s="10" t="s">
        <v>668</v>
      </c>
      <c r="G2218" s="8" t="s">
        <v>3117</v>
      </c>
      <c r="H2218" s="8" t="s">
        <v>3248</v>
      </c>
      <c r="I2218" s="11" t="s">
        <v>4571</v>
      </c>
      <c r="J2218" s="64">
        <v>6</v>
      </c>
      <c r="K2218" s="64" t="s">
        <v>668</v>
      </c>
      <c r="L2218" s="64">
        <v>1</v>
      </c>
      <c r="M2218" s="64">
        <v>4</v>
      </c>
      <c r="N2218" s="8" t="s">
        <v>6240</v>
      </c>
      <c r="O2218" s="64">
        <v>102</v>
      </c>
      <c r="P2218" s="62" t="s">
        <v>5758</v>
      </c>
      <c r="Q2218" s="20">
        <v>-15.863643</v>
      </c>
      <c r="R2218" s="20">
        <v>-3.1927999999999998E-2</v>
      </c>
      <c r="S2218" s="20">
        <v>-15.895571</v>
      </c>
      <c r="T2218" s="53" t="s">
        <v>3475</v>
      </c>
      <c r="U2218" s="8" t="s">
        <v>3476</v>
      </c>
      <c r="V2218" s="5" t="s">
        <v>668</v>
      </c>
      <c r="W2218" s="5" t="s">
        <v>668</v>
      </c>
      <c r="X2218" s="5" t="s">
        <v>668</v>
      </c>
      <c r="Y2218" s="20" t="s">
        <v>668</v>
      </c>
      <c r="Z2218" s="20" t="s">
        <v>668</v>
      </c>
      <c r="AA2218" s="20" t="s">
        <v>668</v>
      </c>
      <c r="AB2218" s="10" t="s">
        <v>668</v>
      </c>
      <c r="AC2218" s="10" t="s">
        <v>668</v>
      </c>
      <c r="AD2218" s="10" t="s">
        <v>668</v>
      </c>
      <c r="AE2218" s="10" t="s">
        <v>668</v>
      </c>
      <c r="AF2218" s="10" t="s">
        <v>668</v>
      </c>
      <c r="AG2218" s="20" t="s">
        <v>668</v>
      </c>
      <c r="AH2218" s="20" t="s">
        <v>668</v>
      </c>
      <c r="AI2218" s="20" t="s">
        <v>668</v>
      </c>
      <c r="AJ2218" s="20" t="s">
        <v>668</v>
      </c>
    </row>
    <row r="2219" spans="1:36" ht="14.25" customHeight="1" x14ac:dyDescent="0.25">
      <c r="A2219" s="11" t="s">
        <v>80</v>
      </c>
      <c r="B2219" s="8" t="s">
        <v>1583</v>
      </c>
      <c r="C2219" s="8" t="s">
        <v>5593</v>
      </c>
      <c r="D2219" s="10" t="s">
        <v>668</v>
      </c>
      <c r="E2219" s="33" t="s">
        <v>5607</v>
      </c>
      <c r="F2219" s="10" t="s">
        <v>668</v>
      </c>
      <c r="G2219" s="8" t="s">
        <v>3117</v>
      </c>
      <c r="H2219" s="8" t="s">
        <v>3248</v>
      </c>
      <c r="I2219" s="11" t="s">
        <v>4571</v>
      </c>
      <c r="J2219" s="63">
        <v>3</v>
      </c>
      <c r="K2219" s="63" t="s">
        <v>668</v>
      </c>
      <c r="L2219" s="63">
        <v>6</v>
      </c>
      <c r="M2219" s="63">
        <v>7</v>
      </c>
      <c r="N2219" s="8" t="s">
        <v>4124</v>
      </c>
      <c r="O2219" s="63">
        <v>166</v>
      </c>
      <c r="P2219" s="62" t="s">
        <v>5757</v>
      </c>
      <c r="Q2219" s="20">
        <v>-14.056927999999999</v>
      </c>
      <c r="R2219" s="20">
        <v>8.8388299999999997</v>
      </c>
      <c r="S2219" s="20">
        <v>-5.2180980000000003</v>
      </c>
      <c r="T2219" s="53" t="s">
        <v>79</v>
      </c>
      <c r="U2219" s="8" t="s">
        <v>4117</v>
      </c>
      <c r="V2219" s="8" t="s">
        <v>668</v>
      </c>
      <c r="W2219" s="20" t="s">
        <v>668</v>
      </c>
      <c r="X2219" s="8" t="s">
        <v>668</v>
      </c>
      <c r="Y2219" s="8" t="s">
        <v>668</v>
      </c>
      <c r="Z2219" s="8" t="s">
        <v>668</v>
      </c>
      <c r="AA2219" s="20" t="s">
        <v>668</v>
      </c>
      <c r="AB2219" s="10" t="s">
        <v>668</v>
      </c>
      <c r="AC2219" s="10" t="s">
        <v>668</v>
      </c>
      <c r="AD2219" s="10" t="s">
        <v>668</v>
      </c>
      <c r="AE2219" s="10" t="s">
        <v>668</v>
      </c>
      <c r="AF2219" s="10" t="s">
        <v>668</v>
      </c>
      <c r="AG2219" s="20" t="s">
        <v>668</v>
      </c>
      <c r="AH2219" s="20" t="s">
        <v>668</v>
      </c>
      <c r="AI2219" s="20" t="s">
        <v>668</v>
      </c>
      <c r="AJ2219" s="20" t="s">
        <v>668</v>
      </c>
    </row>
    <row r="2220" spans="1:36" ht="14.25" customHeight="1" x14ac:dyDescent="0.25">
      <c r="A2220" s="11" t="s">
        <v>5778</v>
      </c>
      <c r="B2220" s="8" t="s">
        <v>1583</v>
      </c>
      <c r="C2220" s="8" t="s">
        <v>5593</v>
      </c>
      <c r="D2220" s="10" t="s">
        <v>668</v>
      </c>
      <c r="E2220" s="33">
        <v>20001</v>
      </c>
      <c r="F2220" s="10" t="s">
        <v>668</v>
      </c>
      <c r="G2220" s="8" t="s">
        <v>3117</v>
      </c>
      <c r="H2220" s="8" t="s">
        <v>3248</v>
      </c>
      <c r="I2220" s="11" t="s">
        <v>4572</v>
      </c>
      <c r="J2220" s="64">
        <v>5</v>
      </c>
      <c r="K2220" s="64" t="s">
        <v>668</v>
      </c>
      <c r="L2220" s="64">
        <v>3</v>
      </c>
      <c r="M2220" s="64">
        <v>13</v>
      </c>
      <c r="N2220" s="8" t="s">
        <v>6238</v>
      </c>
      <c r="O2220" s="64">
        <v>286</v>
      </c>
      <c r="P2220" s="62" t="s">
        <v>5758</v>
      </c>
      <c r="Q2220" s="20">
        <v>3.4977529999999999</v>
      </c>
      <c r="R2220" s="20">
        <v>2.4276089999999999</v>
      </c>
      <c r="S2220" s="20">
        <v>5.9253619999999998</v>
      </c>
      <c r="T2220" s="53" t="s">
        <v>3477</v>
      </c>
      <c r="U2220" s="8" t="s">
        <v>3478</v>
      </c>
      <c r="V2220" s="5" t="s">
        <v>668</v>
      </c>
      <c r="W2220" s="5" t="s">
        <v>668</v>
      </c>
      <c r="X2220" s="5" t="s">
        <v>668</v>
      </c>
      <c r="Y2220" s="20" t="s">
        <v>668</v>
      </c>
      <c r="Z2220" s="20" t="s">
        <v>668</v>
      </c>
      <c r="AA2220" s="20" t="s">
        <v>668</v>
      </c>
      <c r="AB2220" s="10" t="s">
        <v>668</v>
      </c>
      <c r="AC2220" s="10" t="s">
        <v>668</v>
      </c>
      <c r="AD2220" s="10" t="s">
        <v>668</v>
      </c>
      <c r="AE2220" s="10" t="s">
        <v>668</v>
      </c>
      <c r="AF2220" s="10" t="s">
        <v>668</v>
      </c>
      <c r="AG2220" s="20" t="s">
        <v>668</v>
      </c>
      <c r="AH2220" s="20" t="s">
        <v>668</v>
      </c>
      <c r="AI2220" s="20" t="s">
        <v>668</v>
      </c>
      <c r="AJ2220" s="20" t="s">
        <v>668</v>
      </c>
    </row>
    <row r="2221" spans="1:36" ht="14.25" customHeight="1" x14ac:dyDescent="0.25">
      <c r="A2221" s="11" t="s">
        <v>5779</v>
      </c>
      <c r="B2221" s="8" t="s">
        <v>1583</v>
      </c>
      <c r="C2221" s="8" t="s">
        <v>5593</v>
      </c>
      <c r="D2221" s="10" t="s">
        <v>668</v>
      </c>
      <c r="E2221" s="33">
        <v>20001</v>
      </c>
      <c r="F2221" s="10" t="s">
        <v>668</v>
      </c>
      <c r="G2221" s="8" t="s">
        <v>3117</v>
      </c>
      <c r="H2221" s="8" t="s">
        <v>529</v>
      </c>
      <c r="I2221" s="11" t="s">
        <v>5659</v>
      </c>
      <c r="J2221" s="64">
        <v>2</v>
      </c>
      <c r="K2221" s="64" t="s">
        <v>668</v>
      </c>
      <c r="L2221" s="64">
        <v>3</v>
      </c>
      <c r="M2221" s="64">
        <v>1</v>
      </c>
      <c r="N2221" s="8" t="s">
        <v>6235</v>
      </c>
      <c r="O2221" s="64">
        <v>14</v>
      </c>
      <c r="P2221" s="62" t="s">
        <v>5758</v>
      </c>
      <c r="Q2221" s="20">
        <v>7.7775410000000003</v>
      </c>
      <c r="R2221" s="20">
        <v>3.6541920000000001</v>
      </c>
      <c r="S2221" s="20">
        <v>11.431732999999999</v>
      </c>
      <c r="T2221" s="53" t="s">
        <v>3479</v>
      </c>
      <c r="U2221" s="8" t="s">
        <v>3480</v>
      </c>
      <c r="V2221" s="5" t="s">
        <v>668</v>
      </c>
      <c r="W2221" s="5" t="s">
        <v>668</v>
      </c>
      <c r="X2221" s="5" t="s">
        <v>668</v>
      </c>
      <c r="Y2221" s="20" t="s">
        <v>668</v>
      </c>
      <c r="Z2221" s="20" t="s">
        <v>668</v>
      </c>
      <c r="AA2221" s="20" t="s">
        <v>668</v>
      </c>
      <c r="AB2221" s="10" t="s">
        <v>668</v>
      </c>
      <c r="AC2221" s="10" t="s">
        <v>668</v>
      </c>
      <c r="AD2221" s="10" t="s">
        <v>668</v>
      </c>
      <c r="AE2221" s="10" t="s">
        <v>668</v>
      </c>
      <c r="AF2221" s="10" t="s">
        <v>668</v>
      </c>
      <c r="AG2221" s="20" t="s">
        <v>668</v>
      </c>
      <c r="AH2221" s="20" t="s">
        <v>668</v>
      </c>
      <c r="AI2221" s="20" t="s">
        <v>668</v>
      </c>
      <c r="AJ2221" s="20" t="s">
        <v>668</v>
      </c>
    </row>
    <row r="2222" spans="1:36" ht="14.25" customHeight="1" x14ac:dyDescent="0.25">
      <c r="A2222" s="11" t="s">
        <v>82</v>
      </c>
      <c r="B2222" s="8" t="s">
        <v>1583</v>
      </c>
      <c r="C2222" s="8" t="s">
        <v>5593</v>
      </c>
      <c r="D2222" s="10" t="s">
        <v>668</v>
      </c>
      <c r="E2222" s="33" t="s">
        <v>5607</v>
      </c>
      <c r="F2222" s="10" t="s">
        <v>668</v>
      </c>
      <c r="G2222" s="8" t="s">
        <v>3117</v>
      </c>
      <c r="H2222" s="8" t="s">
        <v>529</v>
      </c>
      <c r="I2222" s="11" t="s">
        <v>1841</v>
      </c>
      <c r="J2222" s="63">
        <v>5</v>
      </c>
      <c r="K2222" s="63" t="s">
        <v>668</v>
      </c>
      <c r="L2222" s="63">
        <v>4</v>
      </c>
      <c r="M2222" s="63">
        <v>1</v>
      </c>
      <c r="N2222" s="8" t="s">
        <v>6235</v>
      </c>
      <c r="O2222" s="63">
        <v>11</v>
      </c>
      <c r="P2222" s="62" t="s">
        <v>5757</v>
      </c>
      <c r="Q2222" s="20">
        <v>17.996054000000001</v>
      </c>
      <c r="R2222" s="20">
        <v>7.5</v>
      </c>
      <c r="S2222" s="20">
        <v>25.496054000000001</v>
      </c>
      <c r="T2222" s="53" t="s">
        <v>81</v>
      </c>
      <c r="U2222" s="8" t="s">
        <v>83</v>
      </c>
      <c r="V2222" s="8" t="s">
        <v>668</v>
      </c>
      <c r="W2222" s="20" t="s">
        <v>668</v>
      </c>
      <c r="X2222" s="8" t="s">
        <v>668</v>
      </c>
      <c r="Y2222" s="8" t="s">
        <v>668</v>
      </c>
      <c r="Z2222" s="8" t="s">
        <v>668</v>
      </c>
      <c r="AA2222" s="20" t="s">
        <v>668</v>
      </c>
      <c r="AB2222" s="10" t="s">
        <v>668</v>
      </c>
      <c r="AC2222" s="10" t="s">
        <v>668</v>
      </c>
      <c r="AD2222" s="10" t="s">
        <v>668</v>
      </c>
      <c r="AE2222" s="10" t="s">
        <v>668</v>
      </c>
      <c r="AF2222" s="10" t="s">
        <v>668</v>
      </c>
      <c r="AG2222" s="20" t="s">
        <v>668</v>
      </c>
      <c r="AH2222" s="20" t="s">
        <v>668</v>
      </c>
      <c r="AI2222" s="20" t="s">
        <v>668</v>
      </c>
      <c r="AJ2222" s="20" t="s">
        <v>668</v>
      </c>
    </row>
    <row r="2223" spans="1:36" ht="14.25" customHeight="1" x14ac:dyDescent="0.25">
      <c r="A2223" s="11" t="s">
        <v>5780</v>
      </c>
      <c r="B2223" s="8" t="s">
        <v>1583</v>
      </c>
      <c r="C2223" s="8" t="s">
        <v>5593</v>
      </c>
      <c r="D2223" s="10" t="s">
        <v>668</v>
      </c>
      <c r="E2223" s="33">
        <v>20001</v>
      </c>
      <c r="F2223" s="10" t="s">
        <v>668</v>
      </c>
      <c r="G2223" s="8" t="s">
        <v>3117</v>
      </c>
      <c r="H2223" s="8" t="s">
        <v>529</v>
      </c>
      <c r="I2223" s="11" t="s">
        <v>1844</v>
      </c>
      <c r="J2223" s="64">
        <v>5</v>
      </c>
      <c r="K2223" s="64" t="s">
        <v>668</v>
      </c>
      <c r="L2223" s="64">
        <v>5</v>
      </c>
      <c r="M2223" s="64">
        <v>12</v>
      </c>
      <c r="N2223" s="8" t="s">
        <v>2469</v>
      </c>
      <c r="O2223" s="64">
        <v>249</v>
      </c>
      <c r="P2223" s="62" t="s">
        <v>5758</v>
      </c>
      <c r="Q2223" s="20">
        <v>7.7352889999999999</v>
      </c>
      <c r="R2223" s="20">
        <v>-3.9676010000000002</v>
      </c>
      <c r="S2223" s="20">
        <v>3.767687</v>
      </c>
      <c r="T2223" s="53" t="s">
        <v>3481</v>
      </c>
      <c r="U2223" s="8" t="s">
        <v>668</v>
      </c>
      <c r="V2223" s="5" t="s">
        <v>668</v>
      </c>
      <c r="W2223" s="5" t="s">
        <v>668</v>
      </c>
      <c r="X2223" s="5" t="s">
        <v>668</v>
      </c>
      <c r="Y2223" s="20" t="s">
        <v>668</v>
      </c>
      <c r="Z2223" s="20" t="s">
        <v>668</v>
      </c>
      <c r="AA2223" s="20" t="s">
        <v>668</v>
      </c>
      <c r="AB2223" s="10" t="s">
        <v>668</v>
      </c>
      <c r="AC2223" s="10" t="s">
        <v>668</v>
      </c>
      <c r="AD2223" s="10" t="s">
        <v>668</v>
      </c>
      <c r="AE2223" s="10" t="s">
        <v>668</v>
      </c>
      <c r="AF2223" s="10" t="s">
        <v>668</v>
      </c>
      <c r="AG2223" s="20" t="s">
        <v>668</v>
      </c>
      <c r="AH2223" s="20" t="s">
        <v>668</v>
      </c>
      <c r="AI2223" s="20" t="s">
        <v>668</v>
      </c>
      <c r="AJ2223" s="20" t="s">
        <v>668</v>
      </c>
    </row>
    <row r="2224" spans="1:36" ht="14.25" customHeight="1" x14ac:dyDescent="0.25">
      <c r="A2224" s="11" t="s">
        <v>85</v>
      </c>
      <c r="B2224" s="8" t="s">
        <v>1583</v>
      </c>
      <c r="C2224" s="8" t="s">
        <v>5593</v>
      </c>
      <c r="D2224" s="10" t="s">
        <v>668</v>
      </c>
      <c r="E2224" s="33" t="s">
        <v>5607</v>
      </c>
      <c r="F2224" s="10" t="s">
        <v>668</v>
      </c>
      <c r="G2224" s="8" t="s">
        <v>2637</v>
      </c>
      <c r="H2224" s="8" t="s">
        <v>966</v>
      </c>
      <c r="I2224" s="11" t="s">
        <v>86</v>
      </c>
      <c r="J2224" s="63">
        <v>4</v>
      </c>
      <c r="K2224" s="63" t="s">
        <v>668</v>
      </c>
      <c r="L2224" s="63">
        <v>6</v>
      </c>
      <c r="M2224" s="63">
        <v>12</v>
      </c>
      <c r="N2224" s="8" t="s">
        <v>2469</v>
      </c>
      <c r="O2224" s="63">
        <v>249</v>
      </c>
      <c r="P2224" s="62" t="s">
        <v>5757</v>
      </c>
      <c r="Q2224" s="20">
        <v>20.40587</v>
      </c>
      <c r="R2224" s="20">
        <v>10.172352999999999</v>
      </c>
      <c r="S2224" s="20">
        <v>30.578223000000001</v>
      </c>
      <c r="T2224" s="53" t="s">
        <v>84</v>
      </c>
      <c r="U2224" s="8" t="s">
        <v>668</v>
      </c>
      <c r="V2224" s="8" t="s">
        <v>668</v>
      </c>
      <c r="W2224" s="20" t="s">
        <v>668</v>
      </c>
      <c r="X2224" s="8" t="s">
        <v>668</v>
      </c>
      <c r="Y2224" s="8" t="s">
        <v>668</v>
      </c>
      <c r="Z2224" s="8" t="s">
        <v>668</v>
      </c>
      <c r="AA2224" s="20" t="s">
        <v>668</v>
      </c>
      <c r="AB2224" s="10" t="s">
        <v>668</v>
      </c>
      <c r="AC2224" s="10" t="s">
        <v>668</v>
      </c>
      <c r="AD2224" s="10" t="s">
        <v>668</v>
      </c>
      <c r="AE2224" s="10" t="s">
        <v>668</v>
      </c>
      <c r="AF2224" s="10" t="s">
        <v>668</v>
      </c>
      <c r="AG2224" s="20" t="s">
        <v>668</v>
      </c>
      <c r="AH2224" s="20" t="s">
        <v>668</v>
      </c>
      <c r="AI2224" s="20" t="s">
        <v>668</v>
      </c>
      <c r="AJ2224" s="20" t="s">
        <v>668</v>
      </c>
    </row>
    <row r="2225" spans="1:36" ht="14.25" customHeight="1" x14ac:dyDescent="0.25">
      <c r="A2225" s="11" t="s">
        <v>88</v>
      </c>
      <c r="B2225" s="8" t="s">
        <v>1583</v>
      </c>
      <c r="C2225" s="8" t="s">
        <v>5593</v>
      </c>
      <c r="D2225" s="10" t="s">
        <v>668</v>
      </c>
      <c r="E2225" s="33" t="s">
        <v>5607</v>
      </c>
      <c r="F2225" s="10" t="s">
        <v>668</v>
      </c>
      <c r="G2225" s="8" t="s">
        <v>2637</v>
      </c>
      <c r="H2225" s="8" t="s">
        <v>966</v>
      </c>
      <c r="I2225" s="11" t="s">
        <v>86</v>
      </c>
      <c r="J2225" s="63">
        <v>2</v>
      </c>
      <c r="K2225" s="63" t="s">
        <v>668</v>
      </c>
      <c r="L2225" s="63">
        <v>1</v>
      </c>
      <c r="M2225" s="63">
        <v>12</v>
      </c>
      <c r="N2225" s="8" t="s">
        <v>2469</v>
      </c>
      <c r="O2225" s="63">
        <v>249</v>
      </c>
      <c r="P2225" s="62" t="s">
        <v>5757</v>
      </c>
      <c r="Q2225" s="20">
        <v>20.40587</v>
      </c>
      <c r="R2225" s="20">
        <v>5.7116179999999996</v>
      </c>
      <c r="S2225" s="20">
        <v>26.117488000000002</v>
      </c>
      <c r="T2225" s="53" t="s">
        <v>87</v>
      </c>
      <c r="U2225" s="8" t="s">
        <v>668</v>
      </c>
      <c r="V2225" s="8" t="s">
        <v>668</v>
      </c>
      <c r="W2225" s="20" t="s">
        <v>668</v>
      </c>
      <c r="X2225" s="8" t="s">
        <v>668</v>
      </c>
      <c r="Y2225" s="8" t="s">
        <v>668</v>
      </c>
      <c r="Z2225" s="8" t="s">
        <v>668</v>
      </c>
      <c r="AA2225" s="20" t="s">
        <v>668</v>
      </c>
      <c r="AB2225" s="10" t="s">
        <v>668</v>
      </c>
      <c r="AC2225" s="10" t="s">
        <v>668</v>
      </c>
      <c r="AD2225" s="10" t="s">
        <v>668</v>
      </c>
      <c r="AE2225" s="10" t="s">
        <v>668</v>
      </c>
      <c r="AF2225" s="10" t="s">
        <v>668</v>
      </c>
      <c r="AG2225" s="20" t="s">
        <v>668</v>
      </c>
      <c r="AH2225" s="20" t="s">
        <v>668</v>
      </c>
      <c r="AI2225" s="20" t="s">
        <v>668</v>
      </c>
      <c r="AJ2225" s="20" t="s">
        <v>668</v>
      </c>
    </row>
    <row r="2226" spans="1:36" ht="14.25" customHeight="1" x14ac:dyDescent="0.25">
      <c r="A2226" s="11" t="s">
        <v>88</v>
      </c>
      <c r="B2226" s="8" t="s">
        <v>1583</v>
      </c>
      <c r="C2226" s="8" t="s">
        <v>5593</v>
      </c>
      <c r="D2226" s="10" t="s">
        <v>668</v>
      </c>
      <c r="E2226" s="33" t="s">
        <v>5607</v>
      </c>
      <c r="F2226" s="10" t="s">
        <v>668</v>
      </c>
      <c r="G2226" s="8" t="s">
        <v>2637</v>
      </c>
      <c r="H2226" s="8" t="s">
        <v>966</v>
      </c>
      <c r="I2226" s="11" t="s">
        <v>86</v>
      </c>
      <c r="J2226" s="64">
        <v>2</v>
      </c>
      <c r="K2226" s="64" t="s">
        <v>668</v>
      </c>
      <c r="L2226" s="64">
        <v>1</v>
      </c>
      <c r="M2226" s="64">
        <v>12</v>
      </c>
      <c r="N2226" s="8" t="s">
        <v>2469</v>
      </c>
      <c r="O2226" s="64">
        <v>249</v>
      </c>
      <c r="P2226" s="62" t="s">
        <v>5757</v>
      </c>
      <c r="Q2226" s="20" t="s">
        <v>668</v>
      </c>
      <c r="R2226" s="20" t="s">
        <v>668</v>
      </c>
      <c r="S2226" s="20" t="s">
        <v>668</v>
      </c>
      <c r="T2226" s="54" t="s">
        <v>668</v>
      </c>
      <c r="U2226" s="54" t="s">
        <v>668</v>
      </c>
      <c r="V2226" s="58" t="s">
        <v>668</v>
      </c>
      <c r="W2226" s="58" t="s">
        <v>668</v>
      </c>
      <c r="X2226" s="58" t="s">
        <v>668</v>
      </c>
      <c r="Y2226" s="20" t="s">
        <v>668</v>
      </c>
      <c r="Z2226" s="20" t="s">
        <v>668</v>
      </c>
      <c r="AA2226" s="20" t="s">
        <v>668</v>
      </c>
      <c r="AB2226" s="10" t="s">
        <v>668</v>
      </c>
      <c r="AC2226" s="10" t="s">
        <v>668</v>
      </c>
      <c r="AD2226" s="10" t="s">
        <v>668</v>
      </c>
      <c r="AE2226" s="10" t="s">
        <v>668</v>
      </c>
      <c r="AF2226" s="10" t="s">
        <v>668</v>
      </c>
      <c r="AG2226" s="20" t="s">
        <v>668</v>
      </c>
      <c r="AH2226" s="20" t="s">
        <v>668</v>
      </c>
      <c r="AI2226" s="20" t="s">
        <v>668</v>
      </c>
      <c r="AJ2226" s="20" t="s">
        <v>668</v>
      </c>
    </row>
    <row r="2227" spans="1:36" ht="14.25" customHeight="1" x14ac:dyDescent="0.25">
      <c r="A2227" s="11" t="s">
        <v>90</v>
      </c>
      <c r="B2227" s="8" t="s">
        <v>1583</v>
      </c>
      <c r="C2227" s="8" t="s">
        <v>5593</v>
      </c>
      <c r="D2227" s="10" t="s">
        <v>668</v>
      </c>
      <c r="E2227" s="33" t="s">
        <v>5607</v>
      </c>
      <c r="F2227" s="10" t="s">
        <v>668</v>
      </c>
      <c r="G2227" s="8" t="s">
        <v>2637</v>
      </c>
      <c r="H2227" s="8" t="s">
        <v>966</v>
      </c>
      <c r="I2227" s="11" t="s">
        <v>86</v>
      </c>
      <c r="J2227" s="63">
        <v>9</v>
      </c>
      <c r="K2227" s="63" t="s">
        <v>668</v>
      </c>
      <c r="L2227" s="63">
        <v>5</v>
      </c>
      <c r="M2227" s="63">
        <v>12</v>
      </c>
      <c r="N2227" s="8" t="s">
        <v>2469</v>
      </c>
      <c r="O2227" s="63">
        <v>249</v>
      </c>
      <c r="P2227" s="62" t="s">
        <v>5757</v>
      </c>
      <c r="Q2227" s="20">
        <v>20.40587</v>
      </c>
      <c r="R2227" s="20">
        <v>4.6013289999999998</v>
      </c>
      <c r="S2227" s="20">
        <v>25.007199</v>
      </c>
      <c r="T2227" s="53" t="s">
        <v>89</v>
      </c>
      <c r="U2227" s="8" t="s">
        <v>668</v>
      </c>
      <c r="V2227" s="8" t="s">
        <v>668</v>
      </c>
      <c r="W2227" s="20" t="s">
        <v>668</v>
      </c>
      <c r="X2227" s="8" t="s">
        <v>668</v>
      </c>
      <c r="Y2227" s="8" t="s">
        <v>668</v>
      </c>
      <c r="Z2227" s="8" t="s">
        <v>668</v>
      </c>
      <c r="AA2227" s="20" t="s">
        <v>668</v>
      </c>
      <c r="AB2227" s="10" t="s">
        <v>668</v>
      </c>
      <c r="AC2227" s="10" t="s">
        <v>668</v>
      </c>
      <c r="AD2227" s="10" t="s">
        <v>668</v>
      </c>
      <c r="AE2227" s="10" t="s">
        <v>668</v>
      </c>
      <c r="AF2227" s="10" t="s">
        <v>668</v>
      </c>
      <c r="AG2227" s="20" t="s">
        <v>668</v>
      </c>
      <c r="AH2227" s="20" t="s">
        <v>668</v>
      </c>
      <c r="AI2227" s="20" t="s">
        <v>668</v>
      </c>
      <c r="AJ2227" s="20" t="s">
        <v>668</v>
      </c>
    </row>
    <row r="2228" spans="1:36" ht="14.25" customHeight="1" x14ac:dyDescent="0.25">
      <c r="A2228" s="11" t="s">
        <v>91</v>
      </c>
      <c r="B2228" s="8" t="s">
        <v>1583</v>
      </c>
      <c r="C2228" s="8" t="s">
        <v>5593</v>
      </c>
      <c r="D2228" s="10" t="s">
        <v>668</v>
      </c>
      <c r="E2228" s="33" t="s">
        <v>5607</v>
      </c>
      <c r="F2228" s="10" t="s">
        <v>668</v>
      </c>
      <c r="G2228" s="8" t="s">
        <v>2637</v>
      </c>
      <c r="H2228" s="8" t="s">
        <v>966</v>
      </c>
      <c r="I2228" s="11" t="s">
        <v>5661</v>
      </c>
      <c r="J2228" s="63">
        <v>9</v>
      </c>
      <c r="K2228" s="63" t="s">
        <v>668</v>
      </c>
      <c r="L2228" s="63">
        <v>5</v>
      </c>
      <c r="M2228" s="63">
        <v>12</v>
      </c>
      <c r="N2228" s="8" t="s">
        <v>2469</v>
      </c>
      <c r="O2228" s="63">
        <v>251</v>
      </c>
      <c r="P2228" s="62" t="s">
        <v>5757</v>
      </c>
      <c r="Q2228" s="20">
        <v>29.659303000000001</v>
      </c>
      <c r="R2228" s="20">
        <v>13.946564</v>
      </c>
      <c r="S2228" s="20">
        <v>43.605865999999999</v>
      </c>
      <c r="T2228" s="53" t="s">
        <v>3125</v>
      </c>
      <c r="U2228" s="8" t="s">
        <v>668</v>
      </c>
      <c r="V2228" s="8" t="s">
        <v>668</v>
      </c>
      <c r="W2228" s="20" t="s">
        <v>668</v>
      </c>
      <c r="X2228" s="8" t="s">
        <v>668</v>
      </c>
      <c r="Y2228" s="8" t="s">
        <v>668</v>
      </c>
      <c r="Z2228" s="8" t="s">
        <v>668</v>
      </c>
      <c r="AA2228" s="20" t="s">
        <v>668</v>
      </c>
      <c r="AB2228" s="10" t="s">
        <v>668</v>
      </c>
      <c r="AC2228" s="10" t="s">
        <v>668</v>
      </c>
      <c r="AD2228" s="10" t="s">
        <v>668</v>
      </c>
      <c r="AE2228" s="10" t="s">
        <v>668</v>
      </c>
      <c r="AF2228" s="10" t="s">
        <v>668</v>
      </c>
      <c r="AG2228" s="20" t="s">
        <v>668</v>
      </c>
      <c r="AH2228" s="20" t="s">
        <v>668</v>
      </c>
      <c r="AI2228" s="20" t="s">
        <v>668</v>
      </c>
      <c r="AJ2228" s="20" t="s">
        <v>668</v>
      </c>
    </row>
    <row r="2229" spans="1:36" ht="14.25" customHeight="1" x14ac:dyDescent="0.25">
      <c r="A2229" s="11" t="s">
        <v>92</v>
      </c>
      <c r="B2229" s="8" t="s">
        <v>1583</v>
      </c>
      <c r="C2229" s="8" t="s">
        <v>5593</v>
      </c>
      <c r="D2229" s="10" t="s">
        <v>668</v>
      </c>
      <c r="E2229" s="33" t="s">
        <v>5607</v>
      </c>
      <c r="F2229" s="10" t="s">
        <v>668</v>
      </c>
      <c r="G2229" s="8" t="s">
        <v>2637</v>
      </c>
      <c r="H2229" s="8" t="s">
        <v>966</v>
      </c>
      <c r="I2229" s="11" t="s">
        <v>5661</v>
      </c>
      <c r="J2229" s="63">
        <v>5</v>
      </c>
      <c r="K2229" s="63" t="s">
        <v>668</v>
      </c>
      <c r="L2229" s="63">
        <v>3</v>
      </c>
      <c r="M2229" s="63">
        <v>12</v>
      </c>
      <c r="N2229" s="8" t="s">
        <v>2469</v>
      </c>
      <c r="O2229" s="63">
        <v>251</v>
      </c>
      <c r="P2229" s="62" t="s">
        <v>5757</v>
      </c>
      <c r="Q2229" s="20">
        <v>29.659303000000001</v>
      </c>
      <c r="R2229" s="20">
        <v>8.1008169999999993</v>
      </c>
      <c r="S2229" s="20">
        <v>37.760120000000001</v>
      </c>
      <c r="T2229" s="53" t="s">
        <v>3125</v>
      </c>
      <c r="U2229" s="8" t="s">
        <v>668</v>
      </c>
      <c r="V2229" s="8" t="s">
        <v>668</v>
      </c>
      <c r="W2229" s="20" t="s">
        <v>668</v>
      </c>
      <c r="X2229" s="8" t="s">
        <v>668</v>
      </c>
      <c r="Y2229" s="8" t="s">
        <v>668</v>
      </c>
      <c r="Z2229" s="8" t="s">
        <v>668</v>
      </c>
      <c r="AA2229" s="20" t="s">
        <v>668</v>
      </c>
      <c r="AB2229" s="10" t="s">
        <v>668</v>
      </c>
      <c r="AC2229" s="10" t="s">
        <v>668</v>
      </c>
      <c r="AD2229" s="10" t="s">
        <v>668</v>
      </c>
      <c r="AE2229" s="10" t="s">
        <v>668</v>
      </c>
      <c r="AF2229" s="10" t="s">
        <v>668</v>
      </c>
      <c r="AG2229" s="20" t="s">
        <v>668</v>
      </c>
      <c r="AH2229" s="20" t="s">
        <v>668</v>
      </c>
      <c r="AI2229" s="20" t="s">
        <v>668</v>
      </c>
      <c r="AJ2229" s="20" t="s">
        <v>668</v>
      </c>
    </row>
    <row r="2230" spans="1:36" ht="14.25" customHeight="1" x14ac:dyDescent="0.25">
      <c r="A2230" s="11" t="s">
        <v>94</v>
      </c>
      <c r="B2230" s="8" t="s">
        <v>1583</v>
      </c>
      <c r="C2230" s="8" t="s">
        <v>5593</v>
      </c>
      <c r="D2230" s="10" t="s">
        <v>668</v>
      </c>
      <c r="E2230" s="33" t="s">
        <v>5607</v>
      </c>
      <c r="F2230" s="10" t="s">
        <v>668</v>
      </c>
      <c r="G2230" s="8" t="s">
        <v>2637</v>
      </c>
      <c r="H2230" s="8" t="s">
        <v>966</v>
      </c>
      <c r="I2230" s="11" t="s">
        <v>5661</v>
      </c>
      <c r="J2230" s="63">
        <v>1</v>
      </c>
      <c r="K2230" s="63" t="s">
        <v>668</v>
      </c>
      <c r="L2230" s="63">
        <v>6</v>
      </c>
      <c r="M2230" s="63">
        <v>12</v>
      </c>
      <c r="N2230" s="8" t="s">
        <v>2469</v>
      </c>
      <c r="O2230" s="63">
        <v>256</v>
      </c>
      <c r="P2230" s="62" t="s">
        <v>5757</v>
      </c>
      <c r="Q2230" s="20">
        <v>24.645119999999999</v>
      </c>
      <c r="R2230" s="20">
        <v>8.2887009999999997</v>
      </c>
      <c r="S2230" s="20">
        <v>32.933821000000002</v>
      </c>
      <c r="T2230" s="53" t="s">
        <v>93</v>
      </c>
      <c r="U2230" s="8" t="s">
        <v>668</v>
      </c>
      <c r="V2230" s="8" t="s">
        <v>668</v>
      </c>
      <c r="W2230" s="20" t="s">
        <v>668</v>
      </c>
      <c r="X2230" s="8" t="s">
        <v>668</v>
      </c>
      <c r="Y2230" s="8" t="s">
        <v>668</v>
      </c>
      <c r="Z2230" s="8" t="s">
        <v>668</v>
      </c>
      <c r="AA2230" s="20" t="s">
        <v>668</v>
      </c>
      <c r="AB2230" s="10" t="s">
        <v>668</v>
      </c>
      <c r="AC2230" s="10" t="s">
        <v>668</v>
      </c>
      <c r="AD2230" s="10" t="s">
        <v>668</v>
      </c>
      <c r="AE2230" s="10" t="s">
        <v>668</v>
      </c>
      <c r="AF2230" s="10" t="s">
        <v>668</v>
      </c>
      <c r="AG2230" s="20" t="s">
        <v>668</v>
      </c>
      <c r="AH2230" s="20" t="s">
        <v>668</v>
      </c>
      <c r="AI2230" s="20" t="s">
        <v>668</v>
      </c>
      <c r="AJ2230" s="20" t="s">
        <v>668</v>
      </c>
    </row>
    <row r="2231" spans="1:36" ht="14.25" customHeight="1" x14ac:dyDescent="0.25">
      <c r="A2231" s="11" t="s">
        <v>95</v>
      </c>
      <c r="B2231" s="8" t="s">
        <v>1583</v>
      </c>
      <c r="C2231" s="8" t="s">
        <v>5593</v>
      </c>
      <c r="D2231" s="10" t="s">
        <v>668</v>
      </c>
      <c r="E2231" s="33" t="s">
        <v>5607</v>
      </c>
      <c r="F2231" s="10" t="s">
        <v>668</v>
      </c>
      <c r="G2231" s="8" t="s">
        <v>2637</v>
      </c>
      <c r="H2231" s="8" t="s">
        <v>966</v>
      </c>
      <c r="I2231" s="11" t="s">
        <v>5661</v>
      </c>
      <c r="J2231" s="63">
        <v>7</v>
      </c>
      <c r="K2231" s="63" t="s">
        <v>668</v>
      </c>
      <c r="L2231" s="63">
        <v>4</v>
      </c>
      <c r="M2231" s="63">
        <v>12</v>
      </c>
      <c r="N2231" s="8" t="s">
        <v>2469</v>
      </c>
      <c r="O2231" s="63">
        <v>256</v>
      </c>
      <c r="P2231" s="62" t="s">
        <v>5757</v>
      </c>
      <c r="Q2231" s="20">
        <v>24.645119999999999</v>
      </c>
      <c r="R2231" s="20">
        <v>5.137562</v>
      </c>
      <c r="S2231" s="20">
        <v>29.782682000000001</v>
      </c>
      <c r="T2231" s="53" t="s">
        <v>3125</v>
      </c>
      <c r="U2231" s="8" t="s">
        <v>668</v>
      </c>
      <c r="V2231" s="8" t="s">
        <v>668</v>
      </c>
      <c r="W2231" s="20" t="s">
        <v>668</v>
      </c>
      <c r="X2231" s="8" t="s">
        <v>668</v>
      </c>
      <c r="Y2231" s="8" t="s">
        <v>668</v>
      </c>
      <c r="Z2231" s="8" t="s">
        <v>668</v>
      </c>
      <c r="AA2231" s="20" t="s">
        <v>668</v>
      </c>
      <c r="AB2231" s="10" t="s">
        <v>668</v>
      </c>
      <c r="AC2231" s="10" t="s">
        <v>668</v>
      </c>
      <c r="AD2231" s="10" t="s">
        <v>668</v>
      </c>
      <c r="AE2231" s="10" t="s">
        <v>668</v>
      </c>
      <c r="AF2231" s="10" t="s">
        <v>668</v>
      </c>
      <c r="AG2231" s="20" t="s">
        <v>668</v>
      </c>
      <c r="AH2231" s="20" t="s">
        <v>668</v>
      </c>
      <c r="AI2231" s="20" t="s">
        <v>668</v>
      </c>
      <c r="AJ2231" s="20" t="s">
        <v>668</v>
      </c>
    </row>
    <row r="2232" spans="1:36" ht="14.25" customHeight="1" x14ac:dyDescent="0.25">
      <c r="A2232" s="11" t="s">
        <v>97</v>
      </c>
      <c r="B2232" s="8" t="s">
        <v>1583</v>
      </c>
      <c r="C2232" s="8" t="s">
        <v>5593</v>
      </c>
      <c r="D2232" s="10" t="s">
        <v>668</v>
      </c>
      <c r="E2232" s="33" t="s">
        <v>5607</v>
      </c>
      <c r="F2232" s="10" t="s">
        <v>668</v>
      </c>
      <c r="G2232" s="8" t="s">
        <v>2637</v>
      </c>
      <c r="H2232" s="8" t="s">
        <v>966</v>
      </c>
      <c r="I2232" s="11" t="s">
        <v>98</v>
      </c>
      <c r="J2232" s="63">
        <v>6</v>
      </c>
      <c r="K2232" s="63" t="s">
        <v>668</v>
      </c>
      <c r="L2232" s="63">
        <v>2</v>
      </c>
      <c r="M2232" s="63">
        <v>1</v>
      </c>
      <c r="N2232" s="8" t="s">
        <v>6235</v>
      </c>
      <c r="O2232" s="63">
        <v>8</v>
      </c>
      <c r="P2232" s="62" t="s">
        <v>5757</v>
      </c>
      <c r="Q2232" s="20">
        <v>11.703115</v>
      </c>
      <c r="R2232" s="20">
        <v>8.8937939999999998</v>
      </c>
      <c r="S2232" s="20">
        <v>20.596909</v>
      </c>
      <c r="T2232" s="53" t="s">
        <v>96</v>
      </c>
      <c r="U2232" s="8" t="s">
        <v>668</v>
      </c>
      <c r="V2232" s="8" t="s">
        <v>668</v>
      </c>
      <c r="W2232" s="20" t="s">
        <v>668</v>
      </c>
      <c r="X2232" s="8" t="s">
        <v>668</v>
      </c>
      <c r="Y2232" s="8" t="s">
        <v>668</v>
      </c>
      <c r="Z2232" s="8" t="s">
        <v>668</v>
      </c>
      <c r="AA2232" s="20" t="s">
        <v>668</v>
      </c>
      <c r="AB2232" s="10" t="s">
        <v>668</v>
      </c>
      <c r="AC2232" s="10" t="s">
        <v>668</v>
      </c>
      <c r="AD2232" s="10" t="s">
        <v>668</v>
      </c>
      <c r="AE2232" s="10" t="s">
        <v>668</v>
      </c>
      <c r="AF2232" s="10" t="s">
        <v>668</v>
      </c>
      <c r="AG2232" s="20" t="s">
        <v>668</v>
      </c>
      <c r="AH2232" s="20" t="s">
        <v>668</v>
      </c>
      <c r="AI2232" s="20" t="s">
        <v>668</v>
      </c>
      <c r="AJ2232" s="20" t="s">
        <v>668</v>
      </c>
    </row>
    <row r="2233" spans="1:36" ht="14.25" customHeight="1" x14ac:dyDescent="0.25">
      <c r="A2233" s="11" t="s">
        <v>481</v>
      </c>
      <c r="B2233" s="8" t="s">
        <v>1583</v>
      </c>
      <c r="C2233" s="8" t="s">
        <v>5593</v>
      </c>
      <c r="D2233" s="10" t="s">
        <v>668</v>
      </c>
      <c r="E2233" s="33" t="s">
        <v>5607</v>
      </c>
      <c r="F2233" s="10" t="s">
        <v>668</v>
      </c>
      <c r="G2233" s="8" t="s">
        <v>2637</v>
      </c>
      <c r="H2233" s="8" t="s">
        <v>966</v>
      </c>
      <c r="I2233" s="11" t="s">
        <v>98</v>
      </c>
      <c r="J2233" s="63">
        <v>7</v>
      </c>
      <c r="K2233" s="63" t="s">
        <v>668</v>
      </c>
      <c r="L2233" s="63">
        <v>1</v>
      </c>
      <c r="M2233" s="63">
        <v>1</v>
      </c>
      <c r="N2233" s="8" t="s">
        <v>6235</v>
      </c>
      <c r="O2233" s="63">
        <v>8</v>
      </c>
      <c r="P2233" s="62" t="s">
        <v>5757</v>
      </c>
      <c r="Q2233" s="20">
        <v>11.703115</v>
      </c>
      <c r="R2233" s="20">
        <v>9.3945880000000006</v>
      </c>
      <c r="S2233" s="20">
        <v>21.097702999999999</v>
      </c>
      <c r="T2233" s="53" t="s">
        <v>99</v>
      </c>
      <c r="U2233" s="8" t="s">
        <v>668</v>
      </c>
      <c r="V2233" s="8" t="s">
        <v>668</v>
      </c>
      <c r="W2233" s="20" t="s">
        <v>668</v>
      </c>
      <c r="X2233" s="8" t="s">
        <v>668</v>
      </c>
      <c r="Y2233" s="8" t="s">
        <v>668</v>
      </c>
      <c r="Z2233" s="8" t="s">
        <v>668</v>
      </c>
      <c r="AA2233" s="20" t="s">
        <v>668</v>
      </c>
      <c r="AB2233" s="10" t="s">
        <v>668</v>
      </c>
      <c r="AC2233" s="10" t="s">
        <v>668</v>
      </c>
      <c r="AD2233" s="10" t="s">
        <v>668</v>
      </c>
      <c r="AE2233" s="10" t="s">
        <v>668</v>
      </c>
      <c r="AF2233" s="10" t="s">
        <v>668</v>
      </c>
      <c r="AG2233" s="20" t="s">
        <v>668</v>
      </c>
      <c r="AH2233" s="20" t="s">
        <v>668</v>
      </c>
      <c r="AI2233" s="20" t="s">
        <v>668</v>
      </c>
      <c r="AJ2233" s="20" t="s">
        <v>668</v>
      </c>
    </row>
    <row r="2234" spans="1:36" ht="14.25" customHeight="1" x14ac:dyDescent="0.25">
      <c r="A2234" s="11" t="s">
        <v>483</v>
      </c>
      <c r="B2234" s="8" t="s">
        <v>1583</v>
      </c>
      <c r="C2234" s="8" t="s">
        <v>5593</v>
      </c>
      <c r="D2234" s="10" t="s">
        <v>668</v>
      </c>
      <c r="E2234" s="33" t="s">
        <v>5607</v>
      </c>
      <c r="F2234" s="10" t="s">
        <v>668</v>
      </c>
      <c r="G2234" s="8" t="s">
        <v>2637</v>
      </c>
      <c r="H2234" s="8" t="s">
        <v>966</v>
      </c>
      <c r="I2234" s="11" t="s">
        <v>86</v>
      </c>
      <c r="J2234" s="63">
        <v>6</v>
      </c>
      <c r="K2234" s="63" t="s">
        <v>668</v>
      </c>
      <c r="L2234" s="63">
        <v>2</v>
      </c>
      <c r="M2234" s="63">
        <v>1</v>
      </c>
      <c r="N2234" s="8" t="s">
        <v>6235</v>
      </c>
      <c r="O2234" s="63">
        <v>8</v>
      </c>
      <c r="P2234" s="62" t="s">
        <v>5757</v>
      </c>
      <c r="Q2234" s="20">
        <v>11.703115</v>
      </c>
      <c r="R2234" s="20">
        <v>11.350963</v>
      </c>
      <c r="S2234" s="20">
        <v>23.054078000000001</v>
      </c>
      <c r="T2234" s="53" t="s">
        <v>482</v>
      </c>
      <c r="U2234" s="8" t="s">
        <v>668</v>
      </c>
      <c r="V2234" s="8" t="s">
        <v>668</v>
      </c>
      <c r="W2234" s="20" t="s">
        <v>668</v>
      </c>
      <c r="X2234" s="8" t="s">
        <v>668</v>
      </c>
      <c r="Y2234" s="8" t="s">
        <v>668</v>
      </c>
      <c r="Z2234" s="8" t="s">
        <v>668</v>
      </c>
      <c r="AA2234" s="20" t="s">
        <v>668</v>
      </c>
      <c r="AB2234" s="10" t="s">
        <v>668</v>
      </c>
      <c r="AC2234" s="10" t="s">
        <v>668</v>
      </c>
      <c r="AD2234" s="10" t="s">
        <v>668</v>
      </c>
      <c r="AE2234" s="10" t="s">
        <v>668</v>
      </c>
      <c r="AF2234" s="10" t="s">
        <v>668</v>
      </c>
      <c r="AG2234" s="20" t="s">
        <v>668</v>
      </c>
      <c r="AH2234" s="20" t="s">
        <v>668</v>
      </c>
      <c r="AI2234" s="20" t="s">
        <v>668</v>
      </c>
      <c r="AJ2234" s="20" t="s">
        <v>668</v>
      </c>
    </row>
    <row r="2235" spans="1:36" ht="14.25" customHeight="1" x14ac:dyDescent="0.25">
      <c r="A2235" s="11" t="s">
        <v>484</v>
      </c>
      <c r="B2235" s="8" t="s">
        <v>1583</v>
      </c>
      <c r="C2235" s="8" t="s">
        <v>5593</v>
      </c>
      <c r="D2235" s="10" t="s">
        <v>668</v>
      </c>
      <c r="E2235" s="33" t="s">
        <v>5607</v>
      </c>
      <c r="F2235" s="10" t="s">
        <v>668</v>
      </c>
      <c r="G2235" s="8" t="s">
        <v>2637</v>
      </c>
      <c r="H2235" s="8" t="s">
        <v>966</v>
      </c>
      <c r="I2235" s="11" t="s">
        <v>485</v>
      </c>
      <c r="J2235" s="63">
        <v>1</v>
      </c>
      <c r="K2235" s="63" t="s">
        <v>668</v>
      </c>
      <c r="L2235" s="63">
        <v>6</v>
      </c>
      <c r="M2235" s="63">
        <v>1</v>
      </c>
      <c r="N2235" s="8" t="s">
        <v>6235</v>
      </c>
      <c r="O2235" s="63">
        <v>11</v>
      </c>
      <c r="P2235" s="62" t="s">
        <v>5757</v>
      </c>
      <c r="Q2235" s="20">
        <v>17.376090000000001</v>
      </c>
      <c r="R2235" s="20">
        <v>10.847986000000001</v>
      </c>
      <c r="S2235" s="20">
        <v>28.224076</v>
      </c>
      <c r="T2235" s="53" t="s">
        <v>3125</v>
      </c>
      <c r="U2235" s="8" t="s">
        <v>486</v>
      </c>
      <c r="V2235" s="8" t="s">
        <v>668</v>
      </c>
      <c r="W2235" s="20" t="s">
        <v>668</v>
      </c>
      <c r="X2235" s="8" t="s">
        <v>668</v>
      </c>
      <c r="Y2235" s="8" t="s">
        <v>668</v>
      </c>
      <c r="Z2235" s="8" t="s">
        <v>668</v>
      </c>
      <c r="AA2235" s="20" t="s">
        <v>668</v>
      </c>
      <c r="AB2235" s="10" t="s">
        <v>668</v>
      </c>
      <c r="AC2235" s="10" t="s">
        <v>668</v>
      </c>
      <c r="AD2235" s="10" t="s">
        <v>668</v>
      </c>
      <c r="AE2235" s="10" t="s">
        <v>668</v>
      </c>
      <c r="AF2235" s="10" t="s">
        <v>668</v>
      </c>
      <c r="AG2235" s="20" t="s">
        <v>668</v>
      </c>
      <c r="AH2235" s="20" t="s">
        <v>668</v>
      </c>
      <c r="AI2235" s="20" t="s">
        <v>668</v>
      </c>
      <c r="AJ2235" s="20" t="s">
        <v>668</v>
      </c>
    </row>
    <row r="2236" spans="1:36" ht="14.25" customHeight="1" x14ac:dyDescent="0.25">
      <c r="A2236" s="11" t="s">
        <v>487</v>
      </c>
      <c r="B2236" s="8" t="s">
        <v>1583</v>
      </c>
      <c r="C2236" s="8" t="s">
        <v>5593</v>
      </c>
      <c r="D2236" s="10" t="s">
        <v>668</v>
      </c>
      <c r="E2236" s="33" t="s">
        <v>5607</v>
      </c>
      <c r="F2236" s="10" t="s">
        <v>668</v>
      </c>
      <c r="G2236" s="8" t="s">
        <v>2637</v>
      </c>
      <c r="H2236" s="8" t="s">
        <v>966</v>
      </c>
      <c r="I2236" s="11" t="s">
        <v>485</v>
      </c>
      <c r="J2236" s="63">
        <v>9</v>
      </c>
      <c r="K2236" s="63" t="s">
        <v>668</v>
      </c>
      <c r="L2236" s="63">
        <v>5</v>
      </c>
      <c r="M2236" s="63">
        <v>1</v>
      </c>
      <c r="N2236" s="8" t="s">
        <v>6235</v>
      </c>
      <c r="O2236" s="63">
        <v>11</v>
      </c>
      <c r="P2236" s="62" t="s">
        <v>5757</v>
      </c>
      <c r="Q2236" s="20">
        <v>17.376090000000001</v>
      </c>
      <c r="R2236" s="20">
        <v>5.8908399999999999</v>
      </c>
      <c r="S2236" s="20">
        <v>23.266929999999999</v>
      </c>
      <c r="T2236" s="53" t="s">
        <v>2127</v>
      </c>
      <c r="U2236" s="8" t="s">
        <v>488</v>
      </c>
      <c r="V2236" s="8" t="s">
        <v>668</v>
      </c>
      <c r="W2236" s="20" t="s">
        <v>668</v>
      </c>
      <c r="X2236" s="8" t="s">
        <v>668</v>
      </c>
      <c r="Y2236" s="8" t="s">
        <v>668</v>
      </c>
      <c r="Z2236" s="8" t="s">
        <v>668</v>
      </c>
      <c r="AA2236" s="20" t="s">
        <v>668</v>
      </c>
      <c r="AB2236" s="10" t="s">
        <v>668</v>
      </c>
      <c r="AC2236" s="10" t="s">
        <v>668</v>
      </c>
      <c r="AD2236" s="10" t="s">
        <v>668</v>
      </c>
      <c r="AE2236" s="10" t="s">
        <v>668</v>
      </c>
      <c r="AF2236" s="10" t="s">
        <v>668</v>
      </c>
      <c r="AG2236" s="20" t="s">
        <v>668</v>
      </c>
      <c r="AH2236" s="20" t="s">
        <v>668</v>
      </c>
      <c r="AI2236" s="20" t="s">
        <v>668</v>
      </c>
      <c r="AJ2236" s="20" t="s">
        <v>668</v>
      </c>
    </row>
    <row r="2237" spans="1:36" ht="14.25" customHeight="1" x14ac:dyDescent="0.25">
      <c r="A2237" s="11" t="s">
        <v>490</v>
      </c>
      <c r="B2237" s="8" t="s">
        <v>1583</v>
      </c>
      <c r="C2237" s="8" t="s">
        <v>5593</v>
      </c>
      <c r="D2237" s="10" t="s">
        <v>668</v>
      </c>
      <c r="E2237" s="33" t="s">
        <v>5607</v>
      </c>
      <c r="F2237" s="10" t="s">
        <v>668</v>
      </c>
      <c r="G2237" s="8" t="s">
        <v>2637</v>
      </c>
      <c r="H2237" s="8" t="s">
        <v>966</v>
      </c>
      <c r="I2237" s="11" t="s">
        <v>5661</v>
      </c>
      <c r="J2237" s="63">
        <v>8</v>
      </c>
      <c r="K2237" s="63" t="s">
        <v>668</v>
      </c>
      <c r="L2237" s="63">
        <v>6</v>
      </c>
      <c r="M2237" s="63">
        <v>12</v>
      </c>
      <c r="N2237" s="8" t="s">
        <v>2469</v>
      </c>
      <c r="O2237" s="63">
        <v>254</v>
      </c>
      <c r="P2237" s="62" t="s">
        <v>5757</v>
      </c>
      <c r="Q2237" s="20">
        <v>17.933671</v>
      </c>
      <c r="R2237" s="20">
        <v>7.1487280000000002</v>
      </c>
      <c r="S2237" s="20">
        <v>25.082398999999999</v>
      </c>
      <c r="T2237" s="53" t="s">
        <v>489</v>
      </c>
      <c r="U2237" s="8" t="s">
        <v>668</v>
      </c>
      <c r="V2237" s="8" t="s">
        <v>668</v>
      </c>
      <c r="W2237" s="20" t="s">
        <v>668</v>
      </c>
      <c r="X2237" s="8" t="s">
        <v>668</v>
      </c>
      <c r="Y2237" s="8" t="s">
        <v>668</v>
      </c>
      <c r="Z2237" s="8" t="s">
        <v>668</v>
      </c>
      <c r="AA2237" s="20" t="s">
        <v>668</v>
      </c>
      <c r="AB2237" s="10" t="s">
        <v>668</v>
      </c>
      <c r="AC2237" s="10" t="s">
        <v>668</v>
      </c>
      <c r="AD2237" s="10" t="s">
        <v>668</v>
      </c>
      <c r="AE2237" s="10" t="s">
        <v>668</v>
      </c>
      <c r="AF2237" s="10" t="s">
        <v>668</v>
      </c>
      <c r="AG2237" s="20" t="s">
        <v>668</v>
      </c>
      <c r="AH2237" s="20" t="s">
        <v>668</v>
      </c>
      <c r="AI2237" s="20" t="s">
        <v>668</v>
      </c>
      <c r="AJ2237" s="20" t="s">
        <v>668</v>
      </c>
    </row>
    <row r="2238" spans="1:36" ht="14.25" customHeight="1" x14ac:dyDescent="0.25">
      <c r="A2238" s="11" t="s">
        <v>491</v>
      </c>
      <c r="B2238" s="8" t="s">
        <v>1583</v>
      </c>
      <c r="C2238" s="8" t="s">
        <v>5593</v>
      </c>
      <c r="D2238" s="10" t="s">
        <v>668</v>
      </c>
      <c r="E2238" s="33" t="s">
        <v>5607</v>
      </c>
      <c r="F2238" s="10" t="s">
        <v>668</v>
      </c>
      <c r="G2238" s="8" t="s">
        <v>2637</v>
      </c>
      <c r="H2238" s="8" t="s">
        <v>966</v>
      </c>
      <c r="I2238" s="11" t="s">
        <v>5661</v>
      </c>
      <c r="J2238" s="63">
        <v>2</v>
      </c>
      <c r="K2238" s="63" t="s">
        <v>668</v>
      </c>
      <c r="L2238" s="63">
        <v>1</v>
      </c>
      <c r="M2238" s="63">
        <v>12</v>
      </c>
      <c r="N2238" s="8" t="s">
        <v>2469</v>
      </c>
      <c r="O2238" s="63">
        <v>254</v>
      </c>
      <c r="P2238" s="62" t="s">
        <v>5757</v>
      </c>
      <c r="Q2238" s="20">
        <v>17.933671</v>
      </c>
      <c r="R2238" s="20">
        <v>5.27745</v>
      </c>
      <c r="S2238" s="20">
        <v>23.211120999999999</v>
      </c>
      <c r="T2238" s="53" t="s">
        <v>2156</v>
      </c>
      <c r="U2238" s="8" t="s">
        <v>668</v>
      </c>
      <c r="V2238" s="8" t="s">
        <v>668</v>
      </c>
      <c r="W2238" s="20" t="s">
        <v>668</v>
      </c>
      <c r="X2238" s="8" t="s">
        <v>668</v>
      </c>
      <c r="Y2238" s="8" t="s">
        <v>668</v>
      </c>
      <c r="Z2238" s="8" t="s">
        <v>668</v>
      </c>
      <c r="AA2238" s="20" t="s">
        <v>668</v>
      </c>
      <c r="AB2238" s="10" t="s">
        <v>668</v>
      </c>
      <c r="AC2238" s="10" t="s">
        <v>668</v>
      </c>
      <c r="AD2238" s="10" t="s">
        <v>668</v>
      </c>
      <c r="AE2238" s="10" t="s">
        <v>668</v>
      </c>
      <c r="AF2238" s="10" t="s">
        <v>668</v>
      </c>
      <c r="AG2238" s="20" t="s">
        <v>668</v>
      </c>
      <c r="AH2238" s="20" t="s">
        <v>668</v>
      </c>
      <c r="AI2238" s="20" t="s">
        <v>668</v>
      </c>
      <c r="AJ2238" s="20" t="s">
        <v>668</v>
      </c>
    </row>
    <row r="2239" spans="1:36" ht="14.25" customHeight="1" x14ac:dyDescent="0.25">
      <c r="A2239" s="11" t="s">
        <v>493</v>
      </c>
      <c r="B2239" s="8" t="s">
        <v>1583</v>
      </c>
      <c r="C2239" s="8" t="s">
        <v>5593</v>
      </c>
      <c r="D2239" s="10" t="s">
        <v>668</v>
      </c>
      <c r="E2239" s="33" t="s">
        <v>5607</v>
      </c>
      <c r="F2239" s="10" t="s">
        <v>668</v>
      </c>
      <c r="G2239" s="8" t="s">
        <v>2637</v>
      </c>
      <c r="H2239" s="8" t="s">
        <v>966</v>
      </c>
      <c r="I2239" s="11" t="s">
        <v>5661</v>
      </c>
      <c r="J2239" s="63">
        <v>4</v>
      </c>
      <c r="K2239" s="63" t="s">
        <v>668</v>
      </c>
      <c r="L2239" s="63">
        <v>2</v>
      </c>
      <c r="M2239" s="63">
        <v>12</v>
      </c>
      <c r="N2239" s="8" t="s">
        <v>2469</v>
      </c>
      <c r="O2239" s="63">
        <v>254</v>
      </c>
      <c r="P2239" s="62" t="s">
        <v>5757</v>
      </c>
      <c r="Q2239" s="20">
        <v>17.933671</v>
      </c>
      <c r="R2239" s="20">
        <v>4.8639890000000001</v>
      </c>
      <c r="S2239" s="20">
        <v>22.79766</v>
      </c>
      <c r="T2239" s="53" t="s">
        <v>492</v>
      </c>
      <c r="U2239" s="8" t="s">
        <v>668</v>
      </c>
      <c r="V2239" s="8" t="s">
        <v>668</v>
      </c>
      <c r="W2239" s="20" t="s">
        <v>668</v>
      </c>
      <c r="X2239" s="8" t="s">
        <v>668</v>
      </c>
      <c r="Y2239" s="8" t="s">
        <v>668</v>
      </c>
      <c r="Z2239" s="8" t="s">
        <v>668</v>
      </c>
      <c r="AA2239" s="20" t="s">
        <v>668</v>
      </c>
      <c r="AB2239" s="10" t="s">
        <v>668</v>
      </c>
      <c r="AC2239" s="10" t="s">
        <v>668</v>
      </c>
      <c r="AD2239" s="10" t="s">
        <v>668</v>
      </c>
      <c r="AE2239" s="10" t="s">
        <v>668</v>
      </c>
      <c r="AF2239" s="10" t="s">
        <v>668</v>
      </c>
      <c r="AG2239" s="20" t="s">
        <v>668</v>
      </c>
      <c r="AH2239" s="20" t="s">
        <v>668</v>
      </c>
      <c r="AI2239" s="20" t="s">
        <v>668</v>
      </c>
      <c r="AJ2239" s="20" t="s">
        <v>668</v>
      </c>
    </row>
    <row r="2240" spans="1:36" ht="14.25" customHeight="1" x14ac:dyDescent="0.25">
      <c r="A2240" s="11" t="s">
        <v>494</v>
      </c>
      <c r="B2240" s="8" t="s">
        <v>1583</v>
      </c>
      <c r="C2240" s="8" t="s">
        <v>5593</v>
      </c>
      <c r="D2240" s="10" t="s">
        <v>668</v>
      </c>
      <c r="E2240" s="33" t="s">
        <v>5607</v>
      </c>
      <c r="F2240" s="10" t="s">
        <v>668</v>
      </c>
      <c r="G2240" s="8" t="s">
        <v>2637</v>
      </c>
      <c r="H2240" s="8" t="s">
        <v>966</v>
      </c>
      <c r="I2240" s="11" t="s">
        <v>5662</v>
      </c>
      <c r="J2240" s="63">
        <v>3</v>
      </c>
      <c r="K2240" s="63" t="s">
        <v>668</v>
      </c>
      <c r="L2240" s="63">
        <v>1</v>
      </c>
      <c r="M2240" s="63">
        <v>19</v>
      </c>
      <c r="N2240" s="8" t="s">
        <v>6241</v>
      </c>
      <c r="O2240" s="63">
        <v>382</v>
      </c>
      <c r="P2240" s="62" t="s">
        <v>5757</v>
      </c>
      <c r="Q2240" s="20">
        <v>32.439276999999997</v>
      </c>
      <c r="R2240" s="20">
        <v>17.839908999999999</v>
      </c>
      <c r="S2240" s="20">
        <v>50.279186000000003</v>
      </c>
      <c r="T2240" s="53" t="s">
        <v>609</v>
      </c>
      <c r="U2240" s="8" t="s">
        <v>495</v>
      </c>
      <c r="V2240" s="8" t="s">
        <v>668</v>
      </c>
      <c r="W2240" s="20" t="s">
        <v>668</v>
      </c>
      <c r="X2240" s="8" t="s">
        <v>668</v>
      </c>
      <c r="Y2240" s="8" t="s">
        <v>668</v>
      </c>
      <c r="Z2240" s="8" t="s">
        <v>668</v>
      </c>
      <c r="AA2240" s="20" t="s">
        <v>668</v>
      </c>
      <c r="AB2240" s="10" t="s">
        <v>668</v>
      </c>
      <c r="AC2240" s="10" t="s">
        <v>668</v>
      </c>
      <c r="AD2240" s="10" t="s">
        <v>668</v>
      </c>
      <c r="AE2240" s="10" t="s">
        <v>668</v>
      </c>
      <c r="AF2240" s="10" t="s">
        <v>668</v>
      </c>
      <c r="AG2240" s="20" t="s">
        <v>668</v>
      </c>
      <c r="AH2240" s="20" t="s">
        <v>668</v>
      </c>
      <c r="AI2240" s="20" t="s">
        <v>668</v>
      </c>
      <c r="AJ2240" s="20" t="s">
        <v>668</v>
      </c>
    </row>
    <row r="2241" spans="1:36" ht="14.25" customHeight="1" x14ac:dyDescent="0.25">
      <c r="A2241" s="11" t="s">
        <v>496</v>
      </c>
      <c r="B2241" s="8" t="s">
        <v>1583</v>
      </c>
      <c r="C2241" s="8" t="s">
        <v>5593</v>
      </c>
      <c r="D2241" s="10" t="s">
        <v>668</v>
      </c>
      <c r="E2241" s="33" t="s">
        <v>5607</v>
      </c>
      <c r="F2241" s="10" t="s">
        <v>668</v>
      </c>
      <c r="G2241" s="8" t="s">
        <v>2637</v>
      </c>
      <c r="H2241" s="8" t="s">
        <v>966</v>
      </c>
      <c r="I2241" s="11" t="s">
        <v>5662</v>
      </c>
      <c r="J2241" s="63">
        <v>1</v>
      </c>
      <c r="K2241" s="63" t="s">
        <v>668</v>
      </c>
      <c r="L2241" s="63">
        <v>4</v>
      </c>
      <c r="M2241" s="63">
        <v>19</v>
      </c>
      <c r="N2241" s="8" t="s">
        <v>6241</v>
      </c>
      <c r="O2241" s="63">
        <v>382</v>
      </c>
      <c r="P2241" s="62" t="s">
        <v>5757</v>
      </c>
      <c r="Q2241" s="20">
        <v>32.439276999999997</v>
      </c>
      <c r="R2241" s="20">
        <v>16.384520999999999</v>
      </c>
      <c r="S2241" s="20">
        <v>48.823797999999996</v>
      </c>
      <c r="T2241" s="53" t="s">
        <v>609</v>
      </c>
      <c r="U2241" s="8" t="s">
        <v>497</v>
      </c>
      <c r="V2241" s="8" t="s">
        <v>668</v>
      </c>
      <c r="W2241" s="20" t="s">
        <v>668</v>
      </c>
      <c r="X2241" s="8" t="s">
        <v>668</v>
      </c>
      <c r="Y2241" s="8" t="s">
        <v>668</v>
      </c>
      <c r="Z2241" s="8" t="s">
        <v>668</v>
      </c>
      <c r="AA2241" s="20" t="s">
        <v>668</v>
      </c>
      <c r="AB2241" s="10" t="s">
        <v>668</v>
      </c>
      <c r="AC2241" s="10" t="s">
        <v>668</v>
      </c>
      <c r="AD2241" s="10" t="s">
        <v>668</v>
      </c>
      <c r="AE2241" s="10" t="s">
        <v>668</v>
      </c>
      <c r="AF2241" s="10" t="s">
        <v>668</v>
      </c>
      <c r="AG2241" s="20" t="s">
        <v>668</v>
      </c>
      <c r="AH2241" s="20" t="s">
        <v>668</v>
      </c>
      <c r="AI2241" s="20" t="s">
        <v>668</v>
      </c>
      <c r="AJ2241" s="20" t="s">
        <v>668</v>
      </c>
    </row>
    <row r="2242" spans="1:36" ht="14.25" customHeight="1" x14ac:dyDescent="0.25">
      <c r="A2242" s="11" t="s">
        <v>499</v>
      </c>
      <c r="B2242" s="8" t="s">
        <v>1583</v>
      </c>
      <c r="C2242" s="8" t="s">
        <v>5593</v>
      </c>
      <c r="D2242" s="10" t="s">
        <v>668</v>
      </c>
      <c r="E2242" s="33" t="s">
        <v>5607</v>
      </c>
      <c r="F2242" s="10" t="s">
        <v>668</v>
      </c>
      <c r="G2242" s="8" t="s">
        <v>2637</v>
      </c>
      <c r="H2242" s="8" t="s">
        <v>966</v>
      </c>
      <c r="I2242" s="11" t="s">
        <v>86</v>
      </c>
      <c r="J2242" s="63">
        <v>1</v>
      </c>
      <c r="K2242" s="63" t="s">
        <v>668</v>
      </c>
      <c r="L2242" s="63">
        <v>6</v>
      </c>
      <c r="M2242" s="63">
        <v>12</v>
      </c>
      <c r="N2242" s="8" t="s">
        <v>2469</v>
      </c>
      <c r="O2242" s="63">
        <v>250</v>
      </c>
      <c r="P2242" s="62" t="s">
        <v>5757</v>
      </c>
      <c r="Q2242" s="20">
        <v>14.830771</v>
      </c>
      <c r="R2242" s="20">
        <v>11.778229</v>
      </c>
      <c r="S2242" s="20">
        <v>26.609000000000002</v>
      </c>
      <c r="T2242" s="53" t="s">
        <v>498</v>
      </c>
      <c r="U2242" s="8" t="s">
        <v>668</v>
      </c>
      <c r="V2242" s="8" t="s">
        <v>668</v>
      </c>
      <c r="W2242" s="20" t="s">
        <v>668</v>
      </c>
      <c r="X2242" s="8" t="s">
        <v>668</v>
      </c>
      <c r="Y2242" s="8" t="s">
        <v>668</v>
      </c>
      <c r="Z2242" s="8" t="s">
        <v>668</v>
      </c>
      <c r="AA2242" s="20" t="s">
        <v>668</v>
      </c>
      <c r="AB2242" s="10" t="s">
        <v>668</v>
      </c>
      <c r="AC2242" s="10" t="s">
        <v>668</v>
      </c>
      <c r="AD2242" s="10" t="s">
        <v>668</v>
      </c>
      <c r="AE2242" s="10" t="s">
        <v>668</v>
      </c>
      <c r="AF2242" s="10" t="s">
        <v>668</v>
      </c>
      <c r="AG2242" s="20" t="s">
        <v>668</v>
      </c>
      <c r="AH2242" s="20" t="s">
        <v>668</v>
      </c>
      <c r="AI2242" s="20" t="s">
        <v>668</v>
      </c>
      <c r="AJ2242" s="20" t="s">
        <v>668</v>
      </c>
    </row>
    <row r="2243" spans="1:36" ht="14.25" customHeight="1" x14ac:dyDescent="0.25">
      <c r="A2243" s="11" t="s">
        <v>501</v>
      </c>
      <c r="B2243" s="8" t="s">
        <v>1583</v>
      </c>
      <c r="C2243" s="8" t="s">
        <v>5593</v>
      </c>
      <c r="D2243" s="10" t="s">
        <v>668</v>
      </c>
      <c r="E2243" s="33" t="s">
        <v>5607</v>
      </c>
      <c r="F2243" s="10" t="s">
        <v>668</v>
      </c>
      <c r="G2243" s="8" t="s">
        <v>2637</v>
      </c>
      <c r="H2243" s="8" t="s">
        <v>966</v>
      </c>
      <c r="I2243" s="11" t="s">
        <v>86</v>
      </c>
      <c r="J2243" s="63">
        <v>8</v>
      </c>
      <c r="K2243" s="63" t="s">
        <v>668</v>
      </c>
      <c r="L2243" s="63">
        <v>1</v>
      </c>
      <c r="M2243" s="63">
        <v>12</v>
      </c>
      <c r="N2243" s="8" t="s">
        <v>2469</v>
      </c>
      <c r="O2243" s="63">
        <v>250</v>
      </c>
      <c r="P2243" s="62" t="s">
        <v>5757</v>
      </c>
      <c r="Q2243" s="20">
        <v>14.830771</v>
      </c>
      <c r="R2243" s="20">
        <v>7.8653909999999998</v>
      </c>
      <c r="S2243" s="20">
        <v>22.696162999999999</v>
      </c>
      <c r="T2243" s="53" t="s">
        <v>500</v>
      </c>
      <c r="U2243" s="8" t="s">
        <v>668</v>
      </c>
      <c r="V2243" s="8" t="s">
        <v>668</v>
      </c>
      <c r="W2243" s="20" t="s">
        <v>668</v>
      </c>
      <c r="X2243" s="8" t="s">
        <v>668</v>
      </c>
      <c r="Y2243" s="8" t="s">
        <v>668</v>
      </c>
      <c r="Z2243" s="8" t="s">
        <v>668</v>
      </c>
      <c r="AA2243" s="20" t="s">
        <v>668</v>
      </c>
      <c r="AB2243" s="10" t="s">
        <v>668</v>
      </c>
      <c r="AC2243" s="10" t="s">
        <v>668</v>
      </c>
      <c r="AD2243" s="10" t="s">
        <v>668</v>
      </c>
      <c r="AE2243" s="10" t="s">
        <v>668</v>
      </c>
      <c r="AF2243" s="10" t="s">
        <v>668</v>
      </c>
      <c r="AG2243" s="20" t="s">
        <v>668</v>
      </c>
      <c r="AH2243" s="20" t="s">
        <v>668</v>
      </c>
      <c r="AI2243" s="20" t="s">
        <v>668</v>
      </c>
      <c r="AJ2243" s="20" t="s">
        <v>668</v>
      </c>
    </row>
    <row r="2244" spans="1:36" ht="14.25" customHeight="1" x14ac:dyDescent="0.25">
      <c r="A2244" s="11" t="s">
        <v>503</v>
      </c>
      <c r="B2244" s="8" t="s">
        <v>1583</v>
      </c>
      <c r="C2244" s="8" t="s">
        <v>5593</v>
      </c>
      <c r="D2244" s="10" t="s">
        <v>668</v>
      </c>
      <c r="E2244" s="33" t="s">
        <v>5607</v>
      </c>
      <c r="F2244" s="10" t="s">
        <v>668</v>
      </c>
      <c r="G2244" s="8" t="s">
        <v>2637</v>
      </c>
      <c r="H2244" s="8" t="s">
        <v>966</v>
      </c>
      <c r="I2244" s="11" t="s">
        <v>5661</v>
      </c>
      <c r="J2244" s="63">
        <v>2</v>
      </c>
      <c r="K2244" s="63" t="s">
        <v>668</v>
      </c>
      <c r="L2244" s="63">
        <v>3</v>
      </c>
      <c r="M2244" s="63">
        <v>12</v>
      </c>
      <c r="N2244" s="8" t="s">
        <v>2469</v>
      </c>
      <c r="O2244" s="63">
        <v>258</v>
      </c>
      <c r="P2244" s="62" t="s">
        <v>5757</v>
      </c>
      <c r="Q2244" s="20">
        <v>15.531616</v>
      </c>
      <c r="R2244" s="20">
        <v>5.3390329999999997</v>
      </c>
      <c r="S2244" s="20">
        <v>20.870649</v>
      </c>
      <c r="T2244" s="53" t="s">
        <v>502</v>
      </c>
      <c r="U2244" s="8" t="s">
        <v>668</v>
      </c>
      <c r="V2244" s="8" t="s">
        <v>668</v>
      </c>
      <c r="W2244" s="20" t="s">
        <v>668</v>
      </c>
      <c r="X2244" s="8" t="s">
        <v>668</v>
      </c>
      <c r="Y2244" s="8" t="s">
        <v>668</v>
      </c>
      <c r="Z2244" s="8" t="s">
        <v>668</v>
      </c>
      <c r="AA2244" s="20" t="s">
        <v>668</v>
      </c>
      <c r="AB2244" s="10" t="s">
        <v>668</v>
      </c>
      <c r="AC2244" s="10" t="s">
        <v>668</v>
      </c>
      <c r="AD2244" s="10" t="s">
        <v>668</v>
      </c>
      <c r="AE2244" s="10" t="s">
        <v>668</v>
      </c>
      <c r="AF2244" s="10" t="s">
        <v>668</v>
      </c>
      <c r="AG2244" s="20" t="s">
        <v>668</v>
      </c>
      <c r="AH2244" s="20" t="s">
        <v>668</v>
      </c>
      <c r="AI2244" s="20" t="s">
        <v>668</v>
      </c>
      <c r="AJ2244" s="20" t="s">
        <v>668</v>
      </c>
    </row>
    <row r="2245" spans="1:36" ht="14.25" customHeight="1" x14ac:dyDescent="0.25">
      <c r="A2245" s="11" t="s">
        <v>505</v>
      </c>
      <c r="B2245" s="8" t="s">
        <v>1583</v>
      </c>
      <c r="C2245" s="8" t="s">
        <v>5593</v>
      </c>
      <c r="D2245" s="10" t="s">
        <v>668</v>
      </c>
      <c r="E2245" s="33" t="s">
        <v>5607</v>
      </c>
      <c r="F2245" s="10" t="s">
        <v>668</v>
      </c>
      <c r="G2245" s="8" t="s">
        <v>2637</v>
      </c>
      <c r="H2245" s="8" t="s">
        <v>966</v>
      </c>
      <c r="I2245" s="11" t="s">
        <v>5661</v>
      </c>
      <c r="J2245" s="63">
        <v>6</v>
      </c>
      <c r="K2245" s="63" t="s">
        <v>668</v>
      </c>
      <c r="L2245" s="63">
        <v>2</v>
      </c>
      <c r="M2245" s="63">
        <v>1</v>
      </c>
      <c r="N2245" s="8" t="s">
        <v>6235</v>
      </c>
      <c r="O2245" s="63">
        <v>10</v>
      </c>
      <c r="P2245" s="62" t="s">
        <v>5757</v>
      </c>
      <c r="Q2245" s="20">
        <v>5.1448780000000003</v>
      </c>
      <c r="R2245" s="20">
        <v>15.851505</v>
      </c>
      <c r="S2245" s="20">
        <v>20.996383999999999</v>
      </c>
      <c r="T2245" s="53" t="s">
        <v>504</v>
      </c>
      <c r="U2245" s="8" t="s">
        <v>668</v>
      </c>
      <c r="V2245" s="8" t="s">
        <v>668</v>
      </c>
      <c r="W2245" s="20" t="s">
        <v>668</v>
      </c>
      <c r="X2245" s="8" t="s">
        <v>668</v>
      </c>
      <c r="Y2245" s="8" t="s">
        <v>668</v>
      </c>
      <c r="Z2245" s="8" t="s">
        <v>668</v>
      </c>
      <c r="AA2245" s="20" t="s">
        <v>668</v>
      </c>
      <c r="AB2245" s="10" t="s">
        <v>668</v>
      </c>
      <c r="AC2245" s="10" t="s">
        <v>668</v>
      </c>
      <c r="AD2245" s="10" t="s">
        <v>668</v>
      </c>
      <c r="AE2245" s="10" t="s">
        <v>668</v>
      </c>
      <c r="AF2245" s="10" t="s">
        <v>668</v>
      </c>
      <c r="AG2245" s="20" t="s">
        <v>668</v>
      </c>
      <c r="AH2245" s="20" t="s">
        <v>668</v>
      </c>
      <c r="AI2245" s="20" t="s">
        <v>668</v>
      </c>
      <c r="AJ2245" s="20" t="s">
        <v>668</v>
      </c>
    </row>
    <row r="2246" spans="1:36" ht="14.25" customHeight="1" x14ac:dyDescent="0.25">
      <c r="A2246" s="11" t="s">
        <v>506</v>
      </c>
      <c r="B2246" s="8" t="s">
        <v>1583</v>
      </c>
      <c r="C2246" s="8" t="s">
        <v>5593</v>
      </c>
      <c r="D2246" s="10" t="s">
        <v>668</v>
      </c>
      <c r="E2246" s="33" t="s">
        <v>5607</v>
      </c>
      <c r="F2246" s="10" t="s">
        <v>668</v>
      </c>
      <c r="G2246" s="8" t="s">
        <v>2637</v>
      </c>
      <c r="H2246" s="8" t="s">
        <v>966</v>
      </c>
      <c r="I2246" s="11" t="s">
        <v>5661</v>
      </c>
      <c r="J2246" s="63">
        <v>5</v>
      </c>
      <c r="K2246" s="63" t="s">
        <v>668</v>
      </c>
      <c r="L2246" s="63">
        <v>2</v>
      </c>
      <c r="M2246" s="63">
        <v>8</v>
      </c>
      <c r="N2246" s="8" t="s">
        <v>6236</v>
      </c>
      <c r="O2246" s="63">
        <v>227</v>
      </c>
      <c r="P2246" s="62" t="s">
        <v>5757</v>
      </c>
      <c r="Q2246" s="20">
        <v>24.379615999999999</v>
      </c>
      <c r="R2246" s="20">
        <v>6.4378659999999996</v>
      </c>
      <c r="S2246" s="20">
        <v>30.817482999999999</v>
      </c>
      <c r="T2246" s="53" t="s">
        <v>3333</v>
      </c>
      <c r="U2246" s="8" t="s">
        <v>668</v>
      </c>
      <c r="V2246" s="8" t="s">
        <v>668</v>
      </c>
      <c r="W2246" s="20" t="s">
        <v>668</v>
      </c>
      <c r="X2246" s="8" t="s">
        <v>668</v>
      </c>
      <c r="Y2246" s="8" t="s">
        <v>668</v>
      </c>
      <c r="Z2246" s="8" t="s">
        <v>668</v>
      </c>
      <c r="AA2246" s="20" t="s">
        <v>668</v>
      </c>
      <c r="AB2246" s="10" t="s">
        <v>668</v>
      </c>
      <c r="AC2246" s="10" t="s">
        <v>668</v>
      </c>
      <c r="AD2246" s="10" t="s">
        <v>668</v>
      </c>
      <c r="AE2246" s="10" t="s">
        <v>668</v>
      </c>
      <c r="AF2246" s="10" t="s">
        <v>668</v>
      </c>
      <c r="AG2246" s="20" t="s">
        <v>668</v>
      </c>
      <c r="AH2246" s="20" t="s">
        <v>668</v>
      </c>
      <c r="AI2246" s="20" t="s">
        <v>668</v>
      </c>
      <c r="AJ2246" s="20" t="s">
        <v>668</v>
      </c>
    </row>
    <row r="2247" spans="1:36" ht="14.25" customHeight="1" x14ac:dyDescent="0.25">
      <c r="A2247" s="11" t="s">
        <v>507</v>
      </c>
      <c r="B2247" s="8" t="s">
        <v>1583</v>
      </c>
      <c r="C2247" s="8" t="s">
        <v>5593</v>
      </c>
      <c r="D2247" s="10" t="s">
        <v>668</v>
      </c>
      <c r="E2247" s="33" t="s">
        <v>5607</v>
      </c>
      <c r="F2247" s="10" t="s">
        <v>668</v>
      </c>
      <c r="G2247" s="8" t="s">
        <v>2637</v>
      </c>
      <c r="H2247" s="8" t="s">
        <v>966</v>
      </c>
      <c r="I2247" s="11" t="s">
        <v>5661</v>
      </c>
      <c r="J2247" s="63">
        <v>8</v>
      </c>
      <c r="K2247" s="63" t="s">
        <v>668</v>
      </c>
      <c r="L2247" s="63">
        <v>1</v>
      </c>
      <c r="M2247" s="63">
        <v>8</v>
      </c>
      <c r="N2247" s="8" t="s">
        <v>6236</v>
      </c>
      <c r="O2247" s="63">
        <v>227</v>
      </c>
      <c r="P2247" s="62" t="s">
        <v>5757</v>
      </c>
      <c r="Q2247" s="20">
        <v>24.379615999999999</v>
      </c>
      <c r="R2247" s="20">
        <v>4.7630999999999997</v>
      </c>
      <c r="S2247" s="20">
        <v>29.142716</v>
      </c>
      <c r="T2247" s="53" t="s">
        <v>2129</v>
      </c>
      <c r="U2247" s="8" t="s">
        <v>668</v>
      </c>
      <c r="V2247" s="8" t="s">
        <v>668</v>
      </c>
      <c r="W2247" s="20" t="s">
        <v>668</v>
      </c>
      <c r="X2247" s="8" t="s">
        <v>668</v>
      </c>
      <c r="Y2247" s="8" t="s">
        <v>668</v>
      </c>
      <c r="Z2247" s="8" t="s">
        <v>668</v>
      </c>
      <c r="AA2247" s="20" t="s">
        <v>668</v>
      </c>
      <c r="AB2247" s="10" t="s">
        <v>668</v>
      </c>
      <c r="AC2247" s="10" t="s">
        <v>668</v>
      </c>
      <c r="AD2247" s="10" t="s">
        <v>668</v>
      </c>
      <c r="AE2247" s="10" t="s">
        <v>668</v>
      </c>
      <c r="AF2247" s="10" t="s">
        <v>668</v>
      </c>
      <c r="AG2247" s="20" t="s">
        <v>668</v>
      </c>
      <c r="AH2247" s="20" t="s">
        <v>668</v>
      </c>
      <c r="AI2247" s="20" t="s">
        <v>668</v>
      </c>
      <c r="AJ2247" s="20" t="s">
        <v>668</v>
      </c>
    </row>
    <row r="2248" spans="1:36" ht="14.25" customHeight="1" x14ac:dyDescent="0.25">
      <c r="A2248" s="11" t="s">
        <v>509</v>
      </c>
      <c r="B2248" s="8" t="s">
        <v>1583</v>
      </c>
      <c r="C2248" s="8" t="s">
        <v>5593</v>
      </c>
      <c r="D2248" s="10" t="s">
        <v>668</v>
      </c>
      <c r="E2248" s="33" t="s">
        <v>5607</v>
      </c>
      <c r="F2248" s="10" t="s">
        <v>668</v>
      </c>
      <c r="G2248" s="8" t="s">
        <v>2637</v>
      </c>
      <c r="H2248" s="8" t="s">
        <v>966</v>
      </c>
      <c r="I2248" s="11" t="s">
        <v>98</v>
      </c>
      <c r="J2248" s="63">
        <v>5</v>
      </c>
      <c r="K2248" s="63" t="s">
        <v>668</v>
      </c>
      <c r="L2248" s="63">
        <v>4</v>
      </c>
      <c r="M2248" s="63">
        <v>12</v>
      </c>
      <c r="N2248" s="8" t="s">
        <v>2469</v>
      </c>
      <c r="O2248" s="63">
        <v>253</v>
      </c>
      <c r="P2248" s="62" t="s">
        <v>5757</v>
      </c>
      <c r="Q2248" s="20">
        <v>9.3854439999999997</v>
      </c>
      <c r="R2248" s="20">
        <v>8.6509289999999996</v>
      </c>
      <c r="S2248" s="20">
        <v>18.036373000000001</v>
      </c>
      <c r="T2248" s="53" t="s">
        <v>508</v>
      </c>
      <c r="U2248" s="8" t="s">
        <v>668</v>
      </c>
      <c r="V2248" s="8" t="s">
        <v>668</v>
      </c>
      <c r="W2248" s="20" t="s">
        <v>668</v>
      </c>
      <c r="X2248" s="8" t="s">
        <v>668</v>
      </c>
      <c r="Y2248" s="8" t="s">
        <v>668</v>
      </c>
      <c r="Z2248" s="8" t="s">
        <v>668</v>
      </c>
      <c r="AA2248" s="20" t="s">
        <v>668</v>
      </c>
      <c r="AB2248" s="10" t="s">
        <v>668</v>
      </c>
      <c r="AC2248" s="10" t="s">
        <v>668</v>
      </c>
      <c r="AD2248" s="10" t="s">
        <v>668</v>
      </c>
      <c r="AE2248" s="10" t="s">
        <v>668</v>
      </c>
      <c r="AF2248" s="10" t="s">
        <v>668</v>
      </c>
      <c r="AG2248" s="20" t="s">
        <v>668</v>
      </c>
      <c r="AH2248" s="20" t="s">
        <v>668</v>
      </c>
      <c r="AI2248" s="20" t="s">
        <v>668</v>
      </c>
      <c r="AJ2248" s="20" t="s">
        <v>668</v>
      </c>
    </row>
    <row r="2249" spans="1:36" ht="14.25" customHeight="1" x14ac:dyDescent="0.25">
      <c r="A2249" s="11" t="s">
        <v>510</v>
      </c>
      <c r="B2249" s="8" t="s">
        <v>1583</v>
      </c>
      <c r="C2249" s="8" t="s">
        <v>5593</v>
      </c>
      <c r="D2249" s="10" t="s">
        <v>668</v>
      </c>
      <c r="E2249" s="33" t="s">
        <v>5607</v>
      </c>
      <c r="F2249" s="10" t="s">
        <v>668</v>
      </c>
      <c r="G2249" s="8" t="s">
        <v>2637</v>
      </c>
      <c r="H2249" s="8" t="s">
        <v>966</v>
      </c>
      <c r="I2249" s="11" t="s">
        <v>5661</v>
      </c>
      <c r="J2249" s="63">
        <v>2</v>
      </c>
      <c r="K2249" s="63" t="s">
        <v>668</v>
      </c>
      <c r="L2249" s="63">
        <v>2</v>
      </c>
      <c r="M2249" s="63">
        <v>12</v>
      </c>
      <c r="N2249" s="8" t="s">
        <v>2469</v>
      </c>
      <c r="O2249" s="63">
        <v>255</v>
      </c>
      <c r="P2249" s="62" t="s">
        <v>5757</v>
      </c>
      <c r="Q2249" s="20">
        <v>16.174686999999999</v>
      </c>
      <c r="R2249" s="20">
        <v>6.8137819999999998</v>
      </c>
      <c r="S2249" s="20">
        <v>22.988468999999998</v>
      </c>
      <c r="T2249" s="53" t="s">
        <v>3333</v>
      </c>
      <c r="U2249" s="8" t="s">
        <v>668</v>
      </c>
      <c r="V2249" s="8" t="s">
        <v>668</v>
      </c>
      <c r="W2249" s="20" t="s">
        <v>668</v>
      </c>
      <c r="X2249" s="8" t="s">
        <v>668</v>
      </c>
      <c r="Y2249" s="8" t="s">
        <v>668</v>
      </c>
      <c r="Z2249" s="8" t="s">
        <v>668</v>
      </c>
      <c r="AA2249" s="20" t="s">
        <v>668</v>
      </c>
      <c r="AB2249" s="10" t="s">
        <v>668</v>
      </c>
      <c r="AC2249" s="10" t="s">
        <v>668</v>
      </c>
      <c r="AD2249" s="10" t="s">
        <v>668</v>
      </c>
      <c r="AE2249" s="10" t="s">
        <v>668</v>
      </c>
      <c r="AF2249" s="10" t="s">
        <v>668</v>
      </c>
      <c r="AG2249" s="20" t="s">
        <v>668</v>
      </c>
      <c r="AH2249" s="20" t="s">
        <v>668</v>
      </c>
      <c r="AI2249" s="20" t="s">
        <v>668</v>
      </c>
      <c r="AJ2249" s="20" t="s">
        <v>668</v>
      </c>
    </row>
    <row r="2250" spans="1:36" ht="14.25" customHeight="1" x14ac:dyDescent="0.25">
      <c r="A2250" s="11" t="s">
        <v>511</v>
      </c>
      <c r="B2250" s="8" t="s">
        <v>1583</v>
      </c>
      <c r="C2250" s="8" t="s">
        <v>5593</v>
      </c>
      <c r="D2250" s="10" t="s">
        <v>668</v>
      </c>
      <c r="E2250" s="33" t="s">
        <v>5607</v>
      </c>
      <c r="F2250" s="10" t="s">
        <v>668</v>
      </c>
      <c r="G2250" s="8" t="s">
        <v>2637</v>
      </c>
      <c r="H2250" s="8" t="s">
        <v>966</v>
      </c>
      <c r="I2250" s="11" t="s">
        <v>5661</v>
      </c>
      <c r="J2250" s="63">
        <v>2</v>
      </c>
      <c r="K2250" s="63" t="s">
        <v>668</v>
      </c>
      <c r="L2250" s="63">
        <v>5</v>
      </c>
      <c r="M2250" s="63">
        <v>12</v>
      </c>
      <c r="N2250" s="8" t="s">
        <v>2469</v>
      </c>
      <c r="O2250" s="63">
        <v>255</v>
      </c>
      <c r="P2250" s="62" t="s">
        <v>5757</v>
      </c>
      <c r="Q2250" s="20">
        <v>16.174686999999999</v>
      </c>
      <c r="R2250" s="20">
        <v>6.538691</v>
      </c>
      <c r="S2250" s="20">
        <v>22.713377999999999</v>
      </c>
      <c r="T2250" s="53" t="s">
        <v>3333</v>
      </c>
      <c r="U2250" s="8" t="s">
        <v>668</v>
      </c>
      <c r="V2250" s="8" t="s">
        <v>668</v>
      </c>
      <c r="W2250" s="20" t="s">
        <v>668</v>
      </c>
      <c r="X2250" s="8" t="s">
        <v>668</v>
      </c>
      <c r="Y2250" s="8" t="s">
        <v>668</v>
      </c>
      <c r="Z2250" s="8" t="s">
        <v>668</v>
      </c>
      <c r="AA2250" s="20" t="s">
        <v>668</v>
      </c>
      <c r="AB2250" s="10" t="s">
        <v>668</v>
      </c>
      <c r="AC2250" s="10" t="s">
        <v>668</v>
      </c>
      <c r="AD2250" s="10" t="s">
        <v>668</v>
      </c>
      <c r="AE2250" s="10" t="s">
        <v>668</v>
      </c>
      <c r="AF2250" s="10" t="s">
        <v>668</v>
      </c>
      <c r="AG2250" s="20" t="s">
        <v>668</v>
      </c>
      <c r="AH2250" s="20" t="s">
        <v>668</v>
      </c>
      <c r="AI2250" s="20" t="s">
        <v>668</v>
      </c>
      <c r="AJ2250" s="20" t="s">
        <v>668</v>
      </c>
    </row>
    <row r="2251" spans="1:36" ht="14.25" customHeight="1" x14ac:dyDescent="0.25">
      <c r="A2251" s="11" t="s">
        <v>513</v>
      </c>
      <c r="B2251" s="8" t="s">
        <v>1583</v>
      </c>
      <c r="C2251" s="8" t="s">
        <v>5593</v>
      </c>
      <c r="D2251" s="10" t="s">
        <v>668</v>
      </c>
      <c r="E2251" s="33" t="s">
        <v>5607</v>
      </c>
      <c r="F2251" s="10" t="s">
        <v>668</v>
      </c>
      <c r="G2251" s="8" t="s">
        <v>2637</v>
      </c>
      <c r="H2251" s="8" t="s">
        <v>966</v>
      </c>
      <c r="I2251" s="11" t="s">
        <v>5661</v>
      </c>
      <c r="J2251" s="63">
        <v>8</v>
      </c>
      <c r="K2251" s="63" t="s">
        <v>668</v>
      </c>
      <c r="L2251" s="63">
        <v>6</v>
      </c>
      <c r="M2251" s="63">
        <v>12</v>
      </c>
      <c r="N2251" s="8" t="s">
        <v>2469</v>
      </c>
      <c r="O2251" s="63">
        <v>252</v>
      </c>
      <c r="P2251" s="62" t="s">
        <v>5757</v>
      </c>
      <c r="Q2251" s="20">
        <v>14.180104999999999</v>
      </c>
      <c r="R2251" s="20">
        <v>7.7912889999999999</v>
      </c>
      <c r="S2251" s="20">
        <v>21.971394</v>
      </c>
      <c r="T2251" s="53" t="s">
        <v>512</v>
      </c>
      <c r="U2251" s="8" t="s">
        <v>668</v>
      </c>
      <c r="V2251" s="8" t="s">
        <v>668</v>
      </c>
      <c r="W2251" s="20" t="s">
        <v>668</v>
      </c>
      <c r="X2251" s="8" t="s">
        <v>668</v>
      </c>
      <c r="Y2251" s="8" t="s">
        <v>668</v>
      </c>
      <c r="Z2251" s="8" t="s">
        <v>668</v>
      </c>
      <c r="AA2251" s="20" t="s">
        <v>668</v>
      </c>
      <c r="AB2251" s="10" t="s">
        <v>668</v>
      </c>
      <c r="AC2251" s="10" t="s">
        <v>668</v>
      </c>
      <c r="AD2251" s="10" t="s">
        <v>668</v>
      </c>
      <c r="AE2251" s="10" t="s">
        <v>668</v>
      </c>
      <c r="AF2251" s="10" t="s">
        <v>668</v>
      </c>
      <c r="AG2251" s="20" t="s">
        <v>668</v>
      </c>
      <c r="AH2251" s="20" t="s">
        <v>668</v>
      </c>
      <c r="AI2251" s="20" t="s">
        <v>668</v>
      </c>
      <c r="AJ2251" s="20" t="s">
        <v>668</v>
      </c>
    </row>
    <row r="2252" spans="1:36" ht="14.25" customHeight="1" x14ac:dyDescent="0.25">
      <c r="A2252" s="11" t="s">
        <v>515</v>
      </c>
      <c r="B2252" s="8" t="s">
        <v>1583</v>
      </c>
      <c r="C2252" s="8" t="s">
        <v>5593</v>
      </c>
      <c r="D2252" s="10" t="s">
        <v>668</v>
      </c>
      <c r="E2252" s="33" t="s">
        <v>5607</v>
      </c>
      <c r="F2252" s="10" t="s">
        <v>668</v>
      </c>
      <c r="G2252" s="8" t="s">
        <v>2637</v>
      </c>
      <c r="H2252" s="8" t="s">
        <v>966</v>
      </c>
      <c r="I2252" s="11" t="s">
        <v>5661</v>
      </c>
      <c r="J2252" s="63">
        <v>1</v>
      </c>
      <c r="K2252" s="63" t="s">
        <v>668</v>
      </c>
      <c r="L2252" s="63">
        <v>2</v>
      </c>
      <c r="M2252" s="63">
        <v>12</v>
      </c>
      <c r="N2252" s="8" t="s">
        <v>2469</v>
      </c>
      <c r="O2252" s="63">
        <v>262</v>
      </c>
      <c r="P2252" s="62" t="s">
        <v>5757</v>
      </c>
      <c r="Q2252" s="20">
        <v>11.235953</v>
      </c>
      <c r="R2252" s="20">
        <v>6.7158990000000003</v>
      </c>
      <c r="S2252" s="20">
        <v>17.951851999999999</v>
      </c>
      <c r="T2252" s="53" t="s">
        <v>514</v>
      </c>
      <c r="U2252" s="8" t="s">
        <v>668</v>
      </c>
      <c r="V2252" s="8" t="s">
        <v>668</v>
      </c>
      <c r="W2252" s="20" t="s">
        <v>668</v>
      </c>
      <c r="X2252" s="8" t="s">
        <v>668</v>
      </c>
      <c r="Y2252" s="8" t="s">
        <v>668</v>
      </c>
      <c r="Z2252" s="8" t="s">
        <v>668</v>
      </c>
      <c r="AA2252" s="20" t="s">
        <v>668</v>
      </c>
      <c r="AB2252" s="10" t="s">
        <v>668</v>
      </c>
      <c r="AC2252" s="10" t="s">
        <v>668</v>
      </c>
      <c r="AD2252" s="10" t="s">
        <v>668</v>
      </c>
      <c r="AE2252" s="10" t="s">
        <v>668</v>
      </c>
      <c r="AF2252" s="10" t="s">
        <v>668</v>
      </c>
      <c r="AG2252" s="20" t="s">
        <v>668</v>
      </c>
      <c r="AH2252" s="20" t="s">
        <v>668</v>
      </c>
      <c r="AI2252" s="20" t="s">
        <v>668</v>
      </c>
      <c r="AJ2252" s="20" t="s">
        <v>668</v>
      </c>
    </row>
    <row r="2253" spans="1:36" ht="14.25" customHeight="1" x14ac:dyDescent="0.25">
      <c r="A2253" s="11" t="s">
        <v>517</v>
      </c>
      <c r="B2253" s="8" t="s">
        <v>1583</v>
      </c>
      <c r="C2253" s="8" t="s">
        <v>5593</v>
      </c>
      <c r="D2253" s="10" t="s">
        <v>668</v>
      </c>
      <c r="E2253" s="33" t="s">
        <v>5607</v>
      </c>
      <c r="F2253" s="10" t="s">
        <v>668</v>
      </c>
      <c r="G2253" s="8" t="s">
        <v>2637</v>
      </c>
      <c r="H2253" s="8" t="s">
        <v>966</v>
      </c>
      <c r="I2253" s="11" t="s">
        <v>518</v>
      </c>
      <c r="J2253" s="63">
        <v>4</v>
      </c>
      <c r="K2253" s="63" t="s">
        <v>668</v>
      </c>
      <c r="L2253" s="63">
        <v>3</v>
      </c>
      <c r="M2253" s="63">
        <v>15</v>
      </c>
      <c r="N2253" s="8" t="s">
        <v>6242</v>
      </c>
      <c r="O2253" s="63">
        <v>1298</v>
      </c>
      <c r="P2253" s="62" t="s">
        <v>5757</v>
      </c>
      <c r="Q2253" s="20">
        <v>11.687875</v>
      </c>
      <c r="R2253" s="20">
        <v>7.2577239999999996</v>
      </c>
      <c r="S2253" s="20">
        <v>18.945599000000001</v>
      </c>
      <c r="T2253" s="53" t="s">
        <v>516</v>
      </c>
      <c r="U2253" s="8" t="s">
        <v>668</v>
      </c>
      <c r="V2253" s="8" t="s">
        <v>668</v>
      </c>
      <c r="W2253" s="20" t="s">
        <v>668</v>
      </c>
      <c r="X2253" s="8" t="s">
        <v>668</v>
      </c>
      <c r="Y2253" s="8" t="s">
        <v>668</v>
      </c>
      <c r="Z2253" s="8" t="s">
        <v>668</v>
      </c>
      <c r="AA2253" s="20" t="s">
        <v>668</v>
      </c>
      <c r="AB2253" s="10" t="s">
        <v>668</v>
      </c>
      <c r="AC2253" s="10" t="s">
        <v>668</v>
      </c>
      <c r="AD2253" s="10" t="s">
        <v>668</v>
      </c>
      <c r="AE2253" s="10" t="s">
        <v>668</v>
      </c>
      <c r="AF2253" s="10" t="s">
        <v>668</v>
      </c>
      <c r="AG2253" s="20" t="s">
        <v>668</v>
      </c>
      <c r="AH2253" s="20" t="s">
        <v>668</v>
      </c>
      <c r="AI2253" s="20" t="s">
        <v>668</v>
      </c>
      <c r="AJ2253" s="20" t="s">
        <v>668</v>
      </c>
    </row>
    <row r="2254" spans="1:36" ht="14.25" customHeight="1" x14ac:dyDescent="0.25">
      <c r="A2254" s="11" t="s">
        <v>520</v>
      </c>
      <c r="B2254" s="8" t="s">
        <v>1583</v>
      </c>
      <c r="C2254" s="8" t="s">
        <v>5593</v>
      </c>
      <c r="D2254" s="10" t="s">
        <v>668</v>
      </c>
      <c r="E2254" s="33" t="s">
        <v>5607</v>
      </c>
      <c r="F2254" s="10" t="s">
        <v>668</v>
      </c>
      <c r="G2254" s="8" t="s">
        <v>2637</v>
      </c>
      <c r="H2254" s="8" t="s">
        <v>966</v>
      </c>
      <c r="I2254" s="11" t="s">
        <v>518</v>
      </c>
      <c r="J2254" s="63">
        <v>9</v>
      </c>
      <c r="K2254" s="63" t="s">
        <v>668</v>
      </c>
      <c r="L2254" s="63">
        <v>1</v>
      </c>
      <c r="M2254" s="63">
        <v>15</v>
      </c>
      <c r="N2254" s="8" t="s">
        <v>6242</v>
      </c>
      <c r="O2254" s="63">
        <v>1298</v>
      </c>
      <c r="P2254" s="62" t="s">
        <v>5757</v>
      </c>
      <c r="Q2254" s="20">
        <v>11.687875</v>
      </c>
      <c r="R2254" s="20">
        <v>5.5010529999999997</v>
      </c>
      <c r="S2254" s="20">
        <v>17.188928000000001</v>
      </c>
      <c r="T2254" s="53" t="s">
        <v>519</v>
      </c>
      <c r="U2254" s="8" t="s">
        <v>668</v>
      </c>
      <c r="V2254" s="8" t="s">
        <v>668</v>
      </c>
      <c r="W2254" s="20" t="s">
        <v>668</v>
      </c>
      <c r="X2254" s="8" t="s">
        <v>668</v>
      </c>
      <c r="Y2254" s="8" t="s">
        <v>668</v>
      </c>
      <c r="Z2254" s="8" t="s">
        <v>668</v>
      </c>
      <c r="AA2254" s="20" t="s">
        <v>668</v>
      </c>
      <c r="AB2254" s="10" t="s">
        <v>668</v>
      </c>
      <c r="AC2254" s="10" t="s">
        <v>668</v>
      </c>
      <c r="AD2254" s="10" t="s">
        <v>668</v>
      </c>
      <c r="AE2254" s="10" t="s">
        <v>668</v>
      </c>
      <c r="AF2254" s="10" t="s">
        <v>668</v>
      </c>
      <c r="AG2254" s="20" t="s">
        <v>668</v>
      </c>
      <c r="AH2254" s="20" t="s">
        <v>668</v>
      </c>
      <c r="AI2254" s="20" t="s">
        <v>668</v>
      </c>
      <c r="AJ2254" s="20" t="s">
        <v>668</v>
      </c>
    </row>
    <row r="2255" spans="1:36" ht="14.25" customHeight="1" x14ac:dyDescent="0.25">
      <c r="A2255" s="11" t="s">
        <v>521</v>
      </c>
      <c r="B2255" s="8" t="s">
        <v>1583</v>
      </c>
      <c r="C2255" s="8" t="s">
        <v>5593</v>
      </c>
      <c r="D2255" s="10" t="s">
        <v>668</v>
      </c>
      <c r="E2255" s="33" t="s">
        <v>5607</v>
      </c>
      <c r="F2255" s="10" t="s">
        <v>668</v>
      </c>
      <c r="G2255" s="8" t="s">
        <v>2637</v>
      </c>
      <c r="H2255" s="8" t="s">
        <v>966</v>
      </c>
      <c r="I2255" s="11" t="s">
        <v>5661</v>
      </c>
      <c r="J2255" s="63">
        <v>4</v>
      </c>
      <c r="K2255" s="63" t="s">
        <v>668</v>
      </c>
      <c r="L2255" s="63">
        <v>3</v>
      </c>
      <c r="M2255" s="63">
        <v>12</v>
      </c>
      <c r="N2255" s="8" t="s">
        <v>2469</v>
      </c>
      <c r="O2255" s="63">
        <v>260</v>
      </c>
      <c r="P2255" s="62" t="s">
        <v>5757</v>
      </c>
      <c r="Q2255" s="20">
        <v>4.7118609999999999</v>
      </c>
      <c r="R2255" s="20">
        <v>5.7590570000000003</v>
      </c>
      <c r="S2255" s="20">
        <v>10.470919</v>
      </c>
      <c r="T2255" s="53" t="s">
        <v>3125</v>
      </c>
      <c r="U2255" s="8" t="s">
        <v>668</v>
      </c>
      <c r="V2255" s="8" t="s">
        <v>668</v>
      </c>
      <c r="W2255" s="20" t="s">
        <v>668</v>
      </c>
      <c r="X2255" s="8" t="s">
        <v>668</v>
      </c>
      <c r="Y2255" s="8" t="s">
        <v>668</v>
      </c>
      <c r="Z2255" s="8" t="s">
        <v>668</v>
      </c>
      <c r="AA2255" s="20" t="s">
        <v>668</v>
      </c>
      <c r="AB2255" s="10" t="s">
        <v>668</v>
      </c>
      <c r="AC2255" s="10" t="s">
        <v>668</v>
      </c>
      <c r="AD2255" s="10" t="s">
        <v>668</v>
      </c>
      <c r="AE2255" s="10" t="s">
        <v>668</v>
      </c>
      <c r="AF2255" s="10" t="s">
        <v>668</v>
      </c>
      <c r="AG2255" s="20" t="s">
        <v>668</v>
      </c>
      <c r="AH2255" s="20" t="s">
        <v>668</v>
      </c>
      <c r="AI2255" s="20" t="s">
        <v>668</v>
      </c>
      <c r="AJ2255" s="20" t="s">
        <v>668</v>
      </c>
    </row>
    <row r="2256" spans="1:36" ht="14.25" customHeight="1" x14ac:dyDescent="0.25">
      <c r="A2256" s="11" t="s">
        <v>522</v>
      </c>
      <c r="B2256" s="8" t="s">
        <v>1583</v>
      </c>
      <c r="C2256" s="8" t="s">
        <v>5593</v>
      </c>
      <c r="D2256" s="10" t="s">
        <v>668</v>
      </c>
      <c r="E2256" s="33" t="s">
        <v>5607</v>
      </c>
      <c r="F2256" s="10" t="s">
        <v>668</v>
      </c>
      <c r="G2256" s="8" t="s">
        <v>2637</v>
      </c>
      <c r="H2256" s="8" t="s">
        <v>966</v>
      </c>
      <c r="I2256" s="11" t="s">
        <v>5661</v>
      </c>
      <c r="J2256" s="63">
        <v>9</v>
      </c>
      <c r="K2256" s="63" t="s">
        <v>668</v>
      </c>
      <c r="L2256" s="63">
        <v>5</v>
      </c>
      <c r="M2256" s="63">
        <v>12</v>
      </c>
      <c r="N2256" s="8" t="s">
        <v>2469</v>
      </c>
      <c r="O2256" s="63">
        <v>260</v>
      </c>
      <c r="P2256" s="62" t="s">
        <v>5757</v>
      </c>
      <c r="Q2256" s="20">
        <v>4.7118609999999999</v>
      </c>
      <c r="R2256" s="20">
        <v>4.425484</v>
      </c>
      <c r="S2256" s="20">
        <v>9.1373449999999998</v>
      </c>
      <c r="T2256" s="53" t="s">
        <v>3125</v>
      </c>
      <c r="U2256" s="8" t="s">
        <v>668</v>
      </c>
      <c r="V2256" s="8" t="s">
        <v>668</v>
      </c>
      <c r="W2256" s="20" t="s">
        <v>668</v>
      </c>
      <c r="X2256" s="8" t="s">
        <v>668</v>
      </c>
      <c r="Y2256" s="8" t="s">
        <v>668</v>
      </c>
      <c r="Z2256" s="8" t="s">
        <v>668</v>
      </c>
      <c r="AA2256" s="20" t="s">
        <v>668</v>
      </c>
      <c r="AB2256" s="10" t="s">
        <v>668</v>
      </c>
      <c r="AC2256" s="10" t="s">
        <v>668</v>
      </c>
      <c r="AD2256" s="10" t="s">
        <v>668</v>
      </c>
      <c r="AE2256" s="10" t="s">
        <v>668</v>
      </c>
      <c r="AF2256" s="10" t="s">
        <v>668</v>
      </c>
      <c r="AG2256" s="20" t="s">
        <v>668</v>
      </c>
      <c r="AH2256" s="20" t="s">
        <v>668</v>
      </c>
      <c r="AI2256" s="20" t="s">
        <v>668</v>
      </c>
      <c r="AJ2256" s="20" t="s">
        <v>668</v>
      </c>
    </row>
    <row r="2257" spans="1:36" ht="14.25" customHeight="1" x14ac:dyDescent="0.25">
      <c r="A2257" s="11" t="s">
        <v>524</v>
      </c>
      <c r="B2257" s="8" t="s">
        <v>1583</v>
      </c>
      <c r="C2257" s="8" t="s">
        <v>5593</v>
      </c>
      <c r="D2257" s="10" t="s">
        <v>668</v>
      </c>
      <c r="E2257" s="33" t="s">
        <v>5607</v>
      </c>
      <c r="F2257" s="10" t="s">
        <v>668</v>
      </c>
      <c r="G2257" s="8" t="s">
        <v>2637</v>
      </c>
      <c r="H2257" s="8" t="s">
        <v>966</v>
      </c>
      <c r="I2257" s="66" t="s">
        <v>3838</v>
      </c>
      <c r="J2257" s="63">
        <v>1</v>
      </c>
      <c r="K2257" s="63" t="s">
        <v>668</v>
      </c>
      <c r="L2257" s="63">
        <v>5</v>
      </c>
      <c r="M2257" s="63">
        <v>17</v>
      </c>
      <c r="N2257" s="8" t="s">
        <v>6243</v>
      </c>
      <c r="O2257" s="63">
        <v>339</v>
      </c>
      <c r="P2257" s="62" t="s">
        <v>5757</v>
      </c>
      <c r="Q2257" s="20">
        <v>19.069244000000001</v>
      </c>
      <c r="R2257" s="20">
        <v>11.245282</v>
      </c>
      <c r="S2257" s="20">
        <v>30.314526000000001</v>
      </c>
      <c r="T2257" s="53" t="s">
        <v>523</v>
      </c>
      <c r="U2257" s="8" t="s">
        <v>668</v>
      </c>
      <c r="V2257" s="8" t="s">
        <v>668</v>
      </c>
      <c r="W2257" s="20" t="s">
        <v>668</v>
      </c>
      <c r="X2257" s="8" t="s">
        <v>668</v>
      </c>
      <c r="Y2257" s="8" t="s">
        <v>668</v>
      </c>
      <c r="Z2257" s="8" t="s">
        <v>668</v>
      </c>
      <c r="AA2257" s="20" t="s">
        <v>668</v>
      </c>
      <c r="AB2257" s="10" t="s">
        <v>668</v>
      </c>
      <c r="AC2257" s="10" t="s">
        <v>668</v>
      </c>
      <c r="AD2257" s="10" t="s">
        <v>668</v>
      </c>
      <c r="AE2257" s="10" t="s">
        <v>668</v>
      </c>
      <c r="AF2257" s="10" t="s">
        <v>668</v>
      </c>
      <c r="AG2257" s="20" t="s">
        <v>668</v>
      </c>
      <c r="AH2257" s="20" t="s">
        <v>668</v>
      </c>
      <c r="AI2257" s="20" t="s">
        <v>668</v>
      </c>
      <c r="AJ2257" s="20" t="s">
        <v>668</v>
      </c>
    </row>
    <row r="2258" spans="1:36" ht="14.25" customHeight="1" x14ac:dyDescent="0.25">
      <c r="A2258" s="11" t="s">
        <v>526</v>
      </c>
      <c r="B2258" s="8" t="s">
        <v>1583</v>
      </c>
      <c r="C2258" s="8" t="s">
        <v>5593</v>
      </c>
      <c r="D2258" s="10" t="s">
        <v>668</v>
      </c>
      <c r="E2258" s="33" t="s">
        <v>5607</v>
      </c>
      <c r="F2258" s="10" t="s">
        <v>668</v>
      </c>
      <c r="G2258" s="8" t="s">
        <v>2637</v>
      </c>
      <c r="H2258" s="8" t="s">
        <v>966</v>
      </c>
      <c r="I2258" s="66" t="s">
        <v>3838</v>
      </c>
      <c r="J2258" s="63">
        <v>3</v>
      </c>
      <c r="K2258" s="63" t="s">
        <v>668</v>
      </c>
      <c r="L2258" s="63">
        <v>3</v>
      </c>
      <c r="M2258" s="63">
        <v>17</v>
      </c>
      <c r="N2258" s="8" t="s">
        <v>6243</v>
      </c>
      <c r="O2258" s="63">
        <v>340</v>
      </c>
      <c r="P2258" s="62" t="s">
        <v>5757</v>
      </c>
      <c r="Q2258" s="20">
        <v>10.944271000000001</v>
      </c>
      <c r="R2258" s="20">
        <v>8.9402950000000008</v>
      </c>
      <c r="S2258" s="20">
        <v>19.884566</v>
      </c>
      <c r="T2258" s="53" t="s">
        <v>525</v>
      </c>
      <c r="U2258" s="8" t="s">
        <v>668</v>
      </c>
      <c r="V2258" s="8" t="s">
        <v>668</v>
      </c>
      <c r="W2258" s="20" t="s">
        <v>668</v>
      </c>
      <c r="X2258" s="8" t="s">
        <v>668</v>
      </c>
      <c r="Y2258" s="8" t="s">
        <v>668</v>
      </c>
      <c r="Z2258" s="8" t="s">
        <v>668</v>
      </c>
      <c r="AA2258" s="20" t="s">
        <v>668</v>
      </c>
      <c r="AB2258" s="10" t="s">
        <v>668</v>
      </c>
      <c r="AC2258" s="10" t="s">
        <v>668</v>
      </c>
      <c r="AD2258" s="10" t="s">
        <v>668</v>
      </c>
      <c r="AE2258" s="10" t="s">
        <v>668</v>
      </c>
      <c r="AF2258" s="10" t="s">
        <v>668</v>
      </c>
      <c r="AG2258" s="20" t="s">
        <v>668</v>
      </c>
      <c r="AH2258" s="20" t="s">
        <v>668</v>
      </c>
      <c r="AI2258" s="20" t="s">
        <v>668</v>
      </c>
      <c r="AJ2258" s="20" t="s">
        <v>668</v>
      </c>
    </row>
    <row r="2259" spans="1:36" ht="14.25" customHeight="1" x14ac:dyDescent="0.25">
      <c r="A2259" s="11" t="s">
        <v>527</v>
      </c>
      <c r="B2259" s="8" t="s">
        <v>1583</v>
      </c>
      <c r="C2259" s="8" t="s">
        <v>5593</v>
      </c>
      <c r="D2259" s="10" t="s">
        <v>668</v>
      </c>
      <c r="E2259" s="33" t="s">
        <v>5607</v>
      </c>
      <c r="F2259" s="10" t="s">
        <v>668</v>
      </c>
      <c r="G2259" s="8" t="s">
        <v>2637</v>
      </c>
      <c r="H2259" s="8" t="s">
        <v>966</v>
      </c>
      <c r="I2259" s="11" t="s">
        <v>518</v>
      </c>
      <c r="J2259" s="63">
        <v>2</v>
      </c>
      <c r="K2259" s="63" t="s">
        <v>668</v>
      </c>
      <c r="L2259" s="63">
        <v>3</v>
      </c>
      <c r="M2259" s="63">
        <v>19</v>
      </c>
      <c r="N2259" s="8" t="s">
        <v>6241</v>
      </c>
      <c r="O2259" s="63">
        <v>383</v>
      </c>
      <c r="P2259" s="62" t="s">
        <v>5757</v>
      </c>
      <c r="Q2259" s="20">
        <v>21.093707999999999</v>
      </c>
      <c r="R2259" s="20">
        <v>10.655786000000001</v>
      </c>
      <c r="S2259" s="20">
        <v>31.749493999999999</v>
      </c>
      <c r="T2259" s="53" t="s">
        <v>2129</v>
      </c>
      <c r="U2259" s="8" t="s">
        <v>668</v>
      </c>
      <c r="V2259" s="8" t="s">
        <v>668</v>
      </c>
      <c r="W2259" s="20" t="s">
        <v>668</v>
      </c>
      <c r="X2259" s="8" t="s">
        <v>668</v>
      </c>
      <c r="Y2259" s="8" t="s">
        <v>668</v>
      </c>
      <c r="Z2259" s="8" t="s">
        <v>668</v>
      </c>
      <c r="AA2259" s="20" t="s">
        <v>668</v>
      </c>
      <c r="AB2259" s="10" t="s">
        <v>668</v>
      </c>
      <c r="AC2259" s="10" t="s">
        <v>668</v>
      </c>
      <c r="AD2259" s="10" t="s">
        <v>668</v>
      </c>
      <c r="AE2259" s="10" t="s">
        <v>668</v>
      </c>
      <c r="AF2259" s="10" t="s">
        <v>668</v>
      </c>
      <c r="AG2259" s="20" t="s">
        <v>668</v>
      </c>
      <c r="AH2259" s="20" t="s">
        <v>668</v>
      </c>
      <c r="AI2259" s="20" t="s">
        <v>668</v>
      </c>
      <c r="AJ2259" s="20" t="s">
        <v>668</v>
      </c>
    </row>
    <row r="2260" spans="1:36" ht="14.25" customHeight="1" x14ac:dyDescent="0.25">
      <c r="A2260" s="11" t="s">
        <v>528</v>
      </c>
      <c r="B2260" s="8" t="s">
        <v>1583</v>
      </c>
      <c r="C2260" s="8" t="s">
        <v>5593</v>
      </c>
      <c r="D2260" s="10" t="s">
        <v>668</v>
      </c>
      <c r="E2260" s="33" t="s">
        <v>5607</v>
      </c>
      <c r="F2260" s="10" t="s">
        <v>668</v>
      </c>
      <c r="G2260" s="8" t="s">
        <v>2637</v>
      </c>
      <c r="H2260" s="8" t="s">
        <v>966</v>
      </c>
      <c r="I2260" s="11" t="s">
        <v>5662</v>
      </c>
      <c r="J2260" s="63">
        <v>4</v>
      </c>
      <c r="K2260" s="63" t="s">
        <v>668</v>
      </c>
      <c r="L2260" s="63">
        <v>1</v>
      </c>
      <c r="M2260" s="63">
        <v>1</v>
      </c>
      <c r="N2260" s="8" t="s">
        <v>6235</v>
      </c>
      <c r="O2260" s="63">
        <v>29</v>
      </c>
      <c r="P2260" s="62" t="s">
        <v>5757</v>
      </c>
      <c r="Q2260" s="20">
        <v>14.286939</v>
      </c>
      <c r="R2260" s="20">
        <v>8.9</v>
      </c>
      <c r="S2260" s="20">
        <v>23.186938999999999</v>
      </c>
      <c r="T2260" s="53" t="s">
        <v>609</v>
      </c>
      <c r="U2260" s="8" t="s">
        <v>530</v>
      </c>
      <c r="V2260" s="8" t="s">
        <v>668</v>
      </c>
      <c r="W2260" s="20" t="s">
        <v>668</v>
      </c>
      <c r="X2260" s="8" t="s">
        <v>668</v>
      </c>
      <c r="Y2260" s="8" t="s">
        <v>668</v>
      </c>
      <c r="Z2260" s="8" t="s">
        <v>668</v>
      </c>
      <c r="AA2260" s="20" t="s">
        <v>668</v>
      </c>
      <c r="AB2260" s="10" t="s">
        <v>668</v>
      </c>
      <c r="AC2260" s="10" t="s">
        <v>668</v>
      </c>
      <c r="AD2260" s="10" t="s">
        <v>668</v>
      </c>
      <c r="AE2260" s="10" t="s">
        <v>668</v>
      </c>
      <c r="AF2260" s="10" t="s">
        <v>668</v>
      </c>
      <c r="AG2260" s="20" t="s">
        <v>668</v>
      </c>
      <c r="AH2260" s="20" t="s">
        <v>668</v>
      </c>
      <c r="AI2260" s="20" t="s">
        <v>668</v>
      </c>
      <c r="AJ2260" s="20" t="s">
        <v>668</v>
      </c>
    </row>
    <row r="2261" spans="1:36" ht="14.25" customHeight="1" x14ac:dyDescent="0.25">
      <c r="A2261" s="11" t="s">
        <v>531</v>
      </c>
      <c r="B2261" s="8" t="s">
        <v>1583</v>
      </c>
      <c r="C2261" s="8" t="s">
        <v>5593</v>
      </c>
      <c r="D2261" s="10" t="s">
        <v>668</v>
      </c>
      <c r="E2261" s="33" t="s">
        <v>5607</v>
      </c>
      <c r="F2261" s="10" t="s">
        <v>668</v>
      </c>
      <c r="G2261" s="8" t="s">
        <v>2637</v>
      </c>
      <c r="H2261" s="8" t="s">
        <v>966</v>
      </c>
      <c r="I2261" s="11" t="s">
        <v>5661</v>
      </c>
      <c r="J2261" s="63">
        <v>4</v>
      </c>
      <c r="K2261" s="63" t="s">
        <v>668</v>
      </c>
      <c r="L2261" s="63">
        <v>2</v>
      </c>
      <c r="M2261" s="63">
        <v>11</v>
      </c>
      <c r="N2261" s="8" t="s">
        <v>6237</v>
      </c>
      <c r="O2261" s="63">
        <v>222</v>
      </c>
      <c r="P2261" s="62" t="s">
        <v>5757</v>
      </c>
      <c r="Q2261" s="20">
        <v>5.9713260000000004</v>
      </c>
      <c r="R2261" s="20">
        <v>3.7595830000000001</v>
      </c>
      <c r="S2261" s="20">
        <v>9.7309090000000005</v>
      </c>
      <c r="T2261" s="53" t="s">
        <v>514</v>
      </c>
      <c r="U2261" s="8" t="s">
        <v>668</v>
      </c>
      <c r="V2261" s="8" t="s">
        <v>668</v>
      </c>
      <c r="W2261" s="20" t="s">
        <v>668</v>
      </c>
      <c r="X2261" s="8" t="s">
        <v>668</v>
      </c>
      <c r="Y2261" s="8" t="s">
        <v>668</v>
      </c>
      <c r="Z2261" s="8" t="s">
        <v>668</v>
      </c>
      <c r="AA2261" s="20" t="s">
        <v>668</v>
      </c>
      <c r="AB2261" s="10" t="s">
        <v>668</v>
      </c>
      <c r="AC2261" s="10" t="s">
        <v>668</v>
      </c>
      <c r="AD2261" s="10" t="s">
        <v>668</v>
      </c>
      <c r="AE2261" s="10" t="s">
        <v>668</v>
      </c>
      <c r="AF2261" s="10" t="s">
        <v>668</v>
      </c>
      <c r="AG2261" s="20" t="s">
        <v>668</v>
      </c>
      <c r="AH2261" s="20" t="s">
        <v>668</v>
      </c>
      <c r="AI2261" s="20" t="s">
        <v>668</v>
      </c>
      <c r="AJ2261" s="20" t="s">
        <v>668</v>
      </c>
    </row>
    <row r="2262" spans="1:36" ht="14.25" customHeight="1" x14ac:dyDescent="0.25">
      <c r="A2262" s="11" t="s">
        <v>532</v>
      </c>
      <c r="B2262" s="8" t="s">
        <v>1583</v>
      </c>
      <c r="C2262" s="8" t="s">
        <v>5593</v>
      </c>
      <c r="D2262" s="10" t="s">
        <v>668</v>
      </c>
      <c r="E2262" s="33" t="s">
        <v>5607</v>
      </c>
      <c r="F2262" s="10" t="s">
        <v>668</v>
      </c>
      <c r="G2262" s="8" t="s">
        <v>2637</v>
      </c>
      <c r="H2262" s="8" t="s">
        <v>966</v>
      </c>
      <c r="I2262" s="11" t="s">
        <v>518</v>
      </c>
      <c r="J2262" s="63">
        <v>3</v>
      </c>
      <c r="K2262" s="63" t="s">
        <v>668</v>
      </c>
      <c r="L2262" s="63">
        <v>3</v>
      </c>
      <c r="M2262" s="63">
        <v>19</v>
      </c>
      <c r="N2262" s="8" t="s">
        <v>6241</v>
      </c>
      <c r="O2262" s="63">
        <v>384</v>
      </c>
      <c r="P2262" s="62" t="s">
        <v>5757</v>
      </c>
      <c r="Q2262" s="20">
        <v>14.804598</v>
      </c>
      <c r="R2262" s="20">
        <v>5.0884939999999999</v>
      </c>
      <c r="S2262" s="20">
        <v>19.893091999999999</v>
      </c>
      <c r="T2262" s="53" t="s">
        <v>3125</v>
      </c>
      <c r="U2262" s="8" t="s">
        <v>668</v>
      </c>
      <c r="V2262" s="8" t="s">
        <v>668</v>
      </c>
      <c r="W2262" s="20" t="s">
        <v>668</v>
      </c>
      <c r="X2262" s="8" t="s">
        <v>668</v>
      </c>
      <c r="Y2262" s="8" t="s">
        <v>668</v>
      </c>
      <c r="Z2262" s="8" t="s">
        <v>668</v>
      </c>
      <c r="AA2262" s="20" t="s">
        <v>668</v>
      </c>
      <c r="AB2262" s="10" t="s">
        <v>668</v>
      </c>
      <c r="AC2262" s="10" t="s">
        <v>668</v>
      </c>
      <c r="AD2262" s="10" t="s">
        <v>668</v>
      </c>
      <c r="AE2262" s="10" t="s">
        <v>668</v>
      </c>
      <c r="AF2262" s="10" t="s">
        <v>668</v>
      </c>
      <c r="AG2262" s="20" t="s">
        <v>668</v>
      </c>
      <c r="AH2262" s="20" t="s">
        <v>668</v>
      </c>
      <c r="AI2262" s="20" t="s">
        <v>668</v>
      </c>
      <c r="AJ2262" s="20" t="s">
        <v>668</v>
      </c>
    </row>
    <row r="2263" spans="1:36" ht="14.25" customHeight="1" x14ac:dyDescent="0.25">
      <c r="A2263" s="11" t="s">
        <v>534</v>
      </c>
      <c r="B2263" s="8" t="s">
        <v>1583</v>
      </c>
      <c r="C2263" s="8" t="s">
        <v>5593</v>
      </c>
      <c r="D2263" s="10" t="s">
        <v>668</v>
      </c>
      <c r="E2263" s="33" t="s">
        <v>5607</v>
      </c>
      <c r="F2263" s="10" t="s">
        <v>668</v>
      </c>
      <c r="G2263" s="8" t="s">
        <v>2637</v>
      </c>
      <c r="H2263" s="8" t="s">
        <v>966</v>
      </c>
      <c r="I2263" s="11" t="s">
        <v>98</v>
      </c>
      <c r="J2263" s="63">
        <v>4</v>
      </c>
      <c r="K2263" s="63" t="s">
        <v>668</v>
      </c>
      <c r="L2263" s="63">
        <v>5</v>
      </c>
      <c r="M2263" s="63">
        <v>13</v>
      </c>
      <c r="N2263" s="8" t="s">
        <v>6238</v>
      </c>
      <c r="O2263" s="63">
        <v>268</v>
      </c>
      <c r="P2263" s="62" t="s">
        <v>5757</v>
      </c>
      <c r="Q2263" s="20">
        <v>16.006926</v>
      </c>
      <c r="R2263" s="20">
        <v>8.8791150000000005</v>
      </c>
      <c r="S2263" s="20">
        <v>24.886040999999999</v>
      </c>
      <c r="T2263" s="53" t="s">
        <v>533</v>
      </c>
      <c r="U2263" s="8" t="s">
        <v>668</v>
      </c>
      <c r="V2263" s="8" t="s">
        <v>668</v>
      </c>
      <c r="W2263" s="20" t="s">
        <v>668</v>
      </c>
      <c r="X2263" s="8" t="s">
        <v>668</v>
      </c>
      <c r="Y2263" s="8" t="s">
        <v>668</v>
      </c>
      <c r="Z2263" s="8" t="s">
        <v>668</v>
      </c>
      <c r="AA2263" s="20" t="s">
        <v>668</v>
      </c>
      <c r="AB2263" s="10" t="s">
        <v>668</v>
      </c>
      <c r="AC2263" s="10" t="s">
        <v>668</v>
      </c>
      <c r="AD2263" s="10" t="s">
        <v>668</v>
      </c>
      <c r="AE2263" s="10" t="s">
        <v>668</v>
      </c>
      <c r="AF2263" s="10" t="s">
        <v>668</v>
      </c>
      <c r="AG2263" s="20" t="s">
        <v>668</v>
      </c>
      <c r="AH2263" s="20" t="s">
        <v>668</v>
      </c>
      <c r="AI2263" s="20" t="s">
        <v>668</v>
      </c>
      <c r="AJ2263" s="20" t="s">
        <v>668</v>
      </c>
    </row>
    <row r="2264" spans="1:36" ht="14.25" customHeight="1" x14ac:dyDescent="0.25">
      <c r="A2264" s="11" t="s">
        <v>535</v>
      </c>
      <c r="B2264" s="8" t="s">
        <v>1583</v>
      </c>
      <c r="C2264" s="8" t="s">
        <v>5593</v>
      </c>
      <c r="D2264" s="10" t="s">
        <v>668</v>
      </c>
      <c r="E2264" s="33" t="s">
        <v>5607</v>
      </c>
      <c r="F2264" s="10" t="s">
        <v>668</v>
      </c>
      <c r="G2264" s="8" t="s">
        <v>2637</v>
      </c>
      <c r="H2264" s="8" t="s">
        <v>966</v>
      </c>
      <c r="I2264" s="11" t="s">
        <v>98</v>
      </c>
      <c r="J2264" s="63">
        <v>1</v>
      </c>
      <c r="K2264" s="63" t="s">
        <v>668</v>
      </c>
      <c r="L2264" s="63">
        <v>2</v>
      </c>
      <c r="M2264" s="63">
        <v>13</v>
      </c>
      <c r="N2264" s="8" t="s">
        <v>6238</v>
      </c>
      <c r="O2264" s="63">
        <v>268</v>
      </c>
      <c r="P2264" s="62" t="s">
        <v>5757</v>
      </c>
      <c r="Q2264" s="20">
        <v>16.006926</v>
      </c>
      <c r="R2264" s="20">
        <v>8.1752129999999994</v>
      </c>
      <c r="S2264" s="20">
        <v>24.182138999999999</v>
      </c>
      <c r="T2264" s="53" t="s">
        <v>2129</v>
      </c>
      <c r="U2264" s="8" t="s">
        <v>668</v>
      </c>
      <c r="V2264" s="8" t="s">
        <v>668</v>
      </c>
      <c r="W2264" s="20" t="s">
        <v>668</v>
      </c>
      <c r="X2264" s="8" t="s">
        <v>668</v>
      </c>
      <c r="Y2264" s="8" t="s">
        <v>668</v>
      </c>
      <c r="Z2264" s="8" t="s">
        <v>668</v>
      </c>
      <c r="AA2264" s="20" t="s">
        <v>668</v>
      </c>
      <c r="AB2264" s="10" t="s">
        <v>668</v>
      </c>
      <c r="AC2264" s="10" t="s">
        <v>668</v>
      </c>
      <c r="AD2264" s="10" t="s">
        <v>668</v>
      </c>
      <c r="AE2264" s="10" t="s">
        <v>668</v>
      </c>
      <c r="AF2264" s="10" t="s">
        <v>668</v>
      </c>
      <c r="AG2264" s="20" t="s">
        <v>668</v>
      </c>
      <c r="AH2264" s="20" t="s">
        <v>668</v>
      </c>
      <c r="AI2264" s="20" t="s">
        <v>668</v>
      </c>
      <c r="AJ2264" s="20" t="s">
        <v>668</v>
      </c>
    </row>
    <row r="2265" spans="1:36" ht="14.25" customHeight="1" x14ac:dyDescent="0.25">
      <c r="A2265" s="11" t="s">
        <v>535</v>
      </c>
      <c r="B2265" s="8" t="s">
        <v>1583</v>
      </c>
      <c r="C2265" s="8" t="s">
        <v>5593</v>
      </c>
      <c r="D2265" s="10" t="s">
        <v>668</v>
      </c>
      <c r="E2265" s="33" t="s">
        <v>5607</v>
      </c>
      <c r="F2265" s="10" t="s">
        <v>668</v>
      </c>
      <c r="G2265" s="8" t="s">
        <v>2637</v>
      </c>
      <c r="H2265" s="8" t="s">
        <v>966</v>
      </c>
      <c r="I2265" s="11" t="s">
        <v>86</v>
      </c>
      <c r="J2265" s="64">
        <v>1</v>
      </c>
      <c r="K2265" s="64" t="s">
        <v>668</v>
      </c>
      <c r="L2265" s="64">
        <v>2</v>
      </c>
      <c r="M2265" s="64">
        <v>13</v>
      </c>
      <c r="N2265" s="8" t="s">
        <v>6238</v>
      </c>
      <c r="O2265" s="64">
        <v>268</v>
      </c>
      <c r="P2265" s="62" t="s">
        <v>5757</v>
      </c>
      <c r="Q2265" s="20" t="s">
        <v>668</v>
      </c>
      <c r="R2265" s="20" t="s">
        <v>668</v>
      </c>
      <c r="S2265" s="20" t="s">
        <v>668</v>
      </c>
      <c r="T2265" s="54" t="s">
        <v>668</v>
      </c>
      <c r="U2265" s="54" t="s">
        <v>668</v>
      </c>
      <c r="V2265" s="58" t="s">
        <v>668</v>
      </c>
      <c r="W2265" s="58" t="s">
        <v>668</v>
      </c>
      <c r="X2265" s="58" t="s">
        <v>668</v>
      </c>
      <c r="Y2265" s="20" t="s">
        <v>668</v>
      </c>
      <c r="Z2265" s="20" t="s">
        <v>668</v>
      </c>
      <c r="AA2265" s="20" t="s">
        <v>668</v>
      </c>
      <c r="AB2265" s="10" t="s">
        <v>668</v>
      </c>
      <c r="AC2265" s="10" t="s">
        <v>668</v>
      </c>
      <c r="AD2265" s="10" t="s">
        <v>668</v>
      </c>
      <c r="AE2265" s="10" t="s">
        <v>668</v>
      </c>
      <c r="AF2265" s="10" t="s">
        <v>668</v>
      </c>
      <c r="AG2265" s="20" t="s">
        <v>668</v>
      </c>
      <c r="AH2265" s="20" t="s">
        <v>668</v>
      </c>
      <c r="AI2265" s="20" t="s">
        <v>668</v>
      </c>
      <c r="AJ2265" s="20" t="s">
        <v>668</v>
      </c>
    </row>
    <row r="2266" spans="1:36" ht="14.25" customHeight="1" x14ac:dyDescent="0.25">
      <c r="A2266" s="11" t="s">
        <v>537</v>
      </c>
      <c r="B2266" s="8" t="s">
        <v>1583</v>
      </c>
      <c r="C2266" s="8" t="s">
        <v>5593</v>
      </c>
      <c r="D2266" s="10" t="s">
        <v>668</v>
      </c>
      <c r="E2266" s="33" t="s">
        <v>5607</v>
      </c>
      <c r="F2266" s="10" t="s">
        <v>668</v>
      </c>
      <c r="G2266" s="8" t="s">
        <v>2637</v>
      </c>
      <c r="H2266" s="8" t="s">
        <v>966</v>
      </c>
      <c r="I2266" s="66" t="s">
        <v>3838</v>
      </c>
      <c r="J2266" s="63">
        <v>4</v>
      </c>
      <c r="K2266" s="63" t="s">
        <v>668</v>
      </c>
      <c r="L2266" s="63">
        <v>4</v>
      </c>
      <c r="M2266" s="63">
        <v>17</v>
      </c>
      <c r="N2266" s="8" t="s">
        <v>6243</v>
      </c>
      <c r="O2266" s="63">
        <v>338</v>
      </c>
      <c r="P2266" s="62" t="s">
        <v>5757</v>
      </c>
      <c r="Q2266" s="20">
        <v>-3.1642229999999998</v>
      </c>
      <c r="R2266" s="20">
        <v>5.5678489999999998</v>
      </c>
      <c r="S2266" s="20">
        <v>2.403626</v>
      </c>
      <c r="T2266" s="53" t="s">
        <v>536</v>
      </c>
      <c r="U2266" s="8" t="s">
        <v>668</v>
      </c>
      <c r="V2266" s="8" t="s">
        <v>668</v>
      </c>
      <c r="W2266" s="20" t="s">
        <v>668</v>
      </c>
      <c r="X2266" s="8" t="s">
        <v>668</v>
      </c>
      <c r="Y2266" s="8" t="s">
        <v>668</v>
      </c>
      <c r="Z2266" s="8" t="s">
        <v>668</v>
      </c>
      <c r="AA2266" s="20" t="s">
        <v>668</v>
      </c>
      <c r="AB2266" s="10" t="s">
        <v>668</v>
      </c>
      <c r="AC2266" s="10" t="s">
        <v>668</v>
      </c>
      <c r="AD2266" s="10" t="s">
        <v>668</v>
      </c>
      <c r="AE2266" s="10" t="s">
        <v>668</v>
      </c>
      <c r="AF2266" s="10" t="s">
        <v>668</v>
      </c>
      <c r="AG2266" s="20" t="s">
        <v>668</v>
      </c>
      <c r="AH2266" s="20" t="s">
        <v>668</v>
      </c>
      <c r="AI2266" s="20" t="s">
        <v>668</v>
      </c>
      <c r="AJ2266" s="20" t="s">
        <v>668</v>
      </c>
    </row>
    <row r="2267" spans="1:36" ht="14.25" customHeight="1" x14ac:dyDescent="0.25">
      <c r="A2267" s="11" t="s">
        <v>539</v>
      </c>
      <c r="B2267" s="8" t="s">
        <v>1583</v>
      </c>
      <c r="C2267" s="8" t="s">
        <v>5593</v>
      </c>
      <c r="D2267" s="10" t="s">
        <v>668</v>
      </c>
      <c r="E2267" s="33" t="s">
        <v>5607</v>
      </c>
      <c r="F2267" s="10" t="s">
        <v>668</v>
      </c>
      <c r="G2267" s="8" t="s">
        <v>2637</v>
      </c>
      <c r="H2267" s="8" t="s">
        <v>966</v>
      </c>
      <c r="I2267" s="66" t="s">
        <v>3838</v>
      </c>
      <c r="J2267" s="63">
        <v>3</v>
      </c>
      <c r="K2267" s="63" t="s">
        <v>668</v>
      </c>
      <c r="L2267" s="63">
        <v>1</v>
      </c>
      <c r="M2267" s="63">
        <v>15</v>
      </c>
      <c r="N2267" s="8" t="s">
        <v>6242</v>
      </c>
      <c r="O2267" s="63">
        <v>1304</v>
      </c>
      <c r="P2267" s="62" t="s">
        <v>5757</v>
      </c>
      <c r="Q2267" s="20">
        <v>7.1380410000000003</v>
      </c>
      <c r="R2267" s="20">
        <v>7.3140689999999999</v>
      </c>
      <c r="S2267" s="20">
        <v>14.452111</v>
      </c>
      <c r="T2267" s="53" t="s">
        <v>538</v>
      </c>
      <c r="U2267" s="8" t="s">
        <v>668</v>
      </c>
      <c r="V2267" s="8" t="s">
        <v>668</v>
      </c>
      <c r="W2267" s="20" t="s">
        <v>668</v>
      </c>
      <c r="X2267" s="8" t="s">
        <v>668</v>
      </c>
      <c r="Y2267" s="8" t="s">
        <v>668</v>
      </c>
      <c r="Z2267" s="8" t="s">
        <v>668</v>
      </c>
      <c r="AA2267" s="20" t="s">
        <v>668</v>
      </c>
      <c r="AB2267" s="10" t="s">
        <v>668</v>
      </c>
      <c r="AC2267" s="10" t="s">
        <v>668</v>
      </c>
      <c r="AD2267" s="10" t="s">
        <v>668</v>
      </c>
      <c r="AE2267" s="10" t="s">
        <v>668</v>
      </c>
      <c r="AF2267" s="10" t="s">
        <v>668</v>
      </c>
      <c r="AG2267" s="20" t="s">
        <v>668</v>
      </c>
      <c r="AH2267" s="20" t="s">
        <v>668</v>
      </c>
      <c r="AI2267" s="20" t="s">
        <v>668</v>
      </c>
      <c r="AJ2267" s="20" t="s">
        <v>668</v>
      </c>
    </row>
    <row r="2268" spans="1:36" ht="14.25" customHeight="1" x14ac:dyDescent="0.25">
      <c r="A2268" s="11" t="s">
        <v>541</v>
      </c>
      <c r="B2268" s="8" t="s">
        <v>1583</v>
      </c>
      <c r="C2268" s="8" t="s">
        <v>5593</v>
      </c>
      <c r="D2268" s="10" t="s">
        <v>668</v>
      </c>
      <c r="E2268" s="33" t="s">
        <v>5607</v>
      </c>
      <c r="F2268" s="10" t="s">
        <v>668</v>
      </c>
      <c r="G2268" s="8" t="s">
        <v>2637</v>
      </c>
      <c r="H2268" s="8" t="s">
        <v>966</v>
      </c>
      <c r="I2268" s="66" t="s">
        <v>3838</v>
      </c>
      <c r="J2268" s="63">
        <v>7</v>
      </c>
      <c r="K2268" s="63" t="s">
        <v>668</v>
      </c>
      <c r="L2268" s="63">
        <v>1</v>
      </c>
      <c r="M2268" s="63">
        <v>15</v>
      </c>
      <c r="N2268" s="8" t="s">
        <v>6242</v>
      </c>
      <c r="O2268" s="63">
        <v>1303</v>
      </c>
      <c r="P2268" s="62" t="s">
        <v>5757</v>
      </c>
      <c r="Q2268" s="20">
        <v>14.115911000000001</v>
      </c>
      <c r="R2268" s="20">
        <v>5.5595850000000002</v>
      </c>
      <c r="S2268" s="20">
        <v>19.675495999999999</v>
      </c>
      <c r="T2268" s="53" t="s">
        <v>540</v>
      </c>
      <c r="U2268" s="8" t="s">
        <v>668</v>
      </c>
      <c r="V2268" s="8" t="s">
        <v>668</v>
      </c>
      <c r="W2268" s="20" t="s">
        <v>668</v>
      </c>
      <c r="X2268" s="8" t="s">
        <v>668</v>
      </c>
      <c r="Y2268" s="8" t="s">
        <v>668</v>
      </c>
      <c r="Z2268" s="8" t="s">
        <v>668</v>
      </c>
      <c r="AA2268" s="20" t="s">
        <v>668</v>
      </c>
      <c r="AB2268" s="10" t="s">
        <v>668</v>
      </c>
      <c r="AC2268" s="10" t="s">
        <v>668</v>
      </c>
      <c r="AD2268" s="10" t="s">
        <v>668</v>
      </c>
      <c r="AE2268" s="10" t="s">
        <v>668</v>
      </c>
      <c r="AF2268" s="10" t="s">
        <v>668</v>
      </c>
      <c r="AG2268" s="20" t="s">
        <v>668</v>
      </c>
      <c r="AH2268" s="20" t="s">
        <v>668</v>
      </c>
      <c r="AI2268" s="20" t="s">
        <v>668</v>
      </c>
      <c r="AJ2268" s="20" t="s">
        <v>668</v>
      </c>
    </row>
    <row r="2269" spans="1:36" ht="14.25" customHeight="1" x14ac:dyDescent="0.25">
      <c r="A2269" s="11" t="s">
        <v>542</v>
      </c>
      <c r="B2269" s="8" t="s">
        <v>1583</v>
      </c>
      <c r="C2269" s="8" t="s">
        <v>5593</v>
      </c>
      <c r="D2269" s="10" t="s">
        <v>668</v>
      </c>
      <c r="E2269" s="33" t="s">
        <v>5607</v>
      </c>
      <c r="F2269" s="10" t="s">
        <v>668</v>
      </c>
      <c r="G2269" s="8" t="s">
        <v>2637</v>
      </c>
      <c r="H2269" s="8" t="s">
        <v>966</v>
      </c>
      <c r="I2269" s="66" t="s">
        <v>3838</v>
      </c>
      <c r="J2269" s="63">
        <v>3</v>
      </c>
      <c r="K2269" s="63" t="s">
        <v>668</v>
      </c>
      <c r="L2269" s="63">
        <v>2</v>
      </c>
      <c r="M2269" s="63">
        <v>15</v>
      </c>
      <c r="N2269" s="8" t="s">
        <v>6242</v>
      </c>
      <c r="O2269" s="63">
        <v>1306</v>
      </c>
      <c r="P2269" s="62" t="s">
        <v>5757</v>
      </c>
      <c r="Q2269" s="20">
        <v>19.480160999999999</v>
      </c>
      <c r="R2269" s="20">
        <v>7.0653050000000004</v>
      </c>
      <c r="S2269" s="20">
        <v>26.545466999999999</v>
      </c>
      <c r="T2269" s="53" t="s">
        <v>2129</v>
      </c>
      <c r="U2269" s="8" t="s">
        <v>668</v>
      </c>
      <c r="V2269" s="8" t="s">
        <v>668</v>
      </c>
      <c r="W2269" s="20" t="s">
        <v>668</v>
      </c>
      <c r="X2269" s="8" t="s">
        <v>668</v>
      </c>
      <c r="Y2269" s="8" t="s">
        <v>668</v>
      </c>
      <c r="Z2269" s="8" t="s">
        <v>668</v>
      </c>
      <c r="AA2269" s="20" t="s">
        <v>668</v>
      </c>
      <c r="AB2269" s="10" t="s">
        <v>668</v>
      </c>
      <c r="AC2269" s="10" t="s">
        <v>668</v>
      </c>
      <c r="AD2269" s="10" t="s">
        <v>668</v>
      </c>
      <c r="AE2269" s="10" t="s">
        <v>668</v>
      </c>
      <c r="AF2269" s="10" t="s">
        <v>668</v>
      </c>
      <c r="AG2269" s="20" t="s">
        <v>668</v>
      </c>
      <c r="AH2269" s="20" t="s">
        <v>668</v>
      </c>
      <c r="AI2269" s="20" t="s">
        <v>668</v>
      </c>
      <c r="AJ2269" s="20" t="s">
        <v>668</v>
      </c>
    </row>
    <row r="2270" spans="1:36" ht="14.25" customHeight="1" x14ac:dyDescent="0.25">
      <c r="A2270" s="11" t="s">
        <v>543</v>
      </c>
      <c r="B2270" s="8" t="s">
        <v>1583</v>
      </c>
      <c r="C2270" s="8" t="s">
        <v>5593</v>
      </c>
      <c r="D2270" s="10" t="s">
        <v>668</v>
      </c>
      <c r="E2270" s="33" t="s">
        <v>5607</v>
      </c>
      <c r="F2270" s="10" t="s">
        <v>668</v>
      </c>
      <c r="G2270" s="8" t="s">
        <v>2637</v>
      </c>
      <c r="H2270" s="8" t="s">
        <v>966</v>
      </c>
      <c r="I2270" s="11" t="s">
        <v>5661</v>
      </c>
      <c r="J2270" s="63">
        <v>1</v>
      </c>
      <c r="K2270" s="63" t="s">
        <v>668</v>
      </c>
      <c r="L2270" s="63">
        <v>4</v>
      </c>
      <c r="M2270" s="63">
        <v>8</v>
      </c>
      <c r="N2270" s="8" t="s">
        <v>6236</v>
      </c>
      <c r="O2270" s="63">
        <v>230</v>
      </c>
      <c r="P2270" s="62" t="s">
        <v>5757</v>
      </c>
      <c r="Q2270" s="20">
        <v>17.912752000000001</v>
      </c>
      <c r="R2270" s="20">
        <v>7.2425740000000003</v>
      </c>
      <c r="S2270" s="20">
        <v>25.155325999999999</v>
      </c>
      <c r="T2270" s="53" t="s">
        <v>3125</v>
      </c>
      <c r="U2270" s="8" t="s">
        <v>668</v>
      </c>
      <c r="V2270" s="8" t="s">
        <v>668</v>
      </c>
      <c r="W2270" s="20" t="s">
        <v>668</v>
      </c>
      <c r="X2270" s="8" t="s">
        <v>668</v>
      </c>
      <c r="Y2270" s="8" t="s">
        <v>668</v>
      </c>
      <c r="Z2270" s="8" t="s">
        <v>668</v>
      </c>
      <c r="AA2270" s="20" t="s">
        <v>668</v>
      </c>
      <c r="AB2270" s="10" t="s">
        <v>668</v>
      </c>
      <c r="AC2270" s="10" t="s">
        <v>668</v>
      </c>
      <c r="AD2270" s="10" t="s">
        <v>668</v>
      </c>
      <c r="AE2270" s="10" t="s">
        <v>668</v>
      </c>
      <c r="AF2270" s="10" t="s">
        <v>668</v>
      </c>
      <c r="AG2270" s="20" t="s">
        <v>668</v>
      </c>
      <c r="AH2270" s="20" t="s">
        <v>668</v>
      </c>
      <c r="AI2270" s="20" t="s">
        <v>668</v>
      </c>
      <c r="AJ2270" s="20" t="s">
        <v>668</v>
      </c>
    </row>
    <row r="2271" spans="1:36" ht="14.25" customHeight="1" x14ac:dyDescent="0.25">
      <c r="A2271" s="11" t="s">
        <v>545</v>
      </c>
      <c r="B2271" s="8" t="s">
        <v>1583</v>
      </c>
      <c r="C2271" s="8" t="s">
        <v>5593</v>
      </c>
      <c r="D2271" s="10" t="s">
        <v>668</v>
      </c>
      <c r="E2271" s="33" t="s">
        <v>5607</v>
      </c>
      <c r="F2271" s="10" t="s">
        <v>668</v>
      </c>
      <c r="G2271" s="8" t="s">
        <v>2637</v>
      </c>
      <c r="H2271" s="8" t="s">
        <v>966</v>
      </c>
      <c r="I2271" s="66" t="s">
        <v>3838</v>
      </c>
      <c r="J2271" s="63">
        <v>9</v>
      </c>
      <c r="K2271" s="63" t="s">
        <v>668</v>
      </c>
      <c r="L2271" s="63">
        <v>1</v>
      </c>
      <c r="M2271" s="63">
        <v>15</v>
      </c>
      <c r="N2271" s="8" t="s">
        <v>6242</v>
      </c>
      <c r="O2271" s="63">
        <v>1290</v>
      </c>
      <c r="P2271" s="62" t="s">
        <v>5757</v>
      </c>
      <c r="Q2271" s="20">
        <v>7.8978929999999998</v>
      </c>
      <c r="R2271" s="20">
        <v>8.6060890000000008</v>
      </c>
      <c r="S2271" s="20">
        <v>16.503982000000001</v>
      </c>
      <c r="T2271" s="53" t="s">
        <v>544</v>
      </c>
      <c r="U2271" s="8" t="s">
        <v>668</v>
      </c>
      <c r="V2271" s="8" t="s">
        <v>668</v>
      </c>
      <c r="W2271" s="20" t="s">
        <v>668</v>
      </c>
      <c r="X2271" s="8" t="s">
        <v>668</v>
      </c>
      <c r="Y2271" s="8" t="s">
        <v>668</v>
      </c>
      <c r="Z2271" s="8" t="s">
        <v>668</v>
      </c>
      <c r="AA2271" s="20" t="s">
        <v>668</v>
      </c>
      <c r="AB2271" s="10" t="s">
        <v>668</v>
      </c>
      <c r="AC2271" s="10" t="s">
        <v>668</v>
      </c>
      <c r="AD2271" s="10" t="s">
        <v>668</v>
      </c>
      <c r="AE2271" s="10" t="s">
        <v>668</v>
      </c>
      <c r="AF2271" s="10" t="s">
        <v>668</v>
      </c>
      <c r="AG2271" s="20" t="s">
        <v>668</v>
      </c>
      <c r="AH2271" s="20" t="s">
        <v>668</v>
      </c>
      <c r="AI2271" s="20" t="s">
        <v>668</v>
      </c>
      <c r="AJ2271" s="20" t="s">
        <v>668</v>
      </c>
    </row>
    <row r="2272" spans="1:36" ht="14.25" customHeight="1" x14ac:dyDescent="0.25">
      <c r="A2272" s="11" t="s">
        <v>547</v>
      </c>
      <c r="B2272" s="8" t="s">
        <v>1583</v>
      </c>
      <c r="C2272" s="8" t="s">
        <v>5593</v>
      </c>
      <c r="D2272" s="10" t="s">
        <v>668</v>
      </c>
      <c r="E2272" s="33" t="s">
        <v>5607</v>
      </c>
      <c r="F2272" s="10" t="s">
        <v>668</v>
      </c>
      <c r="G2272" s="8" t="s">
        <v>2637</v>
      </c>
      <c r="H2272" s="8" t="s">
        <v>966</v>
      </c>
      <c r="I2272" s="11" t="s">
        <v>518</v>
      </c>
      <c r="J2272" s="63">
        <v>2</v>
      </c>
      <c r="K2272" s="63" t="s">
        <v>668</v>
      </c>
      <c r="L2272" s="63">
        <v>5</v>
      </c>
      <c r="M2272" s="63">
        <v>15</v>
      </c>
      <c r="N2272" s="8" t="s">
        <v>6242</v>
      </c>
      <c r="O2272" s="63">
        <v>1296</v>
      </c>
      <c r="P2272" s="62" t="s">
        <v>5757</v>
      </c>
      <c r="Q2272" s="20">
        <v>10.324045999999999</v>
      </c>
      <c r="R2272" s="20">
        <v>16.046482999999998</v>
      </c>
      <c r="S2272" s="20">
        <v>26.370529000000001</v>
      </c>
      <c r="T2272" s="53" t="s">
        <v>546</v>
      </c>
      <c r="U2272" s="8" t="s">
        <v>668</v>
      </c>
      <c r="V2272" s="8" t="s">
        <v>668</v>
      </c>
      <c r="W2272" s="20" t="s">
        <v>668</v>
      </c>
      <c r="X2272" s="8" t="s">
        <v>668</v>
      </c>
      <c r="Y2272" s="8" t="s">
        <v>668</v>
      </c>
      <c r="Z2272" s="8" t="s">
        <v>668</v>
      </c>
      <c r="AA2272" s="20" t="s">
        <v>668</v>
      </c>
      <c r="AB2272" s="10" t="s">
        <v>668</v>
      </c>
      <c r="AC2272" s="10" t="s">
        <v>668</v>
      </c>
      <c r="AD2272" s="10" t="s">
        <v>668</v>
      </c>
      <c r="AE2272" s="10" t="s">
        <v>668</v>
      </c>
      <c r="AF2272" s="10" t="s">
        <v>668</v>
      </c>
      <c r="AG2272" s="20" t="s">
        <v>668</v>
      </c>
      <c r="AH2272" s="20" t="s">
        <v>668</v>
      </c>
      <c r="AI2272" s="20" t="s">
        <v>668</v>
      </c>
      <c r="AJ2272" s="20" t="s">
        <v>668</v>
      </c>
    </row>
    <row r="2273" spans="1:36" ht="14.25" customHeight="1" x14ac:dyDescent="0.25">
      <c r="A2273" s="11" t="s">
        <v>549</v>
      </c>
      <c r="B2273" s="8" t="s">
        <v>1583</v>
      </c>
      <c r="C2273" s="8" t="s">
        <v>5593</v>
      </c>
      <c r="D2273" s="10" t="s">
        <v>668</v>
      </c>
      <c r="E2273" s="33" t="s">
        <v>5607</v>
      </c>
      <c r="F2273" s="10" t="s">
        <v>668</v>
      </c>
      <c r="G2273" s="8" t="s">
        <v>2637</v>
      </c>
      <c r="H2273" s="8" t="s">
        <v>966</v>
      </c>
      <c r="I2273" s="11" t="s">
        <v>98</v>
      </c>
      <c r="J2273" s="63">
        <v>6</v>
      </c>
      <c r="K2273" s="63" t="s">
        <v>668</v>
      </c>
      <c r="L2273" s="63">
        <v>3</v>
      </c>
      <c r="M2273" s="63">
        <v>1</v>
      </c>
      <c r="N2273" s="8" t="s">
        <v>6235</v>
      </c>
      <c r="O2273" s="63">
        <v>5</v>
      </c>
      <c r="P2273" s="62" t="s">
        <v>5757</v>
      </c>
      <c r="Q2273" s="20">
        <v>2.1620870000000001</v>
      </c>
      <c r="R2273" s="20">
        <v>12.636207000000001</v>
      </c>
      <c r="S2273" s="20">
        <v>14.798292999999999</v>
      </c>
      <c r="T2273" s="53" t="s">
        <v>548</v>
      </c>
      <c r="U2273" s="8" t="s">
        <v>668</v>
      </c>
      <c r="V2273" s="8" t="s">
        <v>668</v>
      </c>
      <c r="W2273" s="20" t="s">
        <v>668</v>
      </c>
      <c r="X2273" s="8" t="s">
        <v>668</v>
      </c>
      <c r="Y2273" s="8" t="s">
        <v>668</v>
      </c>
      <c r="Z2273" s="8" t="s">
        <v>668</v>
      </c>
      <c r="AA2273" s="20" t="s">
        <v>668</v>
      </c>
      <c r="AB2273" s="10" t="s">
        <v>668</v>
      </c>
      <c r="AC2273" s="10" t="s">
        <v>668</v>
      </c>
      <c r="AD2273" s="10" t="s">
        <v>668</v>
      </c>
      <c r="AE2273" s="10" t="s">
        <v>668</v>
      </c>
      <c r="AF2273" s="10" t="s">
        <v>668</v>
      </c>
      <c r="AG2273" s="20" t="s">
        <v>668</v>
      </c>
      <c r="AH2273" s="20" t="s">
        <v>668</v>
      </c>
      <c r="AI2273" s="20" t="s">
        <v>668</v>
      </c>
      <c r="AJ2273" s="20" t="s">
        <v>668</v>
      </c>
    </row>
    <row r="2274" spans="1:36" ht="14.25" customHeight="1" x14ac:dyDescent="0.25">
      <c r="A2274" s="11" t="s">
        <v>551</v>
      </c>
      <c r="B2274" s="8" t="s">
        <v>1583</v>
      </c>
      <c r="C2274" s="8" t="s">
        <v>5593</v>
      </c>
      <c r="D2274" s="10" t="s">
        <v>668</v>
      </c>
      <c r="E2274" s="33" t="s">
        <v>5607</v>
      </c>
      <c r="F2274" s="10" t="s">
        <v>668</v>
      </c>
      <c r="G2274" s="8" t="s">
        <v>2637</v>
      </c>
      <c r="H2274" s="8" t="s">
        <v>966</v>
      </c>
      <c r="I2274" s="11" t="s">
        <v>485</v>
      </c>
      <c r="J2274" s="63">
        <v>9</v>
      </c>
      <c r="K2274" s="63" t="s">
        <v>668</v>
      </c>
      <c r="L2274" s="63">
        <v>4</v>
      </c>
      <c r="M2274" s="63">
        <v>8</v>
      </c>
      <c r="N2274" s="8" t="s">
        <v>6236</v>
      </c>
      <c r="O2274" s="63">
        <v>228</v>
      </c>
      <c r="P2274" s="62" t="s">
        <v>5757</v>
      </c>
      <c r="Q2274" s="20">
        <v>18.172567000000001</v>
      </c>
      <c r="R2274" s="20">
        <v>6.7199169999999997</v>
      </c>
      <c r="S2274" s="20">
        <v>24.892484</v>
      </c>
      <c r="T2274" s="53" t="s">
        <v>550</v>
      </c>
      <c r="U2274" s="8" t="s">
        <v>552</v>
      </c>
      <c r="V2274" s="8" t="s">
        <v>668</v>
      </c>
      <c r="W2274" s="20" t="s">
        <v>668</v>
      </c>
      <c r="X2274" s="8" t="s">
        <v>668</v>
      </c>
      <c r="Y2274" s="8" t="s">
        <v>668</v>
      </c>
      <c r="Z2274" s="8" t="s">
        <v>668</v>
      </c>
      <c r="AA2274" s="20" t="s">
        <v>668</v>
      </c>
      <c r="AB2274" s="10" t="s">
        <v>668</v>
      </c>
      <c r="AC2274" s="10" t="s">
        <v>668</v>
      </c>
      <c r="AD2274" s="10" t="s">
        <v>668</v>
      </c>
      <c r="AE2274" s="10" t="s">
        <v>668</v>
      </c>
      <c r="AF2274" s="10" t="s">
        <v>668</v>
      </c>
      <c r="AG2274" s="20" t="s">
        <v>668</v>
      </c>
      <c r="AH2274" s="20" t="s">
        <v>668</v>
      </c>
      <c r="AI2274" s="20" t="s">
        <v>668</v>
      </c>
      <c r="AJ2274" s="20" t="s">
        <v>668</v>
      </c>
    </row>
    <row r="2275" spans="1:36" ht="14.25" customHeight="1" x14ac:dyDescent="0.25">
      <c r="A2275" s="11" t="s">
        <v>554</v>
      </c>
      <c r="B2275" s="8" t="s">
        <v>1583</v>
      </c>
      <c r="C2275" s="8" t="s">
        <v>5593</v>
      </c>
      <c r="D2275" s="10" t="s">
        <v>668</v>
      </c>
      <c r="E2275" s="33" t="s">
        <v>5607</v>
      </c>
      <c r="F2275" s="10" t="s">
        <v>668</v>
      </c>
      <c r="G2275" s="8" t="s">
        <v>2637</v>
      </c>
      <c r="H2275" s="8" t="s">
        <v>966</v>
      </c>
      <c r="I2275" s="11" t="s">
        <v>5661</v>
      </c>
      <c r="J2275" s="63">
        <v>6</v>
      </c>
      <c r="K2275" s="63" t="s">
        <v>668</v>
      </c>
      <c r="L2275" s="63">
        <v>1</v>
      </c>
      <c r="M2275" s="63">
        <v>8</v>
      </c>
      <c r="N2275" s="8" t="s">
        <v>6236</v>
      </c>
      <c r="O2275" s="63">
        <v>241</v>
      </c>
      <c r="P2275" s="62" t="s">
        <v>5757</v>
      </c>
      <c r="Q2275" s="20">
        <v>23.486083000000001</v>
      </c>
      <c r="R2275" s="20">
        <v>10.705702</v>
      </c>
      <c r="S2275" s="20">
        <v>34.191785000000003</v>
      </c>
      <c r="T2275" s="53" t="s">
        <v>553</v>
      </c>
      <c r="U2275" s="8" t="s">
        <v>668</v>
      </c>
      <c r="V2275" s="8" t="s">
        <v>668</v>
      </c>
      <c r="W2275" s="20" t="s">
        <v>668</v>
      </c>
      <c r="X2275" s="8" t="s">
        <v>668</v>
      </c>
      <c r="Y2275" s="8" t="s">
        <v>668</v>
      </c>
      <c r="Z2275" s="8" t="s">
        <v>668</v>
      </c>
      <c r="AA2275" s="20" t="s">
        <v>668</v>
      </c>
      <c r="AB2275" s="10" t="s">
        <v>668</v>
      </c>
      <c r="AC2275" s="10" t="s">
        <v>668</v>
      </c>
      <c r="AD2275" s="10" t="s">
        <v>668</v>
      </c>
      <c r="AE2275" s="10" t="s">
        <v>668</v>
      </c>
      <c r="AF2275" s="10" t="s">
        <v>668</v>
      </c>
      <c r="AG2275" s="20" t="s">
        <v>668</v>
      </c>
      <c r="AH2275" s="20" t="s">
        <v>668</v>
      </c>
      <c r="AI2275" s="20" t="s">
        <v>668</v>
      </c>
      <c r="AJ2275" s="20" t="s">
        <v>668</v>
      </c>
    </row>
    <row r="2276" spans="1:36" ht="14.25" customHeight="1" x14ac:dyDescent="0.25">
      <c r="A2276" s="11" t="s">
        <v>556</v>
      </c>
      <c r="B2276" s="8" t="s">
        <v>1583</v>
      </c>
      <c r="C2276" s="8" t="s">
        <v>5593</v>
      </c>
      <c r="D2276" s="10" t="s">
        <v>668</v>
      </c>
      <c r="E2276" s="33" t="s">
        <v>5607</v>
      </c>
      <c r="F2276" s="10" t="s">
        <v>668</v>
      </c>
      <c r="G2276" s="8" t="s">
        <v>2637</v>
      </c>
      <c r="H2276" s="8" t="s">
        <v>966</v>
      </c>
      <c r="I2276" s="66" t="s">
        <v>3838</v>
      </c>
      <c r="J2276" s="63">
        <v>5</v>
      </c>
      <c r="K2276" s="63" t="s">
        <v>668</v>
      </c>
      <c r="L2276" s="63">
        <v>6</v>
      </c>
      <c r="M2276" s="63">
        <v>15</v>
      </c>
      <c r="N2276" s="8" t="s">
        <v>6242</v>
      </c>
      <c r="O2276" s="63">
        <v>1307</v>
      </c>
      <c r="P2276" s="62" t="s">
        <v>5757</v>
      </c>
      <c r="Q2276" s="20">
        <v>4.9981049999999998</v>
      </c>
      <c r="R2276" s="20">
        <v>14.011357</v>
      </c>
      <c r="S2276" s="20">
        <v>19.009461000000002</v>
      </c>
      <c r="T2276" s="53" t="s">
        <v>555</v>
      </c>
      <c r="U2276" s="8" t="s">
        <v>668</v>
      </c>
      <c r="V2276" s="8" t="s">
        <v>668</v>
      </c>
      <c r="W2276" s="20" t="s">
        <v>668</v>
      </c>
      <c r="X2276" s="8" t="s">
        <v>668</v>
      </c>
      <c r="Y2276" s="8" t="s">
        <v>668</v>
      </c>
      <c r="Z2276" s="8" t="s">
        <v>668</v>
      </c>
      <c r="AA2276" s="20" t="s">
        <v>668</v>
      </c>
      <c r="AB2276" s="10" t="s">
        <v>668</v>
      </c>
      <c r="AC2276" s="10" t="s">
        <v>668</v>
      </c>
      <c r="AD2276" s="10" t="s">
        <v>668</v>
      </c>
      <c r="AE2276" s="10" t="s">
        <v>668</v>
      </c>
      <c r="AF2276" s="10" t="s">
        <v>668</v>
      </c>
      <c r="AG2276" s="20" t="s">
        <v>668</v>
      </c>
      <c r="AH2276" s="20" t="s">
        <v>668</v>
      </c>
      <c r="AI2276" s="20" t="s">
        <v>668</v>
      </c>
      <c r="AJ2276" s="20" t="s">
        <v>668</v>
      </c>
    </row>
    <row r="2277" spans="1:36" ht="14.25" customHeight="1" x14ac:dyDescent="0.25">
      <c r="A2277" s="11" t="s">
        <v>557</v>
      </c>
      <c r="B2277" s="8" t="s">
        <v>1583</v>
      </c>
      <c r="C2277" s="8" t="s">
        <v>5593</v>
      </c>
      <c r="D2277" s="10" t="s">
        <v>668</v>
      </c>
      <c r="E2277" s="33" t="s">
        <v>5607</v>
      </c>
      <c r="F2277" s="10" t="s">
        <v>668</v>
      </c>
      <c r="G2277" s="8" t="s">
        <v>2637</v>
      </c>
      <c r="H2277" s="8" t="s">
        <v>966</v>
      </c>
      <c r="I2277" s="11" t="s">
        <v>98</v>
      </c>
      <c r="J2277" s="63">
        <v>2</v>
      </c>
      <c r="K2277" s="63" t="s">
        <v>668</v>
      </c>
      <c r="L2277" s="63">
        <v>6</v>
      </c>
      <c r="M2277" s="63">
        <v>8</v>
      </c>
      <c r="N2277" s="8" t="s">
        <v>6236</v>
      </c>
      <c r="O2277" s="63">
        <v>224</v>
      </c>
      <c r="P2277" s="62" t="s">
        <v>5757</v>
      </c>
      <c r="Q2277" s="20">
        <v>-1.3036110000000001</v>
      </c>
      <c r="R2277" s="20">
        <v>12.32981</v>
      </c>
      <c r="S2277" s="20">
        <v>11.026199</v>
      </c>
      <c r="T2277" s="53" t="s">
        <v>3333</v>
      </c>
      <c r="U2277" s="8" t="s">
        <v>668</v>
      </c>
      <c r="V2277" s="8" t="s">
        <v>668</v>
      </c>
      <c r="W2277" s="20" t="s">
        <v>668</v>
      </c>
      <c r="X2277" s="8" t="s">
        <v>668</v>
      </c>
      <c r="Y2277" s="8" t="s">
        <v>668</v>
      </c>
      <c r="Z2277" s="8" t="s">
        <v>668</v>
      </c>
      <c r="AA2277" s="20" t="s">
        <v>668</v>
      </c>
      <c r="AB2277" s="10" t="s">
        <v>668</v>
      </c>
      <c r="AC2277" s="10" t="s">
        <v>668</v>
      </c>
      <c r="AD2277" s="10" t="s">
        <v>668</v>
      </c>
      <c r="AE2277" s="10" t="s">
        <v>668</v>
      </c>
      <c r="AF2277" s="10" t="s">
        <v>668</v>
      </c>
      <c r="AG2277" s="20" t="s">
        <v>668</v>
      </c>
      <c r="AH2277" s="20" t="s">
        <v>668</v>
      </c>
      <c r="AI2277" s="20" t="s">
        <v>668</v>
      </c>
      <c r="AJ2277" s="20" t="s">
        <v>668</v>
      </c>
    </row>
    <row r="2278" spans="1:36" ht="14.25" customHeight="1" x14ac:dyDescent="0.25">
      <c r="A2278" s="11" t="s">
        <v>559</v>
      </c>
      <c r="B2278" s="8" t="s">
        <v>1583</v>
      </c>
      <c r="C2278" s="8" t="s">
        <v>5593</v>
      </c>
      <c r="D2278" s="10" t="s">
        <v>668</v>
      </c>
      <c r="E2278" s="33" t="s">
        <v>5607</v>
      </c>
      <c r="F2278" s="10" t="s">
        <v>668</v>
      </c>
      <c r="G2278" s="8" t="s">
        <v>2637</v>
      </c>
      <c r="H2278" s="8" t="s">
        <v>966</v>
      </c>
      <c r="I2278" s="11" t="s">
        <v>86</v>
      </c>
      <c r="J2278" s="63">
        <v>8</v>
      </c>
      <c r="K2278" s="63" t="s">
        <v>668</v>
      </c>
      <c r="L2278" s="63">
        <v>2</v>
      </c>
      <c r="M2278" s="63">
        <v>8</v>
      </c>
      <c r="N2278" s="8" t="s">
        <v>6236</v>
      </c>
      <c r="O2278" s="63">
        <v>226</v>
      </c>
      <c r="P2278" s="62" t="s">
        <v>5757</v>
      </c>
      <c r="Q2278" s="20">
        <v>1.787031</v>
      </c>
      <c r="R2278" s="20">
        <v>14.777221000000001</v>
      </c>
      <c r="S2278" s="20">
        <v>16.564252</v>
      </c>
      <c r="T2278" s="53" t="s">
        <v>558</v>
      </c>
      <c r="U2278" s="8" t="s">
        <v>668</v>
      </c>
      <c r="V2278" s="8" t="s">
        <v>668</v>
      </c>
      <c r="W2278" s="20" t="s">
        <v>668</v>
      </c>
      <c r="X2278" s="8" t="s">
        <v>668</v>
      </c>
      <c r="Y2278" s="8" t="s">
        <v>668</v>
      </c>
      <c r="Z2278" s="8" t="s">
        <v>668</v>
      </c>
      <c r="AA2278" s="20" t="s">
        <v>668</v>
      </c>
      <c r="AB2278" s="10" t="s">
        <v>668</v>
      </c>
      <c r="AC2278" s="10" t="s">
        <v>668</v>
      </c>
      <c r="AD2278" s="10" t="s">
        <v>668</v>
      </c>
      <c r="AE2278" s="10" t="s">
        <v>668</v>
      </c>
      <c r="AF2278" s="10" t="s">
        <v>668</v>
      </c>
      <c r="AG2278" s="20" t="s">
        <v>668</v>
      </c>
      <c r="AH2278" s="20" t="s">
        <v>668</v>
      </c>
      <c r="AI2278" s="20" t="s">
        <v>668</v>
      </c>
      <c r="AJ2278" s="20" t="s">
        <v>668</v>
      </c>
    </row>
    <row r="2279" spans="1:36" ht="14.25" customHeight="1" x14ac:dyDescent="0.25">
      <c r="A2279" s="11" t="s">
        <v>561</v>
      </c>
      <c r="B2279" s="8" t="s">
        <v>1583</v>
      </c>
      <c r="C2279" s="8" t="s">
        <v>5593</v>
      </c>
      <c r="D2279" s="10" t="s">
        <v>668</v>
      </c>
      <c r="E2279" s="33" t="s">
        <v>5607</v>
      </c>
      <c r="F2279" s="10" t="s">
        <v>668</v>
      </c>
      <c r="G2279" s="8" t="s">
        <v>2637</v>
      </c>
      <c r="H2279" s="8" t="s">
        <v>966</v>
      </c>
      <c r="I2279" s="66" t="s">
        <v>3838</v>
      </c>
      <c r="J2279" s="63">
        <v>2</v>
      </c>
      <c r="K2279" s="63" t="s">
        <v>668</v>
      </c>
      <c r="L2279" s="63">
        <v>4</v>
      </c>
      <c r="M2279" s="63">
        <v>17</v>
      </c>
      <c r="N2279" s="8" t="s">
        <v>6243</v>
      </c>
      <c r="O2279" s="63">
        <v>348</v>
      </c>
      <c r="P2279" s="62" t="s">
        <v>5757</v>
      </c>
      <c r="Q2279" s="20">
        <v>11.404578000000001</v>
      </c>
      <c r="R2279" s="20">
        <v>15.472293000000001</v>
      </c>
      <c r="S2279" s="20">
        <v>26.876871000000001</v>
      </c>
      <c r="T2279" s="53" t="s">
        <v>560</v>
      </c>
      <c r="U2279" s="8" t="s">
        <v>668</v>
      </c>
      <c r="V2279" s="8" t="s">
        <v>668</v>
      </c>
      <c r="W2279" s="20" t="s">
        <v>668</v>
      </c>
      <c r="X2279" s="8" t="s">
        <v>668</v>
      </c>
      <c r="Y2279" s="8" t="s">
        <v>668</v>
      </c>
      <c r="Z2279" s="8" t="s">
        <v>668</v>
      </c>
      <c r="AA2279" s="20" t="s">
        <v>668</v>
      </c>
      <c r="AB2279" s="10" t="s">
        <v>668</v>
      </c>
      <c r="AC2279" s="10" t="s">
        <v>668</v>
      </c>
      <c r="AD2279" s="10" t="s">
        <v>668</v>
      </c>
      <c r="AE2279" s="10" t="s">
        <v>668</v>
      </c>
      <c r="AF2279" s="10" t="s">
        <v>668</v>
      </c>
      <c r="AG2279" s="20" t="s">
        <v>668</v>
      </c>
      <c r="AH2279" s="20" t="s">
        <v>668</v>
      </c>
      <c r="AI2279" s="20" t="s">
        <v>668</v>
      </c>
      <c r="AJ2279" s="20" t="s">
        <v>668</v>
      </c>
    </row>
    <row r="2280" spans="1:36" ht="14.25" customHeight="1" x14ac:dyDescent="0.25">
      <c r="A2280" s="11" t="s">
        <v>563</v>
      </c>
      <c r="B2280" s="8" t="s">
        <v>1583</v>
      </c>
      <c r="C2280" s="8" t="s">
        <v>5593</v>
      </c>
      <c r="D2280" s="10" t="s">
        <v>668</v>
      </c>
      <c r="E2280" s="33" t="s">
        <v>5607</v>
      </c>
      <c r="F2280" s="10" t="s">
        <v>668</v>
      </c>
      <c r="G2280" s="8" t="s">
        <v>2637</v>
      </c>
      <c r="H2280" s="8" t="s">
        <v>966</v>
      </c>
      <c r="I2280" s="11" t="s">
        <v>518</v>
      </c>
      <c r="J2280" s="63">
        <v>7</v>
      </c>
      <c r="K2280" s="63" t="s">
        <v>668</v>
      </c>
      <c r="L2280" s="63">
        <v>5</v>
      </c>
      <c r="M2280" s="63">
        <v>18</v>
      </c>
      <c r="N2280" s="8" t="s">
        <v>6244</v>
      </c>
      <c r="O2280" s="63">
        <v>368</v>
      </c>
      <c r="P2280" s="62" t="s">
        <v>5757</v>
      </c>
      <c r="Q2280" s="20">
        <v>-15.950158999999999</v>
      </c>
      <c r="R2280" s="20">
        <v>6.9790400000000004</v>
      </c>
      <c r="S2280" s="20">
        <v>-8.9711189999999998</v>
      </c>
      <c r="T2280" s="53" t="s">
        <v>562</v>
      </c>
      <c r="U2280" s="8" t="s">
        <v>668</v>
      </c>
      <c r="V2280" s="8" t="s">
        <v>668</v>
      </c>
      <c r="W2280" s="20" t="s">
        <v>668</v>
      </c>
      <c r="X2280" s="8" t="s">
        <v>668</v>
      </c>
      <c r="Y2280" s="8" t="s">
        <v>668</v>
      </c>
      <c r="Z2280" s="8" t="s">
        <v>668</v>
      </c>
      <c r="AA2280" s="20" t="s">
        <v>668</v>
      </c>
      <c r="AB2280" s="10" t="s">
        <v>668</v>
      </c>
      <c r="AC2280" s="10" t="s">
        <v>668</v>
      </c>
      <c r="AD2280" s="10" t="s">
        <v>668</v>
      </c>
      <c r="AE2280" s="10" t="s">
        <v>668</v>
      </c>
      <c r="AF2280" s="10" t="s">
        <v>668</v>
      </c>
      <c r="AG2280" s="20" t="s">
        <v>668</v>
      </c>
      <c r="AH2280" s="20" t="s">
        <v>668</v>
      </c>
      <c r="AI2280" s="20" t="s">
        <v>668</v>
      </c>
      <c r="AJ2280" s="20" t="s">
        <v>668</v>
      </c>
    </row>
    <row r="2281" spans="1:36" ht="14.25" customHeight="1" x14ac:dyDescent="0.25">
      <c r="A2281" s="11" t="s">
        <v>565</v>
      </c>
      <c r="B2281" s="8" t="s">
        <v>1583</v>
      </c>
      <c r="C2281" s="8" t="s">
        <v>5593</v>
      </c>
      <c r="D2281" s="10" t="s">
        <v>668</v>
      </c>
      <c r="E2281" s="33" t="s">
        <v>5607</v>
      </c>
      <c r="F2281" s="10" t="s">
        <v>668</v>
      </c>
      <c r="G2281" s="8" t="s">
        <v>2637</v>
      </c>
      <c r="H2281" s="8" t="s">
        <v>966</v>
      </c>
      <c r="I2281" s="11" t="s">
        <v>518</v>
      </c>
      <c r="J2281" s="63">
        <v>1</v>
      </c>
      <c r="K2281" s="63" t="s">
        <v>668</v>
      </c>
      <c r="L2281" s="63">
        <v>3</v>
      </c>
      <c r="M2281" s="63">
        <v>19</v>
      </c>
      <c r="N2281" s="8" t="s">
        <v>6241</v>
      </c>
      <c r="O2281" s="63">
        <v>386</v>
      </c>
      <c r="P2281" s="62" t="s">
        <v>5757</v>
      </c>
      <c r="Q2281" s="20">
        <v>-4.9815230000000001</v>
      </c>
      <c r="R2281" s="20">
        <v>12.475631999999999</v>
      </c>
      <c r="S2281" s="20">
        <v>7.4941089999999999</v>
      </c>
      <c r="T2281" s="53" t="s">
        <v>564</v>
      </c>
      <c r="U2281" s="8" t="s">
        <v>668</v>
      </c>
      <c r="V2281" s="8" t="s">
        <v>668</v>
      </c>
      <c r="W2281" s="20" t="s">
        <v>668</v>
      </c>
      <c r="X2281" s="8" t="s">
        <v>668</v>
      </c>
      <c r="Y2281" s="8" t="s">
        <v>668</v>
      </c>
      <c r="Z2281" s="8" t="s">
        <v>668</v>
      </c>
      <c r="AA2281" s="20" t="s">
        <v>668</v>
      </c>
      <c r="AB2281" s="10" t="s">
        <v>668</v>
      </c>
      <c r="AC2281" s="10" t="s">
        <v>668</v>
      </c>
      <c r="AD2281" s="10" t="s">
        <v>668</v>
      </c>
      <c r="AE2281" s="10" t="s">
        <v>668</v>
      </c>
      <c r="AF2281" s="10" t="s">
        <v>668</v>
      </c>
      <c r="AG2281" s="20" t="s">
        <v>668</v>
      </c>
      <c r="AH2281" s="20" t="s">
        <v>668</v>
      </c>
      <c r="AI2281" s="20" t="s">
        <v>668</v>
      </c>
      <c r="AJ2281" s="20" t="s">
        <v>668</v>
      </c>
    </row>
    <row r="2282" spans="1:36" ht="14.25" customHeight="1" x14ac:dyDescent="0.25">
      <c r="A2282" s="11" t="s">
        <v>566</v>
      </c>
      <c r="B2282" s="8" t="s">
        <v>1583</v>
      </c>
      <c r="C2282" s="8" t="s">
        <v>5593</v>
      </c>
      <c r="D2282" s="10" t="s">
        <v>668</v>
      </c>
      <c r="E2282" s="33" t="s">
        <v>5607</v>
      </c>
      <c r="F2282" s="10" t="s">
        <v>668</v>
      </c>
      <c r="G2282" s="8" t="s">
        <v>2637</v>
      </c>
      <c r="H2282" s="8" t="s">
        <v>966</v>
      </c>
      <c r="I2282" s="11" t="s">
        <v>5661</v>
      </c>
      <c r="J2282" s="63">
        <v>9</v>
      </c>
      <c r="K2282" s="63" t="s">
        <v>668</v>
      </c>
      <c r="L2282" s="63">
        <v>6</v>
      </c>
      <c r="M2282" s="63">
        <v>11</v>
      </c>
      <c r="N2282" s="8" t="s">
        <v>6237</v>
      </c>
      <c r="O2282" s="63">
        <v>220</v>
      </c>
      <c r="P2282" s="62" t="s">
        <v>5757</v>
      </c>
      <c r="Q2282" s="20">
        <v>-18.513591000000002</v>
      </c>
      <c r="R2282" s="20">
        <v>13.926416</v>
      </c>
      <c r="S2282" s="20">
        <v>-4.5871760000000004</v>
      </c>
      <c r="T2282" s="53" t="s">
        <v>3125</v>
      </c>
      <c r="U2282" s="8" t="s">
        <v>668</v>
      </c>
      <c r="V2282" s="8" t="s">
        <v>668</v>
      </c>
      <c r="W2282" s="20" t="s">
        <v>668</v>
      </c>
      <c r="X2282" s="8" t="s">
        <v>668</v>
      </c>
      <c r="Y2282" s="8" t="s">
        <v>668</v>
      </c>
      <c r="Z2282" s="8" t="s">
        <v>668</v>
      </c>
      <c r="AA2282" s="20" t="s">
        <v>668</v>
      </c>
      <c r="AB2282" s="10" t="s">
        <v>668</v>
      </c>
      <c r="AC2282" s="10" t="s">
        <v>668</v>
      </c>
      <c r="AD2282" s="10" t="s">
        <v>668</v>
      </c>
      <c r="AE2282" s="10" t="s">
        <v>668</v>
      </c>
      <c r="AF2282" s="10" t="s">
        <v>668</v>
      </c>
      <c r="AG2282" s="20" t="s">
        <v>668</v>
      </c>
      <c r="AH2282" s="20" t="s">
        <v>668</v>
      </c>
      <c r="AI2282" s="20" t="s">
        <v>668</v>
      </c>
      <c r="AJ2282" s="20" t="s">
        <v>668</v>
      </c>
    </row>
    <row r="2283" spans="1:36" ht="14.25" customHeight="1" x14ac:dyDescent="0.25">
      <c r="A2283" s="11" t="s">
        <v>569</v>
      </c>
      <c r="B2283" s="8" t="s">
        <v>1583</v>
      </c>
      <c r="C2283" s="8" t="s">
        <v>5593</v>
      </c>
      <c r="D2283" s="10" t="s">
        <v>668</v>
      </c>
      <c r="E2283" s="33" t="s">
        <v>5607</v>
      </c>
      <c r="F2283" s="10" t="s">
        <v>668</v>
      </c>
      <c r="G2283" s="8" t="s">
        <v>3063</v>
      </c>
      <c r="H2283" s="10" t="s">
        <v>6218</v>
      </c>
      <c r="I2283" s="11" t="s">
        <v>5663</v>
      </c>
      <c r="J2283" s="63">
        <v>8</v>
      </c>
      <c r="K2283" s="63" t="s">
        <v>668</v>
      </c>
      <c r="L2283" s="63">
        <v>5</v>
      </c>
      <c r="M2283" s="63">
        <v>6</v>
      </c>
      <c r="N2283" s="8" t="s">
        <v>567</v>
      </c>
      <c r="O2283" s="63">
        <v>158</v>
      </c>
      <c r="P2283" s="62" t="s">
        <v>5757</v>
      </c>
      <c r="Q2283" s="20">
        <v>3.9174340000000001</v>
      </c>
      <c r="R2283" s="20">
        <v>15.381425999999999</v>
      </c>
      <c r="S2283" s="20">
        <v>19.298859</v>
      </c>
      <c r="T2283" s="53" t="s">
        <v>568</v>
      </c>
      <c r="U2283" s="8" t="s">
        <v>668</v>
      </c>
      <c r="V2283" s="8" t="s">
        <v>668</v>
      </c>
      <c r="W2283" s="20" t="s">
        <v>668</v>
      </c>
      <c r="X2283" s="8" t="s">
        <v>668</v>
      </c>
      <c r="Y2283" s="8" t="s">
        <v>668</v>
      </c>
      <c r="Z2283" s="8" t="s">
        <v>668</v>
      </c>
      <c r="AA2283" s="20" t="s">
        <v>668</v>
      </c>
      <c r="AB2283" s="10" t="s">
        <v>668</v>
      </c>
      <c r="AC2283" s="10" t="s">
        <v>668</v>
      </c>
      <c r="AD2283" s="10" t="s">
        <v>668</v>
      </c>
      <c r="AE2283" s="10" t="s">
        <v>668</v>
      </c>
      <c r="AF2283" s="10" t="s">
        <v>668</v>
      </c>
      <c r="AG2283" s="20" t="s">
        <v>668</v>
      </c>
      <c r="AH2283" s="20" t="s">
        <v>668</v>
      </c>
      <c r="AI2283" s="20" t="s">
        <v>668</v>
      </c>
      <c r="AJ2283" s="20" t="s">
        <v>668</v>
      </c>
    </row>
    <row r="2284" spans="1:36" ht="14.25" customHeight="1" x14ac:dyDescent="0.25">
      <c r="A2284" s="11" t="s">
        <v>570</v>
      </c>
      <c r="B2284" s="8" t="s">
        <v>1583</v>
      </c>
      <c r="C2284" s="8" t="s">
        <v>5593</v>
      </c>
      <c r="D2284" s="10" t="s">
        <v>668</v>
      </c>
      <c r="E2284" s="33" t="s">
        <v>5607</v>
      </c>
      <c r="F2284" s="10" t="s">
        <v>668</v>
      </c>
      <c r="G2284" s="8" t="s">
        <v>3063</v>
      </c>
      <c r="H2284" s="10" t="s">
        <v>6218</v>
      </c>
      <c r="I2284" s="11" t="s">
        <v>5664</v>
      </c>
      <c r="J2284" s="63">
        <v>3</v>
      </c>
      <c r="K2284" s="63" t="s">
        <v>668</v>
      </c>
      <c r="L2284" s="63">
        <v>3</v>
      </c>
      <c r="M2284" s="63">
        <v>3</v>
      </c>
      <c r="N2284" s="8" t="s">
        <v>2447</v>
      </c>
      <c r="O2284" s="63">
        <v>75</v>
      </c>
      <c r="P2284" s="62" t="s">
        <v>5757</v>
      </c>
      <c r="Q2284" s="20">
        <v>39.643594999999998</v>
      </c>
      <c r="R2284" s="20">
        <v>6.0736270000000001</v>
      </c>
      <c r="S2284" s="20">
        <v>45.717222</v>
      </c>
      <c r="T2284" s="53" t="s">
        <v>568</v>
      </c>
      <c r="U2284" s="8" t="s">
        <v>668</v>
      </c>
      <c r="V2284" s="8" t="s">
        <v>668</v>
      </c>
      <c r="W2284" s="20" t="s">
        <v>668</v>
      </c>
      <c r="X2284" s="8" t="s">
        <v>668</v>
      </c>
      <c r="Y2284" s="8" t="s">
        <v>668</v>
      </c>
      <c r="Z2284" s="8" t="s">
        <v>668</v>
      </c>
      <c r="AA2284" s="20" t="s">
        <v>668</v>
      </c>
      <c r="AB2284" s="10" t="s">
        <v>668</v>
      </c>
      <c r="AC2284" s="10" t="s">
        <v>668</v>
      </c>
      <c r="AD2284" s="10" t="s">
        <v>668</v>
      </c>
      <c r="AE2284" s="10" t="s">
        <v>668</v>
      </c>
      <c r="AF2284" s="10" t="s">
        <v>668</v>
      </c>
      <c r="AG2284" s="20" t="s">
        <v>668</v>
      </c>
      <c r="AH2284" s="20" t="s">
        <v>668</v>
      </c>
      <c r="AI2284" s="20" t="s">
        <v>668</v>
      </c>
      <c r="AJ2284" s="20" t="s">
        <v>668</v>
      </c>
    </row>
    <row r="2285" spans="1:36" ht="14.25" customHeight="1" x14ac:dyDescent="0.25">
      <c r="A2285" s="11" t="s">
        <v>571</v>
      </c>
      <c r="B2285" s="8" t="s">
        <v>1583</v>
      </c>
      <c r="C2285" s="8" t="s">
        <v>5593</v>
      </c>
      <c r="D2285" s="10" t="s">
        <v>668</v>
      </c>
      <c r="E2285" s="33" t="s">
        <v>5607</v>
      </c>
      <c r="F2285" s="10" t="s">
        <v>668</v>
      </c>
      <c r="G2285" s="8" t="s">
        <v>3063</v>
      </c>
      <c r="H2285" s="10" t="s">
        <v>6218</v>
      </c>
      <c r="I2285" s="11" t="s">
        <v>5664</v>
      </c>
      <c r="J2285" s="63">
        <v>4</v>
      </c>
      <c r="K2285" s="63" t="s">
        <v>668</v>
      </c>
      <c r="L2285" s="63">
        <v>6</v>
      </c>
      <c r="M2285" s="63">
        <v>3</v>
      </c>
      <c r="N2285" s="8" t="s">
        <v>2447</v>
      </c>
      <c r="O2285" s="63">
        <v>75</v>
      </c>
      <c r="P2285" s="62" t="s">
        <v>5757</v>
      </c>
      <c r="Q2285" s="20">
        <v>39.643594999999998</v>
      </c>
      <c r="R2285" s="20">
        <v>4.7369450000000004</v>
      </c>
      <c r="S2285" s="20">
        <v>44.380540000000003</v>
      </c>
      <c r="T2285" s="53" t="s">
        <v>568</v>
      </c>
      <c r="U2285" s="8" t="s">
        <v>668</v>
      </c>
      <c r="V2285" s="8" t="s">
        <v>668</v>
      </c>
      <c r="W2285" s="20" t="s">
        <v>668</v>
      </c>
      <c r="X2285" s="8" t="s">
        <v>668</v>
      </c>
      <c r="Y2285" s="8" t="s">
        <v>668</v>
      </c>
      <c r="Z2285" s="8" t="s">
        <v>668</v>
      </c>
      <c r="AA2285" s="20" t="s">
        <v>668</v>
      </c>
      <c r="AB2285" s="10" t="s">
        <v>668</v>
      </c>
      <c r="AC2285" s="10" t="s">
        <v>668</v>
      </c>
      <c r="AD2285" s="10" t="s">
        <v>668</v>
      </c>
      <c r="AE2285" s="10" t="s">
        <v>668</v>
      </c>
      <c r="AF2285" s="10" t="s">
        <v>668</v>
      </c>
      <c r="AG2285" s="20" t="s">
        <v>668</v>
      </c>
      <c r="AH2285" s="20" t="s">
        <v>668</v>
      </c>
      <c r="AI2285" s="20" t="s">
        <v>668</v>
      </c>
      <c r="AJ2285" s="20" t="s">
        <v>668</v>
      </c>
    </row>
    <row r="2286" spans="1:36" ht="14.25" customHeight="1" x14ac:dyDescent="0.25">
      <c r="A2286" s="11" t="s">
        <v>572</v>
      </c>
      <c r="B2286" s="8" t="s">
        <v>1583</v>
      </c>
      <c r="C2286" s="8" t="s">
        <v>5593</v>
      </c>
      <c r="D2286" s="10" t="s">
        <v>668</v>
      </c>
      <c r="E2286" s="33" t="s">
        <v>5607</v>
      </c>
      <c r="F2286" s="10" t="s">
        <v>668</v>
      </c>
      <c r="G2286" s="8" t="s">
        <v>3063</v>
      </c>
      <c r="H2286" s="10" t="s">
        <v>6218</v>
      </c>
      <c r="I2286" s="11" t="s">
        <v>5664</v>
      </c>
      <c r="J2286" s="63">
        <v>1</v>
      </c>
      <c r="K2286" s="63" t="s">
        <v>668</v>
      </c>
      <c r="L2286" s="63">
        <v>6</v>
      </c>
      <c r="M2286" s="63">
        <v>3</v>
      </c>
      <c r="N2286" s="8" t="s">
        <v>2447</v>
      </c>
      <c r="O2286" s="63">
        <v>75</v>
      </c>
      <c r="P2286" s="62" t="s">
        <v>5757</v>
      </c>
      <c r="Q2286" s="20">
        <v>39.643594999999998</v>
      </c>
      <c r="R2286" s="20">
        <v>6.3835579999999998</v>
      </c>
      <c r="S2286" s="20">
        <v>46.027152999999998</v>
      </c>
      <c r="T2286" s="53" t="s">
        <v>568</v>
      </c>
      <c r="U2286" s="8" t="s">
        <v>668</v>
      </c>
      <c r="V2286" s="8" t="s">
        <v>668</v>
      </c>
      <c r="W2286" s="20" t="s">
        <v>668</v>
      </c>
      <c r="X2286" s="8" t="s">
        <v>668</v>
      </c>
      <c r="Y2286" s="8" t="s">
        <v>668</v>
      </c>
      <c r="Z2286" s="8" t="s">
        <v>668</v>
      </c>
      <c r="AA2286" s="20" t="s">
        <v>668</v>
      </c>
      <c r="AB2286" s="10" t="s">
        <v>668</v>
      </c>
      <c r="AC2286" s="10" t="s">
        <v>668</v>
      </c>
      <c r="AD2286" s="10" t="s">
        <v>668</v>
      </c>
      <c r="AE2286" s="10" t="s">
        <v>668</v>
      </c>
      <c r="AF2286" s="10" t="s">
        <v>668</v>
      </c>
      <c r="AG2286" s="20" t="s">
        <v>668</v>
      </c>
      <c r="AH2286" s="20" t="s">
        <v>668</v>
      </c>
      <c r="AI2286" s="20" t="s">
        <v>668</v>
      </c>
      <c r="AJ2286" s="20" t="s">
        <v>668</v>
      </c>
    </row>
    <row r="2287" spans="1:36" ht="14.25" customHeight="1" x14ac:dyDescent="0.25">
      <c r="A2287" s="11" t="s">
        <v>573</v>
      </c>
      <c r="B2287" s="8" t="s">
        <v>1583</v>
      </c>
      <c r="C2287" s="8" t="s">
        <v>5593</v>
      </c>
      <c r="D2287" s="10" t="s">
        <v>668</v>
      </c>
      <c r="E2287" s="33" t="s">
        <v>5607</v>
      </c>
      <c r="F2287" s="10" t="s">
        <v>668</v>
      </c>
      <c r="G2287" s="8" t="s">
        <v>3063</v>
      </c>
      <c r="H2287" s="10" t="s">
        <v>6218</v>
      </c>
      <c r="I2287" s="11" t="s">
        <v>5664</v>
      </c>
      <c r="J2287" s="63">
        <v>4</v>
      </c>
      <c r="K2287" s="63" t="s">
        <v>668</v>
      </c>
      <c r="L2287" s="63">
        <v>4</v>
      </c>
      <c r="M2287" s="63">
        <v>3</v>
      </c>
      <c r="N2287" s="8" t="s">
        <v>2447</v>
      </c>
      <c r="O2287" s="63">
        <v>70</v>
      </c>
      <c r="P2287" s="62" t="s">
        <v>5757</v>
      </c>
      <c r="Q2287" s="20">
        <v>33.717409000000004</v>
      </c>
      <c r="R2287" s="20">
        <v>13.392678</v>
      </c>
      <c r="S2287" s="20">
        <v>47.110086000000003</v>
      </c>
      <c r="T2287" s="53" t="s">
        <v>568</v>
      </c>
      <c r="U2287" s="8" t="s">
        <v>668</v>
      </c>
      <c r="V2287" s="8" t="s">
        <v>668</v>
      </c>
      <c r="W2287" s="20" t="s">
        <v>668</v>
      </c>
      <c r="X2287" s="8" t="s">
        <v>668</v>
      </c>
      <c r="Y2287" s="8" t="s">
        <v>668</v>
      </c>
      <c r="Z2287" s="8" t="s">
        <v>668</v>
      </c>
      <c r="AA2287" s="20" t="s">
        <v>668</v>
      </c>
      <c r="AB2287" s="10" t="s">
        <v>668</v>
      </c>
      <c r="AC2287" s="10" t="s">
        <v>668</v>
      </c>
      <c r="AD2287" s="10" t="s">
        <v>668</v>
      </c>
      <c r="AE2287" s="10" t="s">
        <v>668</v>
      </c>
      <c r="AF2287" s="10" t="s">
        <v>668</v>
      </c>
      <c r="AG2287" s="20" t="s">
        <v>668</v>
      </c>
      <c r="AH2287" s="20" t="s">
        <v>668</v>
      </c>
      <c r="AI2287" s="20" t="s">
        <v>668</v>
      </c>
      <c r="AJ2287" s="20" t="s">
        <v>668</v>
      </c>
    </row>
    <row r="2288" spans="1:36" ht="14.25" customHeight="1" x14ac:dyDescent="0.25">
      <c r="A2288" s="11" t="s">
        <v>574</v>
      </c>
      <c r="B2288" s="8" t="s">
        <v>1583</v>
      </c>
      <c r="C2288" s="8" t="s">
        <v>5593</v>
      </c>
      <c r="D2288" s="10" t="s">
        <v>668</v>
      </c>
      <c r="E2288" s="33" t="s">
        <v>5607</v>
      </c>
      <c r="F2288" s="10" t="s">
        <v>668</v>
      </c>
      <c r="G2288" s="8" t="s">
        <v>3063</v>
      </c>
      <c r="H2288" s="10" t="s">
        <v>6218</v>
      </c>
      <c r="I2288" s="11" t="s">
        <v>5664</v>
      </c>
      <c r="J2288" s="63">
        <v>6</v>
      </c>
      <c r="K2288" s="63" t="s">
        <v>668</v>
      </c>
      <c r="L2288" s="63">
        <v>6</v>
      </c>
      <c r="M2288" s="63">
        <v>3</v>
      </c>
      <c r="N2288" s="8" t="s">
        <v>2447</v>
      </c>
      <c r="O2288" s="63">
        <v>70</v>
      </c>
      <c r="P2288" s="62" t="s">
        <v>5757</v>
      </c>
      <c r="Q2288" s="20">
        <v>33.717409000000004</v>
      </c>
      <c r="R2288" s="20">
        <v>6.5889119999999997</v>
      </c>
      <c r="S2288" s="20">
        <v>40.306320999999997</v>
      </c>
      <c r="T2288" s="53" t="s">
        <v>568</v>
      </c>
      <c r="U2288" s="8" t="s">
        <v>668</v>
      </c>
      <c r="V2288" s="8" t="s">
        <v>668</v>
      </c>
      <c r="W2288" s="20" t="s">
        <v>668</v>
      </c>
      <c r="X2288" s="8" t="s">
        <v>668</v>
      </c>
      <c r="Y2288" s="8" t="s">
        <v>668</v>
      </c>
      <c r="Z2288" s="8" t="s">
        <v>668</v>
      </c>
      <c r="AA2288" s="20" t="s">
        <v>668</v>
      </c>
      <c r="AB2288" s="10" t="s">
        <v>668</v>
      </c>
      <c r="AC2288" s="10" t="s">
        <v>668</v>
      </c>
      <c r="AD2288" s="10" t="s">
        <v>668</v>
      </c>
      <c r="AE2288" s="10" t="s">
        <v>668</v>
      </c>
      <c r="AF2288" s="10" t="s">
        <v>668</v>
      </c>
      <c r="AG2288" s="20" t="s">
        <v>668</v>
      </c>
      <c r="AH2288" s="20" t="s">
        <v>668</v>
      </c>
      <c r="AI2288" s="20" t="s">
        <v>668</v>
      </c>
      <c r="AJ2288" s="20" t="s">
        <v>668</v>
      </c>
    </row>
    <row r="2289" spans="1:36" ht="14.25" customHeight="1" x14ac:dyDescent="0.25">
      <c r="A2289" s="11" t="s">
        <v>575</v>
      </c>
      <c r="B2289" s="8" t="s">
        <v>1583</v>
      </c>
      <c r="C2289" s="8" t="s">
        <v>5593</v>
      </c>
      <c r="D2289" s="10" t="s">
        <v>668</v>
      </c>
      <c r="E2289" s="33" t="s">
        <v>5607</v>
      </c>
      <c r="F2289" s="10" t="s">
        <v>668</v>
      </c>
      <c r="G2289" s="8" t="s">
        <v>3063</v>
      </c>
      <c r="H2289" s="10" t="s">
        <v>6218</v>
      </c>
      <c r="I2289" s="11" t="s">
        <v>5664</v>
      </c>
      <c r="J2289" s="63">
        <v>8</v>
      </c>
      <c r="K2289" s="63" t="s">
        <v>668</v>
      </c>
      <c r="L2289" s="63">
        <v>6</v>
      </c>
      <c r="M2289" s="63">
        <v>3</v>
      </c>
      <c r="N2289" s="8" t="s">
        <v>2447</v>
      </c>
      <c r="O2289" s="63">
        <v>70</v>
      </c>
      <c r="P2289" s="62" t="s">
        <v>5757</v>
      </c>
      <c r="Q2289" s="20">
        <v>33.717409000000004</v>
      </c>
      <c r="R2289" s="20">
        <v>6.6479710000000001</v>
      </c>
      <c r="S2289" s="20">
        <v>40.365378999999997</v>
      </c>
      <c r="T2289" s="53" t="s">
        <v>568</v>
      </c>
      <c r="U2289" s="8" t="s">
        <v>668</v>
      </c>
      <c r="V2289" s="8" t="s">
        <v>668</v>
      </c>
      <c r="W2289" s="20" t="s">
        <v>668</v>
      </c>
      <c r="X2289" s="8" t="s">
        <v>668</v>
      </c>
      <c r="Y2289" s="8" t="s">
        <v>668</v>
      </c>
      <c r="Z2289" s="8" t="s">
        <v>668</v>
      </c>
      <c r="AA2289" s="20" t="s">
        <v>668</v>
      </c>
      <c r="AB2289" s="10" t="s">
        <v>668</v>
      </c>
      <c r="AC2289" s="10" t="s">
        <v>668</v>
      </c>
      <c r="AD2289" s="10" t="s">
        <v>668</v>
      </c>
      <c r="AE2289" s="10" t="s">
        <v>668</v>
      </c>
      <c r="AF2289" s="10" t="s">
        <v>668</v>
      </c>
      <c r="AG2289" s="20" t="s">
        <v>668</v>
      </c>
      <c r="AH2289" s="20" t="s">
        <v>668</v>
      </c>
      <c r="AI2289" s="20" t="s">
        <v>668</v>
      </c>
      <c r="AJ2289" s="20" t="s">
        <v>668</v>
      </c>
    </row>
    <row r="2290" spans="1:36" ht="14.25" customHeight="1" x14ac:dyDescent="0.25">
      <c r="A2290" s="11" t="s">
        <v>576</v>
      </c>
      <c r="B2290" s="8" t="s">
        <v>1583</v>
      </c>
      <c r="C2290" s="8" t="s">
        <v>5593</v>
      </c>
      <c r="D2290" s="10" t="s">
        <v>668</v>
      </c>
      <c r="E2290" s="33" t="s">
        <v>5607</v>
      </c>
      <c r="F2290" s="10" t="s">
        <v>668</v>
      </c>
      <c r="G2290" s="8" t="s">
        <v>3063</v>
      </c>
      <c r="H2290" s="10" t="s">
        <v>6218</v>
      </c>
      <c r="I2290" s="11" t="s">
        <v>5664</v>
      </c>
      <c r="J2290" s="63">
        <v>4</v>
      </c>
      <c r="K2290" s="63" t="s">
        <v>668</v>
      </c>
      <c r="L2290" s="63">
        <v>6</v>
      </c>
      <c r="M2290" s="63">
        <v>3</v>
      </c>
      <c r="N2290" s="8" t="s">
        <v>2447</v>
      </c>
      <c r="O2290" s="63">
        <v>60</v>
      </c>
      <c r="P2290" s="62" t="s">
        <v>5757</v>
      </c>
      <c r="Q2290" s="20">
        <v>44.544224999999997</v>
      </c>
      <c r="R2290" s="20">
        <v>5.5437859999999999</v>
      </c>
      <c r="S2290" s="20">
        <v>50.088011000000002</v>
      </c>
      <c r="T2290" s="53" t="s">
        <v>568</v>
      </c>
      <c r="U2290" s="8" t="s">
        <v>668</v>
      </c>
      <c r="V2290" s="8" t="s">
        <v>668</v>
      </c>
      <c r="W2290" s="20" t="s">
        <v>668</v>
      </c>
      <c r="X2290" s="8" t="s">
        <v>668</v>
      </c>
      <c r="Y2290" s="8" t="s">
        <v>668</v>
      </c>
      <c r="Z2290" s="8" t="s">
        <v>668</v>
      </c>
      <c r="AA2290" s="20" t="s">
        <v>668</v>
      </c>
      <c r="AB2290" s="10" t="s">
        <v>668</v>
      </c>
      <c r="AC2290" s="10" t="s">
        <v>668</v>
      </c>
      <c r="AD2290" s="10" t="s">
        <v>668</v>
      </c>
      <c r="AE2290" s="10" t="s">
        <v>668</v>
      </c>
      <c r="AF2290" s="10" t="s">
        <v>668</v>
      </c>
      <c r="AG2290" s="20" t="s">
        <v>668</v>
      </c>
      <c r="AH2290" s="20" t="s">
        <v>668</v>
      </c>
      <c r="AI2290" s="20" t="s">
        <v>668</v>
      </c>
      <c r="AJ2290" s="20" t="s">
        <v>668</v>
      </c>
    </row>
    <row r="2291" spans="1:36" ht="14.25" customHeight="1" x14ac:dyDescent="0.25">
      <c r="A2291" s="11" t="s">
        <v>577</v>
      </c>
      <c r="B2291" s="8" t="s">
        <v>1583</v>
      </c>
      <c r="C2291" s="8" t="s">
        <v>5593</v>
      </c>
      <c r="D2291" s="10" t="s">
        <v>668</v>
      </c>
      <c r="E2291" s="33" t="s">
        <v>5607</v>
      </c>
      <c r="F2291" s="10" t="s">
        <v>668</v>
      </c>
      <c r="G2291" s="8" t="s">
        <v>3063</v>
      </c>
      <c r="H2291" s="10" t="s">
        <v>6218</v>
      </c>
      <c r="I2291" s="11" t="s">
        <v>5664</v>
      </c>
      <c r="J2291" s="63">
        <v>2</v>
      </c>
      <c r="K2291" s="63" t="s">
        <v>668</v>
      </c>
      <c r="L2291" s="63">
        <v>3</v>
      </c>
      <c r="M2291" s="63">
        <v>3</v>
      </c>
      <c r="N2291" s="8" t="s">
        <v>2447</v>
      </c>
      <c r="O2291" s="63">
        <v>60</v>
      </c>
      <c r="P2291" s="62" t="s">
        <v>5757</v>
      </c>
      <c r="Q2291" s="20">
        <v>44.544224999999997</v>
      </c>
      <c r="R2291" s="20">
        <v>5.0704200000000004</v>
      </c>
      <c r="S2291" s="20">
        <v>49.614645000000003</v>
      </c>
      <c r="T2291" s="53" t="s">
        <v>568</v>
      </c>
      <c r="U2291" s="8" t="s">
        <v>668</v>
      </c>
      <c r="V2291" s="8" t="s">
        <v>668</v>
      </c>
      <c r="W2291" s="20" t="s">
        <v>668</v>
      </c>
      <c r="X2291" s="8" t="s">
        <v>668</v>
      </c>
      <c r="Y2291" s="8" t="s">
        <v>668</v>
      </c>
      <c r="Z2291" s="8" t="s">
        <v>668</v>
      </c>
      <c r="AA2291" s="20" t="s">
        <v>668</v>
      </c>
      <c r="AB2291" s="10" t="s">
        <v>668</v>
      </c>
      <c r="AC2291" s="10" t="s">
        <v>668</v>
      </c>
      <c r="AD2291" s="10" t="s">
        <v>668</v>
      </c>
      <c r="AE2291" s="10" t="s">
        <v>668</v>
      </c>
      <c r="AF2291" s="10" t="s">
        <v>668</v>
      </c>
      <c r="AG2291" s="20" t="s">
        <v>668</v>
      </c>
      <c r="AH2291" s="20" t="s">
        <v>668</v>
      </c>
      <c r="AI2291" s="20" t="s">
        <v>668</v>
      </c>
      <c r="AJ2291" s="20" t="s">
        <v>668</v>
      </c>
    </row>
    <row r="2292" spans="1:36" ht="14.25" customHeight="1" x14ac:dyDescent="0.25">
      <c r="A2292" s="11" t="s">
        <v>578</v>
      </c>
      <c r="B2292" s="8" t="s">
        <v>1583</v>
      </c>
      <c r="C2292" s="8" t="s">
        <v>5593</v>
      </c>
      <c r="D2292" s="10" t="s">
        <v>668</v>
      </c>
      <c r="E2292" s="33" t="s">
        <v>5607</v>
      </c>
      <c r="F2292" s="10" t="s">
        <v>668</v>
      </c>
      <c r="G2292" s="8" t="s">
        <v>3063</v>
      </c>
      <c r="H2292" s="10" t="s">
        <v>6218</v>
      </c>
      <c r="I2292" s="11" t="s">
        <v>5664</v>
      </c>
      <c r="J2292" s="63">
        <v>9</v>
      </c>
      <c r="K2292" s="63" t="s">
        <v>668</v>
      </c>
      <c r="L2292" s="63">
        <v>4</v>
      </c>
      <c r="M2292" s="63">
        <v>3</v>
      </c>
      <c r="N2292" s="8" t="s">
        <v>2447</v>
      </c>
      <c r="O2292" s="63">
        <v>60</v>
      </c>
      <c r="P2292" s="62" t="s">
        <v>5757</v>
      </c>
      <c r="Q2292" s="20">
        <v>44.544224999999997</v>
      </c>
      <c r="R2292" s="20">
        <v>3.2076790000000002</v>
      </c>
      <c r="S2292" s="20">
        <v>47.751904000000003</v>
      </c>
      <c r="T2292" s="53" t="s">
        <v>568</v>
      </c>
      <c r="U2292" s="8" t="s">
        <v>668</v>
      </c>
      <c r="V2292" s="8" t="s">
        <v>668</v>
      </c>
      <c r="W2292" s="20" t="s">
        <v>668</v>
      </c>
      <c r="X2292" s="8" t="s">
        <v>668</v>
      </c>
      <c r="Y2292" s="8" t="s">
        <v>668</v>
      </c>
      <c r="Z2292" s="8" t="s">
        <v>668</v>
      </c>
      <c r="AA2292" s="20" t="s">
        <v>668</v>
      </c>
      <c r="AB2292" s="10" t="s">
        <v>668</v>
      </c>
      <c r="AC2292" s="10" t="s">
        <v>668</v>
      </c>
      <c r="AD2292" s="10" t="s">
        <v>668</v>
      </c>
      <c r="AE2292" s="10" t="s">
        <v>668</v>
      </c>
      <c r="AF2292" s="10" t="s">
        <v>668</v>
      </c>
      <c r="AG2292" s="20" t="s">
        <v>668</v>
      </c>
      <c r="AH2292" s="20" t="s">
        <v>668</v>
      </c>
      <c r="AI2292" s="20" t="s">
        <v>668</v>
      </c>
      <c r="AJ2292" s="20" t="s">
        <v>668</v>
      </c>
    </row>
    <row r="2293" spans="1:36" ht="14.25" customHeight="1" x14ac:dyDescent="0.25">
      <c r="A2293" s="11" t="s">
        <v>579</v>
      </c>
      <c r="B2293" s="8" t="s">
        <v>1583</v>
      </c>
      <c r="C2293" s="8" t="s">
        <v>5593</v>
      </c>
      <c r="D2293" s="10" t="s">
        <v>668</v>
      </c>
      <c r="E2293" s="33" t="s">
        <v>5607</v>
      </c>
      <c r="F2293" s="10" t="s">
        <v>668</v>
      </c>
      <c r="G2293" s="8" t="s">
        <v>3063</v>
      </c>
      <c r="H2293" s="10" t="s">
        <v>6218</v>
      </c>
      <c r="I2293" s="11" t="s">
        <v>5664</v>
      </c>
      <c r="J2293" s="63">
        <v>7</v>
      </c>
      <c r="K2293" s="63" t="s">
        <v>668</v>
      </c>
      <c r="L2293" s="63">
        <v>2</v>
      </c>
      <c r="M2293" s="63">
        <v>1</v>
      </c>
      <c r="N2293" s="8" t="s">
        <v>6235</v>
      </c>
      <c r="O2293" s="63">
        <v>4</v>
      </c>
      <c r="P2293" s="62" t="s">
        <v>5757</v>
      </c>
      <c r="Q2293" s="20">
        <v>10.000498</v>
      </c>
      <c r="R2293" s="20">
        <v>13.361732999999999</v>
      </c>
      <c r="S2293" s="20">
        <v>23.362231000000001</v>
      </c>
      <c r="T2293" s="53" t="s">
        <v>568</v>
      </c>
      <c r="U2293" s="8" t="s">
        <v>668</v>
      </c>
      <c r="V2293" s="8" t="s">
        <v>668</v>
      </c>
      <c r="W2293" s="20" t="s">
        <v>668</v>
      </c>
      <c r="X2293" s="8" t="s">
        <v>668</v>
      </c>
      <c r="Y2293" s="8" t="s">
        <v>668</v>
      </c>
      <c r="Z2293" s="8" t="s">
        <v>668</v>
      </c>
      <c r="AA2293" s="20" t="s">
        <v>668</v>
      </c>
      <c r="AB2293" s="10" t="s">
        <v>668</v>
      </c>
      <c r="AC2293" s="10" t="s">
        <v>668</v>
      </c>
      <c r="AD2293" s="10" t="s">
        <v>668</v>
      </c>
      <c r="AE2293" s="10" t="s">
        <v>668</v>
      </c>
      <c r="AF2293" s="10" t="s">
        <v>668</v>
      </c>
      <c r="AG2293" s="20" t="s">
        <v>668</v>
      </c>
      <c r="AH2293" s="20" t="s">
        <v>668</v>
      </c>
      <c r="AI2293" s="20" t="s">
        <v>668</v>
      </c>
      <c r="AJ2293" s="20" t="s">
        <v>668</v>
      </c>
    </row>
    <row r="2294" spans="1:36" ht="14.25" customHeight="1" x14ac:dyDescent="0.25">
      <c r="A2294" s="11" t="s">
        <v>580</v>
      </c>
      <c r="B2294" s="8" t="s">
        <v>1583</v>
      </c>
      <c r="C2294" s="8" t="s">
        <v>5593</v>
      </c>
      <c r="D2294" s="10" t="s">
        <v>668</v>
      </c>
      <c r="E2294" s="33" t="s">
        <v>5607</v>
      </c>
      <c r="F2294" s="10" t="s">
        <v>668</v>
      </c>
      <c r="G2294" s="8" t="s">
        <v>3063</v>
      </c>
      <c r="H2294" s="10" t="s">
        <v>6218</v>
      </c>
      <c r="I2294" s="11" t="s">
        <v>5664</v>
      </c>
      <c r="J2294" s="63">
        <v>9</v>
      </c>
      <c r="K2294" s="63" t="s">
        <v>668</v>
      </c>
      <c r="L2294" s="63">
        <v>4</v>
      </c>
      <c r="M2294" s="63">
        <v>3</v>
      </c>
      <c r="N2294" s="8" t="s">
        <v>2447</v>
      </c>
      <c r="O2294" s="63">
        <v>62</v>
      </c>
      <c r="P2294" s="62" t="s">
        <v>5757</v>
      </c>
      <c r="Q2294" s="20">
        <v>27.947026999999999</v>
      </c>
      <c r="R2294" s="20">
        <v>8.7691940000000006</v>
      </c>
      <c r="S2294" s="20">
        <v>36.716220999999997</v>
      </c>
      <c r="T2294" s="53" t="s">
        <v>568</v>
      </c>
      <c r="U2294" s="8" t="s">
        <v>668</v>
      </c>
      <c r="V2294" s="8" t="s">
        <v>668</v>
      </c>
      <c r="W2294" s="20" t="s">
        <v>668</v>
      </c>
      <c r="X2294" s="8" t="s">
        <v>668</v>
      </c>
      <c r="Y2294" s="8" t="s">
        <v>668</v>
      </c>
      <c r="Z2294" s="8" t="s">
        <v>668</v>
      </c>
      <c r="AA2294" s="20" t="s">
        <v>668</v>
      </c>
      <c r="AB2294" s="10" t="s">
        <v>668</v>
      </c>
      <c r="AC2294" s="10" t="s">
        <v>668</v>
      </c>
      <c r="AD2294" s="10" t="s">
        <v>668</v>
      </c>
      <c r="AE2294" s="10" t="s">
        <v>668</v>
      </c>
      <c r="AF2294" s="10" t="s">
        <v>668</v>
      </c>
      <c r="AG2294" s="20" t="s">
        <v>668</v>
      </c>
      <c r="AH2294" s="20" t="s">
        <v>668</v>
      </c>
      <c r="AI2294" s="20" t="s">
        <v>668</v>
      </c>
      <c r="AJ2294" s="20" t="s">
        <v>668</v>
      </c>
    </row>
    <row r="2295" spans="1:36" ht="14.25" customHeight="1" x14ac:dyDescent="0.25">
      <c r="A2295" s="11" t="s">
        <v>581</v>
      </c>
      <c r="B2295" s="8" t="s">
        <v>1583</v>
      </c>
      <c r="C2295" s="8" t="s">
        <v>5593</v>
      </c>
      <c r="D2295" s="10" t="s">
        <v>668</v>
      </c>
      <c r="E2295" s="33" t="s">
        <v>5607</v>
      </c>
      <c r="F2295" s="10" t="s">
        <v>668</v>
      </c>
      <c r="G2295" s="8" t="s">
        <v>3063</v>
      </c>
      <c r="H2295" s="10" t="s">
        <v>6218</v>
      </c>
      <c r="I2295" s="11" t="s">
        <v>5664</v>
      </c>
      <c r="J2295" s="63">
        <v>3</v>
      </c>
      <c r="K2295" s="63" t="s">
        <v>668</v>
      </c>
      <c r="L2295" s="63">
        <v>3</v>
      </c>
      <c r="M2295" s="63">
        <v>3</v>
      </c>
      <c r="N2295" s="8" t="s">
        <v>2447</v>
      </c>
      <c r="O2295" s="63">
        <v>68</v>
      </c>
      <c r="P2295" s="62" t="s">
        <v>5757</v>
      </c>
      <c r="Q2295" s="20">
        <v>26.521431</v>
      </c>
      <c r="R2295" s="20">
        <v>14.048321</v>
      </c>
      <c r="S2295" s="20">
        <v>40.569752000000001</v>
      </c>
      <c r="T2295" s="53" t="s">
        <v>568</v>
      </c>
      <c r="U2295" s="8" t="s">
        <v>668</v>
      </c>
      <c r="V2295" s="8" t="s">
        <v>668</v>
      </c>
      <c r="W2295" s="20" t="s">
        <v>668</v>
      </c>
      <c r="X2295" s="8" t="s">
        <v>668</v>
      </c>
      <c r="Y2295" s="8" t="s">
        <v>668</v>
      </c>
      <c r="Z2295" s="8" t="s">
        <v>668</v>
      </c>
      <c r="AA2295" s="20" t="s">
        <v>668</v>
      </c>
      <c r="AB2295" s="10" t="s">
        <v>668</v>
      </c>
      <c r="AC2295" s="10" t="s">
        <v>668</v>
      </c>
      <c r="AD2295" s="10" t="s">
        <v>668</v>
      </c>
      <c r="AE2295" s="10" t="s">
        <v>668</v>
      </c>
      <c r="AF2295" s="10" t="s">
        <v>668</v>
      </c>
      <c r="AG2295" s="20" t="s">
        <v>668</v>
      </c>
      <c r="AH2295" s="20" t="s">
        <v>668</v>
      </c>
      <c r="AI2295" s="20" t="s">
        <v>668</v>
      </c>
      <c r="AJ2295" s="20" t="s">
        <v>668</v>
      </c>
    </row>
    <row r="2296" spans="1:36" ht="14.25" customHeight="1" x14ac:dyDescent="0.25">
      <c r="A2296" s="11" t="s">
        <v>5781</v>
      </c>
      <c r="B2296" s="8" t="s">
        <v>1583</v>
      </c>
      <c r="C2296" s="8" t="s">
        <v>5593</v>
      </c>
      <c r="D2296" s="10" t="s">
        <v>668</v>
      </c>
      <c r="E2296" s="33">
        <v>20001</v>
      </c>
      <c r="F2296" s="10" t="s">
        <v>668</v>
      </c>
      <c r="G2296" s="8" t="s">
        <v>3063</v>
      </c>
      <c r="H2296" s="10" t="s">
        <v>6218</v>
      </c>
      <c r="I2296" s="11" t="s">
        <v>583</v>
      </c>
      <c r="J2296" s="64">
        <v>7</v>
      </c>
      <c r="K2296" s="64" t="s">
        <v>668</v>
      </c>
      <c r="L2296" s="64">
        <v>3</v>
      </c>
      <c r="M2296" s="64">
        <v>12</v>
      </c>
      <c r="N2296" s="8" t="s">
        <v>2469</v>
      </c>
      <c r="O2296" s="64">
        <v>256</v>
      </c>
      <c r="P2296" s="62" t="s">
        <v>5758</v>
      </c>
      <c r="Q2296" s="20">
        <v>1.921702</v>
      </c>
      <c r="R2296" s="20">
        <v>6.7932160000000001</v>
      </c>
      <c r="S2296" s="20">
        <v>8.7149180000000008</v>
      </c>
      <c r="T2296" s="53" t="s">
        <v>582</v>
      </c>
      <c r="U2296" s="8" t="s">
        <v>668</v>
      </c>
      <c r="V2296" s="5" t="s">
        <v>668</v>
      </c>
      <c r="W2296" s="5" t="s">
        <v>668</v>
      </c>
      <c r="X2296" s="5" t="s">
        <v>668</v>
      </c>
      <c r="Y2296" s="20" t="s">
        <v>668</v>
      </c>
      <c r="Z2296" s="20" t="s">
        <v>668</v>
      </c>
      <c r="AA2296" s="20" t="s">
        <v>668</v>
      </c>
      <c r="AB2296" s="10" t="s">
        <v>668</v>
      </c>
      <c r="AC2296" s="10" t="s">
        <v>668</v>
      </c>
      <c r="AD2296" s="10" t="s">
        <v>668</v>
      </c>
      <c r="AE2296" s="10" t="s">
        <v>668</v>
      </c>
      <c r="AF2296" s="10" t="s">
        <v>668</v>
      </c>
      <c r="AG2296" s="20" t="s">
        <v>668</v>
      </c>
      <c r="AH2296" s="20" t="s">
        <v>668</v>
      </c>
      <c r="AI2296" s="20" t="s">
        <v>668</v>
      </c>
      <c r="AJ2296" s="20" t="s">
        <v>668</v>
      </c>
    </row>
    <row r="2297" spans="1:36" ht="14.25" customHeight="1" x14ac:dyDescent="0.25">
      <c r="A2297" s="11" t="s">
        <v>584</v>
      </c>
      <c r="B2297" s="8" t="s">
        <v>1583</v>
      </c>
      <c r="C2297" s="8" t="s">
        <v>5593</v>
      </c>
      <c r="D2297" s="10" t="s">
        <v>668</v>
      </c>
      <c r="E2297" s="33" t="s">
        <v>5607</v>
      </c>
      <c r="F2297" s="10" t="s">
        <v>668</v>
      </c>
      <c r="G2297" s="8" t="s">
        <v>3063</v>
      </c>
      <c r="H2297" s="10" t="s">
        <v>6218</v>
      </c>
      <c r="I2297" s="11" t="s">
        <v>5664</v>
      </c>
      <c r="J2297" s="63">
        <v>4</v>
      </c>
      <c r="K2297" s="63" t="s">
        <v>668</v>
      </c>
      <c r="L2297" s="63">
        <v>1</v>
      </c>
      <c r="M2297" s="63">
        <v>3</v>
      </c>
      <c r="N2297" s="8" t="s">
        <v>2447</v>
      </c>
      <c r="O2297" s="63">
        <v>69</v>
      </c>
      <c r="P2297" s="62" t="s">
        <v>5757</v>
      </c>
      <c r="Q2297" s="20">
        <v>29.902977</v>
      </c>
      <c r="R2297" s="20">
        <v>5.5782020000000001</v>
      </c>
      <c r="S2297" s="20">
        <v>35.481178999999997</v>
      </c>
      <c r="T2297" s="53" t="s">
        <v>568</v>
      </c>
      <c r="U2297" s="8" t="s">
        <v>668</v>
      </c>
      <c r="V2297" s="8" t="s">
        <v>668</v>
      </c>
      <c r="W2297" s="20" t="s">
        <v>668</v>
      </c>
      <c r="X2297" s="8" t="s">
        <v>668</v>
      </c>
      <c r="Y2297" s="8" t="s">
        <v>668</v>
      </c>
      <c r="Z2297" s="8" t="s">
        <v>668</v>
      </c>
      <c r="AA2297" s="20" t="s">
        <v>668</v>
      </c>
      <c r="AB2297" s="10" t="s">
        <v>668</v>
      </c>
      <c r="AC2297" s="10" t="s">
        <v>668</v>
      </c>
      <c r="AD2297" s="10" t="s">
        <v>668</v>
      </c>
      <c r="AE2297" s="10" t="s">
        <v>668</v>
      </c>
      <c r="AF2297" s="10" t="s">
        <v>668</v>
      </c>
      <c r="AG2297" s="20" t="s">
        <v>668</v>
      </c>
      <c r="AH2297" s="20" t="s">
        <v>668</v>
      </c>
      <c r="AI2297" s="20" t="s">
        <v>668</v>
      </c>
      <c r="AJ2297" s="20" t="s">
        <v>668</v>
      </c>
    </row>
    <row r="2298" spans="1:36" ht="14.25" customHeight="1" x14ac:dyDescent="0.25">
      <c r="A2298" s="11" t="s">
        <v>5782</v>
      </c>
      <c r="B2298" s="8" t="s">
        <v>1583</v>
      </c>
      <c r="C2298" s="8" t="s">
        <v>5593</v>
      </c>
      <c r="D2298" s="10" t="s">
        <v>668</v>
      </c>
      <c r="E2298" s="33">
        <v>20001</v>
      </c>
      <c r="F2298" s="10" t="s">
        <v>668</v>
      </c>
      <c r="G2298" s="8" t="s">
        <v>3063</v>
      </c>
      <c r="H2298" s="10" t="s">
        <v>6218</v>
      </c>
      <c r="I2298" s="11" t="s">
        <v>583</v>
      </c>
      <c r="J2298" s="64">
        <v>3</v>
      </c>
      <c r="K2298" s="64" t="s">
        <v>668</v>
      </c>
      <c r="L2298" s="64">
        <v>2</v>
      </c>
      <c r="M2298" s="64">
        <v>12</v>
      </c>
      <c r="N2298" s="8" t="s">
        <v>2469</v>
      </c>
      <c r="O2298" s="64">
        <v>260</v>
      </c>
      <c r="P2298" s="62" t="s">
        <v>5758</v>
      </c>
      <c r="Q2298" s="20">
        <v>-11.862468</v>
      </c>
      <c r="R2298" s="20">
        <v>15.730295</v>
      </c>
      <c r="S2298" s="20">
        <v>3.8678279999999998</v>
      </c>
      <c r="T2298" s="53" t="s">
        <v>582</v>
      </c>
      <c r="U2298" s="8" t="s">
        <v>668</v>
      </c>
      <c r="V2298" s="5" t="s">
        <v>668</v>
      </c>
      <c r="W2298" s="5" t="s">
        <v>668</v>
      </c>
      <c r="X2298" s="5" t="s">
        <v>668</v>
      </c>
      <c r="Y2298" s="20" t="s">
        <v>668</v>
      </c>
      <c r="Z2298" s="20" t="s">
        <v>668</v>
      </c>
      <c r="AA2298" s="20" t="s">
        <v>668</v>
      </c>
      <c r="AB2298" s="10" t="s">
        <v>668</v>
      </c>
      <c r="AC2298" s="10" t="s">
        <v>668</v>
      </c>
      <c r="AD2298" s="10" t="s">
        <v>668</v>
      </c>
      <c r="AE2298" s="10" t="s">
        <v>668</v>
      </c>
      <c r="AF2298" s="10" t="s">
        <v>668</v>
      </c>
      <c r="AG2298" s="20" t="s">
        <v>668</v>
      </c>
      <c r="AH2298" s="20" t="s">
        <v>668</v>
      </c>
      <c r="AI2298" s="20" t="s">
        <v>668</v>
      </c>
      <c r="AJ2298" s="20" t="s">
        <v>668</v>
      </c>
    </row>
    <row r="2299" spans="1:36" ht="14.25" customHeight="1" x14ac:dyDescent="0.25">
      <c r="A2299" s="11" t="s">
        <v>585</v>
      </c>
      <c r="B2299" s="8" t="s">
        <v>1583</v>
      </c>
      <c r="C2299" s="8" t="s">
        <v>5593</v>
      </c>
      <c r="D2299" s="10" t="s">
        <v>668</v>
      </c>
      <c r="E2299" s="33" t="s">
        <v>5607</v>
      </c>
      <c r="F2299" s="10" t="s">
        <v>668</v>
      </c>
      <c r="G2299" s="8" t="s">
        <v>3063</v>
      </c>
      <c r="H2299" s="10" t="s">
        <v>6218</v>
      </c>
      <c r="I2299" s="11" t="s">
        <v>5664</v>
      </c>
      <c r="J2299" s="63">
        <v>4</v>
      </c>
      <c r="K2299" s="63" t="s">
        <v>668</v>
      </c>
      <c r="L2299" s="63">
        <v>2</v>
      </c>
      <c r="M2299" s="63">
        <v>1</v>
      </c>
      <c r="N2299" s="8" t="s">
        <v>6235</v>
      </c>
      <c r="O2299" s="63">
        <v>31</v>
      </c>
      <c r="P2299" s="62" t="s">
        <v>5757</v>
      </c>
      <c r="Q2299" s="20">
        <v>-5.5048589999999997</v>
      </c>
      <c r="R2299" s="20">
        <v>10.040309000000001</v>
      </c>
      <c r="S2299" s="20">
        <v>4.53545</v>
      </c>
      <c r="T2299" s="53" t="s">
        <v>568</v>
      </c>
      <c r="U2299" s="8" t="s">
        <v>668</v>
      </c>
      <c r="V2299" s="8" t="s">
        <v>668</v>
      </c>
      <c r="W2299" s="20" t="s">
        <v>668</v>
      </c>
      <c r="X2299" s="8" t="s">
        <v>668</v>
      </c>
      <c r="Y2299" s="8" t="s">
        <v>668</v>
      </c>
      <c r="Z2299" s="8" t="s">
        <v>668</v>
      </c>
      <c r="AA2299" s="20" t="s">
        <v>668</v>
      </c>
      <c r="AB2299" s="10" t="s">
        <v>668</v>
      </c>
      <c r="AC2299" s="10" t="s">
        <v>668</v>
      </c>
      <c r="AD2299" s="10" t="s">
        <v>668</v>
      </c>
      <c r="AE2299" s="10" t="s">
        <v>668</v>
      </c>
      <c r="AF2299" s="10" t="s">
        <v>668</v>
      </c>
      <c r="AG2299" s="20" t="s">
        <v>668</v>
      </c>
      <c r="AH2299" s="20" t="s">
        <v>668</v>
      </c>
      <c r="AI2299" s="20" t="s">
        <v>668</v>
      </c>
      <c r="AJ2299" s="20" t="s">
        <v>668</v>
      </c>
    </row>
    <row r="2300" spans="1:36" ht="14.25" customHeight="1" x14ac:dyDescent="0.25">
      <c r="A2300" s="11" t="s">
        <v>586</v>
      </c>
      <c r="B2300" s="8" t="s">
        <v>1583</v>
      </c>
      <c r="C2300" s="8" t="s">
        <v>5593</v>
      </c>
      <c r="D2300" s="10" t="s">
        <v>668</v>
      </c>
      <c r="E2300" s="33" t="s">
        <v>5607</v>
      </c>
      <c r="F2300" s="10" t="s">
        <v>668</v>
      </c>
      <c r="G2300" s="8" t="s">
        <v>3063</v>
      </c>
      <c r="H2300" s="10" t="s">
        <v>6218</v>
      </c>
      <c r="I2300" s="11" t="s">
        <v>5664</v>
      </c>
      <c r="J2300" s="63">
        <v>1</v>
      </c>
      <c r="K2300" s="63" t="s">
        <v>668</v>
      </c>
      <c r="L2300" s="63">
        <v>3</v>
      </c>
      <c r="M2300" s="63">
        <v>1</v>
      </c>
      <c r="N2300" s="8" t="s">
        <v>6235</v>
      </c>
      <c r="O2300" s="63">
        <v>31</v>
      </c>
      <c r="P2300" s="62" t="s">
        <v>5757</v>
      </c>
      <c r="Q2300" s="20">
        <v>-5.5048589999999997</v>
      </c>
      <c r="R2300" s="20">
        <v>11.314064</v>
      </c>
      <c r="S2300" s="20">
        <v>5.8092050000000004</v>
      </c>
      <c r="T2300" s="53" t="s">
        <v>568</v>
      </c>
      <c r="U2300" s="8" t="s">
        <v>668</v>
      </c>
      <c r="V2300" s="8" t="s">
        <v>668</v>
      </c>
      <c r="W2300" s="20" t="s">
        <v>668</v>
      </c>
      <c r="X2300" s="8" t="s">
        <v>668</v>
      </c>
      <c r="Y2300" s="8" t="s">
        <v>668</v>
      </c>
      <c r="Z2300" s="8" t="s">
        <v>668</v>
      </c>
      <c r="AA2300" s="20" t="s">
        <v>668</v>
      </c>
      <c r="AB2300" s="10" t="s">
        <v>668</v>
      </c>
      <c r="AC2300" s="10" t="s">
        <v>668</v>
      </c>
      <c r="AD2300" s="10" t="s">
        <v>668</v>
      </c>
      <c r="AE2300" s="10" t="s">
        <v>668</v>
      </c>
      <c r="AF2300" s="10" t="s">
        <v>668</v>
      </c>
      <c r="AG2300" s="20" t="s">
        <v>668</v>
      </c>
      <c r="AH2300" s="20" t="s">
        <v>668</v>
      </c>
      <c r="AI2300" s="20" t="s">
        <v>668</v>
      </c>
      <c r="AJ2300" s="20" t="s">
        <v>668</v>
      </c>
    </row>
    <row r="2301" spans="1:36" ht="14.25" customHeight="1" x14ac:dyDescent="0.25">
      <c r="A2301" s="11" t="s">
        <v>5783</v>
      </c>
      <c r="B2301" s="8" t="s">
        <v>1583</v>
      </c>
      <c r="C2301" s="8" t="s">
        <v>5593</v>
      </c>
      <c r="D2301" s="10" t="s">
        <v>668</v>
      </c>
      <c r="E2301" s="33">
        <v>20001</v>
      </c>
      <c r="F2301" s="10" t="s">
        <v>668</v>
      </c>
      <c r="G2301" s="8" t="s">
        <v>3063</v>
      </c>
      <c r="H2301" s="10" t="s">
        <v>6218</v>
      </c>
      <c r="I2301" s="11" t="s">
        <v>583</v>
      </c>
      <c r="J2301" s="64">
        <v>7</v>
      </c>
      <c r="K2301" s="64" t="s">
        <v>668</v>
      </c>
      <c r="L2301" s="64">
        <v>1</v>
      </c>
      <c r="M2301" s="64">
        <v>12</v>
      </c>
      <c r="N2301" s="8" t="s">
        <v>2469</v>
      </c>
      <c r="O2301" s="64">
        <v>258</v>
      </c>
      <c r="P2301" s="62" t="s">
        <v>5758</v>
      </c>
      <c r="Q2301" s="20">
        <v>-7.3047360000000001</v>
      </c>
      <c r="R2301" s="20">
        <v>0.89616700000000005</v>
      </c>
      <c r="S2301" s="20">
        <v>-6.408569</v>
      </c>
      <c r="T2301" s="53" t="s">
        <v>582</v>
      </c>
      <c r="U2301" s="8" t="s">
        <v>668</v>
      </c>
      <c r="V2301" s="5" t="s">
        <v>668</v>
      </c>
      <c r="W2301" s="5" t="s">
        <v>668</v>
      </c>
      <c r="X2301" s="5" t="s">
        <v>668</v>
      </c>
      <c r="Y2301" s="20" t="s">
        <v>668</v>
      </c>
      <c r="Z2301" s="20" t="s">
        <v>668</v>
      </c>
      <c r="AA2301" s="20" t="s">
        <v>668</v>
      </c>
      <c r="AB2301" s="10" t="s">
        <v>668</v>
      </c>
      <c r="AC2301" s="10" t="s">
        <v>668</v>
      </c>
      <c r="AD2301" s="10" t="s">
        <v>668</v>
      </c>
      <c r="AE2301" s="10" t="s">
        <v>668</v>
      </c>
      <c r="AF2301" s="10" t="s">
        <v>668</v>
      </c>
      <c r="AG2301" s="20" t="s">
        <v>668</v>
      </c>
      <c r="AH2301" s="20" t="s">
        <v>668</v>
      </c>
      <c r="AI2301" s="20" t="s">
        <v>668</v>
      </c>
      <c r="AJ2301" s="20" t="s">
        <v>668</v>
      </c>
    </row>
    <row r="2302" spans="1:36" ht="14.25" customHeight="1" x14ac:dyDescent="0.25">
      <c r="A2302" s="11" t="s">
        <v>5784</v>
      </c>
      <c r="B2302" s="8" t="s">
        <v>1583</v>
      </c>
      <c r="C2302" s="8" t="s">
        <v>5593</v>
      </c>
      <c r="D2302" s="10" t="s">
        <v>668</v>
      </c>
      <c r="E2302" s="33">
        <v>20001</v>
      </c>
      <c r="F2302" s="10" t="s">
        <v>668</v>
      </c>
      <c r="G2302" s="8" t="s">
        <v>3063</v>
      </c>
      <c r="H2302" s="10" t="s">
        <v>6218</v>
      </c>
      <c r="I2302" s="11" t="s">
        <v>583</v>
      </c>
      <c r="J2302" s="64">
        <v>3</v>
      </c>
      <c r="K2302" s="64" t="s">
        <v>668</v>
      </c>
      <c r="L2302" s="64">
        <v>4</v>
      </c>
      <c r="M2302" s="64">
        <v>12</v>
      </c>
      <c r="N2302" s="8" t="s">
        <v>2469</v>
      </c>
      <c r="O2302" s="64">
        <v>252</v>
      </c>
      <c r="P2302" s="62" t="s">
        <v>5758</v>
      </c>
      <c r="Q2302" s="20">
        <v>-7.7879519999999998</v>
      </c>
      <c r="R2302" s="20">
        <v>8.3927429999999994</v>
      </c>
      <c r="S2302" s="20">
        <v>0.60479000000000005</v>
      </c>
      <c r="T2302" s="53" t="s">
        <v>582</v>
      </c>
      <c r="U2302" s="8" t="s">
        <v>668</v>
      </c>
      <c r="V2302" s="5" t="s">
        <v>668</v>
      </c>
      <c r="W2302" s="5" t="s">
        <v>668</v>
      </c>
      <c r="X2302" s="5" t="s">
        <v>668</v>
      </c>
      <c r="Y2302" s="20" t="s">
        <v>668</v>
      </c>
      <c r="Z2302" s="20" t="s">
        <v>668</v>
      </c>
      <c r="AA2302" s="20" t="s">
        <v>668</v>
      </c>
      <c r="AB2302" s="10" t="s">
        <v>668</v>
      </c>
      <c r="AC2302" s="10" t="s">
        <v>668</v>
      </c>
      <c r="AD2302" s="10" t="s">
        <v>668</v>
      </c>
      <c r="AE2302" s="10" t="s">
        <v>668</v>
      </c>
      <c r="AF2302" s="10" t="s">
        <v>668</v>
      </c>
      <c r="AG2302" s="20" t="s">
        <v>668</v>
      </c>
      <c r="AH2302" s="20" t="s">
        <v>668</v>
      </c>
      <c r="AI2302" s="20" t="s">
        <v>668</v>
      </c>
      <c r="AJ2302" s="20" t="s">
        <v>668</v>
      </c>
    </row>
    <row r="2303" spans="1:36" ht="14.25" customHeight="1" x14ac:dyDescent="0.25">
      <c r="A2303" s="11" t="s">
        <v>587</v>
      </c>
      <c r="B2303" s="8" t="s">
        <v>1583</v>
      </c>
      <c r="C2303" s="8" t="s">
        <v>5593</v>
      </c>
      <c r="D2303" s="10" t="s">
        <v>668</v>
      </c>
      <c r="E2303" s="33" t="s">
        <v>5607</v>
      </c>
      <c r="F2303" s="10" t="s">
        <v>668</v>
      </c>
      <c r="G2303" s="8" t="s">
        <v>3063</v>
      </c>
      <c r="H2303" s="10" t="s">
        <v>6218</v>
      </c>
      <c r="I2303" s="11" t="s">
        <v>5665</v>
      </c>
      <c r="J2303" s="63">
        <v>8</v>
      </c>
      <c r="K2303" s="63" t="s">
        <v>668</v>
      </c>
      <c r="L2303" s="63">
        <v>6</v>
      </c>
      <c r="M2303" s="63">
        <v>7</v>
      </c>
      <c r="N2303" s="8" t="s">
        <v>4124</v>
      </c>
      <c r="O2303" s="63">
        <v>159</v>
      </c>
      <c r="P2303" s="62" t="s">
        <v>5757</v>
      </c>
      <c r="Q2303" s="20">
        <v>30.413989000000001</v>
      </c>
      <c r="R2303" s="20">
        <v>7.047326</v>
      </c>
      <c r="S2303" s="20">
        <v>37.461314999999999</v>
      </c>
      <c r="T2303" s="53" t="s">
        <v>582</v>
      </c>
      <c r="U2303" s="8" t="s">
        <v>668</v>
      </c>
      <c r="V2303" s="8" t="s">
        <v>668</v>
      </c>
      <c r="W2303" s="20" t="s">
        <v>668</v>
      </c>
      <c r="X2303" s="8" t="s">
        <v>668</v>
      </c>
      <c r="Y2303" s="8" t="s">
        <v>668</v>
      </c>
      <c r="Z2303" s="8" t="s">
        <v>668</v>
      </c>
      <c r="AA2303" s="20" t="s">
        <v>668</v>
      </c>
      <c r="AB2303" s="10" t="s">
        <v>668</v>
      </c>
      <c r="AC2303" s="10" t="s">
        <v>668</v>
      </c>
      <c r="AD2303" s="10" t="s">
        <v>668</v>
      </c>
      <c r="AE2303" s="10" t="s">
        <v>668</v>
      </c>
      <c r="AF2303" s="10" t="s">
        <v>668</v>
      </c>
      <c r="AG2303" s="20" t="s">
        <v>668</v>
      </c>
      <c r="AH2303" s="20" t="s">
        <v>668</v>
      </c>
      <c r="AI2303" s="20" t="s">
        <v>668</v>
      </c>
      <c r="AJ2303" s="20" t="s">
        <v>668</v>
      </c>
    </row>
    <row r="2304" spans="1:36" ht="14.25" customHeight="1" x14ac:dyDescent="0.25">
      <c r="A2304" s="11" t="s">
        <v>588</v>
      </c>
      <c r="B2304" s="8" t="s">
        <v>1583</v>
      </c>
      <c r="C2304" s="8" t="s">
        <v>5593</v>
      </c>
      <c r="D2304" s="10" t="s">
        <v>668</v>
      </c>
      <c r="E2304" s="33" t="s">
        <v>5607</v>
      </c>
      <c r="F2304" s="10" t="s">
        <v>668</v>
      </c>
      <c r="G2304" s="8" t="s">
        <v>3063</v>
      </c>
      <c r="H2304" s="10" t="s">
        <v>6218</v>
      </c>
      <c r="I2304" s="11" t="s">
        <v>5663</v>
      </c>
      <c r="J2304" s="63">
        <v>7</v>
      </c>
      <c r="K2304" s="63" t="s">
        <v>668</v>
      </c>
      <c r="L2304" s="63">
        <v>5</v>
      </c>
      <c r="M2304" s="63">
        <v>1</v>
      </c>
      <c r="N2304" s="8" t="s">
        <v>6235</v>
      </c>
      <c r="O2304" s="63">
        <v>5</v>
      </c>
      <c r="P2304" s="62" t="s">
        <v>5757</v>
      </c>
      <c r="Q2304" s="20">
        <v>-6.1532530000000003</v>
      </c>
      <c r="R2304" s="20">
        <v>16.71537</v>
      </c>
      <c r="S2304" s="20">
        <v>10.562117000000001</v>
      </c>
      <c r="T2304" s="53" t="s">
        <v>568</v>
      </c>
      <c r="U2304" s="8" t="s">
        <v>668</v>
      </c>
      <c r="V2304" s="8" t="s">
        <v>668</v>
      </c>
      <c r="W2304" s="20" t="s">
        <v>668</v>
      </c>
      <c r="X2304" s="8" t="s">
        <v>668</v>
      </c>
      <c r="Y2304" s="8" t="s">
        <v>668</v>
      </c>
      <c r="Z2304" s="8" t="s">
        <v>668</v>
      </c>
      <c r="AA2304" s="20" t="s">
        <v>668</v>
      </c>
      <c r="AB2304" s="10" t="s">
        <v>668</v>
      </c>
      <c r="AC2304" s="10" t="s">
        <v>668</v>
      </c>
      <c r="AD2304" s="10" t="s">
        <v>668</v>
      </c>
      <c r="AE2304" s="10" t="s">
        <v>668</v>
      </c>
      <c r="AF2304" s="10" t="s">
        <v>668</v>
      </c>
      <c r="AG2304" s="20" t="s">
        <v>668</v>
      </c>
      <c r="AH2304" s="20" t="s">
        <v>668</v>
      </c>
      <c r="AI2304" s="20" t="s">
        <v>668</v>
      </c>
      <c r="AJ2304" s="20" t="s">
        <v>668</v>
      </c>
    </row>
    <row r="2305" spans="1:36" ht="14.25" customHeight="1" x14ac:dyDescent="0.25">
      <c r="A2305" s="11" t="s">
        <v>589</v>
      </c>
      <c r="B2305" s="8" t="s">
        <v>1583</v>
      </c>
      <c r="C2305" s="8" t="s">
        <v>5593</v>
      </c>
      <c r="D2305" s="10" t="s">
        <v>668</v>
      </c>
      <c r="E2305" s="33" t="s">
        <v>5607</v>
      </c>
      <c r="F2305" s="10" t="s">
        <v>668</v>
      </c>
      <c r="G2305" s="8" t="s">
        <v>3063</v>
      </c>
      <c r="H2305" s="10" t="s">
        <v>6218</v>
      </c>
      <c r="I2305" s="11" t="s">
        <v>5664</v>
      </c>
      <c r="J2305" s="63">
        <v>6</v>
      </c>
      <c r="K2305" s="63" t="s">
        <v>668</v>
      </c>
      <c r="L2305" s="63">
        <v>6</v>
      </c>
      <c r="M2305" s="63">
        <v>3</v>
      </c>
      <c r="N2305" s="8" t="s">
        <v>2447</v>
      </c>
      <c r="O2305" s="63">
        <v>72</v>
      </c>
      <c r="P2305" s="62" t="s">
        <v>5757</v>
      </c>
      <c r="Q2305" s="20">
        <v>14.778124999999999</v>
      </c>
      <c r="R2305" s="20">
        <v>11.147964999999999</v>
      </c>
      <c r="S2305" s="20">
        <v>25.926089999999999</v>
      </c>
      <c r="T2305" s="53" t="s">
        <v>568</v>
      </c>
      <c r="U2305" s="8" t="s">
        <v>668</v>
      </c>
      <c r="V2305" s="8" t="s">
        <v>668</v>
      </c>
      <c r="W2305" s="20" t="s">
        <v>668</v>
      </c>
      <c r="X2305" s="8" t="s">
        <v>668</v>
      </c>
      <c r="Y2305" s="8" t="s">
        <v>668</v>
      </c>
      <c r="Z2305" s="8" t="s">
        <v>668</v>
      </c>
      <c r="AA2305" s="20" t="s">
        <v>668</v>
      </c>
      <c r="AB2305" s="10" t="s">
        <v>668</v>
      </c>
      <c r="AC2305" s="10" t="s">
        <v>668</v>
      </c>
      <c r="AD2305" s="10" t="s">
        <v>668</v>
      </c>
      <c r="AE2305" s="10" t="s">
        <v>668</v>
      </c>
      <c r="AF2305" s="10" t="s">
        <v>668</v>
      </c>
      <c r="AG2305" s="20" t="s">
        <v>668</v>
      </c>
      <c r="AH2305" s="20" t="s">
        <v>668</v>
      </c>
      <c r="AI2305" s="20" t="s">
        <v>668</v>
      </c>
      <c r="AJ2305" s="20" t="s">
        <v>668</v>
      </c>
    </row>
    <row r="2306" spans="1:36" ht="14.25" customHeight="1" x14ac:dyDescent="0.25">
      <c r="A2306" s="11" t="s">
        <v>590</v>
      </c>
      <c r="B2306" s="8" t="s">
        <v>1583</v>
      </c>
      <c r="C2306" s="8" t="s">
        <v>5593</v>
      </c>
      <c r="D2306" s="10" t="s">
        <v>668</v>
      </c>
      <c r="E2306" s="33" t="s">
        <v>5607</v>
      </c>
      <c r="F2306" s="10" t="s">
        <v>668</v>
      </c>
      <c r="G2306" s="8" t="s">
        <v>3063</v>
      </c>
      <c r="H2306" s="10" t="s">
        <v>6218</v>
      </c>
      <c r="I2306" s="11" t="s">
        <v>5664</v>
      </c>
      <c r="J2306" s="63">
        <v>6</v>
      </c>
      <c r="K2306" s="63" t="s">
        <v>668</v>
      </c>
      <c r="L2306" s="63">
        <v>4</v>
      </c>
      <c r="M2306" s="63">
        <v>3</v>
      </c>
      <c r="N2306" s="8" t="s">
        <v>2447</v>
      </c>
      <c r="O2306" s="63">
        <v>72</v>
      </c>
      <c r="P2306" s="62" t="s">
        <v>5757</v>
      </c>
      <c r="Q2306" s="20">
        <v>14.778124999999999</v>
      </c>
      <c r="R2306" s="20">
        <v>10.202522999999999</v>
      </c>
      <c r="S2306" s="20">
        <v>24.980647999999999</v>
      </c>
      <c r="T2306" s="53" t="s">
        <v>568</v>
      </c>
      <c r="U2306" s="8" t="s">
        <v>668</v>
      </c>
      <c r="V2306" s="8" t="s">
        <v>668</v>
      </c>
      <c r="W2306" s="20" t="s">
        <v>668</v>
      </c>
      <c r="X2306" s="8" t="s">
        <v>668</v>
      </c>
      <c r="Y2306" s="8" t="s">
        <v>668</v>
      </c>
      <c r="Z2306" s="8" t="s">
        <v>668</v>
      </c>
      <c r="AA2306" s="20" t="s">
        <v>668</v>
      </c>
      <c r="AB2306" s="10" t="s">
        <v>668</v>
      </c>
      <c r="AC2306" s="10" t="s">
        <v>668</v>
      </c>
      <c r="AD2306" s="10" t="s">
        <v>668</v>
      </c>
      <c r="AE2306" s="10" t="s">
        <v>668</v>
      </c>
      <c r="AF2306" s="10" t="s">
        <v>668</v>
      </c>
      <c r="AG2306" s="20" t="s">
        <v>668</v>
      </c>
      <c r="AH2306" s="20" t="s">
        <v>668</v>
      </c>
      <c r="AI2306" s="20" t="s">
        <v>668</v>
      </c>
      <c r="AJ2306" s="20" t="s">
        <v>668</v>
      </c>
    </row>
    <row r="2307" spans="1:36" ht="14.25" customHeight="1" x14ac:dyDescent="0.25">
      <c r="A2307" s="11" t="s">
        <v>210</v>
      </c>
      <c r="B2307" s="8" t="s">
        <v>1583</v>
      </c>
      <c r="C2307" s="8" t="s">
        <v>5593</v>
      </c>
      <c r="D2307" s="10" t="s">
        <v>668</v>
      </c>
      <c r="E2307" s="33" t="s">
        <v>5607</v>
      </c>
      <c r="F2307" s="10" t="s">
        <v>668</v>
      </c>
      <c r="G2307" s="8" t="s">
        <v>3063</v>
      </c>
      <c r="H2307" s="10" t="s">
        <v>6218</v>
      </c>
      <c r="I2307" s="11" t="s">
        <v>5664</v>
      </c>
      <c r="J2307" s="63">
        <v>1</v>
      </c>
      <c r="K2307" s="63" t="s">
        <v>668</v>
      </c>
      <c r="L2307" s="63">
        <v>1</v>
      </c>
      <c r="M2307" s="63">
        <v>3</v>
      </c>
      <c r="N2307" s="8" t="s">
        <v>2447</v>
      </c>
      <c r="O2307" s="63">
        <v>65</v>
      </c>
      <c r="P2307" s="62" t="s">
        <v>5757</v>
      </c>
      <c r="Q2307" s="20">
        <v>22.474492000000001</v>
      </c>
      <c r="R2307" s="20">
        <v>3.3434349999999999</v>
      </c>
      <c r="S2307" s="20">
        <v>25.817927000000001</v>
      </c>
      <c r="T2307" s="53" t="s">
        <v>568</v>
      </c>
      <c r="U2307" s="8" t="s">
        <v>668</v>
      </c>
      <c r="V2307" s="8" t="s">
        <v>668</v>
      </c>
      <c r="W2307" s="20" t="s">
        <v>668</v>
      </c>
      <c r="X2307" s="8" t="s">
        <v>668</v>
      </c>
      <c r="Y2307" s="8" t="s">
        <v>668</v>
      </c>
      <c r="Z2307" s="8" t="s">
        <v>668</v>
      </c>
      <c r="AA2307" s="20" t="s">
        <v>668</v>
      </c>
      <c r="AB2307" s="10" t="s">
        <v>668</v>
      </c>
      <c r="AC2307" s="10" t="s">
        <v>668</v>
      </c>
      <c r="AD2307" s="10" t="s">
        <v>668</v>
      </c>
      <c r="AE2307" s="10" t="s">
        <v>668</v>
      </c>
      <c r="AF2307" s="10" t="s">
        <v>668</v>
      </c>
      <c r="AG2307" s="20" t="s">
        <v>668</v>
      </c>
      <c r="AH2307" s="20" t="s">
        <v>668</v>
      </c>
      <c r="AI2307" s="20" t="s">
        <v>668</v>
      </c>
      <c r="AJ2307" s="20" t="s">
        <v>668</v>
      </c>
    </row>
    <row r="2308" spans="1:36" ht="14.25" customHeight="1" x14ac:dyDescent="0.25">
      <c r="A2308" s="11" t="s">
        <v>211</v>
      </c>
      <c r="B2308" s="8" t="s">
        <v>1583</v>
      </c>
      <c r="C2308" s="8" t="s">
        <v>5593</v>
      </c>
      <c r="D2308" s="10" t="s">
        <v>668</v>
      </c>
      <c r="E2308" s="33" t="s">
        <v>5607</v>
      </c>
      <c r="F2308" s="10" t="s">
        <v>668</v>
      </c>
      <c r="G2308" s="8" t="s">
        <v>3063</v>
      </c>
      <c r="H2308" s="10" t="s">
        <v>6218</v>
      </c>
      <c r="I2308" s="11" t="s">
        <v>5664</v>
      </c>
      <c r="J2308" s="63">
        <v>6</v>
      </c>
      <c r="K2308" s="63" t="s">
        <v>668</v>
      </c>
      <c r="L2308" s="63">
        <v>2</v>
      </c>
      <c r="M2308" s="63">
        <v>1</v>
      </c>
      <c r="N2308" s="8" t="s">
        <v>6235</v>
      </c>
      <c r="O2308" s="63">
        <v>29</v>
      </c>
      <c r="P2308" s="62" t="s">
        <v>5757</v>
      </c>
      <c r="Q2308" s="20">
        <v>-1.2872840000000001</v>
      </c>
      <c r="R2308" s="20">
        <v>12.052106999999999</v>
      </c>
      <c r="S2308" s="20">
        <v>10.764823</v>
      </c>
      <c r="T2308" s="53" t="s">
        <v>568</v>
      </c>
      <c r="U2308" s="8" t="s">
        <v>668</v>
      </c>
      <c r="V2308" s="8" t="s">
        <v>668</v>
      </c>
      <c r="W2308" s="20" t="s">
        <v>668</v>
      </c>
      <c r="X2308" s="8" t="s">
        <v>668</v>
      </c>
      <c r="Y2308" s="8" t="s">
        <v>668</v>
      </c>
      <c r="Z2308" s="8" t="s">
        <v>668</v>
      </c>
      <c r="AA2308" s="20" t="s">
        <v>668</v>
      </c>
      <c r="AB2308" s="10" t="s">
        <v>668</v>
      </c>
      <c r="AC2308" s="10" t="s">
        <v>668</v>
      </c>
      <c r="AD2308" s="10" t="s">
        <v>668</v>
      </c>
      <c r="AE2308" s="10" t="s">
        <v>668</v>
      </c>
      <c r="AF2308" s="10" t="s">
        <v>668</v>
      </c>
      <c r="AG2308" s="20" t="s">
        <v>668</v>
      </c>
      <c r="AH2308" s="20" t="s">
        <v>668</v>
      </c>
      <c r="AI2308" s="20" t="s">
        <v>668</v>
      </c>
      <c r="AJ2308" s="20" t="s">
        <v>668</v>
      </c>
    </row>
    <row r="2309" spans="1:36" ht="14.25" customHeight="1" x14ac:dyDescent="0.25">
      <c r="A2309" s="11" t="s">
        <v>212</v>
      </c>
      <c r="B2309" s="8" t="s">
        <v>1583</v>
      </c>
      <c r="C2309" s="8" t="s">
        <v>5593</v>
      </c>
      <c r="D2309" s="10" t="s">
        <v>668</v>
      </c>
      <c r="E2309" s="33" t="s">
        <v>5607</v>
      </c>
      <c r="F2309" s="10" t="s">
        <v>668</v>
      </c>
      <c r="G2309" s="8" t="s">
        <v>3063</v>
      </c>
      <c r="H2309" s="10" t="s">
        <v>6218</v>
      </c>
      <c r="I2309" s="11" t="s">
        <v>5664</v>
      </c>
      <c r="J2309" s="63">
        <v>2</v>
      </c>
      <c r="K2309" s="63" t="s">
        <v>668</v>
      </c>
      <c r="L2309" s="63">
        <v>4</v>
      </c>
      <c r="M2309" s="63">
        <v>1</v>
      </c>
      <c r="N2309" s="8" t="s">
        <v>6235</v>
      </c>
      <c r="O2309" s="63">
        <v>30</v>
      </c>
      <c r="P2309" s="62" t="s">
        <v>5757</v>
      </c>
      <c r="Q2309" s="20">
        <v>-11.359481000000001</v>
      </c>
      <c r="R2309" s="20">
        <v>6.486669</v>
      </c>
      <c r="S2309" s="20">
        <v>-4.8728119999999997</v>
      </c>
      <c r="T2309" s="53" t="s">
        <v>568</v>
      </c>
      <c r="U2309" s="8" t="s">
        <v>668</v>
      </c>
      <c r="V2309" s="8" t="s">
        <v>668</v>
      </c>
      <c r="W2309" s="20" t="s">
        <v>668</v>
      </c>
      <c r="X2309" s="8" t="s">
        <v>668</v>
      </c>
      <c r="Y2309" s="8" t="s">
        <v>668</v>
      </c>
      <c r="Z2309" s="8" t="s">
        <v>668</v>
      </c>
      <c r="AA2309" s="20" t="s">
        <v>668</v>
      </c>
      <c r="AB2309" s="10" t="s">
        <v>668</v>
      </c>
      <c r="AC2309" s="10" t="s">
        <v>668</v>
      </c>
      <c r="AD2309" s="10" t="s">
        <v>668</v>
      </c>
      <c r="AE2309" s="10" t="s">
        <v>668</v>
      </c>
      <c r="AF2309" s="10" t="s">
        <v>668</v>
      </c>
      <c r="AG2309" s="20" t="s">
        <v>668</v>
      </c>
      <c r="AH2309" s="20" t="s">
        <v>668</v>
      </c>
      <c r="AI2309" s="20" t="s">
        <v>668</v>
      </c>
      <c r="AJ2309" s="20" t="s">
        <v>668</v>
      </c>
    </row>
    <row r="2310" spans="1:36" ht="14.25" customHeight="1" x14ac:dyDescent="0.25">
      <c r="A2310" s="11" t="s">
        <v>213</v>
      </c>
      <c r="B2310" s="8" t="s">
        <v>1583</v>
      </c>
      <c r="C2310" s="8" t="s">
        <v>5593</v>
      </c>
      <c r="D2310" s="10" t="s">
        <v>668</v>
      </c>
      <c r="E2310" s="33" t="s">
        <v>5607</v>
      </c>
      <c r="F2310" s="10" t="s">
        <v>668</v>
      </c>
      <c r="G2310" s="8" t="s">
        <v>3063</v>
      </c>
      <c r="H2310" s="10" t="s">
        <v>6218</v>
      </c>
      <c r="I2310" s="11" t="s">
        <v>5664</v>
      </c>
      <c r="J2310" s="63">
        <v>4</v>
      </c>
      <c r="K2310" s="63" t="s">
        <v>668</v>
      </c>
      <c r="L2310" s="63">
        <v>4</v>
      </c>
      <c r="M2310" s="63">
        <v>3</v>
      </c>
      <c r="N2310" s="8" t="s">
        <v>2447</v>
      </c>
      <c r="O2310" s="63">
        <v>66</v>
      </c>
      <c r="P2310" s="62" t="s">
        <v>5757</v>
      </c>
      <c r="Q2310" s="20">
        <v>18.87912</v>
      </c>
      <c r="R2310" s="20">
        <v>8.0912690000000005</v>
      </c>
      <c r="S2310" s="20">
        <v>26.970389000000001</v>
      </c>
      <c r="T2310" s="53" t="s">
        <v>568</v>
      </c>
      <c r="U2310" s="8" t="s">
        <v>668</v>
      </c>
      <c r="V2310" s="8" t="s">
        <v>668</v>
      </c>
      <c r="W2310" s="20" t="s">
        <v>668</v>
      </c>
      <c r="X2310" s="8" t="s">
        <v>668</v>
      </c>
      <c r="Y2310" s="8" t="s">
        <v>668</v>
      </c>
      <c r="Z2310" s="8" t="s">
        <v>668</v>
      </c>
      <c r="AA2310" s="20" t="s">
        <v>668</v>
      </c>
      <c r="AB2310" s="10" t="s">
        <v>668</v>
      </c>
      <c r="AC2310" s="10" t="s">
        <v>668</v>
      </c>
      <c r="AD2310" s="10" t="s">
        <v>668</v>
      </c>
      <c r="AE2310" s="10" t="s">
        <v>668</v>
      </c>
      <c r="AF2310" s="10" t="s">
        <v>668</v>
      </c>
      <c r="AG2310" s="20" t="s">
        <v>668</v>
      </c>
      <c r="AH2310" s="20" t="s">
        <v>668</v>
      </c>
      <c r="AI2310" s="20" t="s">
        <v>668</v>
      </c>
      <c r="AJ2310" s="20" t="s">
        <v>668</v>
      </c>
    </row>
    <row r="2311" spans="1:36" ht="14.25" customHeight="1" x14ac:dyDescent="0.25">
      <c r="A2311" s="11" t="s">
        <v>5785</v>
      </c>
      <c r="B2311" s="8" t="s">
        <v>1583</v>
      </c>
      <c r="C2311" s="8" t="s">
        <v>5593</v>
      </c>
      <c r="D2311" s="10" t="s">
        <v>668</v>
      </c>
      <c r="E2311" s="33">
        <v>20001</v>
      </c>
      <c r="F2311" s="10" t="s">
        <v>668</v>
      </c>
      <c r="G2311" s="8" t="s">
        <v>3063</v>
      </c>
      <c r="H2311" s="10" t="s">
        <v>6218</v>
      </c>
      <c r="I2311" s="11" t="s">
        <v>583</v>
      </c>
      <c r="J2311" s="64">
        <v>5</v>
      </c>
      <c r="K2311" s="64" t="s">
        <v>668</v>
      </c>
      <c r="L2311" s="64">
        <v>5</v>
      </c>
      <c r="M2311" s="64">
        <v>12</v>
      </c>
      <c r="N2311" s="8" t="s">
        <v>2469</v>
      </c>
      <c r="O2311" s="64">
        <v>262</v>
      </c>
      <c r="P2311" s="62" t="s">
        <v>5758</v>
      </c>
      <c r="Q2311" s="20">
        <v>-13.045652</v>
      </c>
      <c r="R2311" s="20">
        <v>0.92773700000000003</v>
      </c>
      <c r="S2311" s="20">
        <v>-12.117915</v>
      </c>
      <c r="T2311" s="53" t="s">
        <v>582</v>
      </c>
      <c r="U2311" s="8" t="s">
        <v>668</v>
      </c>
      <c r="V2311" s="5" t="s">
        <v>668</v>
      </c>
      <c r="W2311" s="5" t="s">
        <v>668</v>
      </c>
      <c r="X2311" s="5" t="s">
        <v>668</v>
      </c>
      <c r="Y2311" s="20" t="s">
        <v>668</v>
      </c>
      <c r="Z2311" s="20" t="s">
        <v>668</v>
      </c>
      <c r="AA2311" s="20" t="s">
        <v>668</v>
      </c>
      <c r="AB2311" s="10" t="s">
        <v>668</v>
      </c>
      <c r="AC2311" s="10" t="s">
        <v>668</v>
      </c>
      <c r="AD2311" s="10" t="s">
        <v>668</v>
      </c>
      <c r="AE2311" s="10" t="s">
        <v>668</v>
      </c>
      <c r="AF2311" s="10" t="s">
        <v>668</v>
      </c>
      <c r="AG2311" s="20" t="s">
        <v>668</v>
      </c>
      <c r="AH2311" s="20" t="s">
        <v>668</v>
      </c>
      <c r="AI2311" s="20" t="s">
        <v>668</v>
      </c>
      <c r="AJ2311" s="20" t="s">
        <v>668</v>
      </c>
    </row>
    <row r="2312" spans="1:36" ht="14.25" customHeight="1" x14ac:dyDescent="0.25">
      <c r="A2312" s="11" t="s">
        <v>214</v>
      </c>
      <c r="B2312" s="8" t="s">
        <v>1583</v>
      </c>
      <c r="C2312" s="8" t="s">
        <v>5593</v>
      </c>
      <c r="D2312" s="10" t="s">
        <v>668</v>
      </c>
      <c r="E2312" s="33" t="s">
        <v>5607</v>
      </c>
      <c r="F2312" s="10" t="s">
        <v>668</v>
      </c>
      <c r="G2312" s="8" t="s">
        <v>3063</v>
      </c>
      <c r="H2312" s="10" t="s">
        <v>6218</v>
      </c>
      <c r="I2312" s="11" t="s">
        <v>5664</v>
      </c>
      <c r="J2312" s="63">
        <v>8</v>
      </c>
      <c r="K2312" s="63" t="s">
        <v>668</v>
      </c>
      <c r="L2312" s="63">
        <v>4</v>
      </c>
      <c r="M2312" s="63">
        <v>1</v>
      </c>
      <c r="N2312" s="8" t="s">
        <v>6235</v>
      </c>
      <c r="O2312" s="63">
        <v>15</v>
      </c>
      <c r="P2312" s="62" t="s">
        <v>5757</v>
      </c>
      <c r="Q2312" s="20">
        <v>-15.848998</v>
      </c>
      <c r="R2312" s="20">
        <v>12.790972999999999</v>
      </c>
      <c r="S2312" s="20">
        <v>-3.0580250000000002</v>
      </c>
      <c r="T2312" s="53" t="s">
        <v>568</v>
      </c>
      <c r="U2312" s="8" t="s">
        <v>668</v>
      </c>
      <c r="V2312" s="8" t="s">
        <v>668</v>
      </c>
      <c r="W2312" s="20" t="s">
        <v>668</v>
      </c>
      <c r="X2312" s="8" t="s">
        <v>668</v>
      </c>
      <c r="Y2312" s="8" t="s">
        <v>668</v>
      </c>
      <c r="Z2312" s="8" t="s">
        <v>668</v>
      </c>
      <c r="AA2312" s="20" t="s">
        <v>668</v>
      </c>
      <c r="AB2312" s="10" t="s">
        <v>668</v>
      </c>
      <c r="AC2312" s="10" t="s">
        <v>668</v>
      </c>
      <c r="AD2312" s="10" t="s">
        <v>668</v>
      </c>
      <c r="AE2312" s="10" t="s">
        <v>668</v>
      </c>
      <c r="AF2312" s="10" t="s">
        <v>668</v>
      </c>
      <c r="AG2312" s="20" t="s">
        <v>668</v>
      </c>
      <c r="AH2312" s="20" t="s">
        <v>668</v>
      </c>
      <c r="AI2312" s="20" t="s">
        <v>668</v>
      </c>
      <c r="AJ2312" s="20" t="s">
        <v>668</v>
      </c>
    </row>
    <row r="2313" spans="1:36" ht="14.25" customHeight="1" x14ac:dyDescent="0.25">
      <c r="A2313" s="11" t="s">
        <v>342</v>
      </c>
      <c r="B2313" s="8" t="s">
        <v>1583</v>
      </c>
      <c r="C2313" s="8" t="s">
        <v>5593</v>
      </c>
      <c r="D2313" s="10" t="s">
        <v>668</v>
      </c>
      <c r="E2313" s="33" t="s">
        <v>5607</v>
      </c>
      <c r="F2313" s="10" t="s">
        <v>668</v>
      </c>
      <c r="G2313" s="8" t="s">
        <v>3063</v>
      </c>
      <c r="H2313" s="10" t="s">
        <v>6218</v>
      </c>
      <c r="I2313" s="11" t="s">
        <v>5664</v>
      </c>
      <c r="J2313" s="63">
        <v>4</v>
      </c>
      <c r="K2313" s="63" t="s">
        <v>668</v>
      </c>
      <c r="L2313" s="63">
        <v>3</v>
      </c>
      <c r="M2313" s="63">
        <v>1</v>
      </c>
      <c r="N2313" s="8" t="s">
        <v>6235</v>
      </c>
      <c r="O2313" s="63">
        <v>3</v>
      </c>
      <c r="P2313" s="62" t="s">
        <v>5757</v>
      </c>
      <c r="Q2313" s="20">
        <v>-16.185005</v>
      </c>
      <c r="R2313" s="20">
        <v>11.590688</v>
      </c>
      <c r="S2313" s="20">
        <v>-4.5943170000000002</v>
      </c>
      <c r="T2313" s="53" t="s">
        <v>568</v>
      </c>
      <c r="U2313" s="8" t="s">
        <v>668</v>
      </c>
      <c r="V2313" s="8" t="s">
        <v>668</v>
      </c>
      <c r="W2313" s="20" t="s">
        <v>668</v>
      </c>
      <c r="X2313" s="8" t="s">
        <v>668</v>
      </c>
      <c r="Y2313" s="8" t="s">
        <v>668</v>
      </c>
      <c r="Z2313" s="8" t="s">
        <v>668</v>
      </c>
      <c r="AA2313" s="20" t="s">
        <v>668</v>
      </c>
      <c r="AB2313" s="10" t="s">
        <v>668</v>
      </c>
      <c r="AC2313" s="10" t="s">
        <v>668</v>
      </c>
      <c r="AD2313" s="10" t="s">
        <v>668</v>
      </c>
      <c r="AE2313" s="10" t="s">
        <v>668</v>
      </c>
      <c r="AF2313" s="10" t="s">
        <v>668</v>
      </c>
      <c r="AG2313" s="20" t="s">
        <v>668</v>
      </c>
      <c r="AH2313" s="20" t="s">
        <v>668</v>
      </c>
      <c r="AI2313" s="20" t="s">
        <v>668</v>
      </c>
      <c r="AJ2313" s="20" t="s">
        <v>668</v>
      </c>
    </row>
    <row r="2314" spans="1:36" ht="14.25" customHeight="1" x14ac:dyDescent="0.25">
      <c r="A2314" s="11" t="s">
        <v>343</v>
      </c>
      <c r="B2314" s="8" t="s">
        <v>1583</v>
      </c>
      <c r="C2314" s="8" t="s">
        <v>5593</v>
      </c>
      <c r="D2314" s="10" t="s">
        <v>668</v>
      </c>
      <c r="E2314" s="33" t="s">
        <v>5607</v>
      </c>
      <c r="F2314" s="10" t="s">
        <v>668</v>
      </c>
      <c r="G2314" s="8" t="s">
        <v>3063</v>
      </c>
      <c r="H2314" s="10" t="s">
        <v>6218</v>
      </c>
      <c r="I2314" s="11" t="s">
        <v>5664</v>
      </c>
      <c r="J2314" s="63">
        <v>6</v>
      </c>
      <c r="K2314" s="63" t="s">
        <v>668</v>
      </c>
      <c r="L2314" s="63">
        <v>3</v>
      </c>
      <c r="M2314" s="63">
        <v>1</v>
      </c>
      <c r="N2314" s="8" t="s">
        <v>6235</v>
      </c>
      <c r="O2314" s="63">
        <v>23</v>
      </c>
      <c r="P2314" s="62" t="s">
        <v>5757</v>
      </c>
      <c r="Q2314" s="20">
        <v>-3.073207</v>
      </c>
      <c r="R2314" s="20">
        <v>10.418526999999999</v>
      </c>
      <c r="S2314" s="20">
        <v>7.3453200000000001</v>
      </c>
      <c r="T2314" s="53" t="s">
        <v>568</v>
      </c>
      <c r="U2314" s="8" t="s">
        <v>668</v>
      </c>
      <c r="V2314" s="8" t="s">
        <v>668</v>
      </c>
      <c r="W2314" s="20" t="s">
        <v>668</v>
      </c>
      <c r="X2314" s="8" t="s">
        <v>668</v>
      </c>
      <c r="Y2314" s="8" t="s">
        <v>668</v>
      </c>
      <c r="Z2314" s="8" t="s">
        <v>668</v>
      </c>
      <c r="AA2314" s="20" t="s">
        <v>668</v>
      </c>
      <c r="AB2314" s="10" t="s">
        <v>668</v>
      </c>
      <c r="AC2314" s="10" t="s">
        <v>668</v>
      </c>
      <c r="AD2314" s="10" t="s">
        <v>668</v>
      </c>
      <c r="AE2314" s="10" t="s">
        <v>668</v>
      </c>
      <c r="AF2314" s="10" t="s">
        <v>668</v>
      </c>
      <c r="AG2314" s="20" t="s">
        <v>668</v>
      </c>
      <c r="AH2314" s="20" t="s">
        <v>668</v>
      </c>
      <c r="AI2314" s="20" t="s">
        <v>668</v>
      </c>
      <c r="AJ2314" s="20" t="s">
        <v>668</v>
      </c>
    </row>
    <row r="2315" spans="1:36" ht="14.25" customHeight="1" x14ac:dyDescent="0.25">
      <c r="A2315" s="11" t="s">
        <v>344</v>
      </c>
      <c r="B2315" s="8" t="s">
        <v>1583</v>
      </c>
      <c r="C2315" s="8" t="s">
        <v>5593</v>
      </c>
      <c r="D2315" s="10" t="s">
        <v>668</v>
      </c>
      <c r="E2315" s="33" t="s">
        <v>5607</v>
      </c>
      <c r="F2315" s="10" t="s">
        <v>668</v>
      </c>
      <c r="G2315" s="8" t="s">
        <v>3063</v>
      </c>
      <c r="H2315" s="10" t="s">
        <v>6218</v>
      </c>
      <c r="I2315" s="11" t="s">
        <v>5665</v>
      </c>
      <c r="J2315" s="63">
        <v>3</v>
      </c>
      <c r="K2315" s="63" t="s">
        <v>668</v>
      </c>
      <c r="L2315" s="63">
        <v>3</v>
      </c>
      <c r="M2315" s="63">
        <v>7</v>
      </c>
      <c r="N2315" s="8" t="s">
        <v>4124</v>
      </c>
      <c r="O2315" s="63">
        <v>160</v>
      </c>
      <c r="P2315" s="62" t="s">
        <v>5757</v>
      </c>
      <c r="Q2315" s="20">
        <v>25.564923</v>
      </c>
      <c r="R2315" s="20">
        <v>10.993622</v>
      </c>
      <c r="S2315" s="20">
        <v>36.558545000000002</v>
      </c>
      <c r="T2315" s="53" t="s">
        <v>582</v>
      </c>
      <c r="U2315" s="8" t="s">
        <v>668</v>
      </c>
      <c r="V2315" s="8" t="s">
        <v>668</v>
      </c>
      <c r="W2315" s="20" t="s">
        <v>668</v>
      </c>
      <c r="X2315" s="8" t="s">
        <v>668</v>
      </c>
      <c r="Y2315" s="8" t="s">
        <v>668</v>
      </c>
      <c r="Z2315" s="8" t="s">
        <v>668</v>
      </c>
      <c r="AA2315" s="20" t="s">
        <v>668</v>
      </c>
      <c r="AB2315" s="10" t="s">
        <v>668</v>
      </c>
      <c r="AC2315" s="10" t="s">
        <v>668</v>
      </c>
      <c r="AD2315" s="10" t="s">
        <v>668</v>
      </c>
      <c r="AE2315" s="10" t="s">
        <v>668</v>
      </c>
      <c r="AF2315" s="10" t="s">
        <v>668</v>
      </c>
      <c r="AG2315" s="20" t="s">
        <v>668</v>
      </c>
      <c r="AH2315" s="20" t="s">
        <v>668</v>
      </c>
      <c r="AI2315" s="20" t="s">
        <v>668</v>
      </c>
      <c r="AJ2315" s="20" t="s">
        <v>668</v>
      </c>
    </row>
    <row r="2316" spans="1:36" ht="14.25" customHeight="1" x14ac:dyDescent="0.25">
      <c r="A2316" s="11" t="s">
        <v>345</v>
      </c>
      <c r="B2316" s="8" t="s">
        <v>1583</v>
      </c>
      <c r="C2316" s="8" t="s">
        <v>5593</v>
      </c>
      <c r="D2316" s="10" t="s">
        <v>668</v>
      </c>
      <c r="E2316" s="33" t="s">
        <v>5607</v>
      </c>
      <c r="F2316" s="10" t="s">
        <v>668</v>
      </c>
      <c r="G2316" s="8" t="s">
        <v>3063</v>
      </c>
      <c r="H2316" s="10" t="s">
        <v>6218</v>
      </c>
      <c r="I2316" s="11" t="s">
        <v>5664</v>
      </c>
      <c r="J2316" s="63">
        <v>3</v>
      </c>
      <c r="K2316" s="63" t="s">
        <v>668</v>
      </c>
      <c r="L2316" s="63">
        <v>4</v>
      </c>
      <c r="M2316" s="63">
        <v>2</v>
      </c>
      <c r="N2316" s="8" t="s">
        <v>6239</v>
      </c>
      <c r="O2316" s="63">
        <v>41</v>
      </c>
      <c r="P2316" s="62" t="s">
        <v>5757</v>
      </c>
      <c r="Q2316" s="20">
        <v>-0.90864400000000001</v>
      </c>
      <c r="R2316" s="20">
        <v>7.7188049999999997</v>
      </c>
      <c r="S2316" s="20">
        <v>6.810162</v>
      </c>
      <c r="T2316" s="53" t="s">
        <v>568</v>
      </c>
      <c r="U2316" s="8" t="s">
        <v>668</v>
      </c>
      <c r="V2316" s="8" t="s">
        <v>668</v>
      </c>
      <c r="W2316" s="20" t="s">
        <v>668</v>
      </c>
      <c r="X2316" s="8" t="s">
        <v>668</v>
      </c>
      <c r="Y2316" s="8" t="s">
        <v>668</v>
      </c>
      <c r="Z2316" s="8" t="s">
        <v>668</v>
      </c>
      <c r="AA2316" s="20" t="s">
        <v>668</v>
      </c>
      <c r="AB2316" s="10" t="s">
        <v>668</v>
      </c>
      <c r="AC2316" s="10" t="s">
        <v>668</v>
      </c>
      <c r="AD2316" s="10" t="s">
        <v>668</v>
      </c>
      <c r="AE2316" s="10" t="s">
        <v>668</v>
      </c>
      <c r="AF2316" s="10" t="s">
        <v>668</v>
      </c>
      <c r="AG2316" s="20" t="s">
        <v>668</v>
      </c>
      <c r="AH2316" s="20" t="s">
        <v>668</v>
      </c>
      <c r="AI2316" s="20" t="s">
        <v>668</v>
      </c>
      <c r="AJ2316" s="20" t="s">
        <v>668</v>
      </c>
    </row>
    <row r="2317" spans="1:36" ht="14.25" customHeight="1" x14ac:dyDescent="0.25">
      <c r="A2317" s="11" t="s">
        <v>346</v>
      </c>
      <c r="B2317" s="8" t="s">
        <v>1583</v>
      </c>
      <c r="C2317" s="8" t="s">
        <v>5593</v>
      </c>
      <c r="D2317" s="10" t="s">
        <v>668</v>
      </c>
      <c r="E2317" s="33" t="s">
        <v>5607</v>
      </c>
      <c r="F2317" s="10" t="s">
        <v>668</v>
      </c>
      <c r="G2317" s="8" t="s">
        <v>3063</v>
      </c>
      <c r="H2317" s="10" t="s">
        <v>6218</v>
      </c>
      <c r="I2317" s="11" t="s">
        <v>5665</v>
      </c>
      <c r="J2317" s="63">
        <v>7</v>
      </c>
      <c r="K2317" s="63" t="s">
        <v>668</v>
      </c>
      <c r="L2317" s="63">
        <v>3</v>
      </c>
      <c r="M2317" s="63">
        <v>7</v>
      </c>
      <c r="N2317" s="8" t="s">
        <v>4124</v>
      </c>
      <c r="O2317" s="63">
        <v>163</v>
      </c>
      <c r="P2317" s="62" t="s">
        <v>5757</v>
      </c>
      <c r="Q2317" s="20">
        <v>29.668679999999998</v>
      </c>
      <c r="R2317" s="20">
        <v>10.030253</v>
      </c>
      <c r="S2317" s="20">
        <v>39.698932999999997</v>
      </c>
      <c r="T2317" s="53" t="s">
        <v>582</v>
      </c>
      <c r="U2317" s="8" t="s">
        <v>668</v>
      </c>
      <c r="V2317" s="8" t="s">
        <v>668</v>
      </c>
      <c r="W2317" s="20" t="s">
        <v>668</v>
      </c>
      <c r="X2317" s="8" t="s">
        <v>668</v>
      </c>
      <c r="Y2317" s="8" t="s">
        <v>668</v>
      </c>
      <c r="Z2317" s="8" t="s">
        <v>668</v>
      </c>
      <c r="AA2317" s="20" t="s">
        <v>668</v>
      </c>
      <c r="AB2317" s="10" t="s">
        <v>668</v>
      </c>
      <c r="AC2317" s="10" t="s">
        <v>668</v>
      </c>
      <c r="AD2317" s="10" t="s">
        <v>668</v>
      </c>
      <c r="AE2317" s="10" t="s">
        <v>668</v>
      </c>
      <c r="AF2317" s="10" t="s">
        <v>668</v>
      </c>
      <c r="AG2317" s="20" t="s">
        <v>668</v>
      </c>
      <c r="AH2317" s="20" t="s">
        <v>668</v>
      </c>
      <c r="AI2317" s="20" t="s">
        <v>668</v>
      </c>
      <c r="AJ2317" s="20" t="s">
        <v>668</v>
      </c>
    </row>
    <row r="2318" spans="1:36" ht="14.25" customHeight="1" x14ac:dyDescent="0.25">
      <c r="A2318" s="11" t="s">
        <v>347</v>
      </c>
      <c r="B2318" s="8" t="s">
        <v>1583</v>
      </c>
      <c r="C2318" s="8" t="s">
        <v>5593</v>
      </c>
      <c r="D2318" s="10" t="s">
        <v>668</v>
      </c>
      <c r="E2318" s="33" t="s">
        <v>5607</v>
      </c>
      <c r="F2318" s="10" t="s">
        <v>668</v>
      </c>
      <c r="G2318" s="8" t="s">
        <v>3063</v>
      </c>
      <c r="H2318" s="10" t="s">
        <v>6218</v>
      </c>
      <c r="I2318" s="11" t="s">
        <v>5663</v>
      </c>
      <c r="J2318" s="63">
        <v>9</v>
      </c>
      <c r="K2318" s="63" t="s">
        <v>668</v>
      </c>
      <c r="L2318" s="63">
        <v>6</v>
      </c>
      <c r="M2318" s="63">
        <v>5</v>
      </c>
      <c r="N2318" s="8" t="s">
        <v>24</v>
      </c>
      <c r="O2318" s="63">
        <v>107</v>
      </c>
      <c r="P2318" s="62" t="s">
        <v>5757</v>
      </c>
      <c r="Q2318" s="20">
        <v>32.126578000000002</v>
      </c>
      <c r="R2318" s="20">
        <v>15.187659999999999</v>
      </c>
      <c r="S2318" s="20">
        <v>47.314239000000001</v>
      </c>
      <c r="T2318" s="53" t="s">
        <v>568</v>
      </c>
      <c r="U2318" s="8" t="s">
        <v>668</v>
      </c>
      <c r="V2318" s="8" t="s">
        <v>668</v>
      </c>
      <c r="W2318" s="20" t="s">
        <v>668</v>
      </c>
      <c r="X2318" s="8" t="s">
        <v>668</v>
      </c>
      <c r="Y2318" s="8" t="s">
        <v>668</v>
      </c>
      <c r="Z2318" s="8" t="s">
        <v>668</v>
      </c>
      <c r="AA2318" s="20" t="s">
        <v>668</v>
      </c>
      <c r="AB2318" s="10" t="s">
        <v>668</v>
      </c>
      <c r="AC2318" s="10" t="s">
        <v>668</v>
      </c>
      <c r="AD2318" s="10" t="s">
        <v>668</v>
      </c>
      <c r="AE2318" s="10" t="s">
        <v>668</v>
      </c>
      <c r="AF2318" s="10" t="s">
        <v>668</v>
      </c>
      <c r="AG2318" s="20" t="s">
        <v>668</v>
      </c>
      <c r="AH2318" s="20" t="s">
        <v>668</v>
      </c>
      <c r="AI2318" s="20" t="s">
        <v>668</v>
      </c>
      <c r="AJ2318" s="20" t="s">
        <v>668</v>
      </c>
    </row>
    <row r="2319" spans="1:36" ht="14.25" customHeight="1" x14ac:dyDescent="0.25">
      <c r="A2319" s="11" t="s">
        <v>5786</v>
      </c>
      <c r="B2319" s="8" t="s">
        <v>1583</v>
      </c>
      <c r="C2319" s="8" t="s">
        <v>5593</v>
      </c>
      <c r="D2319" s="10" t="s">
        <v>668</v>
      </c>
      <c r="E2319" s="33">
        <v>20001</v>
      </c>
      <c r="F2319" s="10" t="s">
        <v>668</v>
      </c>
      <c r="G2319" s="8" t="s">
        <v>3063</v>
      </c>
      <c r="H2319" s="10" t="s">
        <v>6218</v>
      </c>
      <c r="I2319" s="11" t="s">
        <v>583</v>
      </c>
      <c r="J2319" s="64">
        <v>6</v>
      </c>
      <c r="K2319" s="64" t="s">
        <v>668</v>
      </c>
      <c r="L2319" s="64">
        <v>6</v>
      </c>
      <c r="M2319" s="64">
        <v>13</v>
      </c>
      <c r="N2319" s="8" t="s">
        <v>6238</v>
      </c>
      <c r="O2319" s="64">
        <v>286</v>
      </c>
      <c r="P2319" s="62" t="s">
        <v>5758</v>
      </c>
      <c r="Q2319" s="20">
        <v>-20.60493</v>
      </c>
      <c r="R2319" s="20">
        <v>7.461703</v>
      </c>
      <c r="S2319" s="20">
        <v>-13.143228000000001</v>
      </c>
      <c r="T2319" s="53" t="s">
        <v>582</v>
      </c>
      <c r="U2319" s="8" t="s">
        <v>668</v>
      </c>
      <c r="V2319" s="5" t="s">
        <v>668</v>
      </c>
      <c r="W2319" s="5" t="s">
        <v>668</v>
      </c>
      <c r="X2319" s="5" t="s">
        <v>668</v>
      </c>
      <c r="Y2319" s="20" t="s">
        <v>668</v>
      </c>
      <c r="Z2319" s="20" t="s">
        <v>668</v>
      </c>
      <c r="AA2319" s="20" t="s">
        <v>668</v>
      </c>
      <c r="AB2319" s="10" t="s">
        <v>668</v>
      </c>
      <c r="AC2319" s="10" t="s">
        <v>668</v>
      </c>
      <c r="AD2319" s="10" t="s">
        <v>668</v>
      </c>
      <c r="AE2319" s="10" t="s">
        <v>668</v>
      </c>
      <c r="AF2319" s="10" t="s">
        <v>668</v>
      </c>
      <c r="AG2319" s="20" t="s">
        <v>668</v>
      </c>
      <c r="AH2319" s="20" t="s">
        <v>668</v>
      </c>
      <c r="AI2319" s="20" t="s">
        <v>668</v>
      </c>
      <c r="AJ2319" s="20" t="s">
        <v>668</v>
      </c>
    </row>
    <row r="2320" spans="1:36" ht="14.25" customHeight="1" x14ac:dyDescent="0.25">
      <c r="A2320" s="11" t="s">
        <v>348</v>
      </c>
      <c r="B2320" s="8" t="s">
        <v>1583</v>
      </c>
      <c r="C2320" s="8" t="s">
        <v>5593</v>
      </c>
      <c r="D2320" s="10" t="s">
        <v>668</v>
      </c>
      <c r="E2320" s="33" t="s">
        <v>5607</v>
      </c>
      <c r="F2320" s="10" t="s">
        <v>668</v>
      </c>
      <c r="G2320" s="8" t="s">
        <v>3063</v>
      </c>
      <c r="H2320" s="10" t="s">
        <v>6218</v>
      </c>
      <c r="I2320" s="11" t="s">
        <v>5664</v>
      </c>
      <c r="J2320" s="63">
        <v>5</v>
      </c>
      <c r="K2320" s="63" t="s">
        <v>668</v>
      </c>
      <c r="L2320" s="63">
        <v>6</v>
      </c>
      <c r="M2320" s="63">
        <v>1</v>
      </c>
      <c r="N2320" s="8" t="s">
        <v>6235</v>
      </c>
      <c r="O2320" s="63">
        <v>1</v>
      </c>
      <c r="P2320" s="62" t="s">
        <v>5757</v>
      </c>
      <c r="Q2320" s="20">
        <v>-7.7258839999999998</v>
      </c>
      <c r="R2320" s="20">
        <v>9.1813590000000005</v>
      </c>
      <c r="S2320" s="20">
        <v>1.4554750000000001</v>
      </c>
      <c r="T2320" s="53" t="s">
        <v>568</v>
      </c>
      <c r="U2320" s="8" t="s">
        <v>668</v>
      </c>
      <c r="V2320" s="8" t="s">
        <v>668</v>
      </c>
      <c r="W2320" s="20" t="s">
        <v>668</v>
      </c>
      <c r="X2320" s="8" t="s">
        <v>668</v>
      </c>
      <c r="Y2320" s="8" t="s">
        <v>668</v>
      </c>
      <c r="Z2320" s="8" t="s">
        <v>668</v>
      </c>
      <c r="AA2320" s="20" t="s">
        <v>668</v>
      </c>
      <c r="AB2320" s="10" t="s">
        <v>668</v>
      </c>
      <c r="AC2320" s="10" t="s">
        <v>668</v>
      </c>
      <c r="AD2320" s="10" t="s">
        <v>668</v>
      </c>
      <c r="AE2320" s="10" t="s">
        <v>668</v>
      </c>
      <c r="AF2320" s="10" t="s">
        <v>668</v>
      </c>
      <c r="AG2320" s="20" t="s">
        <v>668</v>
      </c>
      <c r="AH2320" s="20" t="s">
        <v>668</v>
      </c>
      <c r="AI2320" s="20" t="s">
        <v>668</v>
      </c>
      <c r="AJ2320" s="20" t="s">
        <v>668</v>
      </c>
    </row>
    <row r="2321" spans="1:36" ht="14.25" customHeight="1" x14ac:dyDescent="0.25">
      <c r="A2321" s="11" t="s">
        <v>349</v>
      </c>
      <c r="B2321" s="8" t="s">
        <v>1583</v>
      </c>
      <c r="C2321" s="8" t="s">
        <v>5593</v>
      </c>
      <c r="D2321" s="10" t="s">
        <v>668</v>
      </c>
      <c r="E2321" s="33" t="s">
        <v>5607</v>
      </c>
      <c r="F2321" s="10" t="s">
        <v>668</v>
      </c>
      <c r="G2321" s="8" t="s">
        <v>3063</v>
      </c>
      <c r="H2321" s="10" t="s">
        <v>6218</v>
      </c>
      <c r="I2321" s="11" t="s">
        <v>5663</v>
      </c>
      <c r="J2321" s="63">
        <v>2</v>
      </c>
      <c r="K2321" s="63" t="s">
        <v>668</v>
      </c>
      <c r="L2321" s="63">
        <v>5</v>
      </c>
      <c r="M2321" s="63">
        <v>1</v>
      </c>
      <c r="N2321" s="8" t="s">
        <v>6235</v>
      </c>
      <c r="O2321" s="63">
        <v>11</v>
      </c>
      <c r="P2321" s="62" t="s">
        <v>5757</v>
      </c>
      <c r="Q2321" s="20">
        <v>-12.51299</v>
      </c>
      <c r="R2321" s="20">
        <v>13.246921</v>
      </c>
      <c r="S2321" s="20">
        <v>0.73393200000000003</v>
      </c>
      <c r="T2321" s="53" t="s">
        <v>568</v>
      </c>
      <c r="U2321" s="8" t="s">
        <v>668</v>
      </c>
      <c r="V2321" s="8" t="s">
        <v>668</v>
      </c>
      <c r="W2321" s="20" t="s">
        <v>668</v>
      </c>
      <c r="X2321" s="8" t="s">
        <v>668</v>
      </c>
      <c r="Y2321" s="8" t="s">
        <v>668</v>
      </c>
      <c r="Z2321" s="8" t="s">
        <v>668</v>
      </c>
      <c r="AA2321" s="20" t="s">
        <v>668</v>
      </c>
      <c r="AB2321" s="10" t="s">
        <v>668</v>
      </c>
      <c r="AC2321" s="10" t="s">
        <v>668</v>
      </c>
      <c r="AD2321" s="10" t="s">
        <v>668</v>
      </c>
      <c r="AE2321" s="10" t="s">
        <v>668</v>
      </c>
      <c r="AF2321" s="10" t="s">
        <v>668</v>
      </c>
      <c r="AG2321" s="20" t="s">
        <v>668</v>
      </c>
      <c r="AH2321" s="20" t="s">
        <v>668</v>
      </c>
      <c r="AI2321" s="20" t="s">
        <v>668</v>
      </c>
      <c r="AJ2321" s="20" t="s">
        <v>668</v>
      </c>
    </row>
    <row r="2322" spans="1:36" ht="14.25" customHeight="1" x14ac:dyDescent="0.25">
      <c r="A2322" s="11" t="s">
        <v>5787</v>
      </c>
      <c r="B2322" s="8" t="s">
        <v>1583</v>
      </c>
      <c r="C2322" s="8" t="s">
        <v>5593</v>
      </c>
      <c r="D2322" s="10" t="s">
        <v>668</v>
      </c>
      <c r="E2322" s="33">
        <v>20001</v>
      </c>
      <c r="F2322" s="10" t="s">
        <v>668</v>
      </c>
      <c r="G2322" s="8" t="s">
        <v>3063</v>
      </c>
      <c r="H2322" s="10" t="s">
        <v>6218</v>
      </c>
      <c r="I2322" s="11" t="s">
        <v>583</v>
      </c>
      <c r="J2322" s="64">
        <v>2</v>
      </c>
      <c r="K2322" s="64" t="s">
        <v>668</v>
      </c>
      <c r="L2322" s="64">
        <v>4</v>
      </c>
      <c r="M2322" s="64">
        <v>13</v>
      </c>
      <c r="N2322" s="8" t="s">
        <v>6238</v>
      </c>
      <c r="O2322" s="64">
        <v>285</v>
      </c>
      <c r="P2322" s="62" t="s">
        <v>5758</v>
      </c>
      <c r="Q2322" s="20">
        <v>-26.712821000000002</v>
      </c>
      <c r="R2322" s="20">
        <v>10.222985</v>
      </c>
      <c r="S2322" s="20">
        <v>-16.489836</v>
      </c>
      <c r="T2322" s="53" t="s">
        <v>582</v>
      </c>
      <c r="U2322" s="8" t="s">
        <v>668</v>
      </c>
      <c r="V2322" s="5" t="s">
        <v>668</v>
      </c>
      <c r="W2322" s="5" t="s">
        <v>668</v>
      </c>
      <c r="X2322" s="5" t="s">
        <v>668</v>
      </c>
      <c r="Y2322" s="20" t="s">
        <v>668</v>
      </c>
      <c r="Z2322" s="20" t="s">
        <v>668</v>
      </c>
      <c r="AA2322" s="20" t="s">
        <v>668</v>
      </c>
      <c r="AB2322" s="10" t="s">
        <v>668</v>
      </c>
      <c r="AC2322" s="10" t="s">
        <v>668</v>
      </c>
      <c r="AD2322" s="10" t="s">
        <v>668</v>
      </c>
      <c r="AE2322" s="10" t="s">
        <v>668</v>
      </c>
      <c r="AF2322" s="10" t="s">
        <v>668</v>
      </c>
      <c r="AG2322" s="20" t="s">
        <v>668</v>
      </c>
      <c r="AH2322" s="20" t="s">
        <v>668</v>
      </c>
      <c r="AI2322" s="20" t="s">
        <v>668</v>
      </c>
      <c r="AJ2322" s="20" t="s">
        <v>668</v>
      </c>
    </row>
    <row r="2323" spans="1:36" ht="14.25" customHeight="1" x14ac:dyDescent="0.25">
      <c r="A2323" s="11" t="s">
        <v>350</v>
      </c>
      <c r="B2323" s="8" t="s">
        <v>1583</v>
      </c>
      <c r="C2323" s="8" t="s">
        <v>5593</v>
      </c>
      <c r="D2323" s="10" t="s">
        <v>668</v>
      </c>
      <c r="E2323" s="33" t="s">
        <v>5607</v>
      </c>
      <c r="F2323" s="10" t="s">
        <v>668</v>
      </c>
      <c r="G2323" s="8" t="s">
        <v>3063</v>
      </c>
      <c r="H2323" s="10" t="s">
        <v>6218</v>
      </c>
      <c r="I2323" s="11" t="s">
        <v>5664</v>
      </c>
      <c r="J2323" s="63">
        <v>6</v>
      </c>
      <c r="K2323" s="63" t="s">
        <v>668</v>
      </c>
      <c r="L2323" s="63">
        <v>1</v>
      </c>
      <c r="M2323" s="63">
        <v>1</v>
      </c>
      <c r="N2323" s="8" t="s">
        <v>6235</v>
      </c>
      <c r="O2323" s="63">
        <v>18</v>
      </c>
      <c r="P2323" s="62" t="s">
        <v>5757</v>
      </c>
      <c r="Q2323" s="20">
        <v>-12.190889</v>
      </c>
      <c r="R2323" s="20">
        <v>19.938216000000001</v>
      </c>
      <c r="S2323" s="20">
        <v>7.7473270000000003</v>
      </c>
      <c r="T2323" s="53" t="s">
        <v>568</v>
      </c>
      <c r="U2323" s="8" t="s">
        <v>668</v>
      </c>
      <c r="V2323" s="8" t="s">
        <v>668</v>
      </c>
      <c r="W2323" s="20" t="s">
        <v>668</v>
      </c>
      <c r="X2323" s="8" t="s">
        <v>668</v>
      </c>
      <c r="Y2323" s="8" t="s">
        <v>668</v>
      </c>
      <c r="Z2323" s="8" t="s">
        <v>668</v>
      </c>
      <c r="AA2323" s="20" t="s">
        <v>668</v>
      </c>
      <c r="AB2323" s="10" t="s">
        <v>668</v>
      </c>
      <c r="AC2323" s="10" t="s">
        <v>668</v>
      </c>
      <c r="AD2323" s="10" t="s">
        <v>668</v>
      </c>
      <c r="AE2323" s="10" t="s">
        <v>668</v>
      </c>
      <c r="AF2323" s="10" t="s">
        <v>668</v>
      </c>
      <c r="AG2323" s="20" t="s">
        <v>668</v>
      </c>
      <c r="AH2323" s="20" t="s">
        <v>668</v>
      </c>
      <c r="AI2323" s="20" t="s">
        <v>668</v>
      </c>
      <c r="AJ2323" s="20" t="s">
        <v>668</v>
      </c>
    </row>
    <row r="2324" spans="1:36" ht="14.25" customHeight="1" x14ac:dyDescent="0.25">
      <c r="A2324" s="11" t="s">
        <v>351</v>
      </c>
      <c r="B2324" s="8" t="s">
        <v>1583</v>
      </c>
      <c r="C2324" s="8" t="s">
        <v>5593</v>
      </c>
      <c r="D2324" s="10" t="s">
        <v>668</v>
      </c>
      <c r="E2324" s="33" t="s">
        <v>5607</v>
      </c>
      <c r="F2324" s="10" t="s">
        <v>668</v>
      </c>
      <c r="G2324" s="8" t="s">
        <v>3063</v>
      </c>
      <c r="H2324" s="10" t="s">
        <v>6218</v>
      </c>
      <c r="I2324" s="11" t="s">
        <v>5664</v>
      </c>
      <c r="J2324" s="63">
        <v>3</v>
      </c>
      <c r="K2324" s="63" t="s">
        <v>668</v>
      </c>
      <c r="L2324" s="63">
        <v>1</v>
      </c>
      <c r="M2324" s="63">
        <v>2</v>
      </c>
      <c r="N2324" s="8" t="s">
        <v>6239</v>
      </c>
      <c r="O2324" s="63">
        <v>42</v>
      </c>
      <c r="P2324" s="62" t="s">
        <v>5757</v>
      </c>
      <c r="Q2324" s="20">
        <v>-2.6469870000000002</v>
      </c>
      <c r="R2324" s="20">
        <v>12.041764000000001</v>
      </c>
      <c r="S2324" s="20">
        <v>9.3947760000000002</v>
      </c>
      <c r="T2324" s="53" t="s">
        <v>568</v>
      </c>
      <c r="U2324" s="8" t="s">
        <v>668</v>
      </c>
      <c r="V2324" s="8" t="s">
        <v>668</v>
      </c>
      <c r="W2324" s="20" t="s">
        <v>668</v>
      </c>
      <c r="X2324" s="8" t="s">
        <v>668</v>
      </c>
      <c r="Y2324" s="8" t="s">
        <v>668</v>
      </c>
      <c r="Z2324" s="8" t="s">
        <v>668</v>
      </c>
      <c r="AA2324" s="20" t="s">
        <v>668</v>
      </c>
      <c r="AB2324" s="10" t="s">
        <v>668</v>
      </c>
      <c r="AC2324" s="10" t="s">
        <v>668</v>
      </c>
      <c r="AD2324" s="10" t="s">
        <v>668</v>
      </c>
      <c r="AE2324" s="10" t="s">
        <v>668</v>
      </c>
      <c r="AF2324" s="10" t="s">
        <v>668</v>
      </c>
      <c r="AG2324" s="20" t="s">
        <v>668</v>
      </c>
      <c r="AH2324" s="20" t="s">
        <v>668</v>
      </c>
      <c r="AI2324" s="20" t="s">
        <v>668</v>
      </c>
      <c r="AJ2324" s="20" t="s">
        <v>668</v>
      </c>
    </row>
    <row r="2325" spans="1:36" ht="14.25" customHeight="1" x14ac:dyDescent="0.25">
      <c r="A2325" s="11" t="s">
        <v>352</v>
      </c>
      <c r="B2325" s="8" t="s">
        <v>1583</v>
      </c>
      <c r="C2325" s="8" t="s">
        <v>5593</v>
      </c>
      <c r="D2325" s="10" t="s">
        <v>668</v>
      </c>
      <c r="E2325" s="33" t="s">
        <v>5607</v>
      </c>
      <c r="F2325" s="10" t="s">
        <v>668</v>
      </c>
      <c r="G2325" s="8" t="s">
        <v>3063</v>
      </c>
      <c r="H2325" s="10" t="s">
        <v>6218</v>
      </c>
      <c r="I2325" s="11" t="s">
        <v>5663</v>
      </c>
      <c r="J2325" s="63">
        <v>6</v>
      </c>
      <c r="K2325" s="63" t="s">
        <v>668</v>
      </c>
      <c r="L2325" s="63">
        <v>3</v>
      </c>
      <c r="M2325" s="63">
        <v>7</v>
      </c>
      <c r="N2325" s="8" t="s">
        <v>4124</v>
      </c>
      <c r="O2325" s="63">
        <v>162</v>
      </c>
      <c r="P2325" s="62" t="s">
        <v>5757</v>
      </c>
      <c r="Q2325" s="20">
        <v>19.908740999999999</v>
      </c>
      <c r="R2325" s="20">
        <v>11.124511999999999</v>
      </c>
      <c r="S2325" s="20">
        <v>31.033252999999998</v>
      </c>
      <c r="T2325" s="53" t="s">
        <v>568</v>
      </c>
      <c r="U2325" s="8" t="s">
        <v>668</v>
      </c>
      <c r="V2325" s="8" t="s">
        <v>668</v>
      </c>
      <c r="W2325" s="20" t="s">
        <v>668</v>
      </c>
      <c r="X2325" s="8" t="s">
        <v>668</v>
      </c>
      <c r="Y2325" s="8" t="s">
        <v>668</v>
      </c>
      <c r="Z2325" s="8" t="s">
        <v>668</v>
      </c>
      <c r="AA2325" s="20" t="s">
        <v>668</v>
      </c>
      <c r="AB2325" s="10" t="s">
        <v>668</v>
      </c>
      <c r="AC2325" s="10" t="s">
        <v>668</v>
      </c>
      <c r="AD2325" s="10" t="s">
        <v>668</v>
      </c>
      <c r="AE2325" s="10" t="s">
        <v>668</v>
      </c>
      <c r="AF2325" s="10" t="s">
        <v>668</v>
      </c>
      <c r="AG2325" s="20" t="s">
        <v>668</v>
      </c>
      <c r="AH2325" s="20" t="s">
        <v>668</v>
      </c>
      <c r="AI2325" s="20" t="s">
        <v>668</v>
      </c>
      <c r="AJ2325" s="20" t="s">
        <v>668</v>
      </c>
    </row>
    <row r="2326" spans="1:36" ht="14.25" customHeight="1" x14ac:dyDescent="0.25">
      <c r="A2326" s="11" t="s">
        <v>353</v>
      </c>
      <c r="B2326" s="8" t="s">
        <v>1583</v>
      </c>
      <c r="C2326" s="8" t="s">
        <v>5593</v>
      </c>
      <c r="D2326" s="10" t="s">
        <v>668</v>
      </c>
      <c r="E2326" s="33" t="s">
        <v>5607</v>
      </c>
      <c r="F2326" s="10" t="s">
        <v>668</v>
      </c>
      <c r="G2326" s="8" t="s">
        <v>3063</v>
      </c>
      <c r="H2326" s="10" t="s">
        <v>6218</v>
      </c>
      <c r="I2326" s="11" t="s">
        <v>5664</v>
      </c>
      <c r="J2326" s="63">
        <v>6</v>
      </c>
      <c r="K2326" s="63" t="s">
        <v>668</v>
      </c>
      <c r="L2326" s="63">
        <v>3</v>
      </c>
      <c r="M2326" s="63">
        <v>1</v>
      </c>
      <c r="N2326" s="8" t="s">
        <v>6235</v>
      </c>
      <c r="O2326" s="63">
        <v>19</v>
      </c>
      <c r="P2326" s="62" t="s">
        <v>5757</v>
      </c>
      <c r="Q2326" s="20">
        <v>-18.457062000000001</v>
      </c>
      <c r="R2326" s="20">
        <v>9.0684360000000002</v>
      </c>
      <c r="S2326" s="20">
        <v>-9.3886269999999996</v>
      </c>
      <c r="T2326" s="53" t="s">
        <v>568</v>
      </c>
      <c r="U2326" s="8" t="s">
        <v>668</v>
      </c>
      <c r="V2326" s="8" t="s">
        <v>668</v>
      </c>
      <c r="W2326" s="20" t="s">
        <v>668</v>
      </c>
      <c r="X2326" s="8" t="s">
        <v>668</v>
      </c>
      <c r="Y2326" s="8" t="s">
        <v>668</v>
      </c>
      <c r="Z2326" s="8" t="s">
        <v>668</v>
      </c>
      <c r="AA2326" s="20" t="s">
        <v>668</v>
      </c>
      <c r="AB2326" s="10" t="s">
        <v>668</v>
      </c>
      <c r="AC2326" s="10" t="s">
        <v>668</v>
      </c>
      <c r="AD2326" s="10" t="s">
        <v>668</v>
      </c>
      <c r="AE2326" s="10" t="s">
        <v>668</v>
      </c>
      <c r="AF2326" s="10" t="s">
        <v>668</v>
      </c>
      <c r="AG2326" s="20" t="s">
        <v>668</v>
      </c>
      <c r="AH2326" s="20" t="s">
        <v>668</v>
      </c>
      <c r="AI2326" s="20" t="s">
        <v>668</v>
      </c>
      <c r="AJ2326" s="20" t="s">
        <v>668</v>
      </c>
    </row>
    <row r="2327" spans="1:36" ht="14.25" customHeight="1" x14ac:dyDescent="0.25">
      <c r="A2327" s="11" t="s">
        <v>354</v>
      </c>
      <c r="B2327" s="8" t="s">
        <v>1583</v>
      </c>
      <c r="C2327" s="8" t="s">
        <v>5593</v>
      </c>
      <c r="D2327" s="10" t="s">
        <v>668</v>
      </c>
      <c r="E2327" s="33" t="s">
        <v>5607</v>
      </c>
      <c r="F2327" s="10" t="s">
        <v>668</v>
      </c>
      <c r="G2327" s="8" t="s">
        <v>3063</v>
      </c>
      <c r="H2327" s="10" t="s">
        <v>6218</v>
      </c>
      <c r="I2327" s="11" t="s">
        <v>5665</v>
      </c>
      <c r="J2327" s="63">
        <v>8</v>
      </c>
      <c r="K2327" s="63" t="s">
        <v>668</v>
      </c>
      <c r="L2327" s="63">
        <v>1</v>
      </c>
      <c r="M2327" s="63">
        <v>7</v>
      </c>
      <c r="N2327" s="8" t="s">
        <v>4124</v>
      </c>
      <c r="O2327" s="63">
        <v>169</v>
      </c>
      <c r="P2327" s="62" t="s">
        <v>5757</v>
      </c>
      <c r="Q2327" s="20">
        <v>21.968959000000002</v>
      </c>
      <c r="R2327" s="20">
        <v>14.298088</v>
      </c>
      <c r="S2327" s="20">
        <v>36.267046999999998</v>
      </c>
      <c r="T2327" s="53" t="s">
        <v>582</v>
      </c>
      <c r="U2327" s="8" t="s">
        <v>668</v>
      </c>
      <c r="V2327" s="8" t="s">
        <v>668</v>
      </c>
      <c r="W2327" s="20" t="s">
        <v>668</v>
      </c>
      <c r="X2327" s="8" t="s">
        <v>668</v>
      </c>
      <c r="Y2327" s="8" t="s">
        <v>668</v>
      </c>
      <c r="Z2327" s="8" t="s">
        <v>668</v>
      </c>
      <c r="AA2327" s="20" t="s">
        <v>668</v>
      </c>
      <c r="AB2327" s="10" t="s">
        <v>668</v>
      </c>
      <c r="AC2327" s="10" t="s">
        <v>668</v>
      </c>
      <c r="AD2327" s="10" t="s">
        <v>668</v>
      </c>
      <c r="AE2327" s="10" t="s">
        <v>668</v>
      </c>
      <c r="AF2327" s="10" t="s">
        <v>668</v>
      </c>
      <c r="AG2327" s="20" t="s">
        <v>668</v>
      </c>
      <c r="AH2327" s="20" t="s">
        <v>668</v>
      </c>
      <c r="AI2327" s="20" t="s">
        <v>668</v>
      </c>
      <c r="AJ2327" s="20" t="s">
        <v>668</v>
      </c>
    </row>
    <row r="2328" spans="1:36" ht="14.25" customHeight="1" x14ac:dyDescent="0.25">
      <c r="A2328" s="11" t="s">
        <v>355</v>
      </c>
      <c r="B2328" s="8" t="s">
        <v>1583</v>
      </c>
      <c r="C2328" s="8" t="s">
        <v>5593</v>
      </c>
      <c r="D2328" s="10" t="s">
        <v>668</v>
      </c>
      <c r="E2328" s="33" t="s">
        <v>5607</v>
      </c>
      <c r="F2328" s="10" t="s">
        <v>668</v>
      </c>
      <c r="G2328" s="8" t="s">
        <v>3063</v>
      </c>
      <c r="H2328" s="10" t="s">
        <v>6218</v>
      </c>
      <c r="I2328" s="11" t="s">
        <v>5665</v>
      </c>
      <c r="J2328" s="63">
        <v>6</v>
      </c>
      <c r="K2328" s="63" t="s">
        <v>668</v>
      </c>
      <c r="L2328" s="63">
        <v>4</v>
      </c>
      <c r="M2328" s="63">
        <v>4</v>
      </c>
      <c r="N2328" s="8" t="s">
        <v>6240</v>
      </c>
      <c r="O2328" s="63">
        <v>80</v>
      </c>
      <c r="P2328" s="62" t="s">
        <v>5757</v>
      </c>
      <c r="Q2328" s="20">
        <v>19.099581000000001</v>
      </c>
      <c r="R2328" s="20">
        <v>16.448981</v>
      </c>
      <c r="S2328" s="20">
        <v>35.548563000000001</v>
      </c>
      <c r="T2328" s="53" t="s">
        <v>582</v>
      </c>
      <c r="U2328" s="8" t="s">
        <v>668</v>
      </c>
      <c r="V2328" s="8" t="s">
        <v>668</v>
      </c>
      <c r="W2328" s="20" t="s">
        <v>668</v>
      </c>
      <c r="X2328" s="8" t="s">
        <v>668</v>
      </c>
      <c r="Y2328" s="8" t="s">
        <v>668</v>
      </c>
      <c r="Z2328" s="8" t="s">
        <v>668</v>
      </c>
      <c r="AA2328" s="20" t="s">
        <v>668</v>
      </c>
      <c r="AB2328" s="10" t="s">
        <v>668</v>
      </c>
      <c r="AC2328" s="10" t="s">
        <v>668</v>
      </c>
      <c r="AD2328" s="10" t="s">
        <v>668</v>
      </c>
      <c r="AE2328" s="10" t="s">
        <v>668</v>
      </c>
      <c r="AF2328" s="10" t="s">
        <v>668</v>
      </c>
      <c r="AG2328" s="20" t="s">
        <v>668</v>
      </c>
      <c r="AH2328" s="20" t="s">
        <v>668</v>
      </c>
      <c r="AI2328" s="20" t="s">
        <v>668</v>
      </c>
      <c r="AJ2328" s="20" t="s">
        <v>668</v>
      </c>
    </row>
    <row r="2329" spans="1:36" ht="14.25" customHeight="1" x14ac:dyDescent="0.25">
      <c r="A2329" s="11" t="s">
        <v>356</v>
      </c>
      <c r="B2329" s="8" t="s">
        <v>1583</v>
      </c>
      <c r="C2329" s="8" t="s">
        <v>5593</v>
      </c>
      <c r="D2329" s="10" t="s">
        <v>668</v>
      </c>
      <c r="E2329" s="33" t="s">
        <v>5607</v>
      </c>
      <c r="F2329" s="10" t="s">
        <v>668</v>
      </c>
      <c r="G2329" s="8" t="s">
        <v>3063</v>
      </c>
      <c r="H2329" s="10" t="s">
        <v>6218</v>
      </c>
      <c r="I2329" s="11" t="s">
        <v>5664</v>
      </c>
      <c r="J2329" s="63">
        <v>5</v>
      </c>
      <c r="K2329" s="63" t="s">
        <v>668</v>
      </c>
      <c r="L2329" s="63">
        <v>4</v>
      </c>
      <c r="M2329" s="63">
        <v>2</v>
      </c>
      <c r="N2329" s="8" t="s">
        <v>6239</v>
      </c>
      <c r="O2329" s="63">
        <v>49</v>
      </c>
      <c r="P2329" s="62" t="s">
        <v>5757</v>
      </c>
      <c r="Q2329" s="20">
        <v>-11.721292999999999</v>
      </c>
      <c r="R2329" s="20">
        <v>11.279909999999999</v>
      </c>
      <c r="S2329" s="20">
        <v>-0.44138300000000003</v>
      </c>
      <c r="T2329" s="53" t="s">
        <v>568</v>
      </c>
      <c r="U2329" s="8" t="s">
        <v>668</v>
      </c>
      <c r="V2329" s="8" t="s">
        <v>668</v>
      </c>
      <c r="W2329" s="20" t="s">
        <v>668</v>
      </c>
      <c r="X2329" s="8" t="s">
        <v>668</v>
      </c>
      <c r="Y2329" s="8" t="s">
        <v>668</v>
      </c>
      <c r="Z2329" s="8" t="s">
        <v>668</v>
      </c>
      <c r="AA2329" s="20" t="s">
        <v>668</v>
      </c>
      <c r="AB2329" s="10" t="s">
        <v>668</v>
      </c>
      <c r="AC2329" s="10" t="s">
        <v>668</v>
      </c>
      <c r="AD2329" s="10" t="s">
        <v>668</v>
      </c>
      <c r="AE2329" s="10" t="s">
        <v>668</v>
      </c>
      <c r="AF2329" s="10" t="s">
        <v>668</v>
      </c>
      <c r="AG2329" s="20" t="s">
        <v>668</v>
      </c>
      <c r="AH2329" s="20" t="s">
        <v>668</v>
      </c>
      <c r="AI2329" s="20" t="s">
        <v>668</v>
      </c>
      <c r="AJ2329" s="20" t="s">
        <v>668</v>
      </c>
    </row>
    <row r="2330" spans="1:36" ht="14.25" customHeight="1" x14ac:dyDescent="0.25">
      <c r="A2330" s="11" t="s">
        <v>357</v>
      </c>
      <c r="B2330" s="8" t="s">
        <v>1583</v>
      </c>
      <c r="C2330" s="8" t="s">
        <v>5593</v>
      </c>
      <c r="D2330" s="10" t="s">
        <v>668</v>
      </c>
      <c r="E2330" s="33" t="s">
        <v>5607</v>
      </c>
      <c r="F2330" s="10" t="s">
        <v>668</v>
      </c>
      <c r="G2330" s="8" t="s">
        <v>3063</v>
      </c>
      <c r="H2330" s="10" t="s">
        <v>6218</v>
      </c>
      <c r="I2330" s="11" t="s">
        <v>5663</v>
      </c>
      <c r="J2330" s="63">
        <v>7</v>
      </c>
      <c r="K2330" s="63" t="s">
        <v>668</v>
      </c>
      <c r="L2330" s="63">
        <v>4</v>
      </c>
      <c r="M2330" s="63">
        <v>7</v>
      </c>
      <c r="N2330" s="8" t="s">
        <v>4124</v>
      </c>
      <c r="O2330" s="63">
        <v>175</v>
      </c>
      <c r="P2330" s="62" t="s">
        <v>5757</v>
      </c>
      <c r="Q2330" s="20">
        <v>15.625054</v>
      </c>
      <c r="R2330" s="20">
        <v>17.514005999999998</v>
      </c>
      <c r="S2330" s="20">
        <v>33.139060000000001</v>
      </c>
      <c r="T2330" s="53" t="s">
        <v>568</v>
      </c>
      <c r="U2330" s="8" t="s">
        <v>668</v>
      </c>
      <c r="V2330" s="8" t="s">
        <v>668</v>
      </c>
      <c r="W2330" s="20" t="s">
        <v>668</v>
      </c>
      <c r="X2330" s="8" t="s">
        <v>668</v>
      </c>
      <c r="Y2330" s="8" t="s">
        <v>668</v>
      </c>
      <c r="Z2330" s="8" t="s">
        <v>668</v>
      </c>
      <c r="AA2330" s="20" t="s">
        <v>668</v>
      </c>
      <c r="AB2330" s="10" t="s">
        <v>668</v>
      </c>
      <c r="AC2330" s="10" t="s">
        <v>668</v>
      </c>
      <c r="AD2330" s="10" t="s">
        <v>668</v>
      </c>
      <c r="AE2330" s="10" t="s">
        <v>668</v>
      </c>
      <c r="AF2330" s="10" t="s">
        <v>668</v>
      </c>
      <c r="AG2330" s="20" t="s">
        <v>668</v>
      </c>
      <c r="AH2330" s="20" t="s">
        <v>668</v>
      </c>
      <c r="AI2330" s="20" t="s">
        <v>668</v>
      </c>
      <c r="AJ2330" s="20" t="s">
        <v>668</v>
      </c>
    </row>
    <row r="2331" spans="1:36" ht="14.25" customHeight="1" x14ac:dyDescent="0.25">
      <c r="A2331" s="11" t="s">
        <v>358</v>
      </c>
      <c r="B2331" s="8" t="s">
        <v>1583</v>
      </c>
      <c r="C2331" s="8" t="s">
        <v>5593</v>
      </c>
      <c r="D2331" s="10" t="s">
        <v>668</v>
      </c>
      <c r="E2331" s="33" t="s">
        <v>5607</v>
      </c>
      <c r="F2331" s="10" t="s">
        <v>668</v>
      </c>
      <c r="G2331" s="8" t="s">
        <v>3063</v>
      </c>
      <c r="H2331" s="10" t="s">
        <v>6218</v>
      </c>
      <c r="I2331" s="11" t="s">
        <v>5665</v>
      </c>
      <c r="J2331" s="63">
        <v>4</v>
      </c>
      <c r="K2331" s="63" t="s">
        <v>668</v>
      </c>
      <c r="L2331" s="63">
        <v>1</v>
      </c>
      <c r="M2331" s="63">
        <v>4</v>
      </c>
      <c r="N2331" s="8" t="s">
        <v>6240</v>
      </c>
      <c r="O2331" s="63">
        <v>90</v>
      </c>
      <c r="P2331" s="62" t="s">
        <v>5757</v>
      </c>
      <c r="Q2331" s="20">
        <v>11.47634</v>
      </c>
      <c r="R2331" s="20">
        <v>15.785035000000001</v>
      </c>
      <c r="S2331" s="20">
        <v>27.261375999999998</v>
      </c>
      <c r="T2331" s="53" t="s">
        <v>582</v>
      </c>
      <c r="U2331" s="8" t="s">
        <v>668</v>
      </c>
      <c r="V2331" s="8" t="s">
        <v>668</v>
      </c>
      <c r="W2331" s="20" t="s">
        <v>668</v>
      </c>
      <c r="X2331" s="8" t="s">
        <v>668</v>
      </c>
      <c r="Y2331" s="8" t="s">
        <v>668</v>
      </c>
      <c r="Z2331" s="8" t="s">
        <v>668</v>
      </c>
      <c r="AA2331" s="20" t="s">
        <v>668</v>
      </c>
      <c r="AB2331" s="10" t="s">
        <v>668</v>
      </c>
      <c r="AC2331" s="10" t="s">
        <v>668</v>
      </c>
      <c r="AD2331" s="10" t="s">
        <v>668</v>
      </c>
      <c r="AE2331" s="10" t="s">
        <v>668</v>
      </c>
      <c r="AF2331" s="10" t="s">
        <v>668</v>
      </c>
      <c r="AG2331" s="20" t="s">
        <v>668</v>
      </c>
      <c r="AH2331" s="20" t="s">
        <v>668</v>
      </c>
      <c r="AI2331" s="20" t="s">
        <v>668</v>
      </c>
      <c r="AJ2331" s="20" t="s">
        <v>668</v>
      </c>
    </row>
    <row r="2332" spans="1:36" ht="14.25" customHeight="1" x14ac:dyDescent="0.25">
      <c r="A2332" s="11" t="s">
        <v>359</v>
      </c>
      <c r="B2332" s="8" t="s">
        <v>1583</v>
      </c>
      <c r="C2332" s="8" t="s">
        <v>5593</v>
      </c>
      <c r="D2332" s="10" t="s">
        <v>668</v>
      </c>
      <c r="E2332" s="33" t="s">
        <v>5607</v>
      </c>
      <c r="F2332" s="10" t="s">
        <v>668</v>
      </c>
      <c r="G2332" s="8" t="s">
        <v>3063</v>
      </c>
      <c r="H2332" s="10" t="s">
        <v>6218</v>
      </c>
      <c r="I2332" s="11" t="s">
        <v>5665</v>
      </c>
      <c r="J2332" s="63">
        <v>9</v>
      </c>
      <c r="K2332" s="63" t="s">
        <v>668</v>
      </c>
      <c r="L2332" s="63">
        <v>3</v>
      </c>
      <c r="M2332" s="63">
        <v>5</v>
      </c>
      <c r="N2332" s="8" t="s">
        <v>24</v>
      </c>
      <c r="O2332" s="63">
        <v>130</v>
      </c>
      <c r="P2332" s="62" t="s">
        <v>5757</v>
      </c>
      <c r="Q2332" s="20">
        <v>19.277778000000001</v>
      </c>
      <c r="R2332" s="20">
        <v>16.008901999999999</v>
      </c>
      <c r="S2332" s="20">
        <v>35.286681000000002</v>
      </c>
      <c r="T2332" s="53" t="s">
        <v>582</v>
      </c>
      <c r="U2332" s="8" t="s">
        <v>668</v>
      </c>
      <c r="V2332" s="8" t="s">
        <v>668</v>
      </c>
      <c r="W2332" s="20" t="s">
        <v>668</v>
      </c>
      <c r="X2332" s="8" t="s">
        <v>668</v>
      </c>
      <c r="Y2332" s="8" t="s">
        <v>668</v>
      </c>
      <c r="Z2332" s="8" t="s">
        <v>668</v>
      </c>
      <c r="AA2332" s="20" t="s">
        <v>668</v>
      </c>
      <c r="AB2332" s="10" t="s">
        <v>668</v>
      </c>
      <c r="AC2332" s="10" t="s">
        <v>668</v>
      </c>
      <c r="AD2332" s="10" t="s">
        <v>668</v>
      </c>
      <c r="AE2332" s="10" t="s">
        <v>668</v>
      </c>
      <c r="AF2332" s="10" t="s">
        <v>668</v>
      </c>
      <c r="AG2332" s="20" t="s">
        <v>668</v>
      </c>
      <c r="AH2332" s="20" t="s">
        <v>668</v>
      </c>
      <c r="AI2332" s="20" t="s">
        <v>668</v>
      </c>
      <c r="AJ2332" s="20" t="s">
        <v>668</v>
      </c>
    </row>
    <row r="2333" spans="1:36" ht="14.25" customHeight="1" x14ac:dyDescent="0.25">
      <c r="A2333" s="11" t="s">
        <v>360</v>
      </c>
      <c r="B2333" s="8" t="s">
        <v>1583</v>
      </c>
      <c r="C2333" s="8" t="s">
        <v>5593</v>
      </c>
      <c r="D2333" s="10" t="s">
        <v>668</v>
      </c>
      <c r="E2333" s="33" t="s">
        <v>5607</v>
      </c>
      <c r="F2333" s="10" t="s">
        <v>668</v>
      </c>
      <c r="G2333" s="8" t="s">
        <v>3063</v>
      </c>
      <c r="H2333" s="10" t="s">
        <v>6218</v>
      </c>
      <c r="I2333" s="11" t="s">
        <v>5664</v>
      </c>
      <c r="J2333" s="63">
        <v>1</v>
      </c>
      <c r="K2333" s="63" t="s">
        <v>668</v>
      </c>
      <c r="L2333" s="63">
        <v>5</v>
      </c>
      <c r="M2333" s="63">
        <v>2</v>
      </c>
      <c r="N2333" s="8" t="s">
        <v>6239</v>
      </c>
      <c r="O2333" s="63">
        <v>46</v>
      </c>
      <c r="P2333" s="62" t="s">
        <v>5757</v>
      </c>
      <c r="Q2333" s="20">
        <v>-21.87368</v>
      </c>
      <c r="R2333" s="20">
        <v>18.360409000000001</v>
      </c>
      <c r="S2333" s="20">
        <v>-3.5132720000000002</v>
      </c>
      <c r="T2333" s="53" t="s">
        <v>568</v>
      </c>
      <c r="U2333" s="8" t="s">
        <v>668</v>
      </c>
      <c r="V2333" s="8" t="s">
        <v>668</v>
      </c>
      <c r="W2333" s="20" t="s">
        <v>668</v>
      </c>
      <c r="X2333" s="8" t="s">
        <v>668</v>
      </c>
      <c r="Y2333" s="8" t="s">
        <v>668</v>
      </c>
      <c r="Z2333" s="8" t="s">
        <v>668</v>
      </c>
      <c r="AA2333" s="20" t="s">
        <v>668</v>
      </c>
      <c r="AB2333" s="10" t="s">
        <v>668</v>
      </c>
      <c r="AC2333" s="10" t="s">
        <v>668</v>
      </c>
      <c r="AD2333" s="10" t="s">
        <v>668</v>
      </c>
      <c r="AE2333" s="10" t="s">
        <v>668</v>
      </c>
      <c r="AF2333" s="10" t="s">
        <v>668</v>
      </c>
      <c r="AG2333" s="20" t="s">
        <v>668</v>
      </c>
      <c r="AH2333" s="20" t="s">
        <v>668</v>
      </c>
      <c r="AI2333" s="20" t="s">
        <v>668</v>
      </c>
      <c r="AJ2333" s="20" t="s">
        <v>668</v>
      </c>
    </row>
    <row r="2334" spans="1:36" ht="14.25" customHeight="1" x14ac:dyDescent="0.25">
      <c r="A2334" s="11" t="s">
        <v>5788</v>
      </c>
      <c r="B2334" s="8" t="s">
        <v>1583</v>
      </c>
      <c r="C2334" s="8" t="s">
        <v>5593</v>
      </c>
      <c r="D2334" s="10" t="s">
        <v>668</v>
      </c>
      <c r="E2334" s="33">
        <v>20001</v>
      </c>
      <c r="F2334" s="10" t="s">
        <v>668</v>
      </c>
      <c r="G2334" s="8" t="s">
        <v>3063</v>
      </c>
      <c r="H2334" s="10" t="s">
        <v>6218</v>
      </c>
      <c r="I2334" s="11" t="s">
        <v>583</v>
      </c>
      <c r="J2334" s="64">
        <v>9</v>
      </c>
      <c r="K2334" s="64" t="s">
        <v>668</v>
      </c>
      <c r="L2334" s="64">
        <v>5</v>
      </c>
      <c r="M2334" s="64">
        <v>10</v>
      </c>
      <c r="N2334" s="8" t="s">
        <v>361</v>
      </c>
      <c r="O2334" s="64">
        <v>293</v>
      </c>
      <c r="P2334" s="62" t="s">
        <v>5758</v>
      </c>
      <c r="Q2334" s="20">
        <v>-40.468713000000001</v>
      </c>
      <c r="R2334" s="20">
        <v>13.447497</v>
      </c>
      <c r="S2334" s="20">
        <v>-27.021215999999999</v>
      </c>
      <c r="T2334" s="53" t="s">
        <v>582</v>
      </c>
      <c r="U2334" s="8" t="s">
        <v>668</v>
      </c>
      <c r="V2334" s="5" t="s">
        <v>668</v>
      </c>
      <c r="W2334" s="5" t="s">
        <v>668</v>
      </c>
      <c r="X2334" s="5" t="s">
        <v>668</v>
      </c>
      <c r="Y2334" s="20" t="s">
        <v>668</v>
      </c>
      <c r="Z2334" s="20" t="s">
        <v>668</v>
      </c>
      <c r="AA2334" s="20" t="s">
        <v>668</v>
      </c>
      <c r="AB2334" s="10" t="s">
        <v>668</v>
      </c>
      <c r="AC2334" s="10" t="s">
        <v>668</v>
      </c>
      <c r="AD2334" s="10" t="s">
        <v>668</v>
      </c>
      <c r="AE2334" s="10" t="s">
        <v>668</v>
      </c>
      <c r="AF2334" s="10" t="s">
        <v>668</v>
      </c>
      <c r="AG2334" s="20" t="s">
        <v>668</v>
      </c>
      <c r="AH2334" s="20" t="s">
        <v>668</v>
      </c>
      <c r="AI2334" s="20" t="s">
        <v>668</v>
      </c>
      <c r="AJ2334" s="20" t="s">
        <v>668</v>
      </c>
    </row>
    <row r="2335" spans="1:36" ht="14.25" customHeight="1" x14ac:dyDescent="0.25">
      <c r="A2335" s="11" t="s">
        <v>362</v>
      </c>
      <c r="B2335" s="8" t="s">
        <v>1583</v>
      </c>
      <c r="C2335" s="8" t="s">
        <v>5593</v>
      </c>
      <c r="D2335" s="10" t="s">
        <v>668</v>
      </c>
      <c r="E2335" s="33" t="s">
        <v>5607</v>
      </c>
      <c r="F2335" s="10" t="s">
        <v>668</v>
      </c>
      <c r="G2335" s="8" t="s">
        <v>3117</v>
      </c>
      <c r="H2335" s="8" t="s">
        <v>3133</v>
      </c>
      <c r="I2335" s="11" t="s">
        <v>2432</v>
      </c>
      <c r="J2335" s="63">
        <v>7</v>
      </c>
      <c r="K2335" s="63" t="s">
        <v>668</v>
      </c>
      <c r="L2335" s="63">
        <v>1</v>
      </c>
      <c r="M2335" s="63">
        <v>1</v>
      </c>
      <c r="N2335" s="8" t="s">
        <v>6235</v>
      </c>
      <c r="O2335" s="63">
        <v>4</v>
      </c>
      <c r="P2335" s="62" t="s">
        <v>5757</v>
      </c>
      <c r="Q2335" s="20">
        <v>24.905404000000001</v>
      </c>
      <c r="R2335" s="20">
        <v>5.7052399999999999</v>
      </c>
      <c r="S2335" s="20">
        <v>30.610644000000001</v>
      </c>
      <c r="T2335" s="53" t="s">
        <v>668</v>
      </c>
      <c r="U2335" s="8" t="s">
        <v>668</v>
      </c>
      <c r="V2335" s="8" t="s">
        <v>668</v>
      </c>
      <c r="W2335" s="20" t="s">
        <v>668</v>
      </c>
      <c r="X2335" s="8" t="s">
        <v>668</v>
      </c>
      <c r="Y2335" s="8" t="s">
        <v>668</v>
      </c>
      <c r="Z2335" s="8" t="s">
        <v>668</v>
      </c>
      <c r="AA2335" s="20" t="s">
        <v>668</v>
      </c>
      <c r="AB2335" s="10" t="s">
        <v>668</v>
      </c>
      <c r="AC2335" s="10" t="s">
        <v>668</v>
      </c>
      <c r="AD2335" s="10" t="s">
        <v>668</v>
      </c>
      <c r="AE2335" s="10" t="s">
        <v>668</v>
      </c>
      <c r="AF2335" s="10" t="s">
        <v>668</v>
      </c>
      <c r="AG2335" s="20" t="s">
        <v>668</v>
      </c>
      <c r="AH2335" s="20" t="s">
        <v>668</v>
      </c>
      <c r="AI2335" s="20" t="s">
        <v>668</v>
      </c>
      <c r="AJ2335" s="20" t="s">
        <v>668</v>
      </c>
    </row>
    <row r="2336" spans="1:36" ht="14.25" customHeight="1" x14ac:dyDescent="0.25">
      <c r="A2336" s="11" t="s">
        <v>363</v>
      </c>
      <c r="B2336" s="8" t="s">
        <v>1583</v>
      </c>
      <c r="C2336" s="8" t="s">
        <v>5593</v>
      </c>
      <c r="D2336" s="10" t="s">
        <v>668</v>
      </c>
      <c r="E2336" s="33" t="s">
        <v>5607</v>
      </c>
      <c r="F2336" s="10" t="s">
        <v>668</v>
      </c>
      <c r="G2336" s="8" t="s">
        <v>3117</v>
      </c>
      <c r="H2336" s="8" t="s">
        <v>3133</v>
      </c>
      <c r="I2336" s="11" t="s">
        <v>2426</v>
      </c>
      <c r="J2336" s="63">
        <v>4</v>
      </c>
      <c r="K2336" s="63" t="s">
        <v>668</v>
      </c>
      <c r="L2336" s="63">
        <v>5</v>
      </c>
      <c r="M2336" s="63">
        <v>3</v>
      </c>
      <c r="N2336" s="8" t="s">
        <v>2447</v>
      </c>
      <c r="O2336" s="63">
        <v>60</v>
      </c>
      <c r="P2336" s="62" t="s">
        <v>5757</v>
      </c>
      <c r="Q2336" s="20">
        <v>24.952712999999999</v>
      </c>
      <c r="R2336" s="20">
        <v>6.87446</v>
      </c>
      <c r="S2336" s="20">
        <v>31.827172999999998</v>
      </c>
      <c r="T2336" s="53" t="s">
        <v>668</v>
      </c>
      <c r="U2336" s="8" t="s">
        <v>668</v>
      </c>
      <c r="V2336" s="8" t="s">
        <v>668</v>
      </c>
      <c r="W2336" s="20" t="s">
        <v>668</v>
      </c>
      <c r="X2336" s="8" t="s">
        <v>668</v>
      </c>
      <c r="Y2336" s="8" t="s">
        <v>668</v>
      </c>
      <c r="Z2336" s="8" t="s">
        <v>668</v>
      </c>
      <c r="AA2336" s="20" t="s">
        <v>668</v>
      </c>
      <c r="AB2336" s="10" t="s">
        <v>668</v>
      </c>
      <c r="AC2336" s="10" t="s">
        <v>668</v>
      </c>
      <c r="AD2336" s="10" t="s">
        <v>668</v>
      </c>
      <c r="AE2336" s="10" t="s">
        <v>668</v>
      </c>
      <c r="AF2336" s="10" t="s">
        <v>668</v>
      </c>
      <c r="AG2336" s="20" t="s">
        <v>668</v>
      </c>
      <c r="AH2336" s="20" t="s">
        <v>668</v>
      </c>
      <c r="AI2336" s="20" t="s">
        <v>668</v>
      </c>
      <c r="AJ2336" s="20" t="s">
        <v>668</v>
      </c>
    </row>
    <row r="2337" spans="1:36" ht="14.25" customHeight="1" x14ac:dyDescent="0.25">
      <c r="A2337" s="11" t="s">
        <v>364</v>
      </c>
      <c r="B2337" s="8" t="s">
        <v>1583</v>
      </c>
      <c r="C2337" s="8" t="s">
        <v>5593</v>
      </c>
      <c r="D2337" s="10" t="s">
        <v>668</v>
      </c>
      <c r="E2337" s="33" t="s">
        <v>5607</v>
      </c>
      <c r="F2337" s="10" t="s">
        <v>668</v>
      </c>
      <c r="G2337" s="8" t="s">
        <v>3117</v>
      </c>
      <c r="H2337" s="8" t="s">
        <v>3133</v>
      </c>
      <c r="I2337" s="11" t="s">
        <v>5660</v>
      </c>
      <c r="J2337" s="63">
        <v>5</v>
      </c>
      <c r="K2337" s="63" t="s">
        <v>668</v>
      </c>
      <c r="L2337" s="63">
        <v>4</v>
      </c>
      <c r="M2337" s="63">
        <v>3</v>
      </c>
      <c r="N2337" s="8" t="s">
        <v>2447</v>
      </c>
      <c r="O2337" s="63">
        <v>74</v>
      </c>
      <c r="P2337" s="62" t="s">
        <v>5757</v>
      </c>
      <c r="Q2337" s="20">
        <v>16.688876</v>
      </c>
      <c r="R2337" s="20">
        <v>8.0441020000000005</v>
      </c>
      <c r="S2337" s="20">
        <v>24.732979</v>
      </c>
      <c r="T2337" s="53" t="s">
        <v>668</v>
      </c>
      <c r="U2337" s="8" t="s">
        <v>668</v>
      </c>
      <c r="V2337" s="8" t="s">
        <v>668</v>
      </c>
      <c r="W2337" s="20" t="s">
        <v>668</v>
      </c>
      <c r="X2337" s="8" t="s">
        <v>668</v>
      </c>
      <c r="Y2337" s="8" t="s">
        <v>668</v>
      </c>
      <c r="Z2337" s="8" t="s">
        <v>668</v>
      </c>
      <c r="AA2337" s="20" t="s">
        <v>668</v>
      </c>
      <c r="AB2337" s="10" t="s">
        <v>668</v>
      </c>
      <c r="AC2337" s="10" t="s">
        <v>668</v>
      </c>
      <c r="AD2337" s="10" t="s">
        <v>668</v>
      </c>
      <c r="AE2337" s="10" t="s">
        <v>668</v>
      </c>
      <c r="AF2337" s="10" t="s">
        <v>668</v>
      </c>
      <c r="AG2337" s="20" t="s">
        <v>668</v>
      </c>
      <c r="AH2337" s="20" t="s">
        <v>668</v>
      </c>
      <c r="AI2337" s="20" t="s">
        <v>668</v>
      </c>
      <c r="AJ2337" s="20" t="s">
        <v>668</v>
      </c>
    </row>
    <row r="2338" spans="1:36" ht="14.25" customHeight="1" x14ac:dyDescent="0.25">
      <c r="A2338" s="11" t="s">
        <v>365</v>
      </c>
      <c r="B2338" s="8" t="s">
        <v>1583</v>
      </c>
      <c r="C2338" s="8" t="s">
        <v>5593</v>
      </c>
      <c r="D2338" s="10" t="s">
        <v>668</v>
      </c>
      <c r="E2338" s="33" t="s">
        <v>5607</v>
      </c>
      <c r="F2338" s="10" t="s">
        <v>668</v>
      </c>
      <c r="G2338" s="8" t="s">
        <v>3117</v>
      </c>
      <c r="H2338" s="8" t="s">
        <v>3118</v>
      </c>
      <c r="I2338" s="11" t="s">
        <v>4570</v>
      </c>
      <c r="J2338" s="63">
        <v>1</v>
      </c>
      <c r="K2338" s="63" t="s">
        <v>668</v>
      </c>
      <c r="L2338" s="63">
        <v>1</v>
      </c>
      <c r="M2338" s="63">
        <v>15</v>
      </c>
      <c r="N2338" s="8" t="s">
        <v>6242</v>
      </c>
      <c r="O2338" s="63">
        <v>1306</v>
      </c>
      <c r="P2338" s="62" t="s">
        <v>5757</v>
      </c>
      <c r="Q2338" s="20">
        <v>20.168296000000002</v>
      </c>
      <c r="R2338" s="20">
        <v>3.5624009999999999</v>
      </c>
      <c r="S2338" s="20">
        <v>23.730696999999999</v>
      </c>
      <c r="T2338" s="53" t="s">
        <v>668</v>
      </c>
      <c r="U2338" s="8" t="s">
        <v>668</v>
      </c>
      <c r="V2338" s="8" t="s">
        <v>668</v>
      </c>
      <c r="W2338" s="20" t="s">
        <v>668</v>
      </c>
      <c r="X2338" s="8" t="s">
        <v>668</v>
      </c>
      <c r="Y2338" s="8" t="s">
        <v>668</v>
      </c>
      <c r="Z2338" s="8" t="s">
        <v>668</v>
      </c>
      <c r="AA2338" s="20" t="s">
        <v>668</v>
      </c>
      <c r="AB2338" s="10" t="s">
        <v>668</v>
      </c>
      <c r="AC2338" s="10" t="s">
        <v>668</v>
      </c>
      <c r="AD2338" s="10" t="s">
        <v>668</v>
      </c>
      <c r="AE2338" s="10" t="s">
        <v>668</v>
      </c>
      <c r="AF2338" s="10" t="s">
        <v>668</v>
      </c>
      <c r="AG2338" s="20" t="s">
        <v>668</v>
      </c>
      <c r="AH2338" s="20" t="s">
        <v>668</v>
      </c>
      <c r="AI2338" s="20" t="s">
        <v>668</v>
      </c>
      <c r="AJ2338" s="20" t="s">
        <v>668</v>
      </c>
    </row>
    <row r="2339" spans="1:36" ht="14.25" customHeight="1" x14ac:dyDescent="0.25">
      <c r="A2339" s="11" t="s">
        <v>366</v>
      </c>
      <c r="B2339" s="8" t="s">
        <v>1583</v>
      </c>
      <c r="C2339" s="8" t="s">
        <v>5593</v>
      </c>
      <c r="D2339" s="10" t="s">
        <v>668</v>
      </c>
      <c r="E2339" s="33" t="s">
        <v>5607</v>
      </c>
      <c r="F2339" s="10" t="s">
        <v>668</v>
      </c>
      <c r="G2339" s="8" t="s">
        <v>3117</v>
      </c>
      <c r="H2339" s="8" t="s">
        <v>3118</v>
      </c>
      <c r="I2339" s="11" t="s">
        <v>4570</v>
      </c>
      <c r="J2339" s="63">
        <v>6</v>
      </c>
      <c r="K2339" s="63" t="s">
        <v>668</v>
      </c>
      <c r="L2339" s="63">
        <v>4</v>
      </c>
      <c r="M2339" s="63">
        <v>15</v>
      </c>
      <c r="N2339" s="8" t="s">
        <v>6242</v>
      </c>
      <c r="O2339" s="63">
        <v>1306</v>
      </c>
      <c r="P2339" s="62" t="s">
        <v>5757</v>
      </c>
      <c r="Q2339" s="20">
        <v>20.168296000000002</v>
      </c>
      <c r="R2339" s="20">
        <v>5.3903109999999996</v>
      </c>
      <c r="S2339" s="20">
        <v>25.558606999999999</v>
      </c>
      <c r="T2339" s="53" t="s">
        <v>668</v>
      </c>
      <c r="U2339" s="8" t="s">
        <v>668</v>
      </c>
      <c r="V2339" s="8" t="s">
        <v>668</v>
      </c>
      <c r="W2339" s="20" t="s">
        <v>668</v>
      </c>
      <c r="X2339" s="8" t="s">
        <v>668</v>
      </c>
      <c r="Y2339" s="8" t="s">
        <v>668</v>
      </c>
      <c r="Z2339" s="8" t="s">
        <v>668</v>
      </c>
      <c r="AA2339" s="20" t="s">
        <v>668</v>
      </c>
      <c r="AB2339" s="10" t="s">
        <v>668</v>
      </c>
      <c r="AC2339" s="10" t="s">
        <v>668</v>
      </c>
      <c r="AD2339" s="10" t="s">
        <v>668</v>
      </c>
      <c r="AE2339" s="10" t="s">
        <v>668</v>
      </c>
      <c r="AF2339" s="10" t="s">
        <v>668</v>
      </c>
      <c r="AG2339" s="20" t="s">
        <v>668</v>
      </c>
      <c r="AH2339" s="20" t="s">
        <v>668</v>
      </c>
      <c r="AI2339" s="20" t="s">
        <v>668</v>
      </c>
      <c r="AJ2339" s="20" t="s">
        <v>668</v>
      </c>
    </row>
    <row r="2340" spans="1:36" ht="14.25" customHeight="1" x14ac:dyDescent="0.25">
      <c r="A2340" s="11" t="s">
        <v>367</v>
      </c>
      <c r="B2340" s="8" t="s">
        <v>1583</v>
      </c>
      <c r="C2340" s="8" t="s">
        <v>5593</v>
      </c>
      <c r="D2340" s="10" t="s">
        <v>668</v>
      </c>
      <c r="E2340" s="33" t="s">
        <v>5607</v>
      </c>
      <c r="F2340" s="10" t="s">
        <v>668</v>
      </c>
      <c r="G2340" s="8" t="s">
        <v>3117</v>
      </c>
      <c r="H2340" s="8" t="s">
        <v>3118</v>
      </c>
      <c r="I2340" s="11" t="s">
        <v>4570</v>
      </c>
      <c r="J2340" s="63">
        <v>1</v>
      </c>
      <c r="K2340" s="63" t="s">
        <v>668</v>
      </c>
      <c r="L2340" s="63">
        <v>4</v>
      </c>
      <c r="M2340" s="63">
        <v>17</v>
      </c>
      <c r="N2340" s="8" t="s">
        <v>6243</v>
      </c>
      <c r="O2340" s="63">
        <v>339</v>
      </c>
      <c r="P2340" s="62" t="s">
        <v>5757</v>
      </c>
      <c r="Q2340" s="20">
        <v>21.206136000000001</v>
      </c>
      <c r="R2340" s="20">
        <v>7.3824129999999997</v>
      </c>
      <c r="S2340" s="20">
        <v>28.588549</v>
      </c>
      <c r="T2340" s="53" t="s">
        <v>668</v>
      </c>
      <c r="U2340" s="8" t="s">
        <v>668</v>
      </c>
      <c r="V2340" s="8" t="s">
        <v>668</v>
      </c>
      <c r="W2340" s="20" t="s">
        <v>668</v>
      </c>
      <c r="X2340" s="8" t="s">
        <v>668</v>
      </c>
      <c r="Y2340" s="8" t="s">
        <v>668</v>
      </c>
      <c r="Z2340" s="8" t="s">
        <v>668</v>
      </c>
      <c r="AA2340" s="20" t="s">
        <v>668</v>
      </c>
      <c r="AB2340" s="10" t="s">
        <v>668</v>
      </c>
      <c r="AC2340" s="10" t="s">
        <v>668</v>
      </c>
      <c r="AD2340" s="10" t="s">
        <v>668</v>
      </c>
      <c r="AE2340" s="10" t="s">
        <v>668</v>
      </c>
      <c r="AF2340" s="10" t="s">
        <v>668</v>
      </c>
      <c r="AG2340" s="20" t="s">
        <v>668</v>
      </c>
      <c r="AH2340" s="20" t="s">
        <v>668</v>
      </c>
      <c r="AI2340" s="20" t="s">
        <v>668</v>
      </c>
      <c r="AJ2340" s="20" t="s">
        <v>668</v>
      </c>
    </row>
    <row r="2341" spans="1:36" ht="14.25" customHeight="1" x14ac:dyDescent="0.25">
      <c r="A2341" s="11" t="s">
        <v>368</v>
      </c>
      <c r="B2341" s="8" t="s">
        <v>1583</v>
      </c>
      <c r="C2341" s="8" t="s">
        <v>5593</v>
      </c>
      <c r="D2341" s="10" t="s">
        <v>668</v>
      </c>
      <c r="E2341" s="33" t="s">
        <v>5607</v>
      </c>
      <c r="F2341" s="10" t="s">
        <v>668</v>
      </c>
      <c r="G2341" s="8" t="s">
        <v>3117</v>
      </c>
      <c r="H2341" s="8" t="s">
        <v>3133</v>
      </c>
      <c r="I2341" s="11" t="s">
        <v>5657</v>
      </c>
      <c r="J2341" s="63">
        <v>5</v>
      </c>
      <c r="K2341" s="63" t="s">
        <v>668</v>
      </c>
      <c r="L2341" s="63">
        <v>5</v>
      </c>
      <c r="M2341" s="63">
        <v>1</v>
      </c>
      <c r="N2341" s="8" t="s">
        <v>6235</v>
      </c>
      <c r="O2341" s="63">
        <v>16</v>
      </c>
      <c r="P2341" s="62" t="s">
        <v>5757</v>
      </c>
      <c r="Q2341" s="20">
        <v>16.570799000000001</v>
      </c>
      <c r="R2341" s="20">
        <v>8.4409749999999999</v>
      </c>
      <c r="S2341" s="20">
        <v>25.011773000000002</v>
      </c>
      <c r="T2341" s="53" t="s">
        <v>668</v>
      </c>
      <c r="U2341" s="8" t="s">
        <v>668</v>
      </c>
      <c r="V2341" s="8" t="s">
        <v>668</v>
      </c>
      <c r="W2341" s="20" t="s">
        <v>668</v>
      </c>
      <c r="X2341" s="8" t="s">
        <v>668</v>
      </c>
      <c r="Y2341" s="8" t="s">
        <v>668</v>
      </c>
      <c r="Z2341" s="8" t="s">
        <v>668</v>
      </c>
      <c r="AA2341" s="20" t="s">
        <v>668</v>
      </c>
      <c r="AB2341" s="10" t="s">
        <v>668</v>
      </c>
      <c r="AC2341" s="10" t="s">
        <v>668</v>
      </c>
      <c r="AD2341" s="10" t="s">
        <v>668</v>
      </c>
      <c r="AE2341" s="10" t="s">
        <v>668</v>
      </c>
      <c r="AF2341" s="10" t="s">
        <v>668</v>
      </c>
      <c r="AG2341" s="20" t="s">
        <v>668</v>
      </c>
      <c r="AH2341" s="20" t="s">
        <v>668</v>
      </c>
      <c r="AI2341" s="20" t="s">
        <v>668</v>
      </c>
      <c r="AJ2341" s="20" t="s">
        <v>668</v>
      </c>
    </row>
    <row r="2342" spans="1:36" ht="14.25" customHeight="1" x14ac:dyDescent="0.25">
      <c r="A2342" s="11" t="s">
        <v>369</v>
      </c>
      <c r="B2342" s="8" t="s">
        <v>1583</v>
      </c>
      <c r="C2342" s="8" t="s">
        <v>5593</v>
      </c>
      <c r="D2342" s="10" t="s">
        <v>668</v>
      </c>
      <c r="E2342" s="33" t="s">
        <v>5607</v>
      </c>
      <c r="F2342" s="10" t="s">
        <v>668</v>
      </c>
      <c r="G2342" s="8" t="s">
        <v>3117</v>
      </c>
      <c r="H2342" s="8" t="s">
        <v>3133</v>
      </c>
      <c r="I2342" s="11" t="s">
        <v>5657</v>
      </c>
      <c r="J2342" s="63">
        <v>1</v>
      </c>
      <c r="K2342" s="63" t="s">
        <v>668</v>
      </c>
      <c r="L2342" s="63">
        <v>5</v>
      </c>
      <c r="M2342" s="63">
        <v>1</v>
      </c>
      <c r="N2342" s="8" t="s">
        <v>6235</v>
      </c>
      <c r="O2342" s="63">
        <v>16</v>
      </c>
      <c r="P2342" s="62" t="s">
        <v>5757</v>
      </c>
      <c r="Q2342" s="20">
        <v>16.570799000000001</v>
      </c>
      <c r="R2342" s="20">
        <v>11.763035</v>
      </c>
      <c r="S2342" s="20">
        <v>28.333834</v>
      </c>
      <c r="T2342" s="53" t="s">
        <v>668</v>
      </c>
      <c r="U2342" s="8" t="s">
        <v>668</v>
      </c>
      <c r="V2342" s="8" t="s">
        <v>668</v>
      </c>
      <c r="W2342" s="20" t="s">
        <v>668</v>
      </c>
      <c r="X2342" s="8" t="s">
        <v>668</v>
      </c>
      <c r="Y2342" s="8" t="s">
        <v>668</v>
      </c>
      <c r="Z2342" s="8" t="s">
        <v>668</v>
      </c>
      <c r="AA2342" s="20" t="s">
        <v>668</v>
      </c>
      <c r="AB2342" s="10" t="s">
        <v>668</v>
      </c>
      <c r="AC2342" s="10" t="s">
        <v>668</v>
      </c>
      <c r="AD2342" s="10" t="s">
        <v>668</v>
      </c>
      <c r="AE2342" s="10" t="s">
        <v>668</v>
      </c>
      <c r="AF2342" s="10" t="s">
        <v>668</v>
      </c>
      <c r="AG2342" s="20" t="s">
        <v>668</v>
      </c>
      <c r="AH2342" s="20" t="s">
        <v>668</v>
      </c>
      <c r="AI2342" s="20" t="s">
        <v>668</v>
      </c>
      <c r="AJ2342" s="20" t="s">
        <v>668</v>
      </c>
    </row>
    <row r="2343" spans="1:36" ht="14.25" customHeight="1" x14ac:dyDescent="0.25">
      <c r="A2343" s="11" t="s">
        <v>370</v>
      </c>
      <c r="B2343" s="8" t="s">
        <v>1583</v>
      </c>
      <c r="C2343" s="8" t="s">
        <v>5593</v>
      </c>
      <c r="D2343" s="10" t="s">
        <v>668</v>
      </c>
      <c r="E2343" s="33" t="s">
        <v>5607</v>
      </c>
      <c r="F2343" s="10" t="s">
        <v>668</v>
      </c>
      <c r="G2343" s="8" t="s">
        <v>3117</v>
      </c>
      <c r="H2343" s="8" t="s">
        <v>3118</v>
      </c>
      <c r="I2343" s="11" t="s">
        <v>4570</v>
      </c>
      <c r="J2343" s="63">
        <v>6</v>
      </c>
      <c r="K2343" s="63" t="s">
        <v>668</v>
      </c>
      <c r="L2343" s="63">
        <v>2</v>
      </c>
      <c r="M2343" s="63">
        <v>17</v>
      </c>
      <c r="N2343" s="8" t="s">
        <v>6243</v>
      </c>
      <c r="O2343" s="63">
        <v>348</v>
      </c>
      <c r="P2343" s="62" t="s">
        <v>5757</v>
      </c>
      <c r="Q2343" s="20">
        <v>20.151510999999999</v>
      </c>
      <c r="R2343" s="20">
        <v>4.4997939999999996</v>
      </c>
      <c r="S2343" s="20">
        <v>24.651305000000001</v>
      </c>
      <c r="T2343" s="53" t="s">
        <v>668</v>
      </c>
      <c r="U2343" s="8" t="s">
        <v>668</v>
      </c>
      <c r="V2343" s="8" t="s">
        <v>668</v>
      </c>
      <c r="W2343" s="20" t="s">
        <v>668</v>
      </c>
      <c r="X2343" s="8" t="s">
        <v>668</v>
      </c>
      <c r="Y2343" s="8" t="s">
        <v>668</v>
      </c>
      <c r="Z2343" s="8" t="s">
        <v>668</v>
      </c>
      <c r="AA2343" s="20" t="s">
        <v>668</v>
      </c>
      <c r="AB2343" s="10" t="s">
        <v>668</v>
      </c>
      <c r="AC2343" s="10" t="s">
        <v>668</v>
      </c>
      <c r="AD2343" s="10" t="s">
        <v>668</v>
      </c>
      <c r="AE2343" s="10" t="s">
        <v>668</v>
      </c>
      <c r="AF2343" s="10" t="s">
        <v>668</v>
      </c>
      <c r="AG2343" s="20" t="s">
        <v>668</v>
      </c>
      <c r="AH2343" s="20" t="s">
        <v>668</v>
      </c>
      <c r="AI2343" s="20" t="s">
        <v>668</v>
      </c>
      <c r="AJ2343" s="20" t="s">
        <v>668</v>
      </c>
    </row>
    <row r="2344" spans="1:36" ht="14.25" customHeight="1" x14ac:dyDescent="0.25">
      <c r="A2344" s="11" t="s">
        <v>371</v>
      </c>
      <c r="B2344" s="8" t="s">
        <v>1583</v>
      </c>
      <c r="C2344" s="8" t="s">
        <v>5593</v>
      </c>
      <c r="D2344" s="10" t="s">
        <v>668</v>
      </c>
      <c r="E2344" s="33" t="s">
        <v>5607</v>
      </c>
      <c r="F2344" s="10" t="s">
        <v>668</v>
      </c>
      <c r="G2344" s="8" t="s">
        <v>3117</v>
      </c>
      <c r="H2344" s="8" t="s">
        <v>3118</v>
      </c>
      <c r="I2344" s="11" t="s">
        <v>4570</v>
      </c>
      <c r="J2344" s="63">
        <v>6</v>
      </c>
      <c r="K2344" s="63" t="s">
        <v>668</v>
      </c>
      <c r="L2344" s="63">
        <v>2</v>
      </c>
      <c r="M2344" s="63">
        <v>17</v>
      </c>
      <c r="N2344" s="8" t="s">
        <v>6243</v>
      </c>
      <c r="O2344" s="63">
        <v>340</v>
      </c>
      <c r="P2344" s="62" t="s">
        <v>5757</v>
      </c>
      <c r="Q2344" s="20">
        <v>18.195862999999999</v>
      </c>
      <c r="R2344" s="20">
        <v>12.506812999999999</v>
      </c>
      <c r="S2344" s="20">
        <v>30.702676</v>
      </c>
      <c r="T2344" s="53" t="s">
        <v>668</v>
      </c>
      <c r="U2344" s="8" t="s">
        <v>668</v>
      </c>
      <c r="V2344" s="8" t="s">
        <v>668</v>
      </c>
      <c r="W2344" s="20" t="s">
        <v>668</v>
      </c>
      <c r="X2344" s="8" t="s">
        <v>668</v>
      </c>
      <c r="Y2344" s="8" t="s">
        <v>668</v>
      </c>
      <c r="Z2344" s="8" t="s">
        <v>668</v>
      </c>
      <c r="AA2344" s="20" t="s">
        <v>668</v>
      </c>
      <c r="AB2344" s="10" t="s">
        <v>668</v>
      </c>
      <c r="AC2344" s="10" t="s">
        <v>668</v>
      </c>
      <c r="AD2344" s="10" t="s">
        <v>668</v>
      </c>
      <c r="AE2344" s="10" t="s">
        <v>668</v>
      </c>
      <c r="AF2344" s="10" t="s">
        <v>668</v>
      </c>
      <c r="AG2344" s="20" t="s">
        <v>668</v>
      </c>
      <c r="AH2344" s="20" t="s">
        <v>668</v>
      </c>
      <c r="AI2344" s="20" t="s">
        <v>668</v>
      </c>
      <c r="AJ2344" s="20" t="s">
        <v>668</v>
      </c>
    </row>
    <row r="2345" spans="1:36" ht="14.25" customHeight="1" x14ac:dyDescent="0.25">
      <c r="A2345" s="11" t="s">
        <v>372</v>
      </c>
      <c r="B2345" s="8" t="s">
        <v>1583</v>
      </c>
      <c r="C2345" s="8" t="s">
        <v>5593</v>
      </c>
      <c r="D2345" s="10" t="s">
        <v>668</v>
      </c>
      <c r="E2345" s="33" t="s">
        <v>5607</v>
      </c>
      <c r="F2345" s="10" t="s">
        <v>668</v>
      </c>
      <c r="G2345" s="8" t="s">
        <v>3117</v>
      </c>
      <c r="H2345" s="8" t="s">
        <v>3133</v>
      </c>
      <c r="I2345" s="11" t="s">
        <v>5657</v>
      </c>
      <c r="J2345" s="63">
        <v>2</v>
      </c>
      <c r="K2345" s="63" t="s">
        <v>668</v>
      </c>
      <c r="L2345" s="63">
        <v>3</v>
      </c>
      <c r="M2345" s="63">
        <v>3</v>
      </c>
      <c r="N2345" s="8" t="s">
        <v>2447</v>
      </c>
      <c r="O2345" s="63">
        <v>57</v>
      </c>
      <c r="P2345" s="62" t="s">
        <v>5757</v>
      </c>
      <c r="Q2345" s="20">
        <v>15.759487999999999</v>
      </c>
      <c r="R2345" s="20">
        <v>9.3072119999999998</v>
      </c>
      <c r="S2345" s="20">
        <v>25.066700000000001</v>
      </c>
      <c r="T2345" s="53" t="s">
        <v>668</v>
      </c>
      <c r="U2345" s="8" t="s">
        <v>668</v>
      </c>
      <c r="V2345" s="8" t="s">
        <v>668</v>
      </c>
      <c r="W2345" s="20" t="s">
        <v>668</v>
      </c>
      <c r="X2345" s="8" t="s">
        <v>668</v>
      </c>
      <c r="Y2345" s="8" t="s">
        <v>668</v>
      </c>
      <c r="Z2345" s="8" t="s">
        <v>668</v>
      </c>
      <c r="AA2345" s="20" t="s">
        <v>668</v>
      </c>
      <c r="AB2345" s="10" t="s">
        <v>668</v>
      </c>
      <c r="AC2345" s="10" t="s">
        <v>668</v>
      </c>
      <c r="AD2345" s="10" t="s">
        <v>668</v>
      </c>
      <c r="AE2345" s="10" t="s">
        <v>668</v>
      </c>
      <c r="AF2345" s="10" t="s">
        <v>668</v>
      </c>
      <c r="AG2345" s="20" t="s">
        <v>668</v>
      </c>
      <c r="AH2345" s="20" t="s">
        <v>668</v>
      </c>
      <c r="AI2345" s="20" t="s">
        <v>668</v>
      </c>
      <c r="AJ2345" s="20" t="s">
        <v>668</v>
      </c>
    </row>
    <row r="2346" spans="1:36" ht="14.25" customHeight="1" x14ac:dyDescent="0.25">
      <c r="A2346" s="11" t="s">
        <v>373</v>
      </c>
      <c r="B2346" s="8" t="s">
        <v>1583</v>
      </c>
      <c r="C2346" s="8" t="s">
        <v>5593</v>
      </c>
      <c r="D2346" s="10" t="s">
        <v>668</v>
      </c>
      <c r="E2346" s="33" t="s">
        <v>5607</v>
      </c>
      <c r="F2346" s="10" t="s">
        <v>668</v>
      </c>
      <c r="G2346" s="8" t="s">
        <v>3117</v>
      </c>
      <c r="H2346" s="8" t="s">
        <v>3118</v>
      </c>
      <c r="I2346" s="11" t="s">
        <v>4569</v>
      </c>
      <c r="J2346" s="63">
        <v>4</v>
      </c>
      <c r="K2346" s="63" t="s">
        <v>668</v>
      </c>
      <c r="L2346" s="63">
        <v>4</v>
      </c>
      <c r="M2346" s="63">
        <v>19</v>
      </c>
      <c r="N2346" s="8" t="s">
        <v>6241</v>
      </c>
      <c r="O2346" s="63">
        <v>382</v>
      </c>
      <c r="P2346" s="62" t="s">
        <v>5757</v>
      </c>
      <c r="Q2346" s="20">
        <v>16.058941999999998</v>
      </c>
      <c r="R2346" s="20">
        <v>4.6640290000000002</v>
      </c>
      <c r="S2346" s="20">
        <v>20.722971000000001</v>
      </c>
      <c r="T2346" s="53" t="s">
        <v>668</v>
      </c>
      <c r="U2346" s="8" t="s">
        <v>668</v>
      </c>
      <c r="V2346" s="8" t="s">
        <v>668</v>
      </c>
      <c r="W2346" s="20" t="s">
        <v>668</v>
      </c>
      <c r="X2346" s="8" t="s">
        <v>668</v>
      </c>
      <c r="Y2346" s="8" t="s">
        <v>668</v>
      </c>
      <c r="Z2346" s="8" t="s">
        <v>668</v>
      </c>
      <c r="AA2346" s="20" t="s">
        <v>668</v>
      </c>
      <c r="AB2346" s="10" t="s">
        <v>668</v>
      </c>
      <c r="AC2346" s="10" t="s">
        <v>668</v>
      </c>
      <c r="AD2346" s="10" t="s">
        <v>668</v>
      </c>
      <c r="AE2346" s="10" t="s">
        <v>668</v>
      </c>
      <c r="AF2346" s="10" t="s">
        <v>668</v>
      </c>
      <c r="AG2346" s="20" t="s">
        <v>668</v>
      </c>
      <c r="AH2346" s="20" t="s">
        <v>668</v>
      </c>
      <c r="AI2346" s="20" t="s">
        <v>668</v>
      </c>
      <c r="AJ2346" s="20" t="s">
        <v>668</v>
      </c>
    </row>
    <row r="2347" spans="1:36" ht="14.25" customHeight="1" x14ac:dyDescent="0.25">
      <c r="A2347" s="11" t="s">
        <v>374</v>
      </c>
      <c r="B2347" s="8" t="s">
        <v>1583</v>
      </c>
      <c r="C2347" s="8" t="s">
        <v>5593</v>
      </c>
      <c r="D2347" s="10" t="s">
        <v>668</v>
      </c>
      <c r="E2347" s="33" t="s">
        <v>5607</v>
      </c>
      <c r="F2347" s="10" t="s">
        <v>668</v>
      </c>
      <c r="G2347" s="8" t="s">
        <v>3117</v>
      </c>
      <c r="H2347" s="8" t="s">
        <v>3133</v>
      </c>
      <c r="I2347" s="11" t="s">
        <v>1840</v>
      </c>
      <c r="J2347" s="63">
        <v>5</v>
      </c>
      <c r="K2347" s="63" t="s">
        <v>668</v>
      </c>
      <c r="L2347" s="63">
        <v>5</v>
      </c>
      <c r="M2347" s="63">
        <v>18</v>
      </c>
      <c r="N2347" s="8" t="s">
        <v>6244</v>
      </c>
      <c r="O2347" s="63">
        <v>354</v>
      </c>
      <c r="P2347" s="62" t="s">
        <v>5757</v>
      </c>
      <c r="Q2347" s="20">
        <v>8.4429949999999998</v>
      </c>
      <c r="R2347" s="20">
        <v>7.8923579999999998</v>
      </c>
      <c r="S2347" s="20">
        <v>16.335353000000001</v>
      </c>
      <c r="T2347" s="53" t="s">
        <v>668</v>
      </c>
      <c r="U2347" s="8" t="s">
        <v>668</v>
      </c>
      <c r="V2347" s="8" t="s">
        <v>668</v>
      </c>
      <c r="W2347" s="20" t="s">
        <v>668</v>
      </c>
      <c r="X2347" s="8" t="s">
        <v>668</v>
      </c>
      <c r="Y2347" s="8" t="s">
        <v>668</v>
      </c>
      <c r="Z2347" s="8" t="s">
        <v>668</v>
      </c>
      <c r="AA2347" s="20" t="s">
        <v>668</v>
      </c>
      <c r="AB2347" s="10" t="s">
        <v>668</v>
      </c>
      <c r="AC2347" s="10" t="s">
        <v>668</v>
      </c>
      <c r="AD2347" s="10" t="s">
        <v>668</v>
      </c>
      <c r="AE2347" s="10" t="s">
        <v>668</v>
      </c>
      <c r="AF2347" s="10" t="s">
        <v>668</v>
      </c>
      <c r="AG2347" s="20" t="s">
        <v>668</v>
      </c>
      <c r="AH2347" s="20" t="s">
        <v>668</v>
      </c>
      <c r="AI2347" s="20" t="s">
        <v>668</v>
      </c>
      <c r="AJ2347" s="20" t="s">
        <v>668</v>
      </c>
    </row>
    <row r="2348" spans="1:36" ht="14.25" customHeight="1" x14ac:dyDescent="0.25">
      <c r="A2348" s="11" t="s">
        <v>375</v>
      </c>
      <c r="B2348" s="8" t="s">
        <v>1583</v>
      </c>
      <c r="C2348" s="8" t="s">
        <v>5593</v>
      </c>
      <c r="D2348" s="10" t="s">
        <v>668</v>
      </c>
      <c r="E2348" s="33" t="s">
        <v>5607</v>
      </c>
      <c r="F2348" s="10" t="s">
        <v>668</v>
      </c>
      <c r="G2348" s="8" t="s">
        <v>3117</v>
      </c>
      <c r="H2348" s="8" t="s">
        <v>3118</v>
      </c>
      <c r="I2348" s="11" t="s">
        <v>4570</v>
      </c>
      <c r="J2348" s="63">
        <v>6</v>
      </c>
      <c r="K2348" s="63" t="s">
        <v>668</v>
      </c>
      <c r="L2348" s="63">
        <v>5</v>
      </c>
      <c r="M2348" s="63">
        <v>18</v>
      </c>
      <c r="N2348" s="8" t="s">
        <v>6244</v>
      </c>
      <c r="O2348" s="63">
        <v>363</v>
      </c>
      <c r="P2348" s="62" t="s">
        <v>5757</v>
      </c>
      <c r="Q2348" s="20">
        <v>8.9675940000000001</v>
      </c>
      <c r="R2348" s="20">
        <v>8.4458920000000006</v>
      </c>
      <c r="S2348" s="20">
        <v>17.413485999999999</v>
      </c>
      <c r="T2348" s="53" t="s">
        <v>668</v>
      </c>
      <c r="U2348" s="8" t="s">
        <v>668</v>
      </c>
      <c r="V2348" s="8" t="s">
        <v>668</v>
      </c>
      <c r="W2348" s="20" t="s">
        <v>668</v>
      </c>
      <c r="X2348" s="8" t="s">
        <v>668</v>
      </c>
      <c r="Y2348" s="8" t="s">
        <v>668</v>
      </c>
      <c r="Z2348" s="8" t="s">
        <v>668</v>
      </c>
      <c r="AA2348" s="20" t="s">
        <v>668</v>
      </c>
      <c r="AB2348" s="10" t="s">
        <v>668</v>
      </c>
      <c r="AC2348" s="10" t="s">
        <v>668</v>
      </c>
      <c r="AD2348" s="10" t="s">
        <v>668</v>
      </c>
      <c r="AE2348" s="10" t="s">
        <v>668</v>
      </c>
      <c r="AF2348" s="10" t="s">
        <v>668</v>
      </c>
      <c r="AG2348" s="20" t="s">
        <v>668</v>
      </c>
      <c r="AH2348" s="20" t="s">
        <v>668</v>
      </c>
      <c r="AI2348" s="20" t="s">
        <v>668</v>
      </c>
      <c r="AJ2348" s="20" t="s">
        <v>668</v>
      </c>
    </row>
    <row r="2349" spans="1:36" ht="14.25" customHeight="1" x14ac:dyDescent="0.25">
      <c r="A2349" s="11" t="s">
        <v>376</v>
      </c>
      <c r="B2349" s="8" t="s">
        <v>1583</v>
      </c>
      <c r="C2349" s="8" t="s">
        <v>5593</v>
      </c>
      <c r="D2349" s="10" t="s">
        <v>668</v>
      </c>
      <c r="E2349" s="33" t="s">
        <v>5607</v>
      </c>
      <c r="F2349" s="10" t="s">
        <v>668</v>
      </c>
      <c r="G2349" s="8" t="s">
        <v>3117</v>
      </c>
      <c r="H2349" s="8" t="s">
        <v>3118</v>
      </c>
      <c r="I2349" s="11" t="s">
        <v>4570</v>
      </c>
      <c r="J2349" s="63">
        <v>9</v>
      </c>
      <c r="K2349" s="63" t="s">
        <v>668</v>
      </c>
      <c r="L2349" s="63">
        <v>6</v>
      </c>
      <c r="M2349" s="63">
        <v>18</v>
      </c>
      <c r="N2349" s="8" t="s">
        <v>6244</v>
      </c>
      <c r="O2349" s="63">
        <v>377</v>
      </c>
      <c r="P2349" s="62" t="s">
        <v>5757</v>
      </c>
      <c r="Q2349" s="20">
        <v>9.1210529999999999</v>
      </c>
      <c r="R2349" s="20">
        <v>9.6581910000000004</v>
      </c>
      <c r="S2349" s="20">
        <v>18.779243999999998</v>
      </c>
      <c r="T2349" s="53" t="s">
        <v>668</v>
      </c>
      <c r="U2349" s="8" t="s">
        <v>668</v>
      </c>
      <c r="V2349" s="8" t="s">
        <v>668</v>
      </c>
      <c r="W2349" s="20" t="s">
        <v>668</v>
      </c>
      <c r="X2349" s="8" t="s">
        <v>668</v>
      </c>
      <c r="Y2349" s="8" t="s">
        <v>668</v>
      </c>
      <c r="Z2349" s="8" t="s">
        <v>668</v>
      </c>
      <c r="AA2349" s="20" t="s">
        <v>668</v>
      </c>
      <c r="AB2349" s="10" t="s">
        <v>668</v>
      </c>
      <c r="AC2349" s="10" t="s">
        <v>668</v>
      </c>
      <c r="AD2349" s="10" t="s">
        <v>668</v>
      </c>
      <c r="AE2349" s="10" t="s">
        <v>668</v>
      </c>
      <c r="AF2349" s="10" t="s">
        <v>668</v>
      </c>
      <c r="AG2349" s="20" t="s">
        <v>668</v>
      </c>
      <c r="AH2349" s="20" t="s">
        <v>668</v>
      </c>
      <c r="AI2349" s="20" t="s">
        <v>668</v>
      </c>
      <c r="AJ2349" s="20" t="s">
        <v>668</v>
      </c>
    </row>
    <row r="2350" spans="1:36" ht="14.25" customHeight="1" x14ac:dyDescent="0.25">
      <c r="A2350" s="11" t="s">
        <v>377</v>
      </c>
      <c r="B2350" s="8" t="s">
        <v>1583</v>
      </c>
      <c r="C2350" s="8" t="s">
        <v>5593</v>
      </c>
      <c r="D2350" s="10" t="s">
        <v>668</v>
      </c>
      <c r="E2350" s="33" t="s">
        <v>5607</v>
      </c>
      <c r="F2350" s="10" t="s">
        <v>668</v>
      </c>
      <c r="G2350" s="8" t="s">
        <v>3117</v>
      </c>
      <c r="H2350" s="8" t="s">
        <v>3133</v>
      </c>
      <c r="I2350" s="11" t="s">
        <v>1840</v>
      </c>
      <c r="J2350" s="63">
        <v>1</v>
      </c>
      <c r="K2350" s="63" t="s">
        <v>668</v>
      </c>
      <c r="L2350" s="63">
        <v>1</v>
      </c>
      <c r="M2350" s="63">
        <v>16</v>
      </c>
      <c r="N2350" s="8" t="s">
        <v>6245</v>
      </c>
      <c r="O2350" s="63">
        <v>1324</v>
      </c>
      <c r="P2350" s="62" t="s">
        <v>5757</v>
      </c>
      <c r="Q2350" s="20">
        <v>16.428398999999999</v>
      </c>
      <c r="R2350" s="20">
        <v>10.326807000000001</v>
      </c>
      <c r="S2350" s="20">
        <v>26.755206000000001</v>
      </c>
      <c r="T2350" s="53" t="s">
        <v>668</v>
      </c>
      <c r="U2350" s="8" t="s">
        <v>668</v>
      </c>
      <c r="V2350" s="8" t="s">
        <v>668</v>
      </c>
      <c r="W2350" s="20" t="s">
        <v>668</v>
      </c>
      <c r="X2350" s="8" t="s">
        <v>668</v>
      </c>
      <c r="Y2350" s="8" t="s">
        <v>668</v>
      </c>
      <c r="Z2350" s="8" t="s">
        <v>668</v>
      </c>
      <c r="AA2350" s="20" t="s">
        <v>668</v>
      </c>
      <c r="AB2350" s="10" t="s">
        <v>668</v>
      </c>
      <c r="AC2350" s="10" t="s">
        <v>668</v>
      </c>
      <c r="AD2350" s="10" t="s">
        <v>668</v>
      </c>
      <c r="AE2350" s="10" t="s">
        <v>668</v>
      </c>
      <c r="AF2350" s="10" t="s">
        <v>668</v>
      </c>
      <c r="AG2350" s="20" t="s">
        <v>668</v>
      </c>
      <c r="AH2350" s="20" t="s">
        <v>668</v>
      </c>
      <c r="AI2350" s="20" t="s">
        <v>668</v>
      </c>
      <c r="AJ2350" s="20" t="s">
        <v>668</v>
      </c>
    </row>
    <row r="2351" spans="1:36" ht="14.25" customHeight="1" x14ac:dyDescent="0.25">
      <c r="A2351" s="11" t="s">
        <v>378</v>
      </c>
      <c r="B2351" s="8" t="s">
        <v>1583</v>
      </c>
      <c r="C2351" s="8" t="s">
        <v>5593</v>
      </c>
      <c r="D2351" s="10" t="s">
        <v>668</v>
      </c>
      <c r="E2351" s="33" t="s">
        <v>5607</v>
      </c>
      <c r="F2351" s="10" t="s">
        <v>668</v>
      </c>
      <c r="G2351" s="8" t="s">
        <v>3117</v>
      </c>
      <c r="H2351" s="8" t="s">
        <v>3133</v>
      </c>
      <c r="I2351" s="11" t="s">
        <v>2426</v>
      </c>
      <c r="J2351" s="63">
        <v>6</v>
      </c>
      <c r="K2351" s="63" t="s">
        <v>668</v>
      </c>
      <c r="L2351" s="63">
        <v>4</v>
      </c>
      <c r="M2351" s="63">
        <v>1</v>
      </c>
      <c r="N2351" s="8" t="s">
        <v>6235</v>
      </c>
      <c r="O2351" s="63">
        <v>23</v>
      </c>
      <c r="P2351" s="62" t="s">
        <v>5757</v>
      </c>
      <c r="Q2351" s="20">
        <v>12.04461</v>
      </c>
      <c r="R2351" s="20">
        <v>6.950253</v>
      </c>
      <c r="S2351" s="20">
        <v>18.994862000000001</v>
      </c>
      <c r="T2351" s="53" t="s">
        <v>668</v>
      </c>
      <c r="U2351" s="8" t="s">
        <v>668</v>
      </c>
      <c r="V2351" s="8" t="s">
        <v>668</v>
      </c>
      <c r="W2351" s="20" t="s">
        <v>668</v>
      </c>
      <c r="X2351" s="8" t="s">
        <v>668</v>
      </c>
      <c r="Y2351" s="8" t="s">
        <v>668</v>
      </c>
      <c r="Z2351" s="8" t="s">
        <v>668</v>
      </c>
      <c r="AA2351" s="20" t="s">
        <v>668</v>
      </c>
      <c r="AB2351" s="10" t="s">
        <v>668</v>
      </c>
      <c r="AC2351" s="10" t="s">
        <v>668</v>
      </c>
      <c r="AD2351" s="10" t="s">
        <v>668</v>
      </c>
      <c r="AE2351" s="10" t="s">
        <v>668</v>
      </c>
      <c r="AF2351" s="10" t="s">
        <v>668</v>
      </c>
      <c r="AG2351" s="20" t="s">
        <v>668</v>
      </c>
      <c r="AH2351" s="20" t="s">
        <v>668</v>
      </c>
      <c r="AI2351" s="20" t="s">
        <v>668</v>
      </c>
      <c r="AJ2351" s="20" t="s">
        <v>668</v>
      </c>
    </row>
    <row r="2352" spans="1:36" ht="14.25" customHeight="1" x14ac:dyDescent="0.25">
      <c r="A2352" s="11" t="s">
        <v>379</v>
      </c>
      <c r="B2352" s="8" t="s">
        <v>1583</v>
      </c>
      <c r="C2352" s="8" t="s">
        <v>5593</v>
      </c>
      <c r="D2352" s="10" t="s">
        <v>668</v>
      </c>
      <c r="E2352" s="33" t="s">
        <v>5607</v>
      </c>
      <c r="F2352" s="10" t="s">
        <v>668</v>
      </c>
      <c r="G2352" s="8" t="s">
        <v>3117</v>
      </c>
      <c r="H2352" s="8" t="s">
        <v>3133</v>
      </c>
      <c r="I2352" s="11" t="s">
        <v>4115</v>
      </c>
      <c r="J2352" s="63">
        <v>1</v>
      </c>
      <c r="K2352" s="63" t="s">
        <v>668</v>
      </c>
      <c r="L2352" s="63">
        <v>1</v>
      </c>
      <c r="M2352" s="63">
        <v>11</v>
      </c>
      <c r="N2352" s="8" t="s">
        <v>6237</v>
      </c>
      <c r="O2352" s="63">
        <v>215</v>
      </c>
      <c r="P2352" s="62" t="s">
        <v>5757</v>
      </c>
      <c r="Q2352" s="20">
        <v>14.967955</v>
      </c>
      <c r="R2352" s="20">
        <v>8.9183420000000009</v>
      </c>
      <c r="S2352" s="20">
        <v>23.886296000000002</v>
      </c>
      <c r="T2352" s="53" t="s">
        <v>668</v>
      </c>
      <c r="U2352" s="8" t="s">
        <v>668</v>
      </c>
      <c r="V2352" s="8" t="s">
        <v>668</v>
      </c>
      <c r="W2352" s="20" t="s">
        <v>668</v>
      </c>
      <c r="X2352" s="8" t="s">
        <v>668</v>
      </c>
      <c r="Y2352" s="8" t="s">
        <v>668</v>
      </c>
      <c r="Z2352" s="8" t="s">
        <v>668</v>
      </c>
      <c r="AA2352" s="20" t="s">
        <v>668</v>
      </c>
      <c r="AB2352" s="10" t="s">
        <v>668</v>
      </c>
      <c r="AC2352" s="10" t="s">
        <v>668</v>
      </c>
      <c r="AD2352" s="10" t="s">
        <v>668</v>
      </c>
      <c r="AE2352" s="10" t="s">
        <v>668</v>
      </c>
      <c r="AF2352" s="10" t="s">
        <v>668</v>
      </c>
      <c r="AG2352" s="20" t="s">
        <v>668</v>
      </c>
      <c r="AH2352" s="20" t="s">
        <v>668</v>
      </c>
      <c r="AI2352" s="20" t="s">
        <v>668</v>
      </c>
      <c r="AJ2352" s="20" t="s">
        <v>668</v>
      </c>
    </row>
    <row r="2353" spans="1:36" ht="14.25" customHeight="1" x14ac:dyDescent="0.25">
      <c r="A2353" s="11" t="s">
        <v>380</v>
      </c>
      <c r="B2353" s="8" t="s">
        <v>1583</v>
      </c>
      <c r="C2353" s="8" t="s">
        <v>5593</v>
      </c>
      <c r="D2353" s="10" t="s">
        <v>668</v>
      </c>
      <c r="E2353" s="33" t="s">
        <v>5607</v>
      </c>
      <c r="F2353" s="10" t="s">
        <v>668</v>
      </c>
      <c r="G2353" s="8" t="s">
        <v>3117</v>
      </c>
      <c r="H2353" s="8" t="s">
        <v>3133</v>
      </c>
      <c r="I2353" s="66" t="s">
        <v>1838</v>
      </c>
      <c r="J2353" s="63">
        <v>3</v>
      </c>
      <c r="K2353" s="63" t="s">
        <v>668</v>
      </c>
      <c r="L2353" s="63">
        <v>6</v>
      </c>
      <c r="M2353" s="63">
        <v>8</v>
      </c>
      <c r="N2353" s="8" t="s">
        <v>6236</v>
      </c>
      <c r="O2353" s="63">
        <v>241</v>
      </c>
      <c r="P2353" s="62" t="s">
        <v>5757</v>
      </c>
      <c r="Q2353" s="20">
        <v>12.423871999999999</v>
      </c>
      <c r="R2353" s="20">
        <v>10.084206999999999</v>
      </c>
      <c r="S2353" s="20">
        <v>22.508078999999999</v>
      </c>
      <c r="T2353" s="53" t="s">
        <v>668</v>
      </c>
      <c r="U2353" s="8" t="s">
        <v>668</v>
      </c>
      <c r="V2353" s="8" t="s">
        <v>668</v>
      </c>
      <c r="W2353" s="20" t="s">
        <v>668</v>
      </c>
      <c r="X2353" s="8" t="s">
        <v>668</v>
      </c>
      <c r="Y2353" s="8" t="s">
        <v>668</v>
      </c>
      <c r="Z2353" s="8" t="s">
        <v>668</v>
      </c>
      <c r="AA2353" s="20" t="s">
        <v>668</v>
      </c>
      <c r="AB2353" s="10" t="s">
        <v>668</v>
      </c>
      <c r="AC2353" s="10" t="s">
        <v>668</v>
      </c>
      <c r="AD2353" s="10" t="s">
        <v>668</v>
      </c>
      <c r="AE2353" s="10" t="s">
        <v>668</v>
      </c>
      <c r="AF2353" s="10" t="s">
        <v>668</v>
      </c>
      <c r="AG2353" s="20" t="s">
        <v>668</v>
      </c>
      <c r="AH2353" s="20" t="s">
        <v>668</v>
      </c>
      <c r="AI2353" s="20" t="s">
        <v>668</v>
      </c>
      <c r="AJ2353" s="20" t="s">
        <v>668</v>
      </c>
    </row>
    <row r="2354" spans="1:36" ht="14.25" customHeight="1" x14ac:dyDescent="0.25">
      <c r="A2354" s="11" t="s">
        <v>381</v>
      </c>
      <c r="B2354" s="8" t="s">
        <v>1583</v>
      </c>
      <c r="C2354" s="8" t="s">
        <v>5593</v>
      </c>
      <c r="D2354" s="10" t="s">
        <v>668</v>
      </c>
      <c r="E2354" s="33" t="s">
        <v>5607</v>
      </c>
      <c r="F2354" s="10" t="s">
        <v>668</v>
      </c>
      <c r="G2354" s="8" t="s">
        <v>3117</v>
      </c>
      <c r="H2354" s="8" t="s">
        <v>3133</v>
      </c>
      <c r="I2354" s="11" t="s">
        <v>1840</v>
      </c>
      <c r="J2354" s="63">
        <v>4</v>
      </c>
      <c r="K2354" s="63" t="s">
        <v>668</v>
      </c>
      <c r="L2354" s="63">
        <v>3</v>
      </c>
      <c r="M2354" s="63">
        <v>18</v>
      </c>
      <c r="N2354" s="8" t="s">
        <v>6244</v>
      </c>
      <c r="O2354" s="63">
        <v>355</v>
      </c>
      <c r="P2354" s="62" t="s">
        <v>5757</v>
      </c>
      <c r="Q2354" s="20">
        <v>4.9739579999999997</v>
      </c>
      <c r="R2354" s="20">
        <v>9.3107380000000006</v>
      </c>
      <c r="S2354" s="20">
        <v>14.284697</v>
      </c>
      <c r="T2354" s="53" t="s">
        <v>668</v>
      </c>
      <c r="U2354" s="8" t="s">
        <v>668</v>
      </c>
      <c r="V2354" s="8" t="s">
        <v>668</v>
      </c>
      <c r="W2354" s="20" t="s">
        <v>668</v>
      </c>
      <c r="X2354" s="8" t="s">
        <v>668</v>
      </c>
      <c r="Y2354" s="8" t="s">
        <v>668</v>
      </c>
      <c r="Z2354" s="8" t="s">
        <v>668</v>
      </c>
      <c r="AA2354" s="20" t="s">
        <v>668</v>
      </c>
      <c r="AB2354" s="10" t="s">
        <v>668</v>
      </c>
      <c r="AC2354" s="10" t="s">
        <v>668</v>
      </c>
      <c r="AD2354" s="10" t="s">
        <v>668</v>
      </c>
      <c r="AE2354" s="10" t="s">
        <v>668</v>
      </c>
      <c r="AF2354" s="10" t="s">
        <v>668</v>
      </c>
      <c r="AG2354" s="20" t="s">
        <v>668</v>
      </c>
      <c r="AH2354" s="20" t="s">
        <v>668</v>
      </c>
      <c r="AI2354" s="20" t="s">
        <v>668</v>
      </c>
      <c r="AJ2354" s="20" t="s">
        <v>668</v>
      </c>
    </row>
    <row r="2355" spans="1:36" ht="14.25" customHeight="1" x14ac:dyDescent="0.25">
      <c r="A2355" s="11" t="s">
        <v>382</v>
      </c>
      <c r="B2355" s="8" t="s">
        <v>1583</v>
      </c>
      <c r="C2355" s="8" t="s">
        <v>5593</v>
      </c>
      <c r="D2355" s="10" t="s">
        <v>668</v>
      </c>
      <c r="E2355" s="33" t="s">
        <v>5607</v>
      </c>
      <c r="F2355" s="10" t="s">
        <v>668</v>
      </c>
      <c r="G2355" s="8" t="s">
        <v>3117</v>
      </c>
      <c r="H2355" s="8" t="s">
        <v>3133</v>
      </c>
      <c r="I2355" s="11" t="s">
        <v>1840</v>
      </c>
      <c r="J2355" s="63">
        <v>3</v>
      </c>
      <c r="K2355" s="63" t="s">
        <v>668</v>
      </c>
      <c r="L2355" s="63">
        <v>4</v>
      </c>
      <c r="M2355" s="63">
        <v>17</v>
      </c>
      <c r="N2355" s="8" t="s">
        <v>6243</v>
      </c>
      <c r="O2355" s="63">
        <v>332</v>
      </c>
      <c r="P2355" s="62" t="s">
        <v>5757</v>
      </c>
      <c r="Q2355" s="20">
        <v>7.7630889999999999</v>
      </c>
      <c r="R2355" s="20">
        <v>8.7679679999999998</v>
      </c>
      <c r="S2355" s="20">
        <v>16.531057000000001</v>
      </c>
      <c r="T2355" s="53" t="s">
        <v>668</v>
      </c>
      <c r="U2355" s="8" t="s">
        <v>668</v>
      </c>
      <c r="V2355" s="8" t="s">
        <v>668</v>
      </c>
      <c r="W2355" s="20" t="s">
        <v>668</v>
      </c>
      <c r="X2355" s="8" t="s">
        <v>668</v>
      </c>
      <c r="Y2355" s="8" t="s">
        <v>668</v>
      </c>
      <c r="Z2355" s="8" t="s">
        <v>668</v>
      </c>
      <c r="AA2355" s="20" t="s">
        <v>668</v>
      </c>
      <c r="AB2355" s="10" t="s">
        <v>668</v>
      </c>
      <c r="AC2355" s="10" t="s">
        <v>668</v>
      </c>
      <c r="AD2355" s="10" t="s">
        <v>668</v>
      </c>
      <c r="AE2355" s="10" t="s">
        <v>668</v>
      </c>
      <c r="AF2355" s="10" t="s">
        <v>668</v>
      </c>
      <c r="AG2355" s="20" t="s">
        <v>668</v>
      </c>
      <c r="AH2355" s="20" t="s">
        <v>668</v>
      </c>
      <c r="AI2355" s="20" t="s">
        <v>668</v>
      </c>
      <c r="AJ2355" s="20" t="s">
        <v>668</v>
      </c>
    </row>
    <row r="2356" spans="1:36" ht="14.25" customHeight="1" x14ac:dyDescent="0.25">
      <c r="A2356" s="11" t="s">
        <v>383</v>
      </c>
      <c r="B2356" s="8" t="s">
        <v>1583</v>
      </c>
      <c r="C2356" s="8" t="s">
        <v>5593</v>
      </c>
      <c r="D2356" s="10" t="s">
        <v>668</v>
      </c>
      <c r="E2356" s="33" t="s">
        <v>5607</v>
      </c>
      <c r="F2356" s="10" t="s">
        <v>668</v>
      </c>
      <c r="G2356" s="8" t="s">
        <v>3117</v>
      </c>
      <c r="H2356" s="8" t="s">
        <v>3133</v>
      </c>
      <c r="I2356" s="11" t="s">
        <v>2432</v>
      </c>
      <c r="J2356" s="63">
        <v>4</v>
      </c>
      <c r="K2356" s="63" t="s">
        <v>668</v>
      </c>
      <c r="L2356" s="63">
        <v>2</v>
      </c>
      <c r="M2356" s="63">
        <v>3</v>
      </c>
      <c r="N2356" s="8" t="s">
        <v>2447</v>
      </c>
      <c r="O2356" s="63">
        <v>70</v>
      </c>
      <c r="P2356" s="62" t="s">
        <v>5757</v>
      </c>
      <c r="Q2356" s="20">
        <v>14.363167000000001</v>
      </c>
      <c r="R2356" s="20">
        <v>14.522103</v>
      </c>
      <c r="S2356" s="20">
        <v>28.885269999999998</v>
      </c>
      <c r="T2356" s="53" t="s">
        <v>668</v>
      </c>
      <c r="U2356" s="8" t="s">
        <v>668</v>
      </c>
      <c r="V2356" s="8" t="s">
        <v>668</v>
      </c>
      <c r="W2356" s="20" t="s">
        <v>668</v>
      </c>
      <c r="X2356" s="8" t="s">
        <v>668</v>
      </c>
      <c r="Y2356" s="8" t="s">
        <v>668</v>
      </c>
      <c r="Z2356" s="8" t="s">
        <v>668</v>
      </c>
      <c r="AA2356" s="20" t="s">
        <v>668</v>
      </c>
      <c r="AB2356" s="10" t="s">
        <v>668</v>
      </c>
      <c r="AC2356" s="10" t="s">
        <v>668</v>
      </c>
      <c r="AD2356" s="10" t="s">
        <v>668</v>
      </c>
      <c r="AE2356" s="10" t="s">
        <v>668</v>
      </c>
      <c r="AF2356" s="10" t="s">
        <v>668</v>
      </c>
      <c r="AG2356" s="20" t="s">
        <v>668</v>
      </c>
      <c r="AH2356" s="20" t="s">
        <v>668</v>
      </c>
      <c r="AI2356" s="20" t="s">
        <v>668</v>
      </c>
      <c r="AJ2356" s="20" t="s">
        <v>668</v>
      </c>
    </row>
    <row r="2357" spans="1:36" ht="14.25" customHeight="1" x14ac:dyDescent="0.25">
      <c r="A2357" s="11" t="s">
        <v>384</v>
      </c>
      <c r="B2357" s="8" t="s">
        <v>1583</v>
      </c>
      <c r="C2357" s="8" t="s">
        <v>5593</v>
      </c>
      <c r="D2357" s="10" t="s">
        <v>668</v>
      </c>
      <c r="E2357" s="33" t="s">
        <v>5607</v>
      </c>
      <c r="F2357" s="10" t="s">
        <v>668</v>
      </c>
      <c r="G2357" s="8" t="s">
        <v>3117</v>
      </c>
      <c r="H2357" s="8" t="s">
        <v>3118</v>
      </c>
      <c r="I2357" s="11" t="s">
        <v>4569</v>
      </c>
      <c r="J2357" s="63">
        <v>4</v>
      </c>
      <c r="K2357" s="63" t="s">
        <v>668</v>
      </c>
      <c r="L2357" s="63">
        <v>5</v>
      </c>
      <c r="M2357" s="63">
        <v>18</v>
      </c>
      <c r="N2357" s="8" t="s">
        <v>6244</v>
      </c>
      <c r="O2357" s="63">
        <v>365</v>
      </c>
      <c r="P2357" s="62" t="s">
        <v>5757</v>
      </c>
      <c r="Q2357" s="20">
        <v>5.7081239999999998</v>
      </c>
      <c r="R2357" s="20">
        <v>10.250139000000001</v>
      </c>
      <c r="S2357" s="20">
        <v>15.958262</v>
      </c>
      <c r="T2357" s="53" t="s">
        <v>668</v>
      </c>
      <c r="U2357" s="8" t="s">
        <v>668</v>
      </c>
      <c r="V2357" s="8" t="s">
        <v>668</v>
      </c>
      <c r="W2357" s="20" t="s">
        <v>668</v>
      </c>
      <c r="X2357" s="8" t="s">
        <v>668</v>
      </c>
      <c r="Y2357" s="8" t="s">
        <v>668</v>
      </c>
      <c r="Z2357" s="8" t="s">
        <v>668</v>
      </c>
      <c r="AA2357" s="20" t="s">
        <v>668</v>
      </c>
      <c r="AB2357" s="10" t="s">
        <v>668</v>
      </c>
      <c r="AC2357" s="10" t="s">
        <v>668</v>
      </c>
      <c r="AD2357" s="10" t="s">
        <v>668</v>
      </c>
      <c r="AE2357" s="10" t="s">
        <v>668</v>
      </c>
      <c r="AF2357" s="10" t="s">
        <v>668</v>
      </c>
      <c r="AG2357" s="20" t="s">
        <v>668</v>
      </c>
      <c r="AH2357" s="20" t="s">
        <v>668</v>
      </c>
      <c r="AI2357" s="20" t="s">
        <v>668</v>
      </c>
      <c r="AJ2357" s="20" t="s">
        <v>668</v>
      </c>
    </row>
    <row r="2358" spans="1:36" ht="14.25" customHeight="1" x14ac:dyDescent="0.25">
      <c r="A2358" s="11" t="s">
        <v>385</v>
      </c>
      <c r="B2358" s="8" t="s">
        <v>1583</v>
      </c>
      <c r="C2358" s="8" t="s">
        <v>5593</v>
      </c>
      <c r="D2358" s="10" t="s">
        <v>668</v>
      </c>
      <c r="E2358" s="33" t="s">
        <v>5607</v>
      </c>
      <c r="F2358" s="10" t="s">
        <v>668</v>
      </c>
      <c r="G2358" s="8" t="s">
        <v>3117</v>
      </c>
      <c r="H2358" s="8" t="s">
        <v>3248</v>
      </c>
      <c r="I2358" s="11" t="s">
        <v>5658</v>
      </c>
      <c r="J2358" s="63">
        <v>8</v>
      </c>
      <c r="K2358" s="63" t="s">
        <v>668</v>
      </c>
      <c r="L2358" s="63">
        <v>6</v>
      </c>
      <c r="M2358" s="63">
        <v>1</v>
      </c>
      <c r="N2358" s="8" t="s">
        <v>6235</v>
      </c>
      <c r="O2358" s="63">
        <v>7</v>
      </c>
      <c r="P2358" s="62" t="s">
        <v>5757</v>
      </c>
      <c r="Q2358" s="20">
        <v>10.740379000000001</v>
      </c>
      <c r="R2358" s="20">
        <v>10.668977</v>
      </c>
      <c r="S2358" s="20">
        <v>21.409355999999999</v>
      </c>
      <c r="T2358" s="53" t="s">
        <v>668</v>
      </c>
      <c r="U2358" s="8" t="s">
        <v>668</v>
      </c>
      <c r="V2358" s="8" t="s">
        <v>668</v>
      </c>
      <c r="W2358" s="20" t="s">
        <v>668</v>
      </c>
      <c r="X2358" s="8" t="s">
        <v>668</v>
      </c>
      <c r="Y2358" s="8" t="s">
        <v>668</v>
      </c>
      <c r="Z2358" s="8" t="s">
        <v>668</v>
      </c>
      <c r="AA2358" s="20" t="s">
        <v>668</v>
      </c>
      <c r="AB2358" s="10" t="s">
        <v>668</v>
      </c>
      <c r="AC2358" s="10" t="s">
        <v>668</v>
      </c>
      <c r="AD2358" s="10" t="s">
        <v>668</v>
      </c>
      <c r="AE2358" s="10" t="s">
        <v>668</v>
      </c>
      <c r="AF2358" s="10" t="s">
        <v>668</v>
      </c>
      <c r="AG2358" s="20" t="s">
        <v>668</v>
      </c>
      <c r="AH2358" s="20" t="s">
        <v>668</v>
      </c>
      <c r="AI2358" s="20" t="s">
        <v>668</v>
      </c>
      <c r="AJ2358" s="20" t="s">
        <v>668</v>
      </c>
    </row>
    <row r="2359" spans="1:36" ht="14.25" customHeight="1" x14ac:dyDescent="0.25">
      <c r="A2359" s="11" t="s">
        <v>386</v>
      </c>
      <c r="B2359" s="8" t="s">
        <v>1583</v>
      </c>
      <c r="C2359" s="8" t="s">
        <v>5593</v>
      </c>
      <c r="D2359" s="10" t="s">
        <v>668</v>
      </c>
      <c r="E2359" s="33" t="s">
        <v>5607</v>
      </c>
      <c r="F2359" s="10" t="s">
        <v>668</v>
      </c>
      <c r="G2359" s="8" t="s">
        <v>3117</v>
      </c>
      <c r="H2359" s="8" t="s">
        <v>3118</v>
      </c>
      <c r="I2359" s="11" t="s">
        <v>4570</v>
      </c>
      <c r="J2359" s="63">
        <v>5</v>
      </c>
      <c r="K2359" s="63" t="s">
        <v>668</v>
      </c>
      <c r="L2359" s="63">
        <v>1</v>
      </c>
      <c r="M2359" s="63">
        <v>15</v>
      </c>
      <c r="N2359" s="8" t="s">
        <v>6242</v>
      </c>
      <c r="O2359" s="63">
        <v>1303</v>
      </c>
      <c r="P2359" s="62" t="s">
        <v>5757</v>
      </c>
      <c r="Q2359" s="20">
        <v>9.838419</v>
      </c>
      <c r="R2359" s="20">
        <v>8.0131479999999993</v>
      </c>
      <c r="S2359" s="20">
        <v>17.851566999999999</v>
      </c>
      <c r="T2359" s="53" t="s">
        <v>668</v>
      </c>
      <c r="U2359" s="8" t="s">
        <v>668</v>
      </c>
      <c r="V2359" s="8" t="s">
        <v>668</v>
      </c>
      <c r="W2359" s="20" t="s">
        <v>668</v>
      </c>
      <c r="X2359" s="8" t="s">
        <v>668</v>
      </c>
      <c r="Y2359" s="8" t="s">
        <v>668</v>
      </c>
      <c r="Z2359" s="8" t="s">
        <v>668</v>
      </c>
      <c r="AA2359" s="20" t="s">
        <v>668</v>
      </c>
      <c r="AB2359" s="10" t="s">
        <v>668</v>
      </c>
      <c r="AC2359" s="10" t="s">
        <v>668</v>
      </c>
      <c r="AD2359" s="10" t="s">
        <v>668</v>
      </c>
      <c r="AE2359" s="10" t="s">
        <v>668</v>
      </c>
      <c r="AF2359" s="10" t="s">
        <v>668</v>
      </c>
      <c r="AG2359" s="20" t="s">
        <v>668</v>
      </c>
      <c r="AH2359" s="20" t="s">
        <v>668</v>
      </c>
      <c r="AI2359" s="20" t="s">
        <v>668</v>
      </c>
      <c r="AJ2359" s="20" t="s">
        <v>668</v>
      </c>
    </row>
    <row r="2360" spans="1:36" ht="14.25" customHeight="1" x14ac:dyDescent="0.25">
      <c r="A2360" s="11" t="s">
        <v>387</v>
      </c>
      <c r="B2360" s="8" t="s">
        <v>1583</v>
      </c>
      <c r="C2360" s="8" t="s">
        <v>5593</v>
      </c>
      <c r="D2360" s="10" t="s">
        <v>668</v>
      </c>
      <c r="E2360" s="33" t="s">
        <v>5607</v>
      </c>
      <c r="F2360" s="10" t="s">
        <v>668</v>
      </c>
      <c r="G2360" s="8" t="s">
        <v>3117</v>
      </c>
      <c r="H2360" s="8" t="s">
        <v>529</v>
      </c>
      <c r="I2360" s="11" t="s">
        <v>5659</v>
      </c>
      <c r="J2360" s="63">
        <v>9</v>
      </c>
      <c r="K2360" s="63" t="s">
        <v>668</v>
      </c>
      <c r="L2360" s="63">
        <v>1</v>
      </c>
      <c r="M2360" s="63">
        <v>2</v>
      </c>
      <c r="N2360" s="8" t="s">
        <v>6239</v>
      </c>
      <c r="O2360" s="63">
        <v>38</v>
      </c>
      <c r="P2360" s="62" t="s">
        <v>5757</v>
      </c>
      <c r="Q2360" s="20">
        <v>9.2477649999999993</v>
      </c>
      <c r="R2360" s="20">
        <v>8.4407019999999999</v>
      </c>
      <c r="S2360" s="20">
        <v>17.688466999999999</v>
      </c>
      <c r="T2360" s="53" t="s">
        <v>668</v>
      </c>
      <c r="U2360" s="8" t="s">
        <v>668</v>
      </c>
      <c r="V2360" s="8" t="s">
        <v>668</v>
      </c>
      <c r="W2360" s="20" t="s">
        <v>668</v>
      </c>
      <c r="X2360" s="8" t="s">
        <v>668</v>
      </c>
      <c r="Y2360" s="8" t="s">
        <v>668</v>
      </c>
      <c r="Z2360" s="8" t="s">
        <v>668</v>
      </c>
      <c r="AA2360" s="20" t="s">
        <v>668</v>
      </c>
      <c r="AB2360" s="10" t="s">
        <v>668</v>
      </c>
      <c r="AC2360" s="10" t="s">
        <v>668</v>
      </c>
      <c r="AD2360" s="10" t="s">
        <v>668</v>
      </c>
      <c r="AE2360" s="10" t="s">
        <v>668</v>
      </c>
      <c r="AF2360" s="10" t="s">
        <v>668</v>
      </c>
      <c r="AG2360" s="20" t="s">
        <v>668</v>
      </c>
      <c r="AH2360" s="20" t="s">
        <v>668</v>
      </c>
      <c r="AI2360" s="20" t="s">
        <v>668</v>
      </c>
      <c r="AJ2360" s="20" t="s">
        <v>668</v>
      </c>
    </row>
    <row r="2361" spans="1:36" ht="14.25" customHeight="1" x14ac:dyDescent="0.25">
      <c r="A2361" s="11" t="s">
        <v>388</v>
      </c>
      <c r="B2361" s="8" t="s">
        <v>1583</v>
      </c>
      <c r="C2361" s="8" t="s">
        <v>5593</v>
      </c>
      <c r="D2361" s="10" t="s">
        <v>668</v>
      </c>
      <c r="E2361" s="33" t="s">
        <v>5607</v>
      </c>
      <c r="F2361" s="10" t="s">
        <v>668</v>
      </c>
      <c r="G2361" s="8" t="s">
        <v>3117</v>
      </c>
      <c r="H2361" s="8" t="s">
        <v>3133</v>
      </c>
      <c r="I2361" s="11" t="s">
        <v>2426</v>
      </c>
      <c r="J2361" s="63">
        <v>2</v>
      </c>
      <c r="K2361" s="63" t="s">
        <v>668</v>
      </c>
      <c r="L2361" s="63">
        <v>5</v>
      </c>
      <c r="M2361" s="63">
        <v>1</v>
      </c>
      <c r="N2361" s="8" t="s">
        <v>6235</v>
      </c>
      <c r="O2361" s="63">
        <v>18</v>
      </c>
      <c r="P2361" s="62" t="s">
        <v>5757</v>
      </c>
      <c r="Q2361" s="20">
        <v>8.0220680000000009</v>
      </c>
      <c r="R2361" s="20">
        <v>6.3561519999999998</v>
      </c>
      <c r="S2361" s="20">
        <v>14.378220000000001</v>
      </c>
      <c r="T2361" s="53" t="s">
        <v>668</v>
      </c>
      <c r="U2361" s="8" t="s">
        <v>668</v>
      </c>
      <c r="V2361" s="8" t="s">
        <v>668</v>
      </c>
      <c r="W2361" s="20" t="s">
        <v>668</v>
      </c>
      <c r="X2361" s="8" t="s">
        <v>668</v>
      </c>
      <c r="Y2361" s="8" t="s">
        <v>668</v>
      </c>
      <c r="Z2361" s="8" t="s">
        <v>668</v>
      </c>
      <c r="AA2361" s="20" t="s">
        <v>668</v>
      </c>
      <c r="AB2361" s="10" t="s">
        <v>668</v>
      </c>
      <c r="AC2361" s="10" t="s">
        <v>668</v>
      </c>
      <c r="AD2361" s="10" t="s">
        <v>668</v>
      </c>
      <c r="AE2361" s="10" t="s">
        <v>668</v>
      </c>
      <c r="AF2361" s="10" t="s">
        <v>668</v>
      </c>
      <c r="AG2361" s="20" t="s">
        <v>668</v>
      </c>
      <c r="AH2361" s="20" t="s">
        <v>668</v>
      </c>
      <c r="AI2361" s="20" t="s">
        <v>668</v>
      </c>
      <c r="AJ2361" s="20" t="s">
        <v>668</v>
      </c>
    </row>
    <row r="2362" spans="1:36" ht="14.25" customHeight="1" x14ac:dyDescent="0.25">
      <c r="A2362" s="11" t="s">
        <v>389</v>
      </c>
      <c r="B2362" s="8" t="s">
        <v>1583</v>
      </c>
      <c r="C2362" s="8" t="s">
        <v>5593</v>
      </c>
      <c r="D2362" s="10" t="s">
        <v>668</v>
      </c>
      <c r="E2362" s="33" t="s">
        <v>5607</v>
      </c>
      <c r="F2362" s="10" t="s">
        <v>668</v>
      </c>
      <c r="G2362" s="8" t="s">
        <v>3117</v>
      </c>
      <c r="H2362" s="8" t="s">
        <v>3133</v>
      </c>
      <c r="I2362" s="11" t="s">
        <v>1840</v>
      </c>
      <c r="J2362" s="63">
        <v>6</v>
      </c>
      <c r="K2362" s="63" t="s">
        <v>668</v>
      </c>
      <c r="L2362" s="63">
        <v>1</v>
      </c>
      <c r="M2362" s="63">
        <v>15</v>
      </c>
      <c r="N2362" s="8" t="s">
        <v>6242</v>
      </c>
      <c r="O2362" s="63">
        <v>1291</v>
      </c>
      <c r="P2362" s="62" t="s">
        <v>5757</v>
      </c>
      <c r="Q2362" s="20">
        <v>7.6567600000000002</v>
      </c>
      <c r="R2362" s="20">
        <v>9.8414470000000005</v>
      </c>
      <c r="S2362" s="20">
        <v>17.498207000000001</v>
      </c>
      <c r="T2362" s="53" t="s">
        <v>668</v>
      </c>
      <c r="U2362" s="8" t="s">
        <v>668</v>
      </c>
      <c r="V2362" s="8" t="s">
        <v>668</v>
      </c>
      <c r="W2362" s="20" t="s">
        <v>668</v>
      </c>
      <c r="X2362" s="8" t="s">
        <v>668</v>
      </c>
      <c r="Y2362" s="8" t="s">
        <v>668</v>
      </c>
      <c r="Z2362" s="8" t="s">
        <v>668</v>
      </c>
      <c r="AA2362" s="20" t="s">
        <v>668</v>
      </c>
      <c r="AB2362" s="10" t="s">
        <v>668</v>
      </c>
      <c r="AC2362" s="10" t="s">
        <v>668</v>
      </c>
      <c r="AD2362" s="10" t="s">
        <v>668</v>
      </c>
      <c r="AE2362" s="10" t="s">
        <v>668</v>
      </c>
      <c r="AF2362" s="10" t="s">
        <v>668</v>
      </c>
      <c r="AG2362" s="20" t="s">
        <v>668</v>
      </c>
      <c r="AH2362" s="20" t="s">
        <v>668</v>
      </c>
      <c r="AI2362" s="20" t="s">
        <v>668</v>
      </c>
      <c r="AJ2362" s="20" t="s">
        <v>668</v>
      </c>
    </row>
    <row r="2363" spans="1:36" ht="14.25" customHeight="1" x14ac:dyDescent="0.25">
      <c r="A2363" s="11" t="s">
        <v>390</v>
      </c>
      <c r="B2363" s="8" t="s">
        <v>1583</v>
      </c>
      <c r="C2363" s="8" t="s">
        <v>5593</v>
      </c>
      <c r="D2363" s="10" t="s">
        <v>668</v>
      </c>
      <c r="E2363" s="33" t="s">
        <v>5607</v>
      </c>
      <c r="F2363" s="10" t="s">
        <v>668</v>
      </c>
      <c r="G2363" s="8" t="s">
        <v>3117</v>
      </c>
      <c r="H2363" s="8" t="s">
        <v>3133</v>
      </c>
      <c r="I2363" s="72" t="s">
        <v>1838</v>
      </c>
      <c r="J2363" s="63">
        <v>1</v>
      </c>
      <c r="K2363" s="63" t="s">
        <v>668</v>
      </c>
      <c r="L2363" s="63">
        <v>2</v>
      </c>
      <c r="M2363" s="63">
        <v>11</v>
      </c>
      <c r="N2363" s="8" t="s">
        <v>6237</v>
      </c>
      <c r="O2363" s="63">
        <v>202</v>
      </c>
      <c r="P2363" s="62" t="s">
        <v>5757</v>
      </c>
      <c r="Q2363" s="20">
        <v>7.196968</v>
      </c>
      <c r="R2363" s="20">
        <v>4.6398679999999999</v>
      </c>
      <c r="S2363" s="20">
        <v>11.836836</v>
      </c>
      <c r="T2363" s="53" t="s">
        <v>668</v>
      </c>
      <c r="U2363" s="8" t="s">
        <v>668</v>
      </c>
      <c r="V2363" s="8" t="s">
        <v>668</v>
      </c>
      <c r="W2363" s="20" t="s">
        <v>668</v>
      </c>
      <c r="X2363" s="8" t="s">
        <v>668</v>
      </c>
      <c r="Y2363" s="8" t="s">
        <v>668</v>
      </c>
      <c r="Z2363" s="8" t="s">
        <v>668</v>
      </c>
      <c r="AA2363" s="20" t="s">
        <v>668</v>
      </c>
      <c r="AB2363" s="10" t="s">
        <v>668</v>
      </c>
      <c r="AC2363" s="10" t="s">
        <v>668</v>
      </c>
      <c r="AD2363" s="10" t="s">
        <v>668</v>
      </c>
      <c r="AE2363" s="10" t="s">
        <v>668</v>
      </c>
      <c r="AF2363" s="10" t="s">
        <v>668</v>
      </c>
      <c r="AG2363" s="20" t="s">
        <v>668</v>
      </c>
      <c r="AH2363" s="20" t="s">
        <v>668</v>
      </c>
      <c r="AI2363" s="20" t="s">
        <v>668</v>
      </c>
      <c r="AJ2363" s="20" t="s">
        <v>668</v>
      </c>
    </row>
    <row r="2364" spans="1:36" ht="14.25" customHeight="1" x14ac:dyDescent="0.25">
      <c r="A2364" s="11" t="s">
        <v>391</v>
      </c>
      <c r="B2364" s="8" t="s">
        <v>1583</v>
      </c>
      <c r="C2364" s="8" t="s">
        <v>5593</v>
      </c>
      <c r="D2364" s="10" t="s">
        <v>668</v>
      </c>
      <c r="E2364" s="33" t="s">
        <v>5607</v>
      </c>
      <c r="F2364" s="10" t="s">
        <v>668</v>
      </c>
      <c r="G2364" s="8" t="s">
        <v>3117</v>
      </c>
      <c r="H2364" s="8" t="s">
        <v>3133</v>
      </c>
      <c r="I2364" s="11" t="s">
        <v>4203</v>
      </c>
      <c r="J2364" s="63">
        <v>7</v>
      </c>
      <c r="K2364" s="63" t="s">
        <v>668</v>
      </c>
      <c r="L2364" s="63">
        <v>2</v>
      </c>
      <c r="M2364" s="63">
        <v>11</v>
      </c>
      <c r="N2364" s="8" t="s">
        <v>6237</v>
      </c>
      <c r="O2364" s="63">
        <v>216</v>
      </c>
      <c r="P2364" s="62" t="s">
        <v>5757</v>
      </c>
      <c r="Q2364" s="20">
        <v>12.774016</v>
      </c>
      <c r="R2364" s="20">
        <v>10.939593</v>
      </c>
      <c r="S2364" s="20">
        <v>23.713609000000002</v>
      </c>
      <c r="T2364" s="53" t="s">
        <v>668</v>
      </c>
      <c r="U2364" s="8" t="s">
        <v>668</v>
      </c>
      <c r="V2364" s="8" t="s">
        <v>668</v>
      </c>
      <c r="W2364" s="20" t="s">
        <v>668</v>
      </c>
      <c r="X2364" s="8" t="s">
        <v>668</v>
      </c>
      <c r="Y2364" s="8" t="s">
        <v>668</v>
      </c>
      <c r="Z2364" s="8" t="s">
        <v>668</v>
      </c>
      <c r="AA2364" s="20" t="s">
        <v>668</v>
      </c>
      <c r="AB2364" s="10" t="s">
        <v>668</v>
      </c>
      <c r="AC2364" s="10" t="s">
        <v>668</v>
      </c>
      <c r="AD2364" s="10" t="s">
        <v>668</v>
      </c>
      <c r="AE2364" s="10" t="s">
        <v>668</v>
      </c>
      <c r="AF2364" s="10" t="s">
        <v>668</v>
      </c>
      <c r="AG2364" s="20" t="s">
        <v>668</v>
      </c>
      <c r="AH2364" s="20" t="s">
        <v>668</v>
      </c>
      <c r="AI2364" s="20" t="s">
        <v>668</v>
      </c>
      <c r="AJ2364" s="20" t="s">
        <v>668</v>
      </c>
    </row>
    <row r="2365" spans="1:36" ht="14.25" customHeight="1" x14ac:dyDescent="0.25">
      <c r="A2365" s="11" t="s">
        <v>392</v>
      </c>
      <c r="B2365" s="8" t="s">
        <v>1583</v>
      </c>
      <c r="C2365" s="8" t="s">
        <v>5593</v>
      </c>
      <c r="D2365" s="10" t="s">
        <v>668</v>
      </c>
      <c r="E2365" s="33" t="s">
        <v>5607</v>
      </c>
      <c r="F2365" s="10" t="s">
        <v>668</v>
      </c>
      <c r="G2365" s="8" t="s">
        <v>3117</v>
      </c>
      <c r="H2365" s="8" t="s">
        <v>3118</v>
      </c>
      <c r="I2365" s="11" t="s">
        <v>4570</v>
      </c>
      <c r="J2365" s="63">
        <v>4</v>
      </c>
      <c r="K2365" s="63" t="s">
        <v>668</v>
      </c>
      <c r="L2365" s="63">
        <v>2</v>
      </c>
      <c r="M2365" s="63">
        <v>18</v>
      </c>
      <c r="N2365" s="8" t="s">
        <v>6244</v>
      </c>
      <c r="O2365" s="63">
        <v>374</v>
      </c>
      <c r="P2365" s="62" t="s">
        <v>5757</v>
      </c>
      <c r="Q2365" s="20">
        <v>7.0522349999999996</v>
      </c>
      <c r="R2365" s="20">
        <v>6.8747540000000003</v>
      </c>
      <c r="S2365" s="20">
        <v>13.926989000000001</v>
      </c>
      <c r="T2365" s="53" t="s">
        <v>668</v>
      </c>
      <c r="U2365" s="8" t="s">
        <v>668</v>
      </c>
      <c r="V2365" s="8" t="s">
        <v>668</v>
      </c>
      <c r="W2365" s="20" t="s">
        <v>668</v>
      </c>
      <c r="X2365" s="8" t="s">
        <v>668</v>
      </c>
      <c r="Y2365" s="8" t="s">
        <v>668</v>
      </c>
      <c r="Z2365" s="8" t="s">
        <v>668</v>
      </c>
      <c r="AA2365" s="20" t="s">
        <v>668</v>
      </c>
      <c r="AB2365" s="10" t="s">
        <v>668</v>
      </c>
      <c r="AC2365" s="10" t="s">
        <v>668</v>
      </c>
      <c r="AD2365" s="10" t="s">
        <v>668</v>
      </c>
      <c r="AE2365" s="10" t="s">
        <v>668</v>
      </c>
      <c r="AF2365" s="10" t="s">
        <v>668</v>
      </c>
      <c r="AG2365" s="20" t="s">
        <v>668</v>
      </c>
      <c r="AH2365" s="20" t="s">
        <v>668</v>
      </c>
      <c r="AI2365" s="20" t="s">
        <v>668</v>
      </c>
      <c r="AJ2365" s="20" t="s">
        <v>668</v>
      </c>
    </row>
    <row r="2366" spans="1:36" ht="14.25" customHeight="1" x14ac:dyDescent="0.25">
      <c r="A2366" s="11" t="s">
        <v>393</v>
      </c>
      <c r="B2366" s="8" t="s">
        <v>1583</v>
      </c>
      <c r="C2366" s="8" t="s">
        <v>5593</v>
      </c>
      <c r="D2366" s="10" t="s">
        <v>668</v>
      </c>
      <c r="E2366" s="33" t="s">
        <v>5607</v>
      </c>
      <c r="F2366" s="10" t="s">
        <v>668</v>
      </c>
      <c r="G2366" s="8" t="s">
        <v>3117</v>
      </c>
      <c r="H2366" s="8" t="s">
        <v>3133</v>
      </c>
      <c r="I2366" s="11" t="s">
        <v>4115</v>
      </c>
      <c r="J2366" s="63">
        <v>2</v>
      </c>
      <c r="K2366" s="63" t="s">
        <v>668</v>
      </c>
      <c r="L2366" s="63">
        <v>4</v>
      </c>
      <c r="M2366" s="63">
        <v>12</v>
      </c>
      <c r="N2366" s="8" t="s">
        <v>2469</v>
      </c>
      <c r="O2366" s="63">
        <v>250</v>
      </c>
      <c r="P2366" s="62" t="s">
        <v>5757</v>
      </c>
      <c r="Q2366" s="20">
        <v>10.913339000000001</v>
      </c>
      <c r="R2366" s="20">
        <v>6.7922419999999999</v>
      </c>
      <c r="S2366" s="20">
        <v>17.705580999999999</v>
      </c>
      <c r="T2366" s="53" t="s">
        <v>668</v>
      </c>
      <c r="U2366" s="8" t="s">
        <v>668</v>
      </c>
      <c r="V2366" s="8" t="s">
        <v>668</v>
      </c>
      <c r="W2366" s="20" t="s">
        <v>668</v>
      </c>
      <c r="X2366" s="8" t="s">
        <v>668</v>
      </c>
      <c r="Y2366" s="8" t="s">
        <v>668</v>
      </c>
      <c r="Z2366" s="8" t="s">
        <v>668</v>
      </c>
      <c r="AA2366" s="20" t="s">
        <v>668</v>
      </c>
      <c r="AB2366" s="10" t="s">
        <v>668</v>
      </c>
      <c r="AC2366" s="10" t="s">
        <v>668</v>
      </c>
      <c r="AD2366" s="10" t="s">
        <v>668</v>
      </c>
      <c r="AE2366" s="10" t="s">
        <v>668</v>
      </c>
      <c r="AF2366" s="10" t="s">
        <v>668</v>
      </c>
      <c r="AG2366" s="20" t="s">
        <v>668</v>
      </c>
      <c r="AH2366" s="20" t="s">
        <v>668</v>
      </c>
      <c r="AI2366" s="20" t="s">
        <v>668</v>
      </c>
      <c r="AJ2366" s="20" t="s">
        <v>668</v>
      </c>
    </row>
    <row r="2367" spans="1:36" ht="14.25" customHeight="1" x14ac:dyDescent="0.25">
      <c r="A2367" s="11" t="s">
        <v>394</v>
      </c>
      <c r="B2367" s="8" t="s">
        <v>1583</v>
      </c>
      <c r="C2367" s="8" t="s">
        <v>5593</v>
      </c>
      <c r="D2367" s="10" t="s">
        <v>668</v>
      </c>
      <c r="E2367" s="33" t="s">
        <v>5607</v>
      </c>
      <c r="F2367" s="10" t="s">
        <v>668</v>
      </c>
      <c r="G2367" s="8" t="s">
        <v>3117</v>
      </c>
      <c r="H2367" s="8" t="s">
        <v>3133</v>
      </c>
      <c r="I2367" s="11" t="s">
        <v>5657</v>
      </c>
      <c r="J2367" s="63">
        <v>7</v>
      </c>
      <c r="K2367" s="63" t="s">
        <v>668</v>
      </c>
      <c r="L2367" s="63">
        <v>1</v>
      </c>
      <c r="M2367" s="63">
        <v>1</v>
      </c>
      <c r="N2367" s="8" t="s">
        <v>6235</v>
      </c>
      <c r="O2367" s="63">
        <v>14</v>
      </c>
      <c r="P2367" s="62" t="s">
        <v>5757</v>
      </c>
      <c r="Q2367" s="20">
        <v>7.7775410000000003</v>
      </c>
      <c r="R2367" s="20">
        <v>11.206305</v>
      </c>
      <c r="S2367" s="20">
        <v>18.983846</v>
      </c>
      <c r="T2367" s="53" t="s">
        <v>668</v>
      </c>
      <c r="U2367" s="8" t="s">
        <v>668</v>
      </c>
      <c r="V2367" s="8" t="s">
        <v>668</v>
      </c>
      <c r="W2367" s="20" t="s">
        <v>668</v>
      </c>
      <c r="X2367" s="8" t="s">
        <v>668</v>
      </c>
      <c r="Y2367" s="8" t="s">
        <v>668</v>
      </c>
      <c r="Z2367" s="8" t="s">
        <v>668</v>
      </c>
      <c r="AA2367" s="20" t="s">
        <v>668</v>
      </c>
      <c r="AB2367" s="10" t="s">
        <v>668</v>
      </c>
      <c r="AC2367" s="10" t="s">
        <v>668</v>
      </c>
      <c r="AD2367" s="10" t="s">
        <v>668</v>
      </c>
      <c r="AE2367" s="10" t="s">
        <v>668</v>
      </c>
      <c r="AF2367" s="10" t="s">
        <v>668</v>
      </c>
      <c r="AG2367" s="20" t="s">
        <v>668</v>
      </c>
      <c r="AH2367" s="20" t="s">
        <v>668</v>
      </c>
      <c r="AI2367" s="20" t="s">
        <v>668</v>
      </c>
      <c r="AJ2367" s="20" t="s">
        <v>668</v>
      </c>
    </row>
    <row r="2368" spans="1:36" ht="14.25" customHeight="1" x14ac:dyDescent="0.25">
      <c r="A2368" s="11" t="s">
        <v>395</v>
      </c>
      <c r="B2368" s="8" t="s">
        <v>1583</v>
      </c>
      <c r="C2368" s="8" t="s">
        <v>5593</v>
      </c>
      <c r="D2368" s="10" t="s">
        <v>668</v>
      </c>
      <c r="E2368" s="33" t="s">
        <v>5607</v>
      </c>
      <c r="F2368" s="10" t="s">
        <v>668</v>
      </c>
      <c r="G2368" s="8" t="s">
        <v>3117</v>
      </c>
      <c r="H2368" s="8" t="s">
        <v>3118</v>
      </c>
      <c r="I2368" s="11" t="s">
        <v>4570</v>
      </c>
      <c r="J2368" s="63">
        <v>2</v>
      </c>
      <c r="K2368" s="63" t="s">
        <v>668</v>
      </c>
      <c r="L2368" s="63">
        <v>4</v>
      </c>
      <c r="M2368" s="63">
        <v>17</v>
      </c>
      <c r="N2368" s="8" t="s">
        <v>6243</v>
      </c>
      <c r="O2368" s="63">
        <v>347</v>
      </c>
      <c r="P2368" s="62" t="s">
        <v>5757</v>
      </c>
      <c r="Q2368" s="20">
        <v>11.165150000000001</v>
      </c>
      <c r="R2368" s="20">
        <v>6.2643529999999998</v>
      </c>
      <c r="S2368" s="20">
        <v>17.429503</v>
      </c>
      <c r="T2368" s="53" t="s">
        <v>668</v>
      </c>
      <c r="U2368" s="8" t="s">
        <v>668</v>
      </c>
      <c r="V2368" s="8" t="s">
        <v>668</v>
      </c>
      <c r="W2368" s="20" t="s">
        <v>668</v>
      </c>
      <c r="X2368" s="8" t="s">
        <v>668</v>
      </c>
      <c r="Y2368" s="8" t="s">
        <v>668</v>
      </c>
      <c r="Z2368" s="8" t="s">
        <v>668</v>
      </c>
      <c r="AA2368" s="20" t="s">
        <v>668</v>
      </c>
      <c r="AB2368" s="10" t="s">
        <v>668</v>
      </c>
      <c r="AC2368" s="10" t="s">
        <v>668</v>
      </c>
      <c r="AD2368" s="10" t="s">
        <v>668</v>
      </c>
      <c r="AE2368" s="10" t="s">
        <v>668</v>
      </c>
      <c r="AF2368" s="10" t="s">
        <v>668</v>
      </c>
      <c r="AG2368" s="20" t="s">
        <v>668</v>
      </c>
      <c r="AH2368" s="20" t="s">
        <v>668</v>
      </c>
      <c r="AI2368" s="20" t="s">
        <v>668</v>
      </c>
      <c r="AJ2368" s="20" t="s">
        <v>668</v>
      </c>
    </row>
    <row r="2369" spans="1:36" ht="14.25" customHeight="1" x14ac:dyDescent="0.25">
      <c r="A2369" s="11" t="s">
        <v>396</v>
      </c>
      <c r="B2369" s="8" t="s">
        <v>1583</v>
      </c>
      <c r="C2369" s="8" t="s">
        <v>5593</v>
      </c>
      <c r="D2369" s="10" t="s">
        <v>668</v>
      </c>
      <c r="E2369" s="33" t="s">
        <v>5607</v>
      </c>
      <c r="F2369" s="10" t="s">
        <v>668</v>
      </c>
      <c r="G2369" s="8" t="s">
        <v>3117</v>
      </c>
      <c r="H2369" s="8" t="s">
        <v>3118</v>
      </c>
      <c r="I2369" s="11" t="s">
        <v>4570</v>
      </c>
      <c r="J2369" s="63">
        <v>5</v>
      </c>
      <c r="K2369" s="63" t="s">
        <v>668</v>
      </c>
      <c r="L2369" s="63">
        <v>4</v>
      </c>
      <c r="M2369" s="63">
        <v>16</v>
      </c>
      <c r="N2369" s="8" t="s">
        <v>6245</v>
      </c>
      <c r="O2369" s="63">
        <v>1320</v>
      </c>
      <c r="P2369" s="62" t="s">
        <v>5757</v>
      </c>
      <c r="Q2369" s="20">
        <v>4.686909</v>
      </c>
      <c r="R2369" s="20">
        <v>8.1628450000000008</v>
      </c>
      <c r="S2369" s="20">
        <v>12.849755</v>
      </c>
      <c r="T2369" s="53" t="s">
        <v>668</v>
      </c>
      <c r="U2369" s="8" t="s">
        <v>668</v>
      </c>
      <c r="V2369" s="8" t="s">
        <v>668</v>
      </c>
      <c r="W2369" s="20" t="s">
        <v>668</v>
      </c>
      <c r="X2369" s="8" t="s">
        <v>668</v>
      </c>
      <c r="Y2369" s="8" t="s">
        <v>668</v>
      </c>
      <c r="Z2369" s="8" t="s">
        <v>668</v>
      </c>
      <c r="AA2369" s="20" t="s">
        <v>668</v>
      </c>
      <c r="AB2369" s="10" t="s">
        <v>668</v>
      </c>
      <c r="AC2369" s="10" t="s">
        <v>668</v>
      </c>
      <c r="AD2369" s="10" t="s">
        <v>668</v>
      </c>
      <c r="AE2369" s="10" t="s">
        <v>668</v>
      </c>
      <c r="AF2369" s="10" t="s">
        <v>668</v>
      </c>
      <c r="AG2369" s="20" t="s">
        <v>668</v>
      </c>
      <c r="AH2369" s="20" t="s">
        <v>668</v>
      </c>
      <c r="AI2369" s="20" t="s">
        <v>668</v>
      </c>
      <c r="AJ2369" s="20" t="s">
        <v>668</v>
      </c>
    </row>
    <row r="2370" spans="1:36" ht="14.25" customHeight="1" x14ac:dyDescent="0.25">
      <c r="A2370" s="11" t="s">
        <v>397</v>
      </c>
      <c r="B2370" s="8" t="s">
        <v>1583</v>
      </c>
      <c r="C2370" s="8" t="s">
        <v>5593</v>
      </c>
      <c r="D2370" s="10" t="s">
        <v>668</v>
      </c>
      <c r="E2370" s="33" t="s">
        <v>5607</v>
      </c>
      <c r="F2370" s="10" t="s">
        <v>668</v>
      </c>
      <c r="G2370" s="8" t="s">
        <v>3117</v>
      </c>
      <c r="H2370" s="8" t="s">
        <v>3248</v>
      </c>
      <c r="I2370" s="11" t="s">
        <v>4571</v>
      </c>
      <c r="J2370" s="63">
        <v>6</v>
      </c>
      <c r="K2370" s="63" t="s">
        <v>668</v>
      </c>
      <c r="L2370" s="63">
        <v>2</v>
      </c>
      <c r="M2370" s="63">
        <v>6</v>
      </c>
      <c r="N2370" s="8" t="s">
        <v>567</v>
      </c>
      <c r="O2370" s="63">
        <v>150</v>
      </c>
      <c r="P2370" s="62" t="s">
        <v>5757</v>
      </c>
      <c r="Q2370" s="20">
        <v>8.1451989999999999</v>
      </c>
      <c r="R2370" s="20">
        <v>8.4504520000000003</v>
      </c>
      <c r="S2370" s="20">
        <v>16.595651</v>
      </c>
      <c r="T2370" s="53" t="s">
        <v>668</v>
      </c>
      <c r="U2370" s="8" t="s">
        <v>668</v>
      </c>
      <c r="V2370" s="8" t="s">
        <v>668</v>
      </c>
      <c r="W2370" s="20" t="s">
        <v>668</v>
      </c>
      <c r="X2370" s="8" t="s">
        <v>668</v>
      </c>
      <c r="Y2370" s="8" t="s">
        <v>668</v>
      </c>
      <c r="Z2370" s="8" t="s">
        <v>668</v>
      </c>
      <c r="AA2370" s="20" t="s">
        <v>668</v>
      </c>
      <c r="AB2370" s="10" t="s">
        <v>668</v>
      </c>
      <c r="AC2370" s="10" t="s">
        <v>668</v>
      </c>
      <c r="AD2370" s="10" t="s">
        <v>668</v>
      </c>
      <c r="AE2370" s="10" t="s">
        <v>668</v>
      </c>
      <c r="AF2370" s="10" t="s">
        <v>668</v>
      </c>
      <c r="AG2370" s="20" t="s">
        <v>668</v>
      </c>
      <c r="AH2370" s="20" t="s">
        <v>668</v>
      </c>
      <c r="AI2370" s="20" t="s">
        <v>668</v>
      </c>
      <c r="AJ2370" s="20" t="s">
        <v>668</v>
      </c>
    </row>
    <row r="2371" spans="1:36" ht="14.25" customHeight="1" x14ac:dyDescent="0.25">
      <c r="A2371" s="11" t="s">
        <v>398</v>
      </c>
      <c r="B2371" s="8" t="s">
        <v>1583</v>
      </c>
      <c r="C2371" s="8" t="s">
        <v>5593</v>
      </c>
      <c r="D2371" s="10" t="s">
        <v>668</v>
      </c>
      <c r="E2371" s="33" t="s">
        <v>5607</v>
      </c>
      <c r="F2371" s="10" t="s">
        <v>668</v>
      </c>
      <c r="G2371" s="8" t="s">
        <v>3117</v>
      </c>
      <c r="H2371" s="8" t="s">
        <v>3133</v>
      </c>
      <c r="I2371" s="11" t="s">
        <v>1836</v>
      </c>
      <c r="J2371" s="63">
        <v>2</v>
      </c>
      <c r="K2371" s="63" t="s">
        <v>668</v>
      </c>
      <c r="L2371" s="63">
        <v>1</v>
      </c>
      <c r="M2371" s="63">
        <v>6</v>
      </c>
      <c r="N2371" s="8" t="s">
        <v>567</v>
      </c>
      <c r="O2371" s="63">
        <v>150</v>
      </c>
      <c r="P2371" s="62" t="s">
        <v>5757</v>
      </c>
      <c r="Q2371" s="20">
        <v>8.1451989999999999</v>
      </c>
      <c r="R2371" s="20">
        <v>8.7733980000000003</v>
      </c>
      <c r="S2371" s="20">
        <v>16.918596999999998</v>
      </c>
      <c r="T2371" s="53" t="s">
        <v>668</v>
      </c>
      <c r="U2371" s="8" t="s">
        <v>668</v>
      </c>
      <c r="V2371" s="8" t="s">
        <v>668</v>
      </c>
      <c r="W2371" s="20" t="s">
        <v>668</v>
      </c>
      <c r="X2371" s="8" t="s">
        <v>668</v>
      </c>
      <c r="Y2371" s="8" t="s">
        <v>668</v>
      </c>
      <c r="Z2371" s="8" t="s">
        <v>668</v>
      </c>
      <c r="AA2371" s="20" t="s">
        <v>668</v>
      </c>
      <c r="AB2371" s="10" t="s">
        <v>668</v>
      </c>
      <c r="AC2371" s="10" t="s">
        <v>668</v>
      </c>
      <c r="AD2371" s="10" t="s">
        <v>668</v>
      </c>
      <c r="AE2371" s="10" t="s">
        <v>668</v>
      </c>
      <c r="AF2371" s="10" t="s">
        <v>668</v>
      </c>
      <c r="AG2371" s="20" t="s">
        <v>668</v>
      </c>
      <c r="AH2371" s="20" t="s">
        <v>668</v>
      </c>
      <c r="AI2371" s="20" t="s">
        <v>668</v>
      </c>
      <c r="AJ2371" s="20" t="s">
        <v>668</v>
      </c>
    </row>
    <row r="2372" spans="1:36" ht="14.25" customHeight="1" x14ac:dyDescent="0.25">
      <c r="A2372" s="11" t="s">
        <v>399</v>
      </c>
      <c r="B2372" s="8" t="s">
        <v>1583</v>
      </c>
      <c r="C2372" s="8" t="s">
        <v>5593</v>
      </c>
      <c r="D2372" s="10" t="s">
        <v>668</v>
      </c>
      <c r="E2372" s="33" t="s">
        <v>5607</v>
      </c>
      <c r="F2372" s="10" t="s">
        <v>668</v>
      </c>
      <c r="G2372" s="8" t="s">
        <v>3117</v>
      </c>
      <c r="H2372" s="8" t="s">
        <v>3118</v>
      </c>
      <c r="I2372" s="11" t="s">
        <v>5666</v>
      </c>
      <c r="J2372" s="63">
        <v>2</v>
      </c>
      <c r="K2372" s="63" t="s">
        <v>668</v>
      </c>
      <c r="L2372" s="63">
        <v>2</v>
      </c>
      <c r="M2372" s="63">
        <v>1</v>
      </c>
      <c r="N2372" s="8" t="s">
        <v>6235</v>
      </c>
      <c r="O2372" s="63">
        <v>20</v>
      </c>
      <c r="P2372" s="62" t="s">
        <v>5757</v>
      </c>
      <c r="Q2372" s="20">
        <v>12.066321</v>
      </c>
      <c r="R2372" s="20">
        <v>9.9525900000000007</v>
      </c>
      <c r="S2372" s="20">
        <v>22.018910999999999</v>
      </c>
      <c r="T2372" s="53" t="s">
        <v>668</v>
      </c>
      <c r="U2372" s="8" t="s">
        <v>668</v>
      </c>
      <c r="V2372" s="8" t="s">
        <v>668</v>
      </c>
      <c r="W2372" s="20" t="s">
        <v>668</v>
      </c>
      <c r="X2372" s="8" t="s">
        <v>668</v>
      </c>
      <c r="Y2372" s="8" t="s">
        <v>668</v>
      </c>
      <c r="Z2372" s="8" t="s">
        <v>668</v>
      </c>
      <c r="AA2372" s="20" t="s">
        <v>668</v>
      </c>
      <c r="AB2372" s="10" t="s">
        <v>668</v>
      </c>
      <c r="AC2372" s="10" t="s">
        <v>668</v>
      </c>
      <c r="AD2372" s="10" t="s">
        <v>668</v>
      </c>
      <c r="AE2372" s="10" t="s">
        <v>668</v>
      </c>
      <c r="AF2372" s="10" t="s">
        <v>668</v>
      </c>
      <c r="AG2372" s="20" t="s">
        <v>668</v>
      </c>
      <c r="AH2372" s="20" t="s">
        <v>668</v>
      </c>
      <c r="AI2372" s="20" t="s">
        <v>668</v>
      </c>
      <c r="AJ2372" s="20" t="s">
        <v>668</v>
      </c>
    </row>
    <row r="2373" spans="1:36" ht="14.25" customHeight="1" x14ac:dyDescent="0.25">
      <c r="A2373" s="11" t="s">
        <v>400</v>
      </c>
      <c r="B2373" s="8" t="s">
        <v>1583</v>
      </c>
      <c r="C2373" s="8" t="s">
        <v>5593</v>
      </c>
      <c r="D2373" s="10" t="s">
        <v>668</v>
      </c>
      <c r="E2373" s="33" t="s">
        <v>5607</v>
      </c>
      <c r="F2373" s="10" t="s">
        <v>668</v>
      </c>
      <c r="G2373" s="8" t="s">
        <v>3117</v>
      </c>
      <c r="H2373" s="8" t="s">
        <v>3118</v>
      </c>
      <c r="I2373" s="11" t="s">
        <v>4570</v>
      </c>
      <c r="J2373" s="63">
        <v>4</v>
      </c>
      <c r="K2373" s="63" t="s">
        <v>668</v>
      </c>
      <c r="L2373" s="63">
        <v>3</v>
      </c>
      <c r="M2373" s="63">
        <v>18</v>
      </c>
      <c r="N2373" s="8" t="s">
        <v>6244</v>
      </c>
      <c r="O2373" s="63">
        <v>362</v>
      </c>
      <c r="P2373" s="62" t="s">
        <v>5757</v>
      </c>
      <c r="Q2373" s="20">
        <v>2.585299</v>
      </c>
      <c r="R2373" s="20">
        <v>10.238732000000001</v>
      </c>
      <c r="S2373" s="20">
        <v>12.824031</v>
      </c>
      <c r="T2373" s="53" t="s">
        <v>668</v>
      </c>
      <c r="U2373" s="8" t="s">
        <v>668</v>
      </c>
      <c r="V2373" s="8" t="s">
        <v>668</v>
      </c>
      <c r="W2373" s="20" t="s">
        <v>668</v>
      </c>
      <c r="X2373" s="8" t="s">
        <v>668</v>
      </c>
      <c r="Y2373" s="8" t="s">
        <v>668</v>
      </c>
      <c r="Z2373" s="8" t="s">
        <v>668</v>
      </c>
      <c r="AA2373" s="20" t="s">
        <v>668</v>
      </c>
      <c r="AB2373" s="10" t="s">
        <v>668</v>
      </c>
      <c r="AC2373" s="10" t="s">
        <v>668</v>
      </c>
      <c r="AD2373" s="10" t="s">
        <v>668</v>
      </c>
      <c r="AE2373" s="10" t="s">
        <v>668</v>
      </c>
      <c r="AF2373" s="10" t="s">
        <v>668</v>
      </c>
      <c r="AG2373" s="20" t="s">
        <v>668</v>
      </c>
      <c r="AH2373" s="20" t="s">
        <v>668</v>
      </c>
      <c r="AI2373" s="20" t="s">
        <v>668</v>
      </c>
      <c r="AJ2373" s="20" t="s">
        <v>668</v>
      </c>
    </row>
    <row r="2374" spans="1:36" ht="14.25" customHeight="1" x14ac:dyDescent="0.25">
      <c r="A2374" s="11" t="s">
        <v>401</v>
      </c>
      <c r="B2374" s="8" t="s">
        <v>1583</v>
      </c>
      <c r="C2374" s="8" t="s">
        <v>5593</v>
      </c>
      <c r="D2374" s="10" t="s">
        <v>668</v>
      </c>
      <c r="E2374" s="33" t="s">
        <v>5607</v>
      </c>
      <c r="F2374" s="10" t="s">
        <v>668</v>
      </c>
      <c r="G2374" s="8" t="s">
        <v>3117</v>
      </c>
      <c r="H2374" s="8" t="s">
        <v>3133</v>
      </c>
      <c r="I2374" s="11" t="s">
        <v>5660</v>
      </c>
      <c r="J2374" s="63">
        <v>9</v>
      </c>
      <c r="K2374" s="63" t="s">
        <v>668</v>
      </c>
      <c r="L2374" s="63">
        <v>1</v>
      </c>
      <c r="M2374" s="63">
        <v>1</v>
      </c>
      <c r="N2374" s="8" t="s">
        <v>6235</v>
      </c>
      <c r="O2374" s="63">
        <v>12</v>
      </c>
      <c r="P2374" s="62" t="s">
        <v>5757</v>
      </c>
      <c r="Q2374" s="20">
        <v>9.9120939999999997</v>
      </c>
      <c r="R2374" s="20">
        <v>16.318059000000002</v>
      </c>
      <c r="S2374" s="20">
        <v>26.230153000000001</v>
      </c>
      <c r="T2374" s="53" t="s">
        <v>668</v>
      </c>
      <c r="U2374" s="8" t="s">
        <v>668</v>
      </c>
      <c r="V2374" s="8" t="s">
        <v>668</v>
      </c>
      <c r="W2374" s="20" t="s">
        <v>668</v>
      </c>
      <c r="X2374" s="8" t="s">
        <v>668</v>
      </c>
      <c r="Y2374" s="8" t="s">
        <v>668</v>
      </c>
      <c r="Z2374" s="8" t="s">
        <v>668</v>
      </c>
      <c r="AA2374" s="20" t="s">
        <v>668</v>
      </c>
      <c r="AB2374" s="10" t="s">
        <v>668</v>
      </c>
      <c r="AC2374" s="10" t="s">
        <v>668</v>
      </c>
      <c r="AD2374" s="10" t="s">
        <v>668</v>
      </c>
      <c r="AE2374" s="10" t="s">
        <v>668</v>
      </c>
      <c r="AF2374" s="10" t="s">
        <v>668</v>
      </c>
      <c r="AG2374" s="20" t="s">
        <v>668</v>
      </c>
      <c r="AH2374" s="20" t="s">
        <v>668</v>
      </c>
      <c r="AI2374" s="20" t="s">
        <v>668</v>
      </c>
      <c r="AJ2374" s="20" t="s">
        <v>668</v>
      </c>
    </row>
    <row r="2375" spans="1:36" ht="14.25" customHeight="1" x14ac:dyDescent="0.25">
      <c r="A2375" s="11" t="s">
        <v>402</v>
      </c>
      <c r="B2375" s="8" t="s">
        <v>1583</v>
      </c>
      <c r="C2375" s="8" t="s">
        <v>5593</v>
      </c>
      <c r="D2375" s="10" t="s">
        <v>668</v>
      </c>
      <c r="E2375" s="33" t="s">
        <v>5607</v>
      </c>
      <c r="F2375" s="10" t="s">
        <v>668</v>
      </c>
      <c r="G2375" s="8" t="s">
        <v>3117</v>
      </c>
      <c r="H2375" s="8" t="s">
        <v>3118</v>
      </c>
      <c r="I2375" s="11" t="s">
        <v>4569</v>
      </c>
      <c r="J2375" s="63">
        <v>2</v>
      </c>
      <c r="K2375" s="63" t="s">
        <v>668</v>
      </c>
      <c r="L2375" s="63">
        <v>5</v>
      </c>
      <c r="M2375" s="63">
        <v>15</v>
      </c>
      <c r="N2375" s="8" t="s">
        <v>6242</v>
      </c>
      <c r="O2375" s="63">
        <v>1300</v>
      </c>
      <c r="P2375" s="62" t="s">
        <v>5757</v>
      </c>
      <c r="Q2375" s="20">
        <v>8.8415090000000003</v>
      </c>
      <c r="R2375" s="20">
        <v>8.5172740000000005</v>
      </c>
      <c r="S2375" s="20">
        <v>17.358782999999999</v>
      </c>
      <c r="T2375" s="53" t="s">
        <v>668</v>
      </c>
      <c r="U2375" s="8" t="s">
        <v>668</v>
      </c>
      <c r="V2375" s="8" t="s">
        <v>668</v>
      </c>
      <c r="W2375" s="20" t="s">
        <v>668</v>
      </c>
      <c r="X2375" s="8" t="s">
        <v>668</v>
      </c>
      <c r="Y2375" s="8" t="s">
        <v>668</v>
      </c>
      <c r="Z2375" s="8" t="s">
        <v>668</v>
      </c>
      <c r="AA2375" s="20" t="s">
        <v>668</v>
      </c>
      <c r="AB2375" s="10" t="s">
        <v>668</v>
      </c>
      <c r="AC2375" s="10" t="s">
        <v>668</v>
      </c>
      <c r="AD2375" s="10" t="s">
        <v>668</v>
      </c>
      <c r="AE2375" s="10" t="s">
        <v>668</v>
      </c>
      <c r="AF2375" s="10" t="s">
        <v>668</v>
      </c>
      <c r="AG2375" s="20" t="s">
        <v>668</v>
      </c>
      <c r="AH2375" s="20" t="s">
        <v>668</v>
      </c>
      <c r="AI2375" s="20" t="s">
        <v>668</v>
      </c>
      <c r="AJ2375" s="20" t="s">
        <v>668</v>
      </c>
    </row>
    <row r="2376" spans="1:36" ht="14.25" customHeight="1" x14ac:dyDescent="0.25">
      <c r="A2376" s="11" t="s">
        <v>403</v>
      </c>
      <c r="B2376" s="8" t="s">
        <v>1583</v>
      </c>
      <c r="C2376" s="8" t="s">
        <v>5593</v>
      </c>
      <c r="D2376" s="10" t="s">
        <v>668</v>
      </c>
      <c r="E2376" s="33" t="s">
        <v>5607</v>
      </c>
      <c r="F2376" s="10" t="s">
        <v>668</v>
      </c>
      <c r="G2376" s="8" t="s">
        <v>3117</v>
      </c>
      <c r="H2376" s="8" t="s">
        <v>3118</v>
      </c>
      <c r="I2376" s="11" t="s">
        <v>4570</v>
      </c>
      <c r="J2376" s="63">
        <v>4</v>
      </c>
      <c r="K2376" s="63" t="s">
        <v>668</v>
      </c>
      <c r="L2376" s="63">
        <v>2</v>
      </c>
      <c r="M2376" s="63">
        <v>17</v>
      </c>
      <c r="N2376" s="8" t="s">
        <v>6243</v>
      </c>
      <c r="O2376" s="63">
        <v>338</v>
      </c>
      <c r="P2376" s="62" t="s">
        <v>5757</v>
      </c>
      <c r="Q2376" s="20">
        <v>4.5979080000000003</v>
      </c>
      <c r="R2376" s="20">
        <v>14.477430999999999</v>
      </c>
      <c r="S2376" s="20">
        <v>19.075339</v>
      </c>
      <c r="T2376" s="53" t="s">
        <v>668</v>
      </c>
      <c r="U2376" s="8" t="s">
        <v>668</v>
      </c>
      <c r="V2376" s="8" t="s">
        <v>668</v>
      </c>
      <c r="W2376" s="20" t="s">
        <v>668</v>
      </c>
      <c r="X2376" s="8" t="s">
        <v>668</v>
      </c>
      <c r="Y2376" s="8" t="s">
        <v>668</v>
      </c>
      <c r="Z2376" s="8" t="s">
        <v>668</v>
      </c>
      <c r="AA2376" s="20" t="s">
        <v>668</v>
      </c>
      <c r="AB2376" s="10" t="s">
        <v>668</v>
      </c>
      <c r="AC2376" s="10" t="s">
        <v>668</v>
      </c>
      <c r="AD2376" s="10" t="s">
        <v>668</v>
      </c>
      <c r="AE2376" s="10" t="s">
        <v>668</v>
      </c>
      <c r="AF2376" s="10" t="s">
        <v>668</v>
      </c>
      <c r="AG2376" s="20" t="s">
        <v>668</v>
      </c>
      <c r="AH2376" s="20" t="s">
        <v>668</v>
      </c>
      <c r="AI2376" s="20" t="s">
        <v>668</v>
      </c>
      <c r="AJ2376" s="20" t="s">
        <v>668</v>
      </c>
    </row>
    <row r="2377" spans="1:36" ht="14.25" customHeight="1" x14ac:dyDescent="0.25">
      <c r="A2377" s="11" t="s">
        <v>404</v>
      </c>
      <c r="B2377" s="8" t="s">
        <v>1583</v>
      </c>
      <c r="C2377" s="8" t="s">
        <v>5593</v>
      </c>
      <c r="D2377" s="10" t="s">
        <v>668</v>
      </c>
      <c r="E2377" s="33" t="s">
        <v>5607</v>
      </c>
      <c r="F2377" s="10" t="s">
        <v>668</v>
      </c>
      <c r="G2377" s="8" t="s">
        <v>3117</v>
      </c>
      <c r="H2377" s="8" t="s">
        <v>3133</v>
      </c>
      <c r="I2377" s="11" t="s">
        <v>2490</v>
      </c>
      <c r="J2377" s="63">
        <v>3</v>
      </c>
      <c r="K2377" s="63" t="s">
        <v>668</v>
      </c>
      <c r="L2377" s="63">
        <v>3</v>
      </c>
      <c r="M2377" s="63">
        <v>6</v>
      </c>
      <c r="N2377" s="8" t="s">
        <v>567</v>
      </c>
      <c r="O2377" s="63">
        <v>155</v>
      </c>
      <c r="P2377" s="62" t="s">
        <v>5757</v>
      </c>
      <c r="Q2377" s="20">
        <v>13.367093000000001</v>
      </c>
      <c r="R2377" s="20">
        <v>4.5226290000000002</v>
      </c>
      <c r="S2377" s="20">
        <v>17.889721999999999</v>
      </c>
      <c r="T2377" s="53" t="s">
        <v>668</v>
      </c>
      <c r="U2377" s="8" t="s">
        <v>668</v>
      </c>
      <c r="V2377" s="8" t="s">
        <v>668</v>
      </c>
      <c r="W2377" s="20" t="s">
        <v>668</v>
      </c>
      <c r="X2377" s="8" t="s">
        <v>668</v>
      </c>
      <c r="Y2377" s="8" t="s">
        <v>668</v>
      </c>
      <c r="Z2377" s="8" t="s">
        <v>668</v>
      </c>
      <c r="AA2377" s="20" t="s">
        <v>668</v>
      </c>
      <c r="AB2377" s="10" t="s">
        <v>668</v>
      </c>
      <c r="AC2377" s="10" t="s">
        <v>668</v>
      </c>
      <c r="AD2377" s="10" t="s">
        <v>668</v>
      </c>
      <c r="AE2377" s="10" t="s">
        <v>668</v>
      </c>
      <c r="AF2377" s="10" t="s">
        <v>668</v>
      </c>
      <c r="AG2377" s="20" t="s">
        <v>668</v>
      </c>
      <c r="AH2377" s="20" t="s">
        <v>668</v>
      </c>
      <c r="AI2377" s="20" t="s">
        <v>668</v>
      </c>
      <c r="AJ2377" s="20" t="s">
        <v>668</v>
      </c>
    </row>
    <row r="2378" spans="1:36" ht="14.25" customHeight="1" x14ac:dyDescent="0.25">
      <c r="A2378" s="11" t="s">
        <v>405</v>
      </c>
      <c r="B2378" s="8" t="s">
        <v>1583</v>
      </c>
      <c r="C2378" s="8" t="s">
        <v>5593</v>
      </c>
      <c r="D2378" s="10" t="s">
        <v>668</v>
      </c>
      <c r="E2378" s="33" t="s">
        <v>5607</v>
      </c>
      <c r="F2378" s="10" t="s">
        <v>668</v>
      </c>
      <c r="G2378" s="8" t="s">
        <v>3117</v>
      </c>
      <c r="H2378" s="8" t="s">
        <v>3133</v>
      </c>
      <c r="I2378" s="11" t="s">
        <v>1840</v>
      </c>
      <c r="J2378" s="63">
        <v>5</v>
      </c>
      <c r="K2378" s="63" t="s">
        <v>668</v>
      </c>
      <c r="L2378" s="63">
        <v>5</v>
      </c>
      <c r="M2378" s="63">
        <v>15</v>
      </c>
      <c r="N2378" s="8" t="s">
        <v>6242</v>
      </c>
      <c r="O2378" s="63">
        <v>1302</v>
      </c>
      <c r="P2378" s="62" t="s">
        <v>5757</v>
      </c>
      <c r="Q2378" s="20">
        <v>4.7615780000000001</v>
      </c>
      <c r="R2378" s="20">
        <v>5.107748</v>
      </c>
      <c r="S2378" s="20">
        <v>9.8693249999999999</v>
      </c>
      <c r="T2378" s="53" t="s">
        <v>668</v>
      </c>
      <c r="U2378" s="8" t="s">
        <v>668</v>
      </c>
      <c r="V2378" s="8" t="s">
        <v>668</v>
      </c>
      <c r="W2378" s="20" t="s">
        <v>668</v>
      </c>
      <c r="X2378" s="8" t="s">
        <v>668</v>
      </c>
      <c r="Y2378" s="8" t="s">
        <v>668</v>
      </c>
      <c r="Z2378" s="8" t="s">
        <v>668</v>
      </c>
      <c r="AA2378" s="20" t="s">
        <v>668</v>
      </c>
      <c r="AB2378" s="10" t="s">
        <v>668</v>
      </c>
      <c r="AC2378" s="10" t="s">
        <v>668</v>
      </c>
      <c r="AD2378" s="10" t="s">
        <v>668</v>
      </c>
      <c r="AE2378" s="10" t="s">
        <v>668</v>
      </c>
      <c r="AF2378" s="10" t="s">
        <v>668</v>
      </c>
      <c r="AG2378" s="20" t="s">
        <v>668</v>
      </c>
      <c r="AH2378" s="20" t="s">
        <v>668</v>
      </c>
      <c r="AI2378" s="20" t="s">
        <v>668</v>
      </c>
      <c r="AJ2378" s="20" t="s">
        <v>668</v>
      </c>
    </row>
    <row r="2379" spans="1:36" ht="14.25" customHeight="1" x14ac:dyDescent="0.25">
      <c r="A2379" s="11" t="s">
        <v>406</v>
      </c>
      <c r="B2379" s="8" t="s">
        <v>1583</v>
      </c>
      <c r="C2379" s="8" t="s">
        <v>5593</v>
      </c>
      <c r="D2379" s="10" t="s">
        <v>668</v>
      </c>
      <c r="E2379" s="33" t="s">
        <v>5607</v>
      </c>
      <c r="F2379" s="10" t="s">
        <v>668</v>
      </c>
      <c r="G2379" s="8" t="s">
        <v>3117</v>
      </c>
      <c r="H2379" s="8" t="s">
        <v>3248</v>
      </c>
      <c r="I2379" s="11" t="s">
        <v>5658</v>
      </c>
      <c r="J2379" s="63">
        <v>7</v>
      </c>
      <c r="K2379" s="63" t="s">
        <v>668</v>
      </c>
      <c r="L2379" s="63">
        <v>5</v>
      </c>
      <c r="M2379" s="63">
        <v>2</v>
      </c>
      <c r="N2379" s="8" t="s">
        <v>6239</v>
      </c>
      <c r="O2379" s="63">
        <v>33</v>
      </c>
      <c r="P2379" s="62" t="s">
        <v>5757</v>
      </c>
      <c r="Q2379" s="20">
        <v>2.5706329999999999</v>
      </c>
      <c r="R2379" s="20">
        <v>8.9743720000000007</v>
      </c>
      <c r="S2379" s="20">
        <v>11.545005</v>
      </c>
      <c r="T2379" s="53" t="s">
        <v>668</v>
      </c>
      <c r="U2379" s="8" t="s">
        <v>668</v>
      </c>
      <c r="V2379" s="8" t="s">
        <v>668</v>
      </c>
      <c r="W2379" s="20" t="s">
        <v>668</v>
      </c>
      <c r="X2379" s="8" t="s">
        <v>668</v>
      </c>
      <c r="Y2379" s="8" t="s">
        <v>668</v>
      </c>
      <c r="Z2379" s="8" t="s">
        <v>668</v>
      </c>
      <c r="AA2379" s="20" t="s">
        <v>668</v>
      </c>
      <c r="AB2379" s="10" t="s">
        <v>668</v>
      </c>
      <c r="AC2379" s="10" t="s">
        <v>668</v>
      </c>
      <c r="AD2379" s="10" t="s">
        <v>668</v>
      </c>
      <c r="AE2379" s="10" t="s">
        <v>668</v>
      </c>
      <c r="AF2379" s="10" t="s">
        <v>668</v>
      </c>
      <c r="AG2379" s="20" t="s">
        <v>668</v>
      </c>
      <c r="AH2379" s="20" t="s">
        <v>668</v>
      </c>
      <c r="AI2379" s="20" t="s">
        <v>668</v>
      </c>
      <c r="AJ2379" s="20" t="s">
        <v>668</v>
      </c>
    </row>
    <row r="2380" spans="1:36" ht="14.25" customHeight="1" x14ac:dyDescent="0.25">
      <c r="A2380" s="11" t="s">
        <v>407</v>
      </c>
      <c r="B2380" s="8" t="s">
        <v>1583</v>
      </c>
      <c r="C2380" s="8" t="s">
        <v>5593</v>
      </c>
      <c r="D2380" s="10" t="s">
        <v>668</v>
      </c>
      <c r="E2380" s="33" t="s">
        <v>5607</v>
      </c>
      <c r="F2380" s="10" t="s">
        <v>668</v>
      </c>
      <c r="G2380" s="8" t="s">
        <v>3117</v>
      </c>
      <c r="H2380" s="8" t="s">
        <v>3133</v>
      </c>
      <c r="I2380" s="11" t="s">
        <v>1836</v>
      </c>
      <c r="J2380" s="63">
        <v>4</v>
      </c>
      <c r="K2380" s="63" t="s">
        <v>668</v>
      </c>
      <c r="L2380" s="63">
        <v>6</v>
      </c>
      <c r="M2380" s="63">
        <v>7</v>
      </c>
      <c r="N2380" s="8" t="s">
        <v>4124</v>
      </c>
      <c r="O2380" s="63">
        <v>168</v>
      </c>
      <c r="P2380" s="62" t="s">
        <v>5757</v>
      </c>
      <c r="Q2380" s="20">
        <v>4.1571429999999996</v>
      </c>
      <c r="R2380" s="20">
        <v>15.175207</v>
      </c>
      <c r="S2380" s="20">
        <v>19.332350000000002</v>
      </c>
      <c r="T2380" s="53" t="s">
        <v>668</v>
      </c>
      <c r="U2380" s="8" t="s">
        <v>668</v>
      </c>
      <c r="V2380" s="8" t="s">
        <v>668</v>
      </c>
      <c r="W2380" s="20" t="s">
        <v>668</v>
      </c>
      <c r="X2380" s="8" t="s">
        <v>668</v>
      </c>
      <c r="Y2380" s="8" t="s">
        <v>668</v>
      </c>
      <c r="Z2380" s="8" t="s">
        <v>668</v>
      </c>
      <c r="AA2380" s="20" t="s">
        <v>668</v>
      </c>
      <c r="AB2380" s="10" t="s">
        <v>668</v>
      </c>
      <c r="AC2380" s="10" t="s">
        <v>668</v>
      </c>
      <c r="AD2380" s="10" t="s">
        <v>668</v>
      </c>
      <c r="AE2380" s="10" t="s">
        <v>668</v>
      </c>
      <c r="AF2380" s="10" t="s">
        <v>668</v>
      </c>
      <c r="AG2380" s="20" t="s">
        <v>668</v>
      </c>
      <c r="AH2380" s="20" t="s">
        <v>668</v>
      </c>
      <c r="AI2380" s="20" t="s">
        <v>668</v>
      </c>
      <c r="AJ2380" s="20" t="s">
        <v>668</v>
      </c>
    </row>
    <row r="2381" spans="1:36" ht="14.25" customHeight="1" x14ac:dyDescent="0.25">
      <c r="A2381" s="11" t="s">
        <v>408</v>
      </c>
      <c r="B2381" s="8" t="s">
        <v>1583</v>
      </c>
      <c r="C2381" s="8" t="s">
        <v>5593</v>
      </c>
      <c r="D2381" s="10" t="s">
        <v>668</v>
      </c>
      <c r="E2381" s="33" t="s">
        <v>5607</v>
      </c>
      <c r="F2381" s="10" t="s">
        <v>668</v>
      </c>
      <c r="G2381" s="8" t="s">
        <v>3117</v>
      </c>
      <c r="H2381" s="8" t="s">
        <v>3133</v>
      </c>
      <c r="I2381" s="11" t="s">
        <v>1840</v>
      </c>
      <c r="J2381" s="63">
        <v>2</v>
      </c>
      <c r="K2381" s="63" t="s">
        <v>668</v>
      </c>
      <c r="L2381" s="63">
        <v>2</v>
      </c>
      <c r="M2381" s="63">
        <v>18</v>
      </c>
      <c r="N2381" s="8" t="s">
        <v>6244</v>
      </c>
      <c r="O2381" s="63">
        <v>371</v>
      </c>
      <c r="P2381" s="62" t="s">
        <v>5757</v>
      </c>
      <c r="Q2381" s="20">
        <v>-5.0634810000000003</v>
      </c>
      <c r="R2381" s="20">
        <v>8.2354109999999991</v>
      </c>
      <c r="S2381" s="20">
        <v>3.1719300000000001</v>
      </c>
      <c r="T2381" s="53" t="s">
        <v>668</v>
      </c>
      <c r="U2381" s="8" t="s">
        <v>668</v>
      </c>
      <c r="V2381" s="8" t="s">
        <v>668</v>
      </c>
      <c r="W2381" s="20" t="s">
        <v>668</v>
      </c>
      <c r="X2381" s="8" t="s">
        <v>668</v>
      </c>
      <c r="Y2381" s="8" t="s">
        <v>668</v>
      </c>
      <c r="Z2381" s="8" t="s">
        <v>668</v>
      </c>
      <c r="AA2381" s="20" t="s">
        <v>668</v>
      </c>
      <c r="AB2381" s="10" t="s">
        <v>668</v>
      </c>
      <c r="AC2381" s="10" t="s">
        <v>668</v>
      </c>
      <c r="AD2381" s="10" t="s">
        <v>668</v>
      </c>
      <c r="AE2381" s="10" t="s">
        <v>668</v>
      </c>
      <c r="AF2381" s="10" t="s">
        <v>668</v>
      </c>
      <c r="AG2381" s="20" t="s">
        <v>668</v>
      </c>
      <c r="AH2381" s="20" t="s">
        <v>668</v>
      </c>
      <c r="AI2381" s="20" t="s">
        <v>668</v>
      </c>
      <c r="AJ2381" s="20" t="s">
        <v>668</v>
      </c>
    </row>
    <row r="2382" spans="1:36" ht="14.25" customHeight="1" x14ac:dyDescent="0.25">
      <c r="A2382" s="11" t="s">
        <v>409</v>
      </c>
      <c r="B2382" s="8" t="s">
        <v>1583</v>
      </c>
      <c r="C2382" s="8" t="s">
        <v>5593</v>
      </c>
      <c r="D2382" s="10" t="s">
        <v>668</v>
      </c>
      <c r="E2382" s="33" t="s">
        <v>5607</v>
      </c>
      <c r="F2382" s="10" t="s">
        <v>668</v>
      </c>
      <c r="G2382" s="8" t="s">
        <v>3117</v>
      </c>
      <c r="H2382" s="8" t="s">
        <v>3133</v>
      </c>
      <c r="I2382" s="11" t="s">
        <v>1836</v>
      </c>
      <c r="J2382" s="63">
        <v>5</v>
      </c>
      <c r="K2382" s="63" t="s">
        <v>668</v>
      </c>
      <c r="L2382" s="63">
        <v>3</v>
      </c>
      <c r="M2382" s="63">
        <v>6</v>
      </c>
      <c r="N2382" s="8" t="s">
        <v>567</v>
      </c>
      <c r="O2382" s="63">
        <v>141</v>
      </c>
      <c r="P2382" s="62" t="s">
        <v>5757</v>
      </c>
      <c r="Q2382" s="20">
        <v>-2.6337999999999999</v>
      </c>
      <c r="R2382" s="20">
        <v>7.2753490000000003</v>
      </c>
      <c r="S2382" s="20">
        <v>4.6415499999999996</v>
      </c>
      <c r="T2382" s="53" t="s">
        <v>668</v>
      </c>
      <c r="U2382" s="8" t="s">
        <v>668</v>
      </c>
      <c r="V2382" s="8" t="s">
        <v>668</v>
      </c>
      <c r="W2382" s="20" t="s">
        <v>668</v>
      </c>
      <c r="X2382" s="8" t="s">
        <v>668</v>
      </c>
      <c r="Y2382" s="8" t="s">
        <v>668</v>
      </c>
      <c r="Z2382" s="8" t="s">
        <v>668</v>
      </c>
      <c r="AA2382" s="20" t="s">
        <v>668</v>
      </c>
      <c r="AB2382" s="10" t="s">
        <v>668</v>
      </c>
      <c r="AC2382" s="10" t="s">
        <v>668</v>
      </c>
      <c r="AD2382" s="10" t="s">
        <v>668</v>
      </c>
      <c r="AE2382" s="10" t="s">
        <v>668</v>
      </c>
      <c r="AF2382" s="10" t="s">
        <v>668</v>
      </c>
      <c r="AG2382" s="20" t="s">
        <v>668</v>
      </c>
      <c r="AH2382" s="20" t="s">
        <v>668</v>
      </c>
      <c r="AI2382" s="20" t="s">
        <v>668</v>
      </c>
      <c r="AJ2382" s="20" t="s">
        <v>668</v>
      </c>
    </row>
    <row r="2383" spans="1:36" ht="14.25" customHeight="1" x14ac:dyDescent="0.25">
      <c r="A2383" s="11" t="s">
        <v>410</v>
      </c>
      <c r="B2383" s="8" t="s">
        <v>1583</v>
      </c>
      <c r="C2383" s="8" t="s">
        <v>5593</v>
      </c>
      <c r="D2383" s="10" t="s">
        <v>668</v>
      </c>
      <c r="E2383" s="33" t="s">
        <v>5607</v>
      </c>
      <c r="F2383" s="10" t="s">
        <v>668</v>
      </c>
      <c r="G2383" s="8" t="s">
        <v>3117</v>
      </c>
      <c r="H2383" s="8" t="s">
        <v>3133</v>
      </c>
      <c r="I2383" s="11" t="s">
        <v>2490</v>
      </c>
      <c r="J2383" s="63">
        <v>1</v>
      </c>
      <c r="K2383" s="63" t="s">
        <v>668</v>
      </c>
      <c r="L2383" s="63">
        <v>1</v>
      </c>
      <c r="M2383" s="63">
        <v>4</v>
      </c>
      <c r="N2383" s="8" t="s">
        <v>6240</v>
      </c>
      <c r="O2383" s="63">
        <v>84</v>
      </c>
      <c r="P2383" s="62" t="s">
        <v>5757</v>
      </c>
      <c r="Q2383" s="20">
        <v>3.44292</v>
      </c>
      <c r="R2383" s="20">
        <v>10.797955999999999</v>
      </c>
      <c r="S2383" s="20">
        <v>14.240876</v>
      </c>
      <c r="T2383" s="53" t="s">
        <v>668</v>
      </c>
      <c r="U2383" s="8" t="s">
        <v>668</v>
      </c>
      <c r="V2383" s="8" t="s">
        <v>668</v>
      </c>
      <c r="W2383" s="20" t="s">
        <v>668</v>
      </c>
      <c r="X2383" s="8" t="s">
        <v>668</v>
      </c>
      <c r="Y2383" s="8" t="s">
        <v>668</v>
      </c>
      <c r="Z2383" s="8" t="s">
        <v>668</v>
      </c>
      <c r="AA2383" s="20" t="s">
        <v>668</v>
      </c>
      <c r="AB2383" s="10" t="s">
        <v>668</v>
      </c>
      <c r="AC2383" s="10" t="s">
        <v>668</v>
      </c>
      <c r="AD2383" s="10" t="s">
        <v>668</v>
      </c>
      <c r="AE2383" s="10" t="s">
        <v>668</v>
      </c>
      <c r="AF2383" s="10" t="s">
        <v>668</v>
      </c>
      <c r="AG2383" s="20" t="s">
        <v>668</v>
      </c>
      <c r="AH2383" s="20" t="s">
        <v>668</v>
      </c>
      <c r="AI2383" s="20" t="s">
        <v>668</v>
      </c>
      <c r="AJ2383" s="20" t="s">
        <v>668</v>
      </c>
    </row>
    <row r="2384" spans="1:36" ht="14.25" customHeight="1" x14ac:dyDescent="0.25">
      <c r="A2384" s="11" t="s">
        <v>411</v>
      </c>
      <c r="B2384" s="8" t="s">
        <v>1583</v>
      </c>
      <c r="C2384" s="8" t="s">
        <v>5593</v>
      </c>
      <c r="D2384" s="10" t="s">
        <v>668</v>
      </c>
      <c r="E2384" s="33" t="s">
        <v>5607</v>
      </c>
      <c r="F2384" s="10" t="s">
        <v>668</v>
      </c>
      <c r="G2384" s="8" t="s">
        <v>3117</v>
      </c>
      <c r="H2384" s="8" t="s">
        <v>3133</v>
      </c>
      <c r="I2384" s="11" t="s">
        <v>2426</v>
      </c>
      <c r="J2384" s="63">
        <v>2</v>
      </c>
      <c r="K2384" s="63" t="s">
        <v>668</v>
      </c>
      <c r="L2384" s="63">
        <v>4</v>
      </c>
      <c r="M2384" s="63">
        <v>1</v>
      </c>
      <c r="N2384" s="8" t="s">
        <v>6235</v>
      </c>
      <c r="O2384" s="63">
        <v>3</v>
      </c>
      <c r="P2384" s="62" t="s">
        <v>5757</v>
      </c>
      <c r="Q2384" s="20">
        <v>-4.3412980000000001</v>
      </c>
      <c r="R2384" s="20">
        <v>6.7225780000000004</v>
      </c>
      <c r="S2384" s="20">
        <v>2.3812799999999998</v>
      </c>
      <c r="T2384" s="53" t="s">
        <v>668</v>
      </c>
      <c r="U2384" s="8" t="s">
        <v>668</v>
      </c>
      <c r="V2384" s="8" t="s">
        <v>668</v>
      </c>
      <c r="W2384" s="20" t="s">
        <v>668</v>
      </c>
      <c r="X2384" s="8" t="s">
        <v>668</v>
      </c>
      <c r="Y2384" s="8" t="s">
        <v>668</v>
      </c>
      <c r="Z2384" s="8" t="s">
        <v>668</v>
      </c>
      <c r="AA2384" s="20" t="s">
        <v>668</v>
      </c>
      <c r="AB2384" s="10" t="s">
        <v>668</v>
      </c>
      <c r="AC2384" s="10" t="s">
        <v>668</v>
      </c>
      <c r="AD2384" s="10" t="s">
        <v>668</v>
      </c>
      <c r="AE2384" s="10" t="s">
        <v>668</v>
      </c>
      <c r="AF2384" s="10" t="s">
        <v>668</v>
      </c>
      <c r="AG2384" s="20" t="s">
        <v>668</v>
      </c>
      <c r="AH2384" s="20" t="s">
        <v>668</v>
      </c>
      <c r="AI2384" s="20" t="s">
        <v>668</v>
      </c>
      <c r="AJ2384" s="20" t="s">
        <v>668</v>
      </c>
    </row>
    <row r="2385" spans="1:36" ht="14.25" customHeight="1" x14ac:dyDescent="0.25">
      <c r="A2385" s="11" t="s">
        <v>412</v>
      </c>
      <c r="B2385" s="8" t="s">
        <v>1583</v>
      </c>
      <c r="C2385" s="8" t="s">
        <v>5593</v>
      </c>
      <c r="D2385" s="10" t="s">
        <v>668</v>
      </c>
      <c r="E2385" s="33" t="s">
        <v>5607</v>
      </c>
      <c r="F2385" s="10" t="s">
        <v>668</v>
      </c>
      <c r="G2385" s="8" t="s">
        <v>3117</v>
      </c>
      <c r="H2385" s="8" t="s">
        <v>3133</v>
      </c>
      <c r="I2385" s="11" t="s">
        <v>5657</v>
      </c>
      <c r="J2385" s="63">
        <v>2</v>
      </c>
      <c r="K2385" s="63" t="s">
        <v>668</v>
      </c>
      <c r="L2385" s="63">
        <v>6</v>
      </c>
      <c r="M2385" s="63">
        <v>3</v>
      </c>
      <c r="N2385" s="8" t="s">
        <v>2447</v>
      </c>
      <c r="O2385" s="63">
        <v>66</v>
      </c>
      <c r="P2385" s="62" t="s">
        <v>5757</v>
      </c>
      <c r="Q2385" s="20">
        <v>1.833196</v>
      </c>
      <c r="R2385" s="20">
        <v>10.757482</v>
      </c>
      <c r="S2385" s="20">
        <v>12.590678</v>
      </c>
      <c r="T2385" s="53" t="s">
        <v>668</v>
      </c>
      <c r="U2385" s="8" t="s">
        <v>668</v>
      </c>
      <c r="V2385" s="8" t="s">
        <v>668</v>
      </c>
      <c r="W2385" s="20" t="s">
        <v>668</v>
      </c>
      <c r="X2385" s="8" t="s">
        <v>668</v>
      </c>
      <c r="Y2385" s="8" t="s">
        <v>668</v>
      </c>
      <c r="Z2385" s="8" t="s">
        <v>668</v>
      </c>
      <c r="AA2385" s="20" t="s">
        <v>668</v>
      </c>
      <c r="AB2385" s="10" t="s">
        <v>668</v>
      </c>
      <c r="AC2385" s="10" t="s">
        <v>668</v>
      </c>
      <c r="AD2385" s="10" t="s">
        <v>668</v>
      </c>
      <c r="AE2385" s="10" t="s">
        <v>668</v>
      </c>
      <c r="AF2385" s="10" t="s">
        <v>668</v>
      </c>
      <c r="AG2385" s="20" t="s">
        <v>668</v>
      </c>
      <c r="AH2385" s="20" t="s">
        <v>668</v>
      </c>
      <c r="AI2385" s="20" t="s">
        <v>668</v>
      </c>
      <c r="AJ2385" s="20" t="s">
        <v>668</v>
      </c>
    </row>
    <row r="2386" spans="1:36" ht="14.25" customHeight="1" x14ac:dyDescent="0.25">
      <c r="A2386" s="11" t="s">
        <v>413</v>
      </c>
      <c r="B2386" s="8" t="s">
        <v>1583</v>
      </c>
      <c r="C2386" s="8" t="s">
        <v>5593</v>
      </c>
      <c r="D2386" s="10" t="s">
        <v>668</v>
      </c>
      <c r="E2386" s="33" t="s">
        <v>5607</v>
      </c>
      <c r="F2386" s="10" t="s">
        <v>668</v>
      </c>
      <c r="G2386" s="8" t="s">
        <v>3117</v>
      </c>
      <c r="H2386" s="8" t="s">
        <v>3133</v>
      </c>
      <c r="I2386" s="72" t="s">
        <v>1838</v>
      </c>
      <c r="J2386" s="63">
        <v>4</v>
      </c>
      <c r="K2386" s="63" t="s">
        <v>668</v>
      </c>
      <c r="L2386" s="63">
        <v>5</v>
      </c>
      <c r="M2386" s="63">
        <v>10</v>
      </c>
      <c r="N2386" s="8" t="s">
        <v>361</v>
      </c>
      <c r="O2386" s="63">
        <v>295</v>
      </c>
      <c r="P2386" s="62" t="s">
        <v>5757</v>
      </c>
      <c r="Q2386" s="20">
        <v>-0.67450200000000005</v>
      </c>
      <c r="R2386" s="20">
        <v>9.0985530000000008</v>
      </c>
      <c r="S2386" s="20">
        <v>8.4240510000000004</v>
      </c>
      <c r="T2386" s="53" t="s">
        <v>668</v>
      </c>
      <c r="U2386" s="8" t="s">
        <v>668</v>
      </c>
      <c r="V2386" s="8" t="s">
        <v>668</v>
      </c>
      <c r="W2386" s="20" t="s">
        <v>668</v>
      </c>
      <c r="X2386" s="8" t="s">
        <v>668</v>
      </c>
      <c r="Y2386" s="8" t="s">
        <v>668</v>
      </c>
      <c r="Z2386" s="8" t="s">
        <v>668</v>
      </c>
      <c r="AA2386" s="20" t="s">
        <v>668</v>
      </c>
      <c r="AB2386" s="10" t="s">
        <v>668</v>
      </c>
      <c r="AC2386" s="10" t="s">
        <v>668</v>
      </c>
      <c r="AD2386" s="10" t="s">
        <v>668</v>
      </c>
      <c r="AE2386" s="10" t="s">
        <v>668</v>
      </c>
      <c r="AF2386" s="10" t="s">
        <v>668</v>
      </c>
      <c r="AG2386" s="20" t="s">
        <v>668</v>
      </c>
      <c r="AH2386" s="20" t="s">
        <v>668</v>
      </c>
      <c r="AI2386" s="20" t="s">
        <v>668</v>
      </c>
      <c r="AJ2386" s="20" t="s">
        <v>668</v>
      </c>
    </row>
    <row r="2387" spans="1:36" ht="14.25" customHeight="1" x14ac:dyDescent="0.25">
      <c r="A2387" s="11" t="s">
        <v>414</v>
      </c>
      <c r="B2387" s="8" t="s">
        <v>1583</v>
      </c>
      <c r="C2387" s="8" t="s">
        <v>5593</v>
      </c>
      <c r="D2387" s="10" t="s">
        <v>668</v>
      </c>
      <c r="E2387" s="33" t="s">
        <v>5607</v>
      </c>
      <c r="F2387" s="10" t="s">
        <v>668</v>
      </c>
      <c r="G2387" s="8" t="s">
        <v>3117</v>
      </c>
      <c r="H2387" s="8" t="s">
        <v>3133</v>
      </c>
      <c r="I2387" s="11" t="s">
        <v>1840</v>
      </c>
      <c r="J2387" s="63">
        <v>6</v>
      </c>
      <c r="K2387" s="63" t="s">
        <v>668</v>
      </c>
      <c r="L2387" s="63">
        <v>6</v>
      </c>
      <c r="M2387" s="63">
        <v>15</v>
      </c>
      <c r="N2387" s="8" t="s">
        <v>6242</v>
      </c>
      <c r="O2387" s="63">
        <v>1301</v>
      </c>
      <c r="P2387" s="62" t="s">
        <v>5757</v>
      </c>
      <c r="Q2387" s="20">
        <v>-7.6162470000000004</v>
      </c>
      <c r="R2387" s="20">
        <v>16.551113000000001</v>
      </c>
      <c r="S2387" s="20">
        <v>8.9348659999999995</v>
      </c>
      <c r="T2387" s="53" t="s">
        <v>668</v>
      </c>
      <c r="U2387" s="8" t="s">
        <v>668</v>
      </c>
      <c r="V2387" s="8" t="s">
        <v>668</v>
      </c>
      <c r="W2387" s="20" t="s">
        <v>668</v>
      </c>
      <c r="X2387" s="8" t="s">
        <v>668</v>
      </c>
      <c r="Y2387" s="8" t="s">
        <v>668</v>
      </c>
      <c r="Z2387" s="8" t="s">
        <v>668</v>
      </c>
      <c r="AA2387" s="20" t="s">
        <v>668</v>
      </c>
      <c r="AB2387" s="10" t="s">
        <v>668</v>
      </c>
      <c r="AC2387" s="10" t="s">
        <v>668</v>
      </c>
      <c r="AD2387" s="10" t="s">
        <v>668</v>
      </c>
      <c r="AE2387" s="10" t="s">
        <v>668</v>
      </c>
      <c r="AF2387" s="10" t="s">
        <v>668</v>
      </c>
      <c r="AG2387" s="20" t="s">
        <v>668</v>
      </c>
      <c r="AH2387" s="20" t="s">
        <v>668</v>
      </c>
      <c r="AI2387" s="20" t="s">
        <v>668</v>
      </c>
      <c r="AJ2387" s="20" t="s">
        <v>668</v>
      </c>
    </row>
    <row r="2388" spans="1:36" ht="14.25" customHeight="1" x14ac:dyDescent="0.25">
      <c r="A2388" s="11" t="s">
        <v>415</v>
      </c>
      <c r="B2388" s="8" t="s">
        <v>1583</v>
      </c>
      <c r="C2388" s="8" t="s">
        <v>5593</v>
      </c>
      <c r="D2388" s="10" t="s">
        <v>668</v>
      </c>
      <c r="E2388" s="33" t="s">
        <v>5607</v>
      </c>
      <c r="F2388" s="10" t="s">
        <v>668</v>
      </c>
      <c r="G2388" s="8" t="s">
        <v>3117</v>
      </c>
      <c r="H2388" s="8" t="s">
        <v>3133</v>
      </c>
      <c r="I2388" s="11" t="s">
        <v>2426</v>
      </c>
      <c r="J2388" s="63">
        <v>9</v>
      </c>
      <c r="K2388" s="63" t="s">
        <v>668</v>
      </c>
      <c r="L2388" s="63">
        <v>1</v>
      </c>
      <c r="M2388" s="63">
        <v>2</v>
      </c>
      <c r="N2388" s="8" t="s">
        <v>6239</v>
      </c>
      <c r="O2388" s="63">
        <v>34</v>
      </c>
      <c r="P2388" s="62" t="s">
        <v>5757</v>
      </c>
      <c r="Q2388" s="20">
        <v>-5.5058290000000003</v>
      </c>
      <c r="R2388" s="20">
        <v>12.894352</v>
      </c>
      <c r="S2388" s="20">
        <v>7.3885230000000002</v>
      </c>
      <c r="T2388" s="53" t="s">
        <v>668</v>
      </c>
      <c r="U2388" s="8" t="s">
        <v>668</v>
      </c>
      <c r="V2388" s="8" t="s">
        <v>668</v>
      </c>
      <c r="W2388" s="20" t="s">
        <v>668</v>
      </c>
      <c r="X2388" s="8" t="s">
        <v>668</v>
      </c>
      <c r="Y2388" s="8" t="s">
        <v>668</v>
      </c>
      <c r="Z2388" s="8" t="s">
        <v>668</v>
      </c>
      <c r="AA2388" s="20" t="s">
        <v>668</v>
      </c>
      <c r="AB2388" s="10" t="s">
        <v>668</v>
      </c>
      <c r="AC2388" s="10" t="s">
        <v>668</v>
      </c>
      <c r="AD2388" s="10" t="s">
        <v>668</v>
      </c>
      <c r="AE2388" s="10" t="s">
        <v>668</v>
      </c>
      <c r="AF2388" s="10" t="s">
        <v>668</v>
      </c>
      <c r="AG2388" s="20" t="s">
        <v>668</v>
      </c>
      <c r="AH2388" s="20" t="s">
        <v>668</v>
      </c>
      <c r="AI2388" s="20" t="s">
        <v>668</v>
      </c>
      <c r="AJ2388" s="20" t="s">
        <v>668</v>
      </c>
    </row>
    <row r="2389" spans="1:36" ht="14.25" customHeight="1" x14ac:dyDescent="0.25">
      <c r="A2389" s="11" t="s">
        <v>416</v>
      </c>
      <c r="B2389" s="8" t="s">
        <v>1583</v>
      </c>
      <c r="C2389" s="8" t="s">
        <v>5593</v>
      </c>
      <c r="D2389" s="10" t="s">
        <v>668</v>
      </c>
      <c r="E2389" s="33" t="s">
        <v>5607</v>
      </c>
      <c r="F2389" s="10" t="s">
        <v>668</v>
      </c>
      <c r="G2389" s="8" t="s">
        <v>3117</v>
      </c>
      <c r="H2389" s="8" t="s">
        <v>3248</v>
      </c>
      <c r="I2389" s="11" t="s">
        <v>4571</v>
      </c>
      <c r="J2389" s="63">
        <v>5</v>
      </c>
      <c r="K2389" s="63" t="s">
        <v>668</v>
      </c>
      <c r="L2389" s="63">
        <v>3</v>
      </c>
      <c r="M2389" s="63">
        <v>5</v>
      </c>
      <c r="N2389" s="8" t="s">
        <v>24</v>
      </c>
      <c r="O2389" s="63">
        <v>130</v>
      </c>
      <c r="P2389" s="62" t="s">
        <v>5757</v>
      </c>
      <c r="Q2389" s="20">
        <v>-0.743062</v>
      </c>
      <c r="R2389" s="20">
        <v>15.520205000000001</v>
      </c>
      <c r="S2389" s="20">
        <v>14.777143000000001</v>
      </c>
      <c r="T2389" s="53" t="s">
        <v>668</v>
      </c>
      <c r="U2389" s="8" t="s">
        <v>668</v>
      </c>
      <c r="V2389" s="8" t="s">
        <v>668</v>
      </c>
      <c r="W2389" s="20" t="s">
        <v>668</v>
      </c>
      <c r="X2389" s="8" t="s">
        <v>668</v>
      </c>
      <c r="Y2389" s="8" t="s">
        <v>668</v>
      </c>
      <c r="Z2389" s="8" t="s">
        <v>668</v>
      </c>
      <c r="AA2389" s="20" t="s">
        <v>668</v>
      </c>
      <c r="AB2389" s="10" t="s">
        <v>668</v>
      </c>
      <c r="AC2389" s="10" t="s">
        <v>668</v>
      </c>
      <c r="AD2389" s="10" t="s">
        <v>668</v>
      </c>
      <c r="AE2389" s="10" t="s">
        <v>668</v>
      </c>
      <c r="AF2389" s="10" t="s">
        <v>668</v>
      </c>
      <c r="AG2389" s="20" t="s">
        <v>668</v>
      </c>
      <c r="AH2389" s="20" t="s">
        <v>668</v>
      </c>
      <c r="AI2389" s="20" t="s">
        <v>668</v>
      </c>
      <c r="AJ2389" s="20" t="s">
        <v>668</v>
      </c>
    </row>
    <row r="2390" spans="1:36" ht="14.25" customHeight="1" x14ac:dyDescent="0.25">
      <c r="A2390" s="11" t="s">
        <v>417</v>
      </c>
      <c r="B2390" s="8" t="s">
        <v>1583</v>
      </c>
      <c r="C2390" s="8" t="s">
        <v>5593</v>
      </c>
      <c r="D2390" s="10" t="s">
        <v>668</v>
      </c>
      <c r="E2390" s="33" t="s">
        <v>5607</v>
      </c>
      <c r="F2390" s="10" t="s">
        <v>668</v>
      </c>
      <c r="G2390" s="8" t="s">
        <v>3117</v>
      </c>
      <c r="H2390" s="8" t="s">
        <v>3133</v>
      </c>
      <c r="I2390" s="11" t="s">
        <v>4115</v>
      </c>
      <c r="J2390" s="63">
        <v>5</v>
      </c>
      <c r="K2390" s="63" t="s">
        <v>668</v>
      </c>
      <c r="L2390" s="63">
        <v>1</v>
      </c>
      <c r="M2390" s="63">
        <v>9</v>
      </c>
      <c r="N2390" s="8" t="s">
        <v>46</v>
      </c>
      <c r="O2390" s="63">
        <v>196</v>
      </c>
      <c r="P2390" s="62" t="s">
        <v>5757</v>
      </c>
      <c r="Q2390" s="20">
        <v>-2.4732419999999999</v>
      </c>
      <c r="R2390" s="20">
        <v>15.095863</v>
      </c>
      <c r="S2390" s="20">
        <v>12.62262</v>
      </c>
      <c r="T2390" s="53" t="s">
        <v>668</v>
      </c>
      <c r="U2390" s="8" t="s">
        <v>668</v>
      </c>
      <c r="V2390" s="8" t="s">
        <v>668</v>
      </c>
      <c r="W2390" s="20" t="s">
        <v>668</v>
      </c>
      <c r="X2390" s="8" t="s">
        <v>668</v>
      </c>
      <c r="Y2390" s="8" t="s">
        <v>668</v>
      </c>
      <c r="Z2390" s="8" t="s">
        <v>668</v>
      </c>
      <c r="AA2390" s="20" t="s">
        <v>668</v>
      </c>
      <c r="AB2390" s="10" t="s">
        <v>668</v>
      </c>
      <c r="AC2390" s="10" t="s">
        <v>668</v>
      </c>
      <c r="AD2390" s="10" t="s">
        <v>668</v>
      </c>
      <c r="AE2390" s="10" t="s">
        <v>668</v>
      </c>
      <c r="AF2390" s="10" t="s">
        <v>668</v>
      </c>
      <c r="AG2390" s="20" t="s">
        <v>668</v>
      </c>
      <c r="AH2390" s="20" t="s">
        <v>668</v>
      </c>
      <c r="AI2390" s="20" t="s">
        <v>668</v>
      </c>
      <c r="AJ2390" s="20" t="s">
        <v>668</v>
      </c>
    </row>
    <row r="2391" spans="1:36" ht="14.25" customHeight="1" x14ac:dyDescent="0.25">
      <c r="A2391" s="11" t="s">
        <v>418</v>
      </c>
      <c r="B2391" s="8" t="s">
        <v>1583</v>
      </c>
      <c r="C2391" s="8" t="s">
        <v>5593</v>
      </c>
      <c r="D2391" s="10" t="s">
        <v>668</v>
      </c>
      <c r="E2391" s="33" t="s">
        <v>5607</v>
      </c>
      <c r="F2391" s="10" t="s">
        <v>668</v>
      </c>
      <c r="G2391" s="8" t="s">
        <v>3117</v>
      </c>
      <c r="H2391" s="8" t="s">
        <v>3133</v>
      </c>
      <c r="I2391" s="11" t="s">
        <v>1836</v>
      </c>
      <c r="J2391" s="63">
        <v>6</v>
      </c>
      <c r="K2391" s="63" t="s">
        <v>668</v>
      </c>
      <c r="L2391" s="63">
        <v>1</v>
      </c>
      <c r="M2391" s="63">
        <v>6</v>
      </c>
      <c r="N2391" s="8" t="s">
        <v>567</v>
      </c>
      <c r="O2391" s="63">
        <v>148</v>
      </c>
      <c r="P2391" s="62" t="s">
        <v>5757</v>
      </c>
      <c r="Q2391" s="20">
        <v>-9.1679659999999998</v>
      </c>
      <c r="R2391" s="20">
        <v>13.682217</v>
      </c>
      <c r="S2391" s="20">
        <v>4.5142509999999998</v>
      </c>
      <c r="T2391" s="53" t="s">
        <v>668</v>
      </c>
      <c r="U2391" s="8" t="s">
        <v>668</v>
      </c>
      <c r="V2391" s="8" t="s">
        <v>668</v>
      </c>
      <c r="W2391" s="20" t="s">
        <v>668</v>
      </c>
      <c r="X2391" s="8" t="s">
        <v>668</v>
      </c>
      <c r="Y2391" s="8" t="s">
        <v>668</v>
      </c>
      <c r="Z2391" s="8" t="s">
        <v>668</v>
      </c>
      <c r="AA2391" s="20" t="s">
        <v>668</v>
      </c>
      <c r="AB2391" s="10" t="s">
        <v>668</v>
      </c>
      <c r="AC2391" s="10" t="s">
        <v>668</v>
      </c>
      <c r="AD2391" s="10" t="s">
        <v>668</v>
      </c>
      <c r="AE2391" s="10" t="s">
        <v>668</v>
      </c>
      <c r="AF2391" s="10" t="s">
        <v>668</v>
      </c>
      <c r="AG2391" s="20" t="s">
        <v>668</v>
      </c>
      <c r="AH2391" s="20" t="s">
        <v>668</v>
      </c>
      <c r="AI2391" s="20" t="s">
        <v>668</v>
      </c>
      <c r="AJ2391" s="20" t="s">
        <v>668</v>
      </c>
    </row>
    <row r="2392" spans="1:36" ht="14.25" customHeight="1" x14ac:dyDescent="0.25">
      <c r="A2392" s="11" t="s">
        <v>419</v>
      </c>
      <c r="B2392" s="8" t="s">
        <v>1583</v>
      </c>
      <c r="C2392" s="8" t="s">
        <v>5593</v>
      </c>
      <c r="D2392" s="10" t="s">
        <v>668</v>
      </c>
      <c r="E2392" s="33" t="s">
        <v>5607</v>
      </c>
      <c r="F2392" s="10" t="s">
        <v>668</v>
      </c>
      <c r="G2392" s="8" t="s">
        <v>3117</v>
      </c>
      <c r="H2392" s="8" t="s">
        <v>3133</v>
      </c>
      <c r="I2392" s="11" t="s">
        <v>1836</v>
      </c>
      <c r="J2392" s="63">
        <v>3</v>
      </c>
      <c r="K2392" s="63" t="s">
        <v>668</v>
      </c>
      <c r="L2392" s="63">
        <v>1</v>
      </c>
      <c r="M2392" s="63">
        <v>4</v>
      </c>
      <c r="N2392" s="8" t="s">
        <v>6240</v>
      </c>
      <c r="O2392" s="63">
        <v>98</v>
      </c>
      <c r="P2392" s="62" t="s">
        <v>5757</v>
      </c>
      <c r="Q2392" s="20">
        <v>-11.948687</v>
      </c>
      <c r="R2392" s="20">
        <v>15.639044</v>
      </c>
      <c r="S2392" s="20">
        <v>3.6903570000000001</v>
      </c>
      <c r="T2392" s="53" t="s">
        <v>668</v>
      </c>
      <c r="U2392" s="8" t="s">
        <v>668</v>
      </c>
      <c r="V2392" s="8" t="s">
        <v>668</v>
      </c>
      <c r="W2392" s="20" t="s">
        <v>668</v>
      </c>
      <c r="X2392" s="8" t="s">
        <v>668</v>
      </c>
      <c r="Y2392" s="8" t="s">
        <v>668</v>
      </c>
      <c r="Z2392" s="8" t="s">
        <v>668</v>
      </c>
      <c r="AA2392" s="20" t="s">
        <v>668</v>
      </c>
      <c r="AB2392" s="10" t="s">
        <v>668</v>
      </c>
      <c r="AC2392" s="10" t="s">
        <v>668</v>
      </c>
      <c r="AD2392" s="10" t="s">
        <v>668</v>
      </c>
      <c r="AE2392" s="10" t="s">
        <v>668</v>
      </c>
      <c r="AF2392" s="10" t="s">
        <v>668</v>
      </c>
      <c r="AG2392" s="20" t="s">
        <v>668</v>
      </c>
      <c r="AH2392" s="20" t="s">
        <v>668</v>
      </c>
      <c r="AI2392" s="20" t="s">
        <v>668</v>
      </c>
      <c r="AJ2392" s="20" t="s">
        <v>668</v>
      </c>
    </row>
    <row r="2393" spans="1:36" ht="14.25" customHeight="1" x14ac:dyDescent="0.25">
      <c r="A2393" s="11" t="s">
        <v>420</v>
      </c>
      <c r="B2393" s="8" t="s">
        <v>1583</v>
      </c>
      <c r="C2393" s="8" t="s">
        <v>5593</v>
      </c>
      <c r="D2393" s="10" t="s">
        <v>668</v>
      </c>
      <c r="E2393" s="33" t="s">
        <v>5607</v>
      </c>
      <c r="F2393" s="10" t="s">
        <v>668</v>
      </c>
      <c r="G2393" s="8" t="s">
        <v>3117</v>
      </c>
      <c r="H2393" s="8" t="s">
        <v>3248</v>
      </c>
      <c r="I2393" s="11" t="s">
        <v>4571</v>
      </c>
      <c r="J2393" s="63">
        <v>8</v>
      </c>
      <c r="K2393" s="63" t="s">
        <v>668</v>
      </c>
      <c r="L2393" s="63">
        <v>4</v>
      </c>
      <c r="M2393" s="63">
        <v>4</v>
      </c>
      <c r="N2393" s="8" t="s">
        <v>6240</v>
      </c>
      <c r="O2393" s="63">
        <v>80</v>
      </c>
      <c r="P2393" s="62" t="s">
        <v>5757</v>
      </c>
      <c r="Q2393" s="20">
        <v>-5.9338499999999996</v>
      </c>
      <c r="R2393" s="20">
        <v>15.235205000000001</v>
      </c>
      <c r="S2393" s="20">
        <v>9.3013549999999992</v>
      </c>
      <c r="T2393" s="53" t="s">
        <v>668</v>
      </c>
      <c r="U2393" s="8" t="s">
        <v>668</v>
      </c>
      <c r="V2393" s="8" t="s">
        <v>668</v>
      </c>
      <c r="W2393" s="20" t="s">
        <v>668</v>
      </c>
      <c r="X2393" s="8" t="s">
        <v>668</v>
      </c>
      <c r="Y2393" s="8" t="s">
        <v>668</v>
      </c>
      <c r="Z2393" s="8" t="s">
        <v>668</v>
      </c>
      <c r="AA2393" s="20" t="s">
        <v>668</v>
      </c>
      <c r="AB2393" s="10" t="s">
        <v>668</v>
      </c>
      <c r="AC2393" s="10" t="s">
        <v>668</v>
      </c>
      <c r="AD2393" s="10" t="s">
        <v>668</v>
      </c>
      <c r="AE2393" s="10" t="s">
        <v>668</v>
      </c>
      <c r="AF2393" s="10" t="s">
        <v>668</v>
      </c>
      <c r="AG2393" s="20" t="s">
        <v>668</v>
      </c>
      <c r="AH2393" s="20" t="s">
        <v>668</v>
      </c>
      <c r="AI2393" s="20" t="s">
        <v>668</v>
      </c>
      <c r="AJ2393" s="20" t="s">
        <v>668</v>
      </c>
    </row>
    <row r="2394" spans="1:36" ht="14.25" customHeight="1" x14ac:dyDescent="0.25">
      <c r="A2394" s="11" t="s">
        <v>421</v>
      </c>
      <c r="B2394" s="8" t="s">
        <v>1583</v>
      </c>
      <c r="C2394" s="8" t="s">
        <v>5593</v>
      </c>
      <c r="D2394" s="10" t="s">
        <v>668</v>
      </c>
      <c r="E2394" s="33" t="s">
        <v>5607</v>
      </c>
      <c r="F2394" s="10" t="s">
        <v>668</v>
      </c>
      <c r="G2394" s="8" t="s">
        <v>3117</v>
      </c>
      <c r="H2394" s="8" t="s">
        <v>3248</v>
      </c>
      <c r="I2394" s="11" t="s">
        <v>4574</v>
      </c>
      <c r="J2394" s="63">
        <v>2</v>
      </c>
      <c r="K2394" s="63" t="s">
        <v>668</v>
      </c>
      <c r="L2394" s="63">
        <v>5</v>
      </c>
      <c r="M2394" s="63">
        <v>10</v>
      </c>
      <c r="N2394" s="8" t="s">
        <v>361</v>
      </c>
      <c r="O2394" s="63">
        <v>305</v>
      </c>
      <c r="P2394" s="62" t="s">
        <v>5757</v>
      </c>
      <c r="Q2394" s="20">
        <v>-3.0374020000000002</v>
      </c>
      <c r="R2394" s="20">
        <v>9.8953779999999991</v>
      </c>
      <c r="S2394" s="20">
        <v>6.8579759999999998</v>
      </c>
      <c r="T2394" s="53" t="s">
        <v>668</v>
      </c>
      <c r="U2394" s="8" t="s">
        <v>668</v>
      </c>
      <c r="V2394" s="8" t="s">
        <v>668</v>
      </c>
      <c r="W2394" s="20" t="s">
        <v>668</v>
      </c>
      <c r="X2394" s="8" t="s">
        <v>668</v>
      </c>
      <c r="Y2394" s="8" t="s">
        <v>668</v>
      </c>
      <c r="Z2394" s="8" t="s">
        <v>668</v>
      </c>
      <c r="AA2394" s="20" t="s">
        <v>668</v>
      </c>
      <c r="AB2394" s="10" t="s">
        <v>668</v>
      </c>
      <c r="AC2394" s="10" t="s">
        <v>668</v>
      </c>
      <c r="AD2394" s="10" t="s">
        <v>668</v>
      </c>
      <c r="AE2394" s="10" t="s">
        <v>668</v>
      </c>
      <c r="AF2394" s="10" t="s">
        <v>668</v>
      </c>
      <c r="AG2394" s="20" t="s">
        <v>668</v>
      </c>
      <c r="AH2394" s="20" t="s">
        <v>668</v>
      </c>
      <c r="AI2394" s="20" t="s">
        <v>668</v>
      </c>
      <c r="AJ2394" s="20" t="s">
        <v>668</v>
      </c>
    </row>
    <row r="2395" spans="1:36" ht="14.25" customHeight="1" x14ac:dyDescent="0.25">
      <c r="A2395" s="11" t="s">
        <v>423</v>
      </c>
      <c r="B2395" s="8" t="s">
        <v>1583</v>
      </c>
      <c r="C2395" s="8" t="s">
        <v>5593</v>
      </c>
      <c r="D2395" s="10" t="s">
        <v>668</v>
      </c>
      <c r="E2395" s="33" t="s">
        <v>5607</v>
      </c>
      <c r="F2395" s="10" t="s">
        <v>668</v>
      </c>
      <c r="G2395" s="8" t="s">
        <v>3063</v>
      </c>
      <c r="H2395" s="10" t="s">
        <v>6218</v>
      </c>
      <c r="I2395" s="11" t="s">
        <v>583</v>
      </c>
      <c r="J2395" s="63">
        <v>2</v>
      </c>
      <c r="K2395" s="63" t="s">
        <v>668</v>
      </c>
      <c r="L2395" s="63">
        <v>2</v>
      </c>
      <c r="M2395" s="63">
        <v>11</v>
      </c>
      <c r="N2395" s="8" t="s">
        <v>6237</v>
      </c>
      <c r="O2395" s="63">
        <v>211</v>
      </c>
      <c r="P2395" s="62" t="s">
        <v>5757</v>
      </c>
      <c r="Q2395" s="20">
        <v>-19.33597</v>
      </c>
      <c r="R2395" s="20">
        <v>21.351731000000001</v>
      </c>
      <c r="S2395" s="20">
        <v>2.0157609999999999</v>
      </c>
      <c r="T2395" s="53" t="s">
        <v>422</v>
      </c>
      <c r="U2395" s="8" t="s">
        <v>668</v>
      </c>
      <c r="V2395" s="8" t="s">
        <v>668</v>
      </c>
      <c r="W2395" s="20" t="s">
        <v>668</v>
      </c>
      <c r="X2395" s="8" t="s">
        <v>668</v>
      </c>
      <c r="Y2395" s="8" t="s">
        <v>668</v>
      </c>
      <c r="Z2395" s="8" t="s">
        <v>668</v>
      </c>
      <c r="AA2395" s="20" t="s">
        <v>668</v>
      </c>
      <c r="AB2395" s="10" t="s">
        <v>668</v>
      </c>
      <c r="AC2395" s="10" t="s">
        <v>668</v>
      </c>
      <c r="AD2395" s="10" t="s">
        <v>668</v>
      </c>
      <c r="AE2395" s="10" t="s">
        <v>668</v>
      </c>
      <c r="AF2395" s="10" t="s">
        <v>668</v>
      </c>
      <c r="AG2395" s="20" t="s">
        <v>668</v>
      </c>
      <c r="AH2395" s="20" t="s">
        <v>668</v>
      </c>
      <c r="AI2395" s="20" t="s">
        <v>668</v>
      </c>
      <c r="AJ2395" s="20" t="s">
        <v>668</v>
      </c>
    </row>
    <row r="2396" spans="1:36" ht="14.25" customHeight="1" x14ac:dyDescent="0.25">
      <c r="A2396" s="11" t="s">
        <v>425</v>
      </c>
      <c r="B2396" s="8" t="s">
        <v>1583</v>
      </c>
      <c r="C2396" s="8" t="s">
        <v>5593</v>
      </c>
      <c r="D2396" s="10" t="s">
        <v>668</v>
      </c>
      <c r="E2396" s="33" t="s">
        <v>5607</v>
      </c>
      <c r="F2396" s="10" t="s">
        <v>668</v>
      </c>
      <c r="G2396" s="8" t="s">
        <v>3063</v>
      </c>
      <c r="H2396" s="10" t="s">
        <v>6218</v>
      </c>
      <c r="I2396" s="11" t="s">
        <v>583</v>
      </c>
      <c r="J2396" s="63">
        <v>2</v>
      </c>
      <c r="K2396" s="63" t="s">
        <v>668</v>
      </c>
      <c r="L2396" s="63">
        <v>3</v>
      </c>
      <c r="M2396" s="63">
        <v>13</v>
      </c>
      <c r="N2396" s="8" t="s">
        <v>6238</v>
      </c>
      <c r="O2396" s="63">
        <v>285</v>
      </c>
      <c r="P2396" s="62" t="s">
        <v>5757</v>
      </c>
      <c r="Q2396" s="20">
        <v>-26.712821000000002</v>
      </c>
      <c r="R2396" s="20">
        <v>19.113904999999999</v>
      </c>
      <c r="S2396" s="20">
        <v>-7.5989149999999999</v>
      </c>
      <c r="T2396" s="53" t="s">
        <v>424</v>
      </c>
      <c r="U2396" s="8" t="s">
        <v>668</v>
      </c>
      <c r="V2396" s="8" t="s">
        <v>668</v>
      </c>
      <c r="W2396" s="20" t="s">
        <v>668</v>
      </c>
      <c r="X2396" s="8" t="s">
        <v>668</v>
      </c>
      <c r="Y2396" s="8" t="s">
        <v>668</v>
      </c>
      <c r="Z2396" s="8" t="s">
        <v>668</v>
      </c>
      <c r="AA2396" s="20" t="s">
        <v>668</v>
      </c>
      <c r="AB2396" s="10" t="s">
        <v>668</v>
      </c>
      <c r="AC2396" s="10" t="s">
        <v>668</v>
      </c>
      <c r="AD2396" s="10" t="s">
        <v>668</v>
      </c>
      <c r="AE2396" s="10" t="s">
        <v>668</v>
      </c>
      <c r="AF2396" s="10" t="s">
        <v>668</v>
      </c>
      <c r="AG2396" s="20" t="s">
        <v>668</v>
      </c>
      <c r="AH2396" s="20" t="s">
        <v>668</v>
      </c>
      <c r="AI2396" s="20" t="s">
        <v>668</v>
      </c>
      <c r="AJ2396" s="20" t="s">
        <v>668</v>
      </c>
    </row>
    <row r="2397" spans="1:36" ht="14.25" customHeight="1" x14ac:dyDescent="0.25">
      <c r="A2397" s="11" t="s">
        <v>427</v>
      </c>
      <c r="B2397" s="8" t="s">
        <v>1583</v>
      </c>
      <c r="C2397" s="8" t="s">
        <v>5593</v>
      </c>
      <c r="D2397" s="10" t="s">
        <v>668</v>
      </c>
      <c r="E2397" s="33" t="s">
        <v>5607</v>
      </c>
      <c r="F2397" s="10" t="s">
        <v>668</v>
      </c>
      <c r="G2397" s="8" t="s">
        <v>3063</v>
      </c>
      <c r="H2397" s="10" t="s">
        <v>6218</v>
      </c>
      <c r="I2397" s="11" t="s">
        <v>583</v>
      </c>
      <c r="J2397" s="63">
        <v>4</v>
      </c>
      <c r="K2397" s="63" t="s">
        <v>668</v>
      </c>
      <c r="L2397" s="63">
        <v>1</v>
      </c>
      <c r="M2397" s="63">
        <v>12</v>
      </c>
      <c r="N2397" s="8" t="s">
        <v>2469</v>
      </c>
      <c r="O2397" s="63">
        <v>260</v>
      </c>
      <c r="P2397" s="62" t="s">
        <v>5757</v>
      </c>
      <c r="Q2397" s="20">
        <v>-11.862468</v>
      </c>
      <c r="R2397" s="20">
        <v>9.1630040000000008</v>
      </c>
      <c r="S2397" s="20">
        <v>-2.6994639999999999</v>
      </c>
      <c r="T2397" s="53" t="s">
        <v>426</v>
      </c>
      <c r="U2397" s="8" t="s">
        <v>668</v>
      </c>
      <c r="V2397" s="8" t="s">
        <v>668</v>
      </c>
      <c r="W2397" s="20" t="s">
        <v>668</v>
      </c>
      <c r="X2397" s="8" t="s">
        <v>668</v>
      </c>
      <c r="Y2397" s="8" t="s">
        <v>668</v>
      </c>
      <c r="Z2397" s="8" t="s">
        <v>668</v>
      </c>
      <c r="AA2397" s="20" t="s">
        <v>668</v>
      </c>
      <c r="AB2397" s="10" t="s">
        <v>668</v>
      </c>
      <c r="AC2397" s="10" t="s">
        <v>668</v>
      </c>
      <c r="AD2397" s="10" t="s">
        <v>668</v>
      </c>
      <c r="AE2397" s="10" t="s">
        <v>668</v>
      </c>
      <c r="AF2397" s="10" t="s">
        <v>668</v>
      </c>
      <c r="AG2397" s="20" t="s">
        <v>668</v>
      </c>
      <c r="AH2397" s="20" t="s">
        <v>668</v>
      </c>
      <c r="AI2397" s="20" t="s">
        <v>668</v>
      </c>
      <c r="AJ2397" s="20" t="s">
        <v>668</v>
      </c>
    </row>
    <row r="2398" spans="1:36" ht="14.25" customHeight="1" x14ac:dyDescent="0.25">
      <c r="A2398" s="11" t="s">
        <v>429</v>
      </c>
      <c r="B2398" s="8" t="s">
        <v>1583</v>
      </c>
      <c r="C2398" s="8" t="s">
        <v>5593</v>
      </c>
      <c r="D2398" s="10" t="s">
        <v>668</v>
      </c>
      <c r="E2398" s="33" t="s">
        <v>5607</v>
      </c>
      <c r="F2398" s="10" t="s">
        <v>668</v>
      </c>
      <c r="G2398" s="8" t="s">
        <v>3063</v>
      </c>
      <c r="H2398" s="10" t="s">
        <v>6218</v>
      </c>
      <c r="I2398" s="11" t="s">
        <v>583</v>
      </c>
      <c r="J2398" s="63">
        <v>7</v>
      </c>
      <c r="K2398" s="63" t="s">
        <v>668</v>
      </c>
      <c r="L2398" s="63">
        <v>5</v>
      </c>
      <c r="M2398" s="63">
        <v>8</v>
      </c>
      <c r="N2398" s="8" t="s">
        <v>6236</v>
      </c>
      <c r="O2398" s="63">
        <v>230</v>
      </c>
      <c r="P2398" s="62" t="s">
        <v>5757</v>
      </c>
      <c r="Q2398" s="20">
        <v>-44.925181000000002</v>
      </c>
      <c r="R2398" s="20">
        <v>12.354279999999999</v>
      </c>
      <c r="S2398" s="20">
        <v>-32.570900999999999</v>
      </c>
      <c r="T2398" s="53" t="s">
        <v>428</v>
      </c>
      <c r="U2398" s="8" t="s">
        <v>668</v>
      </c>
      <c r="V2398" s="8" t="s">
        <v>668</v>
      </c>
      <c r="W2398" s="20" t="s">
        <v>668</v>
      </c>
      <c r="X2398" s="8" t="s">
        <v>668</v>
      </c>
      <c r="Y2398" s="8" t="s">
        <v>668</v>
      </c>
      <c r="Z2398" s="8" t="s">
        <v>668</v>
      </c>
      <c r="AA2398" s="20" t="s">
        <v>668</v>
      </c>
      <c r="AB2398" s="10" t="s">
        <v>668</v>
      </c>
      <c r="AC2398" s="10" t="s">
        <v>668</v>
      </c>
      <c r="AD2398" s="10" t="s">
        <v>668</v>
      </c>
      <c r="AE2398" s="10" t="s">
        <v>668</v>
      </c>
      <c r="AF2398" s="10" t="s">
        <v>668</v>
      </c>
      <c r="AG2398" s="20" t="s">
        <v>668</v>
      </c>
      <c r="AH2398" s="20" t="s">
        <v>668</v>
      </c>
      <c r="AI2398" s="20" t="s">
        <v>668</v>
      </c>
      <c r="AJ2398" s="20" t="s">
        <v>668</v>
      </c>
    </row>
    <row r="2399" spans="1:36" ht="14.25" customHeight="1" x14ac:dyDescent="0.25">
      <c r="A2399" s="11" t="s">
        <v>431</v>
      </c>
      <c r="B2399" s="8" t="s">
        <v>1583</v>
      </c>
      <c r="C2399" s="8" t="s">
        <v>5593</v>
      </c>
      <c r="D2399" s="10" t="s">
        <v>668</v>
      </c>
      <c r="E2399" s="33" t="s">
        <v>5607</v>
      </c>
      <c r="F2399" s="10" t="s">
        <v>668</v>
      </c>
      <c r="G2399" s="8" t="s">
        <v>3063</v>
      </c>
      <c r="H2399" s="10" t="s">
        <v>6218</v>
      </c>
      <c r="I2399" s="11" t="s">
        <v>583</v>
      </c>
      <c r="J2399" s="63">
        <v>8</v>
      </c>
      <c r="K2399" s="63" t="s">
        <v>668</v>
      </c>
      <c r="L2399" s="63">
        <v>4</v>
      </c>
      <c r="M2399" s="63">
        <v>8</v>
      </c>
      <c r="N2399" s="8" t="s">
        <v>6236</v>
      </c>
      <c r="O2399" s="63">
        <v>233</v>
      </c>
      <c r="P2399" s="62" t="s">
        <v>5757</v>
      </c>
      <c r="Q2399" s="20">
        <v>-53.872481000000001</v>
      </c>
      <c r="R2399" s="20">
        <v>5.8480129999999999</v>
      </c>
      <c r="S2399" s="20">
        <v>-48.024467000000001</v>
      </c>
      <c r="T2399" s="53" t="s">
        <v>430</v>
      </c>
      <c r="U2399" s="8" t="s">
        <v>668</v>
      </c>
      <c r="V2399" s="8" t="s">
        <v>668</v>
      </c>
      <c r="W2399" s="20" t="s">
        <v>668</v>
      </c>
      <c r="X2399" s="8" t="s">
        <v>668</v>
      </c>
      <c r="Y2399" s="8" t="s">
        <v>668</v>
      </c>
      <c r="Z2399" s="8" t="s">
        <v>668</v>
      </c>
      <c r="AA2399" s="20" t="s">
        <v>668</v>
      </c>
      <c r="AB2399" s="10" t="s">
        <v>668</v>
      </c>
      <c r="AC2399" s="10" t="s">
        <v>668</v>
      </c>
      <c r="AD2399" s="10" t="s">
        <v>668</v>
      </c>
      <c r="AE2399" s="10" t="s">
        <v>668</v>
      </c>
      <c r="AF2399" s="10" t="s">
        <v>668</v>
      </c>
      <c r="AG2399" s="20" t="s">
        <v>668</v>
      </c>
      <c r="AH2399" s="20" t="s">
        <v>668</v>
      </c>
      <c r="AI2399" s="20" t="s">
        <v>668</v>
      </c>
      <c r="AJ2399" s="20" t="s">
        <v>668</v>
      </c>
    </row>
    <row r="2400" spans="1:36" ht="14.25" customHeight="1" x14ac:dyDescent="0.25">
      <c r="A2400" s="11" t="s">
        <v>433</v>
      </c>
      <c r="B2400" s="8" t="s">
        <v>1583</v>
      </c>
      <c r="C2400" s="8" t="s">
        <v>5593</v>
      </c>
      <c r="D2400" s="10" t="s">
        <v>668</v>
      </c>
      <c r="E2400" s="33" t="s">
        <v>5607</v>
      </c>
      <c r="F2400" s="10" t="s">
        <v>668</v>
      </c>
      <c r="G2400" s="8" t="s">
        <v>3063</v>
      </c>
      <c r="H2400" s="10" t="s">
        <v>6218</v>
      </c>
      <c r="I2400" s="11" t="s">
        <v>5667</v>
      </c>
      <c r="J2400" s="63">
        <v>1</v>
      </c>
      <c r="K2400" s="63" t="s">
        <v>668</v>
      </c>
      <c r="L2400" s="63">
        <v>1</v>
      </c>
      <c r="M2400" s="63">
        <v>1</v>
      </c>
      <c r="N2400" s="8" t="s">
        <v>6235</v>
      </c>
      <c r="O2400" s="63">
        <v>10</v>
      </c>
      <c r="P2400" s="62" t="s">
        <v>5757</v>
      </c>
      <c r="Q2400" s="20">
        <v>-8.6969150000000006</v>
      </c>
      <c r="R2400" s="20">
        <v>11.1</v>
      </c>
      <c r="S2400" s="20">
        <v>2.4030849999999999</v>
      </c>
      <c r="T2400" s="53" t="s">
        <v>432</v>
      </c>
      <c r="U2400" s="8" t="s">
        <v>668</v>
      </c>
      <c r="V2400" s="8" t="s">
        <v>668</v>
      </c>
      <c r="W2400" s="20" t="s">
        <v>668</v>
      </c>
      <c r="X2400" s="8" t="s">
        <v>668</v>
      </c>
      <c r="Y2400" s="8" t="s">
        <v>668</v>
      </c>
      <c r="Z2400" s="8" t="s">
        <v>668</v>
      </c>
      <c r="AA2400" s="20" t="s">
        <v>668</v>
      </c>
      <c r="AB2400" s="10" t="s">
        <v>668</v>
      </c>
      <c r="AC2400" s="10" t="s">
        <v>668</v>
      </c>
      <c r="AD2400" s="10" t="s">
        <v>668</v>
      </c>
      <c r="AE2400" s="10" t="s">
        <v>668</v>
      </c>
      <c r="AF2400" s="10" t="s">
        <v>668</v>
      </c>
      <c r="AG2400" s="20" t="s">
        <v>668</v>
      </c>
      <c r="AH2400" s="20" t="s">
        <v>668</v>
      </c>
      <c r="AI2400" s="20" t="s">
        <v>668</v>
      </c>
      <c r="AJ2400" s="20" t="s">
        <v>668</v>
      </c>
    </row>
    <row r="2401" spans="1:36" ht="14.25" customHeight="1" x14ac:dyDescent="0.25">
      <c r="A2401" s="11" t="s">
        <v>435</v>
      </c>
      <c r="B2401" s="8" t="s">
        <v>1583</v>
      </c>
      <c r="C2401" s="8" t="s">
        <v>5593</v>
      </c>
      <c r="D2401" s="10" t="s">
        <v>668</v>
      </c>
      <c r="E2401" s="33" t="s">
        <v>5607</v>
      </c>
      <c r="F2401" s="10" t="s">
        <v>668</v>
      </c>
      <c r="G2401" s="8" t="s">
        <v>3063</v>
      </c>
      <c r="H2401" s="10" t="s">
        <v>6218</v>
      </c>
      <c r="I2401" s="11" t="s">
        <v>5667</v>
      </c>
      <c r="J2401" s="63">
        <v>2</v>
      </c>
      <c r="K2401" s="63" t="s">
        <v>668</v>
      </c>
      <c r="L2401" s="63">
        <v>5</v>
      </c>
      <c r="M2401" s="63">
        <v>13</v>
      </c>
      <c r="N2401" s="8" t="s">
        <v>6238</v>
      </c>
      <c r="O2401" s="63">
        <v>268</v>
      </c>
      <c r="P2401" s="62" t="s">
        <v>5757</v>
      </c>
      <c r="Q2401" s="20">
        <v>-13.315001000000001</v>
      </c>
      <c r="R2401" s="20">
        <v>14.432607000000001</v>
      </c>
      <c r="S2401" s="20">
        <v>1.1176060000000001</v>
      </c>
      <c r="T2401" s="53" t="s">
        <v>434</v>
      </c>
      <c r="U2401" s="8" t="s">
        <v>668</v>
      </c>
      <c r="V2401" s="8" t="s">
        <v>668</v>
      </c>
      <c r="W2401" s="20" t="s">
        <v>668</v>
      </c>
      <c r="X2401" s="8" t="s">
        <v>668</v>
      </c>
      <c r="Y2401" s="8" t="s">
        <v>668</v>
      </c>
      <c r="Z2401" s="8" t="s">
        <v>668</v>
      </c>
      <c r="AA2401" s="20" t="s">
        <v>668</v>
      </c>
      <c r="AB2401" s="10" t="s">
        <v>668</v>
      </c>
      <c r="AC2401" s="10" t="s">
        <v>668</v>
      </c>
      <c r="AD2401" s="10" t="s">
        <v>668</v>
      </c>
      <c r="AE2401" s="10" t="s">
        <v>668</v>
      </c>
      <c r="AF2401" s="10" t="s">
        <v>668</v>
      </c>
      <c r="AG2401" s="20" t="s">
        <v>668</v>
      </c>
      <c r="AH2401" s="20" t="s">
        <v>668</v>
      </c>
      <c r="AI2401" s="20" t="s">
        <v>668</v>
      </c>
      <c r="AJ2401" s="20" t="s">
        <v>668</v>
      </c>
    </row>
    <row r="2402" spans="1:36" ht="14.25" customHeight="1" x14ac:dyDescent="0.25">
      <c r="A2402" s="11" t="s">
        <v>437</v>
      </c>
      <c r="B2402" s="8" t="s">
        <v>1583</v>
      </c>
      <c r="C2402" s="8" t="s">
        <v>5593</v>
      </c>
      <c r="D2402" s="10" t="s">
        <v>668</v>
      </c>
      <c r="E2402" s="33" t="s">
        <v>5607</v>
      </c>
      <c r="F2402" s="10" t="s">
        <v>668</v>
      </c>
      <c r="G2402" s="8" t="s">
        <v>3063</v>
      </c>
      <c r="H2402" s="10" t="s">
        <v>6218</v>
      </c>
      <c r="I2402" s="11" t="s">
        <v>5667</v>
      </c>
      <c r="J2402" s="63">
        <v>9</v>
      </c>
      <c r="K2402" s="63" t="s">
        <v>668</v>
      </c>
      <c r="L2402" s="63">
        <v>3</v>
      </c>
      <c r="M2402" s="63">
        <v>8</v>
      </c>
      <c r="N2402" s="8" t="s">
        <v>6236</v>
      </c>
      <c r="O2402" s="63">
        <v>226</v>
      </c>
      <c r="P2402" s="62" t="s">
        <v>5757</v>
      </c>
      <c r="Q2402" s="20">
        <v>-57.204979000000002</v>
      </c>
      <c r="R2402" s="20">
        <v>11.691589</v>
      </c>
      <c r="S2402" s="20">
        <v>-45.513390000000001</v>
      </c>
      <c r="T2402" s="53" t="s">
        <v>436</v>
      </c>
      <c r="U2402" s="8" t="s">
        <v>668</v>
      </c>
      <c r="V2402" s="8" t="s">
        <v>668</v>
      </c>
      <c r="W2402" s="20" t="s">
        <v>668</v>
      </c>
      <c r="X2402" s="8" t="s">
        <v>668</v>
      </c>
      <c r="Y2402" s="8" t="s">
        <v>668</v>
      </c>
      <c r="Z2402" s="8" t="s">
        <v>668</v>
      </c>
      <c r="AA2402" s="20" t="s">
        <v>668</v>
      </c>
      <c r="AB2402" s="10" t="s">
        <v>668</v>
      </c>
      <c r="AC2402" s="10" t="s">
        <v>668</v>
      </c>
      <c r="AD2402" s="10" t="s">
        <v>668</v>
      </c>
      <c r="AE2402" s="10" t="s">
        <v>668</v>
      </c>
      <c r="AF2402" s="10" t="s">
        <v>668</v>
      </c>
      <c r="AG2402" s="20" t="s">
        <v>668</v>
      </c>
      <c r="AH2402" s="20" t="s">
        <v>668</v>
      </c>
      <c r="AI2402" s="20" t="s">
        <v>668</v>
      </c>
      <c r="AJ2402" s="20" t="s">
        <v>668</v>
      </c>
    </row>
    <row r="2403" spans="1:36" ht="14.25" customHeight="1" x14ac:dyDescent="0.25">
      <c r="A2403" s="11" t="s">
        <v>439</v>
      </c>
      <c r="B2403" s="8" t="s">
        <v>1583</v>
      </c>
      <c r="C2403" s="8" t="s">
        <v>5593</v>
      </c>
      <c r="D2403" s="10" t="s">
        <v>668</v>
      </c>
      <c r="E2403" s="33" t="s">
        <v>5607</v>
      </c>
      <c r="F2403" s="10" t="s">
        <v>668</v>
      </c>
      <c r="G2403" s="8" t="s">
        <v>3063</v>
      </c>
      <c r="H2403" s="10" t="s">
        <v>6218</v>
      </c>
      <c r="I2403" s="11" t="s">
        <v>5667</v>
      </c>
      <c r="J2403" s="63">
        <v>9</v>
      </c>
      <c r="K2403" s="63" t="s">
        <v>668</v>
      </c>
      <c r="L2403" s="63">
        <v>6</v>
      </c>
      <c r="M2403" s="63">
        <v>13</v>
      </c>
      <c r="N2403" s="8" t="s">
        <v>6238</v>
      </c>
      <c r="O2403" s="63">
        <v>281</v>
      </c>
      <c r="P2403" s="62" t="s">
        <v>5757</v>
      </c>
      <c r="Q2403" s="20">
        <v>-22.661615999999999</v>
      </c>
      <c r="R2403" s="20">
        <v>7.9983839999999997</v>
      </c>
      <c r="S2403" s="20">
        <v>-14.663232000000001</v>
      </c>
      <c r="T2403" s="53" t="s">
        <v>438</v>
      </c>
      <c r="U2403" s="8" t="s">
        <v>668</v>
      </c>
      <c r="V2403" s="8" t="s">
        <v>668</v>
      </c>
      <c r="W2403" s="20" t="s">
        <v>668</v>
      </c>
      <c r="X2403" s="8" t="s">
        <v>668</v>
      </c>
      <c r="Y2403" s="8" t="s">
        <v>668</v>
      </c>
      <c r="Z2403" s="8" t="s">
        <v>668</v>
      </c>
      <c r="AA2403" s="20" t="s">
        <v>668</v>
      </c>
      <c r="AB2403" s="10" t="s">
        <v>668</v>
      </c>
      <c r="AC2403" s="10" t="s">
        <v>668</v>
      </c>
      <c r="AD2403" s="10" t="s">
        <v>668</v>
      </c>
      <c r="AE2403" s="10" t="s">
        <v>668</v>
      </c>
      <c r="AF2403" s="10" t="s">
        <v>668</v>
      </c>
      <c r="AG2403" s="20" t="s">
        <v>668</v>
      </c>
      <c r="AH2403" s="20" t="s">
        <v>668</v>
      </c>
      <c r="AI2403" s="20" t="s">
        <v>668</v>
      </c>
      <c r="AJ2403" s="20" t="s">
        <v>668</v>
      </c>
    </row>
    <row r="2404" spans="1:36" ht="14.25" customHeight="1" x14ac:dyDescent="0.25">
      <c r="A2404" s="11" t="s">
        <v>441</v>
      </c>
      <c r="B2404" s="8" t="s">
        <v>1583</v>
      </c>
      <c r="C2404" s="8" t="s">
        <v>5593</v>
      </c>
      <c r="D2404" s="10" t="s">
        <v>668</v>
      </c>
      <c r="E2404" s="33" t="s">
        <v>5607</v>
      </c>
      <c r="F2404" s="10" t="s">
        <v>668</v>
      </c>
      <c r="G2404" s="8" t="s">
        <v>3063</v>
      </c>
      <c r="H2404" s="10" t="s">
        <v>6218</v>
      </c>
      <c r="I2404" s="11" t="s">
        <v>5668</v>
      </c>
      <c r="J2404" s="63">
        <v>1</v>
      </c>
      <c r="K2404" s="63" t="s">
        <v>668</v>
      </c>
      <c r="L2404" s="63">
        <v>4</v>
      </c>
      <c r="M2404" s="63">
        <v>1</v>
      </c>
      <c r="N2404" s="8" t="s">
        <v>6235</v>
      </c>
      <c r="O2404" s="63">
        <v>8</v>
      </c>
      <c r="P2404" s="62" t="s">
        <v>5757</v>
      </c>
      <c r="Q2404" s="20">
        <v>-5.9108450000000001</v>
      </c>
      <c r="R2404" s="20">
        <v>11.1</v>
      </c>
      <c r="S2404" s="20">
        <v>5.1891550000000004</v>
      </c>
      <c r="T2404" s="53" t="s">
        <v>440</v>
      </c>
      <c r="U2404" s="8" t="s">
        <v>668</v>
      </c>
      <c r="V2404" s="8" t="s">
        <v>668</v>
      </c>
      <c r="W2404" s="20" t="s">
        <v>668</v>
      </c>
      <c r="X2404" s="8" t="s">
        <v>668</v>
      </c>
      <c r="Y2404" s="8" t="s">
        <v>668</v>
      </c>
      <c r="Z2404" s="8" t="s">
        <v>668</v>
      </c>
      <c r="AA2404" s="20" t="s">
        <v>668</v>
      </c>
      <c r="AB2404" s="10" t="s">
        <v>668</v>
      </c>
      <c r="AC2404" s="10" t="s">
        <v>668</v>
      </c>
      <c r="AD2404" s="10" t="s">
        <v>668</v>
      </c>
      <c r="AE2404" s="10" t="s">
        <v>668</v>
      </c>
      <c r="AF2404" s="10" t="s">
        <v>668</v>
      </c>
      <c r="AG2404" s="20" t="s">
        <v>668</v>
      </c>
      <c r="AH2404" s="20" t="s">
        <v>668</v>
      </c>
      <c r="AI2404" s="20" t="s">
        <v>668</v>
      </c>
      <c r="AJ2404" s="20" t="s">
        <v>668</v>
      </c>
    </row>
    <row r="2405" spans="1:36" ht="14.25" customHeight="1" x14ac:dyDescent="0.25">
      <c r="A2405" s="11" t="s">
        <v>443</v>
      </c>
      <c r="B2405" s="8" t="s">
        <v>1583</v>
      </c>
      <c r="C2405" s="8" t="s">
        <v>5593</v>
      </c>
      <c r="D2405" s="10" t="s">
        <v>668</v>
      </c>
      <c r="E2405" s="33" t="s">
        <v>5607</v>
      </c>
      <c r="F2405" s="10" t="s">
        <v>668</v>
      </c>
      <c r="G2405" s="8" t="s">
        <v>3063</v>
      </c>
      <c r="H2405" s="10" t="s">
        <v>6218</v>
      </c>
      <c r="I2405" s="11" t="s">
        <v>5668</v>
      </c>
      <c r="J2405" s="63">
        <v>8</v>
      </c>
      <c r="K2405" s="63" t="s">
        <v>668</v>
      </c>
      <c r="L2405" s="63">
        <v>1</v>
      </c>
      <c r="M2405" s="63">
        <v>19</v>
      </c>
      <c r="N2405" s="8" t="s">
        <v>6241</v>
      </c>
      <c r="O2405" s="63">
        <v>390</v>
      </c>
      <c r="P2405" s="62" t="s">
        <v>5757</v>
      </c>
      <c r="Q2405" s="20">
        <v>13.031174999999999</v>
      </c>
      <c r="R2405" s="20">
        <v>10.19866</v>
      </c>
      <c r="S2405" s="20">
        <v>23.229835999999999</v>
      </c>
      <c r="T2405" s="53" t="s">
        <v>442</v>
      </c>
      <c r="U2405" s="8" t="s">
        <v>668</v>
      </c>
      <c r="V2405" s="8" t="s">
        <v>668</v>
      </c>
      <c r="W2405" s="20" t="s">
        <v>668</v>
      </c>
      <c r="X2405" s="8" t="s">
        <v>668</v>
      </c>
      <c r="Y2405" s="8" t="s">
        <v>668</v>
      </c>
      <c r="Z2405" s="8" t="s">
        <v>668</v>
      </c>
      <c r="AA2405" s="20" t="s">
        <v>668</v>
      </c>
      <c r="AB2405" s="10" t="s">
        <v>668</v>
      </c>
      <c r="AC2405" s="10" t="s">
        <v>668</v>
      </c>
      <c r="AD2405" s="10" t="s">
        <v>668</v>
      </c>
      <c r="AE2405" s="10" t="s">
        <v>668</v>
      </c>
      <c r="AF2405" s="10" t="s">
        <v>668</v>
      </c>
      <c r="AG2405" s="20" t="s">
        <v>668</v>
      </c>
      <c r="AH2405" s="20" t="s">
        <v>668</v>
      </c>
      <c r="AI2405" s="20" t="s">
        <v>668</v>
      </c>
      <c r="AJ2405" s="20" t="s">
        <v>668</v>
      </c>
    </row>
    <row r="2406" spans="1:36" ht="14.25" customHeight="1" x14ac:dyDescent="0.25">
      <c r="A2406" s="11" t="s">
        <v>445</v>
      </c>
      <c r="B2406" s="8" t="s">
        <v>1583</v>
      </c>
      <c r="C2406" s="8" t="s">
        <v>5593</v>
      </c>
      <c r="D2406" s="10" t="s">
        <v>668</v>
      </c>
      <c r="E2406" s="33" t="s">
        <v>5607</v>
      </c>
      <c r="F2406" s="10" t="s">
        <v>668</v>
      </c>
      <c r="G2406" s="8" t="s">
        <v>3063</v>
      </c>
      <c r="H2406" s="10" t="s">
        <v>6218</v>
      </c>
      <c r="I2406" s="11" t="s">
        <v>5668</v>
      </c>
      <c r="J2406" s="63">
        <v>7</v>
      </c>
      <c r="K2406" s="63" t="s">
        <v>668</v>
      </c>
      <c r="L2406" s="63">
        <v>4</v>
      </c>
      <c r="M2406" s="63">
        <v>19</v>
      </c>
      <c r="N2406" s="8" t="s">
        <v>6241</v>
      </c>
      <c r="O2406" s="63">
        <v>393</v>
      </c>
      <c r="P2406" s="62" t="s">
        <v>5757</v>
      </c>
      <c r="Q2406" s="20">
        <v>11.497531</v>
      </c>
      <c r="R2406" s="20">
        <v>7.8058740000000002</v>
      </c>
      <c r="S2406" s="20">
        <v>19.303405999999999</v>
      </c>
      <c r="T2406" s="53" t="s">
        <v>444</v>
      </c>
      <c r="U2406" s="8" t="s">
        <v>668</v>
      </c>
      <c r="V2406" s="8" t="s">
        <v>668</v>
      </c>
      <c r="W2406" s="20" t="s">
        <v>668</v>
      </c>
      <c r="X2406" s="8" t="s">
        <v>668</v>
      </c>
      <c r="Y2406" s="8" t="s">
        <v>668</v>
      </c>
      <c r="Z2406" s="8" t="s">
        <v>668</v>
      </c>
      <c r="AA2406" s="20" t="s">
        <v>668</v>
      </c>
      <c r="AB2406" s="10" t="s">
        <v>668</v>
      </c>
      <c r="AC2406" s="10" t="s">
        <v>668</v>
      </c>
      <c r="AD2406" s="10" t="s">
        <v>668</v>
      </c>
      <c r="AE2406" s="10" t="s">
        <v>668</v>
      </c>
      <c r="AF2406" s="10" t="s">
        <v>668</v>
      </c>
      <c r="AG2406" s="20" t="s">
        <v>668</v>
      </c>
      <c r="AH2406" s="20" t="s">
        <v>668</v>
      </c>
      <c r="AI2406" s="20" t="s">
        <v>668</v>
      </c>
      <c r="AJ2406" s="20" t="s">
        <v>668</v>
      </c>
    </row>
    <row r="2407" spans="1:36" ht="14.25" customHeight="1" x14ac:dyDescent="0.25">
      <c r="A2407" s="11" t="s">
        <v>446</v>
      </c>
      <c r="B2407" s="8" t="s">
        <v>1583</v>
      </c>
      <c r="C2407" s="8" t="s">
        <v>5593</v>
      </c>
      <c r="D2407" s="10" t="s">
        <v>668</v>
      </c>
      <c r="E2407" s="33" t="s">
        <v>5607</v>
      </c>
      <c r="F2407" s="10" t="s">
        <v>668</v>
      </c>
      <c r="G2407" s="8" t="s">
        <v>3063</v>
      </c>
      <c r="H2407" s="10" t="s">
        <v>6218</v>
      </c>
      <c r="I2407" s="11" t="s">
        <v>5668</v>
      </c>
      <c r="J2407" s="63">
        <v>5</v>
      </c>
      <c r="K2407" s="63" t="s">
        <v>668</v>
      </c>
      <c r="L2407" s="63">
        <v>4</v>
      </c>
      <c r="M2407" s="63">
        <v>19</v>
      </c>
      <c r="N2407" s="8" t="s">
        <v>6241</v>
      </c>
      <c r="O2407" s="63">
        <v>394</v>
      </c>
      <c r="P2407" s="62" t="s">
        <v>5757</v>
      </c>
      <c r="Q2407" s="20">
        <v>15.149630999999999</v>
      </c>
      <c r="R2407" s="20">
        <v>9.3128200000000003</v>
      </c>
      <c r="S2407" s="20">
        <v>24.462451000000001</v>
      </c>
      <c r="T2407" s="53" t="s">
        <v>436</v>
      </c>
      <c r="U2407" s="8" t="s">
        <v>668</v>
      </c>
      <c r="V2407" s="8" t="s">
        <v>668</v>
      </c>
      <c r="W2407" s="20" t="s">
        <v>668</v>
      </c>
      <c r="X2407" s="8" t="s">
        <v>668</v>
      </c>
      <c r="Y2407" s="8" t="s">
        <v>668</v>
      </c>
      <c r="Z2407" s="8" t="s">
        <v>668</v>
      </c>
      <c r="AA2407" s="20" t="s">
        <v>668</v>
      </c>
      <c r="AB2407" s="10" t="s">
        <v>668</v>
      </c>
      <c r="AC2407" s="10" t="s">
        <v>668</v>
      </c>
      <c r="AD2407" s="10" t="s">
        <v>668</v>
      </c>
      <c r="AE2407" s="10" t="s">
        <v>668</v>
      </c>
      <c r="AF2407" s="10" t="s">
        <v>668</v>
      </c>
      <c r="AG2407" s="20" t="s">
        <v>668</v>
      </c>
      <c r="AH2407" s="20" t="s">
        <v>668</v>
      </c>
      <c r="AI2407" s="20" t="s">
        <v>668</v>
      </c>
      <c r="AJ2407" s="20" t="s">
        <v>668</v>
      </c>
    </row>
    <row r="2408" spans="1:36" ht="14.25" customHeight="1" x14ac:dyDescent="0.25">
      <c r="A2408" s="11" t="s">
        <v>448</v>
      </c>
      <c r="B2408" s="8" t="s">
        <v>1583</v>
      </c>
      <c r="C2408" s="8" t="s">
        <v>5593</v>
      </c>
      <c r="D2408" s="10" t="s">
        <v>668</v>
      </c>
      <c r="E2408" s="33" t="s">
        <v>5607</v>
      </c>
      <c r="F2408" s="10" t="s">
        <v>668</v>
      </c>
      <c r="G2408" s="8" t="s">
        <v>3063</v>
      </c>
      <c r="H2408" s="10" t="s">
        <v>6218</v>
      </c>
      <c r="I2408" s="11" t="s">
        <v>5668</v>
      </c>
      <c r="J2408" s="63">
        <v>3</v>
      </c>
      <c r="K2408" s="63" t="s">
        <v>668</v>
      </c>
      <c r="L2408" s="63">
        <v>4</v>
      </c>
      <c r="M2408" s="63">
        <v>19</v>
      </c>
      <c r="N2408" s="8" t="s">
        <v>6241</v>
      </c>
      <c r="O2408" s="63">
        <v>397</v>
      </c>
      <c r="P2408" s="62" t="s">
        <v>5757</v>
      </c>
      <c r="Q2408" s="20">
        <v>12.503138999999999</v>
      </c>
      <c r="R2408" s="20">
        <v>15.571294</v>
      </c>
      <c r="S2408" s="20">
        <v>28.074432999999999</v>
      </c>
      <c r="T2408" s="53" t="s">
        <v>447</v>
      </c>
      <c r="U2408" s="8" t="s">
        <v>668</v>
      </c>
      <c r="V2408" s="8" t="s">
        <v>668</v>
      </c>
      <c r="W2408" s="20" t="s">
        <v>668</v>
      </c>
      <c r="X2408" s="8" t="s">
        <v>668</v>
      </c>
      <c r="Y2408" s="8" t="s">
        <v>668</v>
      </c>
      <c r="Z2408" s="8" t="s">
        <v>668</v>
      </c>
      <c r="AA2408" s="20" t="s">
        <v>668</v>
      </c>
      <c r="AB2408" s="10" t="s">
        <v>668</v>
      </c>
      <c r="AC2408" s="10" t="s">
        <v>668</v>
      </c>
      <c r="AD2408" s="10" t="s">
        <v>668</v>
      </c>
      <c r="AE2408" s="10" t="s">
        <v>668</v>
      </c>
      <c r="AF2408" s="10" t="s">
        <v>668</v>
      </c>
      <c r="AG2408" s="20" t="s">
        <v>668</v>
      </c>
      <c r="AH2408" s="20" t="s">
        <v>668</v>
      </c>
      <c r="AI2408" s="20" t="s">
        <v>668</v>
      </c>
      <c r="AJ2408" s="20" t="s">
        <v>668</v>
      </c>
    </row>
    <row r="2409" spans="1:36" ht="14.25" customHeight="1" x14ac:dyDescent="0.25">
      <c r="A2409" s="11" t="s">
        <v>450</v>
      </c>
      <c r="B2409" s="8" t="s">
        <v>1583</v>
      </c>
      <c r="C2409" s="8" t="s">
        <v>5593</v>
      </c>
      <c r="D2409" s="10" t="s">
        <v>668</v>
      </c>
      <c r="E2409" s="33" t="s">
        <v>5607</v>
      </c>
      <c r="F2409" s="10" t="s">
        <v>668</v>
      </c>
      <c r="G2409" s="8" t="s">
        <v>3063</v>
      </c>
      <c r="H2409" s="10" t="s">
        <v>6218</v>
      </c>
      <c r="I2409" s="11" t="s">
        <v>5668</v>
      </c>
      <c r="J2409" s="63">
        <v>3</v>
      </c>
      <c r="K2409" s="63" t="s">
        <v>668</v>
      </c>
      <c r="L2409" s="63">
        <v>3</v>
      </c>
      <c r="M2409" s="63">
        <v>19</v>
      </c>
      <c r="N2409" s="8" t="s">
        <v>6241</v>
      </c>
      <c r="O2409" s="63">
        <v>401</v>
      </c>
      <c r="P2409" s="62" t="s">
        <v>5757</v>
      </c>
      <c r="Q2409" s="20">
        <v>12.784716</v>
      </c>
      <c r="R2409" s="20">
        <v>8.1285749999999997</v>
      </c>
      <c r="S2409" s="20">
        <v>20.913291000000001</v>
      </c>
      <c r="T2409" s="53" t="s">
        <v>449</v>
      </c>
      <c r="U2409" s="8" t="s">
        <v>668</v>
      </c>
      <c r="V2409" s="8" t="s">
        <v>668</v>
      </c>
      <c r="W2409" s="20" t="s">
        <v>668</v>
      </c>
      <c r="X2409" s="8" t="s">
        <v>668</v>
      </c>
      <c r="Y2409" s="8" t="s">
        <v>668</v>
      </c>
      <c r="Z2409" s="8" t="s">
        <v>668</v>
      </c>
      <c r="AA2409" s="20" t="s">
        <v>668</v>
      </c>
      <c r="AB2409" s="10" t="s">
        <v>668</v>
      </c>
      <c r="AC2409" s="10" t="s">
        <v>668</v>
      </c>
      <c r="AD2409" s="10" t="s">
        <v>668</v>
      </c>
      <c r="AE2409" s="10" t="s">
        <v>668</v>
      </c>
      <c r="AF2409" s="10" t="s">
        <v>668</v>
      </c>
      <c r="AG2409" s="20" t="s">
        <v>668</v>
      </c>
      <c r="AH2409" s="20" t="s">
        <v>668</v>
      </c>
      <c r="AI2409" s="20" t="s">
        <v>668</v>
      </c>
      <c r="AJ2409" s="20" t="s">
        <v>668</v>
      </c>
    </row>
    <row r="2410" spans="1:36" ht="14.25" customHeight="1" x14ac:dyDescent="0.25">
      <c r="A2410" s="11" t="s">
        <v>451</v>
      </c>
      <c r="B2410" s="8" t="s">
        <v>1583</v>
      </c>
      <c r="C2410" s="8" t="s">
        <v>5593</v>
      </c>
      <c r="D2410" s="10" t="s">
        <v>668</v>
      </c>
      <c r="E2410" s="33" t="s">
        <v>5607</v>
      </c>
      <c r="F2410" s="10" t="s">
        <v>668</v>
      </c>
      <c r="G2410" s="8" t="s">
        <v>3063</v>
      </c>
      <c r="H2410" s="10" t="s">
        <v>6218</v>
      </c>
      <c r="I2410" s="11" t="s">
        <v>5668</v>
      </c>
      <c r="J2410" s="63">
        <v>8</v>
      </c>
      <c r="K2410" s="63" t="s">
        <v>668</v>
      </c>
      <c r="L2410" s="63">
        <v>3</v>
      </c>
      <c r="M2410" s="63">
        <v>19</v>
      </c>
      <c r="N2410" s="8" t="s">
        <v>6241</v>
      </c>
      <c r="O2410" s="63">
        <v>412</v>
      </c>
      <c r="P2410" s="62" t="s">
        <v>5757</v>
      </c>
      <c r="Q2410" s="20">
        <v>14.278145</v>
      </c>
      <c r="R2410" s="20">
        <v>12.444872</v>
      </c>
      <c r="S2410" s="20">
        <v>26.723016999999999</v>
      </c>
      <c r="T2410" s="53" t="s">
        <v>442</v>
      </c>
      <c r="U2410" s="8" t="s">
        <v>668</v>
      </c>
      <c r="V2410" s="8" t="s">
        <v>668</v>
      </c>
      <c r="W2410" s="20" t="s">
        <v>668</v>
      </c>
      <c r="X2410" s="8" t="s">
        <v>668</v>
      </c>
      <c r="Y2410" s="8" t="s">
        <v>668</v>
      </c>
      <c r="Z2410" s="8" t="s">
        <v>668</v>
      </c>
      <c r="AA2410" s="20" t="s">
        <v>668</v>
      </c>
      <c r="AB2410" s="10" t="s">
        <v>668</v>
      </c>
      <c r="AC2410" s="10" t="s">
        <v>668</v>
      </c>
      <c r="AD2410" s="10" t="s">
        <v>668</v>
      </c>
      <c r="AE2410" s="10" t="s">
        <v>668</v>
      </c>
      <c r="AF2410" s="10" t="s">
        <v>668</v>
      </c>
      <c r="AG2410" s="20" t="s">
        <v>668</v>
      </c>
      <c r="AH2410" s="20" t="s">
        <v>668</v>
      </c>
      <c r="AI2410" s="20" t="s">
        <v>668</v>
      </c>
      <c r="AJ2410" s="20" t="s">
        <v>668</v>
      </c>
    </row>
    <row r="2411" spans="1:36" ht="14.25" customHeight="1" x14ac:dyDescent="0.25">
      <c r="A2411" s="11" t="s">
        <v>452</v>
      </c>
      <c r="B2411" s="8" t="s">
        <v>1583</v>
      </c>
      <c r="C2411" s="8" t="s">
        <v>5593</v>
      </c>
      <c r="D2411" s="10" t="s">
        <v>668</v>
      </c>
      <c r="E2411" s="33" t="s">
        <v>5607</v>
      </c>
      <c r="F2411" s="10" t="s">
        <v>668</v>
      </c>
      <c r="G2411" s="8" t="s">
        <v>3063</v>
      </c>
      <c r="H2411" s="10" t="s">
        <v>6218</v>
      </c>
      <c r="I2411" s="11" t="s">
        <v>5668</v>
      </c>
      <c r="J2411" s="63">
        <v>7</v>
      </c>
      <c r="K2411" s="63" t="s">
        <v>668</v>
      </c>
      <c r="L2411" s="63">
        <v>3</v>
      </c>
      <c r="M2411" s="63">
        <v>19</v>
      </c>
      <c r="N2411" s="8" t="s">
        <v>6241</v>
      </c>
      <c r="O2411" s="63">
        <v>413</v>
      </c>
      <c r="P2411" s="62" t="s">
        <v>5757</v>
      </c>
      <c r="Q2411" s="20">
        <v>14.288945</v>
      </c>
      <c r="R2411" s="20">
        <v>10.180057</v>
      </c>
      <c r="S2411" s="20">
        <v>24.469002</v>
      </c>
      <c r="T2411" s="53" t="s">
        <v>442</v>
      </c>
      <c r="U2411" s="8" t="s">
        <v>668</v>
      </c>
      <c r="V2411" s="8" t="s">
        <v>668</v>
      </c>
      <c r="W2411" s="20" t="s">
        <v>668</v>
      </c>
      <c r="X2411" s="8" t="s">
        <v>668</v>
      </c>
      <c r="Y2411" s="8" t="s">
        <v>668</v>
      </c>
      <c r="Z2411" s="8" t="s">
        <v>668</v>
      </c>
      <c r="AA2411" s="20" t="s">
        <v>668</v>
      </c>
      <c r="AB2411" s="10" t="s">
        <v>668</v>
      </c>
      <c r="AC2411" s="10" t="s">
        <v>668</v>
      </c>
      <c r="AD2411" s="10" t="s">
        <v>668</v>
      </c>
      <c r="AE2411" s="10" t="s">
        <v>668</v>
      </c>
      <c r="AF2411" s="10" t="s">
        <v>668</v>
      </c>
      <c r="AG2411" s="20" t="s">
        <v>668</v>
      </c>
      <c r="AH2411" s="20" t="s">
        <v>668</v>
      </c>
      <c r="AI2411" s="20" t="s">
        <v>668</v>
      </c>
      <c r="AJ2411" s="20" t="s">
        <v>668</v>
      </c>
    </row>
    <row r="2412" spans="1:36" ht="14.25" customHeight="1" x14ac:dyDescent="0.25">
      <c r="A2412" s="11" t="s">
        <v>454</v>
      </c>
      <c r="B2412" s="8" t="s">
        <v>1583</v>
      </c>
      <c r="C2412" s="8" t="s">
        <v>5593</v>
      </c>
      <c r="D2412" s="10" t="s">
        <v>668</v>
      </c>
      <c r="E2412" s="33" t="s">
        <v>5607</v>
      </c>
      <c r="F2412" s="10" t="s">
        <v>668</v>
      </c>
      <c r="G2412" s="8" t="s">
        <v>3063</v>
      </c>
      <c r="H2412" s="10" t="s">
        <v>6218</v>
      </c>
      <c r="I2412" s="11" t="s">
        <v>5668</v>
      </c>
      <c r="J2412" s="63">
        <v>4</v>
      </c>
      <c r="K2412" s="63" t="s">
        <v>668</v>
      </c>
      <c r="L2412" s="63">
        <v>4</v>
      </c>
      <c r="M2412" s="63">
        <v>19</v>
      </c>
      <c r="N2412" s="8" t="s">
        <v>6241</v>
      </c>
      <c r="O2412" s="63">
        <v>415</v>
      </c>
      <c r="P2412" s="62" t="s">
        <v>5757</v>
      </c>
      <c r="Q2412" s="20">
        <v>3.8398140000000001</v>
      </c>
      <c r="R2412" s="20">
        <v>8.5594409999999996</v>
      </c>
      <c r="S2412" s="20">
        <v>12.399255</v>
      </c>
      <c r="T2412" s="53" t="s">
        <v>453</v>
      </c>
      <c r="U2412" s="8" t="s">
        <v>668</v>
      </c>
      <c r="V2412" s="8" t="s">
        <v>668</v>
      </c>
      <c r="W2412" s="20" t="s">
        <v>668</v>
      </c>
      <c r="X2412" s="8" t="s">
        <v>668</v>
      </c>
      <c r="Y2412" s="8" t="s">
        <v>668</v>
      </c>
      <c r="Z2412" s="8" t="s">
        <v>668</v>
      </c>
      <c r="AA2412" s="20" t="s">
        <v>668</v>
      </c>
      <c r="AB2412" s="10" t="s">
        <v>668</v>
      </c>
      <c r="AC2412" s="10" t="s">
        <v>668</v>
      </c>
      <c r="AD2412" s="10" t="s">
        <v>668</v>
      </c>
      <c r="AE2412" s="10" t="s">
        <v>668</v>
      </c>
      <c r="AF2412" s="10" t="s">
        <v>668</v>
      </c>
      <c r="AG2412" s="20" t="s">
        <v>668</v>
      </c>
      <c r="AH2412" s="20" t="s">
        <v>668</v>
      </c>
      <c r="AI2412" s="20" t="s">
        <v>668</v>
      </c>
      <c r="AJ2412" s="20" t="s">
        <v>668</v>
      </c>
    </row>
    <row r="2413" spans="1:36" ht="14.25" customHeight="1" x14ac:dyDescent="0.25">
      <c r="A2413" s="11" t="s">
        <v>457</v>
      </c>
      <c r="B2413" s="8" t="s">
        <v>1583</v>
      </c>
      <c r="C2413" s="8" t="s">
        <v>5593</v>
      </c>
      <c r="D2413" s="10" t="s">
        <v>668</v>
      </c>
      <c r="E2413" s="33" t="s">
        <v>5607</v>
      </c>
      <c r="F2413" s="10" t="s">
        <v>668</v>
      </c>
      <c r="G2413" s="8" t="s">
        <v>3063</v>
      </c>
      <c r="H2413" s="10" t="s">
        <v>6218</v>
      </c>
      <c r="I2413" s="11" t="s">
        <v>5668</v>
      </c>
      <c r="J2413" s="63">
        <v>1</v>
      </c>
      <c r="K2413" s="63" t="s">
        <v>668</v>
      </c>
      <c r="L2413" s="63">
        <v>1</v>
      </c>
      <c r="M2413" s="63">
        <v>20</v>
      </c>
      <c r="N2413" s="8" t="s">
        <v>455</v>
      </c>
      <c r="O2413" s="63">
        <v>423</v>
      </c>
      <c r="P2413" s="62" t="s">
        <v>5757</v>
      </c>
      <c r="Q2413" s="20">
        <v>2.6758980000000001</v>
      </c>
      <c r="R2413" s="20">
        <v>15.079266000000001</v>
      </c>
      <c r="S2413" s="20">
        <v>17.755165000000002</v>
      </c>
      <c r="T2413" s="53" t="s">
        <v>456</v>
      </c>
      <c r="U2413" s="8" t="s">
        <v>668</v>
      </c>
      <c r="V2413" s="8" t="s">
        <v>668</v>
      </c>
      <c r="W2413" s="20" t="s">
        <v>668</v>
      </c>
      <c r="X2413" s="8" t="s">
        <v>668</v>
      </c>
      <c r="Y2413" s="8" t="s">
        <v>668</v>
      </c>
      <c r="Z2413" s="8" t="s">
        <v>668</v>
      </c>
      <c r="AA2413" s="20" t="s">
        <v>668</v>
      </c>
      <c r="AB2413" s="10" t="s">
        <v>668</v>
      </c>
      <c r="AC2413" s="10" t="s">
        <v>668</v>
      </c>
      <c r="AD2413" s="10" t="s">
        <v>668</v>
      </c>
      <c r="AE2413" s="10" t="s">
        <v>668</v>
      </c>
      <c r="AF2413" s="10" t="s">
        <v>668</v>
      </c>
      <c r="AG2413" s="20" t="s">
        <v>668</v>
      </c>
      <c r="AH2413" s="20" t="s">
        <v>668</v>
      </c>
      <c r="AI2413" s="20" t="s">
        <v>668</v>
      </c>
      <c r="AJ2413" s="20" t="s">
        <v>668</v>
      </c>
    </row>
    <row r="2414" spans="1:36" ht="14.25" customHeight="1" x14ac:dyDescent="0.25">
      <c r="A2414" s="11" t="s">
        <v>459</v>
      </c>
      <c r="B2414" s="8" t="s">
        <v>1583</v>
      </c>
      <c r="C2414" s="8" t="s">
        <v>5593</v>
      </c>
      <c r="D2414" s="10" t="s">
        <v>668</v>
      </c>
      <c r="E2414" s="33" t="s">
        <v>5607</v>
      </c>
      <c r="F2414" s="10" t="s">
        <v>668</v>
      </c>
      <c r="G2414" s="8" t="s">
        <v>3063</v>
      </c>
      <c r="H2414" s="10" t="s">
        <v>6218</v>
      </c>
      <c r="I2414" s="11" t="s">
        <v>5668</v>
      </c>
      <c r="J2414" s="63">
        <v>4</v>
      </c>
      <c r="K2414" s="63" t="s">
        <v>668</v>
      </c>
      <c r="L2414" s="63">
        <v>6</v>
      </c>
      <c r="M2414" s="63">
        <v>20</v>
      </c>
      <c r="N2414" s="8" t="s">
        <v>455</v>
      </c>
      <c r="O2414" s="63">
        <v>427</v>
      </c>
      <c r="P2414" s="62" t="s">
        <v>5757</v>
      </c>
      <c r="Q2414" s="20">
        <v>-3.8628589999999998</v>
      </c>
      <c r="R2414" s="20">
        <v>22.697073</v>
      </c>
      <c r="S2414" s="20">
        <v>18.834212999999998</v>
      </c>
      <c r="T2414" s="53" t="s">
        <v>458</v>
      </c>
      <c r="U2414" s="8" t="s">
        <v>668</v>
      </c>
      <c r="V2414" s="8" t="s">
        <v>668</v>
      </c>
      <c r="W2414" s="20" t="s">
        <v>668</v>
      </c>
      <c r="X2414" s="8" t="s">
        <v>668</v>
      </c>
      <c r="Y2414" s="8" t="s">
        <v>668</v>
      </c>
      <c r="Z2414" s="8" t="s">
        <v>668</v>
      </c>
      <c r="AA2414" s="20" t="s">
        <v>668</v>
      </c>
      <c r="AB2414" s="10" t="s">
        <v>668</v>
      </c>
      <c r="AC2414" s="10" t="s">
        <v>668</v>
      </c>
      <c r="AD2414" s="10" t="s">
        <v>668</v>
      </c>
      <c r="AE2414" s="10" t="s">
        <v>668</v>
      </c>
      <c r="AF2414" s="10" t="s">
        <v>668</v>
      </c>
      <c r="AG2414" s="20" t="s">
        <v>668</v>
      </c>
      <c r="AH2414" s="20" t="s">
        <v>668</v>
      </c>
      <c r="AI2414" s="20" t="s">
        <v>668</v>
      </c>
      <c r="AJ2414" s="20" t="s">
        <v>668</v>
      </c>
    </row>
    <row r="2415" spans="1:36" ht="14.25" customHeight="1" x14ac:dyDescent="0.25">
      <c r="A2415" s="11" t="s">
        <v>462</v>
      </c>
      <c r="B2415" s="8" t="s">
        <v>1583</v>
      </c>
      <c r="C2415" s="8" t="s">
        <v>5593</v>
      </c>
      <c r="D2415" s="10" t="s">
        <v>668</v>
      </c>
      <c r="E2415" s="33" t="s">
        <v>5607</v>
      </c>
      <c r="F2415" s="10" t="s">
        <v>668</v>
      </c>
      <c r="G2415" s="8" t="s">
        <v>3063</v>
      </c>
      <c r="H2415" s="10" t="s">
        <v>6218</v>
      </c>
      <c r="I2415" s="11" t="s">
        <v>5668</v>
      </c>
      <c r="J2415" s="63">
        <v>3</v>
      </c>
      <c r="K2415" s="63" t="s">
        <v>668</v>
      </c>
      <c r="L2415" s="63">
        <v>5</v>
      </c>
      <c r="M2415" s="63">
        <v>21</v>
      </c>
      <c r="N2415" s="8" t="s">
        <v>460</v>
      </c>
      <c r="O2415" s="63">
        <v>452</v>
      </c>
      <c r="P2415" s="62" t="s">
        <v>5757</v>
      </c>
      <c r="Q2415" s="20" t="s">
        <v>668</v>
      </c>
      <c r="R2415" s="20">
        <v>23.952513</v>
      </c>
      <c r="S2415" s="20" t="s">
        <v>668</v>
      </c>
      <c r="T2415" s="53" t="s">
        <v>461</v>
      </c>
      <c r="U2415" s="20" t="s">
        <v>668</v>
      </c>
      <c r="V2415" s="20" t="s">
        <v>668</v>
      </c>
      <c r="W2415" s="20" t="s">
        <v>668</v>
      </c>
      <c r="X2415" s="20" t="s">
        <v>668</v>
      </c>
      <c r="Y2415" s="20" t="s">
        <v>668</v>
      </c>
      <c r="Z2415" s="20" t="s">
        <v>668</v>
      </c>
      <c r="AA2415" s="20" t="s">
        <v>668</v>
      </c>
      <c r="AB2415" s="10" t="s">
        <v>668</v>
      </c>
      <c r="AC2415" s="10" t="s">
        <v>668</v>
      </c>
      <c r="AD2415" s="10" t="s">
        <v>668</v>
      </c>
      <c r="AE2415" s="10" t="s">
        <v>668</v>
      </c>
      <c r="AF2415" s="10" t="s">
        <v>668</v>
      </c>
      <c r="AG2415" s="20" t="s">
        <v>668</v>
      </c>
      <c r="AH2415" s="20" t="s">
        <v>668</v>
      </c>
      <c r="AI2415" s="20" t="s">
        <v>668</v>
      </c>
      <c r="AJ2415" s="20" t="s">
        <v>668</v>
      </c>
    </row>
    <row r="2416" spans="1:36" ht="14.25" customHeight="1" x14ac:dyDescent="0.25">
      <c r="A2416" s="11" t="s">
        <v>3399</v>
      </c>
      <c r="B2416" s="8" t="s">
        <v>1583</v>
      </c>
      <c r="C2416" s="8" t="s">
        <v>5593</v>
      </c>
      <c r="D2416" s="10" t="s">
        <v>668</v>
      </c>
      <c r="E2416" s="33" t="s">
        <v>5607</v>
      </c>
      <c r="F2416" s="10" t="s">
        <v>668</v>
      </c>
      <c r="G2416" s="8" t="s">
        <v>3063</v>
      </c>
      <c r="H2416" s="10" t="s">
        <v>6218</v>
      </c>
      <c r="I2416" s="11" t="s">
        <v>5668</v>
      </c>
      <c r="J2416" s="63">
        <v>9</v>
      </c>
      <c r="K2416" s="63" t="s">
        <v>668</v>
      </c>
      <c r="L2416" s="63">
        <v>6</v>
      </c>
      <c r="M2416" s="63">
        <v>21</v>
      </c>
      <c r="N2416" s="8" t="s">
        <v>460</v>
      </c>
      <c r="O2416" s="63">
        <v>453</v>
      </c>
      <c r="P2416" s="62" t="s">
        <v>5757</v>
      </c>
      <c r="Q2416" s="20" t="s">
        <v>668</v>
      </c>
      <c r="R2416" s="20">
        <v>15.655086000000001</v>
      </c>
      <c r="S2416" s="20" t="s">
        <v>668</v>
      </c>
      <c r="T2416" s="53" t="s">
        <v>463</v>
      </c>
      <c r="U2416" s="20" t="s">
        <v>668</v>
      </c>
      <c r="V2416" s="20" t="s">
        <v>668</v>
      </c>
      <c r="W2416" s="20" t="s">
        <v>668</v>
      </c>
      <c r="X2416" s="20" t="s">
        <v>668</v>
      </c>
      <c r="Y2416" s="20" t="s">
        <v>668</v>
      </c>
      <c r="Z2416" s="20" t="s">
        <v>668</v>
      </c>
      <c r="AA2416" s="20" t="s">
        <v>668</v>
      </c>
      <c r="AB2416" s="10" t="s">
        <v>668</v>
      </c>
      <c r="AC2416" s="10" t="s">
        <v>668</v>
      </c>
      <c r="AD2416" s="10" t="s">
        <v>668</v>
      </c>
      <c r="AE2416" s="10" t="s">
        <v>668</v>
      </c>
      <c r="AF2416" s="10" t="s">
        <v>668</v>
      </c>
      <c r="AG2416" s="20" t="s">
        <v>668</v>
      </c>
      <c r="AH2416" s="20" t="s">
        <v>668</v>
      </c>
      <c r="AI2416" s="20" t="s">
        <v>668</v>
      </c>
      <c r="AJ2416" s="20" t="s">
        <v>668</v>
      </c>
    </row>
    <row r="2417" spans="1:36" ht="14.25" customHeight="1" x14ac:dyDescent="0.25">
      <c r="A2417" s="11" t="s">
        <v>3401</v>
      </c>
      <c r="B2417" s="8" t="s">
        <v>1583</v>
      </c>
      <c r="C2417" s="8" t="s">
        <v>5593</v>
      </c>
      <c r="D2417" s="10" t="s">
        <v>668</v>
      </c>
      <c r="E2417" s="33" t="s">
        <v>5607</v>
      </c>
      <c r="F2417" s="10" t="s">
        <v>668</v>
      </c>
      <c r="G2417" s="8" t="s">
        <v>3063</v>
      </c>
      <c r="H2417" s="10" t="s">
        <v>6218</v>
      </c>
      <c r="I2417" s="11" t="s">
        <v>5668</v>
      </c>
      <c r="J2417" s="63">
        <v>6</v>
      </c>
      <c r="K2417" s="63" t="s">
        <v>668</v>
      </c>
      <c r="L2417" s="63">
        <v>5</v>
      </c>
      <c r="M2417" s="63">
        <v>21</v>
      </c>
      <c r="N2417" s="8" t="s">
        <v>460</v>
      </c>
      <c r="O2417" s="63">
        <v>460</v>
      </c>
      <c r="P2417" s="62" t="s">
        <v>5757</v>
      </c>
      <c r="Q2417" s="20" t="s">
        <v>668</v>
      </c>
      <c r="R2417" s="20">
        <v>17.971775999999998</v>
      </c>
      <c r="S2417" s="20" t="s">
        <v>668</v>
      </c>
      <c r="T2417" s="53" t="s">
        <v>3400</v>
      </c>
      <c r="U2417" s="20" t="s">
        <v>668</v>
      </c>
      <c r="V2417" s="20" t="s">
        <v>668</v>
      </c>
      <c r="W2417" s="20" t="s">
        <v>668</v>
      </c>
      <c r="X2417" s="20" t="s">
        <v>668</v>
      </c>
      <c r="Y2417" s="20" t="s">
        <v>668</v>
      </c>
      <c r="Z2417" s="20" t="s">
        <v>668</v>
      </c>
      <c r="AA2417" s="20" t="s">
        <v>668</v>
      </c>
      <c r="AB2417" s="10" t="s">
        <v>668</v>
      </c>
      <c r="AC2417" s="10" t="s">
        <v>668</v>
      </c>
      <c r="AD2417" s="10" t="s">
        <v>668</v>
      </c>
      <c r="AE2417" s="10" t="s">
        <v>668</v>
      </c>
      <c r="AF2417" s="10" t="s">
        <v>668</v>
      </c>
      <c r="AG2417" s="20" t="s">
        <v>668</v>
      </c>
      <c r="AH2417" s="20" t="s">
        <v>668</v>
      </c>
      <c r="AI2417" s="20" t="s">
        <v>668</v>
      </c>
      <c r="AJ2417" s="20" t="s">
        <v>668</v>
      </c>
    </row>
    <row r="2418" spans="1:36" ht="14.25" customHeight="1" x14ac:dyDescent="0.25">
      <c r="A2418" s="11" t="s">
        <v>3402</v>
      </c>
      <c r="B2418" s="8" t="s">
        <v>1583</v>
      </c>
      <c r="C2418" s="8" t="s">
        <v>5593</v>
      </c>
      <c r="D2418" s="10" t="s">
        <v>668</v>
      </c>
      <c r="E2418" s="33" t="s">
        <v>5607</v>
      </c>
      <c r="F2418" s="10" t="s">
        <v>668</v>
      </c>
      <c r="G2418" s="8" t="s">
        <v>2951</v>
      </c>
      <c r="H2418" s="8" t="s">
        <v>2952</v>
      </c>
      <c r="I2418" s="11" t="s">
        <v>3403</v>
      </c>
      <c r="J2418" s="63">
        <v>2</v>
      </c>
      <c r="K2418" s="63" t="s">
        <v>668</v>
      </c>
      <c r="L2418" s="63">
        <v>2</v>
      </c>
      <c r="M2418" s="63">
        <v>19</v>
      </c>
      <c r="N2418" s="8" t="s">
        <v>6241</v>
      </c>
      <c r="O2418" s="63">
        <v>399</v>
      </c>
      <c r="P2418" s="62" t="s">
        <v>5757</v>
      </c>
      <c r="Q2418" s="20">
        <v>8.1192899999999995</v>
      </c>
      <c r="R2418" s="20">
        <v>1.677357</v>
      </c>
      <c r="S2418" s="20">
        <v>9.7966470000000001</v>
      </c>
      <c r="T2418" s="53" t="s">
        <v>2963</v>
      </c>
      <c r="U2418" s="20" t="s">
        <v>668</v>
      </c>
      <c r="V2418" s="20" t="s">
        <v>668</v>
      </c>
      <c r="W2418" s="20" t="s">
        <v>668</v>
      </c>
      <c r="X2418" s="20" t="s">
        <v>668</v>
      </c>
      <c r="Y2418" s="20" t="s">
        <v>668</v>
      </c>
      <c r="Z2418" s="20" t="s">
        <v>668</v>
      </c>
      <c r="AA2418" s="20" t="s">
        <v>668</v>
      </c>
      <c r="AB2418" s="10" t="s">
        <v>668</v>
      </c>
      <c r="AC2418" s="10" t="s">
        <v>668</v>
      </c>
      <c r="AD2418" s="10" t="s">
        <v>668</v>
      </c>
      <c r="AE2418" s="10" t="s">
        <v>668</v>
      </c>
      <c r="AF2418" s="10" t="s">
        <v>668</v>
      </c>
      <c r="AG2418" s="20" t="s">
        <v>668</v>
      </c>
      <c r="AH2418" s="20" t="s">
        <v>668</v>
      </c>
      <c r="AI2418" s="20" t="s">
        <v>668</v>
      </c>
      <c r="AJ2418" s="20" t="s">
        <v>668</v>
      </c>
    </row>
    <row r="2419" spans="1:36" ht="14.25" customHeight="1" x14ac:dyDescent="0.25">
      <c r="A2419" s="11" t="s">
        <v>3404</v>
      </c>
      <c r="B2419" s="8" t="s">
        <v>1583</v>
      </c>
      <c r="C2419" s="8" t="s">
        <v>5593</v>
      </c>
      <c r="D2419" s="10" t="s">
        <v>668</v>
      </c>
      <c r="E2419" s="33" t="s">
        <v>5607</v>
      </c>
      <c r="F2419" s="10" t="s">
        <v>668</v>
      </c>
      <c r="G2419" s="8" t="s">
        <v>2951</v>
      </c>
      <c r="H2419" s="8" t="s">
        <v>2952</v>
      </c>
      <c r="I2419" s="11" t="s">
        <v>3403</v>
      </c>
      <c r="J2419" s="63">
        <v>2</v>
      </c>
      <c r="K2419" s="63" t="s">
        <v>668</v>
      </c>
      <c r="L2419" s="63">
        <v>1</v>
      </c>
      <c r="M2419" s="63">
        <v>1</v>
      </c>
      <c r="N2419" s="8" t="s">
        <v>6235</v>
      </c>
      <c r="O2419" s="63">
        <v>29</v>
      </c>
      <c r="P2419" s="62" t="s">
        <v>5757</v>
      </c>
      <c r="Q2419" s="20">
        <v>20.35181</v>
      </c>
      <c r="R2419" s="20">
        <v>1.7242489999999999</v>
      </c>
      <c r="S2419" s="20">
        <v>22.076059000000001</v>
      </c>
      <c r="T2419" s="53" t="s">
        <v>2963</v>
      </c>
      <c r="U2419" s="20" t="s">
        <v>668</v>
      </c>
      <c r="V2419" s="20" t="s">
        <v>668</v>
      </c>
      <c r="W2419" s="20" t="s">
        <v>668</v>
      </c>
      <c r="X2419" s="20" t="s">
        <v>668</v>
      </c>
      <c r="Y2419" s="20" t="s">
        <v>668</v>
      </c>
      <c r="Z2419" s="20" t="s">
        <v>668</v>
      </c>
      <c r="AA2419" s="20" t="s">
        <v>668</v>
      </c>
      <c r="AB2419" s="10" t="s">
        <v>668</v>
      </c>
      <c r="AC2419" s="10" t="s">
        <v>668</v>
      </c>
      <c r="AD2419" s="10" t="s">
        <v>668</v>
      </c>
      <c r="AE2419" s="10" t="s">
        <v>668</v>
      </c>
      <c r="AF2419" s="10" t="s">
        <v>668</v>
      </c>
      <c r="AG2419" s="20" t="s">
        <v>668</v>
      </c>
      <c r="AH2419" s="20" t="s">
        <v>668</v>
      </c>
      <c r="AI2419" s="20" t="s">
        <v>668</v>
      </c>
      <c r="AJ2419" s="20" t="s">
        <v>668</v>
      </c>
    </row>
    <row r="2420" spans="1:36" ht="14.25" customHeight="1" x14ac:dyDescent="0.25">
      <c r="A2420" s="11" t="s">
        <v>3406</v>
      </c>
      <c r="B2420" s="8" t="s">
        <v>1583</v>
      </c>
      <c r="C2420" s="8" t="s">
        <v>5593</v>
      </c>
      <c r="D2420" s="10" t="s">
        <v>668</v>
      </c>
      <c r="E2420" s="33" t="s">
        <v>5607</v>
      </c>
      <c r="F2420" s="10" t="s">
        <v>668</v>
      </c>
      <c r="G2420" s="8" t="s">
        <v>2951</v>
      </c>
      <c r="H2420" s="8" t="s">
        <v>2952</v>
      </c>
      <c r="I2420" s="11" t="s">
        <v>3403</v>
      </c>
      <c r="J2420" s="63">
        <v>2</v>
      </c>
      <c r="K2420" s="63" t="s">
        <v>668</v>
      </c>
      <c r="L2420" s="63">
        <v>4</v>
      </c>
      <c r="M2420" s="63">
        <v>1</v>
      </c>
      <c r="N2420" s="8" t="s">
        <v>6235</v>
      </c>
      <c r="O2420" s="63">
        <v>10</v>
      </c>
      <c r="P2420" s="62" t="s">
        <v>5757</v>
      </c>
      <c r="Q2420" s="20">
        <v>10.353714999999999</v>
      </c>
      <c r="R2420" s="20">
        <v>2.4686089999999998</v>
      </c>
      <c r="S2420" s="20">
        <v>12.822324</v>
      </c>
      <c r="T2420" s="53" t="s">
        <v>3405</v>
      </c>
      <c r="U2420" s="20" t="s">
        <v>668</v>
      </c>
      <c r="V2420" s="20" t="s">
        <v>668</v>
      </c>
      <c r="W2420" s="20" t="s">
        <v>668</v>
      </c>
      <c r="X2420" s="20" t="s">
        <v>668</v>
      </c>
      <c r="Y2420" s="20" t="s">
        <v>668</v>
      </c>
      <c r="Z2420" s="20" t="s">
        <v>668</v>
      </c>
      <c r="AA2420" s="20" t="s">
        <v>668</v>
      </c>
      <c r="AB2420" s="10" t="s">
        <v>668</v>
      </c>
      <c r="AC2420" s="10" t="s">
        <v>668</v>
      </c>
      <c r="AD2420" s="10" t="s">
        <v>668</v>
      </c>
      <c r="AE2420" s="10" t="s">
        <v>668</v>
      </c>
      <c r="AF2420" s="10" t="s">
        <v>668</v>
      </c>
      <c r="AG2420" s="20" t="s">
        <v>668</v>
      </c>
      <c r="AH2420" s="20" t="s">
        <v>668</v>
      </c>
      <c r="AI2420" s="20" t="s">
        <v>668</v>
      </c>
      <c r="AJ2420" s="20" t="s">
        <v>668</v>
      </c>
    </row>
    <row r="2421" spans="1:36" ht="14.25" customHeight="1" x14ac:dyDescent="0.25">
      <c r="A2421" s="11" t="s">
        <v>3407</v>
      </c>
      <c r="B2421" s="8" t="s">
        <v>1583</v>
      </c>
      <c r="C2421" s="8" t="s">
        <v>5593</v>
      </c>
      <c r="D2421" s="10" t="s">
        <v>668</v>
      </c>
      <c r="E2421" s="33" t="s">
        <v>5607</v>
      </c>
      <c r="F2421" s="10" t="s">
        <v>668</v>
      </c>
      <c r="G2421" s="8" t="s">
        <v>2951</v>
      </c>
      <c r="H2421" s="8" t="s">
        <v>2952</v>
      </c>
      <c r="I2421" s="11" t="s">
        <v>3403</v>
      </c>
      <c r="J2421" s="63">
        <v>3</v>
      </c>
      <c r="K2421" s="63" t="s">
        <v>668</v>
      </c>
      <c r="L2421" s="63">
        <v>4</v>
      </c>
      <c r="M2421" s="63">
        <v>1</v>
      </c>
      <c r="N2421" s="8" t="s">
        <v>6235</v>
      </c>
      <c r="O2421" s="63">
        <v>11</v>
      </c>
      <c r="P2421" s="62" t="s">
        <v>5757</v>
      </c>
      <c r="Q2421" s="20">
        <v>23.727432</v>
      </c>
      <c r="R2421" s="20">
        <v>1.2179709999999999</v>
      </c>
      <c r="S2421" s="20">
        <v>24.945402999999999</v>
      </c>
      <c r="T2421" s="53" t="s">
        <v>2963</v>
      </c>
      <c r="U2421" s="20" t="s">
        <v>668</v>
      </c>
      <c r="V2421" s="20" t="s">
        <v>668</v>
      </c>
      <c r="W2421" s="20" t="s">
        <v>668</v>
      </c>
      <c r="X2421" s="20" t="s">
        <v>668</v>
      </c>
      <c r="Y2421" s="20" t="s">
        <v>668</v>
      </c>
      <c r="Z2421" s="20" t="s">
        <v>668</v>
      </c>
      <c r="AA2421" s="20" t="s">
        <v>668</v>
      </c>
      <c r="AB2421" s="10" t="s">
        <v>668</v>
      </c>
      <c r="AC2421" s="10" t="s">
        <v>668</v>
      </c>
      <c r="AD2421" s="10" t="s">
        <v>668</v>
      </c>
      <c r="AE2421" s="10" t="s">
        <v>668</v>
      </c>
      <c r="AF2421" s="10" t="s">
        <v>668</v>
      </c>
      <c r="AG2421" s="20" t="s">
        <v>668</v>
      </c>
      <c r="AH2421" s="20" t="s">
        <v>668</v>
      </c>
      <c r="AI2421" s="20" t="s">
        <v>668</v>
      </c>
      <c r="AJ2421" s="20" t="s">
        <v>668</v>
      </c>
    </row>
    <row r="2422" spans="1:36" ht="14.25" customHeight="1" x14ac:dyDescent="0.25">
      <c r="A2422" s="11" t="s">
        <v>3408</v>
      </c>
      <c r="B2422" s="8" t="s">
        <v>1583</v>
      </c>
      <c r="C2422" s="8" t="s">
        <v>5593</v>
      </c>
      <c r="D2422" s="10" t="s">
        <v>668</v>
      </c>
      <c r="E2422" s="33" t="s">
        <v>5607</v>
      </c>
      <c r="F2422" s="10" t="s">
        <v>668</v>
      </c>
      <c r="G2422" s="8" t="s">
        <v>2951</v>
      </c>
      <c r="H2422" s="8" t="s">
        <v>2952</v>
      </c>
      <c r="I2422" s="11" t="s">
        <v>3403</v>
      </c>
      <c r="J2422" s="63">
        <v>3</v>
      </c>
      <c r="K2422" s="63" t="s">
        <v>668</v>
      </c>
      <c r="L2422" s="63">
        <v>2</v>
      </c>
      <c r="M2422" s="63">
        <v>1</v>
      </c>
      <c r="N2422" s="8" t="s">
        <v>6235</v>
      </c>
      <c r="O2422" s="63">
        <v>30</v>
      </c>
      <c r="P2422" s="62" t="s">
        <v>5757</v>
      </c>
      <c r="Q2422" s="20">
        <v>15.539419000000001</v>
      </c>
      <c r="R2422" s="20">
        <v>2.0564779999999998</v>
      </c>
      <c r="S2422" s="20">
        <v>17.595896</v>
      </c>
      <c r="T2422" s="53" t="s">
        <v>2963</v>
      </c>
      <c r="U2422" s="20" t="s">
        <v>668</v>
      </c>
      <c r="V2422" s="20" t="s">
        <v>668</v>
      </c>
      <c r="W2422" s="20" t="s">
        <v>668</v>
      </c>
      <c r="X2422" s="20" t="s">
        <v>668</v>
      </c>
      <c r="Y2422" s="20" t="s">
        <v>668</v>
      </c>
      <c r="Z2422" s="20" t="s">
        <v>668</v>
      </c>
      <c r="AA2422" s="20" t="s">
        <v>668</v>
      </c>
      <c r="AB2422" s="10" t="s">
        <v>668</v>
      </c>
      <c r="AC2422" s="10" t="s">
        <v>668</v>
      </c>
      <c r="AD2422" s="10" t="s">
        <v>668</v>
      </c>
      <c r="AE2422" s="10" t="s">
        <v>668</v>
      </c>
      <c r="AF2422" s="10" t="s">
        <v>668</v>
      </c>
      <c r="AG2422" s="20" t="s">
        <v>668</v>
      </c>
      <c r="AH2422" s="20" t="s">
        <v>668</v>
      </c>
      <c r="AI2422" s="20" t="s">
        <v>668</v>
      </c>
      <c r="AJ2422" s="20" t="s">
        <v>668</v>
      </c>
    </row>
    <row r="2423" spans="1:36" ht="14.25" customHeight="1" x14ac:dyDescent="0.25">
      <c r="A2423" s="11" t="s">
        <v>3409</v>
      </c>
      <c r="B2423" s="8" t="s">
        <v>1583</v>
      </c>
      <c r="C2423" s="8" t="s">
        <v>5593</v>
      </c>
      <c r="D2423" s="10" t="s">
        <v>668</v>
      </c>
      <c r="E2423" s="33" t="s">
        <v>5607</v>
      </c>
      <c r="F2423" s="10" t="s">
        <v>668</v>
      </c>
      <c r="G2423" s="8" t="s">
        <v>2951</v>
      </c>
      <c r="H2423" s="8" t="s">
        <v>2952</v>
      </c>
      <c r="I2423" s="11" t="s">
        <v>3403</v>
      </c>
      <c r="J2423" s="63">
        <v>3</v>
      </c>
      <c r="K2423" s="63" t="s">
        <v>668</v>
      </c>
      <c r="L2423" s="63">
        <v>3</v>
      </c>
      <c r="M2423" s="63">
        <v>17</v>
      </c>
      <c r="N2423" s="8" t="s">
        <v>6243</v>
      </c>
      <c r="O2423" s="63">
        <v>340</v>
      </c>
      <c r="P2423" s="62" t="s">
        <v>5757</v>
      </c>
      <c r="Q2423" s="20">
        <v>17.911460000000002</v>
      </c>
      <c r="R2423" s="20">
        <v>2.5097070000000001</v>
      </c>
      <c r="S2423" s="20">
        <v>20.421167000000001</v>
      </c>
      <c r="T2423" s="53" t="s">
        <v>2963</v>
      </c>
      <c r="U2423" s="20" t="s">
        <v>668</v>
      </c>
      <c r="V2423" s="20" t="s">
        <v>668</v>
      </c>
      <c r="W2423" s="20" t="s">
        <v>668</v>
      </c>
      <c r="X2423" s="20" t="s">
        <v>668</v>
      </c>
      <c r="Y2423" s="20" t="s">
        <v>668</v>
      </c>
      <c r="Z2423" s="20" t="s">
        <v>668</v>
      </c>
      <c r="AA2423" s="20" t="s">
        <v>668</v>
      </c>
      <c r="AB2423" s="10" t="s">
        <v>668</v>
      </c>
      <c r="AC2423" s="10" t="s">
        <v>668</v>
      </c>
      <c r="AD2423" s="10" t="s">
        <v>668</v>
      </c>
      <c r="AE2423" s="10" t="s">
        <v>668</v>
      </c>
      <c r="AF2423" s="10" t="s">
        <v>668</v>
      </c>
      <c r="AG2423" s="20" t="s">
        <v>668</v>
      </c>
      <c r="AH2423" s="20" t="s">
        <v>668</v>
      </c>
      <c r="AI2423" s="20" t="s">
        <v>668</v>
      </c>
      <c r="AJ2423" s="20" t="s">
        <v>668</v>
      </c>
    </row>
    <row r="2424" spans="1:36" ht="14.25" customHeight="1" x14ac:dyDescent="0.25">
      <c r="A2424" s="11" t="s">
        <v>3410</v>
      </c>
      <c r="B2424" s="8" t="s">
        <v>1583</v>
      </c>
      <c r="C2424" s="8" t="s">
        <v>5593</v>
      </c>
      <c r="D2424" s="10" t="s">
        <v>668</v>
      </c>
      <c r="E2424" s="33" t="s">
        <v>5607</v>
      </c>
      <c r="F2424" s="10" t="s">
        <v>668</v>
      </c>
      <c r="G2424" s="8" t="s">
        <v>2951</v>
      </c>
      <c r="H2424" s="8" t="s">
        <v>2952</v>
      </c>
      <c r="I2424" s="11" t="s">
        <v>3403</v>
      </c>
      <c r="J2424" s="63">
        <v>3</v>
      </c>
      <c r="K2424" s="63" t="s">
        <v>668</v>
      </c>
      <c r="L2424" s="63">
        <v>4</v>
      </c>
      <c r="M2424" s="63">
        <v>17</v>
      </c>
      <c r="N2424" s="8" t="s">
        <v>6243</v>
      </c>
      <c r="O2424" s="63">
        <v>340</v>
      </c>
      <c r="P2424" s="62" t="s">
        <v>5757</v>
      </c>
      <c r="Q2424" s="20">
        <v>17.911460000000002</v>
      </c>
      <c r="R2424" s="20">
        <v>0.52246800000000004</v>
      </c>
      <c r="S2424" s="20">
        <v>18.433927000000001</v>
      </c>
      <c r="T2424" s="53" t="s">
        <v>2963</v>
      </c>
      <c r="U2424" s="20" t="s">
        <v>668</v>
      </c>
      <c r="V2424" s="20" t="s">
        <v>668</v>
      </c>
      <c r="W2424" s="20" t="s">
        <v>668</v>
      </c>
      <c r="X2424" s="20" t="s">
        <v>668</v>
      </c>
      <c r="Y2424" s="20" t="s">
        <v>668</v>
      </c>
      <c r="Z2424" s="20" t="s">
        <v>668</v>
      </c>
      <c r="AA2424" s="20" t="s">
        <v>668</v>
      </c>
      <c r="AB2424" s="10" t="s">
        <v>668</v>
      </c>
      <c r="AC2424" s="10" t="s">
        <v>668</v>
      </c>
      <c r="AD2424" s="10" t="s">
        <v>668</v>
      </c>
      <c r="AE2424" s="10" t="s">
        <v>668</v>
      </c>
      <c r="AF2424" s="10" t="s">
        <v>668</v>
      </c>
      <c r="AG2424" s="20" t="s">
        <v>668</v>
      </c>
      <c r="AH2424" s="20" t="s">
        <v>668</v>
      </c>
      <c r="AI2424" s="20" t="s">
        <v>668</v>
      </c>
      <c r="AJ2424" s="20" t="s">
        <v>668</v>
      </c>
    </row>
    <row r="2425" spans="1:36" ht="14.25" customHeight="1" x14ac:dyDescent="0.25">
      <c r="A2425" s="11" t="s">
        <v>3411</v>
      </c>
      <c r="B2425" s="8" t="s">
        <v>1583</v>
      </c>
      <c r="C2425" s="8" t="s">
        <v>5593</v>
      </c>
      <c r="D2425" s="10" t="s">
        <v>668</v>
      </c>
      <c r="E2425" s="33" t="s">
        <v>5607</v>
      </c>
      <c r="F2425" s="10" t="s">
        <v>668</v>
      </c>
      <c r="G2425" s="8" t="s">
        <v>2951</v>
      </c>
      <c r="H2425" s="8" t="s">
        <v>2952</v>
      </c>
      <c r="I2425" s="11" t="s">
        <v>3403</v>
      </c>
      <c r="J2425" s="63">
        <v>5</v>
      </c>
      <c r="K2425" s="63" t="s">
        <v>668</v>
      </c>
      <c r="L2425" s="63">
        <v>5</v>
      </c>
      <c r="M2425" s="63">
        <v>17</v>
      </c>
      <c r="N2425" s="8" t="s">
        <v>6243</v>
      </c>
      <c r="O2425" s="63">
        <v>340</v>
      </c>
      <c r="P2425" s="62" t="s">
        <v>5757</v>
      </c>
      <c r="Q2425" s="20">
        <v>17.911460000000002</v>
      </c>
      <c r="R2425" s="20">
        <v>2.3397589999999999</v>
      </c>
      <c r="S2425" s="20">
        <v>20.251218000000001</v>
      </c>
      <c r="T2425" s="53" t="s">
        <v>2956</v>
      </c>
      <c r="U2425" s="20" t="s">
        <v>668</v>
      </c>
      <c r="V2425" s="20" t="s">
        <v>668</v>
      </c>
      <c r="W2425" s="20" t="s">
        <v>668</v>
      </c>
      <c r="X2425" s="20" t="s">
        <v>668</v>
      </c>
      <c r="Y2425" s="20" t="s">
        <v>668</v>
      </c>
      <c r="Z2425" s="20" t="s">
        <v>668</v>
      </c>
      <c r="AA2425" s="20" t="s">
        <v>668</v>
      </c>
      <c r="AB2425" s="10" t="s">
        <v>668</v>
      </c>
      <c r="AC2425" s="10" t="s">
        <v>668</v>
      </c>
      <c r="AD2425" s="10" t="s">
        <v>668</v>
      </c>
      <c r="AE2425" s="10" t="s">
        <v>668</v>
      </c>
      <c r="AF2425" s="10" t="s">
        <v>668</v>
      </c>
      <c r="AG2425" s="20" t="s">
        <v>668</v>
      </c>
      <c r="AH2425" s="20" t="s">
        <v>668</v>
      </c>
      <c r="AI2425" s="20" t="s">
        <v>668</v>
      </c>
      <c r="AJ2425" s="20" t="s">
        <v>668</v>
      </c>
    </row>
    <row r="2426" spans="1:36" ht="14.25" customHeight="1" x14ac:dyDescent="0.25">
      <c r="A2426" s="11" t="s">
        <v>3412</v>
      </c>
      <c r="B2426" s="8" t="s">
        <v>1583</v>
      </c>
      <c r="C2426" s="8" t="s">
        <v>5593</v>
      </c>
      <c r="D2426" s="10" t="s">
        <v>668</v>
      </c>
      <c r="E2426" s="33" t="s">
        <v>5607</v>
      </c>
      <c r="F2426" s="10" t="s">
        <v>668</v>
      </c>
      <c r="G2426" s="8" t="s">
        <v>2951</v>
      </c>
      <c r="H2426" s="8" t="s">
        <v>2952</v>
      </c>
      <c r="I2426" s="11" t="s">
        <v>3403</v>
      </c>
      <c r="J2426" s="63">
        <v>5</v>
      </c>
      <c r="K2426" s="63" t="s">
        <v>668</v>
      </c>
      <c r="L2426" s="63">
        <v>2</v>
      </c>
      <c r="M2426" s="63">
        <v>17</v>
      </c>
      <c r="N2426" s="8" t="s">
        <v>6243</v>
      </c>
      <c r="O2426" s="63">
        <v>339</v>
      </c>
      <c r="P2426" s="62" t="s">
        <v>5757</v>
      </c>
      <c r="Q2426" s="20">
        <v>6.9290770000000004</v>
      </c>
      <c r="R2426" s="20">
        <v>4.2487409999999999</v>
      </c>
      <c r="S2426" s="20">
        <v>11.177819</v>
      </c>
      <c r="T2426" s="53" t="s">
        <v>2963</v>
      </c>
      <c r="U2426" s="20" t="s">
        <v>668</v>
      </c>
      <c r="V2426" s="20" t="s">
        <v>668</v>
      </c>
      <c r="W2426" s="20" t="s">
        <v>668</v>
      </c>
      <c r="X2426" s="20" t="s">
        <v>668</v>
      </c>
      <c r="Y2426" s="20" t="s">
        <v>668</v>
      </c>
      <c r="Z2426" s="20" t="s">
        <v>668</v>
      </c>
      <c r="AA2426" s="20" t="s">
        <v>668</v>
      </c>
      <c r="AB2426" s="10" t="s">
        <v>668</v>
      </c>
      <c r="AC2426" s="10" t="s">
        <v>668</v>
      </c>
      <c r="AD2426" s="10" t="s">
        <v>668</v>
      </c>
      <c r="AE2426" s="10" t="s">
        <v>668</v>
      </c>
      <c r="AF2426" s="10" t="s">
        <v>668</v>
      </c>
      <c r="AG2426" s="20" t="s">
        <v>668</v>
      </c>
      <c r="AH2426" s="20" t="s">
        <v>668</v>
      </c>
      <c r="AI2426" s="20" t="s">
        <v>668</v>
      </c>
      <c r="AJ2426" s="20" t="s">
        <v>668</v>
      </c>
    </row>
    <row r="2427" spans="1:36" ht="14.25" customHeight="1" x14ac:dyDescent="0.25">
      <c r="A2427" s="11" t="s">
        <v>3413</v>
      </c>
      <c r="B2427" s="8" t="s">
        <v>1583</v>
      </c>
      <c r="C2427" s="8" t="s">
        <v>5593</v>
      </c>
      <c r="D2427" s="10" t="s">
        <v>668</v>
      </c>
      <c r="E2427" s="33" t="s">
        <v>5607</v>
      </c>
      <c r="F2427" s="10" t="s">
        <v>668</v>
      </c>
      <c r="G2427" s="8" t="s">
        <v>2951</v>
      </c>
      <c r="H2427" s="8" t="s">
        <v>2952</v>
      </c>
      <c r="I2427" s="11" t="s">
        <v>3403</v>
      </c>
      <c r="J2427" s="63">
        <v>5</v>
      </c>
      <c r="K2427" s="63" t="s">
        <v>668</v>
      </c>
      <c r="L2427" s="63">
        <v>5</v>
      </c>
      <c r="M2427" s="63">
        <v>19</v>
      </c>
      <c r="N2427" s="8" t="s">
        <v>6241</v>
      </c>
      <c r="O2427" s="63">
        <v>410</v>
      </c>
      <c r="P2427" s="62" t="s">
        <v>5757</v>
      </c>
      <c r="Q2427" s="20">
        <v>10.470772</v>
      </c>
      <c r="R2427" s="20">
        <v>1.0897079999999999</v>
      </c>
      <c r="S2427" s="20">
        <v>11.56048</v>
      </c>
      <c r="T2427" s="53" t="s">
        <v>2956</v>
      </c>
      <c r="U2427" s="20" t="s">
        <v>668</v>
      </c>
      <c r="V2427" s="20" t="s">
        <v>668</v>
      </c>
      <c r="W2427" s="20" t="s">
        <v>668</v>
      </c>
      <c r="X2427" s="20" t="s">
        <v>668</v>
      </c>
      <c r="Y2427" s="20" t="s">
        <v>668</v>
      </c>
      <c r="Z2427" s="20" t="s">
        <v>668</v>
      </c>
      <c r="AA2427" s="20" t="s">
        <v>668</v>
      </c>
      <c r="AB2427" s="10" t="s">
        <v>668</v>
      </c>
      <c r="AC2427" s="10" t="s">
        <v>668</v>
      </c>
      <c r="AD2427" s="10" t="s">
        <v>668</v>
      </c>
      <c r="AE2427" s="10" t="s">
        <v>668</v>
      </c>
      <c r="AF2427" s="10" t="s">
        <v>668</v>
      </c>
      <c r="AG2427" s="20" t="s">
        <v>668</v>
      </c>
      <c r="AH2427" s="20" t="s">
        <v>668</v>
      </c>
      <c r="AI2427" s="20" t="s">
        <v>668</v>
      </c>
      <c r="AJ2427" s="20" t="s">
        <v>668</v>
      </c>
    </row>
    <row r="2428" spans="1:36" ht="14.25" customHeight="1" x14ac:dyDescent="0.25">
      <c r="A2428" s="11" t="s">
        <v>3414</v>
      </c>
      <c r="B2428" s="8" t="s">
        <v>1583</v>
      </c>
      <c r="C2428" s="8" t="s">
        <v>5593</v>
      </c>
      <c r="D2428" s="10" t="s">
        <v>668</v>
      </c>
      <c r="E2428" s="33" t="s">
        <v>5607</v>
      </c>
      <c r="F2428" s="10" t="s">
        <v>668</v>
      </c>
      <c r="G2428" s="8" t="s">
        <v>2951</v>
      </c>
      <c r="H2428" s="8" t="s">
        <v>2952</v>
      </c>
      <c r="I2428" s="11" t="s">
        <v>3403</v>
      </c>
      <c r="J2428" s="63">
        <v>6</v>
      </c>
      <c r="K2428" s="63" t="s">
        <v>668</v>
      </c>
      <c r="L2428" s="63">
        <v>5</v>
      </c>
      <c r="M2428" s="63">
        <v>1</v>
      </c>
      <c r="N2428" s="8" t="s">
        <v>6235</v>
      </c>
      <c r="O2428" s="63">
        <v>29</v>
      </c>
      <c r="P2428" s="62" t="s">
        <v>5757</v>
      </c>
      <c r="Q2428" s="20">
        <v>20.35181</v>
      </c>
      <c r="R2428" s="20">
        <v>1.600776</v>
      </c>
      <c r="S2428" s="20">
        <v>21.952587000000001</v>
      </c>
      <c r="T2428" s="53" t="s">
        <v>2956</v>
      </c>
      <c r="U2428" s="20" t="s">
        <v>668</v>
      </c>
      <c r="V2428" s="20" t="s">
        <v>668</v>
      </c>
      <c r="W2428" s="20" t="s">
        <v>668</v>
      </c>
      <c r="X2428" s="20" t="s">
        <v>668</v>
      </c>
      <c r="Y2428" s="20" t="s">
        <v>668</v>
      </c>
      <c r="Z2428" s="20" t="s">
        <v>668</v>
      </c>
      <c r="AA2428" s="20" t="s">
        <v>668</v>
      </c>
      <c r="AB2428" s="10" t="s">
        <v>668</v>
      </c>
      <c r="AC2428" s="10" t="s">
        <v>668</v>
      </c>
      <c r="AD2428" s="10" t="s">
        <v>668</v>
      </c>
      <c r="AE2428" s="10" t="s">
        <v>668</v>
      </c>
      <c r="AF2428" s="10" t="s">
        <v>668</v>
      </c>
      <c r="AG2428" s="20" t="s">
        <v>668</v>
      </c>
      <c r="AH2428" s="20" t="s">
        <v>668</v>
      </c>
      <c r="AI2428" s="20" t="s">
        <v>668</v>
      </c>
      <c r="AJ2428" s="20" t="s">
        <v>668</v>
      </c>
    </row>
    <row r="2429" spans="1:36" ht="14.25" customHeight="1" x14ac:dyDescent="0.25">
      <c r="A2429" s="11" t="s">
        <v>3415</v>
      </c>
      <c r="B2429" s="8" t="s">
        <v>1583</v>
      </c>
      <c r="C2429" s="8" t="s">
        <v>5593</v>
      </c>
      <c r="D2429" s="10" t="s">
        <v>668</v>
      </c>
      <c r="E2429" s="33" t="s">
        <v>5607</v>
      </c>
      <c r="F2429" s="10" t="s">
        <v>668</v>
      </c>
      <c r="G2429" s="8" t="s">
        <v>2951</v>
      </c>
      <c r="H2429" s="8" t="s">
        <v>2952</v>
      </c>
      <c r="I2429" s="11" t="s">
        <v>3403</v>
      </c>
      <c r="J2429" s="63">
        <v>7</v>
      </c>
      <c r="K2429" s="63" t="s">
        <v>668</v>
      </c>
      <c r="L2429" s="63">
        <v>4</v>
      </c>
      <c r="M2429" s="63">
        <v>13</v>
      </c>
      <c r="N2429" s="8" t="s">
        <v>6238</v>
      </c>
      <c r="O2429" s="63">
        <v>288</v>
      </c>
      <c r="P2429" s="62" t="s">
        <v>5757</v>
      </c>
      <c r="Q2429" s="20">
        <v>8.156504</v>
      </c>
      <c r="R2429" s="20">
        <v>1.714682</v>
      </c>
      <c r="S2429" s="20">
        <v>9.8711859999999998</v>
      </c>
      <c r="T2429" s="53" t="s">
        <v>2956</v>
      </c>
      <c r="U2429" s="20" t="s">
        <v>668</v>
      </c>
      <c r="V2429" s="20" t="s">
        <v>668</v>
      </c>
      <c r="W2429" s="20" t="s">
        <v>668</v>
      </c>
      <c r="X2429" s="20" t="s">
        <v>668</v>
      </c>
      <c r="Y2429" s="20" t="s">
        <v>668</v>
      </c>
      <c r="Z2429" s="20" t="s">
        <v>668</v>
      </c>
      <c r="AA2429" s="20" t="s">
        <v>668</v>
      </c>
      <c r="AB2429" s="10" t="s">
        <v>668</v>
      </c>
      <c r="AC2429" s="10" t="s">
        <v>668</v>
      </c>
      <c r="AD2429" s="10" t="s">
        <v>668</v>
      </c>
      <c r="AE2429" s="10" t="s">
        <v>668</v>
      </c>
      <c r="AF2429" s="10" t="s">
        <v>668</v>
      </c>
      <c r="AG2429" s="20" t="s">
        <v>668</v>
      </c>
      <c r="AH2429" s="20" t="s">
        <v>668</v>
      </c>
      <c r="AI2429" s="20" t="s">
        <v>668</v>
      </c>
      <c r="AJ2429" s="20" t="s">
        <v>668</v>
      </c>
    </row>
    <row r="2430" spans="1:36" ht="14.25" customHeight="1" x14ac:dyDescent="0.25">
      <c r="A2430" s="11" t="s">
        <v>3416</v>
      </c>
      <c r="B2430" s="8" t="s">
        <v>1583</v>
      </c>
      <c r="C2430" s="8" t="s">
        <v>5593</v>
      </c>
      <c r="D2430" s="10" t="s">
        <v>668</v>
      </c>
      <c r="E2430" s="33" t="s">
        <v>5607</v>
      </c>
      <c r="F2430" s="10" t="s">
        <v>668</v>
      </c>
      <c r="G2430" s="8" t="s">
        <v>2951</v>
      </c>
      <c r="H2430" s="8" t="s">
        <v>2952</v>
      </c>
      <c r="I2430" s="11" t="s">
        <v>3403</v>
      </c>
      <c r="J2430" s="63">
        <v>8</v>
      </c>
      <c r="K2430" s="63" t="s">
        <v>668</v>
      </c>
      <c r="L2430" s="63">
        <v>5</v>
      </c>
      <c r="M2430" s="63">
        <v>1</v>
      </c>
      <c r="N2430" s="8" t="s">
        <v>6235</v>
      </c>
      <c r="O2430" s="63">
        <v>11</v>
      </c>
      <c r="P2430" s="62" t="s">
        <v>5757</v>
      </c>
      <c r="Q2430" s="20">
        <v>23.727432</v>
      </c>
      <c r="R2430" s="20">
        <v>1.253088</v>
      </c>
      <c r="S2430" s="20">
        <v>24.980519999999999</v>
      </c>
      <c r="T2430" s="53" t="s">
        <v>2963</v>
      </c>
      <c r="U2430" s="20" t="s">
        <v>668</v>
      </c>
      <c r="V2430" s="20" t="s">
        <v>668</v>
      </c>
      <c r="W2430" s="20" t="s">
        <v>668</v>
      </c>
      <c r="X2430" s="20" t="s">
        <v>668</v>
      </c>
      <c r="Y2430" s="20" t="s">
        <v>668</v>
      </c>
      <c r="Z2430" s="20" t="s">
        <v>668</v>
      </c>
      <c r="AA2430" s="20" t="s">
        <v>668</v>
      </c>
      <c r="AB2430" s="10" t="s">
        <v>668</v>
      </c>
      <c r="AC2430" s="10" t="s">
        <v>668</v>
      </c>
      <c r="AD2430" s="10" t="s">
        <v>668</v>
      </c>
      <c r="AE2430" s="10" t="s">
        <v>668</v>
      </c>
      <c r="AF2430" s="10" t="s">
        <v>668</v>
      </c>
      <c r="AG2430" s="20" t="s">
        <v>668</v>
      </c>
      <c r="AH2430" s="20" t="s">
        <v>668</v>
      </c>
      <c r="AI2430" s="20" t="s">
        <v>668</v>
      </c>
      <c r="AJ2430" s="20" t="s">
        <v>668</v>
      </c>
    </row>
    <row r="2431" spans="1:36" ht="14.25" customHeight="1" x14ac:dyDescent="0.25">
      <c r="A2431" s="11" t="s">
        <v>3418</v>
      </c>
      <c r="B2431" s="8" t="s">
        <v>1583</v>
      </c>
      <c r="C2431" s="8" t="s">
        <v>5593</v>
      </c>
      <c r="D2431" s="10" t="s">
        <v>668</v>
      </c>
      <c r="E2431" s="33" t="s">
        <v>5607</v>
      </c>
      <c r="F2431" s="10" t="s">
        <v>668</v>
      </c>
      <c r="G2431" s="8" t="s">
        <v>2951</v>
      </c>
      <c r="H2431" s="8" t="s">
        <v>2952</v>
      </c>
      <c r="I2431" s="11" t="s">
        <v>3403</v>
      </c>
      <c r="J2431" s="63">
        <v>8</v>
      </c>
      <c r="K2431" s="63" t="s">
        <v>668</v>
      </c>
      <c r="L2431" s="63">
        <v>5</v>
      </c>
      <c r="M2431" s="63">
        <v>3</v>
      </c>
      <c r="N2431" s="8" t="s">
        <v>2447</v>
      </c>
      <c r="O2431" s="63">
        <v>75</v>
      </c>
      <c r="P2431" s="62" t="s">
        <v>5757</v>
      </c>
      <c r="Q2431" s="20">
        <v>6.1600900000000003</v>
      </c>
      <c r="R2431" s="20">
        <v>3.5561530000000001</v>
      </c>
      <c r="S2431" s="20">
        <v>9.7162419999999994</v>
      </c>
      <c r="T2431" s="53" t="s">
        <v>3417</v>
      </c>
      <c r="U2431" s="20" t="s">
        <v>668</v>
      </c>
      <c r="V2431" s="20" t="s">
        <v>668</v>
      </c>
      <c r="W2431" s="20" t="s">
        <v>668</v>
      </c>
      <c r="X2431" s="20" t="s">
        <v>668</v>
      </c>
      <c r="Y2431" s="20" t="s">
        <v>668</v>
      </c>
      <c r="Z2431" s="20" t="s">
        <v>668</v>
      </c>
      <c r="AA2431" s="20" t="s">
        <v>668</v>
      </c>
      <c r="AB2431" s="10" t="s">
        <v>668</v>
      </c>
      <c r="AC2431" s="10" t="s">
        <v>668</v>
      </c>
      <c r="AD2431" s="10" t="s">
        <v>668</v>
      </c>
      <c r="AE2431" s="10" t="s">
        <v>668</v>
      </c>
      <c r="AF2431" s="10" t="s">
        <v>668</v>
      </c>
      <c r="AG2431" s="20" t="s">
        <v>668</v>
      </c>
      <c r="AH2431" s="20" t="s">
        <v>668</v>
      </c>
      <c r="AI2431" s="20" t="s">
        <v>668</v>
      </c>
      <c r="AJ2431" s="20" t="s">
        <v>668</v>
      </c>
    </row>
    <row r="2432" spans="1:36" ht="14.25" customHeight="1" x14ac:dyDescent="0.25">
      <c r="A2432" s="11" t="s">
        <v>3420</v>
      </c>
      <c r="B2432" s="8" t="s">
        <v>1583</v>
      </c>
      <c r="C2432" s="8" t="s">
        <v>5593</v>
      </c>
      <c r="D2432" s="10" t="s">
        <v>668</v>
      </c>
      <c r="E2432" s="33" t="s">
        <v>5607</v>
      </c>
      <c r="F2432" s="10" t="s">
        <v>668</v>
      </c>
      <c r="G2432" s="8" t="s">
        <v>2951</v>
      </c>
      <c r="H2432" s="8" t="s">
        <v>2952</v>
      </c>
      <c r="I2432" s="11" t="s">
        <v>3421</v>
      </c>
      <c r="J2432" s="63">
        <v>2</v>
      </c>
      <c r="K2432" s="63" t="s">
        <v>668</v>
      </c>
      <c r="L2432" s="63">
        <v>4</v>
      </c>
      <c r="M2432" s="63">
        <v>22</v>
      </c>
      <c r="N2432" s="8" t="s">
        <v>3419</v>
      </c>
      <c r="O2432" s="63">
        <v>511</v>
      </c>
      <c r="P2432" s="62" t="s">
        <v>5757</v>
      </c>
      <c r="Q2432" s="20">
        <v>11.223345</v>
      </c>
      <c r="R2432" s="20">
        <v>0.51258300000000001</v>
      </c>
      <c r="S2432" s="20">
        <v>11.735927999999999</v>
      </c>
      <c r="T2432" s="53" t="s">
        <v>2956</v>
      </c>
      <c r="U2432" s="20" t="s">
        <v>668</v>
      </c>
      <c r="V2432" s="20" t="s">
        <v>668</v>
      </c>
      <c r="W2432" s="20" t="s">
        <v>668</v>
      </c>
      <c r="X2432" s="20" t="s">
        <v>668</v>
      </c>
      <c r="Y2432" s="20" t="s">
        <v>668</v>
      </c>
      <c r="Z2432" s="20" t="s">
        <v>668</v>
      </c>
      <c r="AA2432" s="20" t="s">
        <v>668</v>
      </c>
      <c r="AB2432" s="10" t="s">
        <v>668</v>
      </c>
      <c r="AC2432" s="10" t="s">
        <v>668</v>
      </c>
      <c r="AD2432" s="10" t="s">
        <v>668</v>
      </c>
      <c r="AE2432" s="10" t="s">
        <v>668</v>
      </c>
      <c r="AF2432" s="10" t="s">
        <v>668</v>
      </c>
      <c r="AG2432" s="20" t="s">
        <v>668</v>
      </c>
      <c r="AH2432" s="20" t="s">
        <v>668</v>
      </c>
      <c r="AI2432" s="20" t="s">
        <v>668</v>
      </c>
      <c r="AJ2432" s="20" t="s">
        <v>668</v>
      </c>
    </row>
    <row r="2433" spans="1:36" ht="14.25" customHeight="1" x14ac:dyDescent="0.25">
      <c r="A2433" s="11" t="s">
        <v>3422</v>
      </c>
      <c r="B2433" s="8" t="s">
        <v>1583</v>
      </c>
      <c r="C2433" s="8" t="s">
        <v>5593</v>
      </c>
      <c r="D2433" s="10" t="s">
        <v>668</v>
      </c>
      <c r="E2433" s="33" t="s">
        <v>5607</v>
      </c>
      <c r="F2433" s="10" t="s">
        <v>668</v>
      </c>
      <c r="G2433" s="8" t="s">
        <v>2951</v>
      </c>
      <c r="H2433" s="8" t="s">
        <v>2952</v>
      </c>
      <c r="I2433" s="11" t="s">
        <v>3421</v>
      </c>
      <c r="J2433" s="63">
        <v>2</v>
      </c>
      <c r="K2433" s="63" t="s">
        <v>668</v>
      </c>
      <c r="L2433" s="63">
        <v>4</v>
      </c>
      <c r="M2433" s="63">
        <v>12</v>
      </c>
      <c r="N2433" s="8" t="s">
        <v>2469</v>
      </c>
      <c r="O2433" s="63">
        <v>250</v>
      </c>
      <c r="P2433" s="62" t="s">
        <v>5757</v>
      </c>
      <c r="Q2433" s="20">
        <v>17.498656</v>
      </c>
      <c r="R2433" s="20">
        <v>1.1272629999999999</v>
      </c>
      <c r="S2433" s="20">
        <v>18.625919</v>
      </c>
      <c r="T2433" s="53" t="s">
        <v>2956</v>
      </c>
      <c r="U2433" s="20" t="s">
        <v>668</v>
      </c>
      <c r="V2433" s="20" t="s">
        <v>668</v>
      </c>
      <c r="W2433" s="20" t="s">
        <v>668</v>
      </c>
      <c r="X2433" s="20" t="s">
        <v>668</v>
      </c>
      <c r="Y2433" s="20" t="s">
        <v>668</v>
      </c>
      <c r="Z2433" s="20" t="s">
        <v>668</v>
      </c>
      <c r="AA2433" s="20" t="s">
        <v>668</v>
      </c>
      <c r="AB2433" s="10" t="s">
        <v>668</v>
      </c>
      <c r="AC2433" s="10" t="s">
        <v>668</v>
      </c>
      <c r="AD2433" s="10" t="s">
        <v>668</v>
      </c>
      <c r="AE2433" s="10" t="s">
        <v>668</v>
      </c>
      <c r="AF2433" s="10" t="s">
        <v>668</v>
      </c>
      <c r="AG2433" s="20" t="s">
        <v>668</v>
      </c>
      <c r="AH2433" s="20" t="s">
        <v>668</v>
      </c>
      <c r="AI2433" s="20" t="s">
        <v>668</v>
      </c>
      <c r="AJ2433" s="20" t="s">
        <v>668</v>
      </c>
    </row>
    <row r="2434" spans="1:36" ht="14.25" customHeight="1" x14ac:dyDescent="0.25">
      <c r="A2434" s="11" t="s">
        <v>3423</v>
      </c>
      <c r="B2434" s="8" t="s">
        <v>1583</v>
      </c>
      <c r="C2434" s="8" t="s">
        <v>5593</v>
      </c>
      <c r="D2434" s="10" t="s">
        <v>668</v>
      </c>
      <c r="E2434" s="33" t="s">
        <v>5607</v>
      </c>
      <c r="F2434" s="10" t="s">
        <v>668</v>
      </c>
      <c r="G2434" s="8" t="s">
        <v>2951</v>
      </c>
      <c r="H2434" s="8" t="s">
        <v>2952</v>
      </c>
      <c r="I2434" s="11" t="s">
        <v>3421</v>
      </c>
      <c r="J2434" s="63">
        <v>2</v>
      </c>
      <c r="K2434" s="63" t="s">
        <v>668</v>
      </c>
      <c r="L2434" s="63">
        <v>5</v>
      </c>
      <c r="M2434" s="63">
        <v>12</v>
      </c>
      <c r="N2434" s="8" t="s">
        <v>2469</v>
      </c>
      <c r="O2434" s="63">
        <v>262</v>
      </c>
      <c r="P2434" s="62" t="s">
        <v>5757</v>
      </c>
      <c r="Q2434" s="20">
        <v>12.027849</v>
      </c>
      <c r="R2434" s="20">
        <v>0.56087299999999995</v>
      </c>
      <c r="S2434" s="20">
        <v>12.588722000000001</v>
      </c>
      <c r="T2434" s="53" t="s">
        <v>2956</v>
      </c>
      <c r="U2434" s="20" t="s">
        <v>668</v>
      </c>
      <c r="V2434" s="20" t="s">
        <v>668</v>
      </c>
      <c r="W2434" s="20" t="s">
        <v>668</v>
      </c>
      <c r="X2434" s="20" t="s">
        <v>668</v>
      </c>
      <c r="Y2434" s="20" t="s">
        <v>668</v>
      </c>
      <c r="Z2434" s="20" t="s">
        <v>668</v>
      </c>
      <c r="AA2434" s="20" t="s">
        <v>668</v>
      </c>
      <c r="AB2434" s="10" t="s">
        <v>668</v>
      </c>
      <c r="AC2434" s="10" t="s">
        <v>668</v>
      </c>
      <c r="AD2434" s="10" t="s">
        <v>668</v>
      </c>
      <c r="AE2434" s="10" t="s">
        <v>668</v>
      </c>
      <c r="AF2434" s="10" t="s">
        <v>668</v>
      </c>
      <c r="AG2434" s="20" t="s">
        <v>668</v>
      </c>
      <c r="AH2434" s="20" t="s">
        <v>668</v>
      </c>
      <c r="AI2434" s="20" t="s">
        <v>668</v>
      </c>
      <c r="AJ2434" s="20" t="s">
        <v>668</v>
      </c>
    </row>
    <row r="2435" spans="1:36" ht="14.25" customHeight="1" x14ac:dyDescent="0.25">
      <c r="A2435" s="11" t="s">
        <v>3424</v>
      </c>
      <c r="B2435" s="8" t="s">
        <v>1583</v>
      </c>
      <c r="C2435" s="8" t="s">
        <v>5593</v>
      </c>
      <c r="D2435" s="10" t="s">
        <v>668</v>
      </c>
      <c r="E2435" s="33" t="s">
        <v>5607</v>
      </c>
      <c r="F2435" s="10" t="s">
        <v>668</v>
      </c>
      <c r="G2435" s="8" t="s">
        <v>2951</v>
      </c>
      <c r="H2435" s="8" t="s">
        <v>2952</v>
      </c>
      <c r="I2435" s="11" t="s">
        <v>3421</v>
      </c>
      <c r="J2435" s="63">
        <v>4</v>
      </c>
      <c r="K2435" s="63" t="s">
        <v>668</v>
      </c>
      <c r="L2435" s="63">
        <v>5</v>
      </c>
      <c r="M2435" s="63">
        <v>12</v>
      </c>
      <c r="N2435" s="8" t="s">
        <v>2469</v>
      </c>
      <c r="O2435" s="63">
        <v>251</v>
      </c>
      <c r="P2435" s="62" t="s">
        <v>5757</v>
      </c>
      <c r="Q2435" s="20">
        <v>12.188631000000001</v>
      </c>
      <c r="R2435" s="20">
        <v>0.80811999999999995</v>
      </c>
      <c r="S2435" s="20">
        <v>12.996751</v>
      </c>
      <c r="T2435" s="53" t="s">
        <v>2956</v>
      </c>
      <c r="U2435" s="20" t="s">
        <v>668</v>
      </c>
      <c r="V2435" s="20" t="s">
        <v>668</v>
      </c>
      <c r="W2435" s="20" t="s">
        <v>668</v>
      </c>
      <c r="X2435" s="20" t="s">
        <v>668</v>
      </c>
      <c r="Y2435" s="20" t="s">
        <v>668</v>
      </c>
      <c r="Z2435" s="20" t="s">
        <v>668</v>
      </c>
      <c r="AA2435" s="20" t="s">
        <v>668</v>
      </c>
      <c r="AB2435" s="10" t="s">
        <v>668</v>
      </c>
      <c r="AC2435" s="10" t="s">
        <v>668</v>
      </c>
      <c r="AD2435" s="10" t="s">
        <v>668</v>
      </c>
      <c r="AE2435" s="10" t="s">
        <v>668</v>
      </c>
      <c r="AF2435" s="10" t="s">
        <v>668</v>
      </c>
      <c r="AG2435" s="20" t="s">
        <v>668</v>
      </c>
      <c r="AH2435" s="20" t="s">
        <v>668</v>
      </c>
      <c r="AI2435" s="20" t="s">
        <v>668</v>
      </c>
      <c r="AJ2435" s="20" t="s">
        <v>668</v>
      </c>
    </row>
    <row r="2436" spans="1:36" ht="14.25" customHeight="1" x14ac:dyDescent="0.25">
      <c r="A2436" s="11" t="s">
        <v>3425</v>
      </c>
      <c r="B2436" s="8" t="s">
        <v>1583</v>
      </c>
      <c r="C2436" s="8" t="s">
        <v>5593</v>
      </c>
      <c r="D2436" s="10" t="s">
        <v>668</v>
      </c>
      <c r="E2436" s="33" t="s">
        <v>5607</v>
      </c>
      <c r="F2436" s="10" t="s">
        <v>668</v>
      </c>
      <c r="G2436" s="8" t="s">
        <v>2951</v>
      </c>
      <c r="H2436" s="8" t="s">
        <v>2952</v>
      </c>
      <c r="I2436" s="11" t="s">
        <v>3421</v>
      </c>
      <c r="J2436" s="63">
        <v>5</v>
      </c>
      <c r="K2436" s="63" t="s">
        <v>668</v>
      </c>
      <c r="L2436" s="63">
        <v>4</v>
      </c>
      <c r="M2436" s="63">
        <v>12</v>
      </c>
      <c r="N2436" s="8" t="s">
        <v>2469</v>
      </c>
      <c r="O2436" s="63">
        <v>257</v>
      </c>
      <c r="P2436" s="62" t="s">
        <v>5757</v>
      </c>
      <c r="Q2436" s="20">
        <v>8.2250329999999998</v>
      </c>
      <c r="R2436" s="20">
        <v>1.115926</v>
      </c>
      <c r="S2436" s="20">
        <v>9.3409589999999998</v>
      </c>
      <c r="T2436" s="53" t="s">
        <v>2956</v>
      </c>
      <c r="U2436" s="20" t="s">
        <v>668</v>
      </c>
      <c r="V2436" s="20" t="s">
        <v>668</v>
      </c>
      <c r="W2436" s="20" t="s">
        <v>668</v>
      </c>
      <c r="X2436" s="20" t="s">
        <v>668</v>
      </c>
      <c r="Y2436" s="20" t="s">
        <v>668</v>
      </c>
      <c r="Z2436" s="20" t="s">
        <v>668</v>
      </c>
      <c r="AA2436" s="20" t="s">
        <v>668</v>
      </c>
      <c r="AB2436" s="10" t="s">
        <v>668</v>
      </c>
      <c r="AC2436" s="10" t="s">
        <v>668</v>
      </c>
      <c r="AD2436" s="10" t="s">
        <v>668</v>
      </c>
      <c r="AE2436" s="10" t="s">
        <v>668</v>
      </c>
      <c r="AF2436" s="10" t="s">
        <v>668</v>
      </c>
      <c r="AG2436" s="20" t="s">
        <v>668</v>
      </c>
      <c r="AH2436" s="20" t="s">
        <v>668</v>
      </c>
      <c r="AI2436" s="20" t="s">
        <v>668</v>
      </c>
      <c r="AJ2436" s="20" t="s">
        <v>668</v>
      </c>
    </row>
    <row r="2437" spans="1:36" ht="14.25" customHeight="1" x14ac:dyDescent="0.25">
      <c r="A2437" s="11" t="s">
        <v>3426</v>
      </c>
      <c r="B2437" s="8" t="s">
        <v>1583</v>
      </c>
      <c r="C2437" s="8" t="s">
        <v>5593</v>
      </c>
      <c r="D2437" s="10" t="s">
        <v>668</v>
      </c>
      <c r="E2437" s="33" t="s">
        <v>5607</v>
      </c>
      <c r="F2437" s="10" t="s">
        <v>668</v>
      </c>
      <c r="G2437" s="8" t="s">
        <v>2951</v>
      </c>
      <c r="H2437" s="8" t="s">
        <v>2952</v>
      </c>
      <c r="I2437" s="11" t="s">
        <v>3421</v>
      </c>
      <c r="J2437" s="63">
        <v>6</v>
      </c>
      <c r="K2437" s="63" t="s">
        <v>668</v>
      </c>
      <c r="L2437" s="63">
        <v>4</v>
      </c>
      <c r="M2437" s="63">
        <v>1</v>
      </c>
      <c r="N2437" s="8" t="s">
        <v>6235</v>
      </c>
      <c r="O2437" s="63">
        <v>11</v>
      </c>
      <c r="P2437" s="62" t="s">
        <v>5757</v>
      </c>
      <c r="Q2437" s="20">
        <v>23.727432</v>
      </c>
      <c r="R2437" s="20">
        <v>1.2168870000000001</v>
      </c>
      <c r="S2437" s="20">
        <v>24.944319</v>
      </c>
      <c r="T2437" s="53" t="s">
        <v>2956</v>
      </c>
      <c r="U2437" s="20" t="s">
        <v>668</v>
      </c>
      <c r="V2437" s="20" t="s">
        <v>668</v>
      </c>
      <c r="W2437" s="20" t="s">
        <v>668</v>
      </c>
      <c r="X2437" s="20" t="s">
        <v>668</v>
      </c>
      <c r="Y2437" s="20" t="s">
        <v>668</v>
      </c>
      <c r="Z2437" s="20" t="s">
        <v>668</v>
      </c>
      <c r="AA2437" s="20" t="s">
        <v>668</v>
      </c>
      <c r="AB2437" s="10" t="s">
        <v>668</v>
      </c>
      <c r="AC2437" s="10" t="s">
        <v>668</v>
      </c>
      <c r="AD2437" s="10" t="s">
        <v>668</v>
      </c>
      <c r="AE2437" s="10" t="s">
        <v>668</v>
      </c>
      <c r="AF2437" s="10" t="s">
        <v>668</v>
      </c>
      <c r="AG2437" s="20" t="s">
        <v>668</v>
      </c>
      <c r="AH2437" s="20" t="s">
        <v>668</v>
      </c>
      <c r="AI2437" s="20" t="s">
        <v>668</v>
      </c>
      <c r="AJ2437" s="20" t="s">
        <v>668</v>
      </c>
    </row>
    <row r="2438" spans="1:36" ht="14.25" customHeight="1" x14ac:dyDescent="0.25">
      <c r="A2438" s="11" t="s">
        <v>3427</v>
      </c>
      <c r="B2438" s="8" t="s">
        <v>1583</v>
      </c>
      <c r="C2438" s="8" t="s">
        <v>5593</v>
      </c>
      <c r="D2438" s="10" t="s">
        <v>668</v>
      </c>
      <c r="E2438" s="33" t="s">
        <v>5607</v>
      </c>
      <c r="F2438" s="10" t="s">
        <v>668</v>
      </c>
      <c r="G2438" s="8" t="s">
        <v>2951</v>
      </c>
      <c r="H2438" s="8" t="s">
        <v>2952</v>
      </c>
      <c r="I2438" s="11" t="s">
        <v>3421</v>
      </c>
      <c r="J2438" s="63">
        <v>6</v>
      </c>
      <c r="K2438" s="63" t="s">
        <v>668</v>
      </c>
      <c r="L2438" s="63">
        <v>3</v>
      </c>
      <c r="M2438" s="63">
        <v>22</v>
      </c>
      <c r="N2438" s="8" t="s">
        <v>3419</v>
      </c>
      <c r="O2438" s="63">
        <v>506</v>
      </c>
      <c r="P2438" s="62" t="s">
        <v>5757</v>
      </c>
      <c r="Q2438" s="20">
        <v>13.372562</v>
      </c>
      <c r="R2438" s="20">
        <v>0.61123099999999997</v>
      </c>
      <c r="S2438" s="20">
        <v>13.983793</v>
      </c>
      <c r="T2438" s="53" t="s">
        <v>2956</v>
      </c>
      <c r="U2438" s="20" t="s">
        <v>668</v>
      </c>
      <c r="V2438" s="20" t="s">
        <v>668</v>
      </c>
      <c r="W2438" s="20" t="s">
        <v>668</v>
      </c>
      <c r="X2438" s="20" t="s">
        <v>668</v>
      </c>
      <c r="Y2438" s="20" t="s">
        <v>668</v>
      </c>
      <c r="Z2438" s="20" t="s">
        <v>668</v>
      </c>
      <c r="AA2438" s="20" t="s">
        <v>668</v>
      </c>
      <c r="AB2438" s="10" t="s">
        <v>668</v>
      </c>
      <c r="AC2438" s="10" t="s">
        <v>668</v>
      </c>
      <c r="AD2438" s="10" t="s">
        <v>668</v>
      </c>
      <c r="AE2438" s="10" t="s">
        <v>668</v>
      </c>
      <c r="AF2438" s="10" t="s">
        <v>668</v>
      </c>
      <c r="AG2438" s="20" t="s">
        <v>668</v>
      </c>
      <c r="AH2438" s="20" t="s">
        <v>668</v>
      </c>
      <c r="AI2438" s="20" t="s">
        <v>668</v>
      </c>
      <c r="AJ2438" s="20" t="s">
        <v>668</v>
      </c>
    </row>
    <row r="2439" spans="1:36" ht="14.25" customHeight="1" x14ac:dyDescent="0.25">
      <c r="A2439" s="11" t="s">
        <v>3428</v>
      </c>
      <c r="B2439" s="8" t="s">
        <v>1583</v>
      </c>
      <c r="C2439" s="8" t="s">
        <v>5593</v>
      </c>
      <c r="D2439" s="10" t="s">
        <v>668</v>
      </c>
      <c r="E2439" s="33" t="s">
        <v>5607</v>
      </c>
      <c r="F2439" s="10" t="s">
        <v>668</v>
      </c>
      <c r="G2439" s="8" t="s">
        <v>2951</v>
      </c>
      <c r="H2439" s="8" t="s">
        <v>2952</v>
      </c>
      <c r="I2439" s="11" t="s">
        <v>3421</v>
      </c>
      <c r="J2439" s="63">
        <v>7</v>
      </c>
      <c r="K2439" s="63" t="s">
        <v>668</v>
      </c>
      <c r="L2439" s="63">
        <v>4</v>
      </c>
      <c r="M2439" s="63">
        <v>12</v>
      </c>
      <c r="N2439" s="8" t="s">
        <v>2469</v>
      </c>
      <c r="O2439" s="63">
        <v>255</v>
      </c>
      <c r="P2439" s="62" t="s">
        <v>5757</v>
      </c>
      <c r="Q2439" s="20">
        <v>11.991326000000001</v>
      </c>
      <c r="R2439" s="20">
        <v>1.084184</v>
      </c>
      <c r="S2439" s="20">
        <v>13.07551</v>
      </c>
      <c r="T2439" s="53" t="s">
        <v>2956</v>
      </c>
      <c r="U2439" s="20" t="s">
        <v>668</v>
      </c>
      <c r="V2439" s="20" t="s">
        <v>668</v>
      </c>
      <c r="W2439" s="20" t="s">
        <v>668</v>
      </c>
      <c r="X2439" s="20" t="s">
        <v>668</v>
      </c>
      <c r="Y2439" s="20" t="s">
        <v>668</v>
      </c>
      <c r="Z2439" s="20" t="s">
        <v>668</v>
      </c>
      <c r="AA2439" s="20" t="s">
        <v>668</v>
      </c>
      <c r="AB2439" s="10" t="s">
        <v>668</v>
      </c>
      <c r="AC2439" s="10" t="s">
        <v>668</v>
      </c>
      <c r="AD2439" s="10" t="s">
        <v>668</v>
      </c>
      <c r="AE2439" s="10" t="s">
        <v>668</v>
      </c>
      <c r="AF2439" s="10" t="s">
        <v>668</v>
      </c>
      <c r="AG2439" s="20" t="s">
        <v>668</v>
      </c>
      <c r="AH2439" s="20" t="s">
        <v>668</v>
      </c>
      <c r="AI2439" s="20" t="s">
        <v>668</v>
      </c>
      <c r="AJ2439" s="20" t="s">
        <v>668</v>
      </c>
    </row>
    <row r="2440" spans="1:36" ht="14.25" customHeight="1" x14ac:dyDescent="0.25">
      <c r="A2440" s="11" t="s">
        <v>3429</v>
      </c>
      <c r="B2440" s="8" t="s">
        <v>1583</v>
      </c>
      <c r="C2440" s="8" t="s">
        <v>5593</v>
      </c>
      <c r="D2440" s="10" t="s">
        <v>668</v>
      </c>
      <c r="E2440" s="33" t="s">
        <v>5607</v>
      </c>
      <c r="F2440" s="10" t="s">
        <v>668</v>
      </c>
      <c r="G2440" s="8" t="s">
        <v>2951</v>
      </c>
      <c r="H2440" s="8" t="s">
        <v>2952</v>
      </c>
      <c r="I2440" s="11" t="s">
        <v>3421</v>
      </c>
      <c r="J2440" s="63">
        <v>7</v>
      </c>
      <c r="K2440" s="63" t="s">
        <v>668</v>
      </c>
      <c r="L2440" s="63">
        <v>1</v>
      </c>
      <c r="M2440" s="63">
        <v>12</v>
      </c>
      <c r="N2440" s="8" t="s">
        <v>2469</v>
      </c>
      <c r="O2440" s="63">
        <v>262</v>
      </c>
      <c r="P2440" s="62" t="s">
        <v>5757</v>
      </c>
      <c r="Q2440" s="20">
        <v>12.027849</v>
      </c>
      <c r="R2440" s="20">
        <v>0.59333499999999995</v>
      </c>
      <c r="S2440" s="20">
        <v>12.621184</v>
      </c>
      <c r="T2440" s="53" t="s">
        <v>2963</v>
      </c>
      <c r="U2440" s="20" t="s">
        <v>668</v>
      </c>
      <c r="V2440" s="20" t="s">
        <v>668</v>
      </c>
      <c r="W2440" s="20" t="s">
        <v>668</v>
      </c>
      <c r="X2440" s="20" t="s">
        <v>668</v>
      </c>
      <c r="Y2440" s="20" t="s">
        <v>668</v>
      </c>
      <c r="Z2440" s="20" t="s">
        <v>668</v>
      </c>
      <c r="AA2440" s="20" t="s">
        <v>668</v>
      </c>
      <c r="AB2440" s="10" t="s">
        <v>668</v>
      </c>
      <c r="AC2440" s="10" t="s">
        <v>668</v>
      </c>
      <c r="AD2440" s="10" t="s">
        <v>668</v>
      </c>
      <c r="AE2440" s="10" t="s">
        <v>668</v>
      </c>
      <c r="AF2440" s="10" t="s">
        <v>668</v>
      </c>
      <c r="AG2440" s="20" t="s">
        <v>668</v>
      </c>
      <c r="AH2440" s="20" t="s">
        <v>668</v>
      </c>
      <c r="AI2440" s="20" t="s">
        <v>668</v>
      </c>
      <c r="AJ2440" s="20" t="s">
        <v>668</v>
      </c>
    </row>
    <row r="2441" spans="1:36" ht="14.25" customHeight="1" x14ac:dyDescent="0.25">
      <c r="A2441" s="11" t="s">
        <v>3431</v>
      </c>
      <c r="B2441" s="8" t="s">
        <v>1583</v>
      </c>
      <c r="C2441" s="8" t="s">
        <v>5593</v>
      </c>
      <c r="D2441" s="10" t="s">
        <v>668</v>
      </c>
      <c r="E2441" s="33" t="s">
        <v>5607</v>
      </c>
      <c r="F2441" s="10" t="s">
        <v>668</v>
      </c>
      <c r="G2441" s="8" t="s">
        <v>2951</v>
      </c>
      <c r="H2441" s="8" t="s">
        <v>2952</v>
      </c>
      <c r="I2441" s="11" t="s">
        <v>3421</v>
      </c>
      <c r="J2441" s="63">
        <v>7</v>
      </c>
      <c r="K2441" s="63" t="s">
        <v>668</v>
      </c>
      <c r="L2441" s="63">
        <v>1</v>
      </c>
      <c r="M2441" s="63">
        <v>22</v>
      </c>
      <c r="N2441" s="8" t="s">
        <v>3419</v>
      </c>
      <c r="O2441" s="63">
        <v>536</v>
      </c>
      <c r="P2441" s="62" t="s">
        <v>5757</v>
      </c>
      <c r="Q2441" s="20">
        <v>10.170135999999999</v>
      </c>
      <c r="R2441" s="20">
        <v>0.50522699999999998</v>
      </c>
      <c r="S2441" s="20">
        <v>10.675362</v>
      </c>
      <c r="T2441" s="53" t="s">
        <v>3430</v>
      </c>
      <c r="U2441" s="20" t="s">
        <v>668</v>
      </c>
      <c r="V2441" s="20" t="s">
        <v>668</v>
      </c>
      <c r="W2441" s="20" t="s">
        <v>668</v>
      </c>
      <c r="X2441" s="20" t="s">
        <v>668</v>
      </c>
      <c r="Y2441" s="20" t="s">
        <v>668</v>
      </c>
      <c r="Z2441" s="20" t="s">
        <v>668</v>
      </c>
      <c r="AA2441" s="20" t="s">
        <v>668</v>
      </c>
      <c r="AB2441" s="10" t="s">
        <v>668</v>
      </c>
      <c r="AC2441" s="10" t="s">
        <v>668</v>
      </c>
      <c r="AD2441" s="10" t="s">
        <v>668</v>
      </c>
      <c r="AE2441" s="10" t="s">
        <v>668</v>
      </c>
      <c r="AF2441" s="10" t="s">
        <v>668</v>
      </c>
      <c r="AG2441" s="20" t="s">
        <v>668</v>
      </c>
      <c r="AH2441" s="20" t="s">
        <v>668</v>
      </c>
      <c r="AI2441" s="20" t="s">
        <v>668</v>
      </c>
      <c r="AJ2441" s="20" t="s">
        <v>668</v>
      </c>
    </row>
    <row r="2442" spans="1:36" ht="14.25" customHeight="1" x14ac:dyDescent="0.25">
      <c r="A2442" s="11" t="s">
        <v>3432</v>
      </c>
      <c r="B2442" s="8" t="s">
        <v>1583</v>
      </c>
      <c r="C2442" s="8" t="s">
        <v>5593</v>
      </c>
      <c r="D2442" s="10" t="s">
        <v>668</v>
      </c>
      <c r="E2442" s="33" t="s">
        <v>5607</v>
      </c>
      <c r="F2442" s="10" t="s">
        <v>668</v>
      </c>
      <c r="G2442" s="8" t="s">
        <v>2951</v>
      </c>
      <c r="H2442" s="8" t="s">
        <v>2952</v>
      </c>
      <c r="I2442" s="11" t="s">
        <v>3421</v>
      </c>
      <c r="J2442" s="63">
        <v>8</v>
      </c>
      <c r="K2442" s="63" t="s">
        <v>668</v>
      </c>
      <c r="L2442" s="63">
        <v>5</v>
      </c>
      <c r="M2442" s="63">
        <v>12</v>
      </c>
      <c r="N2442" s="8" t="s">
        <v>2469</v>
      </c>
      <c r="O2442" s="63">
        <v>256</v>
      </c>
      <c r="P2442" s="62" t="s">
        <v>5757</v>
      </c>
      <c r="Q2442" s="20">
        <v>12.005477000000001</v>
      </c>
      <c r="R2442" s="20">
        <v>0.51415</v>
      </c>
      <c r="S2442" s="20">
        <v>12.519627</v>
      </c>
      <c r="T2442" s="53" t="s">
        <v>2956</v>
      </c>
      <c r="U2442" s="20" t="s">
        <v>668</v>
      </c>
      <c r="V2442" s="20" t="s">
        <v>668</v>
      </c>
      <c r="W2442" s="20" t="s">
        <v>668</v>
      </c>
      <c r="X2442" s="20" t="s">
        <v>668</v>
      </c>
      <c r="Y2442" s="20" t="s">
        <v>668</v>
      </c>
      <c r="Z2442" s="20" t="s">
        <v>668</v>
      </c>
      <c r="AA2442" s="20" t="s">
        <v>668</v>
      </c>
      <c r="AB2442" s="10" t="s">
        <v>668</v>
      </c>
      <c r="AC2442" s="10" t="s">
        <v>668</v>
      </c>
      <c r="AD2442" s="10" t="s">
        <v>668</v>
      </c>
      <c r="AE2442" s="10" t="s">
        <v>668</v>
      </c>
      <c r="AF2442" s="10" t="s">
        <v>668</v>
      </c>
      <c r="AG2442" s="20" t="s">
        <v>668</v>
      </c>
      <c r="AH2442" s="20" t="s">
        <v>668</v>
      </c>
      <c r="AI2442" s="20" t="s">
        <v>668</v>
      </c>
      <c r="AJ2442" s="20" t="s">
        <v>668</v>
      </c>
    </row>
    <row r="2443" spans="1:36" ht="14.25" customHeight="1" x14ac:dyDescent="0.25">
      <c r="A2443" s="11" t="s">
        <v>3433</v>
      </c>
      <c r="B2443" s="8" t="s">
        <v>1583</v>
      </c>
      <c r="C2443" s="8" t="s">
        <v>5593</v>
      </c>
      <c r="D2443" s="10" t="s">
        <v>668</v>
      </c>
      <c r="E2443" s="33" t="s">
        <v>5607</v>
      </c>
      <c r="F2443" s="10" t="s">
        <v>668</v>
      </c>
      <c r="G2443" s="8" t="s">
        <v>2951</v>
      </c>
      <c r="H2443" s="8" t="s">
        <v>2952</v>
      </c>
      <c r="I2443" s="11" t="s">
        <v>3421</v>
      </c>
      <c r="J2443" s="63">
        <v>9</v>
      </c>
      <c r="K2443" s="63" t="s">
        <v>668</v>
      </c>
      <c r="L2443" s="63">
        <v>2</v>
      </c>
      <c r="M2443" s="63">
        <v>22</v>
      </c>
      <c r="N2443" s="8" t="s">
        <v>3419</v>
      </c>
      <c r="O2443" s="63">
        <v>511</v>
      </c>
      <c r="P2443" s="62" t="s">
        <v>5757</v>
      </c>
      <c r="Q2443" s="20">
        <v>11.223345</v>
      </c>
      <c r="R2443" s="20">
        <v>0.78376299999999999</v>
      </c>
      <c r="S2443" s="20">
        <v>12.007108000000001</v>
      </c>
      <c r="T2443" s="53" t="s">
        <v>2956</v>
      </c>
      <c r="U2443" s="20" t="s">
        <v>668</v>
      </c>
      <c r="V2443" s="20" t="s">
        <v>668</v>
      </c>
      <c r="W2443" s="20" t="s">
        <v>668</v>
      </c>
      <c r="X2443" s="20" t="s">
        <v>668</v>
      </c>
      <c r="Y2443" s="20" t="s">
        <v>668</v>
      </c>
      <c r="Z2443" s="20" t="s">
        <v>668</v>
      </c>
      <c r="AA2443" s="20" t="s">
        <v>668</v>
      </c>
      <c r="AB2443" s="10" t="s">
        <v>668</v>
      </c>
      <c r="AC2443" s="10" t="s">
        <v>668</v>
      </c>
      <c r="AD2443" s="10" t="s">
        <v>668</v>
      </c>
      <c r="AE2443" s="10" t="s">
        <v>668</v>
      </c>
      <c r="AF2443" s="10" t="s">
        <v>668</v>
      </c>
      <c r="AG2443" s="20" t="s">
        <v>668</v>
      </c>
      <c r="AH2443" s="20" t="s">
        <v>668</v>
      </c>
      <c r="AI2443" s="20" t="s">
        <v>668</v>
      </c>
      <c r="AJ2443" s="20" t="s">
        <v>668</v>
      </c>
    </row>
    <row r="2444" spans="1:36" ht="14.25" customHeight="1" x14ac:dyDescent="0.25">
      <c r="A2444" s="11" t="s">
        <v>3435</v>
      </c>
      <c r="B2444" s="8" t="s">
        <v>1583</v>
      </c>
      <c r="C2444" s="8" t="s">
        <v>5593</v>
      </c>
      <c r="D2444" s="10" t="s">
        <v>668</v>
      </c>
      <c r="E2444" s="33" t="s">
        <v>5607</v>
      </c>
      <c r="F2444" s="10" t="s">
        <v>668</v>
      </c>
      <c r="G2444" s="8" t="s">
        <v>2951</v>
      </c>
      <c r="H2444" s="8" t="s">
        <v>2952</v>
      </c>
      <c r="I2444" s="11" t="s">
        <v>3421</v>
      </c>
      <c r="J2444" s="63">
        <v>9</v>
      </c>
      <c r="K2444" s="63" t="s">
        <v>668</v>
      </c>
      <c r="L2444" s="63">
        <v>1</v>
      </c>
      <c r="M2444" s="63">
        <v>12</v>
      </c>
      <c r="N2444" s="8" t="s">
        <v>2469</v>
      </c>
      <c r="O2444" s="63">
        <v>256</v>
      </c>
      <c r="P2444" s="62" t="s">
        <v>5757</v>
      </c>
      <c r="Q2444" s="20">
        <v>12.005477000000001</v>
      </c>
      <c r="R2444" s="20">
        <v>0.372303</v>
      </c>
      <c r="S2444" s="20">
        <v>12.37778</v>
      </c>
      <c r="T2444" s="53" t="s">
        <v>3434</v>
      </c>
      <c r="U2444" s="20" t="s">
        <v>668</v>
      </c>
      <c r="V2444" s="20" t="s">
        <v>668</v>
      </c>
      <c r="W2444" s="20" t="s">
        <v>668</v>
      </c>
      <c r="X2444" s="20" t="s">
        <v>668</v>
      </c>
      <c r="Y2444" s="20" t="s">
        <v>668</v>
      </c>
      <c r="Z2444" s="20" t="s">
        <v>668</v>
      </c>
      <c r="AA2444" s="20" t="s">
        <v>668</v>
      </c>
      <c r="AB2444" s="10" t="s">
        <v>668</v>
      </c>
      <c r="AC2444" s="10" t="s">
        <v>668</v>
      </c>
      <c r="AD2444" s="10" t="s">
        <v>668</v>
      </c>
      <c r="AE2444" s="10" t="s">
        <v>668</v>
      </c>
      <c r="AF2444" s="10" t="s">
        <v>668</v>
      </c>
      <c r="AG2444" s="20" t="s">
        <v>668</v>
      </c>
      <c r="AH2444" s="20" t="s">
        <v>668</v>
      </c>
      <c r="AI2444" s="20" t="s">
        <v>668</v>
      </c>
      <c r="AJ2444" s="20" t="s">
        <v>668</v>
      </c>
    </row>
    <row r="2445" spans="1:36" ht="14.25" customHeight="1" x14ac:dyDescent="0.25">
      <c r="A2445" s="11" t="s">
        <v>3436</v>
      </c>
      <c r="B2445" s="8" t="s">
        <v>1583</v>
      </c>
      <c r="C2445" s="8" t="s">
        <v>5593</v>
      </c>
      <c r="D2445" s="10" t="s">
        <v>668</v>
      </c>
      <c r="E2445" s="33" t="s">
        <v>5607</v>
      </c>
      <c r="F2445" s="10" t="s">
        <v>668</v>
      </c>
      <c r="G2445" s="8" t="s">
        <v>2951</v>
      </c>
      <c r="H2445" s="8" t="s">
        <v>2987</v>
      </c>
      <c r="I2445" s="11" t="s">
        <v>5669</v>
      </c>
      <c r="J2445" s="63">
        <v>1</v>
      </c>
      <c r="K2445" s="63" t="s">
        <v>668</v>
      </c>
      <c r="L2445" s="63">
        <v>5</v>
      </c>
      <c r="M2445" s="63">
        <v>3</v>
      </c>
      <c r="N2445" s="8" t="s">
        <v>2447</v>
      </c>
      <c r="O2445" s="63">
        <v>70</v>
      </c>
      <c r="P2445" s="62" t="s">
        <v>5757</v>
      </c>
      <c r="Q2445" s="20">
        <v>11.749582999999999</v>
      </c>
      <c r="R2445" s="20">
        <v>2.6195110000000001</v>
      </c>
      <c r="S2445" s="20">
        <v>14.369094</v>
      </c>
      <c r="T2445" s="53" t="s">
        <v>2956</v>
      </c>
      <c r="U2445" s="20" t="s">
        <v>668</v>
      </c>
      <c r="V2445" s="20" t="s">
        <v>668</v>
      </c>
      <c r="W2445" s="20" t="s">
        <v>668</v>
      </c>
      <c r="X2445" s="20" t="s">
        <v>668</v>
      </c>
      <c r="Y2445" s="20" t="s">
        <v>668</v>
      </c>
      <c r="Z2445" s="20" t="s">
        <v>668</v>
      </c>
      <c r="AA2445" s="20" t="s">
        <v>668</v>
      </c>
      <c r="AB2445" s="10" t="s">
        <v>668</v>
      </c>
      <c r="AC2445" s="10" t="s">
        <v>668</v>
      </c>
      <c r="AD2445" s="10" t="s">
        <v>668</v>
      </c>
      <c r="AE2445" s="10" t="s">
        <v>668</v>
      </c>
      <c r="AF2445" s="10" t="s">
        <v>668</v>
      </c>
      <c r="AG2445" s="20" t="s">
        <v>668</v>
      </c>
      <c r="AH2445" s="20" t="s">
        <v>668</v>
      </c>
      <c r="AI2445" s="20" t="s">
        <v>668</v>
      </c>
      <c r="AJ2445" s="20" t="s">
        <v>668</v>
      </c>
    </row>
    <row r="2446" spans="1:36" ht="14.25" customHeight="1" x14ac:dyDescent="0.25">
      <c r="A2446" s="11" t="s">
        <v>3437</v>
      </c>
      <c r="B2446" s="8" t="s">
        <v>1583</v>
      </c>
      <c r="C2446" s="8" t="s">
        <v>5593</v>
      </c>
      <c r="D2446" s="10" t="s">
        <v>668</v>
      </c>
      <c r="E2446" s="33" t="s">
        <v>5607</v>
      </c>
      <c r="F2446" s="10" t="s">
        <v>668</v>
      </c>
      <c r="G2446" s="8" t="s">
        <v>2951</v>
      </c>
      <c r="H2446" s="8" t="s">
        <v>2987</v>
      </c>
      <c r="I2446" s="11" t="s">
        <v>5669</v>
      </c>
      <c r="J2446" s="63">
        <v>1</v>
      </c>
      <c r="K2446" s="63" t="s">
        <v>668</v>
      </c>
      <c r="L2446" s="63">
        <v>4</v>
      </c>
      <c r="M2446" s="63">
        <v>1</v>
      </c>
      <c r="N2446" s="8" t="s">
        <v>6235</v>
      </c>
      <c r="O2446" s="63">
        <v>10</v>
      </c>
      <c r="P2446" s="62" t="s">
        <v>5757</v>
      </c>
      <c r="Q2446" s="20">
        <v>10.353714999999999</v>
      </c>
      <c r="R2446" s="20">
        <v>2.9416009999999999</v>
      </c>
      <c r="S2446" s="20">
        <v>13.295316</v>
      </c>
      <c r="T2446" s="53" t="s">
        <v>2956</v>
      </c>
      <c r="U2446" s="20" t="s">
        <v>668</v>
      </c>
      <c r="V2446" s="20" t="s">
        <v>668</v>
      </c>
      <c r="W2446" s="20" t="s">
        <v>668</v>
      </c>
      <c r="X2446" s="20" t="s">
        <v>668</v>
      </c>
      <c r="Y2446" s="20" t="s">
        <v>668</v>
      </c>
      <c r="Z2446" s="20" t="s">
        <v>668</v>
      </c>
      <c r="AA2446" s="20" t="s">
        <v>668</v>
      </c>
      <c r="AB2446" s="10" t="s">
        <v>668</v>
      </c>
      <c r="AC2446" s="10" t="s">
        <v>668</v>
      </c>
      <c r="AD2446" s="10" t="s">
        <v>668</v>
      </c>
      <c r="AE2446" s="10" t="s">
        <v>668</v>
      </c>
      <c r="AF2446" s="10" t="s">
        <v>668</v>
      </c>
      <c r="AG2446" s="20" t="s">
        <v>668</v>
      </c>
      <c r="AH2446" s="20" t="s">
        <v>668</v>
      </c>
      <c r="AI2446" s="20" t="s">
        <v>668</v>
      </c>
      <c r="AJ2446" s="20" t="s">
        <v>668</v>
      </c>
    </row>
    <row r="2447" spans="1:36" ht="14.25" customHeight="1" x14ac:dyDescent="0.25">
      <c r="A2447" s="11" t="s">
        <v>3438</v>
      </c>
      <c r="B2447" s="8" t="s">
        <v>1583</v>
      </c>
      <c r="C2447" s="8" t="s">
        <v>5593</v>
      </c>
      <c r="D2447" s="10" t="s">
        <v>668</v>
      </c>
      <c r="E2447" s="33" t="s">
        <v>5607</v>
      </c>
      <c r="F2447" s="10" t="s">
        <v>668</v>
      </c>
      <c r="G2447" s="8" t="s">
        <v>2951</v>
      </c>
      <c r="H2447" s="8" t="s">
        <v>2987</v>
      </c>
      <c r="I2447" s="11" t="s">
        <v>5669</v>
      </c>
      <c r="J2447" s="63">
        <v>2</v>
      </c>
      <c r="K2447" s="63" t="s">
        <v>668</v>
      </c>
      <c r="L2447" s="63">
        <v>2</v>
      </c>
      <c r="M2447" s="63">
        <v>13</v>
      </c>
      <c r="N2447" s="8" t="s">
        <v>6238</v>
      </c>
      <c r="O2447" s="63">
        <v>286</v>
      </c>
      <c r="P2447" s="62" t="s">
        <v>5757</v>
      </c>
      <c r="Q2447" s="20">
        <v>4.2475399999999999</v>
      </c>
      <c r="R2447" s="20">
        <v>3.3500350000000001</v>
      </c>
      <c r="S2447" s="20">
        <v>7.597575</v>
      </c>
      <c r="T2447" s="53" t="s">
        <v>2956</v>
      </c>
      <c r="U2447" s="20" t="s">
        <v>668</v>
      </c>
      <c r="V2447" s="20" t="s">
        <v>668</v>
      </c>
      <c r="W2447" s="20" t="s">
        <v>668</v>
      </c>
      <c r="X2447" s="20" t="s">
        <v>668</v>
      </c>
      <c r="Y2447" s="20" t="s">
        <v>668</v>
      </c>
      <c r="Z2447" s="20" t="s">
        <v>668</v>
      </c>
      <c r="AA2447" s="20" t="s">
        <v>668</v>
      </c>
      <c r="AB2447" s="10" t="s">
        <v>668</v>
      </c>
      <c r="AC2447" s="10" t="s">
        <v>668</v>
      </c>
      <c r="AD2447" s="10" t="s">
        <v>668</v>
      </c>
      <c r="AE2447" s="10" t="s">
        <v>668</v>
      </c>
      <c r="AF2447" s="10" t="s">
        <v>668</v>
      </c>
      <c r="AG2447" s="20" t="s">
        <v>668</v>
      </c>
      <c r="AH2447" s="20" t="s">
        <v>668</v>
      </c>
      <c r="AI2447" s="20" t="s">
        <v>668</v>
      </c>
      <c r="AJ2447" s="20" t="s">
        <v>668</v>
      </c>
    </row>
    <row r="2448" spans="1:36" ht="14.25" customHeight="1" x14ac:dyDescent="0.25">
      <c r="A2448" s="11" t="s">
        <v>3440</v>
      </c>
      <c r="B2448" s="8" t="s">
        <v>1583</v>
      </c>
      <c r="C2448" s="8" t="s">
        <v>5593</v>
      </c>
      <c r="D2448" s="10" t="s">
        <v>668</v>
      </c>
      <c r="E2448" s="33" t="s">
        <v>5607</v>
      </c>
      <c r="F2448" s="10" t="s">
        <v>668</v>
      </c>
      <c r="G2448" s="8" t="s">
        <v>2951</v>
      </c>
      <c r="H2448" s="8" t="s">
        <v>2987</v>
      </c>
      <c r="I2448" s="11" t="s">
        <v>5669</v>
      </c>
      <c r="J2448" s="63">
        <v>2</v>
      </c>
      <c r="K2448" s="63" t="s">
        <v>668</v>
      </c>
      <c r="L2448" s="63">
        <v>3</v>
      </c>
      <c r="M2448" s="63">
        <v>2</v>
      </c>
      <c r="N2448" s="8" t="s">
        <v>6239</v>
      </c>
      <c r="O2448" s="63">
        <v>47</v>
      </c>
      <c r="P2448" s="62" t="s">
        <v>5757</v>
      </c>
      <c r="Q2448" s="20">
        <v>1.4610380000000001</v>
      </c>
      <c r="R2448" s="20">
        <v>3.1679970000000002</v>
      </c>
      <c r="S2448" s="20">
        <v>4.629035</v>
      </c>
      <c r="T2448" s="53" t="s">
        <v>3439</v>
      </c>
      <c r="U2448" s="20" t="s">
        <v>668</v>
      </c>
      <c r="V2448" s="20" t="s">
        <v>668</v>
      </c>
      <c r="W2448" s="20" t="s">
        <v>668</v>
      </c>
      <c r="X2448" s="20" t="s">
        <v>668</v>
      </c>
      <c r="Y2448" s="20" t="s">
        <v>668</v>
      </c>
      <c r="Z2448" s="20" t="s">
        <v>668</v>
      </c>
      <c r="AA2448" s="20" t="s">
        <v>668</v>
      </c>
      <c r="AB2448" s="10" t="s">
        <v>668</v>
      </c>
      <c r="AC2448" s="10" t="s">
        <v>668</v>
      </c>
      <c r="AD2448" s="10" t="s">
        <v>668</v>
      </c>
      <c r="AE2448" s="10" t="s">
        <v>668</v>
      </c>
      <c r="AF2448" s="10" t="s">
        <v>668</v>
      </c>
      <c r="AG2448" s="20" t="s">
        <v>668</v>
      </c>
      <c r="AH2448" s="20" t="s">
        <v>668</v>
      </c>
      <c r="AI2448" s="20" t="s">
        <v>668</v>
      </c>
      <c r="AJ2448" s="20" t="s">
        <v>668</v>
      </c>
    </row>
    <row r="2449" spans="1:36" ht="14.25" customHeight="1" x14ac:dyDescent="0.25">
      <c r="A2449" s="11" t="s">
        <v>3441</v>
      </c>
      <c r="B2449" s="8" t="s">
        <v>1583</v>
      </c>
      <c r="C2449" s="8" t="s">
        <v>5593</v>
      </c>
      <c r="D2449" s="10" t="s">
        <v>668</v>
      </c>
      <c r="E2449" s="33" t="s">
        <v>5607</v>
      </c>
      <c r="F2449" s="10" t="s">
        <v>668</v>
      </c>
      <c r="G2449" s="8" t="s">
        <v>2951</v>
      </c>
      <c r="H2449" s="8" t="s">
        <v>2987</v>
      </c>
      <c r="I2449" s="11" t="s">
        <v>5669</v>
      </c>
      <c r="J2449" s="63">
        <v>2</v>
      </c>
      <c r="K2449" s="63" t="s">
        <v>668</v>
      </c>
      <c r="L2449" s="63">
        <v>4</v>
      </c>
      <c r="M2449" s="63">
        <v>13</v>
      </c>
      <c r="N2449" s="8" t="s">
        <v>6238</v>
      </c>
      <c r="O2449" s="63">
        <v>264</v>
      </c>
      <c r="P2449" s="62" t="s">
        <v>5757</v>
      </c>
      <c r="Q2449" s="20">
        <v>23.143619000000001</v>
      </c>
      <c r="R2449" s="20">
        <v>0.94821</v>
      </c>
      <c r="S2449" s="20">
        <v>24.091829000000001</v>
      </c>
      <c r="T2449" s="53" t="s">
        <v>2956</v>
      </c>
      <c r="U2449" s="20" t="s">
        <v>668</v>
      </c>
      <c r="V2449" s="20" t="s">
        <v>668</v>
      </c>
      <c r="W2449" s="20" t="s">
        <v>668</v>
      </c>
      <c r="X2449" s="20" t="s">
        <v>668</v>
      </c>
      <c r="Y2449" s="20" t="s">
        <v>668</v>
      </c>
      <c r="Z2449" s="20" t="s">
        <v>668</v>
      </c>
      <c r="AA2449" s="20" t="s">
        <v>668</v>
      </c>
      <c r="AB2449" s="10" t="s">
        <v>668</v>
      </c>
      <c r="AC2449" s="10" t="s">
        <v>668</v>
      </c>
      <c r="AD2449" s="10" t="s">
        <v>668</v>
      </c>
      <c r="AE2449" s="10" t="s">
        <v>668</v>
      </c>
      <c r="AF2449" s="10" t="s">
        <v>668</v>
      </c>
      <c r="AG2449" s="20" t="s">
        <v>668</v>
      </c>
      <c r="AH2449" s="20" t="s">
        <v>668</v>
      </c>
      <c r="AI2449" s="20" t="s">
        <v>668</v>
      </c>
      <c r="AJ2449" s="20" t="s">
        <v>668</v>
      </c>
    </row>
    <row r="2450" spans="1:36" ht="14.25" customHeight="1" x14ac:dyDescent="0.25">
      <c r="A2450" s="11" t="s">
        <v>3442</v>
      </c>
      <c r="B2450" s="8" t="s">
        <v>1583</v>
      </c>
      <c r="C2450" s="8" t="s">
        <v>5593</v>
      </c>
      <c r="D2450" s="10" t="s">
        <v>668</v>
      </c>
      <c r="E2450" s="33" t="s">
        <v>5607</v>
      </c>
      <c r="F2450" s="10" t="s">
        <v>668</v>
      </c>
      <c r="G2450" s="8" t="s">
        <v>2951</v>
      </c>
      <c r="H2450" s="8" t="s">
        <v>2987</v>
      </c>
      <c r="I2450" s="11" t="s">
        <v>5669</v>
      </c>
      <c r="J2450" s="63">
        <v>2</v>
      </c>
      <c r="K2450" s="63" t="s">
        <v>668</v>
      </c>
      <c r="L2450" s="63">
        <v>3</v>
      </c>
      <c r="M2450" s="63">
        <v>13</v>
      </c>
      <c r="N2450" s="8" t="s">
        <v>6238</v>
      </c>
      <c r="O2450" s="63">
        <v>280</v>
      </c>
      <c r="P2450" s="62" t="s">
        <v>5757</v>
      </c>
      <c r="Q2450" s="20">
        <v>8.5294999999999996E-2</v>
      </c>
      <c r="R2450" s="20">
        <v>3.8242229999999999</v>
      </c>
      <c r="S2450" s="20">
        <v>3.909519</v>
      </c>
      <c r="T2450" s="53" t="s">
        <v>2956</v>
      </c>
      <c r="U2450" s="20" t="s">
        <v>668</v>
      </c>
      <c r="V2450" s="20" t="s">
        <v>668</v>
      </c>
      <c r="W2450" s="20" t="s">
        <v>668</v>
      </c>
      <c r="X2450" s="20" t="s">
        <v>668</v>
      </c>
      <c r="Y2450" s="20" t="s">
        <v>668</v>
      </c>
      <c r="Z2450" s="20" t="s">
        <v>668</v>
      </c>
      <c r="AA2450" s="20" t="s">
        <v>668</v>
      </c>
      <c r="AB2450" s="10" t="s">
        <v>668</v>
      </c>
      <c r="AC2450" s="10" t="s">
        <v>668</v>
      </c>
      <c r="AD2450" s="10" t="s">
        <v>668</v>
      </c>
      <c r="AE2450" s="10" t="s">
        <v>668</v>
      </c>
      <c r="AF2450" s="10" t="s">
        <v>668</v>
      </c>
      <c r="AG2450" s="20" t="s">
        <v>668</v>
      </c>
      <c r="AH2450" s="20" t="s">
        <v>668</v>
      </c>
      <c r="AI2450" s="20" t="s">
        <v>668</v>
      </c>
      <c r="AJ2450" s="20" t="s">
        <v>668</v>
      </c>
    </row>
    <row r="2451" spans="1:36" ht="14.25" customHeight="1" x14ac:dyDescent="0.25">
      <c r="A2451" s="11" t="s">
        <v>3444</v>
      </c>
      <c r="B2451" s="8" t="s">
        <v>1583</v>
      </c>
      <c r="C2451" s="8" t="s">
        <v>5593</v>
      </c>
      <c r="D2451" s="10" t="s">
        <v>668</v>
      </c>
      <c r="E2451" s="33" t="s">
        <v>5607</v>
      </c>
      <c r="F2451" s="10" t="s">
        <v>668</v>
      </c>
      <c r="G2451" s="8" t="s">
        <v>2951</v>
      </c>
      <c r="H2451" s="8" t="s">
        <v>2987</v>
      </c>
      <c r="I2451" s="11" t="s">
        <v>5669</v>
      </c>
      <c r="J2451" s="63">
        <v>2</v>
      </c>
      <c r="K2451" s="63" t="s">
        <v>668</v>
      </c>
      <c r="L2451" s="63">
        <v>5</v>
      </c>
      <c r="M2451" s="63">
        <v>13</v>
      </c>
      <c r="N2451" s="8" t="s">
        <v>6238</v>
      </c>
      <c r="O2451" s="63">
        <v>266</v>
      </c>
      <c r="P2451" s="62" t="s">
        <v>5757</v>
      </c>
      <c r="Q2451" s="20">
        <v>2.5776159999999999</v>
      </c>
      <c r="R2451" s="20">
        <v>3.1894049999999998</v>
      </c>
      <c r="S2451" s="20">
        <v>5.7670209999999997</v>
      </c>
      <c r="T2451" s="53" t="s">
        <v>3443</v>
      </c>
      <c r="U2451" s="20" t="s">
        <v>668</v>
      </c>
      <c r="V2451" s="20" t="s">
        <v>668</v>
      </c>
      <c r="W2451" s="20" t="s">
        <v>668</v>
      </c>
      <c r="X2451" s="20" t="s">
        <v>668</v>
      </c>
      <c r="Y2451" s="20" t="s">
        <v>668</v>
      </c>
      <c r="Z2451" s="20" t="s">
        <v>668</v>
      </c>
      <c r="AA2451" s="20" t="s">
        <v>668</v>
      </c>
      <c r="AB2451" s="10" t="s">
        <v>668</v>
      </c>
      <c r="AC2451" s="10" t="s">
        <v>668</v>
      </c>
      <c r="AD2451" s="10" t="s">
        <v>668</v>
      </c>
      <c r="AE2451" s="10" t="s">
        <v>668</v>
      </c>
      <c r="AF2451" s="10" t="s">
        <v>668</v>
      </c>
      <c r="AG2451" s="20" t="s">
        <v>668</v>
      </c>
      <c r="AH2451" s="20" t="s">
        <v>668</v>
      </c>
      <c r="AI2451" s="20" t="s">
        <v>668</v>
      </c>
      <c r="AJ2451" s="20" t="s">
        <v>668</v>
      </c>
    </row>
    <row r="2452" spans="1:36" ht="14.25" customHeight="1" x14ac:dyDescent="0.25">
      <c r="A2452" s="11" t="s">
        <v>3445</v>
      </c>
      <c r="B2452" s="8" t="s">
        <v>1583</v>
      </c>
      <c r="C2452" s="8" t="s">
        <v>5593</v>
      </c>
      <c r="D2452" s="10" t="s">
        <v>668</v>
      </c>
      <c r="E2452" s="33" t="s">
        <v>5607</v>
      </c>
      <c r="F2452" s="10" t="s">
        <v>668</v>
      </c>
      <c r="G2452" s="8" t="s">
        <v>2951</v>
      </c>
      <c r="H2452" s="8" t="s">
        <v>2987</v>
      </c>
      <c r="I2452" s="11" t="s">
        <v>5669</v>
      </c>
      <c r="J2452" s="63">
        <v>2</v>
      </c>
      <c r="K2452" s="63" t="s">
        <v>668</v>
      </c>
      <c r="L2452" s="63">
        <v>4</v>
      </c>
      <c r="M2452" s="63">
        <v>3</v>
      </c>
      <c r="N2452" s="8" t="s">
        <v>2447</v>
      </c>
      <c r="O2452" s="63">
        <v>70</v>
      </c>
      <c r="P2452" s="62" t="s">
        <v>5757</v>
      </c>
      <c r="Q2452" s="20">
        <v>11.749582999999999</v>
      </c>
      <c r="R2452" s="20">
        <v>2.4563139999999999</v>
      </c>
      <c r="S2452" s="20">
        <v>14.205897</v>
      </c>
      <c r="T2452" s="53" t="s">
        <v>2956</v>
      </c>
      <c r="U2452" s="20" t="s">
        <v>668</v>
      </c>
      <c r="V2452" s="20" t="s">
        <v>668</v>
      </c>
      <c r="W2452" s="20" t="s">
        <v>668</v>
      </c>
      <c r="X2452" s="20" t="s">
        <v>668</v>
      </c>
      <c r="Y2452" s="20" t="s">
        <v>668</v>
      </c>
      <c r="Z2452" s="20" t="s">
        <v>668</v>
      </c>
      <c r="AA2452" s="20" t="s">
        <v>668</v>
      </c>
      <c r="AB2452" s="10" t="s">
        <v>668</v>
      </c>
      <c r="AC2452" s="10" t="s">
        <v>668</v>
      </c>
      <c r="AD2452" s="10" t="s">
        <v>668</v>
      </c>
      <c r="AE2452" s="10" t="s">
        <v>668</v>
      </c>
      <c r="AF2452" s="10" t="s">
        <v>668</v>
      </c>
      <c r="AG2452" s="20" t="s">
        <v>668</v>
      </c>
      <c r="AH2452" s="20" t="s">
        <v>668</v>
      </c>
      <c r="AI2452" s="20" t="s">
        <v>668</v>
      </c>
      <c r="AJ2452" s="20" t="s">
        <v>668</v>
      </c>
    </row>
    <row r="2453" spans="1:36" ht="14.25" customHeight="1" x14ac:dyDescent="0.25">
      <c r="A2453" s="11" t="s">
        <v>3446</v>
      </c>
      <c r="B2453" s="8" t="s">
        <v>1583</v>
      </c>
      <c r="C2453" s="8" t="s">
        <v>5593</v>
      </c>
      <c r="D2453" s="10" t="s">
        <v>668</v>
      </c>
      <c r="E2453" s="33" t="s">
        <v>5607</v>
      </c>
      <c r="F2453" s="10" t="s">
        <v>668</v>
      </c>
      <c r="G2453" s="8" t="s">
        <v>2951</v>
      </c>
      <c r="H2453" s="8" t="s">
        <v>2987</v>
      </c>
      <c r="I2453" s="11" t="s">
        <v>5669</v>
      </c>
      <c r="J2453" s="63">
        <v>2</v>
      </c>
      <c r="K2453" s="63" t="s">
        <v>668</v>
      </c>
      <c r="L2453" s="63">
        <v>1</v>
      </c>
      <c r="M2453" s="63">
        <v>13</v>
      </c>
      <c r="N2453" s="8" t="s">
        <v>6238</v>
      </c>
      <c r="O2453" s="63">
        <v>265</v>
      </c>
      <c r="P2453" s="62" t="s">
        <v>5757</v>
      </c>
      <c r="Q2453" s="20">
        <v>8.3405660000000008</v>
      </c>
      <c r="R2453" s="20">
        <v>4.1553979999999999</v>
      </c>
      <c r="S2453" s="20">
        <v>12.495964000000001</v>
      </c>
      <c r="T2453" s="53" t="s">
        <v>2989</v>
      </c>
      <c r="U2453" s="20" t="s">
        <v>668</v>
      </c>
      <c r="V2453" s="20" t="s">
        <v>668</v>
      </c>
      <c r="W2453" s="20" t="s">
        <v>668</v>
      </c>
      <c r="X2453" s="20" t="s">
        <v>668</v>
      </c>
      <c r="Y2453" s="20" t="s">
        <v>668</v>
      </c>
      <c r="Z2453" s="20" t="s">
        <v>668</v>
      </c>
      <c r="AA2453" s="20" t="s">
        <v>668</v>
      </c>
      <c r="AB2453" s="10" t="s">
        <v>668</v>
      </c>
      <c r="AC2453" s="10" t="s">
        <v>668</v>
      </c>
      <c r="AD2453" s="10" t="s">
        <v>668</v>
      </c>
      <c r="AE2453" s="10" t="s">
        <v>668</v>
      </c>
      <c r="AF2453" s="10" t="s">
        <v>668</v>
      </c>
      <c r="AG2453" s="20" t="s">
        <v>668</v>
      </c>
      <c r="AH2453" s="20" t="s">
        <v>668</v>
      </c>
      <c r="AI2453" s="20" t="s">
        <v>668</v>
      </c>
      <c r="AJ2453" s="20" t="s">
        <v>668</v>
      </c>
    </row>
    <row r="2454" spans="1:36" ht="14.25" customHeight="1" x14ac:dyDescent="0.25">
      <c r="A2454" s="11" t="s">
        <v>3447</v>
      </c>
      <c r="B2454" s="8" t="s">
        <v>1583</v>
      </c>
      <c r="C2454" s="8" t="s">
        <v>5593</v>
      </c>
      <c r="D2454" s="10" t="s">
        <v>668</v>
      </c>
      <c r="E2454" s="33" t="s">
        <v>5607</v>
      </c>
      <c r="F2454" s="10" t="s">
        <v>668</v>
      </c>
      <c r="G2454" s="8" t="s">
        <v>2951</v>
      </c>
      <c r="H2454" s="8" t="s">
        <v>2987</v>
      </c>
      <c r="I2454" s="11" t="s">
        <v>5669</v>
      </c>
      <c r="J2454" s="63">
        <v>2</v>
      </c>
      <c r="K2454" s="63" t="s">
        <v>668</v>
      </c>
      <c r="L2454" s="63">
        <v>2</v>
      </c>
      <c r="M2454" s="63">
        <v>13</v>
      </c>
      <c r="N2454" s="8" t="s">
        <v>6238</v>
      </c>
      <c r="O2454" s="63">
        <v>272</v>
      </c>
      <c r="P2454" s="62" t="s">
        <v>5757</v>
      </c>
      <c r="Q2454" s="20">
        <v>-3.3570359999999999</v>
      </c>
      <c r="R2454" s="20">
        <v>3.3607429999999998</v>
      </c>
      <c r="S2454" s="20">
        <v>3.7069999999999998E-3</v>
      </c>
      <c r="T2454" s="53" t="s">
        <v>2956</v>
      </c>
      <c r="U2454" s="20" t="s">
        <v>668</v>
      </c>
      <c r="V2454" s="20" t="s">
        <v>668</v>
      </c>
      <c r="W2454" s="20" t="s">
        <v>668</v>
      </c>
      <c r="X2454" s="20" t="s">
        <v>668</v>
      </c>
      <c r="Y2454" s="20" t="s">
        <v>668</v>
      </c>
      <c r="Z2454" s="20" t="s">
        <v>668</v>
      </c>
      <c r="AA2454" s="20" t="s">
        <v>668</v>
      </c>
      <c r="AB2454" s="10" t="s">
        <v>668</v>
      </c>
      <c r="AC2454" s="10" t="s">
        <v>668</v>
      </c>
      <c r="AD2454" s="10" t="s">
        <v>668</v>
      </c>
      <c r="AE2454" s="10" t="s">
        <v>668</v>
      </c>
      <c r="AF2454" s="10" t="s">
        <v>668</v>
      </c>
      <c r="AG2454" s="20" t="s">
        <v>668</v>
      </c>
      <c r="AH2454" s="20" t="s">
        <v>668</v>
      </c>
      <c r="AI2454" s="20" t="s">
        <v>668</v>
      </c>
      <c r="AJ2454" s="20" t="s">
        <v>668</v>
      </c>
    </row>
    <row r="2455" spans="1:36" ht="14.25" customHeight="1" x14ac:dyDescent="0.25">
      <c r="A2455" s="11" t="s">
        <v>3448</v>
      </c>
      <c r="B2455" s="8" t="s">
        <v>1583</v>
      </c>
      <c r="C2455" s="8" t="s">
        <v>5593</v>
      </c>
      <c r="D2455" s="10" t="s">
        <v>668</v>
      </c>
      <c r="E2455" s="33" t="s">
        <v>5607</v>
      </c>
      <c r="F2455" s="10" t="s">
        <v>668</v>
      </c>
      <c r="G2455" s="8" t="s">
        <v>2951</v>
      </c>
      <c r="H2455" s="8" t="s">
        <v>2987</v>
      </c>
      <c r="I2455" s="11" t="s">
        <v>5669</v>
      </c>
      <c r="J2455" s="63">
        <v>4</v>
      </c>
      <c r="K2455" s="63" t="s">
        <v>668</v>
      </c>
      <c r="L2455" s="63">
        <v>1</v>
      </c>
      <c r="M2455" s="63">
        <v>2</v>
      </c>
      <c r="N2455" s="8" t="s">
        <v>6239</v>
      </c>
      <c r="O2455" s="63">
        <v>34</v>
      </c>
      <c r="P2455" s="62" t="s">
        <v>5757</v>
      </c>
      <c r="Q2455" s="20">
        <v>-0.64756999999999998</v>
      </c>
      <c r="R2455" s="20">
        <v>5.6936770000000001</v>
      </c>
      <c r="S2455" s="20">
        <v>5.0461070000000001</v>
      </c>
      <c r="T2455" s="53" t="s">
        <v>2956</v>
      </c>
      <c r="U2455" s="20" t="s">
        <v>668</v>
      </c>
      <c r="V2455" s="20" t="s">
        <v>668</v>
      </c>
      <c r="W2455" s="20" t="s">
        <v>668</v>
      </c>
      <c r="X2455" s="20" t="s">
        <v>668</v>
      </c>
      <c r="Y2455" s="20" t="s">
        <v>668</v>
      </c>
      <c r="Z2455" s="20" t="s">
        <v>668</v>
      </c>
      <c r="AA2455" s="20" t="s">
        <v>668</v>
      </c>
      <c r="AB2455" s="10" t="s">
        <v>668</v>
      </c>
      <c r="AC2455" s="10" t="s">
        <v>668</v>
      </c>
      <c r="AD2455" s="10" t="s">
        <v>668</v>
      </c>
      <c r="AE2455" s="10" t="s">
        <v>668</v>
      </c>
      <c r="AF2455" s="10" t="s">
        <v>668</v>
      </c>
      <c r="AG2455" s="20" t="s">
        <v>668</v>
      </c>
      <c r="AH2455" s="20" t="s">
        <v>668</v>
      </c>
      <c r="AI2455" s="20" t="s">
        <v>668</v>
      </c>
      <c r="AJ2455" s="20" t="s">
        <v>668</v>
      </c>
    </row>
    <row r="2456" spans="1:36" ht="14.25" customHeight="1" x14ac:dyDescent="0.25">
      <c r="A2456" s="11" t="s">
        <v>3450</v>
      </c>
      <c r="B2456" s="8" t="s">
        <v>1583</v>
      </c>
      <c r="C2456" s="8" t="s">
        <v>5593</v>
      </c>
      <c r="D2456" s="10" t="s">
        <v>668</v>
      </c>
      <c r="E2456" s="33" t="s">
        <v>5607</v>
      </c>
      <c r="F2456" s="10" t="s">
        <v>668</v>
      </c>
      <c r="G2456" s="8" t="s">
        <v>2951</v>
      </c>
      <c r="H2456" s="8" t="s">
        <v>2987</v>
      </c>
      <c r="I2456" s="11" t="s">
        <v>5669</v>
      </c>
      <c r="J2456" s="63">
        <v>4</v>
      </c>
      <c r="K2456" s="63" t="s">
        <v>668</v>
      </c>
      <c r="L2456" s="63">
        <v>3</v>
      </c>
      <c r="M2456" s="63">
        <v>1</v>
      </c>
      <c r="N2456" s="8" t="s">
        <v>6235</v>
      </c>
      <c r="O2456" s="63">
        <v>30</v>
      </c>
      <c r="P2456" s="62" t="s">
        <v>5757</v>
      </c>
      <c r="Q2456" s="20">
        <v>15.539419000000001</v>
      </c>
      <c r="R2456" s="20">
        <v>3.165527</v>
      </c>
      <c r="S2456" s="20">
        <v>18.704946</v>
      </c>
      <c r="T2456" s="53" t="s">
        <v>3449</v>
      </c>
      <c r="U2456" s="20" t="s">
        <v>668</v>
      </c>
      <c r="V2456" s="20" t="s">
        <v>668</v>
      </c>
      <c r="W2456" s="20" t="s">
        <v>668</v>
      </c>
      <c r="X2456" s="20" t="s">
        <v>668</v>
      </c>
      <c r="Y2456" s="20" t="s">
        <v>668</v>
      </c>
      <c r="Z2456" s="20" t="s">
        <v>668</v>
      </c>
      <c r="AA2456" s="20" t="s">
        <v>668</v>
      </c>
      <c r="AB2456" s="10" t="s">
        <v>668</v>
      </c>
      <c r="AC2456" s="10" t="s">
        <v>668</v>
      </c>
      <c r="AD2456" s="10" t="s">
        <v>668</v>
      </c>
      <c r="AE2456" s="10" t="s">
        <v>668</v>
      </c>
      <c r="AF2456" s="10" t="s">
        <v>668</v>
      </c>
      <c r="AG2456" s="20" t="s">
        <v>668</v>
      </c>
      <c r="AH2456" s="20" t="s">
        <v>668</v>
      </c>
      <c r="AI2456" s="20" t="s">
        <v>668</v>
      </c>
      <c r="AJ2456" s="20" t="s">
        <v>668</v>
      </c>
    </row>
    <row r="2457" spans="1:36" ht="14.25" customHeight="1" x14ac:dyDescent="0.25">
      <c r="A2457" s="11" t="s">
        <v>3451</v>
      </c>
      <c r="B2457" s="8" t="s">
        <v>1583</v>
      </c>
      <c r="C2457" s="8" t="s">
        <v>5593</v>
      </c>
      <c r="D2457" s="10" t="s">
        <v>668</v>
      </c>
      <c r="E2457" s="33" t="s">
        <v>5607</v>
      </c>
      <c r="F2457" s="10" t="s">
        <v>668</v>
      </c>
      <c r="G2457" s="8" t="s">
        <v>2951</v>
      </c>
      <c r="H2457" s="8" t="s">
        <v>2987</v>
      </c>
      <c r="I2457" s="11" t="s">
        <v>5669</v>
      </c>
      <c r="J2457" s="63">
        <v>4</v>
      </c>
      <c r="K2457" s="63" t="s">
        <v>668</v>
      </c>
      <c r="L2457" s="63">
        <v>3</v>
      </c>
      <c r="M2457" s="63">
        <v>3</v>
      </c>
      <c r="N2457" s="8" t="s">
        <v>2447</v>
      </c>
      <c r="O2457" s="63">
        <v>61</v>
      </c>
      <c r="P2457" s="62" t="s">
        <v>5757</v>
      </c>
      <c r="Q2457" s="20">
        <v>-8.5262869999999999</v>
      </c>
      <c r="R2457" s="20">
        <v>5.0712799999999998</v>
      </c>
      <c r="S2457" s="20">
        <v>-3.4550070000000002</v>
      </c>
      <c r="T2457" s="53" t="s">
        <v>3443</v>
      </c>
      <c r="U2457" s="20" t="s">
        <v>668</v>
      </c>
      <c r="V2457" s="20" t="s">
        <v>668</v>
      </c>
      <c r="W2457" s="20" t="s">
        <v>668</v>
      </c>
      <c r="X2457" s="20" t="s">
        <v>668</v>
      </c>
      <c r="Y2457" s="20" t="s">
        <v>668</v>
      </c>
      <c r="Z2457" s="20" t="s">
        <v>668</v>
      </c>
      <c r="AA2457" s="20" t="s">
        <v>668</v>
      </c>
      <c r="AB2457" s="10" t="s">
        <v>668</v>
      </c>
      <c r="AC2457" s="10" t="s">
        <v>668</v>
      </c>
      <c r="AD2457" s="10" t="s">
        <v>668</v>
      </c>
      <c r="AE2457" s="10" t="s">
        <v>668</v>
      </c>
      <c r="AF2457" s="10" t="s">
        <v>668</v>
      </c>
      <c r="AG2457" s="20" t="s">
        <v>668</v>
      </c>
      <c r="AH2457" s="20" t="s">
        <v>668</v>
      </c>
      <c r="AI2457" s="20" t="s">
        <v>668</v>
      </c>
      <c r="AJ2457" s="20" t="s">
        <v>668</v>
      </c>
    </row>
    <row r="2458" spans="1:36" ht="14.25" customHeight="1" x14ac:dyDescent="0.25">
      <c r="A2458" s="11" t="s">
        <v>3260</v>
      </c>
      <c r="B2458" s="8" t="s">
        <v>1583</v>
      </c>
      <c r="C2458" s="8" t="s">
        <v>5593</v>
      </c>
      <c r="D2458" s="10" t="s">
        <v>668</v>
      </c>
      <c r="E2458" s="33" t="s">
        <v>5607</v>
      </c>
      <c r="F2458" s="10" t="s">
        <v>668</v>
      </c>
      <c r="G2458" s="8" t="s">
        <v>3063</v>
      </c>
      <c r="H2458" s="10" t="s">
        <v>6218</v>
      </c>
      <c r="I2458" s="11" t="s">
        <v>668</v>
      </c>
      <c r="J2458" s="63">
        <v>2</v>
      </c>
      <c r="K2458" s="63" t="s">
        <v>668</v>
      </c>
      <c r="L2458" s="63">
        <v>3</v>
      </c>
      <c r="M2458" s="63">
        <v>0</v>
      </c>
      <c r="N2458" s="8" t="s">
        <v>6224</v>
      </c>
      <c r="O2458" s="63">
        <v>293</v>
      </c>
      <c r="P2458" s="62" t="s">
        <v>5757</v>
      </c>
      <c r="Q2458" s="20" t="s">
        <v>668</v>
      </c>
      <c r="R2458" s="20" t="s">
        <v>668</v>
      </c>
      <c r="S2458" s="20" t="s">
        <v>668</v>
      </c>
      <c r="T2458" s="54" t="s">
        <v>668</v>
      </c>
      <c r="U2458" s="20" t="s">
        <v>668</v>
      </c>
      <c r="V2458" s="20" t="s">
        <v>668</v>
      </c>
      <c r="W2458" s="20" t="s">
        <v>668</v>
      </c>
      <c r="X2458" s="20" t="s">
        <v>668</v>
      </c>
      <c r="Y2458" s="20" t="s">
        <v>668</v>
      </c>
      <c r="Z2458" s="20" t="s">
        <v>668</v>
      </c>
      <c r="AA2458" s="20" t="s">
        <v>668</v>
      </c>
      <c r="AB2458" s="10" t="s">
        <v>668</v>
      </c>
      <c r="AC2458" s="10" t="s">
        <v>668</v>
      </c>
      <c r="AD2458" s="10" t="s">
        <v>668</v>
      </c>
      <c r="AE2458" s="10" t="s">
        <v>668</v>
      </c>
      <c r="AF2458" s="10" t="s">
        <v>668</v>
      </c>
      <c r="AG2458" s="20" t="s">
        <v>668</v>
      </c>
      <c r="AH2458" s="20" t="s">
        <v>668</v>
      </c>
      <c r="AI2458" s="20" t="s">
        <v>668</v>
      </c>
      <c r="AJ2458" s="20" t="s">
        <v>668</v>
      </c>
    </row>
    <row r="2459" spans="1:36" ht="14.25" customHeight="1" x14ac:dyDescent="0.25">
      <c r="A2459" s="7" t="s">
        <v>3168</v>
      </c>
      <c r="B2459" s="8" t="s">
        <v>1583</v>
      </c>
      <c r="C2459" s="8" t="s">
        <v>5593</v>
      </c>
      <c r="D2459" s="10" t="s">
        <v>668</v>
      </c>
      <c r="E2459" s="33" t="s">
        <v>5607</v>
      </c>
      <c r="F2459" s="10" t="s">
        <v>668</v>
      </c>
      <c r="G2459" s="5" t="s">
        <v>2637</v>
      </c>
      <c r="H2459" s="5" t="s">
        <v>3217</v>
      </c>
      <c r="I2459" s="7" t="s">
        <v>3218</v>
      </c>
      <c r="J2459" s="64">
        <v>2</v>
      </c>
      <c r="K2459" s="64" t="s">
        <v>668</v>
      </c>
      <c r="L2459" s="64">
        <v>4</v>
      </c>
      <c r="M2459" s="64">
        <v>71</v>
      </c>
      <c r="N2459" s="5" t="s">
        <v>2374</v>
      </c>
      <c r="O2459" s="64">
        <v>25</v>
      </c>
      <c r="P2459" s="62" t="s">
        <v>5757</v>
      </c>
      <c r="Q2459" s="13">
        <v>26.66481950418715</v>
      </c>
      <c r="R2459" s="13">
        <v>6.9931657010451476</v>
      </c>
      <c r="S2459" s="13">
        <v>33.657985205232301</v>
      </c>
      <c r="T2459" s="6" t="s">
        <v>3223</v>
      </c>
      <c r="U2459" s="13" t="s">
        <v>668</v>
      </c>
      <c r="V2459" s="13" t="s">
        <v>668</v>
      </c>
      <c r="W2459" s="13" t="s">
        <v>668</v>
      </c>
      <c r="X2459" s="20" t="s">
        <v>668</v>
      </c>
      <c r="Y2459" s="20" t="s">
        <v>668</v>
      </c>
      <c r="Z2459" s="20" t="s">
        <v>668</v>
      </c>
      <c r="AA2459" s="20" t="s">
        <v>668</v>
      </c>
      <c r="AB2459" s="10" t="s">
        <v>668</v>
      </c>
      <c r="AC2459" s="10" t="s">
        <v>668</v>
      </c>
      <c r="AD2459" s="10" t="s">
        <v>668</v>
      </c>
      <c r="AE2459" s="10" t="s">
        <v>668</v>
      </c>
      <c r="AF2459" s="10" t="s">
        <v>668</v>
      </c>
      <c r="AG2459" s="20" t="s">
        <v>668</v>
      </c>
      <c r="AH2459" s="20" t="s">
        <v>668</v>
      </c>
      <c r="AI2459" s="20" t="s">
        <v>668</v>
      </c>
      <c r="AJ2459" s="20" t="s">
        <v>668</v>
      </c>
    </row>
    <row r="2460" spans="1:36" ht="14.25" customHeight="1" x14ac:dyDescent="0.25">
      <c r="A2460" s="7" t="s">
        <v>3169</v>
      </c>
      <c r="B2460" s="8" t="s">
        <v>1583</v>
      </c>
      <c r="C2460" s="8" t="s">
        <v>5593</v>
      </c>
      <c r="D2460" s="10" t="s">
        <v>668</v>
      </c>
      <c r="E2460" s="33" t="s">
        <v>5607</v>
      </c>
      <c r="F2460" s="10" t="s">
        <v>668</v>
      </c>
      <c r="G2460" s="5" t="s">
        <v>2637</v>
      </c>
      <c r="H2460" s="5" t="s">
        <v>3217</v>
      </c>
      <c r="I2460" s="7" t="s">
        <v>3218</v>
      </c>
      <c r="J2460" s="64">
        <v>9</v>
      </c>
      <c r="K2460" s="64" t="s">
        <v>668</v>
      </c>
      <c r="L2460" s="64">
        <v>4</v>
      </c>
      <c r="M2460" s="64">
        <v>71</v>
      </c>
      <c r="N2460" s="5" t="s">
        <v>2374</v>
      </c>
      <c r="O2460" s="64">
        <v>27</v>
      </c>
      <c r="P2460" s="62" t="s">
        <v>5757</v>
      </c>
      <c r="Q2460" s="13">
        <v>51.731655000000003</v>
      </c>
      <c r="R2460" s="13">
        <v>5</v>
      </c>
      <c r="S2460" s="13">
        <v>56.7</v>
      </c>
      <c r="T2460" s="6" t="s">
        <v>3224</v>
      </c>
      <c r="U2460" s="13" t="s">
        <v>668</v>
      </c>
      <c r="V2460" s="13" t="s">
        <v>668</v>
      </c>
      <c r="W2460" s="13" t="s">
        <v>668</v>
      </c>
      <c r="X2460" s="20" t="s">
        <v>668</v>
      </c>
      <c r="Y2460" s="20" t="s">
        <v>668</v>
      </c>
      <c r="Z2460" s="20" t="s">
        <v>668</v>
      </c>
      <c r="AA2460" s="20" t="s">
        <v>668</v>
      </c>
      <c r="AB2460" s="10" t="s">
        <v>668</v>
      </c>
      <c r="AC2460" s="10" t="s">
        <v>668</v>
      </c>
      <c r="AD2460" s="10" t="s">
        <v>668</v>
      </c>
      <c r="AE2460" s="10" t="s">
        <v>668</v>
      </c>
      <c r="AF2460" s="10" t="s">
        <v>668</v>
      </c>
      <c r="AG2460" s="20" t="s">
        <v>668</v>
      </c>
      <c r="AH2460" s="20" t="s">
        <v>668</v>
      </c>
      <c r="AI2460" s="20" t="s">
        <v>668</v>
      </c>
      <c r="AJ2460" s="20" t="s">
        <v>668</v>
      </c>
    </row>
    <row r="2461" spans="1:36" ht="14.25" customHeight="1" x14ac:dyDescent="0.25">
      <c r="A2461" s="7" t="s">
        <v>3170</v>
      </c>
      <c r="B2461" s="8" t="s">
        <v>1583</v>
      </c>
      <c r="C2461" s="8" t="s">
        <v>5593</v>
      </c>
      <c r="D2461" s="10" t="s">
        <v>668</v>
      </c>
      <c r="E2461" s="33" t="s">
        <v>5607</v>
      </c>
      <c r="F2461" s="10" t="s">
        <v>668</v>
      </c>
      <c r="G2461" s="5" t="s">
        <v>2637</v>
      </c>
      <c r="H2461" s="5" t="s">
        <v>3217</v>
      </c>
      <c r="I2461" s="7" t="s">
        <v>3218</v>
      </c>
      <c r="J2461" s="64">
        <v>3</v>
      </c>
      <c r="K2461" s="64" t="s">
        <v>668</v>
      </c>
      <c r="L2461" s="64">
        <v>1</v>
      </c>
      <c r="M2461" s="64">
        <v>71</v>
      </c>
      <c r="N2461" s="5" t="s">
        <v>2374</v>
      </c>
      <c r="O2461" s="64">
        <v>24</v>
      </c>
      <c r="P2461" s="62" t="s">
        <v>5757</v>
      </c>
      <c r="Q2461" s="13">
        <v>41.535190034196276</v>
      </c>
      <c r="R2461" s="13">
        <v>8.1503816389169774</v>
      </c>
      <c r="S2461" s="13">
        <v>49.685571673113252</v>
      </c>
      <c r="T2461" s="6" t="s">
        <v>3223</v>
      </c>
      <c r="U2461" s="13" t="s">
        <v>668</v>
      </c>
      <c r="V2461" s="13" t="s">
        <v>668</v>
      </c>
      <c r="W2461" s="13" t="s">
        <v>668</v>
      </c>
      <c r="X2461" s="20" t="s">
        <v>668</v>
      </c>
      <c r="Y2461" s="20" t="s">
        <v>668</v>
      </c>
      <c r="Z2461" s="20" t="s">
        <v>668</v>
      </c>
      <c r="AA2461" s="20" t="s">
        <v>668</v>
      </c>
      <c r="AB2461" s="10" t="s">
        <v>668</v>
      </c>
      <c r="AC2461" s="10" t="s">
        <v>668</v>
      </c>
      <c r="AD2461" s="10" t="s">
        <v>668</v>
      </c>
      <c r="AE2461" s="10" t="s">
        <v>668</v>
      </c>
      <c r="AF2461" s="10" t="s">
        <v>668</v>
      </c>
      <c r="AG2461" s="20" t="s">
        <v>668</v>
      </c>
      <c r="AH2461" s="20" t="s">
        <v>668</v>
      </c>
      <c r="AI2461" s="20" t="s">
        <v>668</v>
      </c>
      <c r="AJ2461" s="20" t="s">
        <v>668</v>
      </c>
    </row>
    <row r="2462" spans="1:36" ht="14.25" customHeight="1" x14ac:dyDescent="0.25">
      <c r="A2462" s="11" t="s">
        <v>3171</v>
      </c>
      <c r="B2462" s="8" t="s">
        <v>1583</v>
      </c>
      <c r="C2462" s="8" t="s">
        <v>5593</v>
      </c>
      <c r="D2462" s="10" t="s">
        <v>668</v>
      </c>
      <c r="E2462" s="33" t="s">
        <v>5607</v>
      </c>
      <c r="F2462" s="10" t="s">
        <v>668</v>
      </c>
      <c r="G2462" s="55" t="s">
        <v>2637</v>
      </c>
      <c r="H2462" s="56" t="s">
        <v>3217</v>
      </c>
      <c r="I2462" s="67" t="s">
        <v>3218</v>
      </c>
      <c r="J2462" s="64">
        <v>4</v>
      </c>
      <c r="K2462" s="64" t="s">
        <v>668</v>
      </c>
      <c r="L2462" s="64">
        <v>4</v>
      </c>
      <c r="M2462" s="64">
        <v>71</v>
      </c>
      <c r="N2462" s="55" t="s">
        <v>2374</v>
      </c>
      <c r="O2462" s="64">
        <v>22</v>
      </c>
      <c r="P2462" s="62" t="s">
        <v>5757</v>
      </c>
      <c r="Q2462" s="57">
        <v>38.120750176139858</v>
      </c>
      <c r="R2462" s="57">
        <v>9.1767305277075319</v>
      </c>
      <c r="S2462" s="57">
        <v>47.297480703847391</v>
      </c>
      <c r="T2462" s="18" t="s">
        <v>3223</v>
      </c>
      <c r="U2462" s="13" t="s">
        <v>668</v>
      </c>
      <c r="V2462" s="13" t="s">
        <v>668</v>
      </c>
      <c r="W2462" s="13" t="s">
        <v>668</v>
      </c>
      <c r="X2462" s="20" t="s">
        <v>668</v>
      </c>
      <c r="Y2462" s="20" t="s">
        <v>668</v>
      </c>
      <c r="Z2462" s="20" t="s">
        <v>668</v>
      </c>
      <c r="AA2462" s="20" t="s">
        <v>668</v>
      </c>
      <c r="AB2462" s="10" t="s">
        <v>668</v>
      </c>
      <c r="AC2462" s="10" t="s">
        <v>668</v>
      </c>
      <c r="AD2462" s="10" t="s">
        <v>668</v>
      </c>
      <c r="AE2462" s="10" t="s">
        <v>668</v>
      </c>
      <c r="AF2462" s="10" t="s">
        <v>668</v>
      </c>
      <c r="AG2462" s="20" t="s">
        <v>668</v>
      </c>
      <c r="AH2462" s="20" t="s">
        <v>668</v>
      </c>
      <c r="AI2462" s="20" t="s">
        <v>668</v>
      </c>
      <c r="AJ2462" s="20" t="s">
        <v>668</v>
      </c>
    </row>
    <row r="2463" spans="1:36" ht="14.25" customHeight="1" x14ac:dyDescent="0.25">
      <c r="A2463" s="11" t="s">
        <v>3172</v>
      </c>
      <c r="B2463" s="8" t="s">
        <v>1583</v>
      </c>
      <c r="C2463" s="8" t="s">
        <v>5593</v>
      </c>
      <c r="D2463" s="10" t="s">
        <v>668</v>
      </c>
      <c r="E2463" s="33" t="s">
        <v>5607</v>
      </c>
      <c r="F2463" s="10" t="s">
        <v>668</v>
      </c>
      <c r="G2463" s="55" t="s">
        <v>2637</v>
      </c>
      <c r="H2463" s="56" t="s">
        <v>3217</v>
      </c>
      <c r="I2463" s="67" t="s">
        <v>3218</v>
      </c>
      <c r="J2463" s="64">
        <v>6</v>
      </c>
      <c r="K2463" s="64" t="s">
        <v>668</v>
      </c>
      <c r="L2463" s="64">
        <v>1</v>
      </c>
      <c r="M2463" s="64">
        <v>71</v>
      </c>
      <c r="N2463" s="55" t="s">
        <v>2374</v>
      </c>
      <c r="O2463" s="64">
        <v>26</v>
      </c>
      <c r="P2463" s="62" t="s">
        <v>5757</v>
      </c>
      <c r="Q2463" s="57">
        <v>46.816360037471306</v>
      </c>
      <c r="R2463" s="57">
        <v>11.757117342835734</v>
      </c>
      <c r="S2463" s="57">
        <v>58.57347738030704</v>
      </c>
      <c r="T2463" s="18" t="s">
        <v>3225</v>
      </c>
      <c r="U2463" s="13" t="s">
        <v>668</v>
      </c>
      <c r="V2463" s="13" t="s">
        <v>668</v>
      </c>
      <c r="W2463" s="13" t="s">
        <v>668</v>
      </c>
      <c r="X2463" s="20" t="s">
        <v>668</v>
      </c>
      <c r="Y2463" s="20" t="s">
        <v>668</v>
      </c>
      <c r="Z2463" s="20" t="s">
        <v>668</v>
      </c>
      <c r="AA2463" s="20" t="s">
        <v>668</v>
      </c>
      <c r="AB2463" s="10" t="s">
        <v>668</v>
      </c>
      <c r="AC2463" s="10" t="s">
        <v>668</v>
      </c>
      <c r="AD2463" s="10" t="s">
        <v>668</v>
      </c>
      <c r="AE2463" s="10" t="s">
        <v>668</v>
      </c>
      <c r="AF2463" s="10" t="s">
        <v>668</v>
      </c>
      <c r="AG2463" s="20" t="s">
        <v>668</v>
      </c>
      <c r="AH2463" s="20" t="s">
        <v>668</v>
      </c>
      <c r="AI2463" s="20" t="s">
        <v>668</v>
      </c>
      <c r="AJ2463" s="20" t="s">
        <v>668</v>
      </c>
    </row>
    <row r="2464" spans="1:36" ht="14.25" customHeight="1" x14ac:dyDescent="0.25">
      <c r="A2464" s="7" t="s">
        <v>3173</v>
      </c>
      <c r="B2464" s="8" t="s">
        <v>1583</v>
      </c>
      <c r="C2464" s="8" t="s">
        <v>5593</v>
      </c>
      <c r="D2464" s="10" t="s">
        <v>668</v>
      </c>
      <c r="E2464" s="33" t="s">
        <v>5607</v>
      </c>
      <c r="F2464" s="10" t="s">
        <v>668</v>
      </c>
      <c r="G2464" s="5" t="s">
        <v>2637</v>
      </c>
      <c r="H2464" s="5" t="s">
        <v>3217</v>
      </c>
      <c r="I2464" s="7" t="s">
        <v>3218</v>
      </c>
      <c r="J2464" s="64">
        <v>6</v>
      </c>
      <c r="K2464" s="64" t="s">
        <v>668</v>
      </c>
      <c r="L2464" s="64">
        <v>1</v>
      </c>
      <c r="M2464" s="64">
        <v>71</v>
      </c>
      <c r="N2464" s="5" t="s">
        <v>2374</v>
      </c>
      <c r="O2464" s="64">
        <v>37</v>
      </c>
      <c r="P2464" s="62" t="s">
        <v>5757</v>
      </c>
      <c r="Q2464" s="13">
        <v>28.113441518004507</v>
      </c>
      <c r="R2464" s="13">
        <v>8.3221143723626003</v>
      </c>
      <c r="S2464" s="13">
        <v>36.435555890367105</v>
      </c>
      <c r="T2464" s="6" t="s">
        <v>3223</v>
      </c>
      <c r="U2464" s="13" t="s">
        <v>668</v>
      </c>
      <c r="V2464" s="13" t="s">
        <v>668</v>
      </c>
      <c r="W2464" s="13" t="s">
        <v>668</v>
      </c>
      <c r="X2464" s="20" t="s">
        <v>668</v>
      </c>
      <c r="Y2464" s="20" t="s">
        <v>668</v>
      </c>
      <c r="Z2464" s="20" t="s">
        <v>668</v>
      </c>
      <c r="AA2464" s="20" t="s">
        <v>668</v>
      </c>
      <c r="AB2464" s="10" t="s">
        <v>668</v>
      </c>
      <c r="AC2464" s="10" t="s">
        <v>668</v>
      </c>
      <c r="AD2464" s="10" t="s">
        <v>668</v>
      </c>
      <c r="AE2464" s="10" t="s">
        <v>668</v>
      </c>
      <c r="AF2464" s="10" t="s">
        <v>668</v>
      </c>
      <c r="AG2464" s="20" t="s">
        <v>668</v>
      </c>
      <c r="AH2464" s="20" t="s">
        <v>668</v>
      </c>
      <c r="AI2464" s="20" t="s">
        <v>668</v>
      </c>
      <c r="AJ2464" s="20" t="s">
        <v>668</v>
      </c>
    </row>
    <row r="2465" spans="1:36" ht="14.25" customHeight="1" x14ac:dyDescent="0.25">
      <c r="A2465" s="11" t="s">
        <v>3174</v>
      </c>
      <c r="B2465" s="8" t="s">
        <v>1583</v>
      </c>
      <c r="C2465" s="8" t="s">
        <v>5593</v>
      </c>
      <c r="D2465" s="10" t="s">
        <v>668</v>
      </c>
      <c r="E2465" s="33" t="s">
        <v>5607</v>
      </c>
      <c r="F2465" s="10" t="s">
        <v>668</v>
      </c>
      <c r="G2465" s="55" t="s">
        <v>2637</v>
      </c>
      <c r="H2465" s="56" t="s">
        <v>3217</v>
      </c>
      <c r="I2465" s="67" t="s">
        <v>3218</v>
      </c>
      <c r="J2465" s="64">
        <v>6</v>
      </c>
      <c r="K2465" s="64" t="s">
        <v>668</v>
      </c>
      <c r="L2465" s="64">
        <v>1</v>
      </c>
      <c r="M2465" s="64">
        <v>71</v>
      </c>
      <c r="N2465" s="55" t="s">
        <v>2374</v>
      </c>
      <c r="O2465" s="64">
        <v>36</v>
      </c>
      <c r="P2465" s="62" t="s">
        <v>5757</v>
      </c>
      <c r="Q2465" s="57">
        <v>22.972574930651874</v>
      </c>
      <c r="R2465" s="57">
        <v>7.0068925305160823</v>
      </c>
      <c r="S2465" s="57">
        <v>29.979467461167957</v>
      </c>
      <c r="T2465" s="18" t="s">
        <v>3223</v>
      </c>
      <c r="U2465" s="13" t="s">
        <v>668</v>
      </c>
      <c r="V2465" s="13" t="s">
        <v>668</v>
      </c>
      <c r="W2465" s="13" t="s">
        <v>668</v>
      </c>
      <c r="X2465" s="20" t="s">
        <v>668</v>
      </c>
      <c r="Y2465" s="20" t="s">
        <v>668</v>
      </c>
      <c r="Z2465" s="20" t="s">
        <v>668</v>
      </c>
      <c r="AA2465" s="20" t="s">
        <v>668</v>
      </c>
      <c r="AB2465" s="10" t="s">
        <v>668</v>
      </c>
      <c r="AC2465" s="10" t="s">
        <v>668</v>
      </c>
      <c r="AD2465" s="10" t="s">
        <v>668</v>
      </c>
      <c r="AE2465" s="10" t="s">
        <v>668</v>
      </c>
      <c r="AF2465" s="10" t="s">
        <v>668</v>
      </c>
      <c r="AG2465" s="20" t="s">
        <v>668</v>
      </c>
      <c r="AH2465" s="20" t="s">
        <v>668</v>
      </c>
      <c r="AI2465" s="20" t="s">
        <v>668</v>
      </c>
      <c r="AJ2465" s="20" t="s">
        <v>668</v>
      </c>
    </row>
    <row r="2466" spans="1:36" ht="14.25" customHeight="1" x14ac:dyDescent="0.25">
      <c r="A2466" s="11" t="s">
        <v>3175</v>
      </c>
      <c r="B2466" s="8" t="s">
        <v>1583</v>
      </c>
      <c r="C2466" s="8" t="s">
        <v>5593</v>
      </c>
      <c r="D2466" s="10" t="s">
        <v>668</v>
      </c>
      <c r="E2466" s="33" t="s">
        <v>5607</v>
      </c>
      <c r="F2466" s="10" t="s">
        <v>668</v>
      </c>
      <c r="G2466" s="55" t="s">
        <v>2637</v>
      </c>
      <c r="H2466" s="56" t="s">
        <v>3217</v>
      </c>
      <c r="I2466" s="67" t="s">
        <v>3218</v>
      </c>
      <c r="J2466" s="64">
        <v>7</v>
      </c>
      <c r="K2466" s="64" t="s">
        <v>668</v>
      </c>
      <c r="L2466" s="64">
        <v>6</v>
      </c>
      <c r="M2466" s="64">
        <v>71</v>
      </c>
      <c r="N2466" s="55" t="s">
        <v>2374</v>
      </c>
      <c r="O2466" s="64">
        <v>28</v>
      </c>
      <c r="P2466" s="62" t="s">
        <v>5757</v>
      </c>
      <c r="Q2466" s="57">
        <v>19.644540013308667</v>
      </c>
      <c r="R2466" s="57">
        <v>7.4071826207647185</v>
      </c>
      <c r="S2466" s="57">
        <v>27.051722634073386</v>
      </c>
      <c r="T2466" s="18" t="s">
        <v>3223</v>
      </c>
      <c r="U2466" s="13" t="s">
        <v>668</v>
      </c>
      <c r="V2466" s="13" t="s">
        <v>668</v>
      </c>
      <c r="W2466" s="13" t="s">
        <v>668</v>
      </c>
      <c r="X2466" s="20" t="s">
        <v>668</v>
      </c>
      <c r="Y2466" s="20" t="s">
        <v>668</v>
      </c>
      <c r="Z2466" s="20" t="s">
        <v>668</v>
      </c>
      <c r="AA2466" s="20" t="s">
        <v>668</v>
      </c>
      <c r="AB2466" s="10" t="s">
        <v>668</v>
      </c>
      <c r="AC2466" s="10" t="s">
        <v>668</v>
      </c>
      <c r="AD2466" s="10" t="s">
        <v>668</v>
      </c>
      <c r="AE2466" s="10" t="s">
        <v>668</v>
      </c>
      <c r="AF2466" s="10" t="s">
        <v>668</v>
      </c>
      <c r="AG2466" s="20" t="s">
        <v>668</v>
      </c>
      <c r="AH2466" s="20" t="s">
        <v>668</v>
      </c>
      <c r="AI2466" s="20" t="s">
        <v>668</v>
      </c>
      <c r="AJ2466" s="20" t="s">
        <v>668</v>
      </c>
    </row>
    <row r="2467" spans="1:36" ht="14.25" customHeight="1" x14ac:dyDescent="0.25">
      <c r="A2467" s="11" t="s">
        <v>3176</v>
      </c>
      <c r="B2467" s="8" t="s">
        <v>1583</v>
      </c>
      <c r="C2467" s="8" t="s">
        <v>5593</v>
      </c>
      <c r="D2467" s="10" t="s">
        <v>668</v>
      </c>
      <c r="E2467" s="33" t="s">
        <v>5607</v>
      </c>
      <c r="F2467" s="10" t="s">
        <v>668</v>
      </c>
      <c r="G2467" s="55" t="s">
        <v>2637</v>
      </c>
      <c r="H2467" s="56" t="s">
        <v>3217</v>
      </c>
      <c r="I2467" s="67" t="s">
        <v>3218</v>
      </c>
      <c r="J2467" s="64">
        <v>7</v>
      </c>
      <c r="K2467" s="64" t="s">
        <v>668</v>
      </c>
      <c r="L2467" s="64">
        <v>5</v>
      </c>
      <c r="M2467" s="64">
        <v>71</v>
      </c>
      <c r="N2467" s="55" t="s">
        <v>2374</v>
      </c>
      <c r="O2467" s="64">
        <v>34</v>
      </c>
      <c r="P2467" s="62" t="s">
        <v>5757</v>
      </c>
      <c r="Q2467" s="57">
        <v>13.003287998990519</v>
      </c>
      <c r="R2467" s="57">
        <v>5.1251206733195787</v>
      </c>
      <c r="S2467" s="57">
        <v>18.128408672310098</v>
      </c>
      <c r="T2467" s="18" t="s">
        <v>3226</v>
      </c>
      <c r="U2467" s="13" t="s">
        <v>668</v>
      </c>
      <c r="V2467" s="13" t="s">
        <v>668</v>
      </c>
      <c r="W2467" s="13" t="s">
        <v>668</v>
      </c>
      <c r="X2467" s="20" t="s">
        <v>668</v>
      </c>
      <c r="Y2467" s="20" t="s">
        <v>668</v>
      </c>
      <c r="Z2467" s="20" t="s">
        <v>668</v>
      </c>
      <c r="AA2467" s="20" t="s">
        <v>668</v>
      </c>
      <c r="AB2467" s="10" t="s">
        <v>668</v>
      </c>
      <c r="AC2467" s="10" t="s">
        <v>668</v>
      </c>
      <c r="AD2467" s="10" t="s">
        <v>668</v>
      </c>
      <c r="AE2467" s="10" t="s">
        <v>668</v>
      </c>
      <c r="AF2467" s="10" t="s">
        <v>668</v>
      </c>
      <c r="AG2467" s="20" t="s">
        <v>668</v>
      </c>
      <c r="AH2467" s="20" t="s">
        <v>668</v>
      </c>
      <c r="AI2467" s="20" t="s">
        <v>668</v>
      </c>
      <c r="AJ2467" s="20" t="s">
        <v>668</v>
      </c>
    </row>
    <row r="2468" spans="1:36" ht="14.25" customHeight="1" x14ac:dyDescent="0.25">
      <c r="A2468" s="11" t="s">
        <v>3177</v>
      </c>
      <c r="B2468" s="8" t="s">
        <v>1583</v>
      </c>
      <c r="C2468" s="8" t="s">
        <v>5593</v>
      </c>
      <c r="D2468" s="10" t="s">
        <v>668</v>
      </c>
      <c r="E2468" s="33" t="s">
        <v>5607</v>
      </c>
      <c r="F2468" s="10" t="s">
        <v>668</v>
      </c>
      <c r="G2468" s="55" t="s">
        <v>2637</v>
      </c>
      <c r="H2468" s="56" t="s">
        <v>3217</v>
      </c>
      <c r="I2468" s="67" t="s">
        <v>3218</v>
      </c>
      <c r="J2468" s="64">
        <v>8</v>
      </c>
      <c r="K2468" s="64" t="s">
        <v>668</v>
      </c>
      <c r="L2468" s="64">
        <v>5</v>
      </c>
      <c r="M2468" s="64">
        <v>71</v>
      </c>
      <c r="N2468" s="55" t="s">
        <v>2374</v>
      </c>
      <c r="O2468" s="64">
        <v>32</v>
      </c>
      <c r="P2468" s="62" t="s">
        <v>5757</v>
      </c>
      <c r="Q2468" s="57">
        <v>16.157263554716359</v>
      </c>
      <c r="R2468" s="57">
        <v>9.5060858800762507</v>
      </c>
      <c r="S2468" s="57">
        <v>25.663349434792607</v>
      </c>
      <c r="T2468" s="18" t="s">
        <v>3223</v>
      </c>
      <c r="U2468" s="13" t="s">
        <v>668</v>
      </c>
      <c r="V2468" s="13" t="s">
        <v>668</v>
      </c>
      <c r="W2468" s="13" t="s">
        <v>668</v>
      </c>
      <c r="X2468" s="20" t="s">
        <v>668</v>
      </c>
      <c r="Y2468" s="20" t="s">
        <v>668</v>
      </c>
      <c r="Z2468" s="20" t="s">
        <v>668</v>
      </c>
      <c r="AA2468" s="20" t="s">
        <v>668</v>
      </c>
      <c r="AB2468" s="10" t="s">
        <v>668</v>
      </c>
      <c r="AC2468" s="10" t="s">
        <v>668</v>
      </c>
      <c r="AD2468" s="10" t="s">
        <v>668</v>
      </c>
      <c r="AE2468" s="10" t="s">
        <v>668</v>
      </c>
      <c r="AF2468" s="10" t="s">
        <v>668</v>
      </c>
      <c r="AG2468" s="20" t="s">
        <v>668</v>
      </c>
      <c r="AH2468" s="20" t="s">
        <v>668</v>
      </c>
      <c r="AI2468" s="20" t="s">
        <v>668</v>
      </c>
      <c r="AJ2468" s="20" t="s">
        <v>668</v>
      </c>
    </row>
    <row r="2469" spans="1:36" ht="14.25" customHeight="1" x14ac:dyDescent="0.25">
      <c r="A2469" s="11" t="s">
        <v>3178</v>
      </c>
      <c r="B2469" s="8" t="s">
        <v>1583</v>
      </c>
      <c r="C2469" s="8" t="s">
        <v>5593</v>
      </c>
      <c r="D2469" s="10" t="s">
        <v>668</v>
      </c>
      <c r="E2469" s="33" t="s">
        <v>5607</v>
      </c>
      <c r="F2469" s="10" t="s">
        <v>668</v>
      </c>
      <c r="G2469" s="55" t="s">
        <v>2637</v>
      </c>
      <c r="H2469" s="56" t="s">
        <v>3217</v>
      </c>
      <c r="I2469" s="67" t="s">
        <v>3218</v>
      </c>
      <c r="J2469" s="64">
        <v>8</v>
      </c>
      <c r="K2469" s="64" t="s">
        <v>668</v>
      </c>
      <c r="L2469" s="64">
        <v>6</v>
      </c>
      <c r="M2469" s="64">
        <v>71</v>
      </c>
      <c r="N2469" s="55" t="s">
        <v>2374</v>
      </c>
      <c r="O2469" s="64">
        <v>89</v>
      </c>
      <c r="P2469" s="62" t="s">
        <v>5757</v>
      </c>
      <c r="Q2469" s="57">
        <v>15.881874739776146</v>
      </c>
      <c r="R2469" s="57">
        <v>2.9090655485200481</v>
      </c>
      <c r="S2469" s="57">
        <v>18.790940288296195</v>
      </c>
      <c r="T2469" s="18" t="s">
        <v>3223</v>
      </c>
      <c r="U2469" s="13" t="s">
        <v>668</v>
      </c>
      <c r="V2469" s="13" t="s">
        <v>668</v>
      </c>
      <c r="W2469" s="13" t="s">
        <v>668</v>
      </c>
      <c r="X2469" s="20" t="s">
        <v>668</v>
      </c>
      <c r="Y2469" s="20" t="s">
        <v>668</v>
      </c>
      <c r="Z2469" s="20" t="s">
        <v>668</v>
      </c>
      <c r="AA2469" s="20" t="s">
        <v>668</v>
      </c>
      <c r="AB2469" s="10" t="s">
        <v>668</v>
      </c>
      <c r="AC2469" s="10" t="s">
        <v>668</v>
      </c>
      <c r="AD2469" s="10" t="s">
        <v>668</v>
      </c>
      <c r="AE2469" s="10" t="s">
        <v>668</v>
      </c>
      <c r="AF2469" s="10" t="s">
        <v>668</v>
      </c>
      <c r="AG2469" s="20" t="s">
        <v>668</v>
      </c>
      <c r="AH2469" s="20" t="s">
        <v>668</v>
      </c>
      <c r="AI2469" s="20" t="s">
        <v>668</v>
      </c>
      <c r="AJ2469" s="20" t="s">
        <v>668</v>
      </c>
    </row>
    <row r="2470" spans="1:36" ht="14.25" customHeight="1" x14ac:dyDescent="0.25">
      <c r="A2470" s="11" t="s">
        <v>3179</v>
      </c>
      <c r="B2470" s="8" t="s">
        <v>1583</v>
      </c>
      <c r="C2470" s="8" t="s">
        <v>5593</v>
      </c>
      <c r="D2470" s="10" t="s">
        <v>668</v>
      </c>
      <c r="E2470" s="33" t="s">
        <v>5607</v>
      </c>
      <c r="F2470" s="10" t="s">
        <v>668</v>
      </c>
      <c r="G2470" s="55" t="s">
        <v>2637</v>
      </c>
      <c r="H2470" s="56" t="s">
        <v>3217</v>
      </c>
      <c r="I2470" s="67" t="s">
        <v>3218</v>
      </c>
      <c r="J2470" s="64">
        <v>8</v>
      </c>
      <c r="K2470" s="64" t="s">
        <v>668</v>
      </c>
      <c r="L2470" s="64">
        <v>1</v>
      </c>
      <c r="M2470" s="64">
        <v>71</v>
      </c>
      <c r="N2470" s="55" t="s">
        <v>2374</v>
      </c>
      <c r="O2470" s="64">
        <v>95</v>
      </c>
      <c r="P2470" s="62" t="s">
        <v>5757</v>
      </c>
      <c r="Q2470" s="57">
        <v>18.335747329057678</v>
      </c>
      <c r="R2470" s="57">
        <v>4.806813354500143</v>
      </c>
      <c r="S2470" s="57">
        <v>23.142560683557821</v>
      </c>
      <c r="T2470" s="18" t="s">
        <v>3226</v>
      </c>
      <c r="U2470" s="13" t="s">
        <v>668</v>
      </c>
      <c r="V2470" s="13" t="s">
        <v>668</v>
      </c>
      <c r="W2470" s="13" t="s">
        <v>668</v>
      </c>
      <c r="X2470" s="20" t="s">
        <v>668</v>
      </c>
      <c r="Y2470" s="20" t="s">
        <v>668</v>
      </c>
      <c r="Z2470" s="20" t="s">
        <v>668</v>
      </c>
      <c r="AA2470" s="20" t="s">
        <v>668</v>
      </c>
      <c r="AB2470" s="10" t="s">
        <v>668</v>
      </c>
      <c r="AC2470" s="10" t="s">
        <v>668</v>
      </c>
      <c r="AD2470" s="10" t="s">
        <v>668</v>
      </c>
      <c r="AE2470" s="10" t="s">
        <v>668</v>
      </c>
      <c r="AF2470" s="10" t="s">
        <v>668</v>
      </c>
      <c r="AG2470" s="20" t="s">
        <v>668</v>
      </c>
      <c r="AH2470" s="20" t="s">
        <v>668</v>
      </c>
      <c r="AI2470" s="20" t="s">
        <v>668</v>
      </c>
      <c r="AJ2470" s="20" t="s">
        <v>668</v>
      </c>
    </row>
    <row r="2471" spans="1:36" ht="14.25" customHeight="1" x14ac:dyDescent="0.25">
      <c r="A2471" s="11" t="s">
        <v>3180</v>
      </c>
      <c r="B2471" s="8" t="s">
        <v>1583</v>
      </c>
      <c r="C2471" s="8" t="s">
        <v>5593</v>
      </c>
      <c r="D2471" s="10" t="s">
        <v>668</v>
      </c>
      <c r="E2471" s="33" t="s">
        <v>5607</v>
      </c>
      <c r="F2471" s="10" t="s">
        <v>668</v>
      </c>
      <c r="G2471" s="55" t="s">
        <v>2637</v>
      </c>
      <c r="H2471" s="56" t="s">
        <v>3217</v>
      </c>
      <c r="I2471" s="67" t="s">
        <v>3218</v>
      </c>
      <c r="J2471" s="64">
        <v>9</v>
      </c>
      <c r="K2471" s="64" t="s">
        <v>668</v>
      </c>
      <c r="L2471" s="64">
        <v>1</v>
      </c>
      <c r="M2471" s="64">
        <v>71</v>
      </c>
      <c r="N2471" s="55" t="s">
        <v>2374</v>
      </c>
      <c r="O2471" s="64">
        <v>40</v>
      </c>
      <c r="P2471" s="62" t="s">
        <v>5757</v>
      </c>
      <c r="Q2471" s="57">
        <v>37.857115762131514</v>
      </c>
      <c r="R2471" s="57">
        <v>6.6040595170463092</v>
      </c>
      <c r="S2471" s="57">
        <v>44.461175279177823</v>
      </c>
      <c r="T2471" s="18" t="s">
        <v>3223</v>
      </c>
      <c r="U2471" s="13" t="s">
        <v>668</v>
      </c>
      <c r="V2471" s="13" t="s">
        <v>668</v>
      </c>
      <c r="W2471" s="13" t="s">
        <v>668</v>
      </c>
      <c r="X2471" s="20" t="s">
        <v>668</v>
      </c>
      <c r="Y2471" s="20" t="s">
        <v>668</v>
      </c>
      <c r="Z2471" s="20" t="s">
        <v>668</v>
      </c>
      <c r="AA2471" s="20" t="s">
        <v>668</v>
      </c>
      <c r="AB2471" s="10" t="s">
        <v>668</v>
      </c>
      <c r="AC2471" s="10" t="s">
        <v>668</v>
      </c>
      <c r="AD2471" s="10" t="s">
        <v>668</v>
      </c>
      <c r="AE2471" s="10" t="s">
        <v>668</v>
      </c>
      <c r="AF2471" s="10" t="s">
        <v>668</v>
      </c>
      <c r="AG2471" s="20" t="s">
        <v>668</v>
      </c>
      <c r="AH2471" s="20" t="s">
        <v>668</v>
      </c>
      <c r="AI2471" s="20" t="s">
        <v>668</v>
      </c>
      <c r="AJ2471" s="20" t="s">
        <v>668</v>
      </c>
    </row>
    <row r="2472" spans="1:36" ht="14.25" customHeight="1" x14ac:dyDescent="0.25">
      <c r="A2472" s="11" t="s">
        <v>3181</v>
      </c>
      <c r="B2472" s="8" t="s">
        <v>1583</v>
      </c>
      <c r="C2472" s="8" t="s">
        <v>5593</v>
      </c>
      <c r="D2472" s="10" t="s">
        <v>668</v>
      </c>
      <c r="E2472" s="33" t="s">
        <v>5607</v>
      </c>
      <c r="F2472" s="10" t="s">
        <v>668</v>
      </c>
      <c r="G2472" s="55" t="s">
        <v>2637</v>
      </c>
      <c r="H2472" s="56" t="s">
        <v>3217</v>
      </c>
      <c r="I2472" s="67" t="s">
        <v>3218</v>
      </c>
      <c r="J2472" s="64">
        <v>9</v>
      </c>
      <c r="K2472" s="64" t="s">
        <v>668</v>
      </c>
      <c r="L2472" s="64">
        <v>5</v>
      </c>
      <c r="M2472" s="64">
        <v>71</v>
      </c>
      <c r="N2472" s="55" t="s">
        <v>2374</v>
      </c>
      <c r="O2472" s="64">
        <v>41</v>
      </c>
      <c r="P2472" s="62" t="s">
        <v>5757</v>
      </c>
      <c r="Q2472" s="57">
        <v>29.575404214310581</v>
      </c>
      <c r="R2472" s="57">
        <v>6.2459495753649072</v>
      </c>
      <c r="S2472" s="57">
        <v>35.821353789675484</v>
      </c>
      <c r="T2472" s="18" t="s">
        <v>3223</v>
      </c>
      <c r="U2472" s="13" t="s">
        <v>668</v>
      </c>
      <c r="V2472" s="13" t="s">
        <v>668</v>
      </c>
      <c r="W2472" s="13" t="s">
        <v>668</v>
      </c>
      <c r="X2472" s="20" t="s">
        <v>668</v>
      </c>
      <c r="Y2472" s="20" t="s">
        <v>668</v>
      </c>
      <c r="Z2472" s="20" t="s">
        <v>668</v>
      </c>
      <c r="AA2472" s="20" t="s">
        <v>668</v>
      </c>
      <c r="AB2472" s="10" t="s">
        <v>668</v>
      </c>
      <c r="AC2472" s="10" t="s">
        <v>668</v>
      </c>
      <c r="AD2472" s="10" t="s">
        <v>668</v>
      </c>
      <c r="AE2472" s="10" t="s">
        <v>668</v>
      </c>
      <c r="AF2472" s="10" t="s">
        <v>668</v>
      </c>
      <c r="AG2472" s="20" t="s">
        <v>668</v>
      </c>
      <c r="AH2472" s="20" t="s">
        <v>668</v>
      </c>
      <c r="AI2472" s="20" t="s">
        <v>668</v>
      </c>
      <c r="AJ2472" s="20" t="s">
        <v>668</v>
      </c>
    </row>
    <row r="2473" spans="1:36" ht="14.25" customHeight="1" x14ac:dyDescent="0.25">
      <c r="A2473" s="11" t="s">
        <v>3182</v>
      </c>
      <c r="B2473" s="8" t="s">
        <v>1583</v>
      </c>
      <c r="C2473" s="8" t="s">
        <v>5593</v>
      </c>
      <c r="D2473" s="10" t="s">
        <v>668</v>
      </c>
      <c r="E2473" s="33" t="s">
        <v>5607</v>
      </c>
      <c r="F2473" s="10" t="s">
        <v>668</v>
      </c>
      <c r="G2473" s="55" t="s">
        <v>2637</v>
      </c>
      <c r="H2473" s="56" t="s">
        <v>3217</v>
      </c>
      <c r="I2473" s="67" t="s">
        <v>3219</v>
      </c>
      <c r="J2473" s="64">
        <v>1</v>
      </c>
      <c r="K2473" s="64" t="s">
        <v>668</v>
      </c>
      <c r="L2473" s="64">
        <v>1</v>
      </c>
      <c r="M2473" s="64">
        <v>71</v>
      </c>
      <c r="N2473" s="55" t="s">
        <v>2374</v>
      </c>
      <c r="O2473" s="64">
        <v>74</v>
      </c>
      <c r="P2473" s="62" t="s">
        <v>5757</v>
      </c>
      <c r="Q2473" s="57">
        <v>18.307169776354854</v>
      </c>
      <c r="R2473" s="57">
        <v>4.6492741985112396</v>
      </c>
      <c r="S2473" s="57">
        <v>22.956443974866094</v>
      </c>
      <c r="T2473" s="18" t="s">
        <v>3223</v>
      </c>
      <c r="U2473" s="13" t="s">
        <v>668</v>
      </c>
      <c r="V2473" s="13" t="s">
        <v>668</v>
      </c>
      <c r="W2473" s="13" t="s">
        <v>668</v>
      </c>
      <c r="X2473" s="20" t="s">
        <v>668</v>
      </c>
      <c r="Y2473" s="20" t="s">
        <v>668</v>
      </c>
      <c r="Z2473" s="20" t="s">
        <v>668</v>
      </c>
      <c r="AA2473" s="20" t="s">
        <v>668</v>
      </c>
      <c r="AB2473" s="10" t="s">
        <v>668</v>
      </c>
      <c r="AC2473" s="10" t="s">
        <v>668</v>
      </c>
      <c r="AD2473" s="10" t="s">
        <v>668</v>
      </c>
      <c r="AE2473" s="10" t="s">
        <v>668</v>
      </c>
      <c r="AF2473" s="10" t="s">
        <v>668</v>
      </c>
      <c r="AG2473" s="20" t="s">
        <v>668</v>
      </c>
      <c r="AH2473" s="20" t="s">
        <v>668</v>
      </c>
      <c r="AI2473" s="20" t="s">
        <v>668</v>
      </c>
      <c r="AJ2473" s="20" t="s">
        <v>668</v>
      </c>
    </row>
    <row r="2474" spans="1:36" ht="14.25" customHeight="1" x14ac:dyDescent="0.25">
      <c r="A2474" s="11" t="s">
        <v>3183</v>
      </c>
      <c r="B2474" s="8" t="s">
        <v>1583</v>
      </c>
      <c r="C2474" s="8" t="s">
        <v>5593</v>
      </c>
      <c r="D2474" s="10" t="s">
        <v>668</v>
      </c>
      <c r="E2474" s="33" t="s">
        <v>5607</v>
      </c>
      <c r="F2474" s="10" t="s">
        <v>668</v>
      </c>
      <c r="G2474" s="55" t="s">
        <v>2637</v>
      </c>
      <c r="H2474" s="56" t="s">
        <v>3217</v>
      </c>
      <c r="I2474" s="67" t="s">
        <v>3219</v>
      </c>
      <c r="J2474" s="64">
        <v>2</v>
      </c>
      <c r="K2474" s="64" t="s">
        <v>668</v>
      </c>
      <c r="L2474" s="64">
        <v>4</v>
      </c>
      <c r="M2474" s="64">
        <v>71</v>
      </c>
      <c r="N2474" s="55" t="s">
        <v>2374</v>
      </c>
      <c r="O2474" s="64">
        <v>1</v>
      </c>
      <c r="P2474" s="62" t="s">
        <v>5757</v>
      </c>
      <c r="Q2474" s="57">
        <v>33.803939617308252</v>
      </c>
      <c r="R2474" s="57">
        <v>6.9109705454595627</v>
      </c>
      <c r="S2474" s="57">
        <v>40.714910162767815</v>
      </c>
      <c r="T2474" s="18" t="s">
        <v>3223</v>
      </c>
      <c r="U2474" s="13" t="s">
        <v>668</v>
      </c>
      <c r="V2474" s="13" t="s">
        <v>668</v>
      </c>
      <c r="W2474" s="13" t="s">
        <v>668</v>
      </c>
      <c r="X2474" s="20" t="s">
        <v>668</v>
      </c>
      <c r="Y2474" s="20" t="s">
        <v>668</v>
      </c>
      <c r="Z2474" s="20" t="s">
        <v>668</v>
      </c>
      <c r="AA2474" s="20" t="s">
        <v>668</v>
      </c>
      <c r="AB2474" s="10" t="s">
        <v>668</v>
      </c>
      <c r="AC2474" s="10" t="s">
        <v>668</v>
      </c>
      <c r="AD2474" s="10" t="s">
        <v>668</v>
      </c>
      <c r="AE2474" s="10" t="s">
        <v>668</v>
      </c>
      <c r="AF2474" s="10" t="s">
        <v>668</v>
      </c>
      <c r="AG2474" s="20" t="s">
        <v>668</v>
      </c>
      <c r="AH2474" s="20" t="s">
        <v>668</v>
      </c>
      <c r="AI2474" s="20" t="s">
        <v>668</v>
      </c>
      <c r="AJ2474" s="20" t="s">
        <v>668</v>
      </c>
    </row>
    <row r="2475" spans="1:36" ht="14.25" customHeight="1" x14ac:dyDescent="0.25">
      <c r="A2475" s="11" t="s">
        <v>3184</v>
      </c>
      <c r="B2475" s="8" t="s">
        <v>1583</v>
      </c>
      <c r="C2475" s="8" t="s">
        <v>5593</v>
      </c>
      <c r="D2475" s="10" t="s">
        <v>668</v>
      </c>
      <c r="E2475" s="33" t="s">
        <v>5607</v>
      </c>
      <c r="F2475" s="10" t="s">
        <v>668</v>
      </c>
      <c r="G2475" s="55" t="s">
        <v>2637</v>
      </c>
      <c r="H2475" s="56" t="s">
        <v>3217</v>
      </c>
      <c r="I2475" s="67" t="s">
        <v>3219</v>
      </c>
      <c r="J2475" s="64">
        <v>2</v>
      </c>
      <c r="K2475" s="64" t="s">
        <v>668</v>
      </c>
      <c r="L2475" s="64">
        <v>6</v>
      </c>
      <c r="M2475" s="64">
        <v>71</v>
      </c>
      <c r="N2475" s="55" t="s">
        <v>2374</v>
      </c>
      <c r="O2475" s="64">
        <v>76</v>
      </c>
      <c r="P2475" s="62" t="s">
        <v>5757</v>
      </c>
      <c r="Q2475" s="57">
        <v>18.26324667864958</v>
      </c>
      <c r="R2475" s="57">
        <v>2.5867700713223827</v>
      </c>
      <c r="S2475" s="57">
        <v>20.850016749971964</v>
      </c>
      <c r="T2475" s="18" t="s">
        <v>3223</v>
      </c>
      <c r="U2475" s="13" t="s">
        <v>668</v>
      </c>
      <c r="V2475" s="13" t="s">
        <v>668</v>
      </c>
      <c r="W2475" s="13" t="s">
        <v>668</v>
      </c>
      <c r="X2475" s="20" t="s">
        <v>668</v>
      </c>
      <c r="Y2475" s="20" t="s">
        <v>668</v>
      </c>
      <c r="Z2475" s="20" t="s">
        <v>668</v>
      </c>
      <c r="AA2475" s="20" t="s">
        <v>668</v>
      </c>
      <c r="AB2475" s="10" t="s">
        <v>668</v>
      </c>
      <c r="AC2475" s="10" t="s">
        <v>668</v>
      </c>
      <c r="AD2475" s="10" t="s">
        <v>668</v>
      </c>
      <c r="AE2475" s="10" t="s">
        <v>668</v>
      </c>
      <c r="AF2475" s="10" t="s">
        <v>668</v>
      </c>
      <c r="AG2475" s="20" t="s">
        <v>668</v>
      </c>
      <c r="AH2475" s="20" t="s">
        <v>668</v>
      </c>
      <c r="AI2475" s="20" t="s">
        <v>668</v>
      </c>
      <c r="AJ2475" s="20" t="s">
        <v>668</v>
      </c>
    </row>
    <row r="2476" spans="1:36" ht="14.25" customHeight="1" x14ac:dyDescent="0.25">
      <c r="A2476" s="11" t="s">
        <v>3185</v>
      </c>
      <c r="B2476" s="8" t="s">
        <v>1583</v>
      </c>
      <c r="C2476" s="8" t="s">
        <v>5593</v>
      </c>
      <c r="D2476" s="10" t="s">
        <v>668</v>
      </c>
      <c r="E2476" s="33" t="s">
        <v>5607</v>
      </c>
      <c r="F2476" s="10" t="s">
        <v>668</v>
      </c>
      <c r="G2476" s="55" t="s">
        <v>2637</v>
      </c>
      <c r="H2476" s="56" t="s">
        <v>3217</v>
      </c>
      <c r="I2476" s="67" t="s">
        <v>3219</v>
      </c>
      <c r="J2476" s="64">
        <v>2</v>
      </c>
      <c r="K2476" s="64" t="s">
        <v>668</v>
      </c>
      <c r="L2476" s="64">
        <v>4</v>
      </c>
      <c r="M2476" s="64">
        <v>71</v>
      </c>
      <c r="N2476" s="55" t="s">
        <v>2374</v>
      </c>
      <c r="O2476" s="64">
        <v>53</v>
      </c>
      <c r="P2476" s="62" t="s">
        <v>5757</v>
      </c>
      <c r="Q2476" s="57">
        <v>20.848181986014531</v>
      </c>
      <c r="R2476" s="57">
        <v>11.856034954003965</v>
      </c>
      <c r="S2476" s="57">
        <v>32.704216940018497</v>
      </c>
      <c r="T2476" s="18" t="s">
        <v>3223</v>
      </c>
      <c r="U2476" s="13" t="s">
        <v>668</v>
      </c>
      <c r="V2476" s="13" t="s">
        <v>668</v>
      </c>
      <c r="W2476" s="13" t="s">
        <v>668</v>
      </c>
      <c r="X2476" s="20" t="s">
        <v>668</v>
      </c>
      <c r="Y2476" s="20" t="s">
        <v>668</v>
      </c>
      <c r="Z2476" s="20" t="s">
        <v>668</v>
      </c>
      <c r="AA2476" s="20" t="s">
        <v>668</v>
      </c>
      <c r="AB2476" s="10" t="s">
        <v>668</v>
      </c>
      <c r="AC2476" s="10" t="s">
        <v>668</v>
      </c>
      <c r="AD2476" s="10" t="s">
        <v>668</v>
      </c>
      <c r="AE2476" s="10" t="s">
        <v>668</v>
      </c>
      <c r="AF2476" s="10" t="s">
        <v>668</v>
      </c>
      <c r="AG2476" s="20" t="s">
        <v>668</v>
      </c>
      <c r="AH2476" s="20" t="s">
        <v>668</v>
      </c>
      <c r="AI2476" s="20" t="s">
        <v>668</v>
      </c>
      <c r="AJ2476" s="20" t="s">
        <v>668</v>
      </c>
    </row>
    <row r="2477" spans="1:36" ht="14.25" customHeight="1" x14ac:dyDescent="0.25">
      <c r="A2477" s="7" t="s">
        <v>3186</v>
      </c>
      <c r="B2477" s="8" t="s">
        <v>1583</v>
      </c>
      <c r="C2477" s="8" t="s">
        <v>5593</v>
      </c>
      <c r="D2477" s="10" t="s">
        <v>668</v>
      </c>
      <c r="E2477" s="33" t="s">
        <v>5607</v>
      </c>
      <c r="F2477" s="10" t="s">
        <v>668</v>
      </c>
      <c r="G2477" s="5" t="s">
        <v>2637</v>
      </c>
      <c r="H2477" s="5" t="s">
        <v>3217</v>
      </c>
      <c r="I2477" s="7" t="s">
        <v>3219</v>
      </c>
      <c r="J2477" s="64">
        <v>2</v>
      </c>
      <c r="K2477" s="64" t="s">
        <v>668</v>
      </c>
      <c r="L2477" s="64">
        <v>6</v>
      </c>
      <c r="M2477" s="64">
        <v>71</v>
      </c>
      <c r="N2477" s="5" t="s">
        <v>2374</v>
      </c>
      <c r="O2477" s="64">
        <v>42</v>
      </c>
      <c r="P2477" s="62" t="s">
        <v>5757</v>
      </c>
      <c r="Q2477" s="13">
        <v>37.94693659326866</v>
      </c>
      <c r="R2477" s="13">
        <v>10.891107704124538</v>
      </c>
      <c r="S2477" s="13">
        <v>48.838044297393196</v>
      </c>
      <c r="T2477" s="6" t="s">
        <v>3223</v>
      </c>
      <c r="U2477" s="13" t="s">
        <v>668</v>
      </c>
      <c r="V2477" s="13" t="s">
        <v>668</v>
      </c>
      <c r="W2477" s="13" t="s">
        <v>668</v>
      </c>
      <c r="X2477" s="20" t="s">
        <v>668</v>
      </c>
      <c r="Y2477" s="20" t="s">
        <v>668</v>
      </c>
      <c r="Z2477" s="20" t="s">
        <v>668</v>
      </c>
      <c r="AA2477" s="20" t="s">
        <v>668</v>
      </c>
      <c r="AB2477" s="10" t="s">
        <v>668</v>
      </c>
      <c r="AC2477" s="10" t="s">
        <v>668</v>
      </c>
      <c r="AD2477" s="10" t="s">
        <v>668</v>
      </c>
      <c r="AE2477" s="10" t="s">
        <v>668</v>
      </c>
      <c r="AF2477" s="10" t="s">
        <v>668</v>
      </c>
      <c r="AG2477" s="20" t="s">
        <v>668</v>
      </c>
      <c r="AH2477" s="20" t="s">
        <v>668</v>
      </c>
      <c r="AI2477" s="20" t="s">
        <v>668</v>
      </c>
      <c r="AJ2477" s="20" t="s">
        <v>668</v>
      </c>
    </row>
    <row r="2478" spans="1:36" ht="14.25" customHeight="1" x14ac:dyDescent="0.25">
      <c r="A2478" s="11" t="s">
        <v>3187</v>
      </c>
      <c r="B2478" s="8" t="s">
        <v>1583</v>
      </c>
      <c r="C2478" s="8" t="s">
        <v>5593</v>
      </c>
      <c r="D2478" s="10" t="s">
        <v>668</v>
      </c>
      <c r="E2478" s="33" t="s">
        <v>5607</v>
      </c>
      <c r="F2478" s="10" t="s">
        <v>668</v>
      </c>
      <c r="G2478" s="55" t="s">
        <v>2637</v>
      </c>
      <c r="H2478" s="56" t="s">
        <v>3217</v>
      </c>
      <c r="I2478" s="67" t="s">
        <v>3219</v>
      </c>
      <c r="J2478" s="64">
        <v>2</v>
      </c>
      <c r="K2478" s="64" t="s">
        <v>668</v>
      </c>
      <c r="L2478" s="64">
        <v>2</v>
      </c>
      <c r="M2478" s="64">
        <v>71</v>
      </c>
      <c r="N2478" s="55" t="s">
        <v>2374</v>
      </c>
      <c r="O2478" s="64">
        <v>82</v>
      </c>
      <c r="P2478" s="62" t="s">
        <v>5757</v>
      </c>
      <c r="Q2478" s="57">
        <v>30.568773550403698</v>
      </c>
      <c r="R2478" s="57">
        <v>6.4829308567214872</v>
      </c>
      <c r="S2478" s="57">
        <v>37.051704407125186</v>
      </c>
      <c r="T2478" s="18" t="s">
        <v>3223</v>
      </c>
      <c r="U2478" s="13" t="s">
        <v>668</v>
      </c>
      <c r="V2478" s="13" t="s">
        <v>668</v>
      </c>
      <c r="W2478" s="13" t="s">
        <v>668</v>
      </c>
      <c r="X2478" s="20" t="s">
        <v>668</v>
      </c>
      <c r="Y2478" s="20" t="s">
        <v>668</v>
      </c>
      <c r="Z2478" s="20" t="s">
        <v>668</v>
      </c>
      <c r="AA2478" s="20" t="s">
        <v>668</v>
      </c>
      <c r="AB2478" s="10" t="s">
        <v>668</v>
      </c>
      <c r="AC2478" s="10" t="s">
        <v>668</v>
      </c>
      <c r="AD2478" s="10" t="s">
        <v>668</v>
      </c>
      <c r="AE2478" s="10" t="s">
        <v>668</v>
      </c>
      <c r="AF2478" s="10" t="s">
        <v>668</v>
      </c>
      <c r="AG2478" s="20" t="s">
        <v>668</v>
      </c>
      <c r="AH2478" s="20" t="s">
        <v>668</v>
      </c>
      <c r="AI2478" s="20" t="s">
        <v>668</v>
      </c>
      <c r="AJ2478" s="20" t="s">
        <v>668</v>
      </c>
    </row>
    <row r="2479" spans="1:36" ht="14.25" customHeight="1" x14ac:dyDescent="0.25">
      <c r="A2479" s="11" t="s">
        <v>3188</v>
      </c>
      <c r="B2479" s="8" t="s">
        <v>1583</v>
      </c>
      <c r="C2479" s="8" t="s">
        <v>5593</v>
      </c>
      <c r="D2479" s="10" t="s">
        <v>668</v>
      </c>
      <c r="E2479" s="33" t="s">
        <v>5607</v>
      </c>
      <c r="F2479" s="10" t="s">
        <v>668</v>
      </c>
      <c r="G2479" s="55" t="s">
        <v>2637</v>
      </c>
      <c r="H2479" s="56" t="s">
        <v>3217</v>
      </c>
      <c r="I2479" s="67" t="s">
        <v>3219</v>
      </c>
      <c r="J2479" s="64">
        <v>3</v>
      </c>
      <c r="K2479" s="64" t="s">
        <v>668</v>
      </c>
      <c r="L2479" s="64">
        <v>4</v>
      </c>
      <c r="M2479" s="64">
        <v>71</v>
      </c>
      <c r="N2479" s="55" t="s">
        <v>2374</v>
      </c>
      <c r="O2479" s="64">
        <v>1</v>
      </c>
      <c r="P2479" s="62" t="s">
        <v>5757</v>
      </c>
      <c r="Q2479" s="57">
        <v>33.803939617308252</v>
      </c>
      <c r="R2479" s="57">
        <v>6.5921123875616399</v>
      </c>
      <c r="S2479" s="57">
        <v>40.396052004869894</v>
      </c>
      <c r="T2479" s="18" t="s">
        <v>3223</v>
      </c>
      <c r="U2479" s="13" t="s">
        <v>668</v>
      </c>
      <c r="V2479" s="13" t="s">
        <v>668</v>
      </c>
      <c r="W2479" s="13" t="s">
        <v>668</v>
      </c>
      <c r="X2479" s="20" t="s">
        <v>668</v>
      </c>
      <c r="Y2479" s="20" t="s">
        <v>668</v>
      </c>
      <c r="Z2479" s="20" t="s">
        <v>668</v>
      </c>
      <c r="AA2479" s="20" t="s">
        <v>668</v>
      </c>
      <c r="AB2479" s="10" t="s">
        <v>668</v>
      </c>
      <c r="AC2479" s="10" t="s">
        <v>668</v>
      </c>
      <c r="AD2479" s="10" t="s">
        <v>668</v>
      </c>
      <c r="AE2479" s="10" t="s">
        <v>668</v>
      </c>
      <c r="AF2479" s="10" t="s">
        <v>668</v>
      </c>
      <c r="AG2479" s="20" t="s">
        <v>668</v>
      </c>
      <c r="AH2479" s="20" t="s">
        <v>668</v>
      </c>
      <c r="AI2479" s="20" t="s">
        <v>668</v>
      </c>
      <c r="AJ2479" s="20" t="s">
        <v>668</v>
      </c>
    </row>
    <row r="2480" spans="1:36" ht="14.25" customHeight="1" x14ac:dyDescent="0.25">
      <c r="A2480" s="11" t="s">
        <v>3189</v>
      </c>
      <c r="B2480" s="8" t="s">
        <v>1583</v>
      </c>
      <c r="C2480" s="8" t="s">
        <v>5593</v>
      </c>
      <c r="D2480" s="10" t="s">
        <v>668</v>
      </c>
      <c r="E2480" s="33" t="s">
        <v>5607</v>
      </c>
      <c r="F2480" s="10" t="s">
        <v>668</v>
      </c>
      <c r="G2480" s="55" t="s">
        <v>2637</v>
      </c>
      <c r="H2480" s="56" t="s">
        <v>3217</v>
      </c>
      <c r="I2480" s="67" t="s">
        <v>3219</v>
      </c>
      <c r="J2480" s="64">
        <v>3</v>
      </c>
      <c r="K2480" s="64" t="s">
        <v>668</v>
      </c>
      <c r="L2480" s="64">
        <v>3</v>
      </c>
      <c r="M2480" s="64">
        <v>71</v>
      </c>
      <c r="N2480" s="55" t="s">
        <v>2374</v>
      </c>
      <c r="O2480" s="64">
        <v>13</v>
      </c>
      <c r="P2480" s="62" t="s">
        <v>5757</v>
      </c>
      <c r="Q2480" s="57">
        <v>40.439063554205397</v>
      </c>
      <c r="R2480" s="57">
        <v>8.9001929419399328</v>
      </c>
      <c r="S2480" s="57">
        <v>49.339256496145332</v>
      </c>
      <c r="T2480" s="18" t="s">
        <v>3223</v>
      </c>
      <c r="U2480" s="13" t="s">
        <v>668</v>
      </c>
      <c r="V2480" s="13" t="s">
        <v>668</v>
      </c>
      <c r="W2480" s="13" t="s">
        <v>668</v>
      </c>
      <c r="X2480" s="20" t="s">
        <v>668</v>
      </c>
      <c r="Y2480" s="20" t="s">
        <v>668</v>
      </c>
      <c r="Z2480" s="20" t="s">
        <v>668</v>
      </c>
      <c r="AA2480" s="20" t="s">
        <v>668</v>
      </c>
      <c r="AB2480" s="10" t="s">
        <v>668</v>
      </c>
      <c r="AC2480" s="10" t="s">
        <v>668</v>
      </c>
      <c r="AD2480" s="10" t="s">
        <v>668</v>
      </c>
      <c r="AE2480" s="10" t="s">
        <v>668</v>
      </c>
      <c r="AF2480" s="10" t="s">
        <v>668</v>
      </c>
      <c r="AG2480" s="20" t="s">
        <v>668</v>
      </c>
      <c r="AH2480" s="20" t="s">
        <v>668</v>
      </c>
      <c r="AI2480" s="20" t="s">
        <v>668</v>
      </c>
      <c r="AJ2480" s="20" t="s">
        <v>668</v>
      </c>
    </row>
    <row r="2481" spans="1:36" ht="14.25" customHeight="1" x14ac:dyDescent="0.25">
      <c r="A2481" s="11" t="s">
        <v>3190</v>
      </c>
      <c r="B2481" s="8" t="s">
        <v>1583</v>
      </c>
      <c r="C2481" s="8" t="s">
        <v>5593</v>
      </c>
      <c r="D2481" s="10" t="s">
        <v>668</v>
      </c>
      <c r="E2481" s="33" t="s">
        <v>5607</v>
      </c>
      <c r="F2481" s="10" t="s">
        <v>668</v>
      </c>
      <c r="G2481" s="55" t="s">
        <v>2637</v>
      </c>
      <c r="H2481" s="56" t="s">
        <v>3217</v>
      </c>
      <c r="I2481" s="67" t="s">
        <v>3219</v>
      </c>
      <c r="J2481" s="64">
        <v>4</v>
      </c>
      <c r="K2481" s="64" t="s">
        <v>668</v>
      </c>
      <c r="L2481" s="64">
        <v>4</v>
      </c>
      <c r="M2481" s="64">
        <v>71</v>
      </c>
      <c r="N2481" s="55" t="s">
        <v>2374</v>
      </c>
      <c r="O2481" s="64">
        <v>4</v>
      </c>
      <c r="P2481" s="62" t="s">
        <v>5757</v>
      </c>
      <c r="Q2481" s="57">
        <v>42.142807402851368</v>
      </c>
      <c r="R2481" s="57">
        <v>6.8218546915618816</v>
      </c>
      <c r="S2481" s="57">
        <v>48.964662094413249</v>
      </c>
      <c r="T2481" s="18" t="s">
        <v>3225</v>
      </c>
      <c r="U2481" s="13" t="s">
        <v>668</v>
      </c>
      <c r="V2481" s="13" t="s">
        <v>668</v>
      </c>
      <c r="W2481" s="13" t="s">
        <v>668</v>
      </c>
      <c r="X2481" s="20" t="s">
        <v>668</v>
      </c>
      <c r="Y2481" s="20" t="s">
        <v>668</v>
      </c>
      <c r="Z2481" s="20" t="s">
        <v>668</v>
      </c>
      <c r="AA2481" s="20" t="s">
        <v>668</v>
      </c>
      <c r="AB2481" s="10" t="s">
        <v>668</v>
      </c>
      <c r="AC2481" s="10" t="s">
        <v>668</v>
      </c>
      <c r="AD2481" s="10" t="s">
        <v>668</v>
      </c>
      <c r="AE2481" s="10" t="s">
        <v>668</v>
      </c>
      <c r="AF2481" s="10" t="s">
        <v>668</v>
      </c>
      <c r="AG2481" s="20" t="s">
        <v>668</v>
      </c>
      <c r="AH2481" s="20" t="s">
        <v>668</v>
      </c>
      <c r="AI2481" s="20" t="s">
        <v>668</v>
      </c>
      <c r="AJ2481" s="20" t="s">
        <v>668</v>
      </c>
    </row>
    <row r="2482" spans="1:36" ht="14.25" customHeight="1" x14ac:dyDescent="0.25">
      <c r="A2482" s="11" t="s">
        <v>3191</v>
      </c>
      <c r="B2482" s="8" t="s">
        <v>1583</v>
      </c>
      <c r="C2482" s="8" t="s">
        <v>5593</v>
      </c>
      <c r="D2482" s="10" t="s">
        <v>668</v>
      </c>
      <c r="E2482" s="33" t="s">
        <v>5607</v>
      </c>
      <c r="F2482" s="10" t="s">
        <v>668</v>
      </c>
      <c r="G2482" s="55" t="s">
        <v>2637</v>
      </c>
      <c r="H2482" s="56" t="s">
        <v>3217</v>
      </c>
      <c r="I2482" s="67" t="s">
        <v>3219</v>
      </c>
      <c r="J2482" s="64">
        <v>4</v>
      </c>
      <c r="K2482" s="64" t="s">
        <v>668</v>
      </c>
      <c r="L2482" s="64">
        <v>3</v>
      </c>
      <c r="M2482" s="64">
        <v>71</v>
      </c>
      <c r="N2482" s="55" t="s">
        <v>2374</v>
      </c>
      <c r="O2482" s="64">
        <v>70</v>
      </c>
      <c r="P2482" s="62" t="s">
        <v>5757</v>
      </c>
      <c r="Q2482" s="57">
        <v>33.877299340530811</v>
      </c>
      <c r="R2482" s="57">
        <v>6.8382360426469253</v>
      </c>
      <c r="S2482" s="57">
        <v>40.715535383177738</v>
      </c>
      <c r="T2482" s="18" t="s">
        <v>3226</v>
      </c>
      <c r="U2482" s="13" t="s">
        <v>668</v>
      </c>
      <c r="V2482" s="13" t="s">
        <v>668</v>
      </c>
      <c r="W2482" s="13" t="s">
        <v>668</v>
      </c>
      <c r="X2482" s="20" t="s">
        <v>668</v>
      </c>
      <c r="Y2482" s="20" t="s">
        <v>668</v>
      </c>
      <c r="Z2482" s="20" t="s">
        <v>668</v>
      </c>
      <c r="AA2482" s="20" t="s">
        <v>668</v>
      </c>
      <c r="AB2482" s="10" t="s">
        <v>668</v>
      </c>
      <c r="AC2482" s="10" t="s">
        <v>668</v>
      </c>
      <c r="AD2482" s="10" t="s">
        <v>668</v>
      </c>
      <c r="AE2482" s="10" t="s">
        <v>668</v>
      </c>
      <c r="AF2482" s="10" t="s">
        <v>668</v>
      </c>
      <c r="AG2482" s="20" t="s">
        <v>668</v>
      </c>
      <c r="AH2482" s="20" t="s">
        <v>668</v>
      </c>
      <c r="AI2482" s="20" t="s">
        <v>668</v>
      </c>
      <c r="AJ2482" s="20" t="s">
        <v>668</v>
      </c>
    </row>
    <row r="2483" spans="1:36" ht="14.25" customHeight="1" x14ac:dyDescent="0.25">
      <c r="A2483" s="11" t="s">
        <v>3192</v>
      </c>
      <c r="B2483" s="8" t="s">
        <v>1583</v>
      </c>
      <c r="C2483" s="8" t="s">
        <v>5593</v>
      </c>
      <c r="D2483" s="10" t="s">
        <v>668</v>
      </c>
      <c r="E2483" s="33" t="s">
        <v>5607</v>
      </c>
      <c r="F2483" s="10" t="s">
        <v>668</v>
      </c>
      <c r="G2483" s="55" t="s">
        <v>2637</v>
      </c>
      <c r="H2483" s="56" t="s">
        <v>3217</v>
      </c>
      <c r="I2483" s="67" t="s">
        <v>3219</v>
      </c>
      <c r="J2483" s="64">
        <v>4</v>
      </c>
      <c r="K2483" s="64" t="s">
        <v>668</v>
      </c>
      <c r="L2483" s="64">
        <v>3</v>
      </c>
      <c r="M2483" s="64">
        <v>71</v>
      </c>
      <c r="N2483" s="55" t="s">
        <v>2374</v>
      </c>
      <c r="O2483" s="64">
        <v>2</v>
      </c>
      <c r="P2483" s="62" t="s">
        <v>5757</v>
      </c>
      <c r="Q2483" s="57">
        <v>28.954563507061028</v>
      </c>
      <c r="R2483" s="57">
        <v>6.4386771763711304</v>
      </c>
      <c r="S2483" s="57">
        <v>35.393240683432161</v>
      </c>
      <c r="T2483" s="18" t="s">
        <v>3223</v>
      </c>
      <c r="U2483" s="13" t="s">
        <v>668</v>
      </c>
      <c r="V2483" s="13" t="s">
        <v>668</v>
      </c>
      <c r="W2483" s="13" t="s">
        <v>668</v>
      </c>
      <c r="X2483" s="20" t="s">
        <v>668</v>
      </c>
      <c r="Y2483" s="20" t="s">
        <v>668</v>
      </c>
      <c r="Z2483" s="20" t="s">
        <v>668</v>
      </c>
      <c r="AA2483" s="20" t="s">
        <v>668</v>
      </c>
      <c r="AB2483" s="10" t="s">
        <v>668</v>
      </c>
      <c r="AC2483" s="10" t="s">
        <v>668</v>
      </c>
      <c r="AD2483" s="10" t="s">
        <v>668</v>
      </c>
      <c r="AE2483" s="10" t="s">
        <v>668</v>
      </c>
      <c r="AF2483" s="10" t="s">
        <v>668</v>
      </c>
      <c r="AG2483" s="20" t="s">
        <v>668</v>
      </c>
      <c r="AH2483" s="20" t="s">
        <v>668</v>
      </c>
      <c r="AI2483" s="20" t="s">
        <v>668</v>
      </c>
      <c r="AJ2483" s="20" t="s">
        <v>668</v>
      </c>
    </row>
    <row r="2484" spans="1:36" ht="14.25" customHeight="1" x14ac:dyDescent="0.25">
      <c r="A2484" s="11" t="s">
        <v>3193</v>
      </c>
      <c r="B2484" s="8" t="s">
        <v>1583</v>
      </c>
      <c r="C2484" s="8" t="s">
        <v>5593</v>
      </c>
      <c r="D2484" s="10" t="s">
        <v>668</v>
      </c>
      <c r="E2484" s="33" t="s">
        <v>5607</v>
      </c>
      <c r="F2484" s="10" t="s">
        <v>668</v>
      </c>
      <c r="G2484" s="55" t="s">
        <v>2637</v>
      </c>
      <c r="H2484" s="56" t="s">
        <v>3217</v>
      </c>
      <c r="I2484" s="67" t="s">
        <v>3219</v>
      </c>
      <c r="J2484" s="64">
        <v>4</v>
      </c>
      <c r="K2484" s="64" t="s">
        <v>668</v>
      </c>
      <c r="L2484" s="64">
        <v>4</v>
      </c>
      <c r="M2484" s="64">
        <v>71</v>
      </c>
      <c r="N2484" s="55" t="s">
        <v>2374</v>
      </c>
      <c r="O2484" s="64">
        <v>57</v>
      </c>
      <c r="P2484" s="62" t="s">
        <v>5757</v>
      </c>
      <c r="Q2484" s="57">
        <v>31.80675247199088</v>
      </c>
      <c r="R2484" s="57">
        <v>8.3029286493119123</v>
      </c>
      <c r="S2484" s="57">
        <v>40.109681121302792</v>
      </c>
      <c r="T2484" s="18" t="s">
        <v>3223</v>
      </c>
      <c r="U2484" s="13" t="s">
        <v>668</v>
      </c>
      <c r="V2484" s="13" t="s">
        <v>668</v>
      </c>
      <c r="W2484" s="13" t="s">
        <v>668</v>
      </c>
      <c r="X2484" s="20" t="s">
        <v>668</v>
      </c>
      <c r="Y2484" s="20" t="s">
        <v>668</v>
      </c>
      <c r="Z2484" s="20" t="s">
        <v>668</v>
      </c>
      <c r="AA2484" s="20" t="s">
        <v>668</v>
      </c>
      <c r="AB2484" s="10" t="s">
        <v>668</v>
      </c>
      <c r="AC2484" s="10" t="s">
        <v>668</v>
      </c>
      <c r="AD2484" s="10" t="s">
        <v>668</v>
      </c>
      <c r="AE2484" s="10" t="s">
        <v>668</v>
      </c>
      <c r="AF2484" s="10" t="s">
        <v>668</v>
      </c>
      <c r="AG2484" s="20" t="s">
        <v>668</v>
      </c>
      <c r="AH2484" s="20" t="s">
        <v>668</v>
      </c>
      <c r="AI2484" s="20" t="s">
        <v>668</v>
      </c>
      <c r="AJ2484" s="20" t="s">
        <v>668</v>
      </c>
    </row>
    <row r="2485" spans="1:36" ht="14.25" customHeight="1" x14ac:dyDescent="0.25">
      <c r="A2485" s="11" t="s">
        <v>3194</v>
      </c>
      <c r="B2485" s="8" t="s">
        <v>1583</v>
      </c>
      <c r="C2485" s="8" t="s">
        <v>5593</v>
      </c>
      <c r="D2485" s="10" t="s">
        <v>668</v>
      </c>
      <c r="E2485" s="33" t="s">
        <v>5607</v>
      </c>
      <c r="F2485" s="10" t="s">
        <v>668</v>
      </c>
      <c r="G2485" s="55" t="s">
        <v>2637</v>
      </c>
      <c r="H2485" s="56" t="s">
        <v>3217</v>
      </c>
      <c r="I2485" s="67" t="s">
        <v>3219</v>
      </c>
      <c r="J2485" s="64">
        <v>4</v>
      </c>
      <c r="K2485" s="64" t="s">
        <v>668</v>
      </c>
      <c r="L2485" s="64">
        <v>3</v>
      </c>
      <c r="M2485" s="64">
        <v>71</v>
      </c>
      <c r="N2485" s="55" t="s">
        <v>2374</v>
      </c>
      <c r="O2485" s="64">
        <v>10</v>
      </c>
      <c r="P2485" s="62" t="s">
        <v>5757</v>
      </c>
      <c r="Q2485" s="57">
        <v>26.154827211960903</v>
      </c>
      <c r="R2485" s="57">
        <v>8.3621543101585978</v>
      </c>
      <c r="S2485" s="57">
        <v>34.516981522119501</v>
      </c>
      <c r="T2485" s="18" t="s">
        <v>3223</v>
      </c>
      <c r="U2485" s="13" t="s">
        <v>668</v>
      </c>
      <c r="V2485" s="13" t="s">
        <v>668</v>
      </c>
      <c r="W2485" s="13" t="s">
        <v>668</v>
      </c>
      <c r="X2485" s="20" t="s">
        <v>668</v>
      </c>
      <c r="Y2485" s="20" t="s">
        <v>668</v>
      </c>
      <c r="Z2485" s="20" t="s">
        <v>668</v>
      </c>
      <c r="AA2485" s="20" t="s">
        <v>668</v>
      </c>
      <c r="AB2485" s="10" t="s">
        <v>668</v>
      </c>
      <c r="AC2485" s="10" t="s">
        <v>668</v>
      </c>
      <c r="AD2485" s="10" t="s">
        <v>668</v>
      </c>
      <c r="AE2485" s="10" t="s">
        <v>668</v>
      </c>
      <c r="AF2485" s="10" t="s">
        <v>668</v>
      </c>
      <c r="AG2485" s="20" t="s">
        <v>668</v>
      </c>
      <c r="AH2485" s="20" t="s">
        <v>668</v>
      </c>
      <c r="AI2485" s="20" t="s">
        <v>668</v>
      </c>
      <c r="AJ2485" s="20" t="s">
        <v>668</v>
      </c>
    </row>
    <row r="2486" spans="1:36" ht="14.25" customHeight="1" x14ac:dyDescent="0.25">
      <c r="A2486" s="11" t="s">
        <v>3195</v>
      </c>
      <c r="B2486" s="8" t="s">
        <v>1583</v>
      </c>
      <c r="C2486" s="8" t="s">
        <v>5593</v>
      </c>
      <c r="D2486" s="10" t="s">
        <v>668</v>
      </c>
      <c r="E2486" s="33" t="s">
        <v>5607</v>
      </c>
      <c r="F2486" s="10" t="s">
        <v>668</v>
      </c>
      <c r="G2486" s="55" t="s">
        <v>2637</v>
      </c>
      <c r="H2486" s="56" t="s">
        <v>3217</v>
      </c>
      <c r="I2486" s="67" t="s">
        <v>3219</v>
      </c>
      <c r="J2486" s="64">
        <v>4</v>
      </c>
      <c r="K2486" s="64" t="s">
        <v>668</v>
      </c>
      <c r="L2486" s="64">
        <v>5</v>
      </c>
      <c r="M2486" s="64">
        <v>71</v>
      </c>
      <c r="N2486" s="55" t="s">
        <v>2374</v>
      </c>
      <c r="O2486" s="64">
        <v>67</v>
      </c>
      <c r="P2486" s="62" t="s">
        <v>5757</v>
      </c>
      <c r="Q2486" s="57">
        <v>38.001533906166074</v>
      </c>
      <c r="R2486" s="57">
        <v>6.2575171792920106</v>
      </c>
      <c r="S2486" s="57">
        <v>44.259051085458083</v>
      </c>
      <c r="T2486" s="18" t="s">
        <v>3223</v>
      </c>
      <c r="U2486" s="13" t="s">
        <v>668</v>
      </c>
      <c r="V2486" s="13" t="s">
        <v>668</v>
      </c>
      <c r="W2486" s="13" t="s">
        <v>668</v>
      </c>
      <c r="X2486" s="20" t="s">
        <v>668</v>
      </c>
      <c r="Y2486" s="20" t="s">
        <v>668</v>
      </c>
      <c r="Z2486" s="20" t="s">
        <v>668</v>
      </c>
      <c r="AA2486" s="20" t="s">
        <v>668</v>
      </c>
      <c r="AB2486" s="10" t="s">
        <v>668</v>
      </c>
      <c r="AC2486" s="10" t="s">
        <v>668</v>
      </c>
      <c r="AD2486" s="10" t="s">
        <v>668</v>
      </c>
      <c r="AE2486" s="10" t="s">
        <v>668</v>
      </c>
      <c r="AF2486" s="10" t="s">
        <v>668</v>
      </c>
      <c r="AG2486" s="20" t="s">
        <v>668</v>
      </c>
      <c r="AH2486" s="20" t="s">
        <v>668</v>
      </c>
      <c r="AI2486" s="20" t="s">
        <v>668</v>
      </c>
      <c r="AJ2486" s="20" t="s">
        <v>668</v>
      </c>
    </row>
    <row r="2487" spans="1:36" ht="14.25" customHeight="1" x14ac:dyDescent="0.25">
      <c r="A2487" s="11" t="s">
        <v>3196</v>
      </c>
      <c r="B2487" s="8" t="s">
        <v>1583</v>
      </c>
      <c r="C2487" s="8" t="s">
        <v>5593</v>
      </c>
      <c r="D2487" s="10" t="s">
        <v>668</v>
      </c>
      <c r="E2487" s="33" t="s">
        <v>5607</v>
      </c>
      <c r="F2487" s="10" t="s">
        <v>668</v>
      </c>
      <c r="G2487" s="55" t="s">
        <v>2637</v>
      </c>
      <c r="H2487" s="56" t="s">
        <v>3217</v>
      </c>
      <c r="I2487" s="67" t="s">
        <v>3219</v>
      </c>
      <c r="J2487" s="64">
        <v>5</v>
      </c>
      <c r="K2487" s="64" t="s">
        <v>668</v>
      </c>
      <c r="L2487" s="64">
        <v>5</v>
      </c>
      <c r="M2487" s="64">
        <v>71</v>
      </c>
      <c r="N2487" s="55" t="s">
        <v>2374</v>
      </c>
      <c r="O2487" s="64">
        <v>3</v>
      </c>
      <c r="P2487" s="62" t="s">
        <v>5757</v>
      </c>
      <c r="Q2487" s="57">
        <v>29.982704891699804</v>
      </c>
      <c r="R2487" s="57">
        <v>6.9932867513717882</v>
      </c>
      <c r="S2487" s="57">
        <v>36.975991643071595</v>
      </c>
      <c r="T2487" s="18" t="s">
        <v>3223</v>
      </c>
      <c r="U2487" s="13" t="s">
        <v>668</v>
      </c>
      <c r="V2487" s="13" t="s">
        <v>668</v>
      </c>
      <c r="W2487" s="13" t="s">
        <v>668</v>
      </c>
      <c r="X2487" s="20" t="s">
        <v>668</v>
      </c>
      <c r="Y2487" s="20" t="s">
        <v>668</v>
      </c>
      <c r="Z2487" s="20" t="s">
        <v>668</v>
      </c>
      <c r="AA2487" s="20" t="s">
        <v>668</v>
      </c>
      <c r="AB2487" s="10" t="s">
        <v>668</v>
      </c>
      <c r="AC2487" s="10" t="s">
        <v>668</v>
      </c>
      <c r="AD2487" s="10" t="s">
        <v>668</v>
      </c>
      <c r="AE2487" s="10" t="s">
        <v>668</v>
      </c>
      <c r="AF2487" s="10" t="s">
        <v>668</v>
      </c>
      <c r="AG2487" s="20" t="s">
        <v>668</v>
      </c>
      <c r="AH2487" s="20" t="s">
        <v>668</v>
      </c>
      <c r="AI2487" s="20" t="s">
        <v>668</v>
      </c>
      <c r="AJ2487" s="20" t="s">
        <v>668</v>
      </c>
    </row>
    <row r="2488" spans="1:36" ht="14.25" customHeight="1" x14ac:dyDescent="0.25">
      <c r="A2488" s="11" t="s">
        <v>3197</v>
      </c>
      <c r="B2488" s="8" t="s">
        <v>1583</v>
      </c>
      <c r="C2488" s="8" t="s">
        <v>5593</v>
      </c>
      <c r="D2488" s="10" t="s">
        <v>668</v>
      </c>
      <c r="E2488" s="33" t="s">
        <v>5607</v>
      </c>
      <c r="F2488" s="10" t="s">
        <v>668</v>
      </c>
      <c r="G2488" s="55" t="s">
        <v>2637</v>
      </c>
      <c r="H2488" s="56" t="s">
        <v>3217</v>
      </c>
      <c r="I2488" s="67" t="s">
        <v>3219</v>
      </c>
      <c r="J2488" s="64">
        <v>5</v>
      </c>
      <c r="K2488" s="64" t="s">
        <v>668</v>
      </c>
      <c r="L2488" s="64">
        <v>5</v>
      </c>
      <c r="M2488" s="64">
        <v>71</v>
      </c>
      <c r="N2488" s="55" t="s">
        <v>2374</v>
      </c>
      <c r="O2488" s="64">
        <v>47</v>
      </c>
      <c r="P2488" s="62" t="s">
        <v>5757</v>
      </c>
      <c r="Q2488" s="57">
        <v>31.216158836390534</v>
      </c>
      <c r="R2488" s="57">
        <v>5.9747460000010317</v>
      </c>
      <c r="S2488" s="57">
        <v>37.190904836391567</v>
      </c>
      <c r="T2488" s="18" t="s">
        <v>3225</v>
      </c>
      <c r="U2488" s="13" t="s">
        <v>668</v>
      </c>
      <c r="V2488" s="13" t="s">
        <v>668</v>
      </c>
      <c r="W2488" s="13" t="s">
        <v>668</v>
      </c>
      <c r="X2488" s="20" t="s">
        <v>668</v>
      </c>
      <c r="Y2488" s="20" t="s">
        <v>668</v>
      </c>
      <c r="Z2488" s="20" t="s">
        <v>668</v>
      </c>
      <c r="AA2488" s="20" t="s">
        <v>668</v>
      </c>
      <c r="AB2488" s="10" t="s">
        <v>668</v>
      </c>
      <c r="AC2488" s="10" t="s">
        <v>668</v>
      </c>
      <c r="AD2488" s="10" t="s">
        <v>668</v>
      </c>
      <c r="AE2488" s="10" t="s">
        <v>668</v>
      </c>
      <c r="AF2488" s="10" t="s">
        <v>668</v>
      </c>
      <c r="AG2488" s="20" t="s">
        <v>668</v>
      </c>
      <c r="AH2488" s="20" t="s">
        <v>668</v>
      </c>
      <c r="AI2488" s="20" t="s">
        <v>668</v>
      </c>
      <c r="AJ2488" s="20" t="s">
        <v>668</v>
      </c>
    </row>
    <row r="2489" spans="1:36" ht="14.25" customHeight="1" x14ac:dyDescent="0.25">
      <c r="A2489" s="11" t="s">
        <v>3198</v>
      </c>
      <c r="B2489" s="8" t="s">
        <v>1583</v>
      </c>
      <c r="C2489" s="8" t="s">
        <v>5593</v>
      </c>
      <c r="D2489" s="10" t="s">
        <v>668</v>
      </c>
      <c r="E2489" s="33" t="s">
        <v>5607</v>
      </c>
      <c r="F2489" s="10" t="s">
        <v>668</v>
      </c>
      <c r="G2489" s="55" t="s">
        <v>2637</v>
      </c>
      <c r="H2489" s="56" t="s">
        <v>3217</v>
      </c>
      <c r="I2489" s="67" t="s">
        <v>3219</v>
      </c>
      <c r="J2489" s="64">
        <v>6</v>
      </c>
      <c r="K2489" s="64" t="s">
        <v>668</v>
      </c>
      <c r="L2489" s="64">
        <v>2</v>
      </c>
      <c r="M2489" s="64">
        <v>71</v>
      </c>
      <c r="N2489" s="55" t="s">
        <v>2374</v>
      </c>
      <c r="O2489" s="64">
        <v>78</v>
      </c>
      <c r="P2489" s="62" t="s">
        <v>5757</v>
      </c>
      <c r="Q2489" s="57">
        <v>11.741938439255046</v>
      </c>
      <c r="R2489" s="57">
        <v>1.435049813685058</v>
      </c>
      <c r="S2489" s="57">
        <v>13.176988252940104</v>
      </c>
      <c r="T2489" s="18" t="s">
        <v>3223</v>
      </c>
      <c r="U2489" s="13" t="s">
        <v>668</v>
      </c>
      <c r="V2489" s="13" t="s">
        <v>668</v>
      </c>
      <c r="W2489" s="13" t="s">
        <v>668</v>
      </c>
      <c r="X2489" s="20" t="s">
        <v>668</v>
      </c>
      <c r="Y2489" s="20" t="s">
        <v>668</v>
      </c>
      <c r="Z2489" s="20" t="s">
        <v>668</v>
      </c>
      <c r="AA2489" s="20" t="s">
        <v>668</v>
      </c>
      <c r="AB2489" s="10" t="s">
        <v>668</v>
      </c>
      <c r="AC2489" s="10" t="s">
        <v>668</v>
      </c>
      <c r="AD2489" s="10" t="s">
        <v>668</v>
      </c>
      <c r="AE2489" s="10" t="s">
        <v>668</v>
      </c>
      <c r="AF2489" s="10" t="s">
        <v>668</v>
      </c>
      <c r="AG2489" s="20" t="s">
        <v>668</v>
      </c>
      <c r="AH2489" s="20" t="s">
        <v>668</v>
      </c>
      <c r="AI2489" s="20" t="s">
        <v>668</v>
      </c>
      <c r="AJ2489" s="20" t="s">
        <v>668</v>
      </c>
    </row>
    <row r="2490" spans="1:36" ht="14.25" customHeight="1" x14ac:dyDescent="0.25">
      <c r="A2490" s="11" t="s">
        <v>3199</v>
      </c>
      <c r="B2490" s="8" t="s">
        <v>1583</v>
      </c>
      <c r="C2490" s="8" t="s">
        <v>5593</v>
      </c>
      <c r="D2490" s="10" t="s">
        <v>668</v>
      </c>
      <c r="E2490" s="33" t="s">
        <v>5607</v>
      </c>
      <c r="F2490" s="10" t="s">
        <v>668</v>
      </c>
      <c r="G2490" s="55" t="s">
        <v>2637</v>
      </c>
      <c r="H2490" s="56" t="s">
        <v>3217</v>
      </c>
      <c r="I2490" s="67" t="s">
        <v>3219</v>
      </c>
      <c r="J2490" s="64">
        <v>6</v>
      </c>
      <c r="K2490" s="64" t="s">
        <v>668</v>
      </c>
      <c r="L2490" s="64">
        <v>2</v>
      </c>
      <c r="M2490" s="64">
        <v>71</v>
      </c>
      <c r="N2490" s="55" t="s">
        <v>2374</v>
      </c>
      <c r="O2490" s="64">
        <v>79</v>
      </c>
      <c r="P2490" s="62" t="s">
        <v>5757</v>
      </c>
      <c r="Q2490" s="57">
        <v>29.32912024467381</v>
      </c>
      <c r="R2490" s="57">
        <v>7.5897622614012565</v>
      </c>
      <c r="S2490" s="57">
        <v>36.918882506075064</v>
      </c>
      <c r="T2490" s="18" t="s">
        <v>3223</v>
      </c>
      <c r="U2490" s="13" t="s">
        <v>668</v>
      </c>
      <c r="V2490" s="13" t="s">
        <v>668</v>
      </c>
      <c r="W2490" s="13" t="s">
        <v>668</v>
      </c>
      <c r="X2490" s="20" t="s">
        <v>668</v>
      </c>
      <c r="Y2490" s="20" t="s">
        <v>668</v>
      </c>
      <c r="Z2490" s="20" t="s">
        <v>668</v>
      </c>
      <c r="AA2490" s="20" t="s">
        <v>668</v>
      </c>
      <c r="AB2490" s="10" t="s">
        <v>668</v>
      </c>
      <c r="AC2490" s="10" t="s">
        <v>668</v>
      </c>
      <c r="AD2490" s="10" t="s">
        <v>668</v>
      </c>
      <c r="AE2490" s="10" t="s">
        <v>668</v>
      </c>
      <c r="AF2490" s="10" t="s">
        <v>668</v>
      </c>
      <c r="AG2490" s="20" t="s">
        <v>668</v>
      </c>
      <c r="AH2490" s="20" t="s">
        <v>668</v>
      </c>
      <c r="AI2490" s="20" t="s">
        <v>668</v>
      </c>
      <c r="AJ2490" s="20" t="s">
        <v>668</v>
      </c>
    </row>
    <row r="2491" spans="1:36" ht="14.25" customHeight="1" x14ac:dyDescent="0.25">
      <c r="A2491" s="11" t="s">
        <v>3200</v>
      </c>
      <c r="B2491" s="8" t="s">
        <v>1583</v>
      </c>
      <c r="C2491" s="8" t="s">
        <v>5593</v>
      </c>
      <c r="D2491" s="10" t="s">
        <v>668</v>
      </c>
      <c r="E2491" s="33" t="s">
        <v>5607</v>
      </c>
      <c r="F2491" s="10" t="s">
        <v>668</v>
      </c>
      <c r="G2491" s="55" t="s">
        <v>2637</v>
      </c>
      <c r="H2491" s="56" t="s">
        <v>3217</v>
      </c>
      <c r="I2491" s="67" t="s">
        <v>3219</v>
      </c>
      <c r="J2491" s="64">
        <v>6</v>
      </c>
      <c r="K2491" s="64" t="s">
        <v>668</v>
      </c>
      <c r="L2491" s="64">
        <v>4</v>
      </c>
      <c r="M2491" s="64">
        <v>71</v>
      </c>
      <c r="N2491" s="55" t="s">
        <v>2374</v>
      </c>
      <c r="O2491" s="64">
        <v>49</v>
      </c>
      <c r="P2491" s="62" t="s">
        <v>5757</v>
      </c>
      <c r="Q2491" s="57">
        <v>12.74871738851456</v>
      </c>
      <c r="R2491" s="57">
        <v>3.6934962899890942</v>
      </c>
      <c r="S2491" s="57">
        <v>16.442213678503656</v>
      </c>
      <c r="T2491" s="18" t="s">
        <v>3223</v>
      </c>
      <c r="U2491" s="13" t="s">
        <v>668</v>
      </c>
      <c r="V2491" s="13" t="s">
        <v>668</v>
      </c>
      <c r="W2491" s="13" t="s">
        <v>668</v>
      </c>
      <c r="X2491" s="20" t="s">
        <v>668</v>
      </c>
      <c r="Y2491" s="20" t="s">
        <v>668</v>
      </c>
      <c r="Z2491" s="20" t="s">
        <v>668</v>
      </c>
      <c r="AA2491" s="20" t="s">
        <v>668</v>
      </c>
      <c r="AB2491" s="10" t="s">
        <v>668</v>
      </c>
      <c r="AC2491" s="10" t="s">
        <v>668</v>
      </c>
      <c r="AD2491" s="10" t="s">
        <v>668</v>
      </c>
      <c r="AE2491" s="10" t="s">
        <v>668</v>
      </c>
      <c r="AF2491" s="10" t="s">
        <v>668</v>
      </c>
      <c r="AG2491" s="20" t="s">
        <v>668</v>
      </c>
      <c r="AH2491" s="20" t="s">
        <v>668</v>
      </c>
      <c r="AI2491" s="20" t="s">
        <v>668</v>
      </c>
      <c r="AJ2491" s="20" t="s">
        <v>668</v>
      </c>
    </row>
    <row r="2492" spans="1:36" ht="14.25" customHeight="1" x14ac:dyDescent="0.25">
      <c r="A2492" s="11" t="s">
        <v>3201</v>
      </c>
      <c r="B2492" s="8" t="s">
        <v>1583</v>
      </c>
      <c r="C2492" s="8" t="s">
        <v>5593</v>
      </c>
      <c r="D2492" s="10" t="s">
        <v>668</v>
      </c>
      <c r="E2492" s="33" t="s">
        <v>5607</v>
      </c>
      <c r="F2492" s="10" t="s">
        <v>668</v>
      </c>
      <c r="G2492" s="55" t="s">
        <v>2637</v>
      </c>
      <c r="H2492" s="56" t="s">
        <v>3217</v>
      </c>
      <c r="I2492" s="67" t="s">
        <v>3219</v>
      </c>
      <c r="J2492" s="64">
        <v>6</v>
      </c>
      <c r="K2492" s="64" t="s">
        <v>668</v>
      </c>
      <c r="L2492" s="64">
        <v>4</v>
      </c>
      <c r="M2492" s="64">
        <v>71</v>
      </c>
      <c r="N2492" s="55" t="s">
        <v>2374</v>
      </c>
      <c r="O2492" s="64">
        <v>59</v>
      </c>
      <c r="P2492" s="62" t="s">
        <v>5757</v>
      </c>
      <c r="Q2492" s="57">
        <v>30.013466567695684</v>
      </c>
      <c r="R2492" s="57">
        <v>8.5095723477756611</v>
      </c>
      <c r="S2492" s="57">
        <v>38.523038915471346</v>
      </c>
      <c r="T2492" s="18" t="s">
        <v>3223</v>
      </c>
      <c r="U2492" s="13" t="s">
        <v>668</v>
      </c>
      <c r="V2492" s="13" t="s">
        <v>668</v>
      </c>
      <c r="W2492" s="13" t="s">
        <v>668</v>
      </c>
      <c r="X2492" s="20" t="s">
        <v>668</v>
      </c>
      <c r="Y2492" s="20" t="s">
        <v>668</v>
      </c>
      <c r="Z2492" s="20" t="s">
        <v>668</v>
      </c>
      <c r="AA2492" s="20" t="s">
        <v>668</v>
      </c>
      <c r="AB2492" s="10" t="s">
        <v>668</v>
      </c>
      <c r="AC2492" s="10" t="s">
        <v>668</v>
      </c>
      <c r="AD2492" s="10" t="s">
        <v>668</v>
      </c>
      <c r="AE2492" s="10" t="s">
        <v>668</v>
      </c>
      <c r="AF2492" s="10" t="s">
        <v>668</v>
      </c>
      <c r="AG2492" s="20" t="s">
        <v>668</v>
      </c>
      <c r="AH2492" s="20" t="s">
        <v>668</v>
      </c>
      <c r="AI2492" s="20" t="s">
        <v>668</v>
      </c>
      <c r="AJ2492" s="20" t="s">
        <v>668</v>
      </c>
    </row>
    <row r="2493" spans="1:36" ht="14.25" customHeight="1" x14ac:dyDescent="0.25">
      <c r="A2493" s="11" t="s">
        <v>3202</v>
      </c>
      <c r="B2493" s="8" t="s">
        <v>1583</v>
      </c>
      <c r="C2493" s="8" t="s">
        <v>5593</v>
      </c>
      <c r="D2493" s="10" t="s">
        <v>668</v>
      </c>
      <c r="E2493" s="33" t="s">
        <v>5607</v>
      </c>
      <c r="F2493" s="10" t="s">
        <v>668</v>
      </c>
      <c r="G2493" s="55" t="s">
        <v>2637</v>
      </c>
      <c r="H2493" s="56" t="s">
        <v>3217</v>
      </c>
      <c r="I2493" s="67" t="s">
        <v>3219</v>
      </c>
      <c r="J2493" s="64">
        <v>7</v>
      </c>
      <c r="K2493" s="64" t="s">
        <v>668</v>
      </c>
      <c r="L2493" s="64">
        <v>6</v>
      </c>
      <c r="M2493" s="64">
        <v>71</v>
      </c>
      <c r="N2493" s="55" t="s">
        <v>2374</v>
      </c>
      <c r="O2493" s="64">
        <v>65</v>
      </c>
      <c r="P2493" s="62" t="s">
        <v>5757</v>
      </c>
      <c r="Q2493" s="57">
        <v>29.659797402793927</v>
      </c>
      <c r="R2493" s="57">
        <v>7.5132576888152469</v>
      </c>
      <c r="S2493" s="57">
        <v>37.173055091609172</v>
      </c>
      <c r="T2493" s="18" t="s">
        <v>3223</v>
      </c>
      <c r="U2493" s="13" t="s">
        <v>668</v>
      </c>
      <c r="V2493" s="13" t="s">
        <v>668</v>
      </c>
      <c r="W2493" s="13" t="s">
        <v>668</v>
      </c>
      <c r="X2493" s="20" t="s">
        <v>668</v>
      </c>
      <c r="Y2493" s="20" t="s">
        <v>668</v>
      </c>
      <c r="Z2493" s="20" t="s">
        <v>668</v>
      </c>
      <c r="AA2493" s="20" t="s">
        <v>668</v>
      </c>
      <c r="AB2493" s="10" t="s">
        <v>668</v>
      </c>
      <c r="AC2493" s="10" t="s">
        <v>668</v>
      </c>
      <c r="AD2493" s="10" t="s">
        <v>668</v>
      </c>
      <c r="AE2493" s="10" t="s">
        <v>668</v>
      </c>
      <c r="AF2493" s="10" t="s">
        <v>668</v>
      </c>
      <c r="AG2493" s="20" t="s">
        <v>668</v>
      </c>
      <c r="AH2493" s="20" t="s">
        <v>668</v>
      </c>
      <c r="AI2493" s="20" t="s">
        <v>668</v>
      </c>
      <c r="AJ2493" s="20" t="s">
        <v>668</v>
      </c>
    </row>
    <row r="2494" spans="1:36" ht="14.25" customHeight="1" x14ac:dyDescent="0.25">
      <c r="A2494" s="11" t="s">
        <v>3203</v>
      </c>
      <c r="B2494" s="8" t="s">
        <v>1583</v>
      </c>
      <c r="C2494" s="8" t="s">
        <v>5593</v>
      </c>
      <c r="D2494" s="10" t="s">
        <v>668</v>
      </c>
      <c r="E2494" s="33" t="s">
        <v>5607</v>
      </c>
      <c r="F2494" s="10" t="s">
        <v>668</v>
      </c>
      <c r="G2494" s="55" t="s">
        <v>2637</v>
      </c>
      <c r="H2494" s="56" t="s">
        <v>3217</v>
      </c>
      <c r="I2494" s="67" t="s">
        <v>3219</v>
      </c>
      <c r="J2494" s="64">
        <v>7</v>
      </c>
      <c r="K2494" s="64" t="s">
        <v>668</v>
      </c>
      <c r="L2494" s="64">
        <v>2</v>
      </c>
      <c r="M2494" s="64">
        <v>71</v>
      </c>
      <c r="N2494" s="55" t="s">
        <v>2374</v>
      </c>
      <c r="O2494" s="64">
        <v>50</v>
      </c>
      <c r="P2494" s="62" t="s">
        <v>5757</v>
      </c>
      <c r="Q2494" s="57">
        <v>18.869142315346245</v>
      </c>
      <c r="R2494" s="57">
        <v>6.4101970877060106</v>
      </c>
      <c r="S2494" s="57">
        <v>25.279339403052255</v>
      </c>
      <c r="T2494" s="18" t="s">
        <v>3223</v>
      </c>
      <c r="U2494" s="13" t="s">
        <v>668</v>
      </c>
      <c r="V2494" s="13" t="s">
        <v>668</v>
      </c>
      <c r="W2494" s="13" t="s">
        <v>668</v>
      </c>
      <c r="X2494" s="20" t="s">
        <v>668</v>
      </c>
      <c r="Y2494" s="20" t="s">
        <v>668</v>
      </c>
      <c r="Z2494" s="20" t="s">
        <v>668</v>
      </c>
      <c r="AA2494" s="20" t="s">
        <v>668</v>
      </c>
      <c r="AB2494" s="10" t="s">
        <v>668</v>
      </c>
      <c r="AC2494" s="10" t="s">
        <v>668</v>
      </c>
      <c r="AD2494" s="10" t="s">
        <v>668</v>
      </c>
      <c r="AE2494" s="10" t="s">
        <v>668</v>
      </c>
      <c r="AF2494" s="10" t="s">
        <v>668</v>
      </c>
      <c r="AG2494" s="20" t="s">
        <v>668</v>
      </c>
      <c r="AH2494" s="20" t="s">
        <v>668</v>
      </c>
      <c r="AI2494" s="20" t="s">
        <v>668</v>
      </c>
      <c r="AJ2494" s="20" t="s">
        <v>668</v>
      </c>
    </row>
    <row r="2495" spans="1:36" ht="14.25" customHeight="1" x14ac:dyDescent="0.25">
      <c r="A2495" s="11" t="s">
        <v>3204</v>
      </c>
      <c r="B2495" s="8" t="s">
        <v>1583</v>
      </c>
      <c r="C2495" s="8" t="s">
        <v>5593</v>
      </c>
      <c r="D2495" s="10" t="s">
        <v>668</v>
      </c>
      <c r="E2495" s="33" t="s">
        <v>5607</v>
      </c>
      <c r="F2495" s="10" t="s">
        <v>668</v>
      </c>
      <c r="G2495" s="55" t="s">
        <v>2637</v>
      </c>
      <c r="H2495" s="56" t="s">
        <v>3217</v>
      </c>
      <c r="I2495" s="67" t="s">
        <v>3219</v>
      </c>
      <c r="J2495" s="64">
        <v>8</v>
      </c>
      <c r="K2495" s="64" t="s">
        <v>668</v>
      </c>
      <c r="L2495" s="64">
        <v>1</v>
      </c>
      <c r="M2495" s="64">
        <v>71</v>
      </c>
      <c r="N2495" s="55" t="s">
        <v>2374</v>
      </c>
      <c r="O2495" s="64">
        <v>20</v>
      </c>
      <c r="P2495" s="62" t="s">
        <v>5757</v>
      </c>
      <c r="Q2495" s="57">
        <v>25.57557421369453</v>
      </c>
      <c r="R2495" s="57">
        <v>7.1218843633233462</v>
      </c>
      <c r="S2495" s="57">
        <v>32.697458577017876</v>
      </c>
      <c r="T2495" s="18" t="s">
        <v>3223</v>
      </c>
      <c r="U2495" s="13" t="s">
        <v>668</v>
      </c>
      <c r="V2495" s="13" t="s">
        <v>668</v>
      </c>
      <c r="W2495" s="13" t="s">
        <v>668</v>
      </c>
      <c r="X2495" s="20" t="s">
        <v>668</v>
      </c>
      <c r="Y2495" s="20" t="s">
        <v>668</v>
      </c>
      <c r="Z2495" s="20" t="s">
        <v>668</v>
      </c>
      <c r="AA2495" s="20" t="s">
        <v>668</v>
      </c>
      <c r="AB2495" s="10" t="s">
        <v>668</v>
      </c>
      <c r="AC2495" s="10" t="s">
        <v>668</v>
      </c>
      <c r="AD2495" s="10" t="s">
        <v>668</v>
      </c>
      <c r="AE2495" s="10" t="s">
        <v>668</v>
      </c>
      <c r="AF2495" s="10" t="s">
        <v>668</v>
      </c>
      <c r="AG2495" s="20" t="s">
        <v>668</v>
      </c>
      <c r="AH2495" s="20" t="s">
        <v>668</v>
      </c>
      <c r="AI2495" s="20" t="s">
        <v>668</v>
      </c>
      <c r="AJ2495" s="20" t="s">
        <v>668</v>
      </c>
    </row>
    <row r="2496" spans="1:36" ht="14.25" customHeight="1" x14ac:dyDescent="0.25">
      <c r="A2496" s="11" t="s">
        <v>3205</v>
      </c>
      <c r="B2496" s="8" t="s">
        <v>1583</v>
      </c>
      <c r="C2496" s="8" t="s">
        <v>5593</v>
      </c>
      <c r="D2496" s="10" t="s">
        <v>668</v>
      </c>
      <c r="E2496" s="33" t="s">
        <v>5607</v>
      </c>
      <c r="F2496" s="10" t="s">
        <v>668</v>
      </c>
      <c r="G2496" s="55" t="s">
        <v>2637</v>
      </c>
      <c r="H2496" s="56" t="s">
        <v>3217</v>
      </c>
      <c r="I2496" s="67" t="s">
        <v>3219</v>
      </c>
      <c r="J2496" s="64">
        <v>8</v>
      </c>
      <c r="K2496" s="64" t="s">
        <v>668</v>
      </c>
      <c r="L2496" s="64">
        <v>3</v>
      </c>
      <c r="M2496" s="64">
        <v>71</v>
      </c>
      <c r="N2496" s="55" t="s">
        <v>2374</v>
      </c>
      <c r="O2496" s="64">
        <v>44</v>
      </c>
      <c r="P2496" s="62" t="s">
        <v>5757</v>
      </c>
      <c r="Q2496" s="57">
        <v>28.155416237067492</v>
      </c>
      <c r="R2496" s="57">
        <v>7.4480143307966884</v>
      </c>
      <c r="S2496" s="57">
        <v>35.60343056786418</v>
      </c>
      <c r="T2496" s="18" t="s">
        <v>3223</v>
      </c>
      <c r="U2496" s="13" t="s">
        <v>668</v>
      </c>
      <c r="V2496" s="13" t="s">
        <v>668</v>
      </c>
      <c r="W2496" s="13" t="s">
        <v>668</v>
      </c>
      <c r="X2496" s="20" t="s">
        <v>668</v>
      </c>
      <c r="Y2496" s="20" t="s">
        <v>668</v>
      </c>
      <c r="Z2496" s="20" t="s">
        <v>668</v>
      </c>
      <c r="AA2496" s="20" t="s">
        <v>668</v>
      </c>
      <c r="AB2496" s="10" t="s">
        <v>668</v>
      </c>
      <c r="AC2496" s="10" t="s">
        <v>668</v>
      </c>
      <c r="AD2496" s="10" t="s">
        <v>668</v>
      </c>
      <c r="AE2496" s="10" t="s">
        <v>668</v>
      </c>
      <c r="AF2496" s="10" t="s">
        <v>668</v>
      </c>
      <c r="AG2496" s="20" t="s">
        <v>668</v>
      </c>
      <c r="AH2496" s="20" t="s">
        <v>668</v>
      </c>
      <c r="AI2496" s="20" t="s">
        <v>668</v>
      </c>
      <c r="AJ2496" s="20" t="s">
        <v>668</v>
      </c>
    </row>
    <row r="2497" spans="1:36" ht="14.25" customHeight="1" x14ac:dyDescent="0.25">
      <c r="A2497" s="11" t="s">
        <v>3206</v>
      </c>
      <c r="B2497" s="8" t="s">
        <v>1583</v>
      </c>
      <c r="C2497" s="8" t="s">
        <v>5593</v>
      </c>
      <c r="D2497" s="10" t="s">
        <v>668</v>
      </c>
      <c r="E2497" s="33" t="s">
        <v>5607</v>
      </c>
      <c r="F2497" s="10" t="s">
        <v>668</v>
      </c>
      <c r="G2497" s="55" t="s">
        <v>2637</v>
      </c>
      <c r="H2497" s="56" t="s">
        <v>3217</v>
      </c>
      <c r="I2497" s="67" t="s">
        <v>3219</v>
      </c>
      <c r="J2497" s="64">
        <v>9</v>
      </c>
      <c r="K2497" s="64" t="s">
        <v>668</v>
      </c>
      <c r="L2497" s="64">
        <v>6</v>
      </c>
      <c r="M2497" s="64">
        <v>71</v>
      </c>
      <c r="N2497" s="55" t="s">
        <v>2374</v>
      </c>
      <c r="O2497" s="64">
        <v>56</v>
      </c>
      <c r="P2497" s="62" t="s">
        <v>5757</v>
      </c>
      <c r="Q2497" s="57">
        <v>19.605642703103708</v>
      </c>
      <c r="R2497" s="57">
        <v>7.5883599814203677</v>
      </c>
      <c r="S2497" s="57">
        <v>27.194002684524076</v>
      </c>
      <c r="T2497" s="18" t="s">
        <v>3223</v>
      </c>
      <c r="U2497" s="13" t="s">
        <v>668</v>
      </c>
      <c r="V2497" s="13" t="s">
        <v>668</v>
      </c>
      <c r="W2497" s="13" t="s">
        <v>668</v>
      </c>
      <c r="X2497" s="20" t="s">
        <v>668</v>
      </c>
      <c r="Y2497" s="20" t="s">
        <v>668</v>
      </c>
      <c r="Z2497" s="20" t="s">
        <v>668</v>
      </c>
      <c r="AA2497" s="20" t="s">
        <v>668</v>
      </c>
      <c r="AB2497" s="10" t="s">
        <v>668</v>
      </c>
      <c r="AC2497" s="10" t="s">
        <v>668</v>
      </c>
      <c r="AD2497" s="10" t="s">
        <v>668</v>
      </c>
      <c r="AE2497" s="10" t="s">
        <v>668</v>
      </c>
      <c r="AF2497" s="10" t="s">
        <v>668</v>
      </c>
      <c r="AG2497" s="20" t="s">
        <v>668</v>
      </c>
      <c r="AH2497" s="20" t="s">
        <v>668</v>
      </c>
      <c r="AI2497" s="20" t="s">
        <v>668</v>
      </c>
      <c r="AJ2497" s="20" t="s">
        <v>668</v>
      </c>
    </row>
    <row r="2498" spans="1:36" ht="14.25" customHeight="1" x14ac:dyDescent="0.25">
      <c r="A2498" s="11" t="s">
        <v>3207</v>
      </c>
      <c r="B2498" s="8" t="s">
        <v>1583</v>
      </c>
      <c r="C2498" s="8" t="s">
        <v>5593</v>
      </c>
      <c r="D2498" s="10" t="s">
        <v>668</v>
      </c>
      <c r="E2498" s="33" t="s">
        <v>5607</v>
      </c>
      <c r="F2498" s="10" t="s">
        <v>668</v>
      </c>
      <c r="G2498" s="55" t="s">
        <v>2637</v>
      </c>
      <c r="H2498" s="56" t="s">
        <v>3217</v>
      </c>
      <c r="I2498" s="67" t="s">
        <v>3219</v>
      </c>
      <c r="J2498" s="64">
        <v>9</v>
      </c>
      <c r="K2498" s="64" t="s">
        <v>668</v>
      </c>
      <c r="L2498" s="64">
        <v>3</v>
      </c>
      <c r="M2498" s="64">
        <v>71</v>
      </c>
      <c r="N2498" s="55" t="s">
        <v>2374</v>
      </c>
      <c r="O2498" s="64">
        <v>73</v>
      </c>
      <c r="P2498" s="62" t="s">
        <v>5757</v>
      </c>
      <c r="Q2498" s="57">
        <v>21.882325103165105</v>
      </c>
      <c r="R2498" s="57">
        <v>3.1907620467725484</v>
      </c>
      <c r="S2498" s="57">
        <v>25.073087149937653</v>
      </c>
      <c r="T2498" s="18" t="s">
        <v>3223</v>
      </c>
      <c r="U2498" s="13" t="s">
        <v>668</v>
      </c>
      <c r="V2498" s="13" t="s">
        <v>668</v>
      </c>
      <c r="W2498" s="13" t="s">
        <v>668</v>
      </c>
      <c r="X2498" s="20" t="s">
        <v>668</v>
      </c>
      <c r="Y2498" s="20" t="s">
        <v>668</v>
      </c>
      <c r="Z2498" s="20" t="s">
        <v>668</v>
      </c>
      <c r="AA2498" s="20" t="s">
        <v>668</v>
      </c>
      <c r="AB2498" s="10" t="s">
        <v>668</v>
      </c>
      <c r="AC2498" s="10" t="s">
        <v>668</v>
      </c>
      <c r="AD2498" s="10" t="s">
        <v>668</v>
      </c>
      <c r="AE2498" s="10" t="s">
        <v>668</v>
      </c>
      <c r="AF2498" s="10" t="s">
        <v>668</v>
      </c>
      <c r="AG2498" s="20" t="s">
        <v>668</v>
      </c>
      <c r="AH2498" s="20" t="s">
        <v>668</v>
      </c>
      <c r="AI2498" s="20" t="s">
        <v>668</v>
      </c>
      <c r="AJ2498" s="20" t="s">
        <v>668</v>
      </c>
    </row>
    <row r="2499" spans="1:36" ht="14.25" customHeight="1" x14ac:dyDescent="0.25">
      <c r="A2499" s="11" t="s">
        <v>3208</v>
      </c>
      <c r="B2499" s="8" t="s">
        <v>1583</v>
      </c>
      <c r="C2499" s="8" t="s">
        <v>5593</v>
      </c>
      <c r="D2499" s="10" t="s">
        <v>668</v>
      </c>
      <c r="E2499" s="33" t="s">
        <v>5607</v>
      </c>
      <c r="F2499" s="10" t="s">
        <v>668</v>
      </c>
      <c r="G2499" s="55" t="s">
        <v>2637</v>
      </c>
      <c r="H2499" s="56" t="s">
        <v>3217</v>
      </c>
      <c r="I2499" s="67" t="s">
        <v>3220</v>
      </c>
      <c r="J2499" s="64">
        <v>1</v>
      </c>
      <c r="K2499" s="64" t="s">
        <v>668</v>
      </c>
      <c r="L2499" s="64">
        <v>6</v>
      </c>
      <c r="M2499" s="64">
        <v>15</v>
      </c>
      <c r="N2499" s="8" t="s">
        <v>6242</v>
      </c>
      <c r="O2499" s="64">
        <v>1302</v>
      </c>
      <c r="P2499" s="62" t="s">
        <v>5757</v>
      </c>
      <c r="Q2499" s="57">
        <v>10.805449257029627</v>
      </c>
      <c r="R2499" s="57">
        <v>8.6593858217246922</v>
      </c>
      <c r="S2499" s="57">
        <v>19.464835078754319</v>
      </c>
      <c r="T2499" s="18" t="s">
        <v>3224</v>
      </c>
      <c r="U2499" s="13" t="s">
        <v>668</v>
      </c>
      <c r="V2499" s="13" t="s">
        <v>668</v>
      </c>
      <c r="W2499" s="13" t="s">
        <v>668</v>
      </c>
      <c r="X2499" s="20" t="s">
        <v>668</v>
      </c>
      <c r="Y2499" s="20" t="s">
        <v>668</v>
      </c>
      <c r="Z2499" s="20" t="s">
        <v>668</v>
      </c>
      <c r="AA2499" s="20" t="s">
        <v>668</v>
      </c>
      <c r="AB2499" s="10" t="s">
        <v>668</v>
      </c>
      <c r="AC2499" s="10" t="s">
        <v>668</v>
      </c>
      <c r="AD2499" s="10" t="s">
        <v>668</v>
      </c>
      <c r="AE2499" s="10" t="s">
        <v>668</v>
      </c>
      <c r="AF2499" s="10" t="s">
        <v>668</v>
      </c>
      <c r="AG2499" s="20" t="s">
        <v>668</v>
      </c>
      <c r="AH2499" s="20" t="s">
        <v>668</v>
      </c>
      <c r="AI2499" s="20" t="s">
        <v>668</v>
      </c>
      <c r="AJ2499" s="20" t="s">
        <v>668</v>
      </c>
    </row>
    <row r="2500" spans="1:36" ht="14.25" customHeight="1" x14ac:dyDescent="0.25">
      <c r="A2500" s="11" t="s">
        <v>3209</v>
      </c>
      <c r="B2500" s="8" t="s">
        <v>1583</v>
      </c>
      <c r="C2500" s="8" t="s">
        <v>5593</v>
      </c>
      <c r="D2500" s="10" t="s">
        <v>668</v>
      </c>
      <c r="E2500" s="33" t="s">
        <v>5607</v>
      </c>
      <c r="F2500" s="10" t="s">
        <v>668</v>
      </c>
      <c r="G2500" s="55" t="s">
        <v>2637</v>
      </c>
      <c r="H2500" s="56" t="s">
        <v>3217</v>
      </c>
      <c r="I2500" s="67" t="s">
        <v>3220</v>
      </c>
      <c r="J2500" s="64">
        <v>2</v>
      </c>
      <c r="K2500" s="64" t="s">
        <v>668</v>
      </c>
      <c r="L2500" s="64">
        <v>4</v>
      </c>
      <c r="M2500" s="64">
        <v>15</v>
      </c>
      <c r="N2500" s="8" t="s">
        <v>6242</v>
      </c>
      <c r="O2500" s="64">
        <v>1300</v>
      </c>
      <c r="P2500" s="62" t="s">
        <v>5757</v>
      </c>
      <c r="Q2500" s="57">
        <v>8.7239257225643918</v>
      </c>
      <c r="R2500" s="57">
        <v>11.575000916057496</v>
      </c>
      <c r="S2500" s="57">
        <v>20.298926638621886</v>
      </c>
      <c r="T2500" s="18" t="s">
        <v>3225</v>
      </c>
      <c r="U2500" s="13" t="s">
        <v>668</v>
      </c>
      <c r="V2500" s="13" t="s">
        <v>668</v>
      </c>
      <c r="W2500" s="13" t="s">
        <v>668</v>
      </c>
      <c r="X2500" s="20" t="s">
        <v>668</v>
      </c>
      <c r="Y2500" s="20" t="s">
        <v>668</v>
      </c>
      <c r="Z2500" s="20" t="s">
        <v>668</v>
      </c>
      <c r="AA2500" s="20" t="s">
        <v>668</v>
      </c>
      <c r="AB2500" s="10" t="s">
        <v>668</v>
      </c>
      <c r="AC2500" s="10" t="s">
        <v>668</v>
      </c>
      <c r="AD2500" s="10" t="s">
        <v>668</v>
      </c>
      <c r="AE2500" s="10" t="s">
        <v>668</v>
      </c>
      <c r="AF2500" s="10" t="s">
        <v>668</v>
      </c>
      <c r="AG2500" s="20" t="s">
        <v>668</v>
      </c>
      <c r="AH2500" s="20" t="s">
        <v>668</v>
      </c>
      <c r="AI2500" s="20" t="s">
        <v>668</v>
      </c>
      <c r="AJ2500" s="20" t="s">
        <v>668</v>
      </c>
    </row>
    <row r="2501" spans="1:36" ht="14.25" customHeight="1" x14ac:dyDescent="0.25">
      <c r="A2501" s="11" t="s">
        <v>3210</v>
      </c>
      <c r="B2501" s="8" t="s">
        <v>1583</v>
      </c>
      <c r="C2501" s="8" t="s">
        <v>5593</v>
      </c>
      <c r="D2501" s="10" t="s">
        <v>668</v>
      </c>
      <c r="E2501" s="33" t="s">
        <v>5607</v>
      </c>
      <c r="F2501" s="10" t="s">
        <v>668</v>
      </c>
      <c r="G2501" s="55" t="s">
        <v>2637</v>
      </c>
      <c r="H2501" s="56" t="s">
        <v>3217</v>
      </c>
      <c r="I2501" s="67" t="s">
        <v>3220</v>
      </c>
      <c r="J2501" s="64">
        <v>3</v>
      </c>
      <c r="K2501" s="64" t="s">
        <v>668</v>
      </c>
      <c r="L2501" s="64">
        <v>4</v>
      </c>
      <c r="M2501" s="64">
        <v>19</v>
      </c>
      <c r="N2501" s="8" t="s">
        <v>6241</v>
      </c>
      <c r="O2501" s="64">
        <v>384</v>
      </c>
      <c r="P2501" s="62" t="s">
        <v>5757</v>
      </c>
      <c r="Q2501" s="57">
        <v>14.804598394409158</v>
      </c>
      <c r="R2501" s="57">
        <v>6.2567617938889928</v>
      </c>
      <c r="S2501" s="57">
        <v>21.061360188298153</v>
      </c>
      <c r="T2501" s="18" t="s">
        <v>3225</v>
      </c>
      <c r="U2501" s="13" t="s">
        <v>668</v>
      </c>
      <c r="V2501" s="13" t="s">
        <v>668</v>
      </c>
      <c r="W2501" s="13" t="s">
        <v>668</v>
      </c>
      <c r="X2501" s="20" t="s">
        <v>668</v>
      </c>
      <c r="Y2501" s="20" t="s">
        <v>668</v>
      </c>
      <c r="Z2501" s="20" t="s">
        <v>668</v>
      </c>
      <c r="AA2501" s="20" t="s">
        <v>668</v>
      </c>
      <c r="AB2501" s="10" t="s">
        <v>668</v>
      </c>
      <c r="AC2501" s="10" t="s">
        <v>668</v>
      </c>
      <c r="AD2501" s="10" t="s">
        <v>668</v>
      </c>
      <c r="AE2501" s="10" t="s">
        <v>668</v>
      </c>
      <c r="AF2501" s="10" t="s">
        <v>668</v>
      </c>
      <c r="AG2501" s="20" t="s">
        <v>668</v>
      </c>
      <c r="AH2501" s="20" t="s">
        <v>668</v>
      </c>
      <c r="AI2501" s="20" t="s">
        <v>668</v>
      </c>
      <c r="AJ2501" s="20" t="s">
        <v>668</v>
      </c>
    </row>
    <row r="2502" spans="1:36" ht="14.25" customHeight="1" x14ac:dyDescent="0.25">
      <c r="A2502" s="11" t="s">
        <v>3211</v>
      </c>
      <c r="B2502" s="8" t="s">
        <v>1583</v>
      </c>
      <c r="C2502" s="8" t="s">
        <v>5593</v>
      </c>
      <c r="D2502" s="10" t="s">
        <v>668</v>
      </c>
      <c r="E2502" s="33" t="s">
        <v>5607</v>
      </c>
      <c r="F2502" s="10" t="s">
        <v>668</v>
      </c>
      <c r="G2502" s="55" t="s">
        <v>2637</v>
      </c>
      <c r="H2502" s="56" t="s">
        <v>3217</v>
      </c>
      <c r="I2502" s="67" t="s">
        <v>3220</v>
      </c>
      <c r="J2502" s="64">
        <v>9</v>
      </c>
      <c r="K2502" s="64" t="s">
        <v>668</v>
      </c>
      <c r="L2502" s="64">
        <v>5</v>
      </c>
      <c r="M2502" s="64">
        <v>1</v>
      </c>
      <c r="N2502" s="8" t="s">
        <v>6235</v>
      </c>
      <c r="O2502" s="64">
        <v>7</v>
      </c>
      <c r="P2502" s="62" t="s">
        <v>5757</v>
      </c>
      <c r="Q2502" s="57">
        <v>9.240921939551253</v>
      </c>
      <c r="R2502" s="57">
        <v>19.41718448890429</v>
      </c>
      <c r="S2502" s="57">
        <v>28.658106428455543</v>
      </c>
      <c r="T2502" s="18" t="s">
        <v>3225</v>
      </c>
      <c r="U2502" s="13" t="s">
        <v>668</v>
      </c>
      <c r="V2502" s="13" t="s">
        <v>668</v>
      </c>
      <c r="W2502" s="13" t="s">
        <v>668</v>
      </c>
      <c r="X2502" s="20" t="s">
        <v>668</v>
      </c>
      <c r="Y2502" s="20" t="s">
        <v>668</v>
      </c>
      <c r="Z2502" s="20" t="s">
        <v>668</v>
      </c>
      <c r="AA2502" s="20" t="s">
        <v>668</v>
      </c>
      <c r="AB2502" s="10" t="s">
        <v>668</v>
      </c>
      <c r="AC2502" s="10" t="s">
        <v>668</v>
      </c>
      <c r="AD2502" s="10" t="s">
        <v>668</v>
      </c>
      <c r="AE2502" s="10" t="s">
        <v>668</v>
      </c>
      <c r="AF2502" s="10" t="s">
        <v>668</v>
      </c>
      <c r="AG2502" s="20" t="s">
        <v>668</v>
      </c>
      <c r="AH2502" s="20" t="s">
        <v>668</v>
      </c>
      <c r="AI2502" s="20" t="s">
        <v>668</v>
      </c>
      <c r="AJ2502" s="20" t="s">
        <v>668</v>
      </c>
    </row>
    <row r="2503" spans="1:36" ht="14.25" customHeight="1" x14ac:dyDescent="0.25">
      <c r="A2503" s="11" t="s">
        <v>3212</v>
      </c>
      <c r="B2503" s="8" t="s">
        <v>1583</v>
      </c>
      <c r="C2503" s="8" t="s">
        <v>5593</v>
      </c>
      <c r="D2503" s="10" t="s">
        <v>668</v>
      </c>
      <c r="E2503" s="33" t="s">
        <v>5607</v>
      </c>
      <c r="F2503" s="10" t="s">
        <v>668</v>
      </c>
      <c r="G2503" s="55" t="s">
        <v>2637</v>
      </c>
      <c r="H2503" s="56" t="s">
        <v>3217</v>
      </c>
      <c r="I2503" s="67" t="s">
        <v>3220</v>
      </c>
      <c r="J2503" s="64">
        <v>9</v>
      </c>
      <c r="K2503" s="64" t="s">
        <v>668</v>
      </c>
      <c r="L2503" s="64">
        <v>3</v>
      </c>
      <c r="M2503" s="64">
        <v>1</v>
      </c>
      <c r="N2503" s="8" t="s">
        <v>6235</v>
      </c>
      <c r="O2503" s="64">
        <v>16</v>
      </c>
      <c r="P2503" s="62" t="s">
        <v>5757</v>
      </c>
      <c r="Q2503" s="57">
        <v>11.723131088300724</v>
      </c>
      <c r="R2503" s="57">
        <v>9.948742296741738</v>
      </c>
      <c r="S2503" s="57">
        <v>21.67187338504246</v>
      </c>
      <c r="T2503" s="18" t="s">
        <v>3225</v>
      </c>
      <c r="U2503" s="13" t="s">
        <v>668</v>
      </c>
      <c r="V2503" s="13" t="s">
        <v>668</v>
      </c>
      <c r="W2503" s="13" t="s">
        <v>668</v>
      </c>
      <c r="X2503" s="20" t="s">
        <v>668</v>
      </c>
      <c r="Y2503" s="20" t="s">
        <v>668</v>
      </c>
      <c r="Z2503" s="20" t="s">
        <v>668</v>
      </c>
      <c r="AA2503" s="20" t="s">
        <v>668</v>
      </c>
      <c r="AB2503" s="10" t="s">
        <v>668</v>
      </c>
      <c r="AC2503" s="10" t="s">
        <v>668</v>
      </c>
      <c r="AD2503" s="10" t="s">
        <v>668</v>
      </c>
      <c r="AE2503" s="10" t="s">
        <v>668</v>
      </c>
      <c r="AF2503" s="10" t="s">
        <v>668</v>
      </c>
      <c r="AG2503" s="20" t="s">
        <v>668</v>
      </c>
      <c r="AH2503" s="20" t="s">
        <v>668</v>
      </c>
      <c r="AI2503" s="20" t="s">
        <v>668</v>
      </c>
      <c r="AJ2503" s="20" t="s">
        <v>668</v>
      </c>
    </row>
    <row r="2504" spans="1:36" ht="14.25" customHeight="1" x14ac:dyDescent="0.25">
      <c r="A2504" s="11" t="s">
        <v>3213</v>
      </c>
      <c r="B2504" s="8" t="s">
        <v>1583</v>
      </c>
      <c r="C2504" s="8" t="s">
        <v>5593</v>
      </c>
      <c r="D2504" s="10" t="s">
        <v>668</v>
      </c>
      <c r="E2504" s="33" t="s">
        <v>5607</v>
      </c>
      <c r="F2504" s="10" t="s">
        <v>668</v>
      </c>
      <c r="G2504" s="55" t="s">
        <v>2637</v>
      </c>
      <c r="H2504" s="56" t="s">
        <v>3217</v>
      </c>
      <c r="I2504" s="67" t="s">
        <v>3221</v>
      </c>
      <c r="J2504" s="64">
        <v>5</v>
      </c>
      <c r="K2504" s="64" t="s">
        <v>668</v>
      </c>
      <c r="L2504" s="64">
        <v>1</v>
      </c>
      <c r="M2504" s="64">
        <v>22</v>
      </c>
      <c r="N2504" s="55" t="s">
        <v>3419</v>
      </c>
      <c r="O2504" s="64">
        <v>494</v>
      </c>
      <c r="P2504" s="62" t="s">
        <v>5757</v>
      </c>
      <c r="Q2504" s="57">
        <v>12.121216646176986</v>
      </c>
      <c r="R2504" s="57">
        <v>11.231069717926658</v>
      </c>
      <c r="S2504" s="57">
        <v>23.352286364103644</v>
      </c>
      <c r="T2504" s="18" t="s">
        <v>3226</v>
      </c>
      <c r="U2504" s="13" t="s">
        <v>668</v>
      </c>
      <c r="V2504" s="13" t="s">
        <v>668</v>
      </c>
      <c r="W2504" s="13" t="s">
        <v>668</v>
      </c>
      <c r="X2504" s="20" t="s">
        <v>668</v>
      </c>
      <c r="Y2504" s="20" t="s">
        <v>668</v>
      </c>
      <c r="Z2504" s="20" t="s">
        <v>668</v>
      </c>
      <c r="AA2504" s="20" t="s">
        <v>668</v>
      </c>
      <c r="AB2504" s="10" t="s">
        <v>668</v>
      </c>
      <c r="AC2504" s="10" t="s">
        <v>668</v>
      </c>
      <c r="AD2504" s="10" t="s">
        <v>668</v>
      </c>
      <c r="AE2504" s="10" t="s">
        <v>668</v>
      </c>
      <c r="AF2504" s="10" t="s">
        <v>668</v>
      </c>
      <c r="AG2504" s="20" t="s">
        <v>668</v>
      </c>
      <c r="AH2504" s="20" t="s">
        <v>668</v>
      </c>
      <c r="AI2504" s="20" t="s">
        <v>668</v>
      </c>
      <c r="AJ2504" s="20" t="s">
        <v>668</v>
      </c>
    </row>
    <row r="2505" spans="1:36" ht="14.25" customHeight="1" x14ac:dyDescent="0.25">
      <c r="A2505" s="7" t="s">
        <v>3214</v>
      </c>
      <c r="B2505" s="8" t="s">
        <v>1583</v>
      </c>
      <c r="C2505" s="8" t="s">
        <v>5593</v>
      </c>
      <c r="D2505" s="10" t="s">
        <v>668</v>
      </c>
      <c r="E2505" s="33" t="s">
        <v>5607</v>
      </c>
      <c r="F2505" s="10" t="s">
        <v>668</v>
      </c>
      <c r="G2505" s="5" t="s">
        <v>2637</v>
      </c>
      <c r="H2505" s="5" t="s">
        <v>3217</v>
      </c>
      <c r="I2505" s="7" t="s">
        <v>3221</v>
      </c>
      <c r="J2505" s="64">
        <v>5</v>
      </c>
      <c r="K2505" s="64" t="s">
        <v>668</v>
      </c>
      <c r="L2505" s="64">
        <v>1</v>
      </c>
      <c r="M2505" s="64">
        <v>22</v>
      </c>
      <c r="N2505" s="5" t="s">
        <v>3419</v>
      </c>
      <c r="O2505" s="64">
        <v>506</v>
      </c>
      <c r="P2505" s="62" t="s">
        <v>5757</v>
      </c>
      <c r="Q2505" s="57">
        <v>30.766068486999998</v>
      </c>
      <c r="R2505" s="57">
        <v>8.1999017784999992</v>
      </c>
      <c r="S2505" s="57">
        <v>38.965970265000003</v>
      </c>
      <c r="T2505" s="6" t="s">
        <v>3223</v>
      </c>
      <c r="U2505" s="13" t="s">
        <v>668</v>
      </c>
      <c r="V2505" s="13" t="s">
        <v>668</v>
      </c>
      <c r="W2505" s="13" t="s">
        <v>668</v>
      </c>
      <c r="X2505" s="20" t="s">
        <v>668</v>
      </c>
      <c r="Y2505" s="20" t="s">
        <v>668</v>
      </c>
      <c r="Z2505" s="20" t="s">
        <v>668</v>
      </c>
      <c r="AA2505" s="20" t="s">
        <v>668</v>
      </c>
      <c r="AB2505" s="10" t="s">
        <v>668</v>
      </c>
      <c r="AC2505" s="10" t="s">
        <v>668</v>
      </c>
      <c r="AD2505" s="10" t="s">
        <v>668</v>
      </c>
      <c r="AE2505" s="10" t="s">
        <v>668</v>
      </c>
      <c r="AF2505" s="10" t="s">
        <v>668</v>
      </c>
      <c r="AG2505" s="20" t="s">
        <v>668</v>
      </c>
      <c r="AH2505" s="20" t="s">
        <v>668</v>
      </c>
      <c r="AI2505" s="20" t="s">
        <v>668</v>
      </c>
      <c r="AJ2505" s="20" t="s">
        <v>668</v>
      </c>
    </row>
    <row r="2506" spans="1:36" ht="14.25" customHeight="1" x14ac:dyDescent="0.25">
      <c r="A2506" s="11" t="s">
        <v>3215</v>
      </c>
      <c r="B2506" s="8" t="s">
        <v>1583</v>
      </c>
      <c r="C2506" s="8" t="s">
        <v>5593</v>
      </c>
      <c r="D2506" s="10" t="s">
        <v>668</v>
      </c>
      <c r="E2506" s="33" t="s">
        <v>5607</v>
      </c>
      <c r="F2506" s="10" t="s">
        <v>668</v>
      </c>
      <c r="G2506" s="55" t="s">
        <v>2637</v>
      </c>
      <c r="H2506" s="56" t="s">
        <v>3217</v>
      </c>
      <c r="I2506" s="67" t="s">
        <v>3222</v>
      </c>
      <c r="J2506" s="64">
        <v>4</v>
      </c>
      <c r="K2506" s="64" t="s">
        <v>668</v>
      </c>
      <c r="L2506" s="64">
        <v>4</v>
      </c>
      <c r="M2506" s="64">
        <v>22</v>
      </c>
      <c r="N2506" s="55" t="s">
        <v>3419</v>
      </c>
      <c r="O2506" s="64">
        <v>507</v>
      </c>
      <c r="P2506" s="62" t="s">
        <v>5757</v>
      </c>
      <c r="Q2506" s="57">
        <v>14.903402898723776</v>
      </c>
      <c r="R2506" s="57">
        <v>10.209984812636517</v>
      </c>
      <c r="S2506" s="57">
        <v>25.113387711360293</v>
      </c>
      <c r="T2506" s="18" t="s">
        <v>3225</v>
      </c>
      <c r="U2506" s="13" t="s">
        <v>668</v>
      </c>
      <c r="V2506" s="13" t="s">
        <v>668</v>
      </c>
      <c r="W2506" s="13" t="s">
        <v>668</v>
      </c>
      <c r="X2506" s="20" t="s">
        <v>668</v>
      </c>
      <c r="Y2506" s="20" t="s">
        <v>668</v>
      </c>
      <c r="Z2506" s="20" t="s">
        <v>668</v>
      </c>
      <c r="AA2506" s="20" t="s">
        <v>668</v>
      </c>
      <c r="AB2506" s="10" t="s">
        <v>668</v>
      </c>
      <c r="AC2506" s="10" t="s">
        <v>668</v>
      </c>
      <c r="AD2506" s="10" t="s">
        <v>668</v>
      </c>
      <c r="AE2506" s="10" t="s">
        <v>668</v>
      </c>
      <c r="AF2506" s="10" t="s">
        <v>668</v>
      </c>
      <c r="AG2506" s="20" t="s">
        <v>668</v>
      </c>
      <c r="AH2506" s="20" t="s">
        <v>668</v>
      </c>
      <c r="AI2506" s="20" t="s">
        <v>668</v>
      </c>
      <c r="AJ2506" s="20" t="s">
        <v>668</v>
      </c>
    </row>
    <row r="2507" spans="1:36" ht="14.25" customHeight="1" x14ac:dyDescent="0.25">
      <c r="A2507" s="11" t="s">
        <v>3216</v>
      </c>
      <c r="B2507" s="8" t="s">
        <v>1583</v>
      </c>
      <c r="C2507" s="8" t="s">
        <v>5593</v>
      </c>
      <c r="D2507" s="10" t="s">
        <v>668</v>
      </c>
      <c r="E2507" s="33" t="s">
        <v>5607</v>
      </c>
      <c r="F2507" s="10" t="s">
        <v>668</v>
      </c>
      <c r="G2507" s="55" t="s">
        <v>2637</v>
      </c>
      <c r="H2507" s="56" t="s">
        <v>3217</v>
      </c>
      <c r="I2507" s="67" t="s">
        <v>3222</v>
      </c>
      <c r="J2507" s="64">
        <v>5</v>
      </c>
      <c r="K2507" s="64" t="s">
        <v>668</v>
      </c>
      <c r="L2507" s="64">
        <v>1</v>
      </c>
      <c r="M2507" s="64">
        <v>22</v>
      </c>
      <c r="N2507" s="55" t="s">
        <v>3419</v>
      </c>
      <c r="O2507" s="64">
        <v>512</v>
      </c>
      <c r="P2507" s="62" t="s">
        <v>5757</v>
      </c>
      <c r="Q2507" s="57">
        <v>24.63256033237521</v>
      </c>
      <c r="R2507" s="57">
        <v>16.288267301957976</v>
      </c>
      <c r="S2507" s="57">
        <v>40.920827634333186</v>
      </c>
      <c r="T2507" s="18" t="s">
        <v>3225</v>
      </c>
      <c r="U2507" s="13" t="s">
        <v>668</v>
      </c>
      <c r="V2507" s="13" t="s">
        <v>668</v>
      </c>
      <c r="W2507" s="13" t="s">
        <v>668</v>
      </c>
      <c r="X2507" s="20" t="s">
        <v>668</v>
      </c>
      <c r="Y2507" s="20" t="s">
        <v>668</v>
      </c>
      <c r="Z2507" s="20" t="s">
        <v>668</v>
      </c>
      <c r="AA2507" s="20" t="s">
        <v>668</v>
      </c>
      <c r="AB2507" s="10" t="s">
        <v>668</v>
      </c>
      <c r="AC2507" s="10" t="s">
        <v>668</v>
      </c>
      <c r="AD2507" s="10" t="s">
        <v>668</v>
      </c>
      <c r="AE2507" s="10" t="s">
        <v>668</v>
      </c>
      <c r="AF2507" s="10" t="s">
        <v>668</v>
      </c>
      <c r="AG2507" s="20" t="s">
        <v>668</v>
      </c>
      <c r="AH2507" s="20" t="s">
        <v>668</v>
      </c>
      <c r="AI2507" s="20" t="s">
        <v>668</v>
      </c>
      <c r="AJ2507" s="20" t="s">
        <v>668</v>
      </c>
    </row>
    <row r="2508" spans="1:36" ht="14.25" customHeight="1" x14ac:dyDescent="0.25">
      <c r="A2508" s="7" t="s">
        <v>1166</v>
      </c>
      <c r="B2508" s="8" t="s">
        <v>1583</v>
      </c>
      <c r="C2508" s="8" t="s">
        <v>5593</v>
      </c>
      <c r="D2508" s="10" t="s">
        <v>668</v>
      </c>
      <c r="E2508" s="33" t="s">
        <v>5607</v>
      </c>
      <c r="F2508" s="10" t="s">
        <v>668</v>
      </c>
      <c r="G2508" s="15" t="s">
        <v>3117</v>
      </c>
      <c r="H2508" s="23" t="s">
        <v>3248</v>
      </c>
      <c r="I2508" s="68" t="s">
        <v>1167</v>
      </c>
      <c r="J2508" s="65">
        <v>7</v>
      </c>
      <c r="K2508" s="65">
        <v>270</v>
      </c>
      <c r="L2508" s="65">
        <v>5</v>
      </c>
      <c r="M2508" s="65">
        <v>1</v>
      </c>
      <c r="N2508" s="8" t="s">
        <v>6235</v>
      </c>
      <c r="O2508" s="65">
        <v>30</v>
      </c>
      <c r="P2508" s="62" t="s">
        <v>5757</v>
      </c>
      <c r="Q2508" s="24">
        <v>12.677821269320322</v>
      </c>
      <c r="R2508" s="24">
        <v>7.7538950180429396</v>
      </c>
      <c r="S2508" s="24">
        <v>20.431716287363262</v>
      </c>
      <c r="T2508" s="6" t="s">
        <v>1192</v>
      </c>
      <c r="U2508" s="5" t="s">
        <v>1193</v>
      </c>
      <c r="V2508" s="5" t="s">
        <v>1194</v>
      </c>
      <c r="W2508" s="5" t="s">
        <v>668</v>
      </c>
      <c r="X2508" s="24" t="s">
        <v>668</v>
      </c>
      <c r="Y2508" s="20" t="s">
        <v>668</v>
      </c>
      <c r="Z2508" s="20" t="s">
        <v>668</v>
      </c>
      <c r="AA2508" s="20" t="s">
        <v>668</v>
      </c>
      <c r="AB2508" s="10" t="s">
        <v>668</v>
      </c>
      <c r="AC2508" s="10" t="s">
        <v>668</v>
      </c>
      <c r="AD2508" s="10" t="s">
        <v>668</v>
      </c>
      <c r="AE2508" s="10" t="s">
        <v>668</v>
      </c>
      <c r="AF2508" s="10" t="s">
        <v>668</v>
      </c>
      <c r="AG2508" s="20" t="s">
        <v>668</v>
      </c>
      <c r="AH2508" s="20" t="s">
        <v>668</v>
      </c>
      <c r="AI2508" s="20" t="s">
        <v>668</v>
      </c>
      <c r="AJ2508" s="20" t="s">
        <v>668</v>
      </c>
    </row>
    <row r="2509" spans="1:36" ht="14.25" customHeight="1" x14ac:dyDescent="0.25">
      <c r="A2509" s="7" t="s">
        <v>1168</v>
      </c>
      <c r="B2509" s="8" t="s">
        <v>1583</v>
      </c>
      <c r="C2509" s="8" t="s">
        <v>5593</v>
      </c>
      <c r="D2509" s="10" t="s">
        <v>668</v>
      </c>
      <c r="E2509" s="33" t="s">
        <v>5607</v>
      </c>
      <c r="F2509" s="10" t="s">
        <v>668</v>
      </c>
      <c r="G2509" s="15" t="s">
        <v>3117</v>
      </c>
      <c r="H2509" s="23" t="s">
        <v>3248</v>
      </c>
      <c r="I2509" s="68" t="s">
        <v>1167</v>
      </c>
      <c r="J2509" s="65">
        <v>3</v>
      </c>
      <c r="K2509" s="65">
        <v>111</v>
      </c>
      <c r="L2509" s="65">
        <v>2</v>
      </c>
      <c r="M2509" s="65">
        <v>1</v>
      </c>
      <c r="N2509" s="8" t="s">
        <v>6235</v>
      </c>
      <c r="O2509" s="65">
        <v>29</v>
      </c>
      <c r="P2509" s="62" t="s">
        <v>5757</v>
      </c>
      <c r="Q2509" s="24">
        <v>23.392902122397469</v>
      </c>
      <c r="R2509" s="24">
        <v>11.652378232246374</v>
      </c>
      <c r="S2509" s="24">
        <v>35.045280354643843</v>
      </c>
      <c r="T2509" s="6" t="s">
        <v>1192</v>
      </c>
      <c r="U2509" s="5" t="s">
        <v>1193</v>
      </c>
      <c r="V2509" s="5" t="s">
        <v>1196</v>
      </c>
      <c r="W2509" s="5" t="s">
        <v>668</v>
      </c>
      <c r="X2509" s="24" t="s">
        <v>668</v>
      </c>
      <c r="Y2509" s="20" t="s">
        <v>668</v>
      </c>
      <c r="Z2509" s="20" t="s">
        <v>668</v>
      </c>
      <c r="AA2509" s="20" t="s">
        <v>668</v>
      </c>
      <c r="AB2509" s="10" t="s">
        <v>668</v>
      </c>
      <c r="AC2509" s="10" t="s">
        <v>668</v>
      </c>
      <c r="AD2509" s="10" t="s">
        <v>668</v>
      </c>
      <c r="AE2509" s="10" t="s">
        <v>668</v>
      </c>
      <c r="AF2509" s="10" t="s">
        <v>668</v>
      </c>
      <c r="AG2509" s="20" t="s">
        <v>668</v>
      </c>
      <c r="AH2509" s="20" t="s">
        <v>668</v>
      </c>
      <c r="AI2509" s="20" t="s">
        <v>668</v>
      </c>
      <c r="AJ2509" s="20" t="s">
        <v>668</v>
      </c>
    </row>
    <row r="2510" spans="1:36" ht="14.25" customHeight="1" x14ac:dyDescent="0.25">
      <c r="A2510" s="7" t="s">
        <v>1169</v>
      </c>
      <c r="B2510" s="8" t="s">
        <v>1583</v>
      </c>
      <c r="C2510" s="8" t="s">
        <v>5593</v>
      </c>
      <c r="D2510" s="10" t="s">
        <v>668</v>
      </c>
      <c r="E2510" s="33" t="s">
        <v>5607</v>
      </c>
      <c r="F2510" s="10" t="s">
        <v>668</v>
      </c>
      <c r="G2510" s="15" t="s">
        <v>3117</v>
      </c>
      <c r="H2510" s="23" t="s">
        <v>3248</v>
      </c>
      <c r="I2510" s="68" t="s">
        <v>1167</v>
      </c>
      <c r="J2510" s="65">
        <v>5</v>
      </c>
      <c r="K2510" s="65">
        <v>190</v>
      </c>
      <c r="L2510" s="65">
        <v>5</v>
      </c>
      <c r="M2510" s="65">
        <v>1</v>
      </c>
      <c r="N2510" s="8" t="s">
        <v>6235</v>
      </c>
      <c r="O2510" s="65">
        <v>29</v>
      </c>
      <c r="P2510" s="62" t="s">
        <v>5757</v>
      </c>
      <c r="Q2510" s="24">
        <v>23.392902122397469</v>
      </c>
      <c r="R2510" s="24">
        <v>6.9205976858686693</v>
      </c>
      <c r="S2510" s="24">
        <v>30.313499808266137</v>
      </c>
      <c r="T2510" s="6" t="s">
        <v>1192</v>
      </c>
      <c r="U2510" s="5" t="s">
        <v>1193</v>
      </c>
      <c r="V2510" s="5" t="s">
        <v>1197</v>
      </c>
      <c r="W2510" s="5" t="s">
        <v>668</v>
      </c>
      <c r="X2510" s="24" t="s">
        <v>668</v>
      </c>
      <c r="Y2510" s="20" t="s">
        <v>668</v>
      </c>
      <c r="Z2510" s="20" t="s">
        <v>668</v>
      </c>
      <c r="AA2510" s="20" t="s">
        <v>668</v>
      </c>
      <c r="AB2510" s="10" t="s">
        <v>668</v>
      </c>
      <c r="AC2510" s="10" t="s">
        <v>668</v>
      </c>
      <c r="AD2510" s="10" t="s">
        <v>668</v>
      </c>
      <c r="AE2510" s="10" t="s">
        <v>668</v>
      </c>
      <c r="AF2510" s="10" t="s">
        <v>668</v>
      </c>
      <c r="AG2510" s="20" t="s">
        <v>668</v>
      </c>
      <c r="AH2510" s="20" t="s">
        <v>668</v>
      </c>
      <c r="AI2510" s="20" t="s">
        <v>668</v>
      </c>
      <c r="AJ2510" s="20" t="s">
        <v>668</v>
      </c>
    </row>
    <row r="2511" spans="1:36" ht="14.25" customHeight="1" x14ac:dyDescent="0.25">
      <c r="A2511" s="7" t="s">
        <v>1170</v>
      </c>
      <c r="B2511" s="8" t="s">
        <v>1583</v>
      </c>
      <c r="C2511" s="8" t="s">
        <v>5593</v>
      </c>
      <c r="D2511" s="10" t="s">
        <v>668</v>
      </c>
      <c r="E2511" s="33" t="s">
        <v>5607</v>
      </c>
      <c r="F2511" s="10" t="s">
        <v>668</v>
      </c>
      <c r="G2511" s="15" t="s">
        <v>3117</v>
      </c>
      <c r="H2511" s="23" t="s">
        <v>3248</v>
      </c>
      <c r="I2511" s="68" t="s">
        <v>1167</v>
      </c>
      <c r="J2511" s="65">
        <v>7</v>
      </c>
      <c r="K2511" s="65">
        <v>277</v>
      </c>
      <c r="L2511" s="65">
        <v>2</v>
      </c>
      <c r="M2511" s="65">
        <v>1</v>
      </c>
      <c r="N2511" s="8" t="s">
        <v>6235</v>
      </c>
      <c r="O2511" s="65">
        <v>23</v>
      </c>
      <c r="P2511" s="62" t="s">
        <v>5757</v>
      </c>
      <c r="Q2511" s="24">
        <v>12.044609801202654</v>
      </c>
      <c r="R2511" s="24">
        <v>9.1391261765109011</v>
      </c>
      <c r="S2511" s="24">
        <v>21.183735977713553</v>
      </c>
      <c r="T2511" s="6" t="s">
        <v>1192</v>
      </c>
      <c r="U2511" s="5" t="s">
        <v>1193</v>
      </c>
      <c r="V2511" s="5" t="s">
        <v>1196</v>
      </c>
      <c r="W2511" s="5" t="s">
        <v>668</v>
      </c>
      <c r="X2511" s="24" t="s">
        <v>668</v>
      </c>
      <c r="Y2511" s="20" t="s">
        <v>668</v>
      </c>
      <c r="Z2511" s="20" t="s">
        <v>668</v>
      </c>
      <c r="AA2511" s="20" t="s">
        <v>668</v>
      </c>
      <c r="AB2511" s="10" t="s">
        <v>668</v>
      </c>
      <c r="AC2511" s="10" t="s">
        <v>668</v>
      </c>
      <c r="AD2511" s="10" t="s">
        <v>668</v>
      </c>
      <c r="AE2511" s="10" t="s">
        <v>668</v>
      </c>
      <c r="AF2511" s="10" t="s">
        <v>668</v>
      </c>
      <c r="AG2511" s="20" t="s">
        <v>668</v>
      </c>
      <c r="AH2511" s="20" t="s">
        <v>668</v>
      </c>
      <c r="AI2511" s="20" t="s">
        <v>668</v>
      </c>
      <c r="AJ2511" s="20" t="s">
        <v>668</v>
      </c>
    </row>
    <row r="2512" spans="1:36" ht="14.25" customHeight="1" x14ac:dyDescent="0.25">
      <c r="A2512" s="7" t="s">
        <v>1171</v>
      </c>
      <c r="B2512" s="8" t="s">
        <v>1583</v>
      </c>
      <c r="C2512" s="8" t="s">
        <v>5593</v>
      </c>
      <c r="D2512" s="10" t="s">
        <v>668</v>
      </c>
      <c r="E2512" s="33" t="s">
        <v>5607</v>
      </c>
      <c r="F2512" s="10" t="s">
        <v>668</v>
      </c>
      <c r="G2512" s="15" t="s">
        <v>3117</v>
      </c>
      <c r="H2512" s="23" t="s">
        <v>3248</v>
      </c>
      <c r="I2512" s="68" t="s">
        <v>1167</v>
      </c>
      <c r="J2512" s="65">
        <v>1</v>
      </c>
      <c r="K2512" s="65">
        <v>11</v>
      </c>
      <c r="L2512" s="65">
        <v>4</v>
      </c>
      <c r="M2512" s="65">
        <v>1</v>
      </c>
      <c r="N2512" s="8" t="s">
        <v>6235</v>
      </c>
      <c r="O2512" s="65">
        <v>23</v>
      </c>
      <c r="P2512" s="62" t="s">
        <v>5757</v>
      </c>
      <c r="Q2512" s="24">
        <v>12.044609801202654</v>
      </c>
      <c r="R2512" s="24">
        <v>8.9897375308480374</v>
      </c>
      <c r="S2512" s="24">
        <v>21.034347332050693</v>
      </c>
      <c r="T2512" s="6" t="s">
        <v>1198</v>
      </c>
      <c r="U2512" s="5" t="s">
        <v>1193</v>
      </c>
      <c r="V2512" s="5" t="s">
        <v>1199</v>
      </c>
      <c r="W2512" s="5" t="s">
        <v>668</v>
      </c>
      <c r="X2512" s="24" t="s">
        <v>668</v>
      </c>
      <c r="Y2512" s="20" t="s">
        <v>668</v>
      </c>
      <c r="Z2512" s="20" t="s">
        <v>668</v>
      </c>
      <c r="AA2512" s="20" t="s">
        <v>668</v>
      </c>
      <c r="AB2512" s="10" t="s">
        <v>668</v>
      </c>
      <c r="AC2512" s="10" t="s">
        <v>668</v>
      </c>
      <c r="AD2512" s="10" t="s">
        <v>668</v>
      </c>
      <c r="AE2512" s="10" t="s">
        <v>668</v>
      </c>
      <c r="AF2512" s="10" t="s">
        <v>668</v>
      </c>
      <c r="AG2512" s="20" t="s">
        <v>668</v>
      </c>
      <c r="AH2512" s="20" t="s">
        <v>668</v>
      </c>
      <c r="AI2512" s="20" t="s">
        <v>668</v>
      </c>
      <c r="AJ2512" s="20" t="s">
        <v>668</v>
      </c>
    </row>
    <row r="2513" spans="1:36" ht="14.25" customHeight="1" x14ac:dyDescent="0.25">
      <c r="A2513" s="7" t="s">
        <v>1172</v>
      </c>
      <c r="B2513" s="8" t="s">
        <v>1583</v>
      </c>
      <c r="C2513" s="8" t="s">
        <v>5593</v>
      </c>
      <c r="D2513" s="10" t="s">
        <v>668</v>
      </c>
      <c r="E2513" s="33" t="s">
        <v>5607</v>
      </c>
      <c r="F2513" s="10" t="s">
        <v>668</v>
      </c>
      <c r="G2513" s="15" t="s">
        <v>3117</v>
      </c>
      <c r="H2513" s="23" t="s">
        <v>3248</v>
      </c>
      <c r="I2513" s="68" t="s">
        <v>1167</v>
      </c>
      <c r="J2513" s="65">
        <v>5</v>
      </c>
      <c r="K2513" s="65">
        <v>197</v>
      </c>
      <c r="L2513" s="65">
        <v>6</v>
      </c>
      <c r="M2513" s="65">
        <v>1</v>
      </c>
      <c r="N2513" s="8" t="s">
        <v>6235</v>
      </c>
      <c r="O2513" s="65">
        <v>4</v>
      </c>
      <c r="P2513" s="62" t="s">
        <v>5757</v>
      </c>
      <c r="Q2513" s="24">
        <v>24.905403540754467</v>
      </c>
      <c r="R2513" s="24">
        <v>9.0605400595675896</v>
      </c>
      <c r="S2513" s="24">
        <v>33.965943600322056</v>
      </c>
      <c r="T2513" s="6" t="s">
        <v>1192</v>
      </c>
      <c r="U2513" s="5" t="s">
        <v>1193</v>
      </c>
      <c r="V2513" s="5" t="s">
        <v>1196</v>
      </c>
      <c r="W2513" s="5" t="s">
        <v>668</v>
      </c>
      <c r="X2513" s="24" t="s">
        <v>668</v>
      </c>
      <c r="Y2513" s="20" t="s">
        <v>668</v>
      </c>
      <c r="Z2513" s="20" t="s">
        <v>668</v>
      </c>
      <c r="AA2513" s="20" t="s">
        <v>668</v>
      </c>
      <c r="AB2513" s="10" t="s">
        <v>668</v>
      </c>
      <c r="AC2513" s="10" t="s">
        <v>668</v>
      </c>
      <c r="AD2513" s="10" t="s">
        <v>668</v>
      </c>
      <c r="AE2513" s="10" t="s">
        <v>668</v>
      </c>
      <c r="AF2513" s="10" t="s">
        <v>668</v>
      </c>
      <c r="AG2513" s="20" t="s">
        <v>668</v>
      </c>
      <c r="AH2513" s="20" t="s">
        <v>668</v>
      </c>
      <c r="AI2513" s="20" t="s">
        <v>668</v>
      </c>
      <c r="AJ2513" s="20" t="s">
        <v>668</v>
      </c>
    </row>
    <row r="2514" spans="1:36" ht="14.25" customHeight="1" x14ac:dyDescent="0.25">
      <c r="A2514" s="7" t="s">
        <v>1173</v>
      </c>
      <c r="B2514" s="8" t="s">
        <v>1583</v>
      </c>
      <c r="C2514" s="8" t="s">
        <v>5593</v>
      </c>
      <c r="D2514" s="10" t="s">
        <v>668</v>
      </c>
      <c r="E2514" s="33" t="s">
        <v>5607</v>
      </c>
      <c r="F2514" s="10" t="s">
        <v>668</v>
      </c>
      <c r="G2514" s="15" t="s">
        <v>3117</v>
      </c>
      <c r="H2514" s="23" t="s">
        <v>3248</v>
      </c>
      <c r="I2514" s="68" t="s">
        <v>1167</v>
      </c>
      <c r="J2514" s="65">
        <v>1</v>
      </c>
      <c r="K2514" s="65">
        <v>6</v>
      </c>
      <c r="L2514" s="65">
        <v>1</v>
      </c>
      <c r="M2514" s="65">
        <v>1</v>
      </c>
      <c r="N2514" s="8" t="s">
        <v>6235</v>
      </c>
      <c r="O2514" s="65">
        <v>4</v>
      </c>
      <c r="P2514" s="62" t="s">
        <v>5757</v>
      </c>
      <c r="Q2514" s="24">
        <v>24.905403540754467</v>
      </c>
      <c r="R2514" s="24">
        <v>7.7096902331685753</v>
      </c>
      <c r="S2514" s="24">
        <v>32.615093773923043</v>
      </c>
      <c r="T2514" s="6" t="s">
        <v>1192</v>
      </c>
      <c r="U2514" s="5" t="s">
        <v>1193</v>
      </c>
      <c r="V2514" s="5" t="s">
        <v>668</v>
      </c>
      <c r="W2514" s="5" t="s">
        <v>668</v>
      </c>
      <c r="X2514" s="24" t="s">
        <v>668</v>
      </c>
      <c r="Y2514" s="20" t="s">
        <v>668</v>
      </c>
      <c r="Z2514" s="20" t="s">
        <v>668</v>
      </c>
      <c r="AA2514" s="20" t="s">
        <v>668</v>
      </c>
      <c r="AB2514" s="10" t="s">
        <v>668</v>
      </c>
      <c r="AC2514" s="10" t="s">
        <v>668</v>
      </c>
      <c r="AD2514" s="10" t="s">
        <v>668</v>
      </c>
      <c r="AE2514" s="10" t="s">
        <v>668</v>
      </c>
      <c r="AF2514" s="10" t="s">
        <v>668</v>
      </c>
      <c r="AG2514" s="20" t="s">
        <v>668</v>
      </c>
      <c r="AH2514" s="20" t="s">
        <v>668</v>
      </c>
      <c r="AI2514" s="20" t="s">
        <v>668</v>
      </c>
      <c r="AJ2514" s="20" t="s">
        <v>668</v>
      </c>
    </row>
    <row r="2515" spans="1:36" ht="14.25" customHeight="1" x14ac:dyDescent="0.25">
      <c r="A2515" s="7" t="s">
        <v>1174</v>
      </c>
      <c r="B2515" s="8" t="s">
        <v>1583</v>
      </c>
      <c r="C2515" s="8" t="s">
        <v>5593</v>
      </c>
      <c r="D2515" s="10" t="s">
        <v>668</v>
      </c>
      <c r="E2515" s="33" t="s">
        <v>5607</v>
      </c>
      <c r="F2515" s="10" t="s">
        <v>668</v>
      </c>
      <c r="G2515" s="15" t="s">
        <v>3117</v>
      </c>
      <c r="H2515" s="23" t="s">
        <v>3248</v>
      </c>
      <c r="I2515" s="68" t="s">
        <v>1167</v>
      </c>
      <c r="J2515" s="65">
        <v>6</v>
      </c>
      <c r="K2515" s="65">
        <v>230</v>
      </c>
      <c r="L2515" s="65">
        <v>3</v>
      </c>
      <c r="M2515" s="65">
        <v>1</v>
      </c>
      <c r="N2515" s="8" t="s">
        <v>6235</v>
      </c>
      <c r="O2515" s="65">
        <v>1</v>
      </c>
      <c r="P2515" s="62" t="s">
        <v>5757</v>
      </c>
      <c r="Q2515" s="24">
        <v>12.186516760877806</v>
      </c>
      <c r="R2515" s="24">
        <v>7.9890394586436093</v>
      </c>
      <c r="S2515" s="24">
        <v>20.175556219521415</v>
      </c>
      <c r="T2515" s="6" t="s">
        <v>1200</v>
      </c>
      <c r="U2515" s="5" t="s">
        <v>2515</v>
      </c>
      <c r="V2515" s="5" t="s">
        <v>1201</v>
      </c>
      <c r="W2515" s="5" t="s">
        <v>668</v>
      </c>
      <c r="X2515" s="24" t="s">
        <v>668</v>
      </c>
      <c r="Y2515" s="20" t="s">
        <v>668</v>
      </c>
      <c r="Z2515" s="20" t="s">
        <v>668</v>
      </c>
      <c r="AA2515" s="20" t="s">
        <v>668</v>
      </c>
      <c r="AB2515" s="10" t="s">
        <v>668</v>
      </c>
      <c r="AC2515" s="10" t="s">
        <v>668</v>
      </c>
      <c r="AD2515" s="10" t="s">
        <v>668</v>
      </c>
      <c r="AE2515" s="10" t="s">
        <v>668</v>
      </c>
      <c r="AF2515" s="10" t="s">
        <v>668</v>
      </c>
      <c r="AG2515" s="20" t="s">
        <v>668</v>
      </c>
      <c r="AH2515" s="20" t="s">
        <v>668</v>
      </c>
      <c r="AI2515" s="20" t="s">
        <v>668</v>
      </c>
      <c r="AJ2515" s="20" t="s">
        <v>668</v>
      </c>
    </row>
    <row r="2516" spans="1:36" ht="14.25" customHeight="1" x14ac:dyDescent="0.25">
      <c r="A2516" s="7" t="s">
        <v>1175</v>
      </c>
      <c r="B2516" s="8" t="s">
        <v>1583</v>
      </c>
      <c r="C2516" s="8" t="s">
        <v>5593</v>
      </c>
      <c r="D2516" s="10" t="s">
        <v>668</v>
      </c>
      <c r="E2516" s="33" t="s">
        <v>5607</v>
      </c>
      <c r="F2516" s="10" t="s">
        <v>668</v>
      </c>
      <c r="G2516" s="15" t="s">
        <v>3117</v>
      </c>
      <c r="H2516" s="23" t="s">
        <v>3248</v>
      </c>
      <c r="I2516" s="68" t="s">
        <v>1167</v>
      </c>
      <c r="J2516" s="65">
        <v>1</v>
      </c>
      <c r="K2516" s="65">
        <v>24</v>
      </c>
      <c r="L2516" s="65">
        <v>4</v>
      </c>
      <c r="M2516" s="65">
        <v>3</v>
      </c>
      <c r="N2516" s="15" t="s">
        <v>2447</v>
      </c>
      <c r="O2516" s="65">
        <v>75</v>
      </c>
      <c r="P2516" s="62" t="s">
        <v>5757</v>
      </c>
      <c r="Q2516" s="24">
        <v>16.132274005648103</v>
      </c>
      <c r="R2516" s="24">
        <v>4.8342568298439135</v>
      </c>
      <c r="S2516" s="24">
        <v>20.966530835492016</v>
      </c>
      <c r="T2516" s="6" t="s">
        <v>1198</v>
      </c>
      <c r="U2516" s="5" t="s">
        <v>1193</v>
      </c>
      <c r="V2516" s="5" t="s">
        <v>1202</v>
      </c>
      <c r="W2516" s="5" t="s">
        <v>668</v>
      </c>
      <c r="X2516" s="24" t="s">
        <v>668</v>
      </c>
      <c r="Y2516" s="20" t="s">
        <v>668</v>
      </c>
      <c r="Z2516" s="20" t="s">
        <v>668</v>
      </c>
      <c r="AA2516" s="20" t="s">
        <v>668</v>
      </c>
      <c r="AB2516" s="10" t="s">
        <v>668</v>
      </c>
      <c r="AC2516" s="10" t="s">
        <v>668</v>
      </c>
      <c r="AD2516" s="10" t="s">
        <v>668</v>
      </c>
      <c r="AE2516" s="10" t="s">
        <v>668</v>
      </c>
      <c r="AF2516" s="10" t="s">
        <v>668</v>
      </c>
      <c r="AG2516" s="20" t="s">
        <v>668</v>
      </c>
      <c r="AH2516" s="20" t="s">
        <v>668</v>
      </c>
      <c r="AI2516" s="20" t="s">
        <v>668</v>
      </c>
      <c r="AJ2516" s="20" t="s">
        <v>668</v>
      </c>
    </row>
    <row r="2517" spans="1:36" ht="14.25" customHeight="1" x14ac:dyDescent="0.25">
      <c r="A2517" s="7" t="s">
        <v>1176</v>
      </c>
      <c r="B2517" s="8" t="s">
        <v>1583</v>
      </c>
      <c r="C2517" s="8" t="s">
        <v>5593</v>
      </c>
      <c r="D2517" s="10" t="s">
        <v>668</v>
      </c>
      <c r="E2517" s="33" t="s">
        <v>5607</v>
      </c>
      <c r="F2517" s="10" t="s">
        <v>668</v>
      </c>
      <c r="G2517" s="15" t="s">
        <v>3117</v>
      </c>
      <c r="H2517" s="23" t="s">
        <v>3248</v>
      </c>
      <c r="I2517" s="68" t="s">
        <v>1167</v>
      </c>
      <c r="J2517" s="65">
        <v>1</v>
      </c>
      <c r="K2517" s="65">
        <v>23</v>
      </c>
      <c r="L2517" s="65">
        <v>6</v>
      </c>
      <c r="M2517" s="65">
        <v>3</v>
      </c>
      <c r="N2517" s="15" t="s">
        <v>2447</v>
      </c>
      <c r="O2517" s="65">
        <v>70</v>
      </c>
      <c r="P2517" s="62" t="s">
        <v>5757</v>
      </c>
      <c r="Q2517" s="24">
        <v>14.363167234305351</v>
      </c>
      <c r="R2517" s="24">
        <v>7.3304203721266692</v>
      </c>
      <c r="S2517" s="24">
        <v>21.693587606432018</v>
      </c>
      <c r="T2517" s="6" t="s">
        <v>1192</v>
      </c>
      <c r="U2517" s="5" t="s">
        <v>1193</v>
      </c>
      <c r="V2517" s="5" t="s">
        <v>1203</v>
      </c>
      <c r="W2517" s="5" t="s">
        <v>668</v>
      </c>
      <c r="X2517" s="24" t="s">
        <v>668</v>
      </c>
      <c r="Y2517" s="20" t="s">
        <v>668</v>
      </c>
      <c r="Z2517" s="20" t="s">
        <v>668</v>
      </c>
      <c r="AA2517" s="20" t="s">
        <v>668</v>
      </c>
      <c r="AB2517" s="10" t="s">
        <v>668</v>
      </c>
      <c r="AC2517" s="10" t="s">
        <v>668</v>
      </c>
      <c r="AD2517" s="10" t="s">
        <v>668</v>
      </c>
      <c r="AE2517" s="10" t="s">
        <v>668</v>
      </c>
      <c r="AF2517" s="10" t="s">
        <v>668</v>
      </c>
      <c r="AG2517" s="20" t="s">
        <v>668</v>
      </c>
      <c r="AH2517" s="20" t="s">
        <v>668</v>
      </c>
      <c r="AI2517" s="20" t="s">
        <v>668</v>
      </c>
      <c r="AJ2517" s="20" t="s">
        <v>668</v>
      </c>
    </row>
    <row r="2518" spans="1:36" ht="14.25" customHeight="1" x14ac:dyDescent="0.25">
      <c r="A2518" s="7" t="s">
        <v>1177</v>
      </c>
      <c r="B2518" s="8" t="s">
        <v>1583</v>
      </c>
      <c r="C2518" s="8" t="s">
        <v>5593</v>
      </c>
      <c r="D2518" s="10" t="s">
        <v>668</v>
      </c>
      <c r="E2518" s="33" t="s">
        <v>5607</v>
      </c>
      <c r="F2518" s="10" t="s">
        <v>668</v>
      </c>
      <c r="G2518" s="15" t="s">
        <v>3117</v>
      </c>
      <c r="H2518" s="23" t="s">
        <v>3248</v>
      </c>
      <c r="I2518" s="68" t="s">
        <v>1167</v>
      </c>
      <c r="J2518" s="65">
        <v>2</v>
      </c>
      <c r="K2518" s="65">
        <v>61</v>
      </c>
      <c r="L2518" s="65">
        <v>3</v>
      </c>
      <c r="M2518" s="65">
        <v>3</v>
      </c>
      <c r="N2518" s="15" t="s">
        <v>2447</v>
      </c>
      <c r="O2518" s="65">
        <v>69</v>
      </c>
      <c r="P2518" s="62" t="s">
        <v>5757</v>
      </c>
      <c r="Q2518" s="24">
        <v>9.2394613402585541</v>
      </c>
      <c r="R2518" s="24">
        <v>8.3097486688349278</v>
      </c>
      <c r="S2518" s="24">
        <v>17.549210009093482</v>
      </c>
      <c r="T2518" s="6" t="s">
        <v>1198</v>
      </c>
      <c r="U2518" s="5" t="s">
        <v>1193</v>
      </c>
      <c r="V2518" s="5" t="s">
        <v>1196</v>
      </c>
      <c r="W2518" s="5" t="s">
        <v>668</v>
      </c>
      <c r="X2518" s="24" t="s">
        <v>668</v>
      </c>
      <c r="Y2518" s="20" t="s">
        <v>668</v>
      </c>
      <c r="Z2518" s="20" t="s">
        <v>668</v>
      </c>
      <c r="AA2518" s="20" t="s">
        <v>668</v>
      </c>
      <c r="AB2518" s="10" t="s">
        <v>668</v>
      </c>
      <c r="AC2518" s="10" t="s">
        <v>668</v>
      </c>
      <c r="AD2518" s="10" t="s">
        <v>668</v>
      </c>
      <c r="AE2518" s="10" t="s">
        <v>668</v>
      </c>
      <c r="AF2518" s="10" t="s">
        <v>668</v>
      </c>
      <c r="AG2518" s="20" t="s">
        <v>668</v>
      </c>
      <c r="AH2518" s="20" t="s">
        <v>668</v>
      </c>
      <c r="AI2518" s="20" t="s">
        <v>668</v>
      </c>
      <c r="AJ2518" s="20" t="s">
        <v>668</v>
      </c>
    </row>
    <row r="2519" spans="1:36" ht="14.25" customHeight="1" x14ac:dyDescent="0.25">
      <c r="A2519" s="7" t="s">
        <v>1178</v>
      </c>
      <c r="B2519" s="8" t="s">
        <v>1583</v>
      </c>
      <c r="C2519" s="8" t="s">
        <v>5593</v>
      </c>
      <c r="D2519" s="10" t="s">
        <v>668</v>
      </c>
      <c r="E2519" s="33" t="s">
        <v>5607</v>
      </c>
      <c r="F2519" s="10" t="s">
        <v>668</v>
      </c>
      <c r="G2519" s="15" t="s">
        <v>3117</v>
      </c>
      <c r="H2519" s="23" t="s">
        <v>3248</v>
      </c>
      <c r="I2519" s="68" t="s">
        <v>1167</v>
      </c>
      <c r="J2519" s="65">
        <v>6</v>
      </c>
      <c r="K2519" s="65">
        <v>208</v>
      </c>
      <c r="L2519" s="65">
        <v>6</v>
      </c>
      <c r="M2519" s="65">
        <v>3</v>
      </c>
      <c r="N2519" s="15" t="s">
        <v>2447</v>
      </c>
      <c r="O2519" s="65">
        <v>60</v>
      </c>
      <c r="P2519" s="62" t="s">
        <v>5757</v>
      </c>
      <c r="Q2519" s="24">
        <v>24.952712792627437</v>
      </c>
      <c r="R2519" s="24">
        <v>7.7134583576063163</v>
      </c>
      <c r="S2519" s="24">
        <v>32.666171150233751</v>
      </c>
      <c r="T2519" s="6" t="s">
        <v>1192</v>
      </c>
      <c r="U2519" s="5" t="s">
        <v>1193</v>
      </c>
      <c r="V2519" s="5" t="s">
        <v>1204</v>
      </c>
      <c r="W2519" s="5" t="s">
        <v>668</v>
      </c>
      <c r="X2519" s="24" t="s">
        <v>668</v>
      </c>
      <c r="Y2519" s="20" t="s">
        <v>668</v>
      </c>
      <c r="Z2519" s="20" t="s">
        <v>668</v>
      </c>
      <c r="AA2519" s="20" t="s">
        <v>668</v>
      </c>
      <c r="AB2519" s="10" t="s">
        <v>668</v>
      </c>
      <c r="AC2519" s="10" t="s">
        <v>668</v>
      </c>
      <c r="AD2519" s="10" t="s">
        <v>668</v>
      </c>
      <c r="AE2519" s="10" t="s">
        <v>668</v>
      </c>
      <c r="AF2519" s="10" t="s">
        <v>668</v>
      </c>
      <c r="AG2519" s="20" t="s">
        <v>668</v>
      </c>
      <c r="AH2519" s="20" t="s">
        <v>668</v>
      </c>
      <c r="AI2519" s="20" t="s">
        <v>668</v>
      </c>
      <c r="AJ2519" s="20" t="s">
        <v>668</v>
      </c>
    </row>
    <row r="2520" spans="1:36" ht="14.25" customHeight="1" x14ac:dyDescent="0.25">
      <c r="A2520" s="7" t="s">
        <v>1179</v>
      </c>
      <c r="B2520" s="8" t="s">
        <v>1583</v>
      </c>
      <c r="C2520" s="8" t="s">
        <v>5593</v>
      </c>
      <c r="D2520" s="10" t="s">
        <v>668</v>
      </c>
      <c r="E2520" s="33" t="s">
        <v>5607</v>
      </c>
      <c r="F2520" s="10" t="s">
        <v>668</v>
      </c>
      <c r="G2520" s="15" t="s">
        <v>3117</v>
      </c>
      <c r="H2520" s="23" t="s">
        <v>3248</v>
      </c>
      <c r="I2520" s="68" t="s">
        <v>1167</v>
      </c>
      <c r="J2520" s="65">
        <v>3</v>
      </c>
      <c r="K2520" s="65">
        <v>89</v>
      </c>
      <c r="L2520" s="65">
        <v>4</v>
      </c>
      <c r="M2520" s="65">
        <v>3</v>
      </c>
      <c r="N2520" s="15" t="s">
        <v>2447</v>
      </c>
      <c r="O2520" s="65">
        <v>60</v>
      </c>
      <c r="P2520" s="62" t="s">
        <v>5757</v>
      </c>
      <c r="Q2520" s="24">
        <v>24.952712792627437</v>
      </c>
      <c r="R2520" s="24">
        <v>6.8993487858330518</v>
      </c>
      <c r="S2520" s="24">
        <v>31.852061578460489</v>
      </c>
      <c r="T2520" s="6" t="s">
        <v>1192</v>
      </c>
      <c r="U2520" s="5" t="s">
        <v>1193</v>
      </c>
      <c r="V2520" s="5" t="s">
        <v>1202</v>
      </c>
      <c r="W2520" s="5" t="s">
        <v>668</v>
      </c>
      <c r="X2520" s="24" t="s">
        <v>668</v>
      </c>
      <c r="Y2520" s="20" t="s">
        <v>668</v>
      </c>
      <c r="Z2520" s="20" t="s">
        <v>668</v>
      </c>
      <c r="AA2520" s="20" t="s">
        <v>668</v>
      </c>
      <c r="AB2520" s="10" t="s">
        <v>668</v>
      </c>
      <c r="AC2520" s="10" t="s">
        <v>668</v>
      </c>
      <c r="AD2520" s="10" t="s">
        <v>668</v>
      </c>
      <c r="AE2520" s="10" t="s">
        <v>668</v>
      </c>
      <c r="AF2520" s="10" t="s">
        <v>668</v>
      </c>
      <c r="AG2520" s="20" t="s">
        <v>668</v>
      </c>
      <c r="AH2520" s="20" t="s">
        <v>668</v>
      </c>
      <c r="AI2520" s="20" t="s">
        <v>668</v>
      </c>
      <c r="AJ2520" s="20" t="s">
        <v>668</v>
      </c>
    </row>
    <row r="2521" spans="1:36" ht="14.25" customHeight="1" x14ac:dyDescent="0.25">
      <c r="A2521" s="7" t="s">
        <v>1180</v>
      </c>
      <c r="B2521" s="8" t="s">
        <v>1583</v>
      </c>
      <c r="C2521" s="8" t="s">
        <v>5593</v>
      </c>
      <c r="D2521" s="10" t="s">
        <v>668</v>
      </c>
      <c r="E2521" s="33" t="s">
        <v>5607</v>
      </c>
      <c r="F2521" s="10" t="s">
        <v>668</v>
      </c>
      <c r="G2521" s="15" t="s">
        <v>3117</v>
      </c>
      <c r="H2521" s="23" t="s">
        <v>3248</v>
      </c>
      <c r="I2521" s="68" t="s">
        <v>1181</v>
      </c>
      <c r="J2521" s="65">
        <v>5</v>
      </c>
      <c r="K2521" s="65">
        <v>255</v>
      </c>
      <c r="L2521" s="65">
        <v>5</v>
      </c>
      <c r="M2521" s="65">
        <v>15</v>
      </c>
      <c r="N2521" s="8" t="s">
        <v>6242</v>
      </c>
      <c r="O2521" s="65">
        <v>1306</v>
      </c>
      <c r="P2521" s="62" t="s">
        <v>5757</v>
      </c>
      <c r="Q2521" s="24">
        <v>20.168295565297658</v>
      </c>
      <c r="R2521" s="24">
        <v>7.3573868649511374</v>
      </c>
      <c r="S2521" s="24">
        <v>27.525682430248796</v>
      </c>
      <c r="T2521" s="6" t="s">
        <v>1192</v>
      </c>
      <c r="U2521" s="5" t="s">
        <v>1193</v>
      </c>
      <c r="V2521" s="5" t="s">
        <v>1205</v>
      </c>
      <c r="W2521" s="5" t="s">
        <v>668</v>
      </c>
      <c r="X2521" s="24" t="s">
        <v>668</v>
      </c>
      <c r="Y2521" s="20" t="s">
        <v>668</v>
      </c>
      <c r="Z2521" s="20" t="s">
        <v>668</v>
      </c>
      <c r="AA2521" s="20" t="s">
        <v>668</v>
      </c>
      <c r="AB2521" s="10" t="s">
        <v>668</v>
      </c>
      <c r="AC2521" s="10" t="s">
        <v>668</v>
      </c>
      <c r="AD2521" s="10" t="s">
        <v>668</v>
      </c>
      <c r="AE2521" s="10" t="s">
        <v>668</v>
      </c>
      <c r="AF2521" s="10" t="s">
        <v>668</v>
      </c>
      <c r="AG2521" s="20" t="s">
        <v>668</v>
      </c>
      <c r="AH2521" s="20" t="s">
        <v>668</v>
      </c>
      <c r="AI2521" s="20" t="s">
        <v>668</v>
      </c>
      <c r="AJ2521" s="20" t="s">
        <v>668</v>
      </c>
    </row>
    <row r="2522" spans="1:36" ht="14.25" customHeight="1" x14ac:dyDescent="0.25">
      <c r="A2522" s="7" t="s">
        <v>1182</v>
      </c>
      <c r="B2522" s="8" t="s">
        <v>1583</v>
      </c>
      <c r="C2522" s="8" t="s">
        <v>5593</v>
      </c>
      <c r="D2522" s="10" t="s">
        <v>668</v>
      </c>
      <c r="E2522" s="33" t="s">
        <v>5607</v>
      </c>
      <c r="F2522" s="10" t="s">
        <v>668</v>
      </c>
      <c r="G2522" s="15" t="s">
        <v>3117</v>
      </c>
      <c r="H2522" s="23" t="s">
        <v>3248</v>
      </c>
      <c r="I2522" s="68" t="s">
        <v>1181</v>
      </c>
      <c r="J2522" s="65">
        <v>8</v>
      </c>
      <c r="K2522" s="65">
        <v>396</v>
      </c>
      <c r="L2522" s="65">
        <v>3</v>
      </c>
      <c r="M2522" s="65">
        <v>17</v>
      </c>
      <c r="N2522" s="15" t="s">
        <v>6243</v>
      </c>
      <c r="O2522" s="65">
        <v>348</v>
      </c>
      <c r="P2522" s="62" t="s">
        <v>5757</v>
      </c>
      <c r="Q2522" s="24">
        <v>20.151511485748145</v>
      </c>
      <c r="R2522" s="24">
        <v>5.242866030226204</v>
      </c>
      <c r="S2522" s="24">
        <v>25.394377515974348</v>
      </c>
      <c r="T2522" s="6" t="s">
        <v>1200</v>
      </c>
      <c r="U2522" s="5" t="s">
        <v>1193</v>
      </c>
      <c r="V2522" s="5" t="s">
        <v>1196</v>
      </c>
      <c r="W2522" s="5" t="s">
        <v>668</v>
      </c>
      <c r="X2522" s="24" t="s">
        <v>668</v>
      </c>
      <c r="Y2522" s="20" t="s">
        <v>668</v>
      </c>
      <c r="Z2522" s="20" t="s">
        <v>668</v>
      </c>
      <c r="AA2522" s="20" t="s">
        <v>668</v>
      </c>
      <c r="AB2522" s="10" t="s">
        <v>668</v>
      </c>
      <c r="AC2522" s="10" t="s">
        <v>668</v>
      </c>
      <c r="AD2522" s="10" t="s">
        <v>668</v>
      </c>
      <c r="AE2522" s="10" t="s">
        <v>668</v>
      </c>
      <c r="AF2522" s="10" t="s">
        <v>668</v>
      </c>
      <c r="AG2522" s="20" t="s">
        <v>668</v>
      </c>
      <c r="AH2522" s="20" t="s">
        <v>668</v>
      </c>
      <c r="AI2522" s="20" t="s">
        <v>668</v>
      </c>
      <c r="AJ2522" s="20" t="s">
        <v>668</v>
      </c>
    </row>
    <row r="2523" spans="1:36" ht="14.25" customHeight="1" x14ac:dyDescent="0.25">
      <c r="A2523" s="7" t="s">
        <v>1183</v>
      </c>
      <c r="B2523" s="8" t="s">
        <v>1583</v>
      </c>
      <c r="C2523" s="8" t="s">
        <v>5593</v>
      </c>
      <c r="D2523" s="10" t="s">
        <v>668</v>
      </c>
      <c r="E2523" s="33" t="s">
        <v>5607</v>
      </c>
      <c r="F2523" s="10" t="s">
        <v>668</v>
      </c>
      <c r="G2523" s="15" t="s">
        <v>3117</v>
      </c>
      <c r="H2523" s="23" t="s">
        <v>3248</v>
      </c>
      <c r="I2523" s="68" t="s">
        <v>1181</v>
      </c>
      <c r="J2523" s="65">
        <v>8</v>
      </c>
      <c r="K2523" s="65">
        <v>394</v>
      </c>
      <c r="L2523" s="65">
        <v>4</v>
      </c>
      <c r="M2523" s="65">
        <v>17</v>
      </c>
      <c r="N2523" s="15" t="s">
        <v>6243</v>
      </c>
      <c r="O2523" s="65">
        <v>347</v>
      </c>
      <c r="P2523" s="62" t="s">
        <v>5757</v>
      </c>
      <c r="Q2523" s="24">
        <v>11.165150192960947</v>
      </c>
      <c r="R2523" s="24">
        <v>12.385489236190439</v>
      </c>
      <c r="S2523" s="24">
        <v>23.550639429151389</v>
      </c>
      <c r="T2523" s="6" t="s">
        <v>1192</v>
      </c>
      <c r="U2523" s="5" t="s">
        <v>1193</v>
      </c>
      <c r="V2523" s="5" t="s">
        <v>1206</v>
      </c>
      <c r="W2523" s="5" t="s">
        <v>668</v>
      </c>
      <c r="X2523" s="24" t="s">
        <v>668</v>
      </c>
      <c r="Y2523" s="20" t="s">
        <v>668</v>
      </c>
      <c r="Z2523" s="20" t="s">
        <v>668</v>
      </c>
      <c r="AA2523" s="20" t="s">
        <v>668</v>
      </c>
      <c r="AB2523" s="10" t="s">
        <v>668</v>
      </c>
      <c r="AC2523" s="10" t="s">
        <v>668</v>
      </c>
      <c r="AD2523" s="10" t="s">
        <v>668</v>
      </c>
      <c r="AE2523" s="10" t="s">
        <v>668</v>
      </c>
      <c r="AF2523" s="10" t="s">
        <v>668</v>
      </c>
      <c r="AG2523" s="20" t="s">
        <v>668</v>
      </c>
      <c r="AH2523" s="20" t="s">
        <v>668</v>
      </c>
      <c r="AI2523" s="20" t="s">
        <v>668</v>
      </c>
      <c r="AJ2523" s="20" t="s">
        <v>668</v>
      </c>
    </row>
    <row r="2524" spans="1:36" ht="14.25" customHeight="1" x14ac:dyDescent="0.25">
      <c r="A2524" s="7" t="s">
        <v>1184</v>
      </c>
      <c r="B2524" s="8" t="s">
        <v>1583</v>
      </c>
      <c r="C2524" s="8" t="s">
        <v>5593</v>
      </c>
      <c r="D2524" s="10" t="s">
        <v>668</v>
      </c>
      <c r="E2524" s="33" t="s">
        <v>5607</v>
      </c>
      <c r="F2524" s="10" t="s">
        <v>668</v>
      </c>
      <c r="G2524" s="15" t="s">
        <v>3117</v>
      </c>
      <c r="H2524" s="23" t="s">
        <v>3248</v>
      </c>
      <c r="I2524" s="68" t="s">
        <v>1181</v>
      </c>
      <c r="J2524" s="65">
        <v>2</v>
      </c>
      <c r="K2524" s="65">
        <v>81</v>
      </c>
      <c r="L2524" s="65">
        <v>3</v>
      </c>
      <c r="M2524" s="65">
        <v>17</v>
      </c>
      <c r="N2524" s="15" t="s">
        <v>6243</v>
      </c>
      <c r="O2524" s="65">
        <v>340</v>
      </c>
      <c r="P2524" s="62" t="s">
        <v>5757</v>
      </c>
      <c r="Q2524" s="24">
        <v>18.195862696795714</v>
      </c>
      <c r="R2524" s="24">
        <v>4.7465414865349729</v>
      </c>
      <c r="S2524" s="24">
        <v>22.942404183330687</v>
      </c>
      <c r="T2524" s="6" t="s">
        <v>1207</v>
      </c>
      <c r="U2524" s="5" t="s">
        <v>2515</v>
      </c>
      <c r="V2524" s="5" t="s">
        <v>1208</v>
      </c>
      <c r="W2524" s="5" t="s">
        <v>668</v>
      </c>
      <c r="X2524" s="24" t="s">
        <v>668</v>
      </c>
      <c r="Y2524" s="20" t="s">
        <v>668</v>
      </c>
      <c r="Z2524" s="20" t="s">
        <v>668</v>
      </c>
      <c r="AA2524" s="20" t="s">
        <v>668</v>
      </c>
      <c r="AB2524" s="10" t="s">
        <v>668</v>
      </c>
      <c r="AC2524" s="10" t="s">
        <v>668</v>
      </c>
      <c r="AD2524" s="10" t="s">
        <v>668</v>
      </c>
      <c r="AE2524" s="10" t="s">
        <v>668</v>
      </c>
      <c r="AF2524" s="10" t="s">
        <v>668</v>
      </c>
      <c r="AG2524" s="20" t="s">
        <v>668</v>
      </c>
      <c r="AH2524" s="20" t="s">
        <v>668</v>
      </c>
      <c r="AI2524" s="20" t="s">
        <v>668</v>
      </c>
      <c r="AJ2524" s="20" t="s">
        <v>668</v>
      </c>
    </row>
    <row r="2525" spans="1:36" ht="14.25" customHeight="1" x14ac:dyDescent="0.25">
      <c r="A2525" s="7" t="s">
        <v>1185</v>
      </c>
      <c r="B2525" s="8" t="s">
        <v>1583</v>
      </c>
      <c r="C2525" s="8" t="s">
        <v>5593</v>
      </c>
      <c r="D2525" s="10" t="s">
        <v>668</v>
      </c>
      <c r="E2525" s="33" t="s">
        <v>5607</v>
      </c>
      <c r="F2525" s="10" t="s">
        <v>668</v>
      </c>
      <c r="G2525" s="15" t="s">
        <v>3117</v>
      </c>
      <c r="H2525" s="23" t="s">
        <v>3248</v>
      </c>
      <c r="I2525" s="68" t="s">
        <v>1181</v>
      </c>
      <c r="J2525" s="65">
        <v>9</v>
      </c>
      <c r="K2525" s="65">
        <v>481</v>
      </c>
      <c r="L2525" s="65">
        <v>6</v>
      </c>
      <c r="M2525" s="65">
        <v>18</v>
      </c>
      <c r="N2525" s="15" t="s">
        <v>6244</v>
      </c>
      <c r="O2525" s="65">
        <v>377</v>
      </c>
      <c r="P2525" s="62" t="s">
        <v>5757</v>
      </c>
      <c r="Q2525" s="24">
        <v>9.1210530066598494</v>
      </c>
      <c r="R2525" s="24">
        <v>8.895407850573152</v>
      </c>
      <c r="S2525" s="24">
        <v>18.016460857233</v>
      </c>
      <c r="T2525" s="6" t="s">
        <v>1200</v>
      </c>
      <c r="U2525" s="5" t="s">
        <v>2515</v>
      </c>
      <c r="V2525" s="5" t="s">
        <v>1196</v>
      </c>
      <c r="W2525" s="5" t="s">
        <v>668</v>
      </c>
      <c r="X2525" s="24" t="s">
        <v>668</v>
      </c>
      <c r="Y2525" s="20" t="s">
        <v>668</v>
      </c>
      <c r="Z2525" s="20" t="s">
        <v>668</v>
      </c>
      <c r="AA2525" s="20" t="s">
        <v>668</v>
      </c>
      <c r="AB2525" s="10" t="s">
        <v>668</v>
      </c>
      <c r="AC2525" s="10" t="s">
        <v>668</v>
      </c>
      <c r="AD2525" s="10" t="s">
        <v>668</v>
      </c>
      <c r="AE2525" s="10" t="s">
        <v>668</v>
      </c>
      <c r="AF2525" s="10" t="s">
        <v>668</v>
      </c>
      <c r="AG2525" s="20" t="s">
        <v>668</v>
      </c>
      <c r="AH2525" s="20" t="s">
        <v>668</v>
      </c>
      <c r="AI2525" s="20" t="s">
        <v>668</v>
      </c>
      <c r="AJ2525" s="20" t="s">
        <v>668</v>
      </c>
    </row>
    <row r="2526" spans="1:36" ht="14.25" customHeight="1" x14ac:dyDescent="0.25">
      <c r="A2526" s="7" t="s">
        <v>1186</v>
      </c>
      <c r="B2526" s="8" t="s">
        <v>1583</v>
      </c>
      <c r="C2526" s="8" t="s">
        <v>5593</v>
      </c>
      <c r="D2526" s="10" t="s">
        <v>668</v>
      </c>
      <c r="E2526" s="33" t="s">
        <v>5607</v>
      </c>
      <c r="F2526" s="10" t="s">
        <v>668</v>
      </c>
      <c r="G2526" s="15" t="s">
        <v>3117</v>
      </c>
      <c r="H2526" s="23" t="s">
        <v>3248</v>
      </c>
      <c r="I2526" s="68" t="s">
        <v>1181</v>
      </c>
      <c r="J2526" s="65">
        <v>6</v>
      </c>
      <c r="K2526" s="65">
        <v>326</v>
      </c>
      <c r="L2526" s="65">
        <v>2</v>
      </c>
      <c r="M2526" s="65">
        <v>18</v>
      </c>
      <c r="N2526" s="15" t="s">
        <v>6244</v>
      </c>
      <c r="O2526" s="65">
        <v>376</v>
      </c>
      <c r="P2526" s="62" t="s">
        <v>5757</v>
      </c>
      <c r="Q2526" s="24">
        <v>11.319506046344269</v>
      </c>
      <c r="R2526" s="24">
        <v>4.7774256957529628</v>
      </c>
      <c r="S2526" s="24">
        <v>16.096931742097233</v>
      </c>
      <c r="T2526" s="6" t="s">
        <v>1198</v>
      </c>
      <c r="U2526" s="5" t="s">
        <v>1193</v>
      </c>
      <c r="V2526" s="5" t="s">
        <v>1205</v>
      </c>
      <c r="W2526" s="5" t="s">
        <v>668</v>
      </c>
      <c r="X2526" s="24" t="s">
        <v>668</v>
      </c>
      <c r="Y2526" s="20" t="s">
        <v>668</v>
      </c>
      <c r="Z2526" s="20" t="s">
        <v>668</v>
      </c>
      <c r="AA2526" s="20" t="s">
        <v>668</v>
      </c>
      <c r="AB2526" s="10" t="s">
        <v>668</v>
      </c>
      <c r="AC2526" s="10" t="s">
        <v>668</v>
      </c>
      <c r="AD2526" s="10" t="s">
        <v>668</v>
      </c>
      <c r="AE2526" s="10" t="s">
        <v>668</v>
      </c>
      <c r="AF2526" s="10" t="s">
        <v>668</v>
      </c>
      <c r="AG2526" s="20" t="s">
        <v>668</v>
      </c>
      <c r="AH2526" s="20" t="s">
        <v>668</v>
      </c>
      <c r="AI2526" s="20" t="s">
        <v>668</v>
      </c>
      <c r="AJ2526" s="20" t="s">
        <v>668</v>
      </c>
    </row>
    <row r="2527" spans="1:36" ht="14.25" customHeight="1" x14ac:dyDescent="0.25">
      <c r="A2527" s="7" t="s">
        <v>1187</v>
      </c>
      <c r="B2527" s="8" t="s">
        <v>1583</v>
      </c>
      <c r="C2527" s="8" t="s">
        <v>5593</v>
      </c>
      <c r="D2527" s="10" t="s">
        <v>668</v>
      </c>
      <c r="E2527" s="33" t="s">
        <v>5607</v>
      </c>
      <c r="F2527" s="10" t="s">
        <v>668</v>
      </c>
      <c r="G2527" s="15" t="s">
        <v>3117</v>
      </c>
      <c r="H2527" s="23" t="s">
        <v>3248</v>
      </c>
      <c r="I2527" s="68" t="s">
        <v>1181</v>
      </c>
      <c r="J2527" s="65">
        <v>8</v>
      </c>
      <c r="K2527" s="65">
        <v>399</v>
      </c>
      <c r="L2527" s="65">
        <v>2</v>
      </c>
      <c r="M2527" s="65">
        <v>18</v>
      </c>
      <c r="N2527" s="15" t="s">
        <v>6244</v>
      </c>
      <c r="O2527" s="65">
        <v>363</v>
      </c>
      <c r="P2527" s="62" t="s">
        <v>5757</v>
      </c>
      <c r="Q2527" s="24">
        <v>8.9675939269891352</v>
      </c>
      <c r="R2527" s="24">
        <v>8.4288297432734876</v>
      </c>
      <c r="S2527" s="24">
        <v>17.396423670262621</v>
      </c>
      <c r="T2527" s="6" t="s">
        <v>1192</v>
      </c>
      <c r="U2527" s="5" t="s">
        <v>1193</v>
      </c>
      <c r="V2527" s="5" t="s">
        <v>1206</v>
      </c>
      <c r="W2527" s="5" t="s">
        <v>668</v>
      </c>
      <c r="X2527" s="24" t="s">
        <v>668</v>
      </c>
      <c r="Y2527" s="20" t="s">
        <v>668</v>
      </c>
      <c r="Z2527" s="20" t="s">
        <v>668</v>
      </c>
      <c r="AA2527" s="20" t="s">
        <v>668</v>
      </c>
      <c r="AB2527" s="10" t="s">
        <v>668</v>
      </c>
      <c r="AC2527" s="10" t="s">
        <v>668</v>
      </c>
      <c r="AD2527" s="10" t="s">
        <v>668</v>
      </c>
      <c r="AE2527" s="10" t="s">
        <v>668</v>
      </c>
      <c r="AF2527" s="10" t="s">
        <v>668</v>
      </c>
      <c r="AG2527" s="20" t="s">
        <v>668</v>
      </c>
      <c r="AH2527" s="20" t="s">
        <v>668</v>
      </c>
      <c r="AI2527" s="20" t="s">
        <v>668</v>
      </c>
      <c r="AJ2527" s="20" t="s">
        <v>668</v>
      </c>
    </row>
    <row r="2528" spans="1:36" ht="14.25" customHeight="1" x14ac:dyDescent="0.25">
      <c r="A2528" s="7" t="s">
        <v>1188</v>
      </c>
      <c r="B2528" s="8" t="s">
        <v>1583</v>
      </c>
      <c r="C2528" s="8" t="s">
        <v>5593</v>
      </c>
      <c r="D2528" s="10" t="s">
        <v>668</v>
      </c>
      <c r="E2528" s="33" t="s">
        <v>5607</v>
      </c>
      <c r="F2528" s="10" t="s">
        <v>668</v>
      </c>
      <c r="G2528" s="15" t="s">
        <v>3117</v>
      </c>
      <c r="H2528" s="23" t="s">
        <v>3248</v>
      </c>
      <c r="I2528" s="68" t="s">
        <v>1181</v>
      </c>
      <c r="J2528" s="65">
        <v>2</v>
      </c>
      <c r="K2528" s="65">
        <v>74</v>
      </c>
      <c r="L2528" s="65">
        <v>1</v>
      </c>
      <c r="M2528" s="65">
        <v>18</v>
      </c>
      <c r="N2528" s="15" t="s">
        <v>6244</v>
      </c>
      <c r="O2528" s="65">
        <v>361</v>
      </c>
      <c r="P2528" s="62" t="s">
        <v>5757</v>
      </c>
      <c r="Q2528" s="24">
        <v>10.395923271879115</v>
      </c>
      <c r="R2528" s="24">
        <v>8.3550546579281484</v>
      </c>
      <c r="S2528" s="24">
        <v>18.750977929807263</v>
      </c>
      <c r="T2528" s="6" t="s">
        <v>1192</v>
      </c>
      <c r="U2528" s="5" t="s">
        <v>1193</v>
      </c>
      <c r="V2528" s="5" t="s">
        <v>1209</v>
      </c>
      <c r="W2528" s="5" t="s">
        <v>668</v>
      </c>
      <c r="X2528" s="24" t="s">
        <v>668</v>
      </c>
      <c r="Y2528" s="20" t="s">
        <v>668</v>
      </c>
      <c r="Z2528" s="20" t="s">
        <v>668</v>
      </c>
      <c r="AA2528" s="20" t="s">
        <v>668</v>
      </c>
      <c r="AB2528" s="10" t="s">
        <v>668</v>
      </c>
      <c r="AC2528" s="10" t="s">
        <v>668</v>
      </c>
      <c r="AD2528" s="10" t="s">
        <v>668</v>
      </c>
      <c r="AE2528" s="10" t="s">
        <v>668</v>
      </c>
      <c r="AF2528" s="10" t="s">
        <v>668</v>
      </c>
      <c r="AG2528" s="20" t="s">
        <v>668</v>
      </c>
      <c r="AH2528" s="20" t="s">
        <v>668</v>
      </c>
      <c r="AI2528" s="20" t="s">
        <v>668</v>
      </c>
      <c r="AJ2528" s="20" t="s">
        <v>668</v>
      </c>
    </row>
    <row r="2529" spans="1:36" ht="14.25" customHeight="1" x14ac:dyDescent="0.25">
      <c r="A2529" s="7" t="s">
        <v>1189</v>
      </c>
      <c r="B2529" s="8" t="s">
        <v>1583</v>
      </c>
      <c r="C2529" s="8" t="s">
        <v>5593</v>
      </c>
      <c r="D2529" s="10" t="s">
        <v>668</v>
      </c>
      <c r="E2529" s="33" t="s">
        <v>5607</v>
      </c>
      <c r="F2529" s="10" t="s">
        <v>668</v>
      </c>
      <c r="G2529" s="15" t="s">
        <v>3117</v>
      </c>
      <c r="H2529" s="23" t="s">
        <v>3248</v>
      </c>
      <c r="I2529" s="68" t="s">
        <v>1181</v>
      </c>
      <c r="J2529" s="65">
        <v>6</v>
      </c>
      <c r="K2529" s="65">
        <v>315</v>
      </c>
      <c r="L2529" s="65">
        <v>3</v>
      </c>
      <c r="M2529" s="65">
        <v>18</v>
      </c>
      <c r="N2529" s="15" t="s">
        <v>6244</v>
      </c>
      <c r="O2529" s="65">
        <v>360</v>
      </c>
      <c r="P2529" s="62" t="s">
        <v>5757</v>
      </c>
      <c r="Q2529" s="24">
        <v>12.67823656702631</v>
      </c>
      <c r="R2529" s="24">
        <v>8.6204093150943439</v>
      </c>
      <c r="S2529" s="24">
        <v>21.298645882120653</v>
      </c>
      <c r="T2529" s="6" t="s">
        <v>1192</v>
      </c>
      <c r="U2529" s="5" t="s">
        <v>1193</v>
      </c>
      <c r="V2529" s="5" t="s">
        <v>1210</v>
      </c>
      <c r="W2529" s="5" t="s">
        <v>668</v>
      </c>
      <c r="X2529" s="24" t="s">
        <v>668</v>
      </c>
      <c r="Y2529" s="20" t="s">
        <v>668</v>
      </c>
      <c r="Z2529" s="20" t="s">
        <v>668</v>
      </c>
      <c r="AA2529" s="20" t="s">
        <v>668</v>
      </c>
      <c r="AB2529" s="10" t="s">
        <v>668</v>
      </c>
      <c r="AC2529" s="10" t="s">
        <v>668</v>
      </c>
      <c r="AD2529" s="10" t="s">
        <v>668</v>
      </c>
      <c r="AE2529" s="10" t="s">
        <v>668</v>
      </c>
      <c r="AF2529" s="10" t="s">
        <v>668</v>
      </c>
      <c r="AG2529" s="20" t="s">
        <v>668</v>
      </c>
      <c r="AH2529" s="20" t="s">
        <v>668</v>
      </c>
      <c r="AI2529" s="20" t="s">
        <v>668</v>
      </c>
      <c r="AJ2529" s="20" t="s">
        <v>668</v>
      </c>
    </row>
    <row r="2530" spans="1:36" ht="14.25" customHeight="1" x14ac:dyDescent="0.25">
      <c r="A2530" s="7" t="s">
        <v>1190</v>
      </c>
      <c r="B2530" s="8" t="s">
        <v>1583</v>
      </c>
      <c r="C2530" s="8" t="s">
        <v>5593</v>
      </c>
      <c r="D2530" s="10" t="s">
        <v>668</v>
      </c>
      <c r="E2530" s="33" t="s">
        <v>5607</v>
      </c>
      <c r="F2530" s="10" t="s">
        <v>668</v>
      </c>
      <c r="G2530" s="15" t="s">
        <v>3117</v>
      </c>
      <c r="H2530" s="23" t="s">
        <v>3118</v>
      </c>
      <c r="I2530" s="68" t="s">
        <v>1191</v>
      </c>
      <c r="J2530" s="65">
        <v>7</v>
      </c>
      <c r="K2530" s="65">
        <v>388</v>
      </c>
      <c r="L2530" s="65">
        <v>2</v>
      </c>
      <c r="M2530" s="65">
        <v>19</v>
      </c>
      <c r="N2530" s="8" t="s">
        <v>6241</v>
      </c>
      <c r="O2530" s="65">
        <v>390</v>
      </c>
      <c r="P2530" s="62" t="s">
        <v>5757</v>
      </c>
      <c r="Q2530" s="24">
        <v>10.684281807409366</v>
      </c>
      <c r="R2530" s="24">
        <v>8.8962479728169033</v>
      </c>
      <c r="S2530" s="24">
        <v>19.580529780226271</v>
      </c>
      <c r="T2530" s="7" t="s">
        <v>2235</v>
      </c>
      <c r="U2530" s="5" t="s">
        <v>668</v>
      </c>
      <c r="V2530" s="5" t="s">
        <v>668</v>
      </c>
      <c r="W2530" s="5" t="s">
        <v>668</v>
      </c>
      <c r="X2530" s="7" t="s">
        <v>1211</v>
      </c>
      <c r="Y2530" s="20" t="s">
        <v>668</v>
      </c>
      <c r="Z2530" s="20" t="s">
        <v>668</v>
      </c>
      <c r="AA2530" s="20" t="s">
        <v>668</v>
      </c>
      <c r="AB2530" s="10" t="s">
        <v>668</v>
      </c>
      <c r="AC2530" s="10" t="s">
        <v>668</v>
      </c>
      <c r="AD2530" s="10" t="s">
        <v>668</v>
      </c>
      <c r="AE2530" s="10" t="s">
        <v>668</v>
      </c>
      <c r="AF2530" s="10" t="s">
        <v>668</v>
      </c>
      <c r="AG2530" s="20" t="s">
        <v>668</v>
      </c>
      <c r="AH2530" s="20" t="s">
        <v>668</v>
      </c>
      <c r="AI2530" s="20" t="s">
        <v>668</v>
      </c>
      <c r="AJ2530" s="20" t="s">
        <v>668</v>
      </c>
    </row>
    <row r="2531" spans="1:36" ht="14.25" customHeight="1" x14ac:dyDescent="0.25">
      <c r="A2531" s="7" t="s">
        <v>215</v>
      </c>
      <c r="B2531" s="8" t="s">
        <v>1583</v>
      </c>
      <c r="C2531" s="8" t="s">
        <v>5593</v>
      </c>
      <c r="D2531" s="10" t="s">
        <v>668</v>
      </c>
      <c r="E2531" s="33" t="s">
        <v>5607</v>
      </c>
      <c r="F2531" s="10" t="s">
        <v>668</v>
      </c>
      <c r="G2531" s="5" t="s">
        <v>3063</v>
      </c>
      <c r="H2531" s="10" t="s">
        <v>6218</v>
      </c>
      <c r="I2531" s="7" t="s">
        <v>270</v>
      </c>
      <c r="J2531" s="64">
        <v>1</v>
      </c>
      <c r="K2531" s="64">
        <v>3</v>
      </c>
      <c r="L2531" s="64">
        <v>2</v>
      </c>
      <c r="M2531" s="64">
        <v>17</v>
      </c>
      <c r="N2531" s="5" t="s">
        <v>6243</v>
      </c>
      <c r="O2531" s="64">
        <v>349</v>
      </c>
      <c r="P2531" s="62" t="s">
        <v>5757</v>
      </c>
      <c r="Q2531" s="13">
        <v>18.552381453587124</v>
      </c>
      <c r="R2531" s="13">
        <v>18.978431988098336</v>
      </c>
      <c r="S2531" s="13">
        <v>37.53081344168546</v>
      </c>
      <c r="T2531" s="6" t="s">
        <v>274</v>
      </c>
      <c r="U2531" s="5" t="s">
        <v>668</v>
      </c>
      <c r="V2531" s="5" t="s">
        <v>668</v>
      </c>
      <c r="W2531" s="5" t="s">
        <v>668</v>
      </c>
      <c r="X2531" s="13" t="s">
        <v>668</v>
      </c>
      <c r="Y2531" s="20" t="s">
        <v>668</v>
      </c>
      <c r="Z2531" s="20" t="s">
        <v>668</v>
      </c>
      <c r="AA2531" s="20" t="s">
        <v>668</v>
      </c>
      <c r="AB2531" s="10" t="s">
        <v>668</v>
      </c>
      <c r="AC2531" s="10" t="s">
        <v>668</v>
      </c>
      <c r="AD2531" s="10" t="s">
        <v>668</v>
      </c>
      <c r="AE2531" s="10" t="s">
        <v>668</v>
      </c>
      <c r="AF2531" s="10" t="s">
        <v>668</v>
      </c>
      <c r="AG2531" s="20" t="s">
        <v>668</v>
      </c>
      <c r="AH2531" s="20" t="s">
        <v>668</v>
      </c>
      <c r="AI2531" s="20" t="s">
        <v>668</v>
      </c>
      <c r="AJ2531" s="20" t="s">
        <v>668</v>
      </c>
    </row>
    <row r="2532" spans="1:36" ht="14.25" customHeight="1" x14ac:dyDescent="0.25">
      <c r="A2532" s="7" t="s">
        <v>216</v>
      </c>
      <c r="B2532" s="8" t="s">
        <v>1583</v>
      </c>
      <c r="C2532" s="8" t="s">
        <v>5593</v>
      </c>
      <c r="D2532" s="10" t="s">
        <v>668</v>
      </c>
      <c r="E2532" s="33" t="s">
        <v>5607</v>
      </c>
      <c r="F2532" s="10" t="s">
        <v>668</v>
      </c>
      <c r="G2532" s="5" t="s">
        <v>3063</v>
      </c>
      <c r="H2532" s="10" t="s">
        <v>6218</v>
      </c>
      <c r="I2532" s="7" t="s">
        <v>270</v>
      </c>
      <c r="J2532" s="64">
        <v>2</v>
      </c>
      <c r="K2532" s="64">
        <v>56</v>
      </c>
      <c r="L2532" s="64">
        <v>3</v>
      </c>
      <c r="M2532" s="64">
        <v>18</v>
      </c>
      <c r="N2532" s="5" t="s">
        <v>6244</v>
      </c>
      <c r="O2532" s="64">
        <v>363</v>
      </c>
      <c r="P2532" s="62" t="s">
        <v>5757</v>
      </c>
      <c r="Q2532" s="13">
        <v>13.981154586564578</v>
      </c>
      <c r="R2532" s="13">
        <v>22.632599710421459</v>
      </c>
      <c r="S2532" s="13">
        <v>36.613754296986038</v>
      </c>
      <c r="T2532" s="6" t="s">
        <v>275</v>
      </c>
      <c r="U2532" s="5" t="s">
        <v>668</v>
      </c>
      <c r="V2532" s="5" t="s">
        <v>668</v>
      </c>
      <c r="W2532" s="5" t="s">
        <v>668</v>
      </c>
      <c r="X2532" s="13" t="s">
        <v>668</v>
      </c>
      <c r="Y2532" s="20" t="s">
        <v>668</v>
      </c>
      <c r="Z2532" s="20" t="s">
        <v>668</v>
      </c>
      <c r="AA2532" s="20" t="s">
        <v>668</v>
      </c>
      <c r="AB2532" s="10" t="s">
        <v>668</v>
      </c>
      <c r="AC2532" s="10" t="s">
        <v>668</v>
      </c>
      <c r="AD2532" s="10" t="s">
        <v>668</v>
      </c>
      <c r="AE2532" s="10" t="s">
        <v>668</v>
      </c>
      <c r="AF2532" s="10" t="s">
        <v>668</v>
      </c>
      <c r="AG2532" s="20" t="s">
        <v>668</v>
      </c>
      <c r="AH2532" s="20" t="s">
        <v>668</v>
      </c>
      <c r="AI2532" s="20" t="s">
        <v>668</v>
      </c>
      <c r="AJ2532" s="20" t="s">
        <v>668</v>
      </c>
    </row>
    <row r="2533" spans="1:36" ht="14.25" customHeight="1" x14ac:dyDescent="0.25">
      <c r="A2533" s="7" t="s">
        <v>217</v>
      </c>
      <c r="B2533" s="8" t="s">
        <v>1583</v>
      </c>
      <c r="C2533" s="8" t="s">
        <v>5593</v>
      </c>
      <c r="D2533" s="10" t="s">
        <v>668</v>
      </c>
      <c r="E2533" s="33" t="s">
        <v>5607</v>
      </c>
      <c r="F2533" s="10" t="s">
        <v>668</v>
      </c>
      <c r="G2533" s="5" t="s">
        <v>3063</v>
      </c>
      <c r="H2533" s="10" t="s">
        <v>6218</v>
      </c>
      <c r="I2533" s="7" t="s">
        <v>270</v>
      </c>
      <c r="J2533" s="64">
        <v>2</v>
      </c>
      <c r="K2533" s="64">
        <v>67</v>
      </c>
      <c r="L2533" s="64">
        <v>6</v>
      </c>
      <c r="M2533" s="64">
        <v>18</v>
      </c>
      <c r="N2533" s="5" t="s">
        <v>6244</v>
      </c>
      <c r="O2533" s="64">
        <v>380</v>
      </c>
      <c r="P2533" s="62" t="s">
        <v>5757</v>
      </c>
      <c r="Q2533" s="13">
        <v>28.205672041927677</v>
      </c>
      <c r="R2533" s="13">
        <v>20.153984906988949</v>
      </c>
      <c r="S2533" s="13">
        <v>48.359656948916623</v>
      </c>
      <c r="T2533" s="6" t="s">
        <v>276</v>
      </c>
      <c r="U2533" s="5" t="s">
        <v>668</v>
      </c>
      <c r="V2533" s="5" t="s">
        <v>668</v>
      </c>
      <c r="W2533" s="5" t="s">
        <v>668</v>
      </c>
      <c r="X2533" s="5" t="s">
        <v>668</v>
      </c>
      <c r="Y2533" s="20" t="s">
        <v>668</v>
      </c>
      <c r="Z2533" s="20" t="s">
        <v>668</v>
      </c>
      <c r="AA2533" s="20" t="s">
        <v>668</v>
      </c>
      <c r="AB2533" s="10" t="s">
        <v>668</v>
      </c>
      <c r="AC2533" s="10" t="s">
        <v>668</v>
      </c>
      <c r="AD2533" s="10" t="s">
        <v>668</v>
      </c>
      <c r="AE2533" s="10" t="s">
        <v>668</v>
      </c>
      <c r="AF2533" s="10" t="s">
        <v>668</v>
      </c>
      <c r="AG2533" s="20" t="s">
        <v>668</v>
      </c>
      <c r="AH2533" s="20" t="s">
        <v>668</v>
      </c>
      <c r="AI2533" s="20" t="s">
        <v>668</v>
      </c>
      <c r="AJ2533" s="20" t="s">
        <v>668</v>
      </c>
    </row>
    <row r="2534" spans="1:36" ht="14.25" customHeight="1" x14ac:dyDescent="0.25">
      <c r="A2534" s="7" t="s">
        <v>218</v>
      </c>
      <c r="B2534" s="8" t="s">
        <v>1583</v>
      </c>
      <c r="C2534" s="8" t="s">
        <v>5593</v>
      </c>
      <c r="D2534" s="10" t="s">
        <v>668</v>
      </c>
      <c r="E2534" s="33" t="s">
        <v>5607</v>
      </c>
      <c r="F2534" s="10" t="s">
        <v>668</v>
      </c>
      <c r="G2534" s="5" t="s">
        <v>3063</v>
      </c>
      <c r="H2534" s="10" t="s">
        <v>6218</v>
      </c>
      <c r="I2534" s="7" t="s">
        <v>270</v>
      </c>
      <c r="J2534" s="64">
        <v>5</v>
      </c>
      <c r="K2534" s="64">
        <v>224</v>
      </c>
      <c r="L2534" s="64">
        <v>5</v>
      </c>
      <c r="M2534" s="64">
        <v>15</v>
      </c>
      <c r="N2534" s="8" t="s">
        <v>6242</v>
      </c>
      <c r="O2534" s="64">
        <v>308</v>
      </c>
      <c r="P2534" s="62" t="s">
        <v>5757</v>
      </c>
      <c r="Q2534" s="13">
        <v>-15.023092128448106</v>
      </c>
      <c r="R2534" s="13">
        <v>44.037317505598487</v>
      </c>
      <c r="S2534" s="13">
        <v>29.014225377150382</v>
      </c>
      <c r="T2534" s="6" t="s">
        <v>277</v>
      </c>
      <c r="U2534" s="5" t="s">
        <v>668</v>
      </c>
      <c r="V2534" s="5" t="s">
        <v>668</v>
      </c>
      <c r="W2534" s="5" t="s">
        <v>668</v>
      </c>
      <c r="X2534" s="5" t="s">
        <v>668</v>
      </c>
      <c r="Y2534" s="20" t="s">
        <v>668</v>
      </c>
      <c r="Z2534" s="20" t="s">
        <v>668</v>
      </c>
      <c r="AA2534" s="20" t="s">
        <v>668</v>
      </c>
      <c r="AB2534" s="10" t="s">
        <v>668</v>
      </c>
      <c r="AC2534" s="10" t="s">
        <v>668</v>
      </c>
      <c r="AD2534" s="10" t="s">
        <v>668</v>
      </c>
      <c r="AE2534" s="10" t="s">
        <v>668</v>
      </c>
      <c r="AF2534" s="10" t="s">
        <v>668</v>
      </c>
      <c r="AG2534" s="20" t="s">
        <v>668</v>
      </c>
      <c r="AH2534" s="20" t="s">
        <v>668</v>
      </c>
      <c r="AI2534" s="20" t="s">
        <v>668</v>
      </c>
      <c r="AJ2534" s="20" t="s">
        <v>668</v>
      </c>
    </row>
    <row r="2535" spans="1:36" ht="14.25" customHeight="1" x14ac:dyDescent="0.25">
      <c r="A2535" s="7" t="s">
        <v>219</v>
      </c>
      <c r="B2535" s="8" t="s">
        <v>1583</v>
      </c>
      <c r="C2535" s="8" t="s">
        <v>5593</v>
      </c>
      <c r="D2535" s="10" t="s">
        <v>668</v>
      </c>
      <c r="E2535" s="33" t="s">
        <v>5607</v>
      </c>
      <c r="F2535" s="10" t="s">
        <v>668</v>
      </c>
      <c r="G2535" s="5" t="s">
        <v>3063</v>
      </c>
      <c r="H2535" s="10" t="s">
        <v>6218</v>
      </c>
      <c r="I2535" s="7" t="s">
        <v>270</v>
      </c>
      <c r="J2535" s="64">
        <v>5</v>
      </c>
      <c r="K2535" s="64">
        <v>235</v>
      </c>
      <c r="L2535" s="64">
        <v>4</v>
      </c>
      <c r="M2535" s="64">
        <v>15</v>
      </c>
      <c r="N2535" s="8" t="s">
        <v>6242</v>
      </c>
      <c r="O2535" s="64">
        <v>309</v>
      </c>
      <c r="P2535" s="62" t="s">
        <v>5757</v>
      </c>
      <c r="Q2535" s="13">
        <v>-18.387108189301049</v>
      </c>
      <c r="R2535" s="13">
        <v>49.791153232331908</v>
      </c>
      <c r="S2535" s="13">
        <v>31.404045043030859</v>
      </c>
      <c r="T2535" s="6" t="s">
        <v>278</v>
      </c>
      <c r="U2535" s="5" t="s">
        <v>668</v>
      </c>
      <c r="V2535" s="5" t="s">
        <v>668</v>
      </c>
      <c r="W2535" s="5" t="s">
        <v>668</v>
      </c>
      <c r="X2535" s="5" t="s">
        <v>668</v>
      </c>
      <c r="Y2535" s="20" t="s">
        <v>668</v>
      </c>
      <c r="Z2535" s="20" t="s">
        <v>668</v>
      </c>
      <c r="AA2535" s="20" t="s">
        <v>668</v>
      </c>
      <c r="AB2535" s="10" t="s">
        <v>668</v>
      </c>
      <c r="AC2535" s="10" t="s">
        <v>668</v>
      </c>
      <c r="AD2535" s="10" t="s">
        <v>668</v>
      </c>
      <c r="AE2535" s="10" t="s">
        <v>668</v>
      </c>
      <c r="AF2535" s="10" t="s">
        <v>668</v>
      </c>
      <c r="AG2535" s="20" t="s">
        <v>668</v>
      </c>
      <c r="AH2535" s="20" t="s">
        <v>668</v>
      </c>
      <c r="AI2535" s="20" t="s">
        <v>668</v>
      </c>
      <c r="AJ2535" s="20" t="s">
        <v>668</v>
      </c>
    </row>
    <row r="2536" spans="1:36" ht="14.25" customHeight="1" x14ac:dyDescent="0.25">
      <c r="A2536" s="7" t="s">
        <v>220</v>
      </c>
      <c r="B2536" s="8" t="s">
        <v>1583</v>
      </c>
      <c r="C2536" s="8" t="s">
        <v>5593</v>
      </c>
      <c r="D2536" s="10" t="s">
        <v>668</v>
      </c>
      <c r="E2536" s="33" t="s">
        <v>5607</v>
      </c>
      <c r="F2536" s="10" t="s">
        <v>668</v>
      </c>
      <c r="G2536" s="5" t="s">
        <v>3063</v>
      </c>
      <c r="H2536" s="10" t="s">
        <v>6218</v>
      </c>
      <c r="I2536" s="7" t="s">
        <v>270</v>
      </c>
      <c r="J2536" s="64">
        <v>5</v>
      </c>
      <c r="K2536" s="64">
        <v>237</v>
      </c>
      <c r="L2536" s="64">
        <v>2</v>
      </c>
      <c r="M2536" s="64">
        <v>15</v>
      </c>
      <c r="N2536" s="8" t="s">
        <v>6242</v>
      </c>
      <c r="O2536" s="64">
        <v>303</v>
      </c>
      <c r="P2536" s="62" t="s">
        <v>5757</v>
      </c>
      <c r="Q2536" s="13">
        <v>-8.5553219491539956</v>
      </c>
      <c r="R2536" s="13">
        <v>15.685419217512756</v>
      </c>
      <c r="S2536" s="13">
        <v>7.1300972683587602</v>
      </c>
      <c r="T2536" s="6" t="s">
        <v>279</v>
      </c>
      <c r="U2536" s="5" t="s">
        <v>668</v>
      </c>
      <c r="V2536" s="5" t="s">
        <v>668</v>
      </c>
      <c r="W2536" s="5" t="s">
        <v>668</v>
      </c>
      <c r="X2536" s="5" t="s">
        <v>668</v>
      </c>
      <c r="Y2536" s="20" t="s">
        <v>668</v>
      </c>
      <c r="Z2536" s="20" t="s">
        <v>668</v>
      </c>
      <c r="AA2536" s="20" t="s">
        <v>668</v>
      </c>
      <c r="AB2536" s="10" t="s">
        <v>668</v>
      </c>
      <c r="AC2536" s="10" t="s">
        <v>668</v>
      </c>
      <c r="AD2536" s="10" t="s">
        <v>668</v>
      </c>
      <c r="AE2536" s="10" t="s">
        <v>668</v>
      </c>
      <c r="AF2536" s="10" t="s">
        <v>668</v>
      </c>
      <c r="AG2536" s="20" t="s">
        <v>668</v>
      </c>
      <c r="AH2536" s="20" t="s">
        <v>668</v>
      </c>
      <c r="AI2536" s="20" t="s">
        <v>668</v>
      </c>
      <c r="AJ2536" s="20" t="s">
        <v>668</v>
      </c>
    </row>
    <row r="2537" spans="1:36" ht="14.25" customHeight="1" x14ac:dyDescent="0.25">
      <c r="A2537" s="7" t="s">
        <v>221</v>
      </c>
      <c r="B2537" s="8" t="s">
        <v>1583</v>
      </c>
      <c r="C2537" s="8" t="s">
        <v>5593</v>
      </c>
      <c r="D2537" s="10" t="s">
        <v>668</v>
      </c>
      <c r="E2537" s="33" t="s">
        <v>5607</v>
      </c>
      <c r="F2537" s="10" t="s">
        <v>668</v>
      </c>
      <c r="G2537" s="5" t="s">
        <v>3063</v>
      </c>
      <c r="H2537" s="10" t="s">
        <v>6218</v>
      </c>
      <c r="I2537" s="7" t="s">
        <v>270</v>
      </c>
      <c r="J2537" s="64">
        <v>5</v>
      </c>
      <c r="K2537" s="64">
        <v>252</v>
      </c>
      <c r="L2537" s="64">
        <v>5</v>
      </c>
      <c r="M2537" s="64">
        <v>18</v>
      </c>
      <c r="N2537" s="5" t="s">
        <v>6244</v>
      </c>
      <c r="O2537" s="64">
        <v>367</v>
      </c>
      <c r="P2537" s="62" t="s">
        <v>5757</v>
      </c>
      <c r="Q2537" s="13">
        <v>3.3028637776383061</v>
      </c>
      <c r="R2537" s="13">
        <v>14.690997546087853</v>
      </c>
      <c r="S2537" s="13">
        <v>17.993861323726158</v>
      </c>
      <c r="T2537" s="6" t="s">
        <v>280</v>
      </c>
      <c r="U2537" s="5" t="s">
        <v>668</v>
      </c>
      <c r="V2537" s="5" t="s">
        <v>668</v>
      </c>
      <c r="W2537" s="5" t="s">
        <v>668</v>
      </c>
      <c r="X2537" s="5" t="s">
        <v>668</v>
      </c>
      <c r="Y2537" s="20" t="s">
        <v>668</v>
      </c>
      <c r="Z2537" s="20" t="s">
        <v>668</v>
      </c>
      <c r="AA2537" s="20" t="s">
        <v>668</v>
      </c>
      <c r="AB2537" s="10" t="s">
        <v>668</v>
      </c>
      <c r="AC2537" s="10" t="s">
        <v>668</v>
      </c>
      <c r="AD2537" s="10" t="s">
        <v>668</v>
      </c>
      <c r="AE2537" s="10" t="s">
        <v>668</v>
      </c>
      <c r="AF2537" s="10" t="s">
        <v>668</v>
      </c>
      <c r="AG2537" s="20" t="s">
        <v>668</v>
      </c>
      <c r="AH2537" s="20" t="s">
        <v>668</v>
      </c>
      <c r="AI2537" s="20" t="s">
        <v>668</v>
      </c>
      <c r="AJ2537" s="20" t="s">
        <v>668</v>
      </c>
    </row>
    <row r="2538" spans="1:36" ht="14.25" customHeight="1" x14ac:dyDescent="0.25">
      <c r="A2538" s="7" t="s">
        <v>222</v>
      </c>
      <c r="B2538" s="8" t="s">
        <v>1583</v>
      </c>
      <c r="C2538" s="8" t="s">
        <v>5593</v>
      </c>
      <c r="D2538" s="10" t="s">
        <v>668</v>
      </c>
      <c r="E2538" s="33" t="s">
        <v>5607</v>
      </c>
      <c r="F2538" s="10" t="s">
        <v>668</v>
      </c>
      <c r="G2538" s="5" t="s">
        <v>3063</v>
      </c>
      <c r="H2538" s="10" t="s">
        <v>6218</v>
      </c>
      <c r="I2538" s="7" t="s">
        <v>270</v>
      </c>
      <c r="J2538" s="64">
        <v>7</v>
      </c>
      <c r="K2538" s="64">
        <v>333</v>
      </c>
      <c r="L2538" s="64">
        <v>6</v>
      </c>
      <c r="M2538" s="64">
        <v>18</v>
      </c>
      <c r="N2538" s="5" t="s">
        <v>6244</v>
      </c>
      <c r="O2538" s="64">
        <v>364</v>
      </c>
      <c r="P2538" s="62" t="s">
        <v>5757</v>
      </c>
      <c r="Q2538" s="13">
        <v>18.973172704529865</v>
      </c>
      <c r="R2538" s="13">
        <v>23.727041651399997</v>
      </c>
      <c r="S2538" s="13">
        <v>42.700214355929859</v>
      </c>
      <c r="T2538" s="6" t="s">
        <v>281</v>
      </c>
      <c r="U2538" s="5" t="s">
        <v>668</v>
      </c>
      <c r="V2538" s="5" t="s">
        <v>668</v>
      </c>
      <c r="W2538" s="5" t="s">
        <v>668</v>
      </c>
      <c r="X2538" s="5" t="s">
        <v>668</v>
      </c>
      <c r="Y2538" s="20" t="s">
        <v>668</v>
      </c>
      <c r="Z2538" s="20" t="s">
        <v>668</v>
      </c>
      <c r="AA2538" s="20" t="s">
        <v>668</v>
      </c>
      <c r="AB2538" s="10" t="s">
        <v>668</v>
      </c>
      <c r="AC2538" s="10" t="s">
        <v>668</v>
      </c>
      <c r="AD2538" s="10" t="s">
        <v>668</v>
      </c>
      <c r="AE2538" s="10" t="s">
        <v>668</v>
      </c>
      <c r="AF2538" s="10" t="s">
        <v>668</v>
      </c>
      <c r="AG2538" s="20" t="s">
        <v>668</v>
      </c>
      <c r="AH2538" s="20" t="s">
        <v>668</v>
      </c>
      <c r="AI2538" s="20" t="s">
        <v>668</v>
      </c>
      <c r="AJ2538" s="20" t="s">
        <v>668</v>
      </c>
    </row>
    <row r="2539" spans="1:36" ht="14.25" customHeight="1" x14ac:dyDescent="0.25">
      <c r="A2539" s="7" t="s">
        <v>223</v>
      </c>
      <c r="B2539" s="8" t="s">
        <v>1583</v>
      </c>
      <c r="C2539" s="8" t="s">
        <v>5593</v>
      </c>
      <c r="D2539" s="10" t="s">
        <v>668</v>
      </c>
      <c r="E2539" s="33" t="s">
        <v>5607</v>
      </c>
      <c r="F2539" s="10" t="s">
        <v>668</v>
      </c>
      <c r="G2539" s="5" t="s">
        <v>3063</v>
      </c>
      <c r="H2539" s="10" t="s">
        <v>6218</v>
      </c>
      <c r="I2539" s="7" t="s">
        <v>270</v>
      </c>
      <c r="J2539" s="64">
        <v>8</v>
      </c>
      <c r="K2539" s="64">
        <v>373</v>
      </c>
      <c r="L2539" s="64">
        <v>3</v>
      </c>
      <c r="M2539" s="64">
        <v>15</v>
      </c>
      <c r="N2539" s="8" t="s">
        <v>6242</v>
      </c>
      <c r="O2539" s="64">
        <v>301</v>
      </c>
      <c r="P2539" s="62" t="s">
        <v>5757</v>
      </c>
      <c r="Q2539" s="13">
        <v>-13.417853829473266</v>
      </c>
      <c r="R2539" s="13">
        <v>59.285405338530921</v>
      </c>
      <c r="S2539" s="13">
        <v>45.867551509057655</v>
      </c>
      <c r="T2539" s="6" t="s">
        <v>282</v>
      </c>
      <c r="U2539" s="5" t="s">
        <v>668</v>
      </c>
      <c r="V2539" s="5" t="s">
        <v>668</v>
      </c>
      <c r="W2539" s="5" t="s">
        <v>668</v>
      </c>
      <c r="X2539" s="5" t="s">
        <v>668</v>
      </c>
      <c r="Y2539" s="20" t="s">
        <v>668</v>
      </c>
      <c r="Z2539" s="20" t="s">
        <v>668</v>
      </c>
      <c r="AA2539" s="20" t="s">
        <v>668</v>
      </c>
      <c r="AB2539" s="10" t="s">
        <v>668</v>
      </c>
      <c r="AC2539" s="10" t="s">
        <v>668</v>
      </c>
      <c r="AD2539" s="10" t="s">
        <v>668</v>
      </c>
      <c r="AE2539" s="10" t="s">
        <v>668</v>
      </c>
      <c r="AF2539" s="10" t="s">
        <v>668</v>
      </c>
      <c r="AG2539" s="20" t="s">
        <v>668</v>
      </c>
      <c r="AH2539" s="20" t="s">
        <v>668</v>
      </c>
      <c r="AI2539" s="20" t="s">
        <v>668</v>
      </c>
      <c r="AJ2539" s="20" t="s">
        <v>668</v>
      </c>
    </row>
    <row r="2540" spans="1:36" ht="14.25" customHeight="1" x14ac:dyDescent="0.25">
      <c r="A2540" s="7" t="s">
        <v>224</v>
      </c>
      <c r="B2540" s="8" t="s">
        <v>1583</v>
      </c>
      <c r="C2540" s="8" t="s">
        <v>5593</v>
      </c>
      <c r="D2540" s="10" t="s">
        <v>668</v>
      </c>
      <c r="E2540" s="33" t="s">
        <v>5607</v>
      </c>
      <c r="F2540" s="10" t="s">
        <v>668</v>
      </c>
      <c r="G2540" s="5" t="s">
        <v>3063</v>
      </c>
      <c r="H2540" s="10" t="s">
        <v>6218</v>
      </c>
      <c r="I2540" s="7" t="s">
        <v>270</v>
      </c>
      <c r="J2540" s="64">
        <v>8</v>
      </c>
      <c r="K2540" s="64">
        <v>382</v>
      </c>
      <c r="L2540" s="64">
        <v>5</v>
      </c>
      <c r="M2540" s="64">
        <v>18</v>
      </c>
      <c r="N2540" s="5" t="s">
        <v>6244</v>
      </c>
      <c r="O2540" s="64">
        <v>374</v>
      </c>
      <c r="P2540" s="62" t="s">
        <v>5757</v>
      </c>
      <c r="Q2540" s="13">
        <v>10.876156844274625</v>
      </c>
      <c r="R2540" s="13">
        <v>24.512032243043588</v>
      </c>
      <c r="S2540" s="13">
        <v>35.38818908731821</v>
      </c>
      <c r="T2540" s="6" t="s">
        <v>283</v>
      </c>
      <c r="U2540" s="5" t="s">
        <v>668</v>
      </c>
      <c r="V2540" s="5" t="s">
        <v>668</v>
      </c>
      <c r="W2540" s="5" t="s">
        <v>668</v>
      </c>
      <c r="X2540" s="5" t="s">
        <v>668</v>
      </c>
      <c r="Y2540" s="20" t="s">
        <v>668</v>
      </c>
      <c r="Z2540" s="20" t="s">
        <v>668</v>
      </c>
      <c r="AA2540" s="20" t="s">
        <v>668</v>
      </c>
      <c r="AB2540" s="10" t="s">
        <v>668</v>
      </c>
      <c r="AC2540" s="10" t="s">
        <v>668</v>
      </c>
      <c r="AD2540" s="10" t="s">
        <v>668</v>
      </c>
      <c r="AE2540" s="10" t="s">
        <v>668</v>
      </c>
      <c r="AF2540" s="10" t="s">
        <v>668</v>
      </c>
      <c r="AG2540" s="20" t="s">
        <v>668</v>
      </c>
      <c r="AH2540" s="20" t="s">
        <v>668</v>
      </c>
      <c r="AI2540" s="20" t="s">
        <v>668</v>
      </c>
      <c r="AJ2540" s="20" t="s">
        <v>668</v>
      </c>
    </row>
    <row r="2541" spans="1:36" ht="14.25" customHeight="1" x14ac:dyDescent="0.25">
      <c r="A2541" s="7" t="s">
        <v>225</v>
      </c>
      <c r="B2541" s="8" t="s">
        <v>1583</v>
      </c>
      <c r="C2541" s="8" t="s">
        <v>5593</v>
      </c>
      <c r="D2541" s="10" t="s">
        <v>668</v>
      </c>
      <c r="E2541" s="33" t="s">
        <v>5607</v>
      </c>
      <c r="F2541" s="10" t="s">
        <v>668</v>
      </c>
      <c r="G2541" s="5" t="s">
        <v>3063</v>
      </c>
      <c r="H2541" s="10" t="s">
        <v>6218</v>
      </c>
      <c r="I2541" s="7" t="s">
        <v>270</v>
      </c>
      <c r="J2541" s="64">
        <v>9</v>
      </c>
      <c r="K2541" s="64">
        <v>421</v>
      </c>
      <c r="L2541" s="64">
        <v>3</v>
      </c>
      <c r="M2541" s="64">
        <v>15</v>
      </c>
      <c r="N2541" s="8" t="s">
        <v>6242</v>
      </c>
      <c r="O2541" s="64">
        <v>288</v>
      </c>
      <c r="P2541" s="62" t="s">
        <v>5757</v>
      </c>
      <c r="Q2541" s="13">
        <v>-3.2454247846239106</v>
      </c>
      <c r="R2541" s="13">
        <v>17.332053463326275</v>
      </c>
      <c r="S2541" s="13">
        <v>14.086628678702365</v>
      </c>
      <c r="T2541" s="6" t="s">
        <v>284</v>
      </c>
      <c r="U2541" s="5" t="s">
        <v>668</v>
      </c>
      <c r="V2541" s="5" t="s">
        <v>668</v>
      </c>
      <c r="W2541" s="5" t="s">
        <v>668</v>
      </c>
      <c r="X2541" s="5" t="s">
        <v>668</v>
      </c>
      <c r="Y2541" s="20" t="s">
        <v>668</v>
      </c>
      <c r="Z2541" s="20" t="s">
        <v>668</v>
      </c>
      <c r="AA2541" s="20" t="s">
        <v>668</v>
      </c>
      <c r="AB2541" s="10" t="s">
        <v>668</v>
      </c>
      <c r="AC2541" s="10" t="s">
        <v>668</v>
      </c>
      <c r="AD2541" s="10" t="s">
        <v>668</v>
      </c>
      <c r="AE2541" s="10" t="s">
        <v>668</v>
      </c>
      <c r="AF2541" s="10" t="s">
        <v>668</v>
      </c>
      <c r="AG2541" s="20" t="s">
        <v>668</v>
      </c>
      <c r="AH2541" s="20" t="s">
        <v>668</v>
      </c>
      <c r="AI2541" s="20" t="s">
        <v>668</v>
      </c>
      <c r="AJ2541" s="20" t="s">
        <v>668</v>
      </c>
    </row>
    <row r="2542" spans="1:36" ht="14.25" customHeight="1" x14ac:dyDescent="0.25">
      <c r="A2542" s="7" t="s">
        <v>226</v>
      </c>
      <c r="B2542" s="8" t="s">
        <v>1583</v>
      </c>
      <c r="C2542" s="8" t="s">
        <v>5593</v>
      </c>
      <c r="D2542" s="10" t="s">
        <v>668</v>
      </c>
      <c r="E2542" s="33" t="s">
        <v>5607</v>
      </c>
      <c r="F2542" s="10" t="s">
        <v>668</v>
      </c>
      <c r="G2542" s="5" t="s">
        <v>3063</v>
      </c>
      <c r="H2542" s="10" t="s">
        <v>6218</v>
      </c>
      <c r="I2542" s="7" t="s">
        <v>271</v>
      </c>
      <c r="J2542" s="64">
        <v>3</v>
      </c>
      <c r="K2542" s="64">
        <v>186</v>
      </c>
      <c r="L2542" s="64">
        <v>1</v>
      </c>
      <c r="M2542" s="64">
        <v>23</v>
      </c>
      <c r="N2542" s="5" t="s">
        <v>273</v>
      </c>
      <c r="O2542" s="64">
        <v>550</v>
      </c>
      <c r="P2542" s="62" t="s">
        <v>5757</v>
      </c>
      <c r="Q2542" s="13">
        <v>11.333736200883823</v>
      </c>
      <c r="R2542" s="13">
        <v>22.115152839361134</v>
      </c>
      <c r="S2542" s="13">
        <v>33.448889040244957</v>
      </c>
      <c r="T2542" s="6" t="s">
        <v>285</v>
      </c>
      <c r="U2542" s="5" t="s">
        <v>668</v>
      </c>
      <c r="V2542" s="5" t="s">
        <v>668</v>
      </c>
      <c r="W2542" s="5" t="s">
        <v>668</v>
      </c>
      <c r="X2542" s="5" t="s">
        <v>668</v>
      </c>
      <c r="Y2542" s="20" t="s">
        <v>668</v>
      </c>
      <c r="Z2542" s="20" t="s">
        <v>668</v>
      </c>
      <c r="AA2542" s="20" t="s">
        <v>668</v>
      </c>
      <c r="AB2542" s="10" t="s">
        <v>668</v>
      </c>
      <c r="AC2542" s="10" t="s">
        <v>668</v>
      </c>
      <c r="AD2542" s="10" t="s">
        <v>668</v>
      </c>
      <c r="AE2542" s="10" t="s">
        <v>668</v>
      </c>
      <c r="AF2542" s="10" t="s">
        <v>668</v>
      </c>
      <c r="AG2542" s="20" t="s">
        <v>668</v>
      </c>
      <c r="AH2542" s="20" t="s">
        <v>668</v>
      </c>
      <c r="AI2542" s="20" t="s">
        <v>668</v>
      </c>
      <c r="AJ2542" s="20" t="s">
        <v>668</v>
      </c>
    </row>
    <row r="2543" spans="1:36" ht="14.25" customHeight="1" x14ac:dyDescent="0.25">
      <c r="A2543" s="7" t="s">
        <v>227</v>
      </c>
      <c r="B2543" s="8" t="s">
        <v>1583</v>
      </c>
      <c r="C2543" s="8" t="s">
        <v>5593</v>
      </c>
      <c r="D2543" s="10" t="s">
        <v>668</v>
      </c>
      <c r="E2543" s="33" t="s">
        <v>5607</v>
      </c>
      <c r="F2543" s="10" t="s">
        <v>668</v>
      </c>
      <c r="G2543" s="5" t="s">
        <v>3063</v>
      </c>
      <c r="H2543" s="10" t="s">
        <v>6218</v>
      </c>
      <c r="I2543" s="7" t="s">
        <v>271</v>
      </c>
      <c r="J2543" s="64">
        <v>4</v>
      </c>
      <c r="K2543" s="64">
        <v>222</v>
      </c>
      <c r="L2543" s="64">
        <v>1</v>
      </c>
      <c r="M2543" s="64">
        <v>18</v>
      </c>
      <c r="N2543" s="5" t="s">
        <v>6244</v>
      </c>
      <c r="O2543" s="64">
        <v>369</v>
      </c>
      <c r="P2543" s="62" t="s">
        <v>5757</v>
      </c>
      <c r="Q2543" s="13">
        <v>8.8208006676927688</v>
      </c>
      <c r="R2543" s="13">
        <v>22.095777305255741</v>
      </c>
      <c r="S2543" s="13">
        <v>30.91657797294851</v>
      </c>
      <c r="T2543" s="6" t="s">
        <v>286</v>
      </c>
      <c r="U2543" s="5" t="s">
        <v>668</v>
      </c>
      <c r="V2543" s="5" t="s">
        <v>668</v>
      </c>
      <c r="W2543" s="5" t="s">
        <v>668</v>
      </c>
      <c r="X2543" s="5" t="s">
        <v>668</v>
      </c>
      <c r="Y2543" s="20" t="s">
        <v>668</v>
      </c>
      <c r="Z2543" s="20" t="s">
        <v>668</v>
      </c>
      <c r="AA2543" s="20" t="s">
        <v>668</v>
      </c>
      <c r="AB2543" s="10" t="s">
        <v>668</v>
      </c>
      <c r="AC2543" s="10" t="s">
        <v>668</v>
      </c>
      <c r="AD2543" s="10" t="s">
        <v>668</v>
      </c>
      <c r="AE2543" s="10" t="s">
        <v>668</v>
      </c>
      <c r="AF2543" s="10" t="s">
        <v>668</v>
      </c>
      <c r="AG2543" s="20" t="s">
        <v>668</v>
      </c>
      <c r="AH2543" s="20" t="s">
        <v>668</v>
      </c>
      <c r="AI2543" s="20" t="s">
        <v>668</v>
      </c>
      <c r="AJ2543" s="20" t="s">
        <v>668</v>
      </c>
    </row>
    <row r="2544" spans="1:36" ht="14.25" customHeight="1" x14ac:dyDescent="0.25">
      <c r="A2544" s="7" t="s">
        <v>228</v>
      </c>
      <c r="B2544" s="8" t="s">
        <v>1583</v>
      </c>
      <c r="C2544" s="8" t="s">
        <v>5593</v>
      </c>
      <c r="D2544" s="10" t="s">
        <v>668</v>
      </c>
      <c r="E2544" s="33" t="s">
        <v>5607</v>
      </c>
      <c r="F2544" s="10" t="s">
        <v>668</v>
      </c>
      <c r="G2544" s="5" t="s">
        <v>3063</v>
      </c>
      <c r="H2544" s="10" t="s">
        <v>6218</v>
      </c>
      <c r="I2544" s="7" t="s">
        <v>271</v>
      </c>
      <c r="J2544" s="64">
        <v>4</v>
      </c>
      <c r="K2544" s="64">
        <v>231</v>
      </c>
      <c r="L2544" s="64">
        <v>1</v>
      </c>
      <c r="M2544" s="64">
        <v>23</v>
      </c>
      <c r="N2544" s="5" t="s">
        <v>273</v>
      </c>
      <c r="O2544" s="64">
        <v>556</v>
      </c>
      <c r="P2544" s="62" t="s">
        <v>5757</v>
      </c>
      <c r="Q2544" s="13">
        <v>-3.1652201570517349</v>
      </c>
      <c r="R2544" s="13">
        <v>22.734244637620435</v>
      </c>
      <c r="S2544" s="13">
        <v>19.5690244805687</v>
      </c>
      <c r="T2544" s="6" t="s">
        <v>300</v>
      </c>
      <c r="U2544" s="5" t="s">
        <v>668</v>
      </c>
      <c r="V2544" s="5" t="s">
        <v>668</v>
      </c>
      <c r="W2544" s="5" t="s">
        <v>668</v>
      </c>
      <c r="X2544" s="5" t="s">
        <v>668</v>
      </c>
      <c r="Y2544" s="20" t="s">
        <v>668</v>
      </c>
      <c r="Z2544" s="20" t="s">
        <v>668</v>
      </c>
      <c r="AA2544" s="20" t="s">
        <v>668</v>
      </c>
      <c r="AB2544" s="10" t="s">
        <v>668</v>
      </c>
      <c r="AC2544" s="10" t="s">
        <v>668</v>
      </c>
      <c r="AD2544" s="10" t="s">
        <v>668</v>
      </c>
      <c r="AE2544" s="10" t="s">
        <v>668</v>
      </c>
      <c r="AF2544" s="10" t="s">
        <v>668</v>
      </c>
      <c r="AG2544" s="20" t="s">
        <v>668</v>
      </c>
      <c r="AH2544" s="20" t="s">
        <v>668</v>
      </c>
      <c r="AI2544" s="20" t="s">
        <v>668</v>
      </c>
      <c r="AJ2544" s="20" t="s">
        <v>668</v>
      </c>
    </row>
    <row r="2545" spans="1:36" ht="14.25" customHeight="1" x14ac:dyDescent="0.25">
      <c r="A2545" s="7" t="s">
        <v>229</v>
      </c>
      <c r="B2545" s="8" t="s">
        <v>1583</v>
      </c>
      <c r="C2545" s="8" t="s">
        <v>5593</v>
      </c>
      <c r="D2545" s="10" t="s">
        <v>668</v>
      </c>
      <c r="E2545" s="33" t="s">
        <v>5607</v>
      </c>
      <c r="F2545" s="10" t="s">
        <v>668</v>
      </c>
      <c r="G2545" s="5" t="s">
        <v>3063</v>
      </c>
      <c r="H2545" s="10" t="s">
        <v>6218</v>
      </c>
      <c r="I2545" s="7" t="s">
        <v>271</v>
      </c>
      <c r="J2545" s="64">
        <v>4</v>
      </c>
      <c r="K2545" s="64">
        <v>232</v>
      </c>
      <c r="L2545" s="64">
        <v>4</v>
      </c>
      <c r="M2545" s="64">
        <v>23</v>
      </c>
      <c r="N2545" s="5" t="s">
        <v>273</v>
      </c>
      <c r="O2545" s="64">
        <v>559</v>
      </c>
      <c r="P2545" s="62" t="s">
        <v>5757</v>
      </c>
      <c r="Q2545" s="13">
        <v>19.029249199191703</v>
      </c>
      <c r="R2545" s="13">
        <v>28.921649113610684</v>
      </c>
      <c r="S2545" s="13">
        <v>47.950898312802387</v>
      </c>
      <c r="T2545" s="6" t="s">
        <v>301</v>
      </c>
      <c r="U2545" s="5" t="s">
        <v>668</v>
      </c>
      <c r="V2545" s="5" t="s">
        <v>668</v>
      </c>
      <c r="W2545" s="5" t="s">
        <v>668</v>
      </c>
      <c r="X2545" s="5" t="s">
        <v>668</v>
      </c>
      <c r="Y2545" s="20" t="s">
        <v>668</v>
      </c>
      <c r="Z2545" s="20" t="s">
        <v>668</v>
      </c>
      <c r="AA2545" s="20" t="s">
        <v>668</v>
      </c>
      <c r="AB2545" s="10" t="s">
        <v>668</v>
      </c>
      <c r="AC2545" s="10" t="s">
        <v>668</v>
      </c>
      <c r="AD2545" s="10" t="s">
        <v>668</v>
      </c>
      <c r="AE2545" s="10" t="s">
        <v>668</v>
      </c>
      <c r="AF2545" s="10" t="s">
        <v>668</v>
      </c>
      <c r="AG2545" s="20" t="s">
        <v>668</v>
      </c>
      <c r="AH2545" s="20" t="s">
        <v>668</v>
      </c>
      <c r="AI2545" s="20" t="s">
        <v>668</v>
      </c>
      <c r="AJ2545" s="20" t="s">
        <v>668</v>
      </c>
    </row>
    <row r="2546" spans="1:36" ht="14.25" customHeight="1" x14ac:dyDescent="0.25">
      <c r="A2546" s="7" t="s">
        <v>230</v>
      </c>
      <c r="B2546" s="8" t="s">
        <v>1583</v>
      </c>
      <c r="C2546" s="8" t="s">
        <v>5593</v>
      </c>
      <c r="D2546" s="10" t="s">
        <v>668</v>
      </c>
      <c r="E2546" s="33" t="s">
        <v>5607</v>
      </c>
      <c r="F2546" s="10" t="s">
        <v>668</v>
      </c>
      <c r="G2546" s="5" t="s">
        <v>3063</v>
      </c>
      <c r="H2546" s="10" t="s">
        <v>6218</v>
      </c>
      <c r="I2546" s="7" t="s">
        <v>271</v>
      </c>
      <c r="J2546" s="64">
        <v>5</v>
      </c>
      <c r="K2546" s="64">
        <v>304</v>
      </c>
      <c r="L2546" s="64">
        <v>2</v>
      </c>
      <c r="M2546" s="64">
        <v>18</v>
      </c>
      <c r="N2546" s="5" t="s">
        <v>6244</v>
      </c>
      <c r="O2546" s="64">
        <v>362</v>
      </c>
      <c r="P2546" s="62" t="s">
        <v>5757</v>
      </c>
      <c r="Q2546" s="13">
        <v>7.533436883181416</v>
      </c>
      <c r="R2546" s="13">
        <v>43.352521746911485</v>
      </c>
      <c r="S2546" s="13">
        <v>50.885958630092901</v>
      </c>
      <c r="T2546" s="6" t="s">
        <v>302</v>
      </c>
      <c r="U2546" s="5" t="s">
        <v>668</v>
      </c>
      <c r="V2546" s="5" t="s">
        <v>668</v>
      </c>
      <c r="W2546" s="5" t="s">
        <v>668</v>
      </c>
      <c r="X2546" s="5" t="s">
        <v>668</v>
      </c>
      <c r="Y2546" s="20" t="s">
        <v>668</v>
      </c>
      <c r="Z2546" s="20" t="s">
        <v>668</v>
      </c>
      <c r="AA2546" s="20" t="s">
        <v>668</v>
      </c>
      <c r="AB2546" s="10" t="s">
        <v>668</v>
      </c>
      <c r="AC2546" s="10" t="s">
        <v>668</v>
      </c>
      <c r="AD2546" s="10" t="s">
        <v>668</v>
      </c>
      <c r="AE2546" s="10" t="s">
        <v>668</v>
      </c>
      <c r="AF2546" s="10" t="s">
        <v>668</v>
      </c>
      <c r="AG2546" s="20" t="s">
        <v>668</v>
      </c>
      <c r="AH2546" s="20" t="s">
        <v>668</v>
      </c>
      <c r="AI2546" s="20" t="s">
        <v>668</v>
      </c>
      <c r="AJ2546" s="20" t="s">
        <v>668</v>
      </c>
    </row>
    <row r="2547" spans="1:36" ht="14.25" customHeight="1" x14ac:dyDescent="0.25">
      <c r="A2547" s="7" t="s">
        <v>231</v>
      </c>
      <c r="B2547" s="8" t="s">
        <v>1583</v>
      </c>
      <c r="C2547" s="8" t="s">
        <v>5593</v>
      </c>
      <c r="D2547" s="10" t="s">
        <v>668</v>
      </c>
      <c r="E2547" s="33" t="s">
        <v>5607</v>
      </c>
      <c r="F2547" s="10" t="s">
        <v>668</v>
      </c>
      <c r="G2547" s="5" t="s">
        <v>3063</v>
      </c>
      <c r="H2547" s="10" t="s">
        <v>6218</v>
      </c>
      <c r="I2547" s="7" t="s">
        <v>271</v>
      </c>
      <c r="J2547" s="64">
        <v>7</v>
      </c>
      <c r="K2547" s="64">
        <v>390</v>
      </c>
      <c r="L2547" s="64">
        <v>3</v>
      </c>
      <c r="M2547" s="64">
        <v>18</v>
      </c>
      <c r="N2547" s="5" t="s">
        <v>6244</v>
      </c>
      <c r="O2547" s="64">
        <v>360</v>
      </c>
      <c r="P2547" s="62" t="s">
        <v>5757</v>
      </c>
      <c r="Q2547" s="13">
        <v>19.34794024524868</v>
      </c>
      <c r="R2547" s="13">
        <v>34.819475894124373</v>
      </c>
      <c r="S2547" s="13">
        <v>54.167416139373053</v>
      </c>
      <c r="T2547" s="6" t="s">
        <v>303</v>
      </c>
      <c r="U2547" s="5" t="s">
        <v>668</v>
      </c>
      <c r="V2547" s="5" t="s">
        <v>668</v>
      </c>
      <c r="W2547" s="5" t="s">
        <v>668</v>
      </c>
      <c r="X2547" s="5" t="s">
        <v>668</v>
      </c>
      <c r="Y2547" s="20" t="s">
        <v>668</v>
      </c>
      <c r="Z2547" s="20" t="s">
        <v>668</v>
      </c>
      <c r="AA2547" s="20" t="s">
        <v>668</v>
      </c>
      <c r="AB2547" s="10" t="s">
        <v>668</v>
      </c>
      <c r="AC2547" s="10" t="s">
        <v>668</v>
      </c>
      <c r="AD2547" s="10" t="s">
        <v>668</v>
      </c>
      <c r="AE2547" s="10" t="s">
        <v>668</v>
      </c>
      <c r="AF2547" s="10" t="s">
        <v>668</v>
      </c>
      <c r="AG2547" s="20" t="s">
        <v>668</v>
      </c>
      <c r="AH2547" s="20" t="s">
        <v>668</v>
      </c>
      <c r="AI2547" s="20" t="s">
        <v>668</v>
      </c>
      <c r="AJ2547" s="20" t="s">
        <v>668</v>
      </c>
    </row>
    <row r="2548" spans="1:36" ht="14.25" customHeight="1" x14ac:dyDescent="0.25">
      <c r="A2548" s="7" t="s">
        <v>232</v>
      </c>
      <c r="B2548" s="8" t="s">
        <v>1583</v>
      </c>
      <c r="C2548" s="8" t="s">
        <v>5593</v>
      </c>
      <c r="D2548" s="10" t="s">
        <v>668</v>
      </c>
      <c r="E2548" s="33" t="s">
        <v>5607</v>
      </c>
      <c r="F2548" s="10" t="s">
        <v>668</v>
      </c>
      <c r="G2548" s="5" t="s">
        <v>3063</v>
      </c>
      <c r="H2548" s="10" t="s">
        <v>6218</v>
      </c>
      <c r="I2548" s="7" t="s">
        <v>271</v>
      </c>
      <c r="J2548" s="64">
        <v>7</v>
      </c>
      <c r="K2548" s="64">
        <v>404</v>
      </c>
      <c r="L2548" s="64">
        <v>5</v>
      </c>
      <c r="M2548" s="64">
        <v>17</v>
      </c>
      <c r="N2548" s="5" t="s">
        <v>6243</v>
      </c>
      <c r="O2548" s="64">
        <v>339</v>
      </c>
      <c r="P2548" s="62" t="s">
        <v>5757</v>
      </c>
      <c r="Q2548" s="13">
        <v>40.114720076099843</v>
      </c>
      <c r="R2548" s="13">
        <v>29.894163367767533</v>
      </c>
      <c r="S2548" s="13">
        <v>70.008883443867376</v>
      </c>
      <c r="T2548" s="6" t="s">
        <v>304</v>
      </c>
      <c r="U2548" s="5" t="s">
        <v>668</v>
      </c>
      <c r="V2548" s="5" t="s">
        <v>668</v>
      </c>
      <c r="W2548" s="5" t="s">
        <v>668</v>
      </c>
      <c r="X2548" s="5" t="s">
        <v>668</v>
      </c>
      <c r="Y2548" s="20" t="s">
        <v>668</v>
      </c>
      <c r="Z2548" s="20" t="s">
        <v>668</v>
      </c>
      <c r="AA2548" s="20" t="s">
        <v>668</v>
      </c>
      <c r="AB2548" s="10" t="s">
        <v>668</v>
      </c>
      <c r="AC2548" s="10" t="s">
        <v>668</v>
      </c>
      <c r="AD2548" s="10" t="s">
        <v>668</v>
      </c>
      <c r="AE2548" s="10" t="s">
        <v>668</v>
      </c>
      <c r="AF2548" s="10" t="s">
        <v>668</v>
      </c>
      <c r="AG2548" s="20" t="s">
        <v>668</v>
      </c>
      <c r="AH2548" s="20" t="s">
        <v>668</v>
      </c>
      <c r="AI2548" s="20" t="s">
        <v>668</v>
      </c>
      <c r="AJ2548" s="20" t="s">
        <v>668</v>
      </c>
    </row>
    <row r="2549" spans="1:36" ht="14.25" customHeight="1" x14ac:dyDescent="0.25">
      <c r="A2549" s="7" t="s">
        <v>233</v>
      </c>
      <c r="B2549" s="8" t="s">
        <v>1583</v>
      </c>
      <c r="C2549" s="8" t="s">
        <v>5593</v>
      </c>
      <c r="D2549" s="10" t="s">
        <v>668</v>
      </c>
      <c r="E2549" s="33" t="s">
        <v>5607</v>
      </c>
      <c r="F2549" s="10" t="s">
        <v>668</v>
      </c>
      <c r="G2549" s="5" t="s">
        <v>3063</v>
      </c>
      <c r="H2549" s="10" t="s">
        <v>6218</v>
      </c>
      <c r="I2549" s="7" t="s">
        <v>271</v>
      </c>
      <c r="J2549" s="64">
        <v>8</v>
      </c>
      <c r="K2549" s="64">
        <v>458</v>
      </c>
      <c r="L2549" s="64">
        <v>4</v>
      </c>
      <c r="M2549" s="64">
        <v>18</v>
      </c>
      <c r="N2549" s="5" t="s">
        <v>6244</v>
      </c>
      <c r="O2549" s="64">
        <v>379</v>
      </c>
      <c r="P2549" s="62" t="s">
        <v>5757</v>
      </c>
      <c r="Q2549" s="13">
        <v>11.294252334754166</v>
      </c>
      <c r="R2549" s="13">
        <v>23.452723170504377</v>
      </c>
      <c r="S2549" s="13">
        <v>34.746975505258547</v>
      </c>
      <c r="T2549" s="6" t="s">
        <v>305</v>
      </c>
      <c r="U2549" s="5" t="s">
        <v>668</v>
      </c>
      <c r="V2549" s="5" t="s">
        <v>668</v>
      </c>
      <c r="W2549" s="5" t="s">
        <v>668</v>
      </c>
      <c r="X2549" s="5" t="s">
        <v>668</v>
      </c>
      <c r="Y2549" s="20" t="s">
        <v>668</v>
      </c>
      <c r="Z2549" s="20" t="s">
        <v>668</v>
      </c>
      <c r="AA2549" s="20" t="s">
        <v>668</v>
      </c>
      <c r="AB2549" s="10" t="s">
        <v>668</v>
      </c>
      <c r="AC2549" s="10" t="s">
        <v>668</v>
      </c>
      <c r="AD2549" s="10" t="s">
        <v>668</v>
      </c>
      <c r="AE2549" s="10" t="s">
        <v>668</v>
      </c>
      <c r="AF2549" s="10" t="s">
        <v>668</v>
      </c>
      <c r="AG2549" s="20" t="s">
        <v>668</v>
      </c>
      <c r="AH2549" s="20" t="s">
        <v>668</v>
      </c>
      <c r="AI2549" s="20" t="s">
        <v>668</v>
      </c>
      <c r="AJ2549" s="20" t="s">
        <v>668</v>
      </c>
    </row>
    <row r="2550" spans="1:36" ht="14.25" customHeight="1" x14ac:dyDescent="0.25">
      <c r="A2550" s="7" t="s">
        <v>234</v>
      </c>
      <c r="B2550" s="8" t="s">
        <v>1583</v>
      </c>
      <c r="C2550" s="8" t="s">
        <v>5593</v>
      </c>
      <c r="D2550" s="10" t="s">
        <v>668</v>
      </c>
      <c r="E2550" s="33" t="s">
        <v>5607</v>
      </c>
      <c r="F2550" s="10" t="s">
        <v>668</v>
      </c>
      <c r="G2550" s="5" t="s">
        <v>3063</v>
      </c>
      <c r="H2550" s="10" t="s">
        <v>6218</v>
      </c>
      <c r="I2550" s="7" t="s">
        <v>271</v>
      </c>
      <c r="J2550" s="64">
        <v>8</v>
      </c>
      <c r="K2550" s="64">
        <v>495</v>
      </c>
      <c r="L2550" s="64">
        <v>5</v>
      </c>
      <c r="M2550" s="64">
        <v>23</v>
      </c>
      <c r="N2550" s="5" t="s">
        <v>273</v>
      </c>
      <c r="O2550" s="64">
        <v>551</v>
      </c>
      <c r="P2550" s="62" t="s">
        <v>5757</v>
      </c>
      <c r="Q2550" s="13">
        <v>-0.55932029640850534</v>
      </c>
      <c r="R2550" s="13">
        <v>38.366104020940412</v>
      </c>
      <c r="S2550" s="13">
        <v>37.806783724531904</v>
      </c>
      <c r="T2550" s="6" t="s">
        <v>306</v>
      </c>
      <c r="U2550" s="5" t="s">
        <v>668</v>
      </c>
      <c r="V2550" s="5" t="s">
        <v>668</v>
      </c>
      <c r="W2550" s="5" t="s">
        <v>668</v>
      </c>
      <c r="X2550" s="5" t="s">
        <v>668</v>
      </c>
      <c r="Y2550" s="20" t="s">
        <v>668</v>
      </c>
      <c r="Z2550" s="20" t="s">
        <v>668</v>
      </c>
      <c r="AA2550" s="20" t="s">
        <v>668</v>
      </c>
      <c r="AB2550" s="10" t="s">
        <v>668</v>
      </c>
      <c r="AC2550" s="10" t="s">
        <v>668</v>
      </c>
      <c r="AD2550" s="10" t="s">
        <v>668</v>
      </c>
      <c r="AE2550" s="10" t="s">
        <v>668</v>
      </c>
      <c r="AF2550" s="10" t="s">
        <v>668</v>
      </c>
      <c r="AG2550" s="20" t="s">
        <v>668</v>
      </c>
      <c r="AH2550" s="20" t="s">
        <v>668</v>
      </c>
      <c r="AI2550" s="20" t="s">
        <v>668</v>
      </c>
      <c r="AJ2550" s="20" t="s">
        <v>668</v>
      </c>
    </row>
    <row r="2551" spans="1:36" ht="14.25" customHeight="1" x14ac:dyDescent="0.25">
      <c r="A2551" s="7" t="s">
        <v>235</v>
      </c>
      <c r="B2551" s="8" t="s">
        <v>1583</v>
      </c>
      <c r="C2551" s="8" t="s">
        <v>5593</v>
      </c>
      <c r="D2551" s="10" t="s">
        <v>668</v>
      </c>
      <c r="E2551" s="33" t="s">
        <v>5607</v>
      </c>
      <c r="F2551" s="10" t="s">
        <v>668</v>
      </c>
      <c r="G2551" s="5" t="s">
        <v>3063</v>
      </c>
      <c r="H2551" s="10" t="s">
        <v>6218</v>
      </c>
      <c r="I2551" s="7" t="s">
        <v>271</v>
      </c>
      <c r="J2551" s="64">
        <v>9</v>
      </c>
      <c r="K2551" s="64">
        <v>558</v>
      </c>
      <c r="L2551" s="64">
        <v>4</v>
      </c>
      <c r="M2551" s="64">
        <v>18</v>
      </c>
      <c r="N2551" s="5" t="s">
        <v>6244</v>
      </c>
      <c r="O2551" s="64">
        <v>356</v>
      </c>
      <c r="P2551" s="62" t="s">
        <v>5757</v>
      </c>
      <c r="Q2551" s="13">
        <v>4.7174200498841774</v>
      </c>
      <c r="R2551" s="13">
        <v>22.300229630937125</v>
      </c>
      <c r="S2551" s="13">
        <v>27.0176496808213</v>
      </c>
      <c r="T2551" s="6" t="s">
        <v>307</v>
      </c>
      <c r="U2551" s="5" t="s">
        <v>668</v>
      </c>
      <c r="V2551" s="5" t="s">
        <v>668</v>
      </c>
      <c r="W2551" s="5" t="s">
        <v>668</v>
      </c>
      <c r="X2551" s="5" t="s">
        <v>668</v>
      </c>
      <c r="Y2551" s="20" t="s">
        <v>668</v>
      </c>
      <c r="Z2551" s="20" t="s">
        <v>668</v>
      </c>
      <c r="AA2551" s="20" t="s">
        <v>668</v>
      </c>
      <c r="AB2551" s="10" t="s">
        <v>668</v>
      </c>
      <c r="AC2551" s="10" t="s">
        <v>668</v>
      </c>
      <c r="AD2551" s="10" t="s">
        <v>668</v>
      </c>
      <c r="AE2551" s="10" t="s">
        <v>668</v>
      </c>
      <c r="AF2551" s="10" t="s">
        <v>668</v>
      </c>
      <c r="AG2551" s="20" t="s">
        <v>668</v>
      </c>
      <c r="AH2551" s="20" t="s">
        <v>668</v>
      </c>
      <c r="AI2551" s="20" t="s">
        <v>668</v>
      </c>
      <c r="AJ2551" s="20" t="s">
        <v>668</v>
      </c>
    </row>
    <row r="2552" spans="1:36" ht="14.25" customHeight="1" x14ac:dyDescent="0.25">
      <c r="A2552" s="7" t="s">
        <v>236</v>
      </c>
      <c r="B2552" s="8" t="s">
        <v>1583</v>
      </c>
      <c r="C2552" s="8" t="s">
        <v>5593</v>
      </c>
      <c r="D2552" s="10" t="s">
        <v>668</v>
      </c>
      <c r="E2552" s="33" t="s">
        <v>5607</v>
      </c>
      <c r="F2552" s="10" t="s">
        <v>668</v>
      </c>
      <c r="G2552" s="5" t="s">
        <v>3063</v>
      </c>
      <c r="H2552" s="10" t="s">
        <v>6218</v>
      </c>
      <c r="I2552" s="7" t="s">
        <v>272</v>
      </c>
      <c r="J2552" s="64">
        <v>1</v>
      </c>
      <c r="K2552" s="64">
        <v>28</v>
      </c>
      <c r="L2552" s="64">
        <v>6</v>
      </c>
      <c r="M2552" s="64">
        <v>55</v>
      </c>
      <c r="N2552" s="5" t="s">
        <v>6246</v>
      </c>
      <c r="O2552" s="64">
        <v>5</v>
      </c>
      <c r="P2552" s="62" t="s">
        <v>5757</v>
      </c>
      <c r="Q2552" s="13">
        <v>43.560050620639942</v>
      </c>
      <c r="R2552" s="13">
        <v>41.847696945000102</v>
      </c>
      <c r="S2552" s="13">
        <v>85.407747565640051</v>
      </c>
      <c r="T2552" s="6" t="s">
        <v>308</v>
      </c>
      <c r="U2552" s="5" t="s">
        <v>668</v>
      </c>
      <c r="V2552" s="5" t="s">
        <v>668</v>
      </c>
      <c r="W2552" s="5" t="s">
        <v>668</v>
      </c>
      <c r="X2552" s="5" t="s">
        <v>668</v>
      </c>
      <c r="Y2552" s="20" t="s">
        <v>668</v>
      </c>
      <c r="Z2552" s="20" t="s">
        <v>668</v>
      </c>
      <c r="AA2552" s="20" t="s">
        <v>668</v>
      </c>
      <c r="AB2552" s="10" t="s">
        <v>668</v>
      </c>
      <c r="AC2552" s="10" t="s">
        <v>668</v>
      </c>
      <c r="AD2552" s="10" t="s">
        <v>668</v>
      </c>
      <c r="AE2552" s="10" t="s">
        <v>668</v>
      </c>
      <c r="AF2552" s="10" t="s">
        <v>668</v>
      </c>
      <c r="AG2552" s="20" t="s">
        <v>668</v>
      </c>
      <c r="AH2552" s="20" t="s">
        <v>668</v>
      </c>
      <c r="AI2552" s="20" t="s">
        <v>668</v>
      </c>
      <c r="AJ2552" s="20" t="s">
        <v>668</v>
      </c>
    </row>
    <row r="2553" spans="1:36" ht="14.25" customHeight="1" x14ac:dyDescent="0.25">
      <c r="A2553" s="7" t="s">
        <v>237</v>
      </c>
      <c r="B2553" s="8" t="s">
        <v>1583</v>
      </c>
      <c r="C2553" s="8" t="s">
        <v>5593</v>
      </c>
      <c r="D2553" s="10" t="s">
        <v>668</v>
      </c>
      <c r="E2553" s="33" t="s">
        <v>5607</v>
      </c>
      <c r="F2553" s="10" t="s">
        <v>668</v>
      </c>
      <c r="G2553" s="5" t="s">
        <v>3063</v>
      </c>
      <c r="H2553" s="10" t="s">
        <v>6218</v>
      </c>
      <c r="I2553" s="7" t="s">
        <v>272</v>
      </c>
      <c r="J2553" s="64">
        <v>1</v>
      </c>
      <c r="K2553" s="64">
        <v>55</v>
      </c>
      <c r="L2553" s="64">
        <v>4</v>
      </c>
      <c r="M2553" s="64">
        <v>22</v>
      </c>
      <c r="N2553" s="5" t="s">
        <v>3419</v>
      </c>
      <c r="O2553" s="64">
        <v>510</v>
      </c>
      <c r="P2553" s="62" t="s">
        <v>5757</v>
      </c>
      <c r="Q2553" s="13">
        <v>7.2508057358061722</v>
      </c>
      <c r="R2553" s="13">
        <v>20.4687316233207</v>
      </c>
      <c r="S2553" s="13">
        <v>27.719537359126871</v>
      </c>
      <c r="T2553" s="6" t="s">
        <v>309</v>
      </c>
      <c r="U2553" s="5" t="s">
        <v>668</v>
      </c>
      <c r="V2553" s="5" t="s">
        <v>668</v>
      </c>
      <c r="W2553" s="5" t="s">
        <v>668</v>
      </c>
      <c r="X2553" s="5" t="s">
        <v>668</v>
      </c>
      <c r="Y2553" s="20" t="s">
        <v>668</v>
      </c>
      <c r="Z2553" s="20" t="s">
        <v>668</v>
      </c>
      <c r="AA2553" s="20" t="s">
        <v>668</v>
      </c>
      <c r="AB2553" s="10" t="s">
        <v>668</v>
      </c>
      <c r="AC2553" s="10" t="s">
        <v>668</v>
      </c>
      <c r="AD2553" s="10" t="s">
        <v>668</v>
      </c>
      <c r="AE2553" s="10" t="s">
        <v>668</v>
      </c>
      <c r="AF2553" s="10" t="s">
        <v>668</v>
      </c>
      <c r="AG2553" s="20" t="s">
        <v>668</v>
      </c>
      <c r="AH2553" s="20" t="s">
        <v>668</v>
      </c>
      <c r="AI2553" s="20" t="s">
        <v>668</v>
      </c>
      <c r="AJ2553" s="20" t="s">
        <v>668</v>
      </c>
    </row>
    <row r="2554" spans="1:36" ht="14.25" customHeight="1" x14ac:dyDescent="0.25">
      <c r="A2554" s="7" t="s">
        <v>238</v>
      </c>
      <c r="B2554" s="8" t="s">
        <v>1583</v>
      </c>
      <c r="C2554" s="8" t="s">
        <v>5593</v>
      </c>
      <c r="D2554" s="10" t="s">
        <v>668</v>
      </c>
      <c r="E2554" s="33" t="s">
        <v>5607</v>
      </c>
      <c r="F2554" s="10" t="s">
        <v>668</v>
      </c>
      <c r="G2554" s="5" t="s">
        <v>3063</v>
      </c>
      <c r="H2554" s="10" t="s">
        <v>6218</v>
      </c>
      <c r="I2554" s="7" t="s">
        <v>272</v>
      </c>
      <c r="J2554" s="64">
        <v>1</v>
      </c>
      <c r="K2554" s="64">
        <v>56</v>
      </c>
      <c r="L2554" s="64">
        <v>4</v>
      </c>
      <c r="M2554" s="64">
        <v>22</v>
      </c>
      <c r="N2554" s="5" t="s">
        <v>3419</v>
      </c>
      <c r="O2554" s="64">
        <v>493</v>
      </c>
      <c r="P2554" s="62" t="s">
        <v>5757</v>
      </c>
      <c r="Q2554" s="13">
        <v>14.011119089534546</v>
      </c>
      <c r="R2554" s="13">
        <v>17.366223834641666</v>
      </c>
      <c r="S2554" s="13">
        <v>31.377342924176212</v>
      </c>
      <c r="T2554" s="6" t="s">
        <v>310</v>
      </c>
      <c r="U2554" s="5" t="s">
        <v>668</v>
      </c>
      <c r="V2554" s="5" t="s">
        <v>668</v>
      </c>
      <c r="W2554" s="5" t="s">
        <v>668</v>
      </c>
      <c r="X2554" s="5" t="s">
        <v>668</v>
      </c>
      <c r="Y2554" s="20" t="s">
        <v>668</v>
      </c>
      <c r="Z2554" s="20" t="s">
        <v>668</v>
      </c>
      <c r="AA2554" s="20" t="s">
        <v>668</v>
      </c>
      <c r="AB2554" s="10" t="s">
        <v>668</v>
      </c>
      <c r="AC2554" s="10" t="s">
        <v>668</v>
      </c>
      <c r="AD2554" s="10" t="s">
        <v>668</v>
      </c>
      <c r="AE2554" s="10" t="s">
        <v>668</v>
      </c>
      <c r="AF2554" s="10" t="s">
        <v>668</v>
      </c>
      <c r="AG2554" s="20" t="s">
        <v>668</v>
      </c>
      <c r="AH2554" s="20" t="s">
        <v>668</v>
      </c>
      <c r="AI2554" s="20" t="s">
        <v>668</v>
      </c>
      <c r="AJ2554" s="20" t="s">
        <v>668</v>
      </c>
    </row>
    <row r="2555" spans="1:36" ht="14.25" customHeight="1" x14ac:dyDescent="0.25">
      <c r="A2555" s="7" t="s">
        <v>239</v>
      </c>
      <c r="B2555" s="8" t="s">
        <v>1583</v>
      </c>
      <c r="C2555" s="8" t="s">
        <v>5593</v>
      </c>
      <c r="D2555" s="10" t="s">
        <v>668</v>
      </c>
      <c r="E2555" s="33" t="s">
        <v>5607</v>
      </c>
      <c r="F2555" s="10" t="s">
        <v>668</v>
      </c>
      <c r="G2555" s="5" t="s">
        <v>3063</v>
      </c>
      <c r="H2555" s="10" t="s">
        <v>6218</v>
      </c>
      <c r="I2555" s="7" t="s">
        <v>272</v>
      </c>
      <c r="J2555" s="64">
        <v>2</v>
      </c>
      <c r="K2555" s="64">
        <v>93</v>
      </c>
      <c r="L2555" s="64">
        <v>3</v>
      </c>
      <c r="M2555" s="64">
        <v>22</v>
      </c>
      <c r="N2555" s="5" t="s">
        <v>3419</v>
      </c>
      <c r="O2555" s="64">
        <v>480</v>
      </c>
      <c r="P2555" s="62" t="s">
        <v>5757</v>
      </c>
      <c r="Q2555" s="13">
        <v>8.9797455202546708</v>
      </c>
      <c r="R2555" s="13">
        <v>21.451064039640691</v>
      </c>
      <c r="S2555" s="13">
        <v>30.430809559895362</v>
      </c>
      <c r="T2555" s="6" t="s">
        <v>311</v>
      </c>
      <c r="U2555" s="5" t="s">
        <v>668</v>
      </c>
      <c r="V2555" s="5" t="s">
        <v>668</v>
      </c>
      <c r="W2555" s="5" t="s">
        <v>668</v>
      </c>
      <c r="X2555" s="5" t="s">
        <v>668</v>
      </c>
      <c r="Y2555" s="20" t="s">
        <v>668</v>
      </c>
      <c r="Z2555" s="20" t="s">
        <v>668</v>
      </c>
      <c r="AA2555" s="20" t="s">
        <v>668</v>
      </c>
      <c r="AB2555" s="10" t="s">
        <v>668</v>
      </c>
      <c r="AC2555" s="10" t="s">
        <v>668</v>
      </c>
      <c r="AD2555" s="10" t="s">
        <v>668</v>
      </c>
      <c r="AE2555" s="10" t="s">
        <v>668</v>
      </c>
      <c r="AF2555" s="10" t="s">
        <v>668</v>
      </c>
      <c r="AG2555" s="20" t="s">
        <v>668</v>
      </c>
      <c r="AH2555" s="20" t="s">
        <v>668</v>
      </c>
      <c r="AI2555" s="20" t="s">
        <v>668</v>
      </c>
      <c r="AJ2555" s="20" t="s">
        <v>668</v>
      </c>
    </row>
    <row r="2556" spans="1:36" ht="14.25" customHeight="1" x14ac:dyDescent="0.25">
      <c r="A2556" s="7" t="s">
        <v>240</v>
      </c>
      <c r="B2556" s="8" t="s">
        <v>1583</v>
      </c>
      <c r="C2556" s="8" t="s">
        <v>5593</v>
      </c>
      <c r="D2556" s="10" t="s">
        <v>668</v>
      </c>
      <c r="E2556" s="33" t="s">
        <v>5607</v>
      </c>
      <c r="F2556" s="10" t="s">
        <v>668</v>
      </c>
      <c r="G2556" s="5" t="s">
        <v>3063</v>
      </c>
      <c r="H2556" s="10" t="s">
        <v>6218</v>
      </c>
      <c r="I2556" s="7" t="s">
        <v>272</v>
      </c>
      <c r="J2556" s="64">
        <v>2</v>
      </c>
      <c r="K2556" s="64">
        <v>113</v>
      </c>
      <c r="L2556" s="64">
        <v>5</v>
      </c>
      <c r="M2556" s="64">
        <v>55</v>
      </c>
      <c r="N2556" s="5" t="s">
        <v>6246</v>
      </c>
      <c r="O2556" s="64">
        <v>1</v>
      </c>
      <c r="P2556" s="62" t="s">
        <v>5757</v>
      </c>
      <c r="Q2556" s="13">
        <v>30.874445933305402</v>
      </c>
      <c r="R2556" s="13">
        <v>22.471125348239408</v>
      </c>
      <c r="S2556" s="13">
        <v>53.345571281544807</v>
      </c>
      <c r="T2556" s="6" t="s">
        <v>312</v>
      </c>
      <c r="U2556" s="5" t="s">
        <v>668</v>
      </c>
      <c r="V2556" s="5" t="s">
        <v>668</v>
      </c>
      <c r="W2556" s="5" t="s">
        <v>668</v>
      </c>
      <c r="X2556" s="5" t="s">
        <v>668</v>
      </c>
      <c r="Y2556" s="20" t="s">
        <v>668</v>
      </c>
      <c r="Z2556" s="20" t="s">
        <v>668</v>
      </c>
      <c r="AA2556" s="20" t="s">
        <v>668</v>
      </c>
      <c r="AB2556" s="10" t="s">
        <v>668</v>
      </c>
      <c r="AC2556" s="10" t="s">
        <v>668</v>
      </c>
      <c r="AD2556" s="10" t="s">
        <v>668</v>
      </c>
      <c r="AE2556" s="10" t="s">
        <v>668</v>
      </c>
      <c r="AF2556" s="10" t="s">
        <v>668</v>
      </c>
      <c r="AG2556" s="20" t="s">
        <v>668</v>
      </c>
      <c r="AH2556" s="20" t="s">
        <v>668</v>
      </c>
      <c r="AI2556" s="20" t="s">
        <v>668</v>
      </c>
      <c r="AJ2556" s="20" t="s">
        <v>668</v>
      </c>
    </row>
    <row r="2557" spans="1:36" ht="14.25" customHeight="1" x14ac:dyDescent="0.25">
      <c r="A2557" s="7" t="s">
        <v>241</v>
      </c>
      <c r="B2557" s="8" t="s">
        <v>1583</v>
      </c>
      <c r="C2557" s="8" t="s">
        <v>5593</v>
      </c>
      <c r="D2557" s="10" t="s">
        <v>668</v>
      </c>
      <c r="E2557" s="33" t="s">
        <v>5607</v>
      </c>
      <c r="F2557" s="10" t="s">
        <v>668</v>
      </c>
      <c r="G2557" s="5" t="s">
        <v>3063</v>
      </c>
      <c r="H2557" s="10" t="s">
        <v>6218</v>
      </c>
      <c r="I2557" s="7" t="s">
        <v>272</v>
      </c>
      <c r="J2557" s="64">
        <v>2</v>
      </c>
      <c r="K2557" s="64">
        <v>118</v>
      </c>
      <c r="L2557" s="64">
        <v>4</v>
      </c>
      <c r="M2557" s="64">
        <v>55</v>
      </c>
      <c r="N2557" s="5" t="s">
        <v>6246</v>
      </c>
      <c r="O2557" s="64">
        <v>8</v>
      </c>
      <c r="P2557" s="62" t="s">
        <v>5757</v>
      </c>
      <c r="Q2557" s="13">
        <v>43.18190576223239</v>
      </c>
      <c r="R2557" s="13">
        <v>27.490050212596422</v>
      </c>
      <c r="S2557" s="13">
        <v>70.671955974828819</v>
      </c>
      <c r="T2557" s="6" t="s">
        <v>313</v>
      </c>
      <c r="U2557" s="5" t="s">
        <v>668</v>
      </c>
      <c r="V2557" s="5" t="s">
        <v>668</v>
      </c>
      <c r="W2557" s="5" t="s">
        <v>668</v>
      </c>
      <c r="X2557" s="5" t="s">
        <v>668</v>
      </c>
      <c r="Y2557" s="20" t="s">
        <v>668</v>
      </c>
      <c r="Z2557" s="20" t="s">
        <v>668</v>
      </c>
      <c r="AA2557" s="20" t="s">
        <v>668</v>
      </c>
      <c r="AB2557" s="10" t="s">
        <v>668</v>
      </c>
      <c r="AC2557" s="10" t="s">
        <v>668</v>
      </c>
      <c r="AD2557" s="10" t="s">
        <v>668</v>
      </c>
      <c r="AE2557" s="10" t="s">
        <v>668</v>
      </c>
      <c r="AF2557" s="10" t="s">
        <v>668</v>
      </c>
      <c r="AG2557" s="20" t="s">
        <v>668</v>
      </c>
      <c r="AH2557" s="20" t="s">
        <v>668</v>
      </c>
      <c r="AI2557" s="20" t="s">
        <v>668</v>
      </c>
      <c r="AJ2557" s="20" t="s">
        <v>668</v>
      </c>
    </row>
    <row r="2558" spans="1:36" ht="14.25" customHeight="1" x14ac:dyDescent="0.25">
      <c r="A2558" s="7" t="s">
        <v>242</v>
      </c>
      <c r="B2558" s="8" t="s">
        <v>1583</v>
      </c>
      <c r="C2558" s="8" t="s">
        <v>5593</v>
      </c>
      <c r="D2558" s="10" t="s">
        <v>668</v>
      </c>
      <c r="E2558" s="33" t="s">
        <v>5607</v>
      </c>
      <c r="F2558" s="10" t="s">
        <v>668</v>
      </c>
      <c r="G2558" s="5" t="s">
        <v>3063</v>
      </c>
      <c r="H2558" s="10" t="s">
        <v>6218</v>
      </c>
      <c r="I2558" s="7" t="s">
        <v>272</v>
      </c>
      <c r="J2558" s="64">
        <v>3</v>
      </c>
      <c r="K2558" s="64">
        <v>189</v>
      </c>
      <c r="L2558" s="64">
        <v>3</v>
      </c>
      <c r="M2558" s="64">
        <v>55</v>
      </c>
      <c r="N2558" s="5" t="s">
        <v>6246</v>
      </c>
      <c r="O2558" s="64">
        <v>7</v>
      </c>
      <c r="P2558" s="62" t="s">
        <v>5757</v>
      </c>
      <c r="Q2558" s="13">
        <v>35.292626925078032</v>
      </c>
      <c r="R2558" s="13">
        <v>5.4712902327509152</v>
      </c>
      <c r="S2558" s="13">
        <v>40.763917157828949</v>
      </c>
      <c r="T2558" s="6" t="s">
        <v>314</v>
      </c>
      <c r="U2558" s="5" t="s">
        <v>668</v>
      </c>
      <c r="V2558" s="5" t="s">
        <v>668</v>
      </c>
      <c r="W2558" s="5" t="s">
        <v>668</v>
      </c>
      <c r="X2558" s="5" t="s">
        <v>668</v>
      </c>
      <c r="Y2558" s="20" t="s">
        <v>668</v>
      </c>
      <c r="Z2558" s="20" t="s">
        <v>668</v>
      </c>
      <c r="AA2558" s="20" t="s">
        <v>668</v>
      </c>
      <c r="AB2558" s="10" t="s">
        <v>668</v>
      </c>
      <c r="AC2558" s="10" t="s">
        <v>668</v>
      </c>
      <c r="AD2558" s="10" t="s">
        <v>668</v>
      </c>
      <c r="AE2558" s="10" t="s">
        <v>668</v>
      </c>
      <c r="AF2558" s="10" t="s">
        <v>668</v>
      </c>
      <c r="AG2558" s="20" t="s">
        <v>668</v>
      </c>
      <c r="AH2558" s="20" t="s">
        <v>668</v>
      </c>
      <c r="AI2558" s="20" t="s">
        <v>668</v>
      </c>
      <c r="AJ2558" s="20" t="s">
        <v>668</v>
      </c>
    </row>
    <row r="2559" spans="1:36" ht="14.25" customHeight="1" x14ac:dyDescent="0.25">
      <c r="A2559" s="7" t="s">
        <v>243</v>
      </c>
      <c r="B2559" s="8" t="s">
        <v>1583</v>
      </c>
      <c r="C2559" s="8" t="s">
        <v>5593</v>
      </c>
      <c r="D2559" s="10" t="s">
        <v>668</v>
      </c>
      <c r="E2559" s="33" t="s">
        <v>5607</v>
      </c>
      <c r="F2559" s="10" t="s">
        <v>668</v>
      </c>
      <c r="G2559" s="5" t="s">
        <v>3063</v>
      </c>
      <c r="H2559" s="10" t="s">
        <v>6218</v>
      </c>
      <c r="I2559" s="7" t="s">
        <v>272</v>
      </c>
      <c r="J2559" s="64">
        <v>3</v>
      </c>
      <c r="K2559" s="64">
        <v>198</v>
      </c>
      <c r="L2559" s="64">
        <v>5</v>
      </c>
      <c r="M2559" s="64">
        <v>55</v>
      </c>
      <c r="N2559" s="5" t="s">
        <v>6246</v>
      </c>
      <c r="O2559" s="64">
        <v>37</v>
      </c>
      <c r="P2559" s="62" t="s">
        <v>5757</v>
      </c>
      <c r="Q2559" s="13">
        <v>35.152609753866102</v>
      </c>
      <c r="R2559" s="13">
        <v>12.477768983611501</v>
      </c>
      <c r="S2559" s="13">
        <v>47.630378737477599</v>
      </c>
      <c r="T2559" s="6" t="s">
        <v>315</v>
      </c>
      <c r="U2559" s="5" t="s">
        <v>668</v>
      </c>
      <c r="V2559" s="5" t="s">
        <v>668</v>
      </c>
      <c r="W2559" s="5" t="s">
        <v>668</v>
      </c>
      <c r="X2559" s="5" t="s">
        <v>668</v>
      </c>
      <c r="Y2559" s="20" t="s">
        <v>668</v>
      </c>
      <c r="Z2559" s="20" t="s">
        <v>668</v>
      </c>
      <c r="AA2559" s="20" t="s">
        <v>668</v>
      </c>
      <c r="AB2559" s="10" t="s">
        <v>668</v>
      </c>
      <c r="AC2559" s="10" t="s">
        <v>668</v>
      </c>
      <c r="AD2559" s="10" t="s">
        <v>668</v>
      </c>
      <c r="AE2559" s="10" t="s">
        <v>668</v>
      </c>
      <c r="AF2559" s="10" t="s">
        <v>668</v>
      </c>
      <c r="AG2559" s="20" t="s">
        <v>668</v>
      </c>
      <c r="AH2559" s="20" t="s">
        <v>668</v>
      </c>
      <c r="AI2559" s="20" t="s">
        <v>668</v>
      </c>
      <c r="AJ2559" s="20" t="s">
        <v>668</v>
      </c>
    </row>
    <row r="2560" spans="1:36" ht="14.25" customHeight="1" x14ac:dyDescent="0.25">
      <c r="A2560" s="7" t="s">
        <v>244</v>
      </c>
      <c r="B2560" s="8" t="s">
        <v>1583</v>
      </c>
      <c r="C2560" s="8" t="s">
        <v>5593</v>
      </c>
      <c r="D2560" s="10" t="s">
        <v>668</v>
      </c>
      <c r="E2560" s="33" t="s">
        <v>5607</v>
      </c>
      <c r="F2560" s="10" t="s">
        <v>668</v>
      </c>
      <c r="G2560" s="5" t="s">
        <v>3063</v>
      </c>
      <c r="H2560" s="10" t="s">
        <v>6218</v>
      </c>
      <c r="I2560" s="7" t="s">
        <v>272</v>
      </c>
      <c r="J2560" s="64">
        <v>3</v>
      </c>
      <c r="K2560" s="64">
        <v>200</v>
      </c>
      <c r="L2560" s="64">
        <v>4</v>
      </c>
      <c r="M2560" s="64">
        <v>55</v>
      </c>
      <c r="N2560" s="5" t="s">
        <v>6246</v>
      </c>
      <c r="O2560" s="64">
        <v>45</v>
      </c>
      <c r="P2560" s="62" t="s">
        <v>5757</v>
      </c>
      <c r="Q2560" s="13">
        <v>34.369508035761442</v>
      </c>
      <c r="R2560" s="13">
        <v>15.634361969039727</v>
      </c>
      <c r="S2560" s="13">
        <v>50.003870004801172</v>
      </c>
      <c r="T2560" s="6" t="s">
        <v>316</v>
      </c>
      <c r="U2560" s="5" t="s">
        <v>668</v>
      </c>
      <c r="V2560" s="5" t="s">
        <v>668</v>
      </c>
      <c r="W2560" s="5" t="s">
        <v>668</v>
      </c>
      <c r="X2560" s="5" t="s">
        <v>668</v>
      </c>
      <c r="Y2560" s="20" t="s">
        <v>668</v>
      </c>
      <c r="Z2560" s="20" t="s">
        <v>668</v>
      </c>
      <c r="AA2560" s="20" t="s">
        <v>668</v>
      </c>
      <c r="AB2560" s="10" t="s">
        <v>668</v>
      </c>
      <c r="AC2560" s="10" t="s">
        <v>668</v>
      </c>
      <c r="AD2560" s="10" t="s">
        <v>668</v>
      </c>
      <c r="AE2560" s="10" t="s">
        <v>668</v>
      </c>
      <c r="AF2560" s="10" t="s">
        <v>668</v>
      </c>
      <c r="AG2560" s="20" t="s">
        <v>668</v>
      </c>
      <c r="AH2560" s="20" t="s">
        <v>668</v>
      </c>
      <c r="AI2560" s="20" t="s">
        <v>668</v>
      </c>
      <c r="AJ2560" s="20" t="s">
        <v>668</v>
      </c>
    </row>
    <row r="2561" spans="1:36" ht="14.25" customHeight="1" x14ac:dyDescent="0.25">
      <c r="A2561" s="7" t="s">
        <v>245</v>
      </c>
      <c r="B2561" s="8" t="s">
        <v>1583</v>
      </c>
      <c r="C2561" s="8" t="s">
        <v>5593</v>
      </c>
      <c r="D2561" s="10" t="s">
        <v>668</v>
      </c>
      <c r="E2561" s="33" t="s">
        <v>5607</v>
      </c>
      <c r="F2561" s="10" t="s">
        <v>668</v>
      </c>
      <c r="G2561" s="5" t="s">
        <v>3063</v>
      </c>
      <c r="H2561" s="10" t="s">
        <v>6218</v>
      </c>
      <c r="I2561" s="7" t="s">
        <v>272</v>
      </c>
      <c r="J2561" s="64">
        <v>3</v>
      </c>
      <c r="K2561" s="64">
        <v>206</v>
      </c>
      <c r="L2561" s="64">
        <v>6</v>
      </c>
      <c r="M2561" s="64">
        <v>55</v>
      </c>
      <c r="N2561" s="5" t="s">
        <v>6246</v>
      </c>
      <c r="O2561" s="64">
        <v>41</v>
      </c>
      <c r="P2561" s="62" t="s">
        <v>5757</v>
      </c>
      <c r="Q2561" s="13">
        <v>53.24142487745393</v>
      </c>
      <c r="R2561" s="13">
        <v>21.403901145296413</v>
      </c>
      <c r="S2561" s="13">
        <v>74.645326022750339</v>
      </c>
      <c r="T2561" s="6" t="s">
        <v>317</v>
      </c>
      <c r="U2561" s="5" t="s">
        <v>668</v>
      </c>
      <c r="V2561" s="5" t="s">
        <v>668</v>
      </c>
      <c r="W2561" s="5" t="s">
        <v>668</v>
      </c>
      <c r="X2561" s="5" t="s">
        <v>668</v>
      </c>
      <c r="Y2561" s="20" t="s">
        <v>668</v>
      </c>
      <c r="Z2561" s="20" t="s">
        <v>668</v>
      </c>
      <c r="AA2561" s="20" t="s">
        <v>668</v>
      </c>
      <c r="AB2561" s="10" t="s">
        <v>668</v>
      </c>
      <c r="AC2561" s="10" t="s">
        <v>668</v>
      </c>
      <c r="AD2561" s="10" t="s">
        <v>668</v>
      </c>
      <c r="AE2561" s="10" t="s">
        <v>668</v>
      </c>
      <c r="AF2561" s="10" t="s">
        <v>668</v>
      </c>
      <c r="AG2561" s="20" t="s">
        <v>668</v>
      </c>
      <c r="AH2561" s="20" t="s">
        <v>668</v>
      </c>
      <c r="AI2561" s="20" t="s">
        <v>668</v>
      </c>
      <c r="AJ2561" s="20" t="s">
        <v>668</v>
      </c>
    </row>
    <row r="2562" spans="1:36" ht="14.25" customHeight="1" x14ac:dyDescent="0.25">
      <c r="A2562" s="7" t="s">
        <v>246</v>
      </c>
      <c r="B2562" s="8" t="s">
        <v>1583</v>
      </c>
      <c r="C2562" s="8" t="s">
        <v>5593</v>
      </c>
      <c r="D2562" s="10" t="s">
        <v>668</v>
      </c>
      <c r="E2562" s="33" t="s">
        <v>5607</v>
      </c>
      <c r="F2562" s="10" t="s">
        <v>668</v>
      </c>
      <c r="G2562" s="5" t="s">
        <v>3063</v>
      </c>
      <c r="H2562" s="10" t="s">
        <v>6218</v>
      </c>
      <c r="I2562" s="7" t="s">
        <v>272</v>
      </c>
      <c r="J2562" s="64">
        <v>3</v>
      </c>
      <c r="K2562" s="64">
        <v>214</v>
      </c>
      <c r="L2562" s="64">
        <v>1</v>
      </c>
      <c r="M2562" s="64">
        <v>55</v>
      </c>
      <c r="N2562" s="5" t="s">
        <v>6246</v>
      </c>
      <c r="O2562" s="64">
        <v>36</v>
      </c>
      <c r="P2562" s="62" t="s">
        <v>5757</v>
      </c>
      <c r="Q2562" s="13">
        <v>34.938107247229112</v>
      </c>
      <c r="R2562" s="13">
        <v>24.184505532595622</v>
      </c>
      <c r="S2562" s="13">
        <v>59.122612779824735</v>
      </c>
      <c r="T2562" s="6" t="s">
        <v>318</v>
      </c>
      <c r="U2562" s="5" t="s">
        <v>668</v>
      </c>
      <c r="V2562" s="5" t="s">
        <v>668</v>
      </c>
      <c r="W2562" s="5" t="s">
        <v>668</v>
      </c>
      <c r="X2562" s="5" t="s">
        <v>668</v>
      </c>
      <c r="Y2562" s="20" t="s">
        <v>668</v>
      </c>
      <c r="Z2562" s="20" t="s">
        <v>668</v>
      </c>
      <c r="AA2562" s="20" t="s">
        <v>668</v>
      </c>
      <c r="AB2562" s="10" t="s">
        <v>668</v>
      </c>
      <c r="AC2562" s="10" t="s">
        <v>668</v>
      </c>
      <c r="AD2562" s="10" t="s">
        <v>668</v>
      </c>
      <c r="AE2562" s="10" t="s">
        <v>668</v>
      </c>
      <c r="AF2562" s="10" t="s">
        <v>668</v>
      </c>
      <c r="AG2562" s="20" t="s">
        <v>668</v>
      </c>
      <c r="AH2562" s="20" t="s">
        <v>668</v>
      </c>
      <c r="AI2562" s="20" t="s">
        <v>668</v>
      </c>
      <c r="AJ2562" s="20" t="s">
        <v>668</v>
      </c>
    </row>
    <row r="2563" spans="1:36" ht="14.25" customHeight="1" x14ac:dyDescent="0.25">
      <c r="A2563" s="7" t="s">
        <v>247</v>
      </c>
      <c r="B2563" s="8" t="s">
        <v>1583</v>
      </c>
      <c r="C2563" s="8" t="s">
        <v>5593</v>
      </c>
      <c r="D2563" s="10" t="s">
        <v>668</v>
      </c>
      <c r="E2563" s="33" t="s">
        <v>5607</v>
      </c>
      <c r="F2563" s="10" t="s">
        <v>668</v>
      </c>
      <c r="G2563" s="5" t="s">
        <v>3063</v>
      </c>
      <c r="H2563" s="10" t="s">
        <v>6218</v>
      </c>
      <c r="I2563" s="7" t="s">
        <v>272</v>
      </c>
      <c r="J2563" s="64">
        <v>3</v>
      </c>
      <c r="K2563" s="64">
        <v>215</v>
      </c>
      <c r="L2563" s="64">
        <v>3</v>
      </c>
      <c r="M2563" s="64">
        <v>55</v>
      </c>
      <c r="N2563" s="5" t="s">
        <v>6246</v>
      </c>
      <c r="O2563" s="64">
        <v>59</v>
      </c>
      <c r="P2563" s="62" t="s">
        <v>5757</v>
      </c>
      <c r="Q2563" s="13">
        <v>44.033996026148081</v>
      </c>
      <c r="R2563" s="13">
        <v>6.6966022018193785</v>
      </c>
      <c r="S2563" s="13">
        <v>50.730598227967462</v>
      </c>
      <c r="T2563" s="6" t="s">
        <v>319</v>
      </c>
      <c r="U2563" s="5" t="s">
        <v>668</v>
      </c>
      <c r="V2563" s="5" t="s">
        <v>668</v>
      </c>
      <c r="W2563" s="5" t="s">
        <v>668</v>
      </c>
      <c r="X2563" s="5" t="s">
        <v>668</v>
      </c>
      <c r="Y2563" s="20" t="s">
        <v>668</v>
      </c>
      <c r="Z2563" s="20" t="s">
        <v>668</v>
      </c>
      <c r="AA2563" s="20" t="s">
        <v>668</v>
      </c>
      <c r="AB2563" s="10" t="s">
        <v>668</v>
      </c>
      <c r="AC2563" s="10" t="s">
        <v>668</v>
      </c>
      <c r="AD2563" s="10" t="s">
        <v>668</v>
      </c>
      <c r="AE2563" s="10" t="s">
        <v>668</v>
      </c>
      <c r="AF2563" s="10" t="s">
        <v>668</v>
      </c>
      <c r="AG2563" s="20" t="s">
        <v>668</v>
      </c>
      <c r="AH2563" s="20" t="s">
        <v>668</v>
      </c>
      <c r="AI2563" s="20" t="s">
        <v>668</v>
      </c>
      <c r="AJ2563" s="20" t="s">
        <v>668</v>
      </c>
    </row>
    <row r="2564" spans="1:36" ht="14.25" customHeight="1" x14ac:dyDescent="0.25">
      <c r="A2564" s="7" t="s">
        <v>248</v>
      </c>
      <c r="B2564" s="8" t="s">
        <v>1583</v>
      </c>
      <c r="C2564" s="8" t="s">
        <v>5593</v>
      </c>
      <c r="D2564" s="10" t="s">
        <v>668</v>
      </c>
      <c r="E2564" s="33" t="s">
        <v>5607</v>
      </c>
      <c r="F2564" s="10" t="s">
        <v>668</v>
      </c>
      <c r="G2564" s="5" t="s">
        <v>3063</v>
      </c>
      <c r="H2564" s="10" t="s">
        <v>6218</v>
      </c>
      <c r="I2564" s="7" t="s">
        <v>272</v>
      </c>
      <c r="J2564" s="64">
        <v>4</v>
      </c>
      <c r="K2564" s="64">
        <v>256</v>
      </c>
      <c r="L2564" s="64">
        <v>5</v>
      </c>
      <c r="M2564" s="64">
        <v>55</v>
      </c>
      <c r="N2564" s="5" t="s">
        <v>6246</v>
      </c>
      <c r="O2564" s="64">
        <v>60</v>
      </c>
      <c r="P2564" s="62" t="s">
        <v>5757</v>
      </c>
      <c r="Q2564" s="13">
        <v>28.762992028877296</v>
      </c>
      <c r="R2564" s="13">
        <v>14.084251030608653</v>
      </c>
      <c r="S2564" s="13">
        <v>42.847243059485947</v>
      </c>
      <c r="T2564" s="6" t="s">
        <v>320</v>
      </c>
      <c r="U2564" s="5" t="s">
        <v>668</v>
      </c>
      <c r="V2564" s="5" t="s">
        <v>668</v>
      </c>
      <c r="W2564" s="5" t="s">
        <v>668</v>
      </c>
      <c r="X2564" s="5" t="s">
        <v>668</v>
      </c>
      <c r="Y2564" s="20" t="s">
        <v>668</v>
      </c>
      <c r="Z2564" s="20" t="s">
        <v>668</v>
      </c>
      <c r="AA2564" s="20" t="s">
        <v>668</v>
      </c>
      <c r="AB2564" s="10" t="s">
        <v>668</v>
      </c>
      <c r="AC2564" s="10" t="s">
        <v>668</v>
      </c>
      <c r="AD2564" s="10" t="s">
        <v>668</v>
      </c>
      <c r="AE2564" s="10" t="s">
        <v>668</v>
      </c>
      <c r="AF2564" s="10" t="s">
        <v>668</v>
      </c>
      <c r="AG2564" s="20" t="s">
        <v>668</v>
      </c>
      <c r="AH2564" s="20" t="s">
        <v>668</v>
      </c>
      <c r="AI2564" s="20" t="s">
        <v>668</v>
      </c>
      <c r="AJ2564" s="20" t="s">
        <v>668</v>
      </c>
    </row>
    <row r="2565" spans="1:36" ht="14.25" customHeight="1" x14ac:dyDescent="0.25">
      <c r="A2565" s="7" t="s">
        <v>249</v>
      </c>
      <c r="B2565" s="8" t="s">
        <v>1583</v>
      </c>
      <c r="C2565" s="8" t="s">
        <v>5593</v>
      </c>
      <c r="D2565" s="10" t="s">
        <v>668</v>
      </c>
      <c r="E2565" s="33" t="s">
        <v>5607</v>
      </c>
      <c r="F2565" s="10" t="s">
        <v>668</v>
      </c>
      <c r="G2565" s="5" t="s">
        <v>3063</v>
      </c>
      <c r="H2565" s="10" t="s">
        <v>6218</v>
      </c>
      <c r="I2565" s="7" t="s">
        <v>272</v>
      </c>
      <c r="J2565" s="64">
        <v>4</v>
      </c>
      <c r="K2565" s="64">
        <v>263</v>
      </c>
      <c r="L2565" s="64">
        <v>3</v>
      </c>
      <c r="M2565" s="64">
        <v>55</v>
      </c>
      <c r="N2565" s="5" t="s">
        <v>6246</v>
      </c>
      <c r="O2565" s="64">
        <v>58</v>
      </c>
      <c r="P2565" s="62" t="s">
        <v>5757</v>
      </c>
      <c r="Q2565" s="13">
        <v>37.285079911240956</v>
      </c>
      <c r="R2565" s="13">
        <v>29.556484883476333</v>
      </c>
      <c r="S2565" s="13">
        <v>66.841564794717286</v>
      </c>
      <c r="T2565" s="6" t="s">
        <v>321</v>
      </c>
      <c r="U2565" s="5" t="s">
        <v>668</v>
      </c>
      <c r="V2565" s="5" t="s">
        <v>668</v>
      </c>
      <c r="W2565" s="5" t="s">
        <v>668</v>
      </c>
      <c r="X2565" s="5" t="s">
        <v>668</v>
      </c>
      <c r="Y2565" s="20" t="s">
        <v>668</v>
      </c>
      <c r="Z2565" s="20" t="s">
        <v>668</v>
      </c>
      <c r="AA2565" s="20" t="s">
        <v>668</v>
      </c>
      <c r="AB2565" s="10" t="s">
        <v>668</v>
      </c>
      <c r="AC2565" s="10" t="s">
        <v>668</v>
      </c>
      <c r="AD2565" s="10" t="s">
        <v>668</v>
      </c>
      <c r="AE2565" s="10" t="s">
        <v>668</v>
      </c>
      <c r="AF2565" s="10" t="s">
        <v>668</v>
      </c>
      <c r="AG2565" s="20" t="s">
        <v>668</v>
      </c>
      <c r="AH2565" s="20" t="s">
        <v>668</v>
      </c>
      <c r="AI2565" s="20" t="s">
        <v>668</v>
      </c>
      <c r="AJ2565" s="20" t="s">
        <v>668</v>
      </c>
    </row>
    <row r="2566" spans="1:36" ht="14.25" customHeight="1" x14ac:dyDescent="0.25">
      <c r="A2566" s="7" t="s">
        <v>250</v>
      </c>
      <c r="B2566" s="8" t="s">
        <v>1583</v>
      </c>
      <c r="C2566" s="8" t="s">
        <v>5593</v>
      </c>
      <c r="D2566" s="10" t="s">
        <v>668</v>
      </c>
      <c r="E2566" s="33" t="s">
        <v>5607</v>
      </c>
      <c r="F2566" s="10" t="s">
        <v>668</v>
      </c>
      <c r="G2566" s="5" t="s">
        <v>3063</v>
      </c>
      <c r="H2566" s="10" t="s">
        <v>6218</v>
      </c>
      <c r="I2566" s="7" t="s">
        <v>272</v>
      </c>
      <c r="J2566" s="64">
        <v>4</v>
      </c>
      <c r="K2566" s="64">
        <v>266</v>
      </c>
      <c r="L2566" s="64">
        <v>5</v>
      </c>
      <c r="M2566" s="64">
        <v>55</v>
      </c>
      <c r="N2566" s="5" t="s">
        <v>6246</v>
      </c>
      <c r="O2566" s="64">
        <v>39</v>
      </c>
      <c r="P2566" s="62" t="s">
        <v>5757</v>
      </c>
      <c r="Q2566" s="13">
        <v>58.671720251815735</v>
      </c>
      <c r="R2566" s="13">
        <v>23.921367571248069</v>
      </c>
      <c r="S2566" s="13">
        <v>82.593087823063797</v>
      </c>
      <c r="T2566" s="6" t="s">
        <v>322</v>
      </c>
      <c r="U2566" s="5" t="s">
        <v>668</v>
      </c>
      <c r="V2566" s="5" t="s">
        <v>668</v>
      </c>
      <c r="W2566" s="5" t="s">
        <v>668</v>
      </c>
      <c r="X2566" s="5" t="s">
        <v>668</v>
      </c>
      <c r="Y2566" s="20" t="s">
        <v>668</v>
      </c>
      <c r="Z2566" s="20" t="s">
        <v>668</v>
      </c>
      <c r="AA2566" s="20" t="s">
        <v>668</v>
      </c>
      <c r="AB2566" s="10" t="s">
        <v>668</v>
      </c>
      <c r="AC2566" s="10" t="s">
        <v>668</v>
      </c>
      <c r="AD2566" s="10" t="s">
        <v>668</v>
      </c>
      <c r="AE2566" s="10" t="s">
        <v>668</v>
      </c>
      <c r="AF2566" s="10" t="s">
        <v>668</v>
      </c>
      <c r="AG2566" s="20" t="s">
        <v>668</v>
      </c>
      <c r="AH2566" s="20" t="s">
        <v>668</v>
      </c>
      <c r="AI2566" s="20" t="s">
        <v>668</v>
      </c>
      <c r="AJ2566" s="20" t="s">
        <v>668</v>
      </c>
    </row>
    <row r="2567" spans="1:36" ht="14.25" customHeight="1" x14ac:dyDescent="0.25">
      <c r="A2567" s="7" t="s">
        <v>251</v>
      </c>
      <c r="B2567" s="8" t="s">
        <v>1583</v>
      </c>
      <c r="C2567" s="8" t="s">
        <v>5593</v>
      </c>
      <c r="D2567" s="10" t="s">
        <v>668</v>
      </c>
      <c r="E2567" s="33" t="s">
        <v>5607</v>
      </c>
      <c r="F2567" s="10" t="s">
        <v>668</v>
      </c>
      <c r="G2567" s="5" t="s">
        <v>3063</v>
      </c>
      <c r="H2567" s="10" t="s">
        <v>6218</v>
      </c>
      <c r="I2567" s="7" t="s">
        <v>272</v>
      </c>
      <c r="J2567" s="64">
        <v>4</v>
      </c>
      <c r="K2567" s="64">
        <v>268</v>
      </c>
      <c r="L2567" s="64">
        <v>1</v>
      </c>
      <c r="M2567" s="64">
        <v>55</v>
      </c>
      <c r="N2567" s="5" t="s">
        <v>6246</v>
      </c>
      <c r="O2567" s="64">
        <v>41</v>
      </c>
      <c r="P2567" s="62" t="s">
        <v>5757</v>
      </c>
      <c r="Q2567" s="13">
        <v>53.24142487745393</v>
      </c>
      <c r="R2567" s="13">
        <v>15.436678855859405</v>
      </c>
      <c r="S2567" s="13">
        <v>68.678103733313336</v>
      </c>
      <c r="T2567" s="6" t="s">
        <v>323</v>
      </c>
      <c r="U2567" s="5" t="s">
        <v>668</v>
      </c>
      <c r="V2567" s="5" t="s">
        <v>668</v>
      </c>
      <c r="W2567" s="5" t="s">
        <v>668</v>
      </c>
      <c r="X2567" s="5" t="s">
        <v>668</v>
      </c>
      <c r="Y2567" s="20" t="s">
        <v>668</v>
      </c>
      <c r="Z2567" s="20" t="s">
        <v>668</v>
      </c>
      <c r="AA2567" s="20" t="s">
        <v>668</v>
      </c>
      <c r="AB2567" s="10" t="s">
        <v>668</v>
      </c>
      <c r="AC2567" s="10" t="s">
        <v>668</v>
      </c>
      <c r="AD2567" s="10" t="s">
        <v>668</v>
      </c>
      <c r="AE2567" s="10" t="s">
        <v>668</v>
      </c>
      <c r="AF2567" s="10" t="s">
        <v>668</v>
      </c>
      <c r="AG2567" s="20" t="s">
        <v>668</v>
      </c>
      <c r="AH2567" s="20" t="s">
        <v>668</v>
      </c>
      <c r="AI2567" s="20" t="s">
        <v>668</v>
      </c>
      <c r="AJ2567" s="20" t="s">
        <v>668</v>
      </c>
    </row>
    <row r="2568" spans="1:36" ht="14.25" customHeight="1" x14ac:dyDescent="0.25">
      <c r="A2568" s="7" t="s">
        <v>252</v>
      </c>
      <c r="B2568" s="8" t="s">
        <v>1583</v>
      </c>
      <c r="C2568" s="8" t="s">
        <v>5593</v>
      </c>
      <c r="D2568" s="10" t="s">
        <v>668</v>
      </c>
      <c r="E2568" s="33" t="s">
        <v>5607</v>
      </c>
      <c r="F2568" s="10" t="s">
        <v>668</v>
      </c>
      <c r="G2568" s="5" t="s">
        <v>3063</v>
      </c>
      <c r="H2568" s="10" t="s">
        <v>6218</v>
      </c>
      <c r="I2568" s="7" t="s">
        <v>272</v>
      </c>
      <c r="J2568" s="64">
        <v>4</v>
      </c>
      <c r="K2568" s="64">
        <v>269</v>
      </c>
      <c r="L2568" s="64">
        <v>6</v>
      </c>
      <c r="M2568" s="64">
        <v>55</v>
      </c>
      <c r="N2568" s="5" t="s">
        <v>6246</v>
      </c>
      <c r="O2568" s="64">
        <v>27</v>
      </c>
      <c r="P2568" s="62" t="s">
        <v>5757</v>
      </c>
      <c r="Q2568" s="13">
        <v>38.3026202502719</v>
      </c>
      <c r="R2568" s="13">
        <v>14.186888907838703</v>
      </c>
      <c r="S2568" s="13">
        <v>52.489509158110607</v>
      </c>
      <c r="T2568" s="6" t="s">
        <v>324</v>
      </c>
      <c r="U2568" s="5" t="s">
        <v>668</v>
      </c>
      <c r="V2568" s="5" t="s">
        <v>668</v>
      </c>
      <c r="W2568" s="5" t="s">
        <v>668</v>
      </c>
      <c r="X2568" s="5" t="s">
        <v>668</v>
      </c>
      <c r="Y2568" s="20" t="s">
        <v>668</v>
      </c>
      <c r="Z2568" s="20" t="s">
        <v>668</v>
      </c>
      <c r="AA2568" s="20" t="s">
        <v>668</v>
      </c>
      <c r="AB2568" s="10" t="s">
        <v>668</v>
      </c>
      <c r="AC2568" s="10" t="s">
        <v>668</v>
      </c>
      <c r="AD2568" s="10" t="s">
        <v>668</v>
      </c>
      <c r="AE2568" s="10" t="s">
        <v>668</v>
      </c>
      <c r="AF2568" s="10" t="s">
        <v>668</v>
      </c>
      <c r="AG2568" s="20" t="s">
        <v>668</v>
      </c>
      <c r="AH2568" s="20" t="s">
        <v>668</v>
      </c>
      <c r="AI2568" s="20" t="s">
        <v>668</v>
      </c>
      <c r="AJ2568" s="20" t="s">
        <v>668</v>
      </c>
    </row>
    <row r="2569" spans="1:36" ht="14.25" customHeight="1" x14ac:dyDescent="0.25">
      <c r="A2569" s="7" t="s">
        <v>253</v>
      </c>
      <c r="B2569" s="8" t="s">
        <v>1583</v>
      </c>
      <c r="C2569" s="8" t="s">
        <v>5593</v>
      </c>
      <c r="D2569" s="10" t="s">
        <v>668</v>
      </c>
      <c r="E2569" s="33" t="s">
        <v>5607</v>
      </c>
      <c r="F2569" s="10" t="s">
        <v>668</v>
      </c>
      <c r="G2569" s="5" t="s">
        <v>3063</v>
      </c>
      <c r="H2569" s="10" t="s">
        <v>6218</v>
      </c>
      <c r="I2569" s="7" t="s">
        <v>272</v>
      </c>
      <c r="J2569" s="64">
        <v>4</v>
      </c>
      <c r="K2569" s="64">
        <v>272</v>
      </c>
      <c r="L2569" s="64">
        <v>1</v>
      </c>
      <c r="M2569" s="64">
        <v>55</v>
      </c>
      <c r="N2569" s="5" t="s">
        <v>6246</v>
      </c>
      <c r="O2569" s="64">
        <v>16</v>
      </c>
      <c r="P2569" s="62" t="s">
        <v>5757</v>
      </c>
      <c r="Q2569" s="13">
        <v>35.70361482091721</v>
      </c>
      <c r="R2569" s="13">
        <v>5.4935180855463042</v>
      </c>
      <c r="S2569" s="13">
        <v>41.197132906463516</v>
      </c>
      <c r="T2569" s="6" t="s">
        <v>325</v>
      </c>
      <c r="U2569" s="5" t="s">
        <v>668</v>
      </c>
      <c r="V2569" s="5" t="s">
        <v>668</v>
      </c>
      <c r="W2569" s="5" t="s">
        <v>668</v>
      </c>
      <c r="X2569" s="5" t="s">
        <v>668</v>
      </c>
      <c r="Y2569" s="20" t="s">
        <v>668</v>
      </c>
      <c r="Z2569" s="20" t="s">
        <v>668</v>
      </c>
      <c r="AA2569" s="20" t="s">
        <v>668</v>
      </c>
      <c r="AB2569" s="10" t="s">
        <v>668</v>
      </c>
      <c r="AC2569" s="10" t="s">
        <v>668</v>
      </c>
      <c r="AD2569" s="10" t="s">
        <v>668</v>
      </c>
      <c r="AE2569" s="10" t="s">
        <v>668</v>
      </c>
      <c r="AF2569" s="10" t="s">
        <v>668</v>
      </c>
      <c r="AG2569" s="20" t="s">
        <v>668</v>
      </c>
      <c r="AH2569" s="20" t="s">
        <v>668</v>
      </c>
      <c r="AI2569" s="20" t="s">
        <v>668</v>
      </c>
      <c r="AJ2569" s="20" t="s">
        <v>668</v>
      </c>
    </row>
    <row r="2570" spans="1:36" ht="14.25" customHeight="1" x14ac:dyDescent="0.25">
      <c r="A2570" s="7" t="s">
        <v>254</v>
      </c>
      <c r="B2570" s="8" t="s">
        <v>1583</v>
      </c>
      <c r="C2570" s="8" t="s">
        <v>5593</v>
      </c>
      <c r="D2570" s="10" t="s">
        <v>668</v>
      </c>
      <c r="E2570" s="33" t="s">
        <v>5607</v>
      </c>
      <c r="F2570" s="10" t="s">
        <v>668</v>
      </c>
      <c r="G2570" s="5" t="s">
        <v>3063</v>
      </c>
      <c r="H2570" s="10" t="s">
        <v>6218</v>
      </c>
      <c r="I2570" s="7" t="s">
        <v>272</v>
      </c>
      <c r="J2570" s="64">
        <v>5</v>
      </c>
      <c r="K2570" s="64">
        <v>291</v>
      </c>
      <c r="L2570" s="64">
        <v>3</v>
      </c>
      <c r="M2570" s="64">
        <v>55</v>
      </c>
      <c r="N2570" s="5" t="s">
        <v>6246</v>
      </c>
      <c r="O2570" s="64">
        <v>39</v>
      </c>
      <c r="P2570" s="62" t="s">
        <v>5757</v>
      </c>
      <c r="Q2570" s="13">
        <v>58.671720251815735</v>
      </c>
      <c r="R2570" s="13">
        <v>15.949769163737583</v>
      </c>
      <c r="S2570" s="13">
        <v>74.621489415553313</v>
      </c>
      <c r="T2570" s="6" t="s">
        <v>326</v>
      </c>
      <c r="U2570" s="5" t="s">
        <v>668</v>
      </c>
      <c r="V2570" s="5" t="s">
        <v>668</v>
      </c>
      <c r="W2570" s="5" t="s">
        <v>668</v>
      </c>
      <c r="X2570" s="5" t="s">
        <v>668</v>
      </c>
      <c r="Y2570" s="20" t="s">
        <v>668</v>
      </c>
      <c r="Z2570" s="20" t="s">
        <v>668</v>
      </c>
      <c r="AA2570" s="20" t="s">
        <v>668</v>
      </c>
      <c r="AB2570" s="10" t="s">
        <v>668</v>
      </c>
      <c r="AC2570" s="10" t="s">
        <v>668</v>
      </c>
      <c r="AD2570" s="10" t="s">
        <v>668</v>
      </c>
      <c r="AE2570" s="10" t="s">
        <v>668</v>
      </c>
      <c r="AF2570" s="10" t="s">
        <v>668</v>
      </c>
      <c r="AG2570" s="20" t="s">
        <v>668</v>
      </c>
      <c r="AH2570" s="20" t="s">
        <v>668</v>
      </c>
      <c r="AI2570" s="20" t="s">
        <v>668</v>
      </c>
      <c r="AJ2570" s="20" t="s">
        <v>668</v>
      </c>
    </row>
    <row r="2571" spans="1:36" ht="14.25" customHeight="1" x14ac:dyDescent="0.25">
      <c r="A2571" s="7" t="s">
        <v>255</v>
      </c>
      <c r="B2571" s="8" t="s">
        <v>1583</v>
      </c>
      <c r="C2571" s="8" t="s">
        <v>5593</v>
      </c>
      <c r="D2571" s="10" t="s">
        <v>668</v>
      </c>
      <c r="E2571" s="33" t="s">
        <v>5607</v>
      </c>
      <c r="F2571" s="10" t="s">
        <v>668</v>
      </c>
      <c r="G2571" s="5" t="s">
        <v>3063</v>
      </c>
      <c r="H2571" s="10" t="s">
        <v>6218</v>
      </c>
      <c r="I2571" s="7" t="s">
        <v>272</v>
      </c>
      <c r="J2571" s="64">
        <v>5</v>
      </c>
      <c r="K2571" s="64">
        <v>292</v>
      </c>
      <c r="L2571" s="64">
        <v>2</v>
      </c>
      <c r="M2571" s="64">
        <v>55</v>
      </c>
      <c r="N2571" s="5" t="s">
        <v>6246</v>
      </c>
      <c r="O2571" s="64">
        <v>53</v>
      </c>
      <c r="P2571" s="62" t="s">
        <v>5757</v>
      </c>
      <c r="Q2571" s="13">
        <v>37.807931809618331</v>
      </c>
      <c r="R2571" s="13">
        <v>16.94232107691716</v>
      </c>
      <c r="S2571" s="13">
        <v>54.750252886535492</v>
      </c>
      <c r="T2571" s="6" t="s">
        <v>327</v>
      </c>
      <c r="U2571" s="5" t="s">
        <v>668</v>
      </c>
      <c r="V2571" s="5" t="s">
        <v>668</v>
      </c>
      <c r="W2571" s="5" t="s">
        <v>668</v>
      </c>
      <c r="X2571" s="5" t="s">
        <v>668</v>
      </c>
      <c r="Y2571" s="20" t="s">
        <v>668</v>
      </c>
      <c r="Z2571" s="20" t="s">
        <v>668</v>
      </c>
      <c r="AA2571" s="20" t="s">
        <v>668</v>
      </c>
      <c r="AB2571" s="10" t="s">
        <v>668</v>
      </c>
      <c r="AC2571" s="10" t="s">
        <v>668</v>
      </c>
      <c r="AD2571" s="10" t="s">
        <v>668</v>
      </c>
      <c r="AE2571" s="10" t="s">
        <v>668</v>
      </c>
      <c r="AF2571" s="10" t="s">
        <v>668</v>
      </c>
      <c r="AG2571" s="20" t="s">
        <v>668</v>
      </c>
      <c r="AH2571" s="20" t="s">
        <v>668</v>
      </c>
      <c r="AI2571" s="20" t="s">
        <v>668</v>
      </c>
      <c r="AJ2571" s="20" t="s">
        <v>668</v>
      </c>
    </row>
    <row r="2572" spans="1:36" ht="14.25" customHeight="1" x14ac:dyDescent="0.25">
      <c r="A2572" s="7" t="s">
        <v>256</v>
      </c>
      <c r="B2572" s="8" t="s">
        <v>1583</v>
      </c>
      <c r="C2572" s="8" t="s">
        <v>5593</v>
      </c>
      <c r="D2572" s="10" t="s">
        <v>668</v>
      </c>
      <c r="E2572" s="33" t="s">
        <v>5607</v>
      </c>
      <c r="F2572" s="10" t="s">
        <v>668</v>
      </c>
      <c r="G2572" s="5" t="s">
        <v>3063</v>
      </c>
      <c r="H2572" s="10" t="s">
        <v>6218</v>
      </c>
      <c r="I2572" s="7" t="s">
        <v>272</v>
      </c>
      <c r="J2572" s="64">
        <v>5</v>
      </c>
      <c r="K2572" s="64">
        <v>298</v>
      </c>
      <c r="L2572" s="64">
        <v>4</v>
      </c>
      <c r="M2572" s="64">
        <v>55</v>
      </c>
      <c r="N2572" s="5" t="s">
        <v>6246</v>
      </c>
      <c r="O2572" s="64">
        <v>47</v>
      </c>
      <c r="P2572" s="62" t="s">
        <v>5757</v>
      </c>
      <c r="Q2572" s="13">
        <v>34.362968716610496</v>
      </c>
      <c r="R2572" s="13">
        <v>19.036314412981557</v>
      </c>
      <c r="S2572" s="13">
        <v>53.39928312959205</v>
      </c>
      <c r="T2572" s="6" t="s">
        <v>328</v>
      </c>
      <c r="U2572" s="5" t="s">
        <v>668</v>
      </c>
      <c r="V2572" s="5" t="s">
        <v>668</v>
      </c>
      <c r="W2572" s="5" t="s">
        <v>668</v>
      </c>
      <c r="X2572" s="5" t="s">
        <v>668</v>
      </c>
      <c r="Y2572" s="20" t="s">
        <v>668</v>
      </c>
      <c r="Z2572" s="20" t="s">
        <v>668</v>
      </c>
      <c r="AA2572" s="20" t="s">
        <v>668</v>
      </c>
      <c r="AB2572" s="10" t="s">
        <v>668</v>
      </c>
      <c r="AC2572" s="10" t="s">
        <v>668</v>
      </c>
      <c r="AD2572" s="10" t="s">
        <v>668</v>
      </c>
      <c r="AE2572" s="10" t="s">
        <v>668</v>
      </c>
      <c r="AF2572" s="10" t="s">
        <v>668</v>
      </c>
      <c r="AG2572" s="20" t="s">
        <v>668</v>
      </c>
      <c r="AH2572" s="20" t="s">
        <v>668</v>
      </c>
      <c r="AI2572" s="20" t="s">
        <v>668</v>
      </c>
      <c r="AJ2572" s="20" t="s">
        <v>668</v>
      </c>
    </row>
    <row r="2573" spans="1:36" ht="14.25" customHeight="1" x14ac:dyDescent="0.25">
      <c r="A2573" s="7" t="s">
        <v>257</v>
      </c>
      <c r="B2573" s="8" t="s">
        <v>1583</v>
      </c>
      <c r="C2573" s="8" t="s">
        <v>5593</v>
      </c>
      <c r="D2573" s="10" t="s">
        <v>668</v>
      </c>
      <c r="E2573" s="33" t="s">
        <v>5607</v>
      </c>
      <c r="F2573" s="10" t="s">
        <v>668</v>
      </c>
      <c r="G2573" s="5" t="s">
        <v>3063</v>
      </c>
      <c r="H2573" s="10" t="s">
        <v>6218</v>
      </c>
      <c r="I2573" s="7" t="s">
        <v>272</v>
      </c>
      <c r="J2573" s="64">
        <v>5</v>
      </c>
      <c r="K2573" s="64">
        <v>300</v>
      </c>
      <c r="L2573" s="64">
        <v>2</v>
      </c>
      <c r="M2573" s="64">
        <v>55</v>
      </c>
      <c r="N2573" s="5" t="s">
        <v>6246</v>
      </c>
      <c r="O2573" s="64">
        <v>56</v>
      </c>
      <c r="P2573" s="62" t="s">
        <v>5757</v>
      </c>
      <c r="Q2573" s="13">
        <v>45.60817703569213</v>
      </c>
      <c r="R2573" s="13">
        <v>12.528645251336792</v>
      </c>
      <c r="S2573" s="13">
        <v>58.13682228702892</v>
      </c>
      <c r="T2573" s="6" t="s">
        <v>329</v>
      </c>
      <c r="U2573" s="5" t="s">
        <v>668</v>
      </c>
      <c r="V2573" s="5" t="s">
        <v>668</v>
      </c>
      <c r="W2573" s="5" t="s">
        <v>668</v>
      </c>
      <c r="X2573" s="5" t="s">
        <v>668</v>
      </c>
      <c r="Y2573" s="20" t="s">
        <v>668</v>
      </c>
      <c r="Z2573" s="20" t="s">
        <v>668</v>
      </c>
      <c r="AA2573" s="20" t="s">
        <v>668</v>
      </c>
      <c r="AB2573" s="10" t="s">
        <v>668</v>
      </c>
      <c r="AC2573" s="10" t="s">
        <v>668</v>
      </c>
      <c r="AD2573" s="10" t="s">
        <v>668</v>
      </c>
      <c r="AE2573" s="10" t="s">
        <v>668</v>
      </c>
      <c r="AF2573" s="10" t="s">
        <v>668</v>
      </c>
      <c r="AG2573" s="20" t="s">
        <v>668</v>
      </c>
      <c r="AH2573" s="20" t="s">
        <v>668</v>
      </c>
      <c r="AI2573" s="20" t="s">
        <v>668</v>
      </c>
      <c r="AJ2573" s="20" t="s">
        <v>668</v>
      </c>
    </row>
    <row r="2574" spans="1:36" ht="14.25" customHeight="1" x14ac:dyDescent="0.25">
      <c r="A2574" s="7" t="s">
        <v>258</v>
      </c>
      <c r="B2574" s="8" t="s">
        <v>1583</v>
      </c>
      <c r="C2574" s="8" t="s">
        <v>5593</v>
      </c>
      <c r="D2574" s="10" t="s">
        <v>668</v>
      </c>
      <c r="E2574" s="33" t="s">
        <v>5607</v>
      </c>
      <c r="F2574" s="10" t="s">
        <v>668</v>
      </c>
      <c r="G2574" s="5" t="s">
        <v>3063</v>
      </c>
      <c r="H2574" s="10" t="s">
        <v>6218</v>
      </c>
      <c r="I2574" s="7" t="s">
        <v>272</v>
      </c>
      <c r="J2574" s="64">
        <v>5</v>
      </c>
      <c r="K2574" s="64">
        <v>336</v>
      </c>
      <c r="L2574" s="64">
        <v>5</v>
      </c>
      <c r="M2574" s="64">
        <v>22</v>
      </c>
      <c r="N2574" s="5" t="s">
        <v>3419</v>
      </c>
      <c r="O2574" s="64">
        <v>485</v>
      </c>
      <c r="P2574" s="62" t="s">
        <v>5757</v>
      </c>
      <c r="Q2574" s="13">
        <v>-6.6653574681574392</v>
      </c>
      <c r="R2574" s="13">
        <v>23.743912833636404</v>
      </c>
      <c r="S2574" s="13">
        <v>17.078555365478966</v>
      </c>
      <c r="T2574" s="6" t="s">
        <v>330</v>
      </c>
      <c r="U2574" s="5" t="s">
        <v>668</v>
      </c>
      <c r="V2574" s="5" t="s">
        <v>668</v>
      </c>
      <c r="W2574" s="5" t="s">
        <v>668</v>
      </c>
      <c r="X2574" s="5" t="s">
        <v>668</v>
      </c>
      <c r="Y2574" s="20" t="s">
        <v>668</v>
      </c>
      <c r="Z2574" s="20" t="s">
        <v>668</v>
      </c>
      <c r="AA2574" s="20" t="s">
        <v>668</v>
      </c>
      <c r="AB2574" s="10" t="s">
        <v>668</v>
      </c>
      <c r="AC2574" s="10" t="s">
        <v>668</v>
      </c>
      <c r="AD2574" s="10" t="s">
        <v>668</v>
      </c>
      <c r="AE2574" s="10" t="s">
        <v>668</v>
      </c>
      <c r="AF2574" s="10" t="s">
        <v>668</v>
      </c>
      <c r="AG2574" s="20" t="s">
        <v>668</v>
      </c>
      <c r="AH2574" s="20" t="s">
        <v>668</v>
      </c>
      <c r="AI2574" s="20" t="s">
        <v>668</v>
      </c>
      <c r="AJ2574" s="20" t="s">
        <v>668</v>
      </c>
    </row>
    <row r="2575" spans="1:36" ht="14.25" customHeight="1" x14ac:dyDescent="0.25">
      <c r="A2575" s="7" t="s">
        <v>259</v>
      </c>
      <c r="B2575" s="8" t="s">
        <v>1583</v>
      </c>
      <c r="C2575" s="8" t="s">
        <v>5593</v>
      </c>
      <c r="D2575" s="10" t="s">
        <v>668</v>
      </c>
      <c r="E2575" s="33" t="s">
        <v>5607</v>
      </c>
      <c r="F2575" s="10" t="s">
        <v>668</v>
      </c>
      <c r="G2575" s="5" t="s">
        <v>3063</v>
      </c>
      <c r="H2575" s="10" t="s">
        <v>6218</v>
      </c>
      <c r="I2575" s="7" t="s">
        <v>272</v>
      </c>
      <c r="J2575" s="64">
        <v>5</v>
      </c>
      <c r="K2575" s="64">
        <v>342</v>
      </c>
      <c r="L2575" s="64">
        <v>3</v>
      </c>
      <c r="M2575" s="64">
        <v>22</v>
      </c>
      <c r="N2575" s="5" t="s">
        <v>3419</v>
      </c>
      <c r="O2575" s="64">
        <v>521</v>
      </c>
      <c r="P2575" s="62" t="s">
        <v>5757</v>
      </c>
      <c r="Q2575" s="13">
        <v>2.3146398586270305</v>
      </c>
      <c r="R2575" s="13">
        <v>17.527039069133096</v>
      </c>
      <c r="S2575" s="13">
        <v>19.841678927760128</v>
      </c>
      <c r="T2575" s="6" t="s">
        <v>331</v>
      </c>
      <c r="U2575" s="5" t="s">
        <v>668</v>
      </c>
      <c r="V2575" s="5" t="s">
        <v>668</v>
      </c>
      <c r="W2575" s="5" t="s">
        <v>668</v>
      </c>
      <c r="X2575" s="5" t="s">
        <v>668</v>
      </c>
      <c r="Y2575" s="20" t="s">
        <v>668</v>
      </c>
      <c r="Z2575" s="20" t="s">
        <v>668</v>
      </c>
      <c r="AA2575" s="20" t="s">
        <v>668</v>
      </c>
      <c r="AB2575" s="10" t="s">
        <v>668</v>
      </c>
      <c r="AC2575" s="10" t="s">
        <v>668</v>
      </c>
      <c r="AD2575" s="10" t="s">
        <v>668</v>
      </c>
      <c r="AE2575" s="10" t="s">
        <v>668</v>
      </c>
      <c r="AF2575" s="10" t="s">
        <v>668</v>
      </c>
      <c r="AG2575" s="20" t="s">
        <v>668</v>
      </c>
      <c r="AH2575" s="20" t="s">
        <v>668</v>
      </c>
      <c r="AI2575" s="20" t="s">
        <v>668</v>
      </c>
      <c r="AJ2575" s="20" t="s">
        <v>668</v>
      </c>
    </row>
    <row r="2576" spans="1:36" ht="14.25" customHeight="1" x14ac:dyDescent="0.25">
      <c r="A2576" s="7" t="s">
        <v>260</v>
      </c>
      <c r="B2576" s="8" t="s">
        <v>1583</v>
      </c>
      <c r="C2576" s="8" t="s">
        <v>5593</v>
      </c>
      <c r="D2576" s="10" t="s">
        <v>668</v>
      </c>
      <c r="E2576" s="33" t="s">
        <v>5607</v>
      </c>
      <c r="F2576" s="10" t="s">
        <v>668</v>
      </c>
      <c r="G2576" s="5" t="s">
        <v>3063</v>
      </c>
      <c r="H2576" s="10" t="s">
        <v>6218</v>
      </c>
      <c r="I2576" s="7" t="s">
        <v>272</v>
      </c>
      <c r="J2576" s="64">
        <v>6</v>
      </c>
      <c r="K2576" s="64">
        <v>363</v>
      </c>
      <c r="L2576" s="64">
        <v>5</v>
      </c>
      <c r="M2576" s="64">
        <v>22</v>
      </c>
      <c r="N2576" s="5" t="s">
        <v>3419</v>
      </c>
      <c r="O2576" s="64">
        <v>506</v>
      </c>
      <c r="P2576" s="62" t="s">
        <v>5757</v>
      </c>
      <c r="Q2576" s="13">
        <v>34.270146360960133</v>
      </c>
      <c r="R2576" s="13">
        <v>19.458805233576975</v>
      </c>
      <c r="S2576" s="13">
        <v>53.728951594537108</v>
      </c>
      <c r="T2576" s="6" t="s">
        <v>332</v>
      </c>
      <c r="U2576" s="5" t="s">
        <v>668</v>
      </c>
      <c r="V2576" s="5" t="s">
        <v>668</v>
      </c>
      <c r="W2576" s="5" t="s">
        <v>668</v>
      </c>
      <c r="X2576" s="5" t="s">
        <v>668</v>
      </c>
      <c r="Y2576" s="20" t="s">
        <v>668</v>
      </c>
      <c r="Z2576" s="20" t="s">
        <v>668</v>
      </c>
      <c r="AA2576" s="20" t="s">
        <v>668</v>
      </c>
      <c r="AB2576" s="10" t="s">
        <v>668</v>
      </c>
      <c r="AC2576" s="10" t="s">
        <v>668</v>
      </c>
      <c r="AD2576" s="10" t="s">
        <v>668</v>
      </c>
      <c r="AE2576" s="10" t="s">
        <v>668</v>
      </c>
      <c r="AF2576" s="10" t="s">
        <v>668</v>
      </c>
      <c r="AG2576" s="20" t="s">
        <v>668</v>
      </c>
      <c r="AH2576" s="20" t="s">
        <v>668</v>
      </c>
      <c r="AI2576" s="20" t="s">
        <v>668</v>
      </c>
      <c r="AJ2576" s="20" t="s">
        <v>668</v>
      </c>
    </row>
    <row r="2577" spans="1:36" ht="14.25" customHeight="1" x14ac:dyDescent="0.25">
      <c r="A2577" s="7" t="s">
        <v>261</v>
      </c>
      <c r="B2577" s="8" t="s">
        <v>1583</v>
      </c>
      <c r="C2577" s="8" t="s">
        <v>5593</v>
      </c>
      <c r="D2577" s="10" t="s">
        <v>668</v>
      </c>
      <c r="E2577" s="33" t="s">
        <v>5607</v>
      </c>
      <c r="F2577" s="10" t="s">
        <v>668</v>
      </c>
      <c r="G2577" s="5" t="s">
        <v>3063</v>
      </c>
      <c r="H2577" s="10" t="s">
        <v>6218</v>
      </c>
      <c r="I2577" s="7" t="s">
        <v>272</v>
      </c>
      <c r="J2577" s="64">
        <v>6</v>
      </c>
      <c r="K2577" s="64">
        <v>374</v>
      </c>
      <c r="L2577" s="64">
        <v>3</v>
      </c>
      <c r="M2577" s="64">
        <v>22</v>
      </c>
      <c r="N2577" s="5" t="s">
        <v>3419</v>
      </c>
      <c r="O2577" s="64">
        <v>524</v>
      </c>
      <c r="P2577" s="62" t="s">
        <v>5757</v>
      </c>
      <c r="Q2577" s="13">
        <v>2.1279679045152369</v>
      </c>
      <c r="R2577" s="13">
        <v>17.124798469347887</v>
      </c>
      <c r="S2577" s="13">
        <v>19.252766373863125</v>
      </c>
      <c r="T2577" s="6" t="s">
        <v>333</v>
      </c>
      <c r="U2577" s="5" t="s">
        <v>668</v>
      </c>
      <c r="V2577" s="5" t="s">
        <v>668</v>
      </c>
      <c r="W2577" s="5" t="s">
        <v>668</v>
      </c>
      <c r="X2577" s="5" t="s">
        <v>668</v>
      </c>
      <c r="Y2577" s="20" t="s">
        <v>668</v>
      </c>
      <c r="Z2577" s="20" t="s">
        <v>668</v>
      </c>
      <c r="AA2577" s="20" t="s">
        <v>668</v>
      </c>
      <c r="AB2577" s="10" t="s">
        <v>668</v>
      </c>
      <c r="AC2577" s="10" t="s">
        <v>668</v>
      </c>
      <c r="AD2577" s="10" t="s">
        <v>668</v>
      </c>
      <c r="AE2577" s="10" t="s">
        <v>668</v>
      </c>
      <c r="AF2577" s="10" t="s">
        <v>668</v>
      </c>
      <c r="AG2577" s="20" t="s">
        <v>668</v>
      </c>
      <c r="AH2577" s="20" t="s">
        <v>668</v>
      </c>
      <c r="AI2577" s="20" t="s">
        <v>668</v>
      </c>
      <c r="AJ2577" s="20" t="s">
        <v>668</v>
      </c>
    </row>
    <row r="2578" spans="1:36" ht="14.25" customHeight="1" x14ac:dyDescent="0.25">
      <c r="A2578" s="7" t="s">
        <v>262</v>
      </c>
      <c r="B2578" s="8" t="s">
        <v>1583</v>
      </c>
      <c r="C2578" s="8" t="s">
        <v>5593</v>
      </c>
      <c r="D2578" s="10" t="s">
        <v>668</v>
      </c>
      <c r="E2578" s="33" t="s">
        <v>5607</v>
      </c>
      <c r="F2578" s="10" t="s">
        <v>668</v>
      </c>
      <c r="G2578" s="5" t="s">
        <v>3063</v>
      </c>
      <c r="H2578" s="10" t="s">
        <v>6218</v>
      </c>
      <c r="I2578" s="7" t="s">
        <v>272</v>
      </c>
      <c r="J2578" s="64">
        <v>6</v>
      </c>
      <c r="K2578" s="64">
        <v>408</v>
      </c>
      <c r="L2578" s="64">
        <v>3</v>
      </c>
      <c r="M2578" s="64">
        <v>55</v>
      </c>
      <c r="N2578" s="5" t="s">
        <v>6246</v>
      </c>
      <c r="O2578" s="64">
        <v>9</v>
      </c>
      <c r="P2578" s="62" t="s">
        <v>5757</v>
      </c>
      <c r="Q2578" s="13">
        <v>37.557156066053523</v>
      </c>
      <c r="R2578" s="13">
        <v>12.777151618754347</v>
      </c>
      <c r="S2578" s="13">
        <v>50.334307684807868</v>
      </c>
      <c r="T2578" s="6" t="s">
        <v>334</v>
      </c>
      <c r="U2578" s="5" t="s">
        <v>668</v>
      </c>
      <c r="V2578" s="5" t="s">
        <v>668</v>
      </c>
      <c r="W2578" s="5" t="s">
        <v>668</v>
      </c>
      <c r="X2578" s="5" t="s">
        <v>668</v>
      </c>
      <c r="Y2578" s="20" t="s">
        <v>668</v>
      </c>
      <c r="Z2578" s="20" t="s">
        <v>668</v>
      </c>
      <c r="AA2578" s="20" t="s">
        <v>668</v>
      </c>
      <c r="AB2578" s="10" t="s">
        <v>668</v>
      </c>
      <c r="AC2578" s="10" t="s">
        <v>668</v>
      </c>
      <c r="AD2578" s="10" t="s">
        <v>668</v>
      </c>
      <c r="AE2578" s="10" t="s">
        <v>668</v>
      </c>
      <c r="AF2578" s="10" t="s">
        <v>668</v>
      </c>
      <c r="AG2578" s="20" t="s">
        <v>668</v>
      </c>
      <c r="AH2578" s="20" t="s">
        <v>668</v>
      </c>
      <c r="AI2578" s="20" t="s">
        <v>668</v>
      </c>
      <c r="AJ2578" s="20" t="s">
        <v>668</v>
      </c>
    </row>
    <row r="2579" spans="1:36" ht="14.25" customHeight="1" x14ac:dyDescent="0.25">
      <c r="A2579" s="7" t="s">
        <v>263</v>
      </c>
      <c r="B2579" s="8" t="s">
        <v>1583</v>
      </c>
      <c r="C2579" s="8" t="s">
        <v>5593</v>
      </c>
      <c r="D2579" s="10" t="s">
        <v>668</v>
      </c>
      <c r="E2579" s="33" t="s">
        <v>5607</v>
      </c>
      <c r="F2579" s="10" t="s">
        <v>668</v>
      </c>
      <c r="G2579" s="5" t="s">
        <v>3063</v>
      </c>
      <c r="H2579" s="10" t="s">
        <v>6218</v>
      </c>
      <c r="I2579" s="7" t="s">
        <v>272</v>
      </c>
      <c r="J2579" s="64">
        <v>6</v>
      </c>
      <c r="K2579" s="64">
        <v>416</v>
      </c>
      <c r="L2579" s="64">
        <v>1</v>
      </c>
      <c r="M2579" s="64">
        <v>55</v>
      </c>
      <c r="N2579" s="5" t="s">
        <v>6246</v>
      </c>
      <c r="O2579" s="64">
        <v>6</v>
      </c>
      <c r="P2579" s="62" t="s">
        <v>5757</v>
      </c>
      <c r="Q2579" s="13">
        <v>32.861045494715661</v>
      </c>
      <c r="R2579" s="13">
        <v>21.827187780967328</v>
      </c>
      <c r="S2579" s="13">
        <v>54.68823327568299</v>
      </c>
      <c r="T2579" s="6" t="s">
        <v>335</v>
      </c>
      <c r="U2579" s="5" t="s">
        <v>668</v>
      </c>
      <c r="V2579" s="5" t="s">
        <v>668</v>
      </c>
      <c r="W2579" s="5" t="s">
        <v>668</v>
      </c>
      <c r="X2579" s="5" t="s">
        <v>668</v>
      </c>
      <c r="Y2579" s="20" t="s">
        <v>668</v>
      </c>
      <c r="Z2579" s="20" t="s">
        <v>668</v>
      </c>
      <c r="AA2579" s="20" t="s">
        <v>668</v>
      </c>
      <c r="AB2579" s="10" t="s">
        <v>668</v>
      </c>
      <c r="AC2579" s="10" t="s">
        <v>668</v>
      </c>
      <c r="AD2579" s="10" t="s">
        <v>668</v>
      </c>
      <c r="AE2579" s="10" t="s">
        <v>668</v>
      </c>
      <c r="AF2579" s="10" t="s">
        <v>668</v>
      </c>
      <c r="AG2579" s="20" t="s">
        <v>668</v>
      </c>
      <c r="AH2579" s="20" t="s">
        <v>668</v>
      </c>
      <c r="AI2579" s="20" t="s">
        <v>668</v>
      </c>
      <c r="AJ2579" s="20" t="s">
        <v>668</v>
      </c>
    </row>
    <row r="2580" spans="1:36" ht="14.25" customHeight="1" x14ac:dyDescent="0.25">
      <c r="A2580" s="7" t="s">
        <v>264</v>
      </c>
      <c r="B2580" s="8" t="s">
        <v>1583</v>
      </c>
      <c r="C2580" s="8" t="s">
        <v>5593</v>
      </c>
      <c r="D2580" s="10" t="s">
        <v>668</v>
      </c>
      <c r="E2580" s="33" t="s">
        <v>5607</v>
      </c>
      <c r="F2580" s="10" t="s">
        <v>668</v>
      </c>
      <c r="G2580" s="5" t="s">
        <v>3063</v>
      </c>
      <c r="H2580" s="10" t="s">
        <v>6218</v>
      </c>
      <c r="I2580" s="7" t="s">
        <v>272</v>
      </c>
      <c r="J2580" s="64">
        <v>6</v>
      </c>
      <c r="K2580" s="64">
        <v>417</v>
      </c>
      <c r="L2580" s="64">
        <v>5</v>
      </c>
      <c r="M2580" s="64">
        <v>55</v>
      </c>
      <c r="N2580" s="5" t="s">
        <v>6246</v>
      </c>
      <c r="O2580" s="64">
        <v>29</v>
      </c>
      <c r="P2580" s="62" t="s">
        <v>5757</v>
      </c>
      <c r="Q2580" s="13">
        <v>25.085776953387455</v>
      </c>
      <c r="R2580" s="13">
        <v>12.913545575195045</v>
      </c>
      <c r="S2580" s="13">
        <v>37.999322528582496</v>
      </c>
      <c r="T2580" s="6" t="s">
        <v>336</v>
      </c>
      <c r="U2580" s="5" t="s">
        <v>668</v>
      </c>
      <c r="V2580" s="5" t="s">
        <v>668</v>
      </c>
      <c r="W2580" s="5" t="s">
        <v>668</v>
      </c>
      <c r="X2580" s="5" t="s">
        <v>668</v>
      </c>
      <c r="Y2580" s="20" t="s">
        <v>668</v>
      </c>
      <c r="Z2580" s="20" t="s">
        <v>668</v>
      </c>
      <c r="AA2580" s="20" t="s">
        <v>668</v>
      </c>
      <c r="AB2580" s="10" t="s">
        <v>668</v>
      </c>
      <c r="AC2580" s="10" t="s">
        <v>668</v>
      </c>
      <c r="AD2580" s="10" t="s">
        <v>668</v>
      </c>
      <c r="AE2580" s="10" t="s">
        <v>668</v>
      </c>
      <c r="AF2580" s="10" t="s">
        <v>668</v>
      </c>
      <c r="AG2580" s="20" t="s">
        <v>668</v>
      </c>
      <c r="AH2580" s="20" t="s">
        <v>668</v>
      </c>
      <c r="AI2580" s="20" t="s">
        <v>668</v>
      </c>
      <c r="AJ2580" s="20" t="s">
        <v>668</v>
      </c>
    </row>
    <row r="2581" spans="1:36" ht="14.25" customHeight="1" x14ac:dyDescent="0.25">
      <c r="A2581" s="7" t="s">
        <v>265</v>
      </c>
      <c r="B2581" s="8" t="s">
        <v>1583</v>
      </c>
      <c r="C2581" s="8" t="s">
        <v>5593</v>
      </c>
      <c r="D2581" s="10" t="s">
        <v>668</v>
      </c>
      <c r="E2581" s="33" t="s">
        <v>5607</v>
      </c>
      <c r="F2581" s="10" t="s">
        <v>668</v>
      </c>
      <c r="G2581" s="5" t="s">
        <v>3063</v>
      </c>
      <c r="H2581" s="10" t="s">
        <v>6218</v>
      </c>
      <c r="I2581" s="7" t="s">
        <v>272</v>
      </c>
      <c r="J2581" s="64">
        <v>9</v>
      </c>
      <c r="K2581" s="64">
        <v>590</v>
      </c>
      <c r="L2581" s="64">
        <v>4</v>
      </c>
      <c r="M2581" s="64">
        <v>55</v>
      </c>
      <c r="N2581" s="5" t="s">
        <v>6246</v>
      </c>
      <c r="O2581" s="64">
        <v>17</v>
      </c>
      <c r="P2581" s="62" t="s">
        <v>5757</v>
      </c>
      <c r="Q2581" s="13">
        <v>37.100738623881476</v>
      </c>
      <c r="R2581" s="13">
        <v>27.817153094882336</v>
      </c>
      <c r="S2581" s="13">
        <v>64.917891718763812</v>
      </c>
      <c r="T2581" s="6" t="s">
        <v>337</v>
      </c>
      <c r="U2581" s="5" t="s">
        <v>668</v>
      </c>
      <c r="V2581" s="5" t="s">
        <v>668</v>
      </c>
      <c r="W2581" s="5" t="s">
        <v>668</v>
      </c>
      <c r="X2581" s="5" t="s">
        <v>668</v>
      </c>
      <c r="Y2581" s="20" t="s">
        <v>668</v>
      </c>
      <c r="Z2581" s="20" t="s">
        <v>668</v>
      </c>
      <c r="AA2581" s="20" t="s">
        <v>668</v>
      </c>
      <c r="AB2581" s="10" t="s">
        <v>668</v>
      </c>
      <c r="AC2581" s="10" t="s">
        <v>668</v>
      </c>
      <c r="AD2581" s="10" t="s">
        <v>668</v>
      </c>
      <c r="AE2581" s="10" t="s">
        <v>668</v>
      </c>
      <c r="AF2581" s="10" t="s">
        <v>668</v>
      </c>
      <c r="AG2581" s="20" t="s">
        <v>668</v>
      </c>
      <c r="AH2581" s="20" t="s">
        <v>668</v>
      </c>
      <c r="AI2581" s="20" t="s">
        <v>668</v>
      </c>
      <c r="AJ2581" s="20" t="s">
        <v>668</v>
      </c>
    </row>
    <row r="2582" spans="1:36" ht="14.25" customHeight="1" x14ac:dyDescent="0.25">
      <c r="A2582" s="7" t="s">
        <v>266</v>
      </c>
      <c r="B2582" s="8" t="s">
        <v>1583</v>
      </c>
      <c r="C2582" s="8" t="s">
        <v>5593</v>
      </c>
      <c r="D2582" s="10" t="s">
        <v>668</v>
      </c>
      <c r="E2582" s="33" t="s">
        <v>5607</v>
      </c>
      <c r="F2582" s="10" t="s">
        <v>668</v>
      </c>
      <c r="G2582" s="5" t="s">
        <v>3063</v>
      </c>
      <c r="H2582" s="10" t="s">
        <v>6218</v>
      </c>
      <c r="I2582" s="7" t="s">
        <v>272</v>
      </c>
      <c r="J2582" s="64">
        <v>9</v>
      </c>
      <c r="K2582" s="64">
        <v>593</v>
      </c>
      <c r="L2582" s="64">
        <v>6</v>
      </c>
      <c r="M2582" s="64">
        <v>55</v>
      </c>
      <c r="N2582" s="5" t="s">
        <v>6246</v>
      </c>
      <c r="O2582" s="64">
        <v>4</v>
      </c>
      <c r="P2582" s="62" t="s">
        <v>5757</v>
      </c>
      <c r="Q2582" s="13">
        <v>48.213376231590857</v>
      </c>
      <c r="R2582" s="13">
        <v>10.341041232520654</v>
      </c>
      <c r="S2582" s="13">
        <v>58.554417464111509</v>
      </c>
      <c r="T2582" s="6" t="s">
        <v>338</v>
      </c>
      <c r="U2582" s="5" t="s">
        <v>668</v>
      </c>
      <c r="V2582" s="5" t="s">
        <v>668</v>
      </c>
      <c r="W2582" s="5" t="s">
        <v>668</v>
      </c>
      <c r="X2582" s="5" t="s">
        <v>668</v>
      </c>
      <c r="Y2582" s="20" t="s">
        <v>668</v>
      </c>
      <c r="Z2582" s="20" t="s">
        <v>668</v>
      </c>
      <c r="AA2582" s="20" t="s">
        <v>668</v>
      </c>
      <c r="AB2582" s="10" t="s">
        <v>668</v>
      </c>
      <c r="AC2582" s="10" t="s">
        <v>668</v>
      </c>
      <c r="AD2582" s="10" t="s">
        <v>668</v>
      </c>
      <c r="AE2582" s="10" t="s">
        <v>668</v>
      </c>
      <c r="AF2582" s="10" t="s">
        <v>668</v>
      </c>
      <c r="AG2582" s="20" t="s">
        <v>668</v>
      </c>
      <c r="AH2582" s="20" t="s">
        <v>668</v>
      </c>
      <c r="AI2582" s="20" t="s">
        <v>668</v>
      </c>
      <c r="AJ2582" s="20" t="s">
        <v>668</v>
      </c>
    </row>
    <row r="2583" spans="1:36" ht="14.25" customHeight="1" x14ac:dyDescent="0.25">
      <c r="A2583" s="7" t="s">
        <v>267</v>
      </c>
      <c r="B2583" s="8" t="s">
        <v>1583</v>
      </c>
      <c r="C2583" s="8" t="s">
        <v>5593</v>
      </c>
      <c r="D2583" s="10" t="s">
        <v>668</v>
      </c>
      <c r="E2583" s="33" t="s">
        <v>5607</v>
      </c>
      <c r="F2583" s="10" t="s">
        <v>668</v>
      </c>
      <c r="G2583" s="5" t="s">
        <v>3063</v>
      </c>
      <c r="H2583" s="10" t="s">
        <v>6218</v>
      </c>
      <c r="I2583" s="7" t="s">
        <v>272</v>
      </c>
      <c r="J2583" s="64">
        <v>9</v>
      </c>
      <c r="K2583" s="64">
        <v>597</v>
      </c>
      <c r="L2583" s="64">
        <v>2</v>
      </c>
      <c r="M2583" s="64">
        <v>55</v>
      </c>
      <c r="N2583" s="5" t="s">
        <v>6246</v>
      </c>
      <c r="O2583" s="64">
        <v>3</v>
      </c>
      <c r="P2583" s="62" t="s">
        <v>5757</v>
      </c>
      <c r="Q2583" s="13">
        <v>30.651900388678555</v>
      </c>
      <c r="R2583" s="13">
        <v>22.687630820420353</v>
      </c>
      <c r="S2583" s="13">
        <v>53.339531209098908</v>
      </c>
      <c r="T2583" s="6" t="s">
        <v>339</v>
      </c>
      <c r="U2583" s="5" t="s">
        <v>668</v>
      </c>
      <c r="V2583" s="5" t="s">
        <v>668</v>
      </c>
      <c r="W2583" s="5" t="s">
        <v>668</v>
      </c>
      <c r="X2583" s="5" t="s">
        <v>668</v>
      </c>
      <c r="Y2583" s="20" t="s">
        <v>668</v>
      </c>
      <c r="Z2583" s="20" t="s">
        <v>668</v>
      </c>
      <c r="AA2583" s="20" t="s">
        <v>668</v>
      </c>
      <c r="AB2583" s="10" t="s">
        <v>668</v>
      </c>
      <c r="AC2583" s="10" t="s">
        <v>668</v>
      </c>
      <c r="AD2583" s="10" t="s">
        <v>668</v>
      </c>
      <c r="AE2583" s="10" t="s">
        <v>668</v>
      </c>
      <c r="AF2583" s="10" t="s">
        <v>668</v>
      </c>
      <c r="AG2583" s="20" t="s">
        <v>668</v>
      </c>
      <c r="AH2583" s="20" t="s">
        <v>668</v>
      </c>
      <c r="AI2583" s="20" t="s">
        <v>668</v>
      </c>
      <c r="AJ2583" s="20" t="s">
        <v>668</v>
      </c>
    </row>
    <row r="2584" spans="1:36" ht="14.25" customHeight="1" x14ac:dyDescent="0.25">
      <c r="A2584" s="7" t="s">
        <v>268</v>
      </c>
      <c r="B2584" s="8" t="s">
        <v>1583</v>
      </c>
      <c r="C2584" s="8" t="s">
        <v>5593</v>
      </c>
      <c r="D2584" s="10" t="s">
        <v>668</v>
      </c>
      <c r="E2584" s="33" t="s">
        <v>5607</v>
      </c>
      <c r="F2584" s="10" t="s">
        <v>668</v>
      </c>
      <c r="G2584" s="5" t="s">
        <v>3063</v>
      </c>
      <c r="H2584" s="10" t="s">
        <v>6218</v>
      </c>
      <c r="I2584" s="7" t="s">
        <v>272</v>
      </c>
      <c r="J2584" s="64">
        <v>9</v>
      </c>
      <c r="K2584" s="64">
        <v>619</v>
      </c>
      <c r="L2584" s="64">
        <v>3</v>
      </c>
      <c r="M2584" s="64">
        <v>22</v>
      </c>
      <c r="N2584" s="5" t="s">
        <v>3419</v>
      </c>
      <c r="O2584" s="64">
        <v>520</v>
      </c>
      <c r="P2584" s="62" t="s">
        <v>5757</v>
      </c>
      <c r="Q2584" s="13">
        <v>8.3220645022486668</v>
      </c>
      <c r="R2584" s="13">
        <v>17.132727086598525</v>
      </c>
      <c r="S2584" s="13">
        <v>25.454791588847193</v>
      </c>
      <c r="T2584" s="6" t="s">
        <v>340</v>
      </c>
      <c r="U2584" s="5" t="s">
        <v>668</v>
      </c>
      <c r="V2584" s="5" t="s">
        <v>668</v>
      </c>
      <c r="W2584" s="5" t="s">
        <v>668</v>
      </c>
      <c r="X2584" s="5" t="s">
        <v>668</v>
      </c>
      <c r="Y2584" s="20" t="s">
        <v>668</v>
      </c>
      <c r="Z2584" s="20" t="s">
        <v>668</v>
      </c>
      <c r="AA2584" s="20" t="s">
        <v>668</v>
      </c>
      <c r="AB2584" s="10" t="s">
        <v>668</v>
      </c>
      <c r="AC2584" s="10" t="s">
        <v>668</v>
      </c>
      <c r="AD2584" s="10" t="s">
        <v>668</v>
      </c>
      <c r="AE2584" s="10" t="s">
        <v>668</v>
      </c>
      <c r="AF2584" s="10" t="s">
        <v>668</v>
      </c>
      <c r="AG2584" s="20" t="s">
        <v>668</v>
      </c>
      <c r="AH2584" s="20" t="s">
        <v>668</v>
      </c>
      <c r="AI2584" s="20" t="s">
        <v>668</v>
      </c>
      <c r="AJ2584" s="20" t="s">
        <v>668</v>
      </c>
    </row>
    <row r="2585" spans="1:36" ht="14.25" customHeight="1" x14ac:dyDescent="0.25">
      <c r="A2585" s="7" t="s">
        <v>269</v>
      </c>
      <c r="B2585" s="8" t="s">
        <v>1583</v>
      </c>
      <c r="C2585" s="8" t="s">
        <v>5593</v>
      </c>
      <c r="D2585" s="10" t="s">
        <v>668</v>
      </c>
      <c r="E2585" s="33" t="s">
        <v>5607</v>
      </c>
      <c r="F2585" s="10" t="s">
        <v>668</v>
      </c>
      <c r="G2585" s="5" t="s">
        <v>3063</v>
      </c>
      <c r="H2585" s="10" t="s">
        <v>6218</v>
      </c>
      <c r="I2585" s="7" t="s">
        <v>272</v>
      </c>
      <c r="J2585" s="64">
        <v>9</v>
      </c>
      <c r="K2585" s="64">
        <v>622</v>
      </c>
      <c r="L2585" s="64">
        <v>1</v>
      </c>
      <c r="M2585" s="64">
        <v>22</v>
      </c>
      <c r="N2585" s="5" t="s">
        <v>3419</v>
      </c>
      <c r="O2585" s="64">
        <v>527</v>
      </c>
      <c r="P2585" s="62" t="s">
        <v>5757</v>
      </c>
      <c r="Q2585" s="13">
        <v>0.36762595562990352</v>
      </c>
      <c r="R2585" s="13">
        <v>17.338929628320269</v>
      </c>
      <c r="S2585" s="13">
        <v>17.706555583950173</v>
      </c>
      <c r="T2585" s="6" t="s">
        <v>341</v>
      </c>
      <c r="U2585" s="5" t="s">
        <v>668</v>
      </c>
      <c r="V2585" s="5" t="s">
        <v>668</v>
      </c>
      <c r="W2585" s="5" t="s">
        <v>668</v>
      </c>
      <c r="X2585" s="5" t="s">
        <v>668</v>
      </c>
      <c r="Y2585" s="20" t="s">
        <v>668</v>
      </c>
      <c r="Z2585" s="20" t="s">
        <v>668</v>
      </c>
      <c r="AA2585" s="20" t="s">
        <v>668</v>
      </c>
      <c r="AB2585" s="10" t="s">
        <v>668</v>
      </c>
      <c r="AC2585" s="10" t="s">
        <v>668</v>
      </c>
      <c r="AD2585" s="10" t="s">
        <v>668</v>
      </c>
      <c r="AE2585" s="10" t="s">
        <v>668</v>
      </c>
      <c r="AF2585" s="10" t="s">
        <v>668</v>
      </c>
      <c r="AG2585" s="20" t="s">
        <v>668</v>
      </c>
      <c r="AH2585" s="20" t="s">
        <v>668</v>
      </c>
      <c r="AI2585" s="20" t="s">
        <v>668</v>
      </c>
      <c r="AJ2585" s="20" t="s">
        <v>668</v>
      </c>
    </row>
    <row r="2586" spans="1:36" ht="14.25" customHeight="1" x14ac:dyDescent="0.25">
      <c r="A2586" s="7" t="s">
        <v>3031</v>
      </c>
      <c r="B2586" s="8" t="s">
        <v>1583</v>
      </c>
      <c r="C2586" s="8" t="s">
        <v>5593</v>
      </c>
      <c r="D2586" s="10" t="s">
        <v>668</v>
      </c>
      <c r="E2586" s="33" t="s">
        <v>5607</v>
      </c>
      <c r="F2586" s="10" t="s">
        <v>668</v>
      </c>
      <c r="G2586" s="5" t="s">
        <v>2637</v>
      </c>
      <c r="H2586" s="5" t="s">
        <v>3217</v>
      </c>
      <c r="I2586" s="7" t="s">
        <v>3222</v>
      </c>
      <c r="J2586" s="64">
        <v>2</v>
      </c>
      <c r="K2586" s="64" t="s">
        <v>668</v>
      </c>
      <c r="L2586" s="64">
        <v>1</v>
      </c>
      <c r="M2586" s="64">
        <v>98</v>
      </c>
      <c r="N2586" s="5" t="s">
        <v>3045</v>
      </c>
      <c r="O2586" s="64">
        <v>563</v>
      </c>
      <c r="P2586" s="62" t="s">
        <v>5757</v>
      </c>
      <c r="Q2586" s="13">
        <v>17.3</v>
      </c>
      <c r="R2586" s="13">
        <v>5</v>
      </c>
      <c r="S2586" s="13">
        <v>22.3</v>
      </c>
      <c r="T2586" s="6" t="s">
        <v>3018</v>
      </c>
      <c r="U2586" s="5" t="s">
        <v>668</v>
      </c>
      <c r="V2586" s="5" t="s">
        <v>668</v>
      </c>
      <c r="W2586" s="5" t="s">
        <v>668</v>
      </c>
      <c r="X2586" s="5" t="s">
        <v>668</v>
      </c>
      <c r="Y2586" s="20" t="s">
        <v>668</v>
      </c>
      <c r="Z2586" s="20" t="s">
        <v>668</v>
      </c>
      <c r="AA2586" s="20" t="s">
        <v>668</v>
      </c>
      <c r="AB2586" s="10" t="s">
        <v>668</v>
      </c>
      <c r="AC2586" s="10" t="s">
        <v>668</v>
      </c>
      <c r="AD2586" s="10" t="s">
        <v>668</v>
      </c>
      <c r="AE2586" s="10" t="s">
        <v>668</v>
      </c>
      <c r="AF2586" s="10" t="s">
        <v>668</v>
      </c>
      <c r="AG2586" s="20" t="s">
        <v>668</v>
      </c>
      <c r="AH2586" s="20" t="s">
        <v>668</v>
      </c>
      <c r="AI2586" s="20" t="s">
        <v>668</v>
      </c>
      <c r="AJ2586" s="20" t="s">
        <v>668</v>
      </c>
    </row>
    <row r="2587" spans="1:36" ht="14.25" customHeight="1" x14ac:dyDescent="0.25">
      <c r="A2587" s="7" t="s">
        <v>3032</v>
      </c>
      <c r="B2587" s="8" t="s">
        <v>1583</v>
      </c>
      <c r="C2587" s="8" t="s">
        <v>5593</v>
      </c>
      <c r="D2587" s="10" t="s">
        <v>668</v>
      </c>
      <c r="E2587" s="33" t="s">
        <v>5607</v>
      </c>
      <c r="F2587" s="10" t="s">
        <v>668</v>
      </c>
      <c r="G2587" s="5" t="s">
        <v>2637</v>
      </c>
      <c r="H2587" s="5" t="s">
        <v>3217</v>
      </c>
      <c r="I2587" s="7" t="s">
        <v>3222</v>
      </c>
      <c r="J2587" s="64">
        <v>5</v>
      </c>
      <c r="K2587" s="64" t="s">
        <v>668</v>
      </c>
      <c r="L2587" s="64">
        <v>5</v>
      </c>
      <c r="M2587" s="64">
        <v>22</v>
      </c>
      <c r="N2587" s="5" t="s">
        <v>3419</v>
      </c>
      <c r="O2587" s="64">
        <v>507</v>
      </c>
      <c r="P2587" s="62" t="s">
        <v>5757</v>
      </c>
      <c r="Q2587" s="57">
        <v>14.903402899</v>
      </c>
      <c r="R2587" s="57">
        <v>8.4459871538000009</v>
      </c>
      <c r="S2587" s="57">
        <v>23.349390053</v>
      </c>
      <c r="T2587" s="6" t="s">
        <v>3019</v>
      </c>
      <c r="U2587" s="5" t="s">
        <v>668</v>
      </c>
      <c r="V2587" s="5" t="s">
        <v>668</v>
      </c>
      <c r="W2587" s="5" t="s">
        <v>668</v>
      </c>
      <c r="X2587" s="5" t="s">
        <v>668</v>
      </c>
      <c r="Y2587" s="20" t="s">
        <v>668</v>
      </c>
      <c r="Z2587" s="20" t="s">
        <v>668</v>
      </c>
      <c r="AA2587" s="20" t="s">
        <v>668</v>
      </c>
      <c r="AB2587" s="10" t="s">
        <v>668</v>
      </c>
      <c r="AC2587" s="10" t="s">
        <v>668</v>
      </c>
      <c r="AD2587" s="10" t="s">
        <v>668</v>
      </c>
      <c r="AE2587" s="10" t="s">
        <v>668</v>
      </c>
      <c r="AF2587" s="10" t="s">
        <v>668</v>
      </c>
      <c r="AG2587" s="20" t="s">
        <v>668</v>
      </c>
      <c r="AH2587" s="20" t="s">
        <v>668</v>
      </c>
      <c r="AI2587" s="20" t="s">
        <v>668</v>
      </c>
      <c r="AJ2587" s="20" t="s">
        <v>668</v>
      </c>
    </row>
    <row r="2588" spans="1:36" ht="14.25" customHeight="1" x14ac:dyDescent="0.25">
      <c r="A2588" s="7" t="s">
        <v>3033</v>
      </c>
      <c r="B2588" s="8" t="s">
        <v>1583</v>
      </c>
      <c r="C2588" s="8" t="s">
        <v>5593</v>
      </c>
      <c r="D2588" s="10" t="s">
        <v>668</v>
      </c>
      <c r="E2588" s="33" t="s">
        <v>5607</v>
      </c>
      <c r="F2588" s="10" t="s">
        <v>668</v>
      </c>
      <c r="G2588" s="5" t="s">
        <v>2637</v>
      </c>
      <c r="H2588" s="5" t="s">
        <v>3217</v>
      </c>
      <c r="I2588" s="7" t="s">
        <v>3222</v>
      </c>
      <c r="J2588" s="64">
        <v>1</v>
      </c>
      <c r="K2588" s="64" t="s">
        <v>668</v>
      </c>
      <c r="L2588" s="64">
        <v>4</v>
      </c>
      <c r="M2588" s="64">
        <v>22</v>
      </c>
      <c r="N2588" s="5" t="s">
        <v>3419</v>
      </c>
      <c r="O2588" s="64">
        <v>503</v>
      </c>
      <c r="P2588" s="62" t="s">
        <v>5757</v>
      </c>
      <c r="Q2588" s="57">
        <v>14.903402899</v>
      </c>
      <c r="R2588" s="57">
        <v>8.4459871538000009</v>
      </c>
      <c r="S2588" s="57">
        <v>23.349390053</v>
      </c>
      <c r="T2588" s="6" t="s">
        <v>3020</v>
      </c>
      <c r="U2588" s="5" t="s">
        <v>668</v>
      </c>
      <c r="V2588" s="5" t="s">
        <v>668</v>
      </c>
      <c r="W2588" s="5" t="s">
        <v>668</v>
      </c>
      <c r="X2588" s="5" t="s">
        <v>668</v>
      </c>
      <c r="Y2588" s="20" t="s">
        <v>668</v>
      </c>
      <c r="Z2588" s="20" t="s">
        <v>668</v>
      </c>
      <c r="AA2588" s="20" t="s">
        <v>668</v>
      </c>
      <c r="AB2588" s="10" t="s">
        <v>668</v>
      </c>
      <c r="AC2588" s="10" t="s">
        <v>668</v>
      </c>
      <c r="AD2588" s="10" t="s">
        <v>668</v>
      </c>
      <c r="AE2588" s="10" t="s">
        <v>668</v>
      </c>
      <c r="AF2588" s="10" t="s">
        <v>668</v>
      </c>
      <c r="AG2588" s="20" t="s">
        <v>668</v>
      </c>
      <c r="AH2588" s="20" t="s">
        <v>668</v>
      </c>
      <c r="AI2588" s="20" t="s">
        <v>668</v>
      </c>
      <c r="AJ2588" s="20" t="s">
        <v>668</v>
      </c>
    </row>
    <row r="2589" spans="1:36" ht="14.25" customHeight="1" x14ac:dyDescent="0.25">
      <c r="A2589" s="7" t="s">
        <v>3034</v>
      </c>
      <c r="B2589" s="8" t="s">
        <v>1583</v>
      </c>
      <c r="C2589" s="8" t="s">
        <v>5593</v>
      </c>
      <c r="D2589" s="10" t="s">
        <v>668</v>
      </c>
      <c r="E2589" s="33" t="s">
        <v>5607</v>
      </c>
      <c r="F2589" s="10" t="s">
        <v>668</v>
      </c>
      <c r="G2589" s="5" t="s">
        <v>2637</v>
      </c>
      <c r="H2589" s="5" t="s">
        <v>3217</v>
      </c>
      <c r="I2589" s="7" t="s">
        <v>3222</v>
      </c>
      <c r="J2589" s="64">
        <v>2</v>
      </c>
      <c r="K2589" s="64" t="s">
        <v>668</v>
      </c>
      <c r="L2589" s="64">
        <v>3</v>
      </c>
      <c r="M2589" s="64">
        <v>23</v>
      </c>
      <c r="N2589" s="5" t="s">
        <v>273</v>
      </c>
      <c r="O2589" s="64">
        <v>559</v>
      </c>
      <c r="P2589" s="62" t="s">
        <v>5757</v>
      </c>
      <c r="Q2589" s="13">
        <v>0</v>
      </c>
      <c r="R2589" s="13">
        <v>5</v>
      </c>
      <c r="S2589" s="13">
        <v>5</v>
      </c>
      <c r="T2589" s="6" t="s">
        <v>3021</v>
      </c>
      <c r="U2589" s="5" t="s">
        <v>668</v>
      </c>
      <c r="V2589" s="5" t="s">
        <v>668</v>
      </c>
      <c r="W2589" s="5" t="s">
        <v>668</v>
      </c>
      <c r="X2589" s="5" t="s">
        <v>668</v>
      </c>
      <c r="Y2589" s="20" t="s">
        <v>668</v>
      </c>
      <c r="Z2589" s="20" t="s">
        <v>668</v>
      </c>
      <c r="AA2589" s="20" t="s">
        <v>668</v>
      </c>
      <c r="AB2589" s="10" t="s">
        <v>668</v>
      </c>
      <c r="AC2589" s="10" t="s">
        <v>668</v>
      </c>
      <c r="AD2589" s="10" t="s">
        <v>668</v>
      </c>
      <c r="AE2589" s="10" t="s">
        <v>668</v>
      </c>
      <c r="AF2589" s="10" t="s">
        <v>668</v>
      </c>
      <c r="AG2589" s="20" t="s">
        <v>668</v>
      </c>
      <c r="AH2589" s="20" t="s">
        <v>668</v>
      </c>
      <c r="AI2589" s="20" t="s">
        <v>668</v>
      </c>
      <c r="AJ2589" s="20" t="s">
        <v>668</v>
      </c>
    </row>
    <row r="2590" spans="1:36" ht="14.25" customHeight="1" x14ac:dyDescent="0.25">
      <c r="A2590" s="7" t="s">
        <v>3035</v>
      </c>
      <c r="B2590" s="8" t="s">
        <v>1583</v>
      </c>
      <c r="C2590" s="8" t="s">
        <v>5593</v>
      </c>
      <c r="D2590" s="10" t="s">
        <v>668</v>
      </c>
      <c r="E2590" s="33" t="s">
        <v>5607</v>
      </c>
      <c r="F2590" s="10" t="s">
        <v>668</v>
      </c>
      <c r="G2590" s="5" t="s">
        <v>2637</v>
      </c>
      <c r="H2590" s="5" t="s">
        <v>3217</v>
      </c>
      <c r="I2590" s="7" t="s">
        <v>3218</v>
      </c>
      <c r="J2590" s="64">
        <v>4</v>
      </c>
      <c r="K2590" s="64" t="s">
        <v>668</v>
      </c>
      <c r="L2590" s="64">
        <v>5</v>
      </c>
      <c r="M2590" s="64">
        <v>2</v>
      </c>
      <c r="N2590" s="5" t="s">
        <v>6239</v>
      </c>
      <c r="O2590" s="64">
        <v>33</v>
      </c>
      <c r="P2590" s="62" t="s">
        <v>5757</v>
      </c>
      <c r="Q2590" s="13">
        <v>2.5706329999999999</v>
      </c>
      <c r="R2590" s="13">
        <v>5</v>
      </c>
      <c r="S2590" s="13">
        <v>7.6</v>
      </c>
      <c r="T2590" s="6" t="s">
        <v>3022</v>
      </c>
      <c r="U2590" s="5" t="s">
        <v>668</v>
      </c>
      <c r="V2590" s="5" t="s">
        <v>668</v>
      </c>
      <c r="W2590" s="5" t="s">
        <v>668</v>
      </c>
      <c r="X2590" s="5" t="s">
        <v>668</v>
      </c>
      <c r="Y2590" s="20" t="s">
        <v>668</v>
      </c>
      <c r="Z2590" s="20" t="s">
        <v>668</v>
      </c>
      <c r="AA2590" s="20" t="s">
        <v>668</v>
      </c>
      <c r="AB2590" s="10" t="s">
        <v>668</v>
      </c>
      <c r="AC2590" s="10" t="s">
        <v>668</v>
      </c>
      <c r="AD2590" s="10" t="s">
        <v>668</v>
      </c>
      <c r="AE2590" s="10" t="s">
        <v>668</v>
      </c>
      <c r="AF2590" s="10" t="s">
        <v>668</v>
      </c>
      <c r="AG2590" s="20" t="s">
        <v>668</v>
      </c>
      <c r="AH2590" s="20" t="s">
        <v>668</v>
      </c>
      <c r="AI2590" s="20" t="s">
        <v>668</v>
      </c>
      <c r="AJ2590" s="20" t="s">
        <v>668</v>
      </c>
    </row>
    <row r="2591" spans="1:36" ht="14.25" customHeight="1" x14ac:dyDescent="0.25">
      <c r="A2591" s="7" t="s">
        <v>3036</v>
      </c>
      <c r="B2591" s="8" t="s">
        <v>1583</v>
      </c>
      <c r="C2591" s="8" t="s">
        <v>5593</v>
      </c>
      <c r="D2591" s="10" t="s">
        <v>668</v>
      </c>
      <c r="E2591" s="33" t="s">
        <v>5607</v>
      </c>
      <c r="F2591" s="10" t="s">
        <v>668</v>
      </c>
      <c r="G2591" s="5" t="s">
        <v>2637</v>
      </c>
      <c r="H2591" s="5" t="s">
        <v>3217</v>
      </c>
      <c r="I2591" s="7" t="s">
        <v>3220</v>
      </c>
      <c r="J2591" s="64">
        <v>3</v>
      </c>
      <c r="K2591" s="64" t="s">
        <v>668</v>
      </c>
      <c r="L2591" s="64">
        <v>2</v>
      </c>
      <c r="M2591" s="64">
        <v>15</v>
      </c>
      <c r="N2591" s="8" t="s">
        <v>6242</v>
      </c>
      <c r="O2591" s="64">
        <v>1301</v>
      </c>
      <c r="P2591" s="62" t="s">
        <v>5757</v>
      </c>
      <c r="Q2591" s="13">
        <v>-2.9</v>
      </c>
      <c r="R2591" s="13">
        <v>5</v>
      </c>
      <c r="S2591" s="13">
        <v>3.9</v>
      </c>
      <c r="T2591" s="6" t="s">
        <v>3023</v>
      </c>
      <c r="U2591" s="5" t="s">
        <v>668</v>
      </c>
      <c r="V2591" s="5" t="s">
        <v>668</v>
      </c>
      <c r="W2591" s="5" t="s">
        <v>668</v>
      </c>
      <c r="X2591" s="5" t="s">
        <v>668</v>
      </c>
      <c r="Y2591" s="20" t="s">
        <v>668</v>
      </c>
      <c r="Z2591" s="20" t="s">
        <v>668</v>
      </c>
      <c r="AA2591" s="20" t="s">
        <v>668</v>
      </c>
      <c r="AB2591" s="10" t="s">
        <v>668</v>
      </c>
      <c r="AC2591" s="10" t="s">
        <v>668</v>
      </c>
      <c r="AD2591" s="10" t="s">
        <v>668</v>
      </c>
      <c r="AE2591" s="10" t="s">
        <v>668</v>
      </c>
      <c r="AF2591" s="10" t="s">
        <v>668</v>
      </c>
      <c r="AG2591" s="20" t="s">
        <v>668</v>
      </c>
      <c r="AH2591" s="20" t="s">
        <v>668</v>
      </c>
      <c r="AI2591" s="20" t="s">
        <v>668</v>
      </c>
      <c r="AJ2591" s="20" t="s">
        <v>668</v>
      </c>
    </row>
    <row r="2592" spans="1:36" ht="14.25" customHeight="1" x14ac:dyDescent="0.25">
      <c r="A2592" s="7" t="s">
        <v>3037</v>
      </c>
      <c r="B2592" s="8" t="s">
        <v>1583</v>
      </c>
      <c r="C2592" s="8" t="s">
        <v>5593</v>
      </c>
      <c r="D2592" s="10" t="s">
        <v>668</v>
      </c>
      <c r="E2592" s="33" t="s">
        <v>5607</v>
      </c>
      <c r="F2592" s="10" t="s">
        <v>668</v>
      </c>
      <c r="G2592" s="5" t="s">
        <v>2637</v>
      </c>
      <c r="H2592" s="5" t="s">
        <v>3217</v>
      </c>
      <c r="I2592" s="7" t="s">
        <v>3218</v>
      </c>
      <c r="J2592" s="64">
        <v>8</v>
      </c>
      <c r="K2592" s="64" t="s">
        <v>668</v>
      </c>
      <c r="L2592" s="64">
        <v>6</v>
      </c>
      <c r="M2592" s="64">
        <v>71</v>
      </c>
      <c r="N2592" s="5" t="s">
        <v>2374</v>
      </c>
      <c r="O2592" s="64">
        <v>16</v>
      </c>
      <c r="P2592" s="62" t="s">
        <v>5757</v>
      </c>
      <c r="Q2592" s="13">
        <v>29.867050718385663</v>
      </c>
      <c r="R2592" s="13">
        <v>5</v>
      </c>
      <c r="S2592" s="13">
        <v>34.9</v>
      </c>
      <c r="T2592" s="6" t="s">
        <v>3024</v>
      </c>
      <c r="U2592" s="5" t="s">
        <v>668</v>
      </c>
      <c r="V2592" s="5" t="s">
        <v>668</v>
      </c>
      <c r="W2592" s="5" t="s">
        <v>668</v>
      </c>
      <c r="X2592" s="5" t="s">
        <v>668</v>
      </c>
      <c r="Y2592" s="20" t="s">
        <v>668</v>
      </c>
      <c r="Z2592" s="20" t="s">
        <v>668</v>
      </c>
      <c r="AA2592" s="20" t="s">
        <v>668</v>
      </c>
      <c r="AB2592" s="10" t="s">
        <v>668</v>
      </c>
      <c r="AC2592" s="10" t="s">
        <v>668</v>
      </c>
      <c r="AD2592" s="10" t="s">
        <v>668</v>
      </c>
      <c r="AE2592" s="10" t="s">
        <v>668</v>
      </c>
      <c r="AF2592" s="10" t="s">
        <v>668</v>
      </c>
      <c r="AG2592" s="20" t="s">
        <v>668</v>
      </c>
      <c r="AH2592" s="20" t="s">
        <v>668</v>
      </c>
      <c r="AI2592" s="20" t="s">
        <v>668</v>
      </c>
      <c r="AJ2592" s="20" t="s">
        <v>668</v>
      </c>
    </row>
    <row r="2593" spans="1:36" ht="14.25" customHeight="1" x14ac:dyDescent="0.25">
      <c r="A2593" s="7" t="s">
        <v>3038</v>
      </c>
      <c r="B2593" s="8" t="s">
        <v>1583</v>
      </c>
      <c r="C2593" s="8" t="s">
        <v>5593</v>
      </c>
      <c r="D2593" s="10" t="s">
        <v>668</v>
      </c>
      <c r="E2593" s="33" t="s">
        <v>5607</v>
      </c>
      <c r="F2593" s="10" t="s">
        <v>668</v>
      </c>
      <c r="G2593" s="5" t="s">
        <v>2637</v>
      </c>
      <c r="H2593" s="5" t="s">
        <v>3217</v>
      </c>
      <c r="I2593" s="7" t="s">
        <v>3025</v>
      </c>
      <c r="J2593" s="64">
        <v>4</v>
      </c>
      <c r="K2593" s="64" t="s">
        <v>668</v>
      </c>
      <c r="L2593" s="64">
        <v>3</v>
      </c>
      <c r="M2593" s="64">
        <v>0</v>
      </c>
      <c r="N2593" s="5" t="s">
        <v>6224</v>
      </c>
      <c r="O2593" s="64">
        <v>644</v>
      </c>
      <c r="P2593" s="62" t="s">
        <v>5757</v>
      </c>
      <c r="Q2593" s="13" t="s">
        <v>668</v>
      </c>
      <c r="R2593" s="13" t="s">
        <v>668</v>
      </c>
      <c r="S2593" s="13" t="s">
        <v>668</v>
      </c>
      <c r="T2593" s="58" t="s">
        <v>668</v>
      </c>
      <c r="U2593" s="58" t="s">
        <v>668</v>
      </c>
      <c r="V2593" s="58" t="s">
        <v>668</v>
      </c>
      <c r="W2593" s="58" t="s">
        <v>668</v>
      </c>
      <c r="X2593" s="58" t="s">
        <v>668</v>
      </c>
      <c r="Y2593" s="20" t="s">
        <v>668</v>
      </c>
      <c r="Z2593" s="20" t="s">
        <v>668</v>
      </c>
      <c r="AA2593" s="20" t="s">
        <v>668</v>
      </c>
      <c r="AB2593" s="10" t="s">
        <v>668</v>
      </c>
      <c r="AC2593" s="10" t="s">
        <v>668</v>
      </c>
      <c r="AD2593" s="10" t="s">
        <v>668</v>
      </c>
      <c r="AE2593" s="10" t="s">
        <v>668</v>
      </c>
      <c r="AF2593" s="10" t="s">
        <v>668</v>
      </c>
      <c r="AG2593" s="20" t="s">
        <v>668</v>
      </c>
      <c r="AH2593" s="20" t="s">
        <v>668</v>
      </c>
      <c r="AI2593" s="20" t="s">
        <v>668</v>
      </c>
      <c r="AJ2593" s="20" t="s">
        <v>668</v>
      </c>
    </row>
    <row r="2594" spans="1:36" ht="14.25" customHeight="1" x14ac:dyDescent="0.25">
      <c r="A2594" s="7" t="s">
        <v>3039</v>
      </c>
      <c r="B2594" s="8" t="s">
        <v>1583</v>
      </c>
      <c r="C2594" s="8" t="s">
        <v>5593</v>
      </c>
      <c r="D2594" s="10" t="s">
        <v>668</v>
      </c>
      <c r="E2594" s="33" t="s">
        <v>5607</v>
      </c>
      <c r="F2594" s="10" t="s">
        <v>668</v>
      </c>
      <c r="G2594" s="5" t="s">
        <v>2637</v>
      </c>
      <c r="H2594" s="5" t="s">
        <v>3217</v>
      </c>
      <c r="I2594" s="7" t="s">
        <v>3221</v>
      </c>
      <c r="J2594" s="64">
        <v>7</v>
      </c>
      <c r="K2594" s="64" t="s">
        <v>668</v>
      </c>
      <c r="L2594" s="64">
        <v>5</v>
      </c>
      <c r="M2594" s="64">
        <v>98</v>
      </c>
      <c r="N2594" s="5" t="s">
        <v>3045</v>
      </c>
      <c r="O2594" s="64">
        <v>563</v>
      </c>
      <c r="P2594" s="62" t="s">
        <v>5757</v>
      </c>
      <c r="Q2594" s="13">
        <v>17.3</v>
      </c>
      <c r="R2594" s="13">
        <v>5</v>
      </c>
      <c r="S2594" s="13">
        <v>22.3</v>
      </c>
      <c r="T2594" s="6" t="s">
        <v>3026</v>
      </c>
      <c r="U2594" s="5" t="s">
        <v>668</v>
      </c>
      <c r="V2594" s="5" t="s">
        <v>668</v>
      </c>
      <c r="W2594" s="5" t="s">
        <v>668</v>
      </c>
      <c r="X2594" s="5" t="s">
        <v>668</v>
      </c>
      <c r="Y2594" s="20" t="s">
        <v>668</v>
      </c>
      <c r="Z2594" s="20" t="s">
        <v>668</v>
      </c>
      <c r="AA2594" s="20" t="s">
        <v>668</v>
      </c>
      <c r="AB2594" s="10" t="s">
        <v>668</v>
      </c>
      <c r="AC2594" s="10" t="s">
        <v>668</v>
      </c>
      <c r="AD2594" s="10" t="s">
        <v>668</v>
      </c>
      <c r="AE2594" s="10" t="s">
        <v>668</v>
      </c>
      <c r="AF2594" s="10" t="s">
        <v>668</v>
      </c>
      <c r="AG2594" s="20" t="s">
        <v>668</v>
      </c>
      <c r="AH2594" s="20" t="s">
        <v>668</v>
      </c>
      <c r="AI2594" s="20" t="s">
        <v>668</v>
      </c>
      <c r="AJ2594" s="20" t="s">
        <v>668</v>
      </c>
    </row>
    <row r="2595" spans="1:36" ht="14.25" customHeight="1" x14ac:dyDescent="0.25">
      <c r="A2595" s="7" t="s">
        <v>3040</v>
      </c>
      <c r="B2595" s="8" t="s">
        <v>1583</v>
      </c>
      <c r="C2595" s="8" t="s">
        <v>5593</v>
      </c>
      <c r="D2595" s="10" t="s">
        <v>668</v>
      </c>
      <c r="E2595" s="33" t="s">
        <v>5607</v>
      </c>
      <c r="F2595" s="10" t="s">
        <v>668</v>
      </c>
      <c r="G2595" s="5" t="s">
        <v>2637</v>
      </c>
      <c r="H2595" s="5" t="s">
        <v>3217</v>
      </c>
      <c r="I2595" s="7" t="s">
        <v>3221</v>
      </c>
      <c r="J2595" s="64">
        <v>5</v>
      </c>
      <c r="K2595" s="64" t="s">
        <v>668</v>
      </c>
      <c r="L2595" s="64">
        <v>2</v>
      </c>
      <c r="M2595" s="64">
        <v>22</v>
      </c>
      <c r="N2595" s="5" t="s">
        <v>3419</v>
      </c>
      <c r="O2595" s="64">
        <v>512</v>
      </c>
      <c r="P2595" s="62" t="s">
        <v>5757</v>
      </c>
      <c r="Q2595" s="57">
        <v>24.632560332000001</v>
      </c>
      <c r="R2595" s="57">
        <v>11.129774810000001</v>
      </c>
      <c r="S2595" s="57">
        <v>35.762335141999998</v>
      </c>
      <c r="T2595" s="6" t="s">
        <v>3020</v>
      </c>
      <c r="U2595" s="5" t="s">
        <v>668</v>
      </c>
      <c r="V2595" s="5" t="s">
        <v>668</v>
      </c>
      <c r="W2595" s="5" t="s">
        <v>668</v>
      </c>
      <c r="X2595" s="5" t="s">
        <v>668</v>
      </c>
      <c r="Y2595" s="20" t="s">
        <v>668</v>
      </c>
      <c r="Z2595" s="20" t="s">
        <v>668</v>
      </c>
      <c r="AA2595" s="20" t="s">
        <v>668</v>
      </c>
      <c r="AB2595" s="10" t="s">
        <v>668</v>
      </c>
      <c r="AC2595" s="10" t="s">
        <v>668</v>
      </c>
      <c r="AD2595" s="10" t="s">
        <v>668</v>
      </c>
      <c r="AE2595" s="10" t="s">
        <v>668</v>
      </c>
      <c r="AF2595" s="10" t="s">
        <v>668</v>
      </c>
      <c r="AG2595" s="20" t="s">
        <v>668</v>
      </c>
      <c r="AH2595" s="20" t="s">
        <v>668</v>
      </c>
      <c r="AI2595" s="20" t="s">
        <v>668</v>
      </c>
      <c r="AJ2595" s="20" t="s">
        <v>668</v>
      </c>
    </row>
    <row r="2596" spans="1:36" ht="14.25" customHeight="1" x14ac:dyDescent="0.25">
      <c r="A2596" s="7" t="s">
        <v>3041</v>
      </c>
      <c r="B2596" s="8" t="s">
        <v>1583</v>
      </c>
      <c r="C2596" s="8" t="s">
        <v>5593</v>
      </c>
      <c r="D2596" s="10" t="s">
        <v>668</v>
      </c>
      <c r="E2596" s="33" t="s">
        <v>5607</v>
      </c>
      <c r="F2596" s="10" t="s">
        <v>668</v>
      </c>
      <c r="G2596" s="5" t="s">
        <v>2637</v>
      </c>
      <c r="H2596" s="5" t="s">
        <v>3217</v>
      </c>
      <c r="I2596" s="7" t="s">
        <v>3221</v>
      </c>
      <c r="J2596" s="64">
        <v>8</v>
      </c>
      <c r="K2596" s="64" t="s">
        <v>668</v>
      </c>
      <c r="L2596" s="64">
        <v>3</v>
      </c>
      <c r="M2596" s="64">
        <v>98</v>
      </c>
      <c r="N2596" s="5" t="s">
        <v>3045</v>
      </c>
      <c r="O2596" s="64">
        <v>562</v>
      </c>
      <c r="P2596" s="62" t="s">
        <v>5757</v>
      </c>
      <c r="Q2596" s="13">
        <v>17.3</v>
      </c>
      <c r="R2596" s="13">
        <v>5</v>
      </c>
      <c r="S2596" s="13">
        <v>22.3</v>
      </c>
      <c r="T2596" s="6" t="s">
        <v>3026</v>
      </c>
      <c r="U2596" s="5" t="s">
        <v>668</v>
      </c>
      <c r="V2596" s="5" t="s">
        <v>668</v>
      </c>
      <c r="W2596" s="5" t="s">
        <v>668</v>
      </c>
      <c r="X2596" s="5" t="s">
        <v>668</v>
      </c>
      <c r="Y2596" s="20" t="s">
        <v>668</v>
      </c>
      <c r="Z2596" s="20" t="s">
        <v>668</v>
      </c>
      <c r="AA2596" s="20" t="s">
        <v>668</v>
      </c>
      <c r="AB2596" s="10" t="s">
        <v>668</v>
      </c>
      <c r="AC2596" s="10" t="s">
        <v>668</v>
      </c>
      <c r="AD2596" s="10" t="s">
        <v>668</v>
      </c>
      <c r="AE2596" s="10" t="s">
        <v>668</v>
      </c>
      <c r="AF2596" s="10" t="s">
        <v>668</v>
      </c>
      <c r="AG2596" s="20" t="s">
        <v>668</v>
      </c>
      <c r="AH2596" s="20" t="s">
        <v>668</v>
      </c>
      <c r="AI2596" s="20" t="s">
        <v>668</v>
      </c>
      <c r="AJ2596" s="20" t="s">
        <v>668</v>
      </c>
    </row>
    <row r="2597" spans="1:36" ht="14.25" customHeight="1" x14ac:dyDescent="0.25">
      <c r="A2597" s="7" t="s">
        <v>3042</v>
      </c>
      <c r="B2597" s="8" t="s">
        <v>1583</v>
      </c>
      <c r="C2597" s="8" t="s">
        <v>5593</v>
      </c>
      <c r="D2597" s="10" t="s">
        <v>668</v>
      </c>
      <c r="E2597" s="33" t="s">
        <v>5607</v>
      </c>
      <c r="F2597" s="10" t="s">
        <v>668</v>
      </c>
      <c r="G2597" s="5" t="s">
        <v>2637</v>
      </c>
      <c r="H2597" s="5" t="s">
        <v>3217</v>
      </c>
      <c r="I2597" s="7" t="s">
        <v>3221</v>
      </c>
      <c r="J2597" s="64">
        <v>4</v>
      </c>
      <c r="K2597" s="64" t="s">
        <v>668</v>
      </c>
      <c r="L2597" s="64">
        <v>4</v>
      </c>
      <c r="M2597" s="64">
        <v>98</v>
      </c>
      <c r="N2597" s="5" t="s">
        <v>3046</v>
      </c>
      <c r="O2597" s="64">
        <v>561</v>
      </c>
      <c r="P2597" s="62" t="s">
        <v>5757</v>
      </c>
      <c r="Q2597" s="13">
        <v>27.3</v>
      </c>
      <c r="R2597" s="13">
        <v>5</v>
      </c>
      <c r="S2597" s="13">
        <v>32.299999999999997</v>
      </c>
      <c r="T2597" s="6" t="s">
        <v>3027</v>
      </c>
      <c r="U2597" s="5" t="s">
        <v>668</v>
      </c>
      <c r="V2597" s="5" t="s">
        <v>668</v>
      </c>
      <c r="W2597" s="5" t="s">
        <v>668</v>
      </c>
      <c r="X2597" s="5" t="s">
        <v>668</v>
      </c>
      <c r="Y2597" s="20" t="s">
        <v>668</v>
      </c>
      <c r="Z2597" s="20" t="s">
        <v>668</v>
      </c>
      <c r="AA2597" s="20" t="s">
        <v>668</v>
      </c>
      <c r="AB2597" s="10" t="s">
        <v>668</v>
      </c>
      <c r="AC2597" s="10" t="s">
        <v>668</v>
      </c>
      <c r="AD2597" s="10" t="s">
        <v>668</v>
      </c>
      <c r="AE2597" s="10" t="s">
        <v>668</v>
      </c>
      <c r="AF2597" s="10" t="s">
        <v>668</v>
      </c>
      <c r="AG2597" s="20" t="s">
        <v>668</v>
      </c>
      <c r="AH2597" s="20" t="s">
        <v>668</v>
      </c>
      <c r="AI2597" s="20" t="s">
        <v>668</v>
      </c>
      <c r="AJ2597" s="20" t="s">
        <v>668</v>
      </c>
    </row>
    <row r="2598" spans="1:36" ht="14.25" customHeight="1" x14ac:dyDescent="0.25">
      <c r="A2598" s="7" t="s">
        <v>3043</v>
      </c>
      <c r="B2598" s="8" t="s">
        <v>1583</v>
      </c>
      <c r="C2598" s="8" t="s">
        <v>5593</v>
      </c>
      <c r="D2598" s="10" t="s">
        <v>668</v>
      </c>
      <c r="E2598" s="33" t="s">
        <v>5607</v>
      </c>
      <c r="F2598" s="10" t="s">
        <v>668</v>
      </c>
      <c r="G2598" s="5" t="s">
        <v>2637</v>
      </c>
      <c r="H2598" s="5" t="s">
        <v>3217</v>
      </c>
      <c r="I2598" s="7" t="s">
        <v>3219</v>
      </c>
      <c r="J2598" s="64">
        <v>8</v>
      </c>
      <c r="K2598" s="64" t="s">
        <v>668</v>
      </c>
      <c r="L2598" s="64">
        <v>1</v>
      </c>
      <c r="M2598" s="64">
        <v>71</v>
      </c>
      <c r="N2598" s="5" t="s">
        <v>2374</v>
      </c>
      <c r="O2598" s="64">
        <v>13</v>
      </c>
      <c r="P2598" s="62" t="s">
        <v>5757</v>
      </c>
      <c r="Q2598" s="13">
        <v>40.439063554205397</v>
      </c>
      <c r="R2598" s="13">
        <v>6.8141088907616423</v>
      </c>
      <c r="S2598" s="13">
        <v>47.253172444967042</v>
      </c>
      <c r="T2598" s="6" t="s">
        <v>3223</v>
      </c>
      <c r="U2598" s="5" t="s">
        <v>668</v>
      </c>
      <c r="V2598" s="5" t="s">
        <v>668</v>
      </c>
      <c r="W2598" s="5" t="s">
        <v>668</v>
      </c>
      <c r="X2598" s="5" t="s">
        <v>668</v>
      </c>
      <c r="Y2598" s="20" t="s">
        <v>668</v>
      </c>
      <c r="Z2598" s="20" t="s">
        <v>668</v>
      </c>
      <c r="AA2598" s="20" t="s">
        <v>668</v>
      </c>
      <c r="AB2598" s="10" t="s">
        <v>668</v>
      </c>
      <c r="AC2598" s="10" t="s">
        <v>668</v>
      </c>
      <c r="AD2598" s="10" t="s">
        <v>668</v>
      </c>
      <c r="AE2598" s="10" t="s">
        <v>668</v>
      </c>
      <c r="AF2598" s="10" t="s">
        <v>668</v>
      </c>
      <c r="AG2598" s="20" t="s">
        <v>668</v>
      </c>
      <c r="AH2598" s="20" t="s">
        <v>668</v>
      </c>
      <c r="AI2598" s="20" t="s">
        <v>668</v>
      </c>
      <c r="AJ2598" s="20" t="s">
        <v>668</v>
      </c>
    </row>
    <row r="2599" spans="1:36" ht="14.25" customHeight="1" x14ac:dyDescent="0.25">
      <c r="A2599" s="7" t="s">
        <v>3044</v>
      </c>
      <c r="B2599" s="8" t="s">
        <v>1583</v>
      </c>
      <c r="C2599" s="8" t="s">
        <v>5593</v>
      </c>
      <c r="D2599" s="10" t="s">
        <v>668</v>
      </c>
      <c r="E2599" s="33" t="s">
        <v>5607</v>
      </c>
      <c r="F2599" s="10" t="s">
        <v>668</v>
      </c>
      <c r="G2599" s="5" t="s">
        <v>2637</v>
      </c>
      <c r="H2599" s="5" t="s">
        <v>3217</v>
      </c>
      <c r="I2599" s="7" t="s">
        <v>3219</v>
      </c>
      <c r="J2599" s="64">
        <v>8</v>
      </c>
      <c r="K2599" s="64" t="s">
        <v>668</v>
      </c>
      <c r="L2599" s="64">
        <v>4</v>
      </c>
      <c r="M2599" s="64">
        <v>71</v>
      </c>
      <c r="N2599" s="5" t="s">
        <v>2374</v>
      </c>
      <c r="O2599" s="64">
        <v>67</v>
      </c>
      <c r="P2599" s="62" t="s">
        <v>5757</v>
      </c>
      <c r="Q2599" s="13">
        <v>38.001533906166074</v>
      </c>
      <c r="R2599" s="13">
        <v>5</v>
      </c>
      <c r="S2599" s="13">
        <v>43</v>
      </c>
      <c r="T2599" s="6" t="s">
        <v>3028</v>
      </c>
      <c r="U2599" s="5" t="s">
        <v>668</v>
      </c>
      <c r="V2599" s="5" t="s">
        <v>668</v>
      </c>
      <c r="W2599" s="5" t="s">
        <v>668</v>
      </c>
      <c r="X2599" s="5" t="s">
        <v>668</v>
      </c>
      <c r="Y2599" s="20" t="s">
        <v>668</v>
      </c>
      <c r="Z2599" s="20" t="s">
        <v>668</v>
      </c>
      <c r="AA2599" s="20" t="s">
        <v>668</v>
      </c>
      <c r="AB2599" s="10" t="s">
        <v>668</v>
      </c>
      <c r="AC2599" s="10" t="s">
        <v>668</v>
      </c>
      <c r="AD2599" s="10" t="s">
        <v>668</v>
      </c>
      <c r="AE2599" s="10" t="s">
        <v>668</v>
      </c>
      <c r="AF2599" s="10" t="s">
        <v>668</v>
      </c>
      <c r="AG2599" s="20" t="s">
        <v>668</v>
      </c>
      <c r="AH2599" s="20" t="s">
        <v>668</v>
      </c>
      <c r="AI2599" s="20" t="s">
        <v>668</v>
      </c>
      <c r="AJ2599" s="20" t="s">
        <v>668</v>
      </c>
    </row>
    <row r="2600" spans="1:36" ht="14.25" customHeight="1" x14ac:dyDescent="0.25">
      <c r="A2600" s="7" t="s">
        <v>3836</v>
      </c>
      <c r="B2600" s="8" t="s">
        <v>1583</v>
      </c>
      <c r="C2600" s="8" t="s">
        <v>5593</v>
      </c>
      <c r="D2600" s="10" t="s">
        <v>668</v>
      </c>
      <c r="E2600" s="33" t="s">
        <v>5607</v>
      </c>
      <c r="F2600" s="10" t="s">
        <v>668</v>
      </c>
      <c r="G2600" s="5" t="s">
        <v>2637</v>
      </c>
      <c r="H2600" s="5" t="s">
        <v>3217</v>
      </c>
      <c r="I2600" s="7" t="s">
        <v>3220</v>
      </c>
      <c r="J2600" s="64">
        <v>9</v>
      </c>
      <c r="K2600" s="64" t="s">
        <v>668</v>
      </c>
      <c r="L2600" s="64">
        <v>5</v>
      </c>
      <c r="M2600" s="64">
        <v>1</v>
      </c>
      <c r="N2600" s="8" t="s">
        <v>6235</v>
      </c>
      <c r="O2600" s="64">
        <v>23</v>
      </c>
      <c r="P2600" s="62" t="s">
        <v>5757</v>
      </c>
      <c r="Q2600" s="13">
        <v>9.4</v>
      </c>
      <c r="R2600" s="13">
        <v>5</v>
      </c>
      <c r="S2600" s="13">
        <v>14.4</v>
      </c>
      <c r="T2600" s="6" t="s">
        <v>3029</v>
      </c>
      <c r="U2600" s="5" t="s">
        <v>668</v>
      </c>
      <c r="V2600" s="5" t="s">
        <v>668</v>
      </c>
      <c r="W2600" s="5" t="s">
        <v>668</v>
      </c>
      <c r="X2600" s="5" t="s">
        <v>668</v>
      </c>
      <c r="Y2600" s="20" t="s">
        <v>668</v>
      </c>
      <c r="Z2600" s="20" t="s">
        <v>668</v>
      </c>
      <c r="AA2600" s="20" t="s">
        <v>668</v>
      </c>
      <c r="AB2600" s="10" t="s">
        <v>668</v>
      </c>
      <c r="AC2600" s="10" t="s">
        <v>668</v>
      </c>
      <c r="AD2600" s="10" t="s">
        <v>668</v>
      </c>
      <c r="AE2600" s="10" t="s">
        <v>668</v>
      </c>
      <c r="AF2600" s="10" t="s">
        <v>668</v>
      </c>
      <c r="AG2600" s="20" t="s">
        <v>668</v>
      </c>
      <c r="AH2600" s="20" t="s">
        <v>668</v>
      </c>
      <c r="AI2600" s="20" t="s">
        <v>668</v>
      </c>
      <c r="AJ2600" s="20" t="s">
        <v>668</v>
      </c>
    </row>
    <row r="2601" spans="1:36" ht="14.25" customHeight="1" x14ac:dyDescent="0.25">
      <c r="A2601" s="7" t="s">
        <v>3837</v>
      </c>
      <c r="B2601" s="8" t="s">
        <v>1583</v>
      </c>
      <c r="C2601" s="8" t="s">
        <v>5593</v>
      </c>
      <c r="D2601" s="10" t="s">
        <v>668</v>
      </c>
      <c r="E2601" s="33" t="s">
        <v>5607</v>
      </c>
      <c r="F2601" s="10" t="s">
        <v>668</v>
      </c>
      <c r="G2601" s="5" t="s">
        <v>2637</v>
      </c>
      <c r="H2601" s="5" t="s">
        <v>3217</v>
      </c>
      <c r="I2601" s="7" t="s">
        <v>3218</v>
      </c>
      <c r="J2601" s="64">
        <v>9</v>
      </c>
      <c r="K2601" s="64" t="s">
        <v>668</v>
      </c>
      <c r="L2601" s="64">
        <v>3</v>
      </c>
      <c r="M2601" s="64">
        <v>71</v>
      </c>
      <c r="N2601" s="5" t="s">
        <v>2374</v>
      </c>
      <c r="O2601" s="64">
        <v>22</v>
      </c>
      <c r="P2601" s="62" t="s">
        <v>5757</v>
      </c>
      <c r="Q2601" s="13">
        <v>38.120750176139858</v>
      </c>
      <c r="R2601" s="13">
        <v>5</v>
      </c>
      <c r="S2601" s="13">
        <v>43.1</v>
      </c>
      <c r="T2601" s="6" t="s">
        <v>3030</v>
      </c>
      <c r="U2601" s="5" t="s">
        <v>668</v>
      </c>
      <c r="V2601" s="5" t="s">
        <v>668</v>
      </c>
      <c r="W2601" s="5" t="s">
        <v>668</v>
      </c>
      <c r="X2601" s="5" t="s">
        <v>668</v>
      </c>
      <c r="Y2601" s="20" t="s">
        <v>668</v>
      </c>
      <c r="Z2601" s="20" t="s">
        <v>668</v>
      </c>
      <c r="AA2601" s="20" t="s">
        <v>668</v>
      </c>
      <c r="AB2601" s="10" t="s">
        <v>668</v>
      </c>
      <c r="AC2601" s="10" t="s">
        <v>668</v>
      </c>
      <c r="AD2601" s="10" t="s">
        <v>668</v>
      </c>
      <c r="AE2601" s="10" t="s">
        <v>668</v>
      </c>
      <c r="AF2601" s="10" t="s">
        <v>668</v>
      </c>
      <c r="AG2601" s="20" t="s">
        <v>668</v>
      </c>
      <c r="AH2601" s="20" t="s">
        <v>668</v>
      </c>
      <c r="AI2601" s="20" t="s">
        <v>668</v>
      </c>
      <c r="AJ2601" s="20" t="s">
        <v>668</v>
      </c>
    </row>
    <row r="2602" spans="1:36" ht="14.25" customHeight="1" x14ac:dyDescent="0.25">
      <c r="A2602" s="7" t="s">
        <v>470</v>
      </c>
      <c r="B2602" s="8" t="s">
        <v>1583</v>
      </c>
      <c r="C2602" s="8" t="s">
        <v>5593</v>
      </c>
      <c r="D2602" s="10" t="s">
        <v>668</v>
      </c>
      <c r="E2602" s="33" t="s">
        <v>5607</v>
      </c>
      <c r="F2602" s="10" t="s">
        <v>668</v>
      </c>
      <c r="G2602" s="8" t="s">
        <v>3117</v>
      </c>
      <c r="H2602" s="5" t="s">
        <v>3911</v>
      </c>
      <c r="I2602" s="69" t="s">
        <v>1836</v>
      </c>
      <c r="J2602" s="64">
        <v>1</v>
      </c>
      <c r="K2602" s="64">
        <v>28</v>
      </c>
      <c r="L2602" s="64">
        <v>2</v>
      </c>
      <c r="M2602" s="64">
        <v>4</v>
      </c>
      <c r="N2602" s="5" t="s">
        <v>6240</v>
      </c>
      <c r="O2602" s="64">
        <v>87</v>
      </c>
      <c r="P2602" s="62" t="s">
        <v>5757</v>
      </c>
      <c r="Q2602" s="13">
        <v>-11.57487961</v>
      </c>
      <c r="R2602" s="13">
        <v>8.2516326761999998</v>
      </c>
      <c r="S2602" s="13">
        <v>-3.323246938</v>
      </c>
      <c r="T2602" s="5" t="s">
        <v>4577</v>
      </c>
      <c r="U2602" s="5" t="s">
        <v>1195</v>
      </c>
      <c r="V2602" s="5" t="s">
        <v>668</v>
      </c>
      <c r="W2602" s="5" t="s">
        <v>668</v>
      </c>
      <c r="X2602" s="5" t="s">
        <v>668</v>
      </c>
      <c r="Y2602" s="20" t="s">
        <v>668</v>
      </c>
      <c r="Z2602" s="20" t="s">
        <v>668</v>
      </c>
      <c r="AA2602" s="20" t="s">
        <v>668</v>
      </c>
      <c r="AB2602" s="10" t="s">
        <v>668</v>
      </c>
      <c r="AC2602" s="10" t="s">
        <v>668</v>
      </c>
      <c r="AD2602" s="10" t="s">
        <v>668</v>
      </c>
      <c r="AE2602" s="10" t="s">
        <v>668</v>
      </c>
      <c r="AF2602" s="10" t="s">
        <v>668</v>
      </c>
      <c r="AG2602" s="20" t="s">
        <v>668</v>
      </c>
      <c r="AH2602" s="20" t="s">
        <v>668</v>
      </c>
      <c r="AI2602" s="20" t="s">
        <v>668</v>
      </c>
      <c r="AJ2602" s="20" t="s">
        <v>668</v>
      </c>
    </row>
    <row r="2603" spans="1:36" ht="14.25" customHeight="1" x14ac:dyDescent="0.25">
      <c r="A2603" s="7" t="s">
        <v>471</v>
      </c>
      <c r="B2603" s="8" t="s">
        <v>1583</v>
      </c>
      <c r="C2603" s="8" t="s">
        <v>5593</v>
      </c>
      <c r="D2603" s="10" t="s">
        <v>668</v>
      </c>
      <c r="E2603" s="33" t="s">
        <v>5607</v>
      </c>
      <c r="F2603" s="10" t="s">
        <v>668</v>
      </c>
      <c r="G2603" s="8" t="s">
        <v>3117</v>
      </c>
      <c r="H2603" s="5" t="s">
        <v>3911</v>
      </c>
      <c r="I2603" s="69" t="s">
        <v>1836</v>
      </c>
      <c r="J2603" s="64">
        <v>7</v>
      </c>
      <c r="K2603" s="64">
        <v>398</v>
      </c>
      <c r="L2603" s="64">
        <v>3</v>
      </c>
      <c r="M2603" s="64">
        <v>4</v>
      </c>
      <c r="N2603" s="5" t="s">
        <v>6240</v>
      </c>
      <c r="O2603" s="64">
        <v>98</v>
      </c>
      <c r="P2603" s="62" t="s">
        <v>5757</v>
      </c>
      <c r="Q2603" s="13">
        <v>-11.94868709</v>
      </c>
      <c r="R2603" s="13">
        <v>14.034892139</v>
      </c>
      <c r="S2603" s="13">
        <v>2.0862050465999999</v>
      </c>
      <c r="T2603" s="5" t="s">
        <v>4576</v>
      </c>
      <c r="U2603" s="5" t="s">
        <v>1195</v>
      </c>
      <c r="V2603" s="5" t="s">
        <v>668</v>
      </c>
      <c r="W2603" s="5" t="s">
        <v>668</v>
      </c>
      <c r="X2603" s="5" t="s">
        <v>668</v>
      </c>
      <c r="Y2603" s="20" t="s">
        <v>668</v>
      </c>
      <c r="Z2603" s="20" t="s">
        <v>668</v>
      </c>
      <c r="AA2603" s="20" t="s">
        <v>668</v>
      </c>
      <c r="AB2603" s="10" t="s">
        <v>668</v>
      </c>
      <c r="AC2603" s="10" t="s">
        <v>668</v>
      </c>
      <c r="AD2603" s="10" t="s">
        <v>668</v>
      </c>
      <c r="AE2603" s="10" t="s">
        <v>668</v>
      </c>
      <c r="AF2603" s="10" t="s">
        <v>668</v>
      </c>
      <c r="AG2603" s="20" t="s">
        <v>668</v>
      </c>
      <c r="AH2603" s="20" t="s">
        <v>668</v>
      </c>
      <c r="AI2603" s="20" t="s">
        <v>668</v>
      </c>
      <c r="AJ2603" s="20" t="s">
        <v>668</v>
      </c>
    </row>
    <row r="2604" spans="1:36" ht="14.25" customHeight="1" x14ac:dyDescent="0.25">
      <c r="A2604" s="7" t="s">
        <v>472</v>
      </c>
      <c r="B2604" s="8" t="s">
        <v>1583</v>
      </c>
      <c r="C2604" s="8" t="s">
        <v>5593</v>
      </c>
      <c r="D2604" s="10" t="s">
        <v>668</v>
      </c>
      <c r="E2604" s="33" t="s">
        <v>5607</v>
      </c>
      <c r="F2604" s="10" t="s">
        <v>668</v>
      </c>
      <c r="G2604" s="8" t="s">
        <v>3117</v>
      </c>
      <c r="H2604" s="5" t="s">
        <v>3911</v>
      </c>
      <c r="I2604" s="69" t="s">
        <v>1836</v>
      </c>
      <c r="J2604" s="64">
        <v>7</v>
      </c>
      <c r="K2604" s="64">
        <v>401</v>
      </c>
      <c r="L2604" s="64">
        <v>6</v>
      </c>
      <c r="M2604" s="64">
        <v>5</v>
      </c>
      <c r="N2604" s="5" t="s">
        <v>24</v>
      </c>
      <c r="O2604" s="64">
        <v>128</v>
      </c>
      <c r="P2604" s="62" t="s">
        <v>5757</v>
      </c>
      <c r="Q2604" s="13">
        <v>0.69275290270000001</v>
      </c>
      <c r="R2604" s="13">
        <v>3.6107965595999998</v>
      </c>
      <c r="S2604" s="13">
        <v>4.3035494622000003</v>
      </c>
      <c r="T2604" s="5" t="s">
        <v>4578</v>
      </c>
      <c r="U2604" s="5" t="s">
        <v>1195</v>
      </c>
      <c r="V2604" s="5" t="s">
        <v>668</v>
      </c>
      <c r="W2604" s="5" t="s">
        <v>668</v>
      </c>
      <c r="X2604" s="5" t="s">
        <v>668</v>
      </c>
      <c r="Y2604" s="20" t="s">
        <v>668</v>
      </c>
      <c r="Z2604" s="20" t="s">
        <v>668</v>
      </c>
      <c r="AA2604" s="20" t="s">
        <v>668</v>
      </c>
      <c r="AB2604" s="10" t="s">
        <v>668</v>
      </c>
      <c r="AC2604" s="10" t="s">
        <v>668</v>
      </c>
      <c r="AD2604" s="10" t="s">
        <v>668</v>
      </c>
      <c r="AE2604" s="10" t="s">
        <v>668</v>
      </c>
      <c r="AF2604" s="10" t="s">
        <v>668</v>
      </c>
      <c r="AG2604" s="20" t="s">
        <v>668</v>
      </c>
      <c r="AH2604" s="20" t="s">
        <v>668</v>
      </c>
      <c r="AI2604" s="20" t="s">
        <v>668</v>
      </c>
      <c r="AJ2604" s="20" t="s">
        <v>668</v>
      </c>
    </row>
    <row r="2605" spans="1:36" ht="14.25" customHeight="1" x14ac:dyDescent="0.25">
      <c r="A2605" s="7" t="s">
        <v>473</v>
      </c>
      <c r="B2605" s="8" t="s">
        <v>1583</v>
      </c>
      <c r="C2605" s="8" t="s">
        <v>5593</v>
      </c>
      <c r="D2605" s="10" t="s">
        <v>668</v>
      </c>
      <c r="E2605" s="33" t="s">
        <v>5607</v>
      </c>
      <c r="F2605" s="10" t="s">
        <v>668</v>
      </c>
      <c r="G2605" s="8" t="s">
        <v>3117</v>
      </c>
      <c r="H2605" s="5" t="s">
        <v>3911</v>
      </c>
      <c r="I2605" s="69" t="s">
        <v>1837</v>
      </c>
      <c r="J2605" s="64">
        <v>6</v>
      </c>
      <c r="K2605" s="64">
        <v>359</v>
      </c>
      <c r="L2605" s="64">
        <v>4</v>
      </c>
      <c r="M2605" s="64">
        <v>6</v>
      </c>
      <c r="N2605" s="8" t="s">
        <v>567</v>
      </c>
      <c r="O2605" s="64">
        <v>150</v>
      </c>
      <c r="P2605" s="62" t="s">
        <v>5757</v>
      </c>
      <c r="Q2605" s="13">
        <v>8.14519868</v>
      </c>
      <c r="R2605" s="13">
        <v>-0.39845307499999999</v>
      </c>
      <c r="S2605" s="13">
        <f>Q2605+R2605</f>
        <v>7.7467456050000001</v>
      </c>
      <c r="T2605" s="5" t="s">
        <v>668</v>
      </c>
      <c r="U2605" s="5" t="s">
        <v>4579</v>
      </c>
      <c r="V2605" s="5" t="s">
        <v>4607</v>
      </c>
      <c r="W2605" s="5" t="s">
        <v>668</v>
      </c>
      <c r="X2605" s="5" t="s">
        <v>668</v>
      </c>
      <c r="Y2605" s="20" t="s">
        <v>668</v>
      </c>
      <c r="Z2605" s="20" t="s">
        <v>668</v>
      </c>
      <c r="AA2605" s="20" t="s">
        <v>668</v>
      </c>
      <c r="AB2605" s="10" t="s">
        <v>668</v>
      </c>
      <c r="AC2605" s="10" t="s">
        <v>668</v>
      </c>
      <c r="AD2605" s="10" t="s">
        <v>668</v>
      </c>
      <c r="AE2605" s="10" t="s">
        <v>668</v>
      </c>
      <c r="AF2605" s="10" t="s">
        <v>668</v>
      </c>
      <c r="AG2605" s="20" t="s">
        <v>668</v>
      </c>
      <c r="AH2605" s="20" t="s">
        <v>668</v>
      </c>
      <c r="AI2605" s="20" t="s">
        <v>668</v>
      </c>
      <c r="AJ2605" s="20" t="s">
        <v>668</v>
      </c>
    </row>
    <row r="2606" spans="1:36" ht="14.25" customHeight="1" x14ac:dyDescent="0.25">
      <c r="A2606" s="7" t="s">
        <v>474</v>
      </c>
      <c r="B2606" s="8" t="s">
        <v>1583</v>
      </c>
      <c r="C2606" s="8" t="s">
        <v>5593</v>
      </c>
      <c r="D2606" s="10" t="s">
        <v>668</v>
      </c>
      <c r="E2606" s="33" t="s">
        <v>5607</v>
      </c>
      <c r="F2606" s="10" t="s">
        <v>668</v>
      </c>
      <c r="G2606" s="8" t="s">
        <v>3117</v>
      </c>
      <c r="H2606" s="5" t="s">
        <v>3911</v>
      </c>
      <c r="I2606" s="70" t="s">
        <v>1838</v>
      </c>
      <c r="J2606" s="64">
        <v>1</v>
      </c>
      <c r="K2606" s="64">
        <v>39</v>
      </c>
      <c r="L2606" s="64">
        <v>1</v>
      </c>
      <c r="M2606" s="64">
        <v>8</v>
      </c>
      <c r="N2606" s="8" t="s">
        <v>6236</v>
      </c>
      <c r="O2606" s="64">
        <v>225</v>
      </c>
      <c r="P2606" s="62" t="s">
        <v>5757</v>
      </c>
      <c r="Q2606" s="13">
        <v>4.2704612482000002</v>
      </c>
      <c r="R2606" s="13">
        <v>5.2836068281999999</v>
      </c>
      <c r="S2606" s="13">
        <f>Q2606+R2606</f>
        <v>9.5540680764000001</v>
      </c>
      <c r="T2606" s="5" t="s">
        <v>668</v>
      </c>
      <c r="U2606" s="5" t="s">
        <v>4579</v>
      </c>
      <c r="V2606" s="5" t="s">
        <v>4612</v>
      </c>
      <c r="W2606" s="5" t="s">
        <v>668</v>
      </c>
      <c r="X2606" s="5" t="s">
        <v>668</v>
      </c>
      <c r="Y2606" s="20" t="s">
        <v>668</v>
      </c>
      <c r="Z2606" s="20" t="s">
        <v>668</v>
      </c>
      <c r="AA2606" s="20" t="s">
        <v>668</v>
      </c>
      <c r="AB2606" s="10" t="s">
        <v>668</v>
      </c>
      <c r="AC2606" s="10" t="s">
        <v>668</v>
      </c>
      <c r="AD2606" s="10" t="s">
        <v>668</v>
      </c>
      <c r="AE2606" s="10" t="s">
        <v>668</v>
      </c>
      <c r="AF2606" s="10" t="s">
        <v>668</v>
      </c>
      <c r="AG2606" s="20" t="s">
        <v>668</v>
      </c>
      <c r="AH2606" s="20" t="s">
        <v>668</v>
      </c>
      <c r="AI2606" s="20" t="s">
        <v>668</v>
      </c>
      <c r="AJ2606" s="20" t="s">
        <v>668</v>
      </c>
    </row>
    <row r="2607" spans="1:36" ht="14.25" customHeight="1" x14ac:dyDescent="0.25">
      <c r="A2607" s="7" t="s">
        <v>475</v>
      </c>
      <c r="B2607" s="8" t="s">
        <v>1583</v>
      </c>
      <c r="C2607" s="8" t="s">
        <v>5593</v>
      </c>
      <c r="D2607" s="10" t="s">
        <v>668</v>
      </c>
      <c r="E2607" s="33" t="s">
        <v>5607</v>
      </c>
      <c r="F2607" s="10" t="s">
        <v>668</v>
      </c>
      <c r="G2607" s="8" t="s">
        <v>3117</v>
      </c>
      <c r="H2607" s="5" t="s">
        <v>3911</v>
      </c>
      <c r="I2607" s="70" t="s">
        <v>1838</v>
      </c>
      <c r="J2607" s="64">
        <v>3</v>
      </c>
      <c r="K2607" s="64">
        <v>139</v>
      </c>
      <c r="L2607" s="64">
        <v>6</v>
      </c>
      <c r="M2607" s="64">
        <v>8</v>
      </c>
      <c r="N2607" s="8" t="s">
        <v>6236</v>
      </c>
      <c r="O2607" s="64">
        <v>241</v>
      </c>
      <c r="P2607" s="62" t="s">
        <v>5757</v>
      </c>
      <c r="Q2607" s="13">
        <v>12.423871731</v>
      </c>
      <c r="R2607" s="13">
        <v>10.08420744</v>
      </c>
      <c r="S2607" s="13">
        <v>22.508079170999999</v>
      </c>
      <c r="T2607" s="5" t="s">
        <v>668</v>
      </c>
      <c r="U2607" s="5" t="s">
        <v>4580</v>
      </c>
      <c r="V2607" s="5" t="s">
        <v>4608</v>
      </c>
      <c r="W2607" s="5" t="s">
        <v>668</v>
      </c>
      <c r="X2607" s="5" t="s">
        <v>668</v>
      </c>
      <c r="Y2607" s="20" t="s">
        <v>668</v>
      </c>
      <c r="Z2607" s="20" t="s">
        <v>668</v>
      </c>
      <c r="AA2607" s="20" t="s">
        <v>668</v>
      </c>
      <c r="AB2607" s="10" t="s">
        <v>668</v>
      </c>
      <c r="AC2607" s="10" t="s">
        <v>668</v>
      </c>
      <c r="AD2607" s="10" t="s">
        <v>668</v>
      </c>
      <c r="AE2607" s="10" t="s">
        <v>668</v>
      </c>
      <c r="AF2607" s="10" t="s">
        <v>668</v>
      </c>
      <c r="AG2607" s="20" t="s">
        <v>668</v>
      </c>
      <c r="AH2607" s="20" t="s">
        <v>668</v>
      </c>
      <c r="AI2607" s="20" t="s">
        <v>668</v>
      </c>
      <c r="AJ2607" s="20" t="s">
        <v>668</v>
      </c>
    </row>
    <row r="2608" spans="1:36" ht="14.25" customHeight="1" x14ac:dyDescent="0.25">
      <c r="A2608" s="7" t="s">
        <v>476</v>
      </c>
      <c r="B2608" s="8" t="s">
        <v>1583</v>
      </c>
      <c r="C2608" s="8" t="s">
        <v>5593</v>
      </c>
      <c r="D2608" s="10" t="s">
        <v>668</v>
      </c>
      <c r="E2608" s="33" t="s">
        <v>5607</v>
      </c>
      <c r="F2608" s="10" t="s">
        <v>668</v>
      </c>
      <c r="G2608" s="8" t="s">
        <v>3117</v>
      </c>
      <c r="H2608" s="5" t="s">
        <v>3911</v>
      </c>
      <c r="I2608" s="70" t="s">
        <v>1838</v>
      </c>
      <c r="J2608" s="64">
        <v>4</v>
      </c>
      <c r="K2608" s="64">
        <v>205</v>
      </c>
      <c r="L2608" s="64">
        <v>2</v>
      </c>
      <c r="M2608" s="64">
        <v>8</v>
      </c>
      <c r="N2608" s="8" t="s">
        <v>6236</v>
      </c>
      <c r="O2608" s="64">
        <v>232</v>
      </c>
      <c r="P2608" s="62" t="s">
        <v>5757</v>
      </c>
      <c r="Q2608" s="13">
        <v>-28.074254910000001</v>
      </c>
      <c r="R2608" s="13">
        <v>10.664431702</v>
      </c>
      <c r="S2608" s="13">
        <v>-17.409823209999999</v>
      </c>
      <c r="T2608" s="5" t="s">
        <v>668</v>
      </c>
      <c r="U2608" s="5" t="s">
        <v>4581</v>
      </c>
      <c r="V2608" s="5" t="s">
        <v>4610</v>
      </c>
      <c r="W2608" s="5" t="s">
        <v>668</v>
      </c>
      <c r="X2608" s="5" t="s">
        <v>668</v>
      </c>
      <c r="Y2608" s="20" t="s">
        <v>668</v>
      </c>
      <c r="Z2608" s="20" t="s">
        <v>668</v>
      </c>
      <c r="AA2608" s="20" t="s">
        <v>668</v>
      </c>
      <c r="AB2608" s="10" t="s">
        <v>668</v>
      </c>
      <c r="AC2608" s="10" t="s">
        <v>668</v>
      </c>
      <c r="AD2608" s="10" t="s">
        <v>668</v>
      </c>
      <c r="AE2608" s="10" t="s">
        <v>668</v>
      </c>
      <c r="AF2608" s="10" t="s">
        <v>668</v>
      </c>
      <c r="AG2608" s="20" t="s">
        <v>668</v>
      </c>
      <c r="AH2608" s="20" t="s">
        <v>668</v>
      </c>
      <c r="AI2608" s="20" t="s">
        <v>668</v>
      </c>
      <c r="AJ2608" s="20" t="s">
        <v>668</v>
      </c>
    </row>
    <row r="2609" spans="1:36" ht="14.25" customHeight="1" x14ac:dyDescent="0.25">
      <c r="A2609" s="7" t="s">
        <v>477</v>
      </c>
      <c r="B2609" s="8" t="s">
        <v>1583</v>
      </c>
      <c r="C2609" s="8" t="s">
        <v>5593</v>
      </c>
      <c r="D2609" s="10" t="s">
        <v>668</v>
      </c>
      <c r="E2609" s="33" t="s">
        <v>5607</v>
      </c>
      <c r="F2609" s="10" t="s">
        <v>668</v>
      </c>
      <c r="G2609" s="8" t="s">
        <v>3117</v>
      </c>
      <c r="H2609" s="5" t="s">
        <v>3911</v>
      </c>
      <c r="I2609" s="70" t="s">
        <v>1838</v>
      </c>
      <c r="J2609" s="64">
        <v>5</v>
      </c>
      <c r="K2609" s="64">
        <v>265</v>
      </c>
      <c r="L2609" s="64">
        <v>2</v>
      </c>
      <c r="M2609" s="64">
        <v>8</v>
      </c>
      <c r="N2609" s="8" t="s">
        <v>6236</v>
      </c>
      <c r="O2609" s="64">
        <v>242</v>
      </c>
      <c r="P2609" s="62" t="s">
        <v>5757</v>
      </c>
      <c r="Q2609" s="13">
        <v>-20.759654900000001</v>
      </c>
      <c r="R2609" s="13">
        <v>8.3980142854000004</v>
      </c>
      <c r="S2609" s="13">
        <f>Q2609+R2609</f>
        <v>-12.361640614600001</v>
      </c>
      <c r="T2609" s="5" t="s">
        <v>668</v>
      </c>
      <c r="U2609" s="5" t="s">
        <v>4578</v>
      </c>
      <c r="V2609" s="5" t="s">
        <v>4613</v>
      </c>
      <c r="W2609" s="5" t="s">
        <v>668</v>
      </c>
      <c r="X2609" s="5" t="s">
        <v>668</v>
      </c>
      <c r="Y2609" s="20" t="s">
        <v>668</v>
      </c>
      <c r="Z2609" s="20" t="s">
        <v>668</v>
      </c>
      <c r="AA2609" s="20" t="s">
        <v>668</v>
      </c>
      <c r="AB2609" s="10" t="s">
        <v>668</v>
      </c>
      <c r="AC2609" s="10" t="s">
        <v>668</v>
      </c>
      <c r="AD2609" s="10" t="s">
        <v>668</v>
      </c>
      <c r="AE2609" s="10" t="s">
        <v>668</v>
      </c>
      <c r="AF2609" s="10" t="s">
        <v>668</v>
      </c>
      <c r="AG2609" s="20" t="s">
        <v>668</v>
      </c>
      <c r="AH2609" s="20" t="s">
        <v>668</v>
      </c>
      <c r="AI2609" s="20" t="s">
        <v>668</v>
      </c>
      <c r="AJ2609" s="20" t="s">
        <v>668</v>
      </c>
    </row>
    <row r="2610" spans="1:36" ht="14.25" customHeight="1" x14ac:dyDescent="0.25">
      <c r="A2610" s="7" t="s">
        <v>478</v>
      </c>
      <c r="B2610" s="8" t="s">
        <v>1583</v>
      </c>
      <c r="C2610" s="8" t="s">
        <v>5593</v>
      </c>
      <c r="D2610" s="10" t="s">
        <v>668</v>
      </c>
      <c r="E2610" s="33" t="s">
        <v>5607</v>
      </c>
      <c r="F2610" s="10" t="s">
        <v>668</v>
      </c>
      <c r="G2610" s="8" t="s">
        <v>3117</v>
      </c>
      <c r="H2610" s="5" t="s">
        <v>3911</v>
      </c>
      <c r="I2610" s="70" t="s">
        <v>1838</v>
      </c>
      <c r="J2610" s="64">
        <v>5</v>
      </c>
      <c r="K2610" s="64">
        <v>288</v>
      </c>
      <c r="L2610" s="64">
        <v>4</v>
      </c>
      <c r="M2610" s="64">
        <v>13</v>
      </c>
      <c r="N2610" s="8" t="s">
        <v>6238</v>
      </c>
      <c r="O2610" s="64">
        <v>286</v>
      </c>
      <c r="P2610" s="62" t="s">
        <v>5757</v>
      </c>
      <c r="Q2610" s="13">
        <v>3.4977529705000001</v>
      </c>
      <c r="R2610" s="13">
        <v>4.3925984257000001</v>
      </c>
      <c r="S2610" s="13">
        <f>Q2610+R2610</f>
        <v>7.8903513961999998</v>
      </c>
      <c r="T2610" s="5" t="s">
        <v>668</v>
      </c>
      <c r="U2610" s="5" t="s">
        <v>4583</v>
      </c>
      <c r="V2610" s="5" t="s">
        <v>4614</v>
      </c>
      <c r="W2610" s="5" t="s">
        <v>668</v>
      </c>
      <c r="X2610" s="5" t="s">
        <v>668</v>
      </c>
      <c r="Y2610" s="20" t="s">
        <v>668</v>
      </c>
      <c r="Z2610" s="20" t="s">
        <v>668</v>
      </c>
      <c r="AA2610" s="20" t="s">
        <v>668</v>
      </c>
      <c r="AB2610" s="10" t="s">
        <v>668</v>
      </c>
      <c r="AC2610" s="10" t="s">
        <v>668</v>
      </c>
      <c r="AD2610" s="10" t="s">
        <v>668</v>
      </c>
      <c r="AE2610" s="10" t="s">
        <v>668</v>
      </c>
      <c r="AF2610" s="10" t="s">
        <v>668</v>
      </c>
      <c r="AG2610" s="20" t="s">
        <v>668</v>
      </c>
      <c r="AH2610" s="20" t="s">
        <v>668</v>
      </c>
      <c r="AI2610" s="20" t="s">
        <v>668</v>
      </c>
      <c r="AJ2610" s="20" t="s">
        <v>668</v>
      </c>
    </row>
    <row r="2611" spans="1:36" ht="14.25" customHeight="1" x14ac:dyDescent="0.25">
      <c r="A2611" s="7" t="s">
        <v>479</v>
      </c>
      <c r="B2611" s="8" t="s">
        <v>1583</v>
      </c>
      <c r="C2611" s="8" t="s">
        <v>5593</v>
      </c>
      <c r="D2611" s="10" t="s">
        <v>668</v>
      </c>
      <c r="E2611" s="33" t="s">
        <v>5607</v>
      </c>
      <c r="F2611" s="10" t="s">
        <v>668</v>
      </c>
      <c r="G2611" s="8" t="s">
        <v>3117</v>
      </c>
      <c r="H2611" s="5" t="s">
        <v>3911</v>
      </c>
      <c r="I2611" s="70" t="s">
        <v>1838</v>
      </c>
      <c r="J2611" s="64">
        <v>7</v>
      </c>
      <c r="K2611" s="64">
        <v>397</v>
      </c>
      <c r="L2611" s="64">
        <v>3</v>
      </c>
      <c r="M2611" s="64">
        <v>8</v>
      </c>
      <c r="N2611" s="8" t="s">
        <v>6236</v>
      </c>
      <c r="O2611" s="64">
        <v>227</v>
      </c>
      <c r="P2611" s="62" t="s">
        <v>5757</v>
      </c>
      <c r="Q2611" s="13">
        <v>13.476779183</v>
      </c>
      <c r="R2611" s="13">
        <v>5.1736931853000003</v>
      </c>
      <c r="S2611" s="13">
        <v>18.650472367999999</v>
      </c>
      <c r="T2611" s="5" t="s">
        <v>668</v>
      </c>
      <c r="U2611" s="5" t="s">
        <v>4581</v>
      </c>
      <c r="V2611" s="5" t="s">
        <v>4610</v>
      </c>
      <c r="W2611" s="5" t="s">
        <v>668</v>
      </c>
      <c r="X2611" s="5" t="s">
        <v>668</v>
      </c>
      <c r="Y2611" s="20" t="s">
        <v>668</v>
      </c>
      <c r="Z2611" s="20" t="s">
        <v>668</v>
      </c>
      <c r="AA2611" s="20" t="s">
        <v>668</v>
      </c>
      <c r="AB2611" s="10" t="s">
        <v>668</v>
      </c>
      <c r="AC2611" s="10" t="s">
        <v>668</v>
      </c>
      <c r="AD2611" s="10" t="s">
        <v>668</v>
      </c>
      <c r="AE2611" s="10" t="s">
        <v>668</v>
      </c>
      <c r="AF2611" s="10" t="s">
        <v>668</v>
      </c>
      <c r="AG2611" s="20" t="s">
        <v>668</v>
      </c>
      <c r="AH2611" s="20" t="s">
        <v>668</v>
      </c>
      <c r="AI2611" s="20" t="s">
        <v>668</v>
      </c>
      <c r="AJ2611" s="20" t="s">
        <v>668</v>
      </c>
    </row>
    <row r="2612" spans="1:36" ht="14.25" customHeight="1" x14ac:dyDescent="0.25">
      <c r="A2612" s="7" t="s">
        <v>480</v>
      </c>
      <c r="B2612" s="8" t="s">
        <v>1583</v>
      </c>
      <c r="C2612" s="8" t="s">
        <v>5593</v>
      </c>
      <c r="D2612" s="10" t="s">
        <v>668</v>
      </c>
      <c r="E2612" s="33" t="s">
        <v>5607</v>
      </c>
      <c r="F2612" s="10" t="s">
        <v>668</v>
      </c>
      <c r="G2612" s="8" t="s">
        <v>3117</v>
      </c>
      <c r="H2612" s="5" t="s">
        <v>3911</v>
      </c>
      <c r="I2612" s="70" t="s">
        <v>1838</v>
      </c>
      <c r="J2612" s="64">
        <v>8</v>
      </c>
      <c r="K2612" s="64">
        <v>457</v>
      </c>
      <c r="L2612" s="64">
        <v>6</v>
      </c>
      <c r="M2612" s="64">
        <v>8</v>
      </c>
      <c r="N2612" s="8" t="s">
        <v>6236</v>
      </c>
      <c r="O2612" s="64">
        <v>227</v>
      </c>
      <c r="P2612" s="62" t="s">
        <v>5757</v>
      </c>
      <c r="Q2612" s="13">
        <v>13.476779183</v>
      </c>
      <c r="R2612" s="13">
        <v>6.5897757500000003</v>
      </c>
      <c r="S2612" s="13">
        <v>20.066554932999999</v>
      </c>
      <c r="T2612" s="5" t="s">
        <v>668</v>
      </c>
      <c r="U2612" s="5" t="s">
        <v>4577</v>
      </c>
      <c r="V2612" s="5" t="s">
        <v>4609</v>
      </c>
      <c r="W2612" s="5" t="s">
        <v>668</v>
      </c>
      <c r="X2612" s="5" t="s">
        <v>668</v>
      </c>
      <c r="Y2612" s="20" t="s">
        <v>668</v>
      </c>
      <c r="Z2612" s="20" t="s">
        <v>668</v>
      </c>
      <c r="AA2612" s="20" t="s">
        <v>668</v>
      </c>
      <c r="AB2612" s="10" t="s">
        <v>668</v>
      </c>
      <c r="AC2612" s="10" t="s">
        <v>668</v>
      </c>
      <c r="AD2612" s="10" t="s">
        <v>668</v>
      </c>
      <c r="AE2612" s="10" t="s">
        <v>668</v>
      </c>
      <c r="AF2612" s="10" t="s">
        <v>668</v>
      </c>
      <c r="AG2612" s="20" t="s">
        <v>668</v>
      </c>
      <c r="AH2612" s="20" t="s">
        <v>668</v>
      </c>
      <c r="AI2612" s="20" t="s">
        <v>668</v>
      </c>
      <c r="AJ2612" s="20" t="s">
        <v>668</v>
      </c>
    </row>
    <row r="2613" spans="1:36" ht="14.25" customHeight="1" x14ac:dyDescent="0.25">
      <c r="A2613" s="7" t="s">
        <v>2528</v>
      </c>
      <c r="B2613" s="8" t="s">
        <v>1583</v>
      </c>
      <c r="C2613" s="8" t="s">
        <v>5593</v>
      </c>
      <c r="D2613" s="10" t="s">
        <v>668</v>
      </c>
      <c r="E2613" s="33" t="s">
        <v>5607</v>
      </c>
      <c r="F2613" s="10" t="s">
        <v>668</v>
      </c>
      <c r="G2613" s="8" t="s">
        <v>3117</v>
      </c>
      <c r="H2613" s="5" t="s">
        <v>3911</v>
      </c>
      <c r="I2613" s="70" t="s">
        <v>1838</v>
      </c>
      <c r="J2613" s="64">
        <v>9</v>
      </c>
      <c r="K2613" s="64">
        <v>532</v>
      </c>
      <c r="L2613" s="64">
        <v>3</v>
      </c>
      <c r="M2613" s="64">
        <v>8</v>
      </c>
      <c r="N2613" s="8" t="s">
        <v>6236</v>
      </c>
      <c r="O2613" s="64">
        <v>228</v>
      </c>
      <c r="P2613" s="62" t="s">
        <v>5757</v>
      </c>
      <c r="Q2613" s="13">
        <v>5.9241496100999997</v>
      </c>
      <c r="R2613" s="13">
        <v>6.0718594400999999</v>
      </c>
      <c r="S2613" s="13">
        <v>11.99600905</v>
      </c>
      <c r="T2613" s="5" t="s">
        <v>668</v>
      </c>
      <c r="U2613" s="5" t="s">
        <v>4582</v>
      </c>
      <c r="V2613" s="5" t="s">
        <v>4611</v>
      </c>
      <c r="W2613" s="5" t="s">
        <v>668</v>
      </c>
      <c r="X2613" s="5" t="s">
        <v>668</v>
      </c>
      <c r="Y2613" s="20" t="s">
        <v>668</v>
      </c>
      <c r="Z2613" s="20" t="s">
        <v>668</v>
      </c>
      <c r="AA2613" s="20" t="s">
        <v>668</v>
      </c>
      <c r="AB2613" s="10" t="s">
        <v>668</v>
      </c>
      <c r="AC2613" s="10" t="s">
        <v>668</v>
      </c>
      <c r="AD2613" s="10" t="s">
        <v>668</v>
      </c>
      <c r="AE2613" s="10" t="s">
        <v>668</v>
      </c>
      <c r="AF2613" s="10" t="s">
        <v>668</v>
      </c>
      <c r="AG2613" s="20" t="s">
        <v>668</v>
      </c>
      <c r="AH2613" s="20" t="s">
        <v>668</v>
      </c>
      <c r="AI2613" s="20" t="s">
        <v>668</v>
      </c>
      <c r="AJ2613" s="20" t="s">
        <v>668</v>
      </c>
    </row>
    <row r="2614" spans="1:36" ht="14.25" customHeight="1" x14ac:dyDescent="0.25">
      <c r="A2614" s="7" t="s">
        <v>2529</v>
      </c>
      <c r="B2614" s="8" t="s">
        <v>1583</v>
      </c>
      <c r="C2614" s="8" t="s">
        <v>5593</v>
      </c>
      <c r="D2614" s="10" t="s">
        <v>668</v>
      </c>
      <c r="E2614" s="33" t="s">
        <v>5607</v>
      </c>
      <c r="F2614" s="10" t="s">
        <v>668</v>
      </c>
      <c r="G2614" s="8" t="s">
        <v>3117</v>
      </c>
      <c r="H2614" s="5" t="s">
        <v>3911</v>
      </c>
      <c r="I2614" s="69" t="s">
        <v>23</v>
      </c>
      <c r="J2614" s="64">
        <v>5</v>
      </c>
      <c r="K2614" s="64">
        <v>179</v>
      </c>
      <c r="L2614" s="64">
        <v>1</v>
      </c>
      <c r="M2614" s="64">
        <v>8</v>
      </c>
      <c r="N2614" s="8" t="s">
        <v>6236</v>
      </c>
      <c r="O2614" s="64">
        <v>244</v>
      </c>
      <c r="P2614" s="62" t="s">
        <v>5757</v>
      </c>
      <c r="Q2614" s="13">
        <v>-20.679665580000002</v>
      </c>
      <c r="R2614" s="13">
        <v>1.1019093961999999</v>
      </c>
      <c r="S2614" s="13">
        <f>Q2614+R2614</f>
        <v>-19.577756183800002</v>
      </c>
      <c r="T2614" s="5" t="s">
        <v>668</v>
      </c>
      <c r="U2614" s="5" t="s">
        <v>4578</v>
      </c>
      <c r="V2614" s="5" t="s">
        <v>4610</v>
      </c>
      <c r="W2614" s="5" t="s">
        <v>668</v>
      </c>
      <c r="X2614" s="5" t="s">
        <v>668</v>
      </c>
      <c r="Y2614" s="20" t="s">
        <v>668</v>
      </c>
      <c r="Z2614" s="20" t="s">
        <v>668</v>
      </c>
      <c r="AA2614" s="20" t="s">
        <v>668</v>
      </c>
      <c r="AB2614" s="10" t="s">
        <v>668</v>
      </c>
      <c r="AC2614" s="10" t="s">
        <v>668</v>
      </c>
      <c r="AD2614" s="10" t="s">
        <v>668</v>
      </c>
      <c r="AE2614" s="10" t="s">
        <v>668</v>
      </c>
      <c r="AF2614" s="10" t="s">
        <v>668</v>
      </c>
      <c r="AG2614" s="20" t="s">
        <v>668</v>
      </c>
      <c r="AH2614" s="20" t="s">
        <v>668</v>
      </c>
      <c r="AI2614" s="20" t="s">
        <v>668</v>
      </c>
      <c r="AJ2614" s="20" t="s">
        <v>668</v>
      </c>
    </row>
    <row r="2615" spans="1:36" ht="14.25" customHeight="1" x14ac:dyDescent="0.25">
      <c r="A2615" s="7" t="s">
        <v>2530</v>
      </c>
      <c r="B2615" s="8" t="s">
        <v>1583</v>
      </c>
      <c r="C2615" s="8" t="s">
        <v>5593</v>
      </c>
      <c r="D2615" s="10" t="s">
        <v>668</v>
      </c>
      <c r="E2615" s="33" t="s">
        <v>5607</v>
      </c>
      <c r="F2615" s="10" t="s">
        <v>668</v>
      </c>
      <c r="G2615" s="8" t="s">
        <v>3117</v>
      </c>
      <c r="H2615" s="5" t="s">
        <v>3911</v>
      </c>
      <c r="I2615" s="69" t="s">
        <v>23</v>
      </c>
      <c r="J2615" s="64">
        <v>5</v>
      </c>
      <c r="K2615" s="64">
        <v>180</v>
      </c>
      <c r="L2615" s="64">
        <v>4</v>
      </c>
      <c r="M2615" s="64">
        <v>8</v>
      </c>
      <c r="N2615" s="8" t="s">
        <v>6236</v>
      </c>
      <c r="O2615" s="64">
        <v>247</v>
      </c>
      <c r="P2615" s="62" t="s">
        <v>5757</v>
      </c>
      <c r="Q2615" s="13">
        <v>-15.70423162</v>
      </c>
      <c r="R2615" s="13">
        <v>8.8453180563</v>
      </c>
      <c r="S2615" s="13">
        <f>Q2615+R2615</f>
        <v>-6.8589135636999998</v>
      </c>
      <c r="T2615" s="5" t="s">
        <v>668</v>
      </c>
      <c r="U2615" s="5" t="s">
        <v>4584</v>
      </c>
      <c r="V2615" s="5" t="s">
        <v>4615</v>
      </c>
      <c r="W2615" s="5" t="s">
        <v>668</v>
      </c>
      <c r="X2615" s="5" t="s">
        <v>668</v>
      </c>
      <c r="Y2615" s="20" t="s">
        <v>668</v>
      </c>
      <c r="Z2615" s="20" t="s">
        <v>668</v>
      </c>
      <c r="AA2615" s="20" t="s">
        <v>668</v>
      </c>
      <c r="AB2615" s="10" t="s">
        <v>668</v>
      </c>
      <c r="AC2615" s="10" t="s">
        <v>668</v>
      </c>
      <c r="AD2615" s="10" t="s">
        <v>668</v>
      </c>
      <c r="AE2615" s="10" t="s">
        <v>668</v>
      </c>
      <c r="AF2615" s="10" t="s">
        <v>668</v>
      </c>
      <c r="AG2615" s="20" t="s">
        <v>668</v>
      </c>
      <c r="AH2615" s="20" t="s">
        <v>668</v>
      </c>
      <c r="AI2615" s="20" t="s">
        <v>668</v>
      </c>
      <c r="AJ2615" s="20" t="s">
        <v>668</v>
      </c>
    </row>
    <row r="2616" spans="1:36" ht="14.25" customHeight="1" x14ac:dyDescent="0.25">
      <c r="A2616" s="7" t="s">
        <v>2531</v>
      </c>
      <c r="B2616" s="8" t="s">
        <v>1583</v>
      </c>
      <c r="C2616" s="8" t="s">
        <v>5593</v>
      </c>
      <c r="D2616" s="10" t="s">
        <v>668</v>
      </c>
      <c r="E2616" s="33" t="s">
        <v>5607</v>
      </c>
      <c r="F2616" s="10" t="s">
        <v>668</v>
      </c>
      <c r="G2616" s="8" t="s">
        <v>3117</v>
      </c>
      <c r="H2616" s="5" t="s">
        <v>3911</v>
      </c>
      <c r="I2616" s="69" t="s">
        <v>1839</v>
      </c>
      <c r="J2616" s="64">
        <v>5</v>
      </c>
      <c r="K2616" s="64">
        <v>135</v>
      </c>
      <c r="L2616" s="64">
        <v>5</v>
      </c>
      <c r="M2616" s="64">
        <v>8</v>
      </c>
      <c r="N2616" s="8" t="s">
        <v>6236</v>
      </c>
      <c r="O2616" s="64">
        <v>246</v>
      </c>
      <c r="P2616" s="62" t="s">
        <v>5757</v>
      </c>
      <c r="Q2616" s="13">
        <v>-8.8682806410000001</v>
      </c>
      <c r="R2616" s="13">
        <v>3.4049641345000001</v>
      </c>
      <c r="S2616" s="13">
        <f>Q2616+R2616</f>
        <v>-5.4633165065</v>
      </c>
      <c r="T2616" s="5" t="s">
        <v>668</v>
      </c>
      <c r="U2616" s="5" t="s">
        <v>4585</v>
      </c>
      <c r="V2616" s="5" t="s">
        <v>4616</v>
      </c>
      <c r="W2616" s="5" t="s">
        <v>668</v>
      </c>
      <c r="X2616" s="5" t="s">
        <v>668</v>
      </c>
      <c r="Y2616" s="20" t="s">
        <v>668</v>
      </c>
      <c r="Z2616" s="20" t="s">
        <v>668</v>
      </c>
      <c r="AA2616" s="20" t="s">
        <v>668</v>
      </c>
      <c r="AB2616" s="10" t="s">
        <v>668</v>
      </c>
      <c r="AC2616" s="10" t="s">
        <v>668</v>
      </c>
      <c r="AD2616" s="10" t="s">
        <v>668</v>
      </c>
      <c r="AE2616" s="10" t="s">
        <v>668</v>
      </c>
      <c r="AF2616" s="10" t="s">
        <v>668</v>
      </c>
      <c r="AG2616" s="20" t="s">
        <v>668</v>
      </c>
      <c r="AH2616" s="20" t="s">
        <v>668</v>
      </c>
      <c r="AI2616" s="20" t="s">
        <v>668</v>
      </c>
      <c r="AJ2616" s="20" t="s">
        <v>668</v>
      </c>
    </row>
    <row r="2617" spans="1:36" ht="14.25" customHeight="1" x14ac:dyDescent="0.25">
      <c r="A2617" s="7" t="s">
        <v>2532</v>
      </c>
      <c r="B2617" s="8" t="s">
        <v>1583</v>
      </c>
      <c r="C2617" s="8" t="s">
        <v>5593</v>
      </c>
      <c r="D2617" s="10" t="s">
        <v>668</v>
      </c>
      <c r="E2617" s="33" t="s">
        <v>5607</v>
      </c>
      <c r="F2617" s="10" t="s">
        <v>668</v>
      </c>
      <c r="G2617" s="8" t="s">
        <v>3117</v>
      </c>
      <c r="H2617" s="5" t="s">
        <v>3911</v>
      </c>
      <c r="I2617" s="69" t="s">
        <v>1839</v>
      </c>
      <c r="J2617" s="64">
        <v>6</v>
      </c>
      <c r="K2617" s="64">
        <v>183</v>
      </c>
      <c r="L2617" s="64">
        <v>4</v>
      </c>
      <c r="M2617" s="64">
        <v>8</v>
      </c>
      <c r="N2617" s="8" t="s">
        <v>6236</v>
      </c>
      <c r="O2617" s="64">
        <v>224</v>
      </c>
      <c r="P2617" s="62" t="s">
        <v>5757</v>
      </c>
      <c r="Q2617" s="13">
        <v>-9.8609254540000002</v>
      </c>
      <c r="R2617" s="13">
        <v>2.3253944231000001</v>
      </c>
      <c r="S2617" s="13">
        <f>Q2617+R2617</f>
        <v>-7.5355310308999996</v>
      </c>
      <c r="T2617" s="5" t="s">
        <v>668</v>
      </c>
      <c r="U2617" s="5" t="s">
        <v>4586</v>
      </c>
      <c r="V2617" s="5" t="s">
        <v>4617</v>
      </c>
      <c r="W2617" s="5" t="s">
        <v>668</v>
      </c>
      <c r="X2617" s="5" t="s">
        <v>668</v>
      </c>
      <c r="Y2617" s="20" t="s">
        <v>668</v>
      </c>
      <c r="Z2617" s="20" t="s">
        <v>668</v>
      </c>
      <c r="AA2617" s="20" t="s">
        <v>668</v>
      </c>
      <c r="AB2617" s="10" t="s">
        <v>668</v>
      </c>
      <c r="AC2617" s="10" t="s">
        <v>668</v>
      </c>
      <c r="AD2617" s="10" t="s">
        <v>668</v>
      </c>
      <c r="AE2617" s="10" t="s">
        <v>668</v>
      </c>
      <c r="AF2617" s="10" t="s">
        <v>668</v>
      </c>
      <c r="AG2617" s="20" t="s">
        <v>668</v>
      </c>
      <c r="AH2617" s="20" t="s">
        <v>668</v>
      </c>
      <c r="AI2617" s="20" t="s">
        <v>668</v>
      </c>
      <c r="AJ2617" s="20" t="s">
        <v>668</v>
      </c>
    </row>
    <row r="2618" spans="1:36" ht="14.25" customHeight="1" x14ac:dyDescent="0.25">
      <c r="A2618" s="7" t="s">
        <v>2533</v>
      </c>
      <c r="B2618" s="8" t="s">
        <v>1583</v>
      </c>
      <c r="C2618" s="8" t="s">
        <v>5593</v>
      </c>
      <c r="D2618" s="10" t="s">
        <v>668</v>
      </c>
      <c r="E2618" s="33" t="s">
        <v>5607</v>
      </c>
      <c r="F2618" s="10" t="s">
        <v>668</v>
      </c>
      <c r="G2618" s="8" t="s">
        <v>3117</v>
      </c>
      <c r="H2618" s="5" t="s">
        <v>3911</v>
      </c>
      <c r="I2618" s="69" t="s">
        <v>1839</v>
      </c>
      <c r="J2618" s="64">
        <v>9</v>
      </c>
      <c r="K2618" s="64">
        <v>253</v>
      </c>
      <c r="L2618" s="64">
        <v>3</v>
      </c>
      <c r="M2618" s="64">
        <v>10</v>
      </c>
      <c r="N2618" s="8" t="s">
        <v>361</v>
      </c>
      <c r="O2618" s="64">
        <v>300</v>
      </c>
      <c r="P2618" s="62" t="s">
        <v>5757</v>
      </c>
      <c r="Q2618" s="13">
        <v>-14.214858270000001</v>
      </c>
      <c r="R2618" s="13">
        <v>2.1421471558</v>
      </c>
      <c r="S2618" s="13">
        <f>Q2618+R2618</f>
        <v>-12.072711114200001</v>
      </c>
      <c r="T2618" s="5" t="s">
        <v>668</v>
      </c>
      <c r="U2618" s="5" t="s">
        <v>4586</v>
      </c>
      <c r="V2618" s="5" t="s">
        <v>4618</v>
      </c>
      <c r="W2618" s="5" t="s">
        <v>668</v>
      </c>
      <c r="X2618" s="5" t="s">
        <v>668</v>
      </c>
      <c r="Y2618" s="20" t="s">
        <v>668</v>
      </c>
      <c r="Z2618" s="20" t="s">
        <v>668</v>
      </c>
      <c r="AA2618" s="20" t="s">
        <v>668</v>
      </c>
      <c r="AB2618" s="10" t="s">
        <v>668</v>
      </c>
      <c r="AC2618" s="10" t="s">
        <v>668</v>
      </c>
      <c r="AD2618" s="10" t="s">
        <v>668</v>
      </c>
      <c r="AE2618" s="10" t="s">
        <v>668</v>
      </c>
      <c r="AF2618" s="10" t="s">
        <v>668</v>
      </c>
      <c r="AG2618" s="20" t="s">
        <v>668</v>
      </c>
      <c r="AH2618" s="20" t="s">
        <v>668</v>
      </c>
      <c r="AI2618" s="20" t="s">
        <v>668</v>
      </c>
      <c r="AJ2618" s="20" t="s">
        <v>668</v>
      </c>
    </row>
    <row r="2619" spans="1:36" ht="14.25" customHeight="1" x14ac:dyDescent="0.25">
      <c r="A2619" s="7" t="s">
        <v>2534</v>
      </c>
      <c r="B2619" s="8" t="s">
        <v>1583</v>
      </c>
      <c r="C2619" s="8" t="s">
        <v>5593</v>
      </c>
      <c r="D2619" s="10" t="s">
        <v>668</v>
      </c>
      <c r="E2619" s="33" t="s">
        <v>5607</v>
      </c>
      <c r="F2619" s="10" t="s">
        <v>668</v>
      </c>
      <c r="G2619" s="8" t="s">
        <v>3117</v>
      </c>
      <c r="H2619" s="5" t="s">
        <v>3911</v>
      </c>
      <c r="I2619" s="69" t="s">
        <v>1840</v>
      </c>
      <c r="J2619" s="64">
        <v>5</v>
      </c>
      <c r="K2619" s="64">
        <v>275</v>
      </c>
      <c r="L2619" s="64">
        <v>2</v>
      </c>
      <c r="M2619" s="64">
        <v>16</v>
      </c>
      <c r="N2619" s="5" t="s">
        <v>6245</v>
      </c>
      <c r="O2619" s="64">
        <v>1311</v>
      </c>
      <c r="P2619" s="62" t="s">
        <v>5757</v>
      </c>
      <c r="Q2619" s="13">
        <v>10.298023633</v>
      </c>
      <c r="R2619" s="13">
        <v>7.2427020856000004</v>
      </c>
      <c r="S2619" s="13">
        <v>17.540725719000001</v>
      </c>
      <c r="T2619" s="5" t="s">
        <v>4587</v>
      </c>
      <c r="U2619" s="5" t="s">
        <v>3226</v>
      </c>
      <c r="V2619" s="5" t="s">
        <v>668</v>
      </c>
      <c r="W2619" s="5" t="s">
        <v>668</v>
      </c>
      <c r="X2619" s="5" t="s">
        <v>668</v>
      </c>
      <c r="Y2619" s="20" t="s">
        <v>668</v>
      </c>
      <c r="Z2619" s="20" t="s">
        <v>668</v>
      </c>
      <c r="AA2619" s="20" t="s">
        <v>668</v>
      </c>
      <c r="AB2619" s="10" t="s">
        <v>668</v>
      </c>
      <c r="AC2619" s="10" t="s">
        <v>668</v>
      </c>
      <c r="AD2619" s="10" t="s">
        <v>668</v>
      </c>
      <c r="AE2619" s="10" t="s">
        <v>668</v>
      </c>
      <c r="AF2619" s="10" t="s">
        <v>668</v>
      </c>
      <c r="AG2619" s="20" t="s">
        <v>668</v>
      </c>
      <c r="AH2619" s="20" t="s">
        <v>668</v>
      </c>
      <c r="AI2619" s="20" t="s">
        <v>668</v>
      </c>
      <c r="AJ2619" s="20" t="s">
        <v>668</v>
      </c>
    </row>
    <row r="2620" spans="1:36" ht="14.25" customHeight="1" x14ac:dyDescent="0.25">
      <c r="A2620" s="7" t="s">
        <v>2535</v>
      </c>
      <c r="B2620" s="8" t="s">
        <v>1583</v>
      </c>
      <c r="C2620" s="8" t="s">
        <v>5593</v>
      </c>
      <c r="D2620" s="10" t="s">
        <v>668</v>
      </c>
      <c r="E2620" s="33" t="s">
        <v>5607</v>
      </c>
      <c r="F2620" s="10" t="s">
        <v>668</v>
      </c>
      <c r="G2620" s="8" t="s">
        <v>3117</v>
      </c>
      <c r="H2620" s="8" t="s">
        <v>529</v>
      </c>
      <c r="I2620" s="69" t="s">
        <v>1841</v>
      </c>
      <c r="J2620" s="64">
        <v>3</v>
      </c>
      <c r="K2620" s="64">
        <v>150</v>
      </c>
      <c r="L2620" s="64">
        <v>2</v>
      </c>
      <c r="M2620" s="64">
        <v>4</v>
      </c>
      <c r="N2620" s="5" t="s">
        <v>6240</v>
      </c>
      <c r="O2620" s="64">
        <v>102</v>
      </c>
      <c r="P2620" s="62" t="s">
        <v>5757</v>
      </c>
      <c r="Q2620" s="13">
        <v>-15.863642759999999</v>
      </c>
      <c r="R2620" s="13">
        <v>7.0390347699999998</v>
      </c>
      <c r="S2620" s="13">
        <v>-8.8246079880000003</v>
      </c>
      <c r="T2620" s="5" t="s">
        <v>4620</v>
      </c>
      <c r="U2620" s="5" t="s">
        <v>4621</v>
      </c>
      <c r="V2620" s="5" t="s">
        <v>668</v>
      </c>
      <c r="W2620" s="5" t="s">
        <v>668</v>
      </c>
      <c r="X2620" s="5" t="s">
        <v>668</v>
      </c>
      <c r="Y2620" s="20" t="s">
        <v>668</v>
      </c>
      <c r="Z2620" s="20" t="s">
        <v>668</v>
      </c>
      <c r="AA2620" s="20" t="s">
        <v>668</v>
      </c>
      <c r="AB2620" s="10" t="s">
        <v>668</v>
      </c>
      <c r="AC2620" s="10" t="s">
        <v>668</v>
      </c>
      <c r="AD2620" s="10" t="s">
        <v>668</v>
      </c>
      <c r="AE2620" s="10" t="s">
        <v>668</v>
      </c>
      <c r="AF2620" s="10" t="s">
        <v>668</v>
      </c>
      <c r="AG2620" s="20" t="s">
        <v>668</v>
      </c>
      <c r="AH2620" s="20" t="s">
        <v>668</v>
      </c>
      <c r="AI2620" s="20" t="s">
        <v>668</v>
      </c>
      <c r="AJ2620" s="20" t="s">
        <v>668</v>
      </c>
    </row>
    <row r="2621" spans="1:36" ht="14.25" customHeight="1" x14ac:dyDescent="0.25">
      <c r="A2621" s="7" t="s">
        <v>2536</v>
      </c>
      <c r="B2621" s="8" t="s">
        <v>1583</v>
      </c>
      <c r="C2621" s="8" t="s">
        <v>5593</v>
      </c>
      <c r="D2621" s="10" t="s">
        <v>668</v>
      </c>
      <c r="E2621" s="33" t="s">
        <v>5607</v>
      </c>
      <c r="F2621" s="10" t="s">
        <v>668</v>
      </c>
      <c r="G2621" s="8" t="s">
        <v>3117</v>
      </c>
      <c r="H2621" s="8" t="s">
        <v>529</v>
      </c>
      <c r="I2621" s="69" t="s">
        <v>1841</v>
      </c>
      <c r="J2621" s="64">
        <v>8</v>
      </c>
      <c r="K2621" s="64">
        <v>464</v>
      </c>
      <c r="L2621" s="64">
        <v>5</v>
      </c>
      <c r="M2621" s="64">
        <v>4</v>
      </c>
      <c r="N2621" s="5" t="s">
        <v>6240</v>
      </c>
      <c r="O2621" s="64">
        <v>99</v>
      </c>
      <c r="P2621" s="62" t="s">
        <v>5757</v>
      </c>
      <c r="Q2621" s="13">
        <v>-14.34442675</v>
      </c>
      <c r="R2621" s="13">
        <v>5.2271411229</v>
      </c>
      <c r="S2621" s="13">
        <v>-9.1172856259999993</v>
      </c>
      <c r="T2621" s="5" t="s">
        <v>5612</v>
      </c>
      <c r="U2621" s="5" t="s">
        <v>4622</v>
      </c>
      <c r="V2621" s="5" t="s">
        <v>668</v>
      </c>
      <c r="W2621" s="5" t="s">
        <v>668</v>
      </c>
      <c r="X2621" s="5" t="s">
        <v>668</v>
      </c>
      <c r="Y2621" s="20" t="s">
        <v>668</v>
      </c>
      <c r="Z2621" s="20" t="s">
        <v>668</v>
      </c>
      <c r="AA2621" s="20" t="s">
        <v>668</v>
      </c>
      <c r="AB2621" s="10" t="s">
        <v>668</v>
      </c>
      <c r="AC2621" s="10" t="s">
        <v>668</v>
      </c>
      <c r="AD2621" s="10" t="s">
        <v>668</v>
      </c>
      <c r="AE2621" s="10" t="s">
        <v>668</v>
      </c>
      <c r="AF2621" s="10" t="s">
        <v>668</v>
      </c>
      <c r="AG2621" s="20" t="s">
        <v>668</v>
      </c>
      <c r="AH2621" s="20" t="s">
        <v>668</v>
      </c>
      <c r="AI2621" s="20" t="s">
        <v>668</v>
      </c>
      <c r="AJ2621" s="20" t="s">
        <v>668</v>
      </c>
    </row>
    <row r="2622" spans="1:36" ht="14.25" customHeight="1" x14ac:dyDescent="0.25">
      <c r="A2622" s="7" t="s">
        <v>2537</v>
      </c>
      <c r="B2622" s="8" t="s">
        <v>1583</v>
      </c>
      <c r="C2622" s="8" t="s">
        <v>5593</v>
      </c>
      <c r="D2622" s="10" t="s">
        <v>668</v>
      </c>
      <c r="E2622" s="33" t="s">
        <v>5607</v>
      </c>
      <c r="F2622" s="10" t="s">
        <v>668</v>
      </c>
      <c r="G2622" s="8" t="s">
        <v>3117</v>
      </c>
      <c r="H2622" s="8" t="s">
        <v>529</v>
      </c>
      <c r="I2622" s="69" t="s">
        <v>1841</v>
      </c>
      <c r="J2622" s="64">
        <v>9</v>
      </c>
      <c r="K2622" s="64">
        <v>543</v>
      </c>
      <c r="L2622" s="64">
        <v>3</v>
      </c>
      <c r="M2622" s="64">
        <v>4</v>
      </c>
      <c r="N2622" s="5" t="s">
        <v>6240</v>
      </c>
      <c r="O2622" s="64">
        <v>90</v>
      </c>
      <c r="P2622" s="62" t="s">
        <v>5757</v>
      </c>
      <c r="Q2622" s="13">
        <v>-11.410619069999999</v>
      </c>
      <c r="R2622" s="13">
        <v>4.8250070990999996</v>
      </c>
      <c r="S2622" s="13">
        <v>-6.5856119690000003</v>
      </c>
      <c r="T2622" s="5" t="s">
        <v>4610</v>
      </c>
      <c r="U2622" s="5" t="s">
        <v>4619</v>
      </c>
      <c r="V2622" s="5" t="s">
        <v>668</v>
      </c>
      <c r="W2622" s="5" t="s">
        <v>668</v>
      </c>
      <c r="X2622" s="5" t="s">
        <v>668</v>
      </c>
      <c r="Y2622" s="20" t="s">
        <v>668</v>
      </c>
      <c r="Z2622" s="20" t="s">
        <v>668</v>
      </c>
      <c r="AA2622" s="20" t="s">
        <v>668</v>
      </c>
      <c r="AB2622" s="10" t="s">
        <v>668</v>
      </c>
      <c r="AC2622" s="10" t="s">
        <v>668</v>
      </c>
      <c r="AD2622" s="10" t="s">
        <v>668</v>
      </c>
      <c r="AE2622" s="10" t="s">
        <v>668</v>
      </c>
      <c r="AF2622" s="10" t="s">
        <v>668</v>
      </c>
      <c r="AG2622" s="20" t="s">
        <v>668</v>
      </c>
      <c r="AH2622" s="20" t="s">
        <v>668</v>
      </c>
      <c r="AI2622" s="20" t="s">
        <v>668</v>
      </c>
      <c r="AJ2622" s="20" t="s">
        <v>668</v>
      </c>
    </row>
    <row r="2623" spans="1:36" ht="14.25" customHeight="1" x14ac:dyDescent="0.25">
      <c r="A2623" s="7" t="s">
        <v>2538</v>
      </c>
      <c r="B2623" s="8" t="s">
        <v>1583</v>
      </c>
      <c r="C2623" s="8" t="s">
        <v>5593</v>
      </c>
      <c r="D2623" s="10" t="s">
        <v>668</v>
      </c>
      <c r="E2623" s="33" t="s">
        <v>5607</v>
      </c>
      <c r="F2623" s="10" t="s">
        <v>668</v>
      </c>
      <c r="G2623" s="8" t="s">
        <v>3117</v>
      </c>
      <c r="H2623" s="8" t="s">
        <v>529</v>
      </c>
      <c r="I2623" s="69" t="s">
        <v>1842</v>
      </c>
      <c r="J2623" s="64">
        <v>5</v>
      </c>
      <c r="K2623" s="64">
        <v>263</v>
      </c>
      <c r="L2623" s="64">
        <v>3</v>
      </c>
      <c r="M2623" s="64">
        <v>8</v>
      </c>
      <c r="N2623" s="8" t="s">
        <v>6236</v>
      </c>
      <c r="O2623" s="64">
        <v>237</v>
      </c>
      <c r="P2623" s="62" t="s">
        <v>5757</v>
      </c>
      <c r="Q2623" s="13">
        <v>-7.8754847400000001</v>
      </c>
      <c r="R2623" s="13">
        <v>8.2117090058999995</v>
      </c>
      <c r="S2623" s="13">
        <v>0.33622426550000001</v>
      </c>
      <c r="T2623" s="5" t="s">
        <v>4610</v>
      </c>
      <c r="U2623" s="5" t="s">
        <v>4619</v>
      </c>
      <c r="V2623" s="5" t="s">
        <v>668</v>
      </c>
      <c r="W2623" s="5" t="s">
        <v>668</v>
      </c>
      <c r="X2623" s="5" t="s">
        <v>668</v>
      </c>
      <c r="Y2623" s="20" t="s">
        <v>668</v>
      </c>
      <c r="Z2623" s="20" t="s">
        <v>668</v>
      </c>
      <c r="AA2623" s="20" t="s">
        <v>668</v>
      </c>
      <c r="AB2623" s="10" t="s">
        <v>668</v>
      </c>
      <c r="AC2623" s="10" t="s">
        <v>668</v>
      </c>
      <c r="AD2623" s="10" t="s">
        <v>668</v>
      </c>
      <c r="AE2623" s="10" t="s">
        <v>668</v>
      </c>
      <c r="AF2623" s="10" t="s">
        <v>668</v>
      </c>
      <c r="AG2623" s="20" t="s">
        <v>668</v>
      </c>
      <c r="AH2623" s="20" t="s">
        <v>668</v>
      </c>
      <c r="AI2623" s="20" t="s">
        <v>668</v>
      </c>
      <c r="AJ2623" s="20" t="s">
        <v>668</v>
      </c>
    </row>
    <row r="2624" spans="1:36" ht="14.25" customHeight="1" x14ac:dyDescent="0.25">
      <c r="A2624" s="7" t="s">
        <v>2539</v>
      </c>
      <c r="B2624" s="8" t="s">
        <v>1583</v>
      </c>
      <c r="C2624" s="8" t="s">
        <v>5593</v>
      </c>
      <c r="D2624" s="10" t="s">
        <v>668</v>
      </c>
      <c r="E2624" s="33" t="s">
        <v>5607</v>
      </c>
      <c r="F2624" s="10" t="s">
        <v>668</v>
      </c>
      <c r="G2624" s="8" t="s">
        <v>3117</v>
      </c>
      <c r="H2624" s="8" t="s">
        <v>529</v>
      </c>
      <c r="I2624" s="69" t="s">
        <v>1843</v>
      </c>
      <c r="J2624" s="64">
        <v>3</v>
      </c>
      <c r="K2624" s="64">
        <v>76</v>
      </c>
      <c r="L2624" s="64">
        <v>2</v>
      </c>
      <c r="M2624" s="64">
        <v>8</v>
      </c>
      <c r="N2624" s="8" t="s">
        <v>6236</v>
      </c>
      <c r="O2624" s="64">
        <v>229</v>
      </c>
      <c r="P2624" s="62" t="s">
        <v>5757</v>
      </c>
      <c r="Q2624" s="13">
        <v>-6.5959629179999997</v>
      </c>
      <c r="R2624" s="13">
        <v>9.1283264922999994</v>
      </c>
      <c r="S2624" s="13">
        <v>2.5323635741000001</v>
      </c>
      <c r="T2624" s="5" t="s">
        <v>4623</v>
      </c>
      <c r="U2624" s="5" t="s">
        <v>4624</v>
      </c>
      <c r="V2624" s="5" t="s">
        <v>668</v>
      </c>
      <c r="W2624" s="5" t="s">
        <v>668</v>
      </c>
      <c r="X2624" s="5" t="s">
        <v>668</v>
      </c>
      <c r="Y2624" s="20" t="s">
        <v>668</v>
      </c>
      <c r="Z2624" s="20" t="s">
        <v>668</v>
      </c>
      <c r="AA2624" s="20" t="s">
        <v>668</v>
      </c>
      <c r="AB2624" s="10" t="s">
        <v>668</v>
      </c>
      <c r="AC2624" s="10" t="s">
        <v>668</v>
      </c>
      <c r="AD2624" s="10" t="s">
        <v>668</v>
      </c>
      <c r="AE2624" s="10" t="s">
        <v>668</v>
      </c>
      <c r="AF2624" s="10" t="s">
        <v>668</v>
      </c>
      <c r="AG2624" s="20" t="s">
        <v>668</v>
      </c>
      <c r="AH2624" s="20" t="s">
        <v>668</v>
      </c>
      <c r="AI2624" s="20" t="s">
        <v>668</v>
      </c>
      <c r="AJ2624" s="20" t="s">
        <v>668</v>
      </c>
    </row>
    <row r="2625" spans="1:36" ht="14.25" customHeight="1" x14ac:dyDescent="0.25">
      <c r="A2625" s="7" t="s">
        <v>2540</v>
      </c>
      <c r="B2625" s="8" t="s">
        <v>1583</v>
      </c>
      <c r="C2625" s="8" t="s">
        <v>5593</v>
      </c>
      <c r="D2625" s="10" t="s">
        <v>668</v>
      </c>
      <c r="E2625" s="33" t="s">
        <v>5607</v>
      </c>
      <c r="F2625" s="10" t="s">
        <v>668</v>
      </c>
      <c r="G2625" s="8" t="s">
        <v>3117</v>
      </c>
      <c r="H2625" s="8" t="s">
        <v>529</v>
      </c>
      <c r="I2625" s="69" t="s">
        <v>1844</v>
      </c>
      <c r="J2625" s="64">
        <v>1</v>
      </c>
      <c r="K2625" s="64">
        <v>17</v>
      </c>
      <c r="L2625" s="64">
        <v>4</v>
      </c>
      <c r="M2625" s="64">
        <v>8</v>
      </c>
      <c r="N2625" s="8" t="s">
        <v>6236</v>
      </c>
      <c r="O2625" s="64">
        <v>226</v>
      </c>
      <c r="P2625" s="62" t="s">
        <v>5757</v>
      </c>
      <c r="Q2625" s="13">
        <v>-1.94476428</v>
      </c>
      <c r="R2625" s="13">
        <v>8.6095027844000001</v>
      </c>
      <c r="S2625" s="13">
        <v>6.6647385045999998</v>
      </c>
      <c r="T2625" s="5" t="s">
        <v>4625</v>
      </c>
      <c r="U2625" s="5" t="s">
        <v>4626</v>
      </c>
      <c r="V2625" s="5" t="s">
        <v>668</v>
      </c>
      <c r="W2625" s="5" t="s">
        <v>668</v>
      </c>
      <c r="X2625" s="5" t="s">
        <v>668</v>
      </c>
      <c r="Y2625" s="20" t="s">
        <v>668</v>
      </c>
      <c r="Z2625" s="20" t="s">
        <v>668</v>
      </c>
      <c r="AA2625" s="20" t="s">
        <v>668</v>
      </c>
      <c r="AB2625" s="10" t="s">
        <v>668</v>
      </c>
      <c r="AC2625" s="10" t="s">
        <v>668</v>
      </c>
      <c r="AD2625" s="10" t="s">
        <v>668</v>
      </c>
      <c r="AE2625" s="10" t="s">
        <v>668</v>
      </c>
      <c r="AF2625" s="10" t="s">
        <v>668</v>
      </c>
      <c r="AG2625" s="20" t="s">
        <v>668</v>
      </c>
      <c r="AH2625" s="20" t="s">
        <v>668</v>
      </c>
      <c r="AI2625" s="20" t="s">
        <v>668</v>
      </c>
      <c r="AJ2625" s="20" t="s">
        <v>668</v>
      </c>
    </row>
    <row r="2626" spans="1:36" ht="14.25" customHeight="1" x14ac:dyDescent="0.25">
      <c r="A2626" s="7" t="s">
        <v>2541</v>
      </c>
      <c r="B2626" s="8" t="s">
        <v>1583</v>
      </c>
      <c r="C2626" s="8" t="s">
        <v>5593</v>
      </c>
      <c r="D2626" s="10" t="s">
        <v>668</v>
      </c>
      <c r="E2626" s="33" t="s">
        <v>5607</v>
      </c>
      <c r="F2626" s="10" t="s">
        <v>668</v>
      </c>
      <c r="G2626" s="8" t="s">
        <v>3117</v>
      </c>
      <c r="H2626" s="5" t="s">
        <v>3118</v>
      </c>
      <c r="I2626" s="69" t="s">
        <v>4569</v>
      </c>
      <c r="J2626" s="64">
        <v>2</v>
      </c>
      <c r="K2626" s="64">
        <v>60</v>
      </c>
      <c r="L2626" s="64">
        <v>3</v>
      </c>
      <c r="M2626" s="64">
        <v>16</v>
      </c>
      <c r="N2626" s="5" t="s">
        <v>6245</v>
      </c>
      <c r="O2626" s="64">
        <v>1324</v>
      </c>
      <c r="P2626" s="62" t="s">
        <v>5757</v>
      </c>
      <c r="Q2626" s="13">
        <v>16.428399177999999</v>
      </c>
      <c r="R2626" s="13">
        <v>5.9822485668000001</v>
      </c>
      <c r="S2626" s="13">
        <v>22.410647743999998</v>
      </c>
      <c r="T2626" s="5" t="s">
        <v>668</v>
      </c>
      <c r="U2626" s="8" t="s">
        <v>4578</v>
      </c>
      <c r="V2626" s="5" t="s">
        <v>4616</v>
      </c>
      <c r="W2626" s="5" t="s">
        <v>668</v>
      </c>
      <c r="X2626" s="5" t="s">
        <v>668</v>
      </c>
      <c r="Y2626" s="20" t="s">
        <v>668</v>
      </c>
      <c r="Z2626" s="20" t="s">
        <v>668</v>
      </c>
      <c r="AA2626" s="20" t="s">
        <v>668</v>
      </c>
      <c r="AB2626" s="10" t="s">
        <v>668</v>
      </c>
      <c r="AC2626" s="10" t="s">
        <v>668</v>
      </c>
      <c r="AD2626" s="10" t="s">
        <v>668</v>
      </c>
      <c r="AE2626" s="10" t="s">
        <v>668</v>
      </c>
      <c r="AF2626" s="10" t="s">
        <v>668</v>
      </c>
      <c r="AG2626" s="20" t="s">
        <v>668</v>
      </c>
      <c r="AH2626" s="20" t="s">
        <v>668</v>
      </c>
      <c r="AI2626" s="20" t="s">
        <v>668</v>
      </c>
      <c r="AJ2626" s="20" t="s">
        <v>668</v>
      </c>
    </row>
    <row r="2627" spans="1:36" ht="14.25" customHeight="1" x14ac:dyDescent="0.25">
      <c r="A2627" s="7" t="s">
        <v>2542</v>
      </c>
      <c r="B2627" s="8" t="s">
        <v>1583</v>
      </c>
      <c r="C2627" s="8" t="s">
        <v>5593</v>
      </c>
      <c r="D2627" s="10" t="s">
        <v>668</v>
      </c>
      <c r="E2627" s="33" t="s">
        <v>5607</v>
      </c>
      <c r="F2627" s="10" t="s">
        <v>668</v>
      </c>
      <c r="G2627" s="8" t="s">
        <v>3117</v>
      </c>
      <c r="H2627" s="5" t="s">
        <v>3118</v>
      </c>
      <c r="I2627" s="69" t="s">
        <v>4569</v>
      </c>
      <c r="J2627" s="64">
        <v>3</v>
      </c>
      <c r="K2627" s="64">
        <v>176</v>
      </c>
      <c r="L2627" s="64">
        <v>2</v>
      </c>
      <c r="M2627" s="64">
        <v>15</v>
      </c>
      <c r="N2627" s="8" t="s">
        <v>6242</v>
      </c>
      <c r="O2627" s="64">
        <v>1296</v>
      </c>
      <c r="P2627" s="62" t="s">
        <v>5757</v>
      </c>
      <c r="Q2627" s="13">
        <v>8.4739762765000002</v>
      </c>
      <c r="R2627" s="13">
        <v>8.5513670867999991</v>
      </c>
      <c r="S2627" s="13">
        <v>17.025343363000001</v>
      </c>
      <c r="T2627" s="5" t="s">
        <v>668</v>
      </c>
      <c r="U2627" s="8" t="s">
        <v>4578</v>
      </c>
      <c r="V2627" s="5" t="s">
        <v>4625</v>
      </c>
      <c r="W2627" s="5" t="s">
        <v>668</v>
      </c>
      <c r="X2627" s="5" t="s">
        <v>668</v>
      </c>
      <c r="Y2627" s="20" t="s">
        <v>668</v>
      </c>
      <c r="Z2627" s="20" t="s">
        <v>668</v>
      </c>
      <c r="AA2627" s="20" t="s">
        <v>668</v>
      </c>
      <c r="AB2627" s="10" t="s">
        <v>668</v>
      </c>
      <c r="AC2627" s="10" t="s">
        <v>668</v>
      </c>
      <c r="AD2627" s="10" t="s">
        <v>668</v>
      </c>
      <c r="AE2627" s="10" t="s">
        <v>668</v>
      </c>
      <c r="AF2627" s="10" t="s">
        <v>668</v>
      </c>
      <c r="AG2627" s="20" t="s">
        <v>668</v>
      </c>
      <c r="AH2627" s="20" t="s">
        <v>668</v>
      </c>
      <c r="AI2627" s="20" t="s">
        <v>668</v>
      </c>
      <c r="AJ2627" s="20" t="s">
        <v>668</v>
      </c>
    </row>
    <row r="2628" spans="1:36" ht="14.25" customHeight="1" x14ac:dyDescent="0.25">
      <c r="A2628" s="7" t="s">
        <v>2543</v>
      </c>
      <c r="B2628" s="8" t="s">
        <v>1583</v>
      </c>
      <c r="C2628" s="8" t="s">
        <v>5593</v>
      </c>
      <c r="D2628" s="10" t="s">
        <v>668</v>
      </c>
      <c r="E2628" s="33" t="s">
        <v>5607</v>
      </c>
      <c r="F2628" s="10" t="s">
        <v>668</v>
      </c>
      <c r="G2628" s="8" t="s">
        <v>3117</v>
      </c>
      <c r="H2628" s="5" t="s">
        <v>3118</v>
      </c>
      <c r="I2628" s="69" t="s">
        <v>4569</v>
      </c>
      <c r="J2628" s="64">
        <v>5</v>
      </c>
      <c r="K2628" s="64">
        <v>250</v>
      </c>
      <c r="L2628" s="64">
        <v>5</v>
      </c>
      <c r="M2628" s="64">
        <v>19</v>
      </c>
      <c r="N2628" s="8" t="s">
        <v>6241</v>
      </c>
      <c r="O2628" s="64">
        <v>384</v>
      </c>
      <c r="P2628" s="62" t="s">
        <v>5757</v>
      </c>
      <c r="Q2628" s="13">
        <v>5.3034765781999997</v>
      </c>
      <c r="R2628" s="13">
        <v>10.620257588999999</v>
      </c>
      <c r="S2628" s="13">
        <f>Q2628+R2628</f>
        <v>15.923734167199999</v>
      </c>
      <c r="T2628" s="5" t="s">
        <v>668</v>
      </c>
      <c r="U2628" s="5" t="s">
        <v>4588</v>
      </c>
      <c r="V2628" s="5" t="s">
        <v>4610</v>
      </c>
      <c r="W2628" s="5" t="s">
        <v>668</v>
      </c>
      <c r="X2628" s="5" t="s">
        <v>668</v>
      </c>
      <c r="Y2628" s="20" t="s">
        <v>668</v>
      </c>
      <c r="Z2628" s="20" t="s">
        <v>668</v>
      </c>
      <c r="AA2628" s="20" t="s">
        <v>668</v>
      </c>
      <c r="AB2628" s="10" t="s">
        <v>668</v>
      </c>
      <c r="AC2628" s="10" t="s">
        <v>668</v>
      </c>
      <c r="AD2628" s="10" t="s">
        <v>668</v>
      </c>
      <c r="AE2628" s="10" t="s">
        <v>668</v>
      </c>
      <c r="AF2628" s="10" t="s">
        <v>668</v>
      </c>
      <c r="AG2628" s="20" t="s">
        <v>668</v>
      </c>
      <c r="AH2628" s="20" t="s">
        <v>668</v>
      </c>
      <c r="AI2628" s="20" t="s">
        <v>668</v>
      </c>
      <c r="AJ2628" s="20" t="s">
        <v>668</v>
      </c>
    </row>
    <row r="2629" spans="1:36" ht="14.25" customHeight="1" x14ac:dyDescent="0.25">
      <c r="A2629" s="7" t="s">
        <v>2544</v>
      </c>
      <c r="B2629" s="8" t="s">
        <v>1583</v>
      </c>
      <c r="C2629" s="8" t="s">
        <v>5593</v>
      </c>
      <c r="D2629" s="10" t="s">
        <v>668</v>
      </c>
      <c r="E2629" s="33" t="s">
        <v>5607</v>
      </c>
      <c r="F2629" s="10" t="s">
        <v>668</v>
      </c>
      <c r="G2629" s="8" t="s">
        <v>3117</v>
      </c>
      <c r="H2629" s="5" t="s">
        <v>3118</v>
      </c>
      <c r="I2629" s="69" t="s">
        <v>4569</v>
      </c>
      <c r="J2629" s="64">
        <v>5</v>
      </c>
      <c r="K2629" s="64">
        <v>253</v>
      </c>
      <c r="L2629" s="64">
        <v>2</v>
      </c>
      <c r="M2629" s="64">
        <v>16</v>
      </c>
      <c r="N2629" s="5" t="s">
        <v>6245</v>
      </c>
      <c r="O2629" s="64">
        <v>1312</v>
      </c>
      <c r="P2629" s="62" t="s">
        <v>5757</v>
      </c>
      <c r="Q2629" s="13">
        <v>9.4547403710999998</v>
      </c>
      <c r="R2629" s="13">
        <v>7.3688551847000001</v>
      </c>
      <c r="S2629" s="13">
        <v>16.823595556000001</v>
      </c>
      <c r="T2629" s="5" t="s">
        <v>668</v>
      </c>
      <c r="U2629" s="5" t="s">
        <v>3226</v>
      </c>
      <c r="V2629" s="5" t="s">
        <v>4629</v>
      </c>
      <c r="W2629" s="5" t="s">
        <v>668</v>
      </c>
      <c r="X2629" s="5" t="s">
        <v>668</v>
      </c>
      <c r="Y2629" s="20" t="s">
        <v>668</v>
      </c>
      <c r="Z2629" s="20" t="s">
        <v>668</v>
      </c>
      <c r="AA2629" s="20" t="s">
        <v>668</v>
      </c>
      <c r="AB2629" s="10" t="s">
        <v>668</v>
      </c>
      <c r="AC2629" s="10" t="s">
        <v>668</v>
      </c>
      <c r="AD2629" s="10" t="s">
        <v>668</v>
      </c>
      <c r="AE2629" s="10" t="s">
        <v>668</v>
      </c>
      <c r="AF2629" s="10" t="s">
        <v>668</v>
      </c>
      <c r="AG2629" s="20" t="s">
        <v>668</v>
      </c>
      <c r="AH2629" s="20" t="s">
        <v>668</v>
      </c>
      <c r="AI2629" s="20" t="s">
        <v>668</v>
      </c>
      <c r="AJ2629" s="20" t="s">
        <v>668</v>
      </c>
    </row>
    <row r="2630" spans="1:36" ht="14.25" customHeight="1" x14ac:dyDescent="0.25">
      <c r="A2630" s="7" t="s">
        <v>2545</v>
      </c>
      <c r="B2630" s="8" t="s">
        <v>1583</v>
      </c>
      <c r="C2630" s="8" t="s">
        <v>5593</v>
      </c>
      <c r="D2630" s="10" t="s">
        <v>668</v>
      </c>
      <c r="E2630" s="33" t="s">
        <v>5607</v>
      </c>
      <c r="F2630" s="10" t="s">
        <v>668</v>
      </c>
      <c r="G2630" s="8" t="s">
        <v>3117</v>
      </c>
      <c r="H2630" s="5" t="s">
        <v>3118</v>
      </c>
      <c r="I2630" s="69" t="s">
        <v>4569</v>
      </c>
      <c r="J2630" s="64">
        <v>5</v>
      </c>
      <c r="K2630" s="64">
        <v>258</v>
      </c>
      <c r="L2630" s="64">
        <v>6</v>
      </c>
      <c r="M2630" s="64">
        <v>16</v>
      </c>
      <c r="N2630" s="5" t="s">
        <v>6245</v>
      </c>
      <c r="O2630" s="64">
        <v>1322</v>
      </c>
      <c r="P2630" s="62" t="s">
        <v>5757</v>
      </c>
      <c r="Q2630" s="13">
        <v>7.0760553434000002</v>
      </c>
      <c r="R2630" s="13">
        <v>8.3288945618000003</v>
      </c>
      <c r="S2630" s="13">
        <v>15.404949905</v>
      </c>
      <c r="T2630" s="5" t="s">
        <v>668</v>
      </c>
      <c r="U2630" s="5" t="s">
        <v>4593</v>
      </c>
      <c r="V2630" s="5" t="s">
        <v>4630</v>
      </c>
      <c r="W2630" s="5" t="s">
        <v>668</v>
      </c>
      <c r="X2630" s="5" t="s">
        <v>668</v>
      </c>
      <c r="Y2630" s="20" t="s">
        <v>668</v>
      </c>
      <c r="Z2630" s="20" t="s">
        <v>668</v>
      </c>
      <c r="AA2630" s="20" t="s">
        <v>668</v>
      </c>
      <c r="AB2630" s="10" t="s">
        <v>668</v>
      </c>
      <c r="AC2630" s="10" t="s">
        <v>668</v>
      </c>
      <c r="AD2630" s="10" t="s">
        <v>668</v>
      </c>
      <c r="AE2630" s="10" t="s">
        <v>668</v>
      </c>
      <c r="AF2630" s="10" t="s">
        <v>668</v>
      </c>
      <c r="AG2630" s="20" t="s">
        <v>668</v>
      </c>
      <c r="AH2630" s="20" t="s">
        <v>668</v>
      </c>
      <c r="AI2630" s="20" t="s">
        <v>668</v>
      </c>
      <c r="AJ2630" s="20" t="s">
        <v>668</v>
      </c>
    </row>
    <row r="2631" spans="1:36" ht="14.25" customHeight="1" x14ac:dyDescent="0.25">
      <c r="A2631" s="7" t="s">
        <v>2546</v>
      </c>
      <c r="B2631" s="8" t="s">
        <v>1583</v>
      </c>
      <c r="C2631" s="8" t="s">
        <v>5593</v>
      </c>
      <c r="D2631" s="10" t="s">
        <v>668</v>
      </c>
      <c r="E2631" s="33" t="s">
        <v>5607</v>
      </c>
      <c r="F2631" s="10" t="s">
        <v>668</v>
      </c>
      <c r="G2631" s="8" t="s">
        <v>3117</v>
      </c>
      <c r="H2631" s="5" t="s">
        <v>3118</v>
      </c>
      <c r="I2631" s="69" t="s">
        <v>4569</v>
      </c>
      <c r="J2631" s="64">
        <v>5</v>
      </c>
      <c r="K2631" s="64">
        <v>264</v>
      </c>
      <c r="L2631" s="64">
        <v>4</v>
      </c>
      <c r="M2631" s="64">
        <v>17</v>
      </c>
      <c r="N2631" s="8" t="s">
        <v>6243</v>
      </c>
      <c r="O2631" s="64">
        <v>337</v>
      </c>
      <c r="P2631" s="62" t="s">
        <v>5757</v>
      </c>
      <c r="Q2631" s="13">
        <v>7.7866623109999997</v>
      </c>
      <c r="R2631" s="13">
        <v>1.7518351373000001</v>
      </c>
      <c r="S2631" s="13">
        <f>Q2631+R2631</f>
        <v>9.5384974482999993</v>
      </c>
      <c r="T2631" s="5" t="s">
        <v>668</v>
      </c>
      <c r="U2631" s="5" t="s">
        <v>4591</v>
      </c>
      <c r="V2631" s="5" t="s">
        <v>4610</v>
      </c>
      <c r="W2631" s="5" t="s">
        <v>668</v>
      </c>
      <c r="X2631" s="5" t="s">
        <v>668</v>
      </c>
      <c r="Y2631" s="20" t="s">
        <v>668</v>
      </c>
      <c r="Z2631" s="20" t="s">
        <v>668</v>
      </c>
      <c r="AA2631" s="20" t="s">
        <v>668</v>
      </c>
      <c r="AB2631" s="10" t="s">
        <v>668</v>
      </c>
      <c r="AC2631" s="10" t="s">
        <v>668</v>
      </c>
      <c r="AD2631" s="10" t="s">
        <v>668</v>
      </c>
      <c r="AE2631" s="10" t="s">
        <v>668</v>
      </c>
      <c r="AF2631" s="10" t="s">
        <v>668</v>
      </c>
      <c r="AG2631" s="20" t="s">
        <v>668</v>
      </c>
      <c r="AH2631" s="20" t="s">
        <v>668</v>
      </c>
      <c r="AI2631" s="20" t="s">
        <v>668</v>
      </c>
      <c r="AJ2631" s="20" t="s">
        <v>668</v>
      </c>
    </row>
    <row r="2632" spans="1:36" ht="14.25" customHeight="1" x14ac:dyDescent="0.25">
      <c r="A2632" s="7" t="s">
        <v>2547</v>
      </c>
      <c r="B2632" s="8" t="s">
        <v>1583</v>
      </c>
      <c r="C2632" s="8" t="s">
        <v>5593</v>
      </c>
      <c r="D2632" s="10" t="s">
        <v>668</v>
      </c>
      <c r="E2632" s="33" t="s">
        <v>5607</v>
      </c>
      <c r="F2632" s="10" t="s">
        <v>668</v>
      </c>
      <c r="G2632" s="8" t="s">
        <v>3117</v>
      </c>
      <c r="H2632" s="5" t="s">
        <v>3118</v>
      </c>
      <c r="I2632" s="69" t="s">
        <v>4569</v>
      </c>
      <c r="J2632" s="64">
        <v>5</v>
      </c>
      <c r="K2632" s="64">
        <v>281</v>
      </c>
      <c r="L2632" s="64">
        <v>2</v>
      </c>
      <c r="M2632" s="64">
        <v>15</v>
      </c>
      <c r="N2632" s="8" t="s">
        <v>6242</v>
      </c>
      <c r="O2632" s="64">
        <v>1295</v>
      </c>
      <c r="P2632" s="62" t="s">
        <v>5757</v>
      </c>
      <c r="Q2632" s="13">
        <v>-9.8327044469999993</v>
      </c>
      <c r="R2632" s="13">
        <v>9.0804387802999997</v>
      </c>
      <c r="S2632" s="13">
        <v>-0.75226566699999997</v>
      </c>
      <c r="T2632" s="5" t="s">
        <v>668</v>
      </c>
      <c r="U2632" s="5" t="s">
        <v>4590</v>
      </c>
      <c r="V2632" s="5" t="s">
        <v>4627</v>
      </c>
      <c r="W2632" s="5" t="s">
        <v>668</v>
      </c>
      <c r="X2632" s="5" t="s">
        <v>668</v>
      </c>
      <c r="Y2632" s="20" t="s">
        <v>668</v>
      </c>
      <c r="Z2632" s="20" t="s">
        <v>668</v>
      </c>
      <c r="AA2632" s="20" t="s">
        <v>668</v>
      </c>
      <c r="AB2632" s="10" t="s">
        <v>668</v>
      </c>
      <c r="AC2632" s="10" t="s">
        <v>668</v>
      </c>
      <c r="AD2632" s="10" t="s">
        <v>668</v>
      </c>
      <c r="AE2632" s="10" t="s">
        <v>668</v>
      </c>
      <c r="AF2632" s="10" t="s">
        <v>668</v>
      </c>
      <c r="AG2632" s="20" t="s">
        <v>668</v>
      </c>
      <c r="AH2632" s="20" t="s">
        <v>668</v>
      </c>
      <c r="AI2632" s="20" t="s">
        <v>668</v>
      </c>
      <c r="AJ2632" s="20" t="s">
        <v>668</v>
      </c>
    </row>
    <row r="2633" spans="1:36" ht="14.25" customHeight="1" x14ac:dyDescent="0.25">
      <c r="A2633" s="7" t="s">
        <v>2548</v>
      </c>
      <c r="B2633" s="8" t="s">
        <v>1583</v>
      </c>
      <c r="C2633" s="8" t="s">
        <v>5593</v>
      </c>
      <c r="D2633" s="10" t="s">
        <v>668</v>
      </c>
      <c r="E2633" s="33" t="s">
        <v>5607</v>
      </c>
      <c r="F2633" s="10" t="s">
        <v>668</v>
      </c>
      <c r="G2633" s="8" t="s">
        <v>3117</v>
      </c>
      <c r="H2633" s="5" t="s">
        <v>3118</v>
      </c>
      <c r="I2633" s="69" t="s">
        <v>4569</v>
      </c>
      <c r="J2633" s="64">
        <v>5</v>
      </c>
      <c r="K2633" s="64">
        <v>283</v>
      </c>
      <c r="L2633" s="64">
        <v>5</v>
      </c>
      <c r="M2633" s="64">
        <v>15</v>
      </c>
      <c r="N2633" s="8" t="s">
        <v>6242</v>
      </c>
      <c r="O2633" s="64">
        <v>1291</v>
      </c>
      <c r="P2633" s="62" t="s">
        <v>5757</v>
      </c>
      <c r="Q2633" s="13">
        <v>7.6567598106999997</v>
      </c>
      <c r="R2633" s="13">
        <v>5.9040231938999996</v>
      </c>
      <c r="S2633" s="13">
        <v>13.560783004999999</v>
      </c>
      <c r="T2633" s="5" t="s">
        <v>668</v>
      </c>
      <c r="U2633" s="5" t="s">
        <v>4589</v>
      </c>
      <c r="V2633" s="43" t="s">
        <v>5613</v>
      </c>
      <c r="W2633" s="5" t="s">
        <v>668</v>
      </c>
      <c r="X2633" s="5" t="s">
        <v>668</v>
      </c>
      <c r="Y2633" s="20" t="s">
        <v>668</v>
      </c>
      <c r="Z2633" s="20" t="s">
        <v>668</v>
      </c>
      <c r="AA2633" s="20" t="s">
        <v>668</v>
      </c>
      <c r="AB2633" s="10" t="s">
        <v>668</v>
      </c>
      <c r="AC2633" s="10" t="s">
        <v>668</v>
      </c>
      <c r="AD2633" s="10" t="s">
        <v>668</v>
      </c>
      <c r="AE2633" s="10" t="s">
        <v>668</v>
      </c>
      <c r="AF2633" s="10" t="s">
        <v>668</v>
      </c>
      <c r="AG2633" s="20" t="s">
        <v>668</v>
      </c>
      <c r="AH2633" s="20" t="s">
        <v>668</v>
      </c>
      <c r="AI2633" s="20" t="s">
        <v>668</v>
      </c>
      <c r="AJ2633" s="20" t="s">
        <v>668</v>
      </c>
    </row>
    <row r="2634" spans="1:36" ht="14.25" customHeight="1" x14ac:dyDescent="0.25">
      <c r="A2634" s="7" t="s">
        <v>2549</v>
      </c>
      <c r="B2634" s="8" t="s">
        <v>1583</v>
      </c>
      <c r="C2634" s="8" t="s">
        <v>5593</v>
      </c>
      <c r="D2634" s="10" t="s">
        <v>668</v>
      </c>
      <c r="E2634" s="33" t="s">
        <v>5607</v>
      </c>
      <c r="F2634" s="10" t="s">
        <v>668</v>
      </c>
      <c r="G2634" s="8" t="s">
        <v>3117</v>
      </c>
      <c r="H2634" s="5" t="s">
        <v>3118</v>
      </c>
      <c r="I2634" s="69" t="s">
        <v>4569</v>
      </c>
      <c r="J2634" s="64">
        <v>9</v>
      </c>
      <c r="K2634" s="64">
        <v>482</v>
      </c>
      <c r="L2634" s="64">
        <v>4</v>
      </c>
      <c r="M2634" s="64">
        <v>16</v>
      </c>
      <c r="N2634" s="5" t="s">
        <v>6245</v>
      </c>
      <c r="O2634" s="64">
        <v>1314</v>
      </c>
      <c r="P2634" s="62" t="s">
        <v>5757</v>
      </c>
      <c r="Q2634" s="13">
        <v>17.801891883</v>
      </c>
      <c r="R2634" s="13">
        <v>6.4542665871000002</v>
      </c>
      <c r="S2634" s="13">
        <v>24.256158469999999</v>
      </c>
      <c r="T2634" s="5" t="s">
        <v>668</v>
      </c>
      <c r="U2634" s="8" t="s">
        <v>4592</v>
      </c>
      <c r="V2634" s="5" t="s">
        <v>4628</v>
      </c>
      <c r="W2634" s="5" t="s">
        <v>668</v>
      </c>
      <c r="X2634" s="5" t="s">
        <v>668</v>
      </c>
      <c r="Y2634" s="20" t="s">
        <v>668</v>
      </c>
      <c r="Z2634" s="20" t="s">
        <v>668</v>
      </c>
      <c r="AA2634" s="20" t="s">
        <v>668</v>
      </c>
      <c r="AB2634" s="10" t="s">
        <v>668</v>
      </c>
      <c r="AC2634" s="10" t="s">
        <v>668</v>
      </c>
      <c r="AD2634" s="10" t="s">
        <v>668</v>
      </c>
      <c r="AE2634" s="10" t="s">
        <v>668</v>
      </c>
      <c r="AF2634" s="10" t="s">
        <v>668</v>
      </c>
      <c r="AG2634" s="20" t="s">
        <v>668</v>
      </c>
      <c r="AH2634" s="20" t="s">
        <v>668</v>
      </c>
      <c r="AI2634" s="20" t="s">
        <v>668</v>
      </c>
      <c r="AJ2634" s="20" t="s">
        <v>668</v>
      </c>
    </row>
    <row r="2635" spans="1:36" ht="14.25" customHeight="1" x14ac:dyDescent="0.25">
      <c r="A2635" s="7" t="s">
        <v>2550</v>
      </c>
      <c r="B2635" s="8" t="s">
        <v>1583</v>
      </c>
      <c r="C2635" s="8" t="s">
        <v>5593</v>
      </c>
      <c r="D2635" s="10" t="s">
        <v>668</v>
      </c>
      <c r="E2635" s="33" t="s">
        <v>5607</v>
      </c>
      <c r="F2635" s="10" t="s">
        <v>668</v>
      </c>
      <c r="G2635" s="8" t="s">
        <v>3117</v>
      </c>
      <c r="H2635" s="5" t="s">
        <v>3118</v>
      </c>
      <c r="I2635" s="69" t="s">
        <v>4570</v>
      </c>
      <c r="J2635" s="64">
        <v>1</v>
      </c>
      <c r="K2635" s="64">
        <v>10</v>
      </c>
      <c r="L2635" s="64">
        <v>5</v>
      </c>
      <c r="M2635" s="64">
        <v>15</v>
      </c>
      <c r="N2635" s="8" t="s">
        <v>6242</v>
      </c>
      <c r="O2635" s="64">
        <v>1298</v>
      </c>
      <c r="P2635" s="62" t="s">
        <v>5757</v>
      </c>
      <c r="Q2635" s="13">
        <v>3.6323020631</v>
      </c>
      <c r="R2635" s="13">
        <v>11.371550811000001</v>
      </c>
      <c r="S2635" s="13">
        <v>15.003852874</v>
      </c>
      <c r="T2635" s="5" t="s">
        <v>668</v>
      </c>
      <c r="U2635" s="8" t="s">
        <v>4578</v>
      </c>
      <c r="V2635" s="5" t="s">
        <v>4610</v>
      </c>
      <c r="W2635" s="5" t="s">
        <v>668</v>
      </c>
      <c r="X2635" s="5" t="s">
        <v>668</v>
      </c>
      <c r="Y2635" s="20" t="s">
        <v>668</v>
      </c>
      <c r="Z2635" s="20" t="s">
        <v>668</v>
      </c>
      <c r="AA2635" s="20" t="s">
        <v>668</v>
      </c>
      <c r="AB2635" s="10" t="s">
        <v>668</v>
      </c>
      <c r="AC2635" s="10" t="s">
        <v>668</v>
      </c>
      <c r="AD2635" s="10" t="s">
        <v>668</v>
      </c>
      <c r="AE2635" s="10" t="s">
        <v>668</v>
      </c>
      <c r="AF2635" s="10" t="s">
        <v>668</v>
      </c>
      <c r="AG2635" s="20" t="s">
        <v>668</v>
      </c>
      <c r="AH2635" s="20" t="s">
        <v>668</v>
      </c>
      <c r="AI2635" s="20" t="s">
        <v>668</v>
      </c>
      <c r="AJ2635" s="20" t="s">
        <v>668</v>
      </c>
    </row>
    <row r="2636" spans="1:36" ht="14.25" customHeight="1" x14ac:dyDescent="0.25">
      <c r="A2636" s="7" t="s">
        <v>2551</v>
      </c>
      <c r="B2636" s="8" t="s">
        <v>1583</v>
      </c>
      <c r="C2636" s="8" t="s">
        <v>5593</v>
      </c>
      <c r="D2636" s="10" t="s">
        <v>668</v>
      </c>
      <c r="E2636" s="33" t="s">
        <v>5607</v>
      </c>
      <c r="F2636" s="10" t="s">
        <v>668</v>
      </c>
      <c r="G2636" s="8" t="s">
        <v>3117</v>
      </c>
      <c r="H2636" s="5" t="s">
        <v>3118</v>
      </c>
      <c r="I2636" s="69" t="s">
        <v>4570</v>
      </c>
      <c r="J2636" s="64">
        <v>1</v>
      </c>
      <c r="K2636" s="64">
        <v>13</v>
      </c>
      <c r="L2636" s="64">
        <v>6</v>
      </c>
      <c r="M2636" s="64">
        <v>15</v>
      </c>
      <c r="N2636" s="8" t="s">
        <v>6242</v>
      </c>
      <c r="O2636" s="64">
        <v>1302</v>
      </c>
      <c r="P2636" s="62" t="s">
        <v>5757</v>
      </c>
      <c r="Q2636" s="13">
        <v>4.7615775043999999</v>
      </c>
      <c r="R2636" s="13">
        <v>7.4439420884</v>
      </c>
      <c r="S2636" s="13">
        <v>12.205519593</v>
      </c>
      <c r="T2636" s="5" t="s">
        <v>668</v>
      </c>
      <c r="U2636" s="8" t="s">
        <v>4576</v>
      </c>
      <c r="V2636" s="5" t="s">
        <v>4610</v>
      </c>
      <c r="W2636" s="5" t="s">
        <v>668</v>
      </c>
      <c r="X2636" s="5" t="s">
        <v>668</v>
      </c>
      <c r="Y2636" s="20" t="s">
        <v>668</v>
      </c>
      <c r="Z2636" s="20" t="s">
        <v>668</v>
      </c>
      <c r="AA2636" s="20" t="s">
        <v>668</v>
      </c>
      <c r="AB2636" s="10" t="s">
        <v>668</v>
      </c>
      <c r="AC2636" s="10" t="s">
        <v>668</v>
      </c>
      <c r="AD2636" s="10" t="s">
        <v>668</v>
      </c>
      <c r="AE2636" s="10" t="s">
        <v>668</v>
      </c>
      <c r="AF2636" s="10" t="s">
        <v>668</v>
      </c>
      <c r="AG2636" s="20" t="s">
        <v>668</v>
      </c>
      <c r="AH2636" s="20" t="s">
        <v>668</v>
      </c>
      <c r="AI2636" s="20" t="s">
        <v>668</v>
      </c>
      <c r="AJ2636" s="20" t="s">
        <v>668</v>
      </c>
    </row>
    <row r="2637" spans="1:36" ht="14.25" customHeight="1" x14ac:dyDescent="0.25">
      <c r="A2637" s="7" t="s">
        <v>2552</v>
      </c>
      <c r="B2637" s="8" t="s">
        <v>1583</v>
      </c>
      <c r="C2637" s="8" t="s">
        <v>5593</v>
      </c>
      <c r="D2637" s="10" t="s">
        <v>668</v>
      </c>
      <c r="E2637" s="33" t="s">
        <v>5607</v>
      </c>
      <c r="F2637" s="10" t="s">
        <v>668</v>
      </c>
      <c r="G2637" s="8" t="s">
        <v>3117</v>
      </c>
      <c r="H2637" s="5" t="s">
        <v>3118</v>
      </c>
      <c r="I2637" s="69" t="s">
        <v>4570</v>
      </c>
      <c r="J2637" s="64">
        <v>1</v>
      </c>
      <c r="K2637" s="64">
        <v>16</v>
      </c>
      <c r="L2637" s="64">
        <v>6</v>
      </c>
      <c r="M2637" s="64">
        <v>15</v>
      </c>
      <c r="N2637" s="8" t="s">
        <v>6242</v>
      </c>
      <c r="O2637" s="64">
        <v>1309</v>
      </c>
      <c r="P2637" s="62" t="s">
        <v>5757</v>
      </c>
      <c r="Q2637" s="13">
        <v>-4.2249476509999999</v>
      </c>
      <c r="R2637" s="13">
        <v>7.2545232467999998</v>
      </c>
      <c r="S2637" s="13">
        <v>3.0295755963</v>
      </c>
      <c r="T2637" s="5" t="s">
        <v>668</v>
      </c>
      <c r="U2637" s="8" t="s">
        <v>4578</v>
      </c>
      <c r="V2637" s="5" t="s">
        <v>4610</v>
      </c>
      <c r="W2637" s="5" t="s">
        <v>668</v>
      </c>
      <c r="X2637" s="5" t="s">
        <v>668</v>
      </c>
      <c r="Y2637" s="20" t="s">
        <v>668</v>
      </c>
      <c r="Z2637" s="20" t="s">
        <v>668</v>
      </c>
      <c r="AA2637" s="20" t="s">
        <v>668</v>
      </c>
      <c r="AB2637" s="10" t="s">
        <v>668</v>
      </c>
      <c r="AC2637" s="10" t="s">
        <v>668</v>
      </c>
      <c r="AD2637" s="10" t="s">
        <v>668</v>
      </c>
      <c r="AE2637" s="10" t="s">
        <v>668</v>
      </c>
      <c r="AF2637" s="10" t="s">
        <v>668</v>
      </c>
      <c r="AG2637" s="20" t="s">
        <v>668</v>
      </c>
      <c r="AH2637" s="20" t="s">
        <v>668</v>
      </c>
      <c r="AI2637" s="20" t="s">
        <v>668</v>
      </c>
      <c r="AJ2637" s="20" t="s">
        <v>668</v>
      </c>
    </row>
    <row r="2638" spans="1:36" ht="14.25" customHeight="1" x14ac:dyDescent="0.25">
      <c r="A2638" s="7" t="s">
        <v>2553</v>
      </c>
      <c r="B2638" s="8" t="s">
        <v>1583</v>
      </c>
      <c r="C2638" s="8" t="s">
        <v>5593</v>
      </c>
      <c r="D2638" s="10" t="s">
        <v>668</v>
      </c>
      <c r="E2638" s="33" t="s">
        <v>5607</v>
      </c>
      <c r="F2638" s="10" t="s">
        <v>668</v>
      </c>
      <c r="G2638" s="8" t="s">
        <v>3117</v>
      </c>
      <c r="H2638" s="5" t="s">
        <v>3118</v>
      </c>
      <c r="I2638" s="69" t="s">
        <v>4570</v>
      </c>
      <c r="J2638" s="64">
        <v>4</v>
      </c>
      <c r="K2638" s="64">
        <v>215</v>
      </c>
      <c r="L2638" s="64">
        <v>2</v>
      </c>
      <c r="M2638" s="64">
        <v>15</v>
      </c>
      <c r="N2638" s="8" t="s">
        <v>6242</v>
      </c>
      <c r="O2638" s="64">
        <v>1300</v>
      </c>
      <c r="P2638" s="62" t="s">
        <v>5757</v>
      </c>
      <c r="Q2638" s="13">
        <v>8.8415092235999992</v>
      </c>
      <c r="R2638" s="13">
        <v>9.9733922366000005</v>
      </c>
      <c r="S2638" s="13">
        <v>18.814901460000002</v>
      </c>
      <c r="T2638" s="5" t="s">
        <v>668</v>
      </c>
      <c r="U2638" s="8" t="s">
        <v>4584</v>
      </c>
      <c r="V2638" s="5" t="s">
        <v>4631</v>
      </c>
      <c r="W2638" s="5" t="s">
        <v>668</v>
      </c>
      <c r="X2638" s="5" t="s">
        <v>668</v>
      </c>
      <c r="Y2638" s="20" t="s">
        <v>668</v>
      </c>
      <c r="Z2638" s="20" t="s">
        <v>668</v>
      </c>
      <c r="AA2638" s="20" t="s">
        <v>668</v>
      </c>
      <c r="AB2638" s="10" t="s">
        <v>668</v>
      </c>
      <c r="AC2638" s="10" t="s">
        <v>668</v>
      </c>
      <c r="AD2638" s="10" t="s">
        <v>668</v>
      </c>
      <c r="AE2638" s="10" t="s">
        <v>668</v>
      </c>
      <c r="AF2638" s="10" t="s">
        <v>668</v>
      </c>
      <c r="AG2638" s="20" t="s">
        <v>668</v>
      </c>
      <c r="AH2638" s="20" t="s">
        <v>668</v>
      </c>
      <c r="AI2638" s="20" t="s">
        <v>668</v>
      </c>
      <c r="AJ2638" s="20" t="s">
        <v>668</v>
      </c>
    </row>
    <row r="2639" spans="1:36" ht="14.25" customHeight="1" x14ac:dyDescent="0.25">
      <c r="A2639" s="7" t="s">
        <v>2554</v>
      </c>
      <c r="B2639" s="8" t="s">
        <v>1583</v>
      </c>
      <c r="C2639" s="8" t="s">
        <v>5593</v>
      </c>
      <c r="D2639" s="10" t="s">
        <v>668</v>
      </c>
      <c r="E2639" s="33" t="s">
        <v>5607</v>
      </c>
      <c r="F2639" s="10" t="s">
        <v>668</v>
      </c>
      <c r="G2639" s="8" t="s">
        <v>3117</v>
      </c>
      <c r="H2639" s="5" t="s">
        <v>3118</v>
      </c>
      <c r="I2639" s="69" t="s">
        <v>4570</v>
      </c>
      <c r="J2639" s="64">
        <v>5</v>
      </c>
      <c r="K2639" s="64">
        <v>225</v>
      </c>
      <c r="L2639" s="64">
        <v>2</v>
      </c>
      <c r="M2639" s="64">
        <v>16</v>
      </c>
      <c r="N2639" s="5" t="s">
        <v>6245</v>
      </c>
      <c r="O2639" s="64">
        <v>1319</v>
      </c>
      <c r="P2639" s="62" t="s">
        <v>5757</v>
      </c>
      <c r="Q2639" s="13">
        <v>0.13239371289999999</v>
      </c>
      <c r="R2639" s="13">
        <v>12.616249924</v>
      </c>
      <c r="S2639" s="13">
        <v>12.748643637000001</v>
      </c>
      <c r="T2639" s="5" t="s">
        <v>668</v>
      </c>
      <c r="U2639" s="8" t="s">
        <v>4594</v>
      </c>
      <c r="V2639" s="43" t="s">
        <v>5613</v>
      </c>
      <c r="W2639" s="5" t="s">
        <v>668</v>
      </c>
      <c r="X2639" s="5" t="s">
        <v>668</v>
      </c>
      <c r="Y2639" s="20" t="s">
        <v>668</v>
      </c>
      <c r="Z2639" s="20" t="s">
        <v>668</v>
      </c>
      <c r="AA2639" s="20" t="s">
        <v>668</v>
      </c>
      <c r="AB2639" s="10" t="s">
        <v>668</v>
      </c>
      <c r="AC2639" s="10" t="s">
        <v>668</v>
      </c>
      <c r="AD2639" s="10" t="s">
        <v>668</v>
      </c>
      <c r="AE2639" s="10" t="s">
        <v>668</v>
      </c>
      <c r="AF2639" s="10" t="s">
        <v>668</v>
      </c>
      <c r="AG2639" s="20" t="s">
        <v>668</v>
      </c>
      <c r="AH2639" s="20" t="s">
        <v>668</v>
      </c>
      <c r="AI2639" s="20" t="s">
        <v>668</v>
      </c>
      <c r="AJ2639" s="20" t="s">
        <v>668</v>
      </c>
    </row>
    <row r="2640" spans="1:36" ht="14.25" customHeight="1" x14ac:dyDescent="0.25">
      <c r="A2640" s="7" t="s">
        <v>2555</v>
      </c>
      <c r="B2640" s="8" t="s">
        <v>1583</v>
      </c>
      <c r="C2640" s="8" t="s">
        <v>5593</v>
      </c>
      <c r="D2640" s="10" t="s">
        <v>668</v>
      </c>
      <c r="E2640" s="33" t="s">
        <v>5607</v>
      </c>
      <c r="F2640" s="10" t="s">
        <v>668</v>
      </c>
      <c r="G2640" s="8" t="s">
        <v>3117</v>
      </c>
      <c r="H2640" s="5" t="s">
        <v>3118</v>
      </c>
      <c r="I2640" s="69" t="s">
        <v>4570</v>
      </c>
      <c r="J2640" s="64">
        <v>5</v>
      </c>
      <c r="K2640" s="64">
        <v>271</v>
      </c>
      <c r="L2640" s="64">
        <v>6</v>
      </c>
      <c r="M2640" s="64">
        <v>15</v>
      </c>
      <c r="N2640" s="8" t="s">
        <v>6242</v>
      </c>
      <c r="O2640" s="64">
        <v>1287</v>
      </c>
      <c r="P2640" s="62" t="s">
        <v>5757</v>
      </c>
      <c r="Q2640" s="13">
        <v>-2.6216829929999999</v>
      </c>
      <c r="R2640" s="13">
        <v>5.2531597014999996</v>
      </c>
      <c r="S2640" s="13">
        <v>2.6314767085000002</v>
      </c>
      <c r="T2640" s="5" t="s">
        <v>668</v>
      </c>
      <c r="U2640" s="8" t="s">
        <v>4578</v>
      </c>
      <c r="V2640" s="5" t="s">
        <v>4633</v>
      </c>
      <c r="W2640" s="5" t="s">
        <v>668</v>
      </c>
      <c r="X2640" s="5" t="s">
        <v>668</v>
      </c>
      <c r="Y2640" s="20" t="s">
        <v>668</v>
      </c>
      <c r="Z2640" s="20" t="s">
        <v>668</v>
      </c>
      <c r="AA2640" s="20" t="s">
        <v>668</v>
      </c>
      <c r="AB2640" s="10" t="s">
        <v>668</v>
      </c>
      <c r="AC2640" s="10" t="s">
        <v>668</v>
      </c>
      <c r="AD2640" s="10" t="s">
        <v>668</v>
      </c>
      <c r="AE2640" s="10" t="s">
        <v>668</v>
      </c>
      <c r="AF2640" s="10" t="s">
        <v>668</v>
      </c>
      <c r="AG2640" s="20" t="s">
        <v>668</v>
      </c>
      <c r="AH2640" s="20" t="s">
        <v>668</v>
      </c>
      <c r="AI2640" s="20" t="s">
        <v>668</v>
      </c>
      <c r="AJ2640" s="20" t="s">
        <v>668</v>
      </c>
    </row>
    <row r="2641" spans="1:36" ht="14.25" customHeight="1" x14ac:dyDescent="0.25">
      <c r="A2641" s="7" t="s">
        <v>2556</v>
      </c>
      <c r="B2641" s="8" t="s">
        <v>1583</v>
      </c>
      <c r="C2641" s="8" t="s">
        <v>5593</v>
      </c>
      <c r="D2641" s="10" t="s">
        <v>668</v>
      </c>
      <c r="E2641" s="33" t="s">
        <v>5607</v>
      </c>
      <c r="F2641" s="10" t="s">
        <v>668</v>
      </c>
      <c r="G2641" s="8" t="s">
        <v>3117</v>
      </c>
      <c r="H2641" s="5" t="s">
        <v>3118</v>
      </c>
      <c r="I2641" s="69" t="s">
        <v>4570</v>
      </c>
      <c r="J2641" s="64">
        <v>8</v>
      </c>
      <c r="K2641" s="64">
        <v>406</v>
      </c>
      <c r="L2641" s="64">
        <v>5</v>
      </c>
      <c r="M2641" s="64">
        <v>15</v>
      </c>
      <c r="N2641" s="8" t="s">
        <v>6242</v>
      </c>
      <c r="O2641" s="64">
        <v>1293</v>
      </c>
      <c r="P2641" s="62" t="s">
        <v>5757</v>
      </c>
      <c r="Q2641" s="13">
        <v>-6.185827733</v>
      </c>
      <c r="R2641" s="13">
        <v>10.64805102</v>
      </c>
      <c r="S2641" s="13">
        <v>4.4622232868999996</v>
      </c>
      <c r="T2641" s="5" t="s">
        <v>668</v>
      </c>
      <c r="U2641" s="8" t="s">
        <v>668</v>
      </c>
      <c r="V2641" s="5" t="s">
        <v>4632</v>
      </c>
      <c r="W2641" s="5" t="s">
        <v>668</v>
      </c>
      <c r="X2641" s="5" t="s">
        <v>668</v>
      </c>
      <c r="Y2641" s="20" t="s">
        <v>668</v>
      </c>
      <c r="Z2641" s="20" t="s">
        <v>668</v>
      </c>
      <c r="AA2641" s="20" t="s">
        <v>668</v>
      </c>
      <c r="AB2641" s="10" t="s">
        <v>668</v>
      </c>
      <c r="AC2641" s="10" t="s">
        <v>668</v>
      </c>
      <c r="AD2641" s="10" t="s">
        <v>668</v>
      </c>
      <c r="AE2641" s="10" t="s">
        <v>668</v>
      </c>
      <c r="AF2641" s="10" t="s">
        <v>668</v>
      </c>
      <c r="AG2641" s="20" t="s">
        <v>668</v>
      </c>
      <c r="AH2641" s="20" t="s">
        <v>668</v>
      </c>
      <c r="AI2641" s="20" t="s">
        <v>668</v>
      </c>
      <c r="AJ2641" s="20" t="s">
        <v>668</v>
      </c>
    </row>
    <row r="2642" spans="1:36" ht="14.25" customHeight="1" x14ac:dyDescent="0.25">
      <c r="A2642" s="7" t="s">
        <v>2557</v>
      </c>
      <c r="B2642" s="8" t="s">
        <v>1583</v>
      </c>
      <c r="C2642" s="8" t="s">
        <v>5593</v>
      </c>
      <c r="D2642" s="10" t="s">
        <v>668</v>
      </c>
      <c r="E2642" s="33" t="s">
        <v>5607</v>
      </c>
      <c r="F2642" s="10" t="s">
        <v>668</v>
      </c>
      <c r="G2642" s="8" t="s">
        <v>3117</v>
      </c>
      <c r="H2642" s="5" t="s">
        <v>3118</v>
      </c>
      <c r="I2642" s="69" t="s">
        <v>4570</v>
      </c>
      <c r="J2642" s="64">
        <v>8</v>
      </c>
      <c r="K2642" s="64">
        <v>416</v>
      </c>
      <c r="L2642" s="64">
        <v>2</v>
      </c>
      <c r="M2642" s="64">
        <v>15</v>
      </c>
      <c r="N2642" s="8" t="s">
        <v>6242</v>
      </c>
      <c r="O2642" s="64">
        <v>1307</v>
      </c>
      <c r="P2642" s="62" t="s">
        <v>5757</v>
      </c>
      <c r="Q2642" s="13">
        <v>1.8192919865999999</v>
      </c>
      <c r="R2642" s="13">
        <v>7.3960524475999998</v>
      </c>
      <c r="S2642" s="13">
        <v>9.2153444342000004</v>
      </c>
      <c r="T2642" s="5" t="s">
        <v>668</v>
      </c>
      <c r="U2642" s="8" t="s">
        <v>668</v>
      </c>
      <c r="V2642" s="5" t="s">
        <v>4610</v>
      </c>
      <c r="W2642" s="5" t="s">
        <v>668</v>
      </c>
      <c r="X2642" s="5" t="s">
        <v>668</v>
      </c>
      <c r="Y2642" s="20" t="s">
        <v>668</v>
      </c>
      <c r="Z2642" s="20" t="s">
        <v>668</v>
      </c>
      <c r="AA2642" s="20" t="s">
        <v>668</v>
      </c>
      <c r="AB2642" s="10" t="s">
        <v>668</v>
      </c>
      <c r="AC2642" s="10" t="s">
        <v>668</v>
      </c>
      <c r="AD2642" s="10" t="s">
        <v>668</v>
      </c>
      <c r="AE2642" s="10" t="s">
        <v>668</v>
      </c>
      <c r="AF2642" s="10" t="s">
        <v>668</v>
      </c>
      <c r="AG2642" s="20" t="s">
        <v>668</v>
      </c>
      <c r="AH2642" s="20" t="s">
        <v>668</v>
      </c>
      <c r="AI2642" s="20" t="s">
        <v>668</v>
      </c>
      <c r="AJ2642" s="20" t="s">
        <v>668</v>
      </c>
    </row>
    <row r="2643" spans="1:36" ht="14.25" customHeight="1" x14ac:dyDescent="0.25">
      <c r="A2643" s="7" t="s">
        <v>2558</v>
      </c>
      <c r="B2643" s="8" t="s">
        <v>1583</v>
      </c>
      <c r="C2643" s="8" t="s">
        <v>5593</v>
      </c>
      <c r="D2643" s="10" t="s">
        <v>668</v>
      </c>
      <c r="E2643" s="33" t="s">
        <v>5607</v>
      </c>
      <c r="F2643" s="10" t="s">
        <v>668</v>
      </c>
      <c r="G2643" s="8" t="s">
        <v>3117</v>
      </c>
      <c r="H2643" s="5" t="s">
        <v>3118</v>
      </c>
      <c r="I2643" s="69" t="s">
        <v>4570</v>
      </c>
      <c r="J2643" s="64">
        <v>9</v>
      </c>
      <c r="K2643" s="64">
        <v>467</v>
      </c>
      <c r="L2643" s="64">
        <v>4</v>
      </c>
      <c r="M2643" s="64">
        <v>16</v>
      </c>
      <c r="N2643" s="5" t="s">
        <v>6245</v>
      </c>
      <c r="O2643" s="64">
        <v>1315</v>
      </c>
      <c r="P2643" s="62" t="s">
        <v>5757</v>
      </c>
      <c r="Q2643" s="13">
        <v>-4.278591037</v>
      </c>
      <c r="R2643" s="13">
        <v>9.0546366755999994</v>
      </c>
      <c r="S2643" s="13">
        <v>4.7760456384000003</v>
      </c>
      <c r="T2643" s="5" t="s">
        <v>668</v>
      </c>
      <c r="U2643" s="8" t="s">
        <v>4595</v>
      </c>
      <c r="V2643" s="5" t="s">
        <v>4634</v>
      </c>
      <c r="W2643" s="5" t="s">
        <v>668</v>
      </c>
      <c r="X2643" s="5" t="s">
        <v>668</v>
      </c>
      <c r="Y2643" s="20" t="s">
        <v>668</v>
      </c>
      <c r="Z2643" s="20" t="s">
        <v>668</v>
      </c>
      <c r="AA2643" s="20" t="s">
        <v>668</v>
      </c>
      <c r="AB2643" s="10" t="s">
        <v>668</v>
      </c>
      <c r="AC2643" s="10" t="s">
        <v>668</v>
      </c>
      <c r="AD2643" s="10" t="s">
        <v>668</v>
      </c>
      <c r="AE2643" s="10" t="s">
        <v>668</v>
      </c>
      <c r="AF2643" s="10" t="s">
        <v>668</v>
      </c>
      <c r="AG2643" s="20" t="s">
        <v>668</v>
      </c>
      <c r="AH2643" s="20" t="s">
        <v>668</v>
      </c>
      <c r="AI2643" s="20" t="s">
        <v>668</v>
      </c>
      <c r="AJ2643" s="20" t="s">
        <v>668</v>
      </c>
    </row>
    <row r="2644" spans="1:36" ht="14.25" customHeight="1" x14ac:dyDescent="0.25">
      <c r="A2644" s="7" t="s">
        <v>2559</v>
      </c>
      <c r="B2644" s="8" t="s">
        <v>1583</v>
      </c>
      <c r="C2644" s="8" t="s">
        <v>5593</v>
      </c>
      <c r="D2644" s="10" t="s">
        <v>668</v>
      </c>
      <c r="E2644" s="33" t="s">
        <v>5607</v>
      </c>
      <c r="F2644" s="10" t="s">
        <v>668</v>
      </c>
      <c r="G2644" s="8" t="s">
        <v>3117</v>
      </c>
      <c r="H2644" s="5" t="s">
        <v>3248</v>
      </c>
      <c r="I2644" s="69" t="s">
        <v>4571</v>
      </c>
      <c r="J2644" s="64">
        <v>3</v>
      </c>
      <c r="K2644" s="64">
        <v>165</v>
      </c>
      <c r="L2644" s="64">
        <v>1</v>
      </c>
      <c r="M2644" s="64">
        <v>4</v>
      </c>
      <c r="N2644" s="5" t="s">
        <v>6240</v>
      </c>
      <c r="O2644" s="64">
        <v>80</v>
      </c>
      <c r="P2644" s="62" t="s">
        <v>5757</v>
      </c>
      <c r="Q2644" s="13">
        <v>-5.9338498990000001</v>
      </c>
      <c r="R2644" s="13">
        <v>5.6256266149999998</v>
      </c>
      <c r="S2644" s="13">
        <v>-0.30822328399999999</v>
      </c>
      <c r="T2644" s="5" t="s">
        <v>4639</v>
      </c>
      <c r="U2644" s="5" t="s">
        <v>4640</v>
      </c>
      <c r="V2644" s="5" t="s">
        <v>668</v>
      </c>
      <c r="W2644" s="5" t="s">
        <v>668</v>
      </c>
      <c r="X2644" s="5" t="s">
        <v>668</v>
      </c>
      <c r="Y2644" s="20" t="s">
        <v>668</v>
      </c>
      <c r="Z2644" s="20" t="s">
        <v>668</v>
      </c>
      <c r="AA2644" s="20" t="s">
        <v>668</v>
      </c>
      <c r="AB2644" s="10" t="s">
        <v>668</v>
      </c>
      <c r="AC2644" s="10" t="s">
        <v>668</v>
      </c>
      <c r="AD2644" s="10" t="s">
        <v>668</v>
      </c>
      <c r="AE2644" s="10" t="s">
        <v>668</v>
      </c>
      <c r="AF2644" s="10" t="s">
        <v>668</v>
      </c>
      <c r="AG2644" s="20" t="s">
        <v>668</v>
      </c>
      <c r="AH2644" s="20" t="s">
        <v>668</v>
      </c>
      <c r="AI2644" s="20" t="s">
        <v>668</v>
      </c>
      <c r="AJ2644" s="20" t="s">
        <v>668</v>
      </c>
    </row>
    <row r="2645" spans="1:36" ht="14.25" customHeight="1" x14ac:dyDescent="0.25">
      <c r="A2645" s="7" t="s">
        <v>2560</v>
      </c>
      <c r="B2645" s="8" t="s">
        <v>1583</v>
      </c>
      <c r="C2645" s="8" t="s">
        <v>5593</v>
      </c>
      <c r="D2645" s="10" t="s">
        <v>668</v>
      </c>
      <c r="E2645" s="33" t="s">
        <v>5607</v>
      </c>
      <c r="F2645" s="10" t="s">
        <v>668</v>
      </c>
      <c r="G2645" s="8" t="s">
        <v>3117</v>
      </c>
      <c r="H2645" s="5" t="s">
        <v>3248</v>
      </c>
      <c r="I2645" s="69" t="s">
        <v>4571</v>
      </c>
      <c r="J2645" s="64">
        <v>3</v>
      </c>
      <c r="K2645" s="64">
        <v>174</v>
      </c>
      <c r="L2645" s="64">
        <v>4</v>
      </c>
      <c r="M2645" s="64">
        <v>5</v>
      </c>
      <c r="N2645" s="5" t="s">
        <v>24</v>
      </c>
      <c r="O2645" s="64">
        <v>119</v>
      </c>
      <c r="P2645" s="62" t="s">
        <v>5757</v>
      </c>
      <c r="Q2645" s="13">
        <v>-8.6130706129999997</v>
      </c>
      <c r="R2645" s="13">
        <v>5.6532911268000001</v>
      </c>
      <c r="S2645" s="13">
        <v>-2.959779487</v>
      </c>
      <c r="T2645" s="5" t="s">
        <v>4644</v>
      </c>
      <c r="U2645" s="5" t="s">
        <v>4645</v>
      </c>
      <c r="V2645" s="5" t="s">
        <v>668</v>
      </c>
      <c r="W2645" s="5" t="s">
        <v>668</v>
      </c>
      <c r="X2645" s="5" t="s">
        <v>668</v>
      </c>
      <c r="Y2645" s="20" t="s">
        <v>668</v>
      </c>
      <c r="Z2645" s="20" t="s">
        <v>668</v>
      </c>
      <c r="AA2645" s="20" t="s">
        <v>668</v>
      </c>
      <c r="AB2645" s="10" t="s">
        <v>668</v>
      </c>
      <c r="AC2645" s="10" t="s">
        <v>668</v>
      </c>
      <c r="AD2645" s="10" t="s">
        <v>668</v>
      </c>
      <c r="AE2645" s="10" t="s">
        <v>668</v>
      </c>
      <c r="AF2645" s="10" t="s">
        <v>668</v>
      </c>
      <c r="AG2645" s="20" t="s">
        <v>668</v>
      </c>
      <c r="AH2645" s="20" t="s">
        <v>668</v>
      </c>
      <c r="AI2645" s="20" t="s">
        <v>668</v>
      </c>
      <c r="AJ2645" s="20" t="s">
        <v>668</v>
      </c>
    </row>
    <row r="2646" spans="1:36" ht="14.25" customHeight="1" x14ac:dyDescent="0.25">
      <c r="A2646" s="7" t="s">
        <v>2561</v>
      </c>
      <c r="B2646" s="8" t="s">
        <v>1583</v>
      </c>
      <c r="C2646" s="8" t="s">
        <v>5593</v>
      </c>
      <c r="D2646" s="10" t="s">
        <v>668</v>
      </c>
      <c r="E2646" s="33" t="s">
        <v>5607</v>
      </c>
      <c r="F2646" s="10" t="s">
        <v>668</v>
      </c>
      <c r="G2646" s="8" t="s">
        <v>3117</v>
      </c>
      <c r="H2646" s="5" t="s">
        <v>3248</v>
      </c>
      <c r="I2646" s="69" t="s">
        <v>4571</v>
      </c>
      <c r="J2646" s="64">
        <v>4</v>
      </c>
      <c r="K2646" s="64">
        <v>203</v>
      </c>
      <c r="L2646" s="64">
        <v>1</v>
      </c>
      <c r="M2646" s="64">
        <v>4</v>
      </c>
      <c r="N2646" s="5" t="s">
        <v>6240</v>
      </c>
      <c r="O2646" s="64">
        <v>88</v>
      </c>
      <c r="P2646" s="62" t="s">
        <v>5757</v>
      </c>
      <c r="Q2646" s="13">
        <v>-3.5076317769999998</v>
      </c>
      <c r="R2646" s="13">
        <v>7.7683116200000004</v>
      </c>
      <c r="S2646" s="13">
        <v>4.2606798426000001</v>
      </c>
      <c r="T2646" s="5" t="s">
        <v>4635</v>
      </c>
      <c r="U2646" s="5" t="s">
        <v>4636</v>
      </c>
      <c r="V2646" s="5" t="s">
        <v>668</v>
      </c>
      <c r="W2646" s="5" t="s">
        <v>668</v>
      </c>
      <c r="X2646" s="5" t="s">
        <v>668</v>
      </c>
      <c r="Y2646" s="20" t="s">
        <v>668</v>
      </c>
      <c r="Z2646" s="20" t="s">
        <v>668</v>
      </c>
      <c r="AA2646" s="20" t="s">
        <v>668</v>
      </c>
      <c r="AB2646" s="10" t="s">
        <v>668</v>
      </c>
      <c r="AC2646" s="10" t="s">
        <v>668</v>
      </c>
      <c r="AD2646" s="10" t="s">
        <v>668</v>
      </c>
      <c r="AE2646" s="10" t="s">
        <v>668</v>
      </c>
      <c r="AF2646" s="10" t="s">
        <v>668</v>
      </c>
      <c r="AG2646" s="20" t="s">
        <v>668</v>
      </c>
      <c r="AH2646" s="20" t="s">
        <v>668</v>
      </c>
      <c r="AI2646" s="20" t="s">
        <v>668</v>
      </c>
      <c r="AJ2646" s="20" t="s">
        <v>668</v>
      </c>
    </row>
    <row r="2647" spans="1:36" ht="14.25" customHeight="1" x14ac:dyDescent="0.25">
      <c r="A2647" s="7" t="s">
        <v>2562</v>
      </c>
      <c r="B2647" s="8" t="s">
        <v>1583</v>
      </c>
      <c r="C2647" s="8" t="s">
        <v>5593</v>
      </c>
      <c r="D2647" s="10" t="s">
        <v>668</v>
      </c>
      <c r="E2647" s="33" t="s">
        <v>5607</v>
      </c>
      <c r="F2647" s="10" t="s">
        <v>668</v>
      </c>
      <c r="G2647" s="8" t="s">
        <v>3117</v>
      </c>
      <c r="H2647" s="5" t="s">
        <v>3248</v>
      </c>
      <c r="I2647" s="69" t="s">
        <v>4571</v>
      </c>
      <c r="J2647" s="64">
        <v>4</v>
      </c>
      <c r="K2647" s="64">
        <v>205</v>
      </c>
      <c r="L2647" s="64">
        <v>2</v>
      </c>
      <c r="M2647" s="64">
        <v>4</v>
      </c>
      <c r="N2647" s="5" t="s">
        <v>6240</v>
      </c>
      <c r="O2647" s="64">
        <v>86</v>
      </c>
      <c r="P2647" s="62" t="s">
        <v>5757</v>
      </c>
      <c r="Q2647" s="13">
        <v>-2.1961851970000001</v>
      </c>
      <c r="R2647" s="13">
        <v>4.4897487711000004</v>
      </c>
      <c r="S2647" s="13">
        <v>2.2935635745999998</v>
      </c>
      <c r="T2647" s="5" t="s">
        <v>4637</v>
      </c>
      <c r="U2647" s="5" t="s">
        <v>4638</v>
      </c>
      <c r="V2647" s="5" t="s">
        <v>668</v>
      </c>
      <c r="W2647" s="5" t="s">
        <v>668</v>
      </c>
      <c r="X2647" s="5" t="s">
        <v>668</v>
      </c>
      <c r="Y2647" s="20" t="s">
        <v>668</v>
      </c>
      <c r="Z2647" s="20" t="s">
        <v>668</v>
      </c>
      <c r="AA2647" s="20" t="s">
        <v>668</v>
      </c>
      <c r="AB2647" s="10" t="s">
        <v>668</v>
      </c>
      <c r="AC2647" s="10" t="s">
        <v>668</v>
      </c>
      <c r="AD2647" s="10" t="s">
        <v>668</v>
      </c>
      <c r="AE2647" s="10" t="s">
        <v>668</v>
      </c>
      <c r="AF2647" s="10" t="s">
        <v>668</v>
      </c>
      <c r="AG2647" s="20" t="s">
        <v>668</v>
      </c>
      <c r="AH2647" s="20" t="s">
        <v>668</v>
      </c>
      <c r="AI2647" s="20" t="s">
        <v>668</v>
      </c>
      <c r="AJ2647" s="20" t="s">
        <v>668</v>
      </c>
    </row>
    <row r="2648" spans="1:36" ht="14.25" customHeight="1" x14ac:dyDescent="0.25">
      <c r="A2648" s="7" t="s">
        <v>2563</v>
      </c>
      <c r="B2648" s="8" t="s">
        <v>1583</v>
      </c>
      <c r="C2648" s="8" t="s">
        <v>5593</v>
      </c>
      <c r="D2648" s="10" t="s">
        <v>668</v>
      </c>
      <c r="E2648" s="33" t="s">
        <v>5607</v>
      </c>
      <c r="F2648" s="10" t="s">
        <v>668</v>
      </c>
      <c r="G2648" s="8" t="s">
        <v>3117</v>
      </c>
      <c r="H2648" s="5" t="s">
        <v>3248</v>
      </c>
      <c r="I2648" s="69" t="s">
        <v>4571</v>
      </c>
      <c r="J2648" s="64">
        <v>5</v>
      </c>
      <c r="K2648" s="64">
        <v>256</v>
      </c>
      <c r="L2648" s="64">
        <v>4</v>
      </c>
      <c r="M2648" s="64">
        <v>5</v>
      </c>
      <c r="N2648" s="5" t="s">
        <v>24</v>
      </c>
      <c r="O2648" s="64">
        <v>124</v>
      </c>
      <c r="P2648" s="62" t="s">
        <v>5757</v>
      </c>
      <c r="Q2648" s="13">
        <v>-9.2335845580000004</v>
      </c>
      <c r="R2648" s="13">
        <v>7.4611489818000001</v>
      </c>
      <c r="S2648" s="13">
        <v>-1.7724355759999999</v>
      </c>
      <c r="T2648" s="5" t="s">
        <v>4625</v>
      </c>
      <c r="U2648" s="5" t="s">
        <v>4643</v>
      </c>
      <c r="V2648" s="5" t="s">
        <v>668</v>
      </c>
      <c r="W2648" s="5" t="s">
        <v>668</v>
      </c>
      <c r="X2648" s="5" t="s">
        <v>668</v>
      </c>
      <c r="Y2648" s="20" t="s">
        <v>668</v>
      </c>
      <c r="Z2648" s="20" t="s">
        <v>668</v>
      </c>
      <c r="AA2648" s="20" t="s">
        <v>668</v>
      </c>
      <c r="AB2648" s="10" t="s">
        <v>668</v>
      </c>
      <c r="AC2648" s="10" t="s">
        <v>668</v>
      </c>
      <c r="AD2648" s="10" t="s">
        <v>668</v>
      </c>
      <c r="AE2648" s="10" t="s">
        <v>668</v>
      </c>
      <c r="AF2648" s="10" t="s">
        <v>668</v>
      </c>
      <c r="AG2648" s="20" t="s">
        <v>668</v>
      </c>
      <c r="AH2648" s="20" t="s">
        <v>668</v>
      </c>
      <c r="AI2648" s="20" t="s">
        <v>668</v>
      </c>
      <c r="AJ2648" s="20" t="s">
        <v>668</v>
      </c>
    </row>
    <row r="2649" spans="1:36" ht="14.25" customHeight="1" x14ac:dyDescent="0.25">
      <c r="A2649" s="7" t="s">
        <v>2564</v>
      </c>
      <c r="B2649" s="8" t="s">
        <v>1583</v>
      </c>
      <c r="C2649" s="8" t="s">
        <v>5593</v>
      </c>
      <c r="D2649" s="10" t="s">
        <v>668</v>
      </c>
      <c r="E2649" s="33" t="s">
        <v>5607</v>
      </c>
      <c r="F2649" s="10" t="s">
        <v>668</v>
      </c>
      <c r="G2649" s="8" t="s">
        <v>3117</v>
      </c>
      <c r="H2649" s="5" t="s">
        <v>3248</v>
      </c>
      <c r="I2649" s="69" t="s">
        <v>4571</v>
      </c>
      <c r="J2649" s="64">
        <v>7</v>
      </c>
      <c r="K2649" s="64">
        <v>371</v>
      </c>
      <c r="L2649" s="64">
        <v>1</v>
      </c>
      <c r="M2649" s="64">
        <v>5</v>
      </c>
      <c r="N2649" s="5" t="s">
        <v>24</v>
      </c>
      <c r="O2649" s="64">
        <v>107</v>
      </c>
      <c r="P2649" s="62" t="s">
        <v>5757</v>
      </c>
      <c r="Q2649" s="13">
        <v>10.337407152999999</v>
      </c>
      <c r="R2649" s="13">
        <v>9.3171466519999999</v>
      </c>
      <c r="S2649" s="13">
        <v>19.654553804999999</v>
      </c>
      <c r="T2649" s="5" t="s">
        <v>4641</v>
      </c>
      <c r="U2649" s="5" t="s">
        <v>4642</v>
      </c>
      <c r="V2649" s="5" t="s">
        <v>668</v>
      </c>
      <c r="W2649" s="5" t="s">
        <v>668</v>
      </c>
      <c r="X2649" s="5" t="s">
        <v>668</v>
      </c>
      <c r="Y2649" s="20" t="s">
        <v>668</v>
      </c>
      <c r="Z2649" s="20" t="s">
        <v>668</v>
      </c>
      <c r="AA2649" s="20" t="s">
        <v>668</v>
      </c>
      <c r="AB2649" s="10" t="s">
        <v>668</v>
      </c>
      <c r="AC2649" s="10" t="s">
        <v>668</v>
      </c>
      <c r="AD2649" s="10" t="s">
        <v>668</v>
      </c>
      <c r="AE2649" s="10" t="s">
        <v>668</v>
      </c>
      <c r="AF2649" s="10" t="s">
        <v>668</v>
      </c>
      <c r="AG2649" s="20" t="s">
        <v>668</v>
      </c>
      <c r="AH2649" s="20" t="s">
        <v>668</v>
      </c>
      <c r="AI2649" s="20" t="s">
        <v>668</v>
      </c>
      <c r="AJ2649" s="20" t="s">
        <v>668</v>
      </c>
    </row>
    <row r="2650" spans="1:36" ht="14.25" customHeight="1" x14ac:dyDescent="0.25">
      <c r="A2650" s="7" t="s">
        <v>2565</v>
      </c>
      <c r="B2650" s="8" t="s">
        <v>1583</v>
      </c>
      <c r="C2650" s="8" t="s">
        <v>5593</v>
      </c>
      <c r="D2650" s="10" t="s">
        <v>668</v>
      </c>
      <c r="E2650" s="33" t="s">
        <v>5607</v>
      </c>
      <c r="F2650" s="10" t="s">
        <v>668</v>
      </c>
      <c r="G2650" s="8" t="s">
        <v>3117</v>
      </c>
      <c r="H2650" s="5" t="s">
        <v>3248</v>
      </c>
      <c r="I2650" s="69" t="s">
        <v>4572</v>
      </c>
      <c r="J2650" s="64">
        <v>1</v>
      </c>
      <c r="K2650" s="64">
        <v>27</v>
      </c>
      <c r="L2650" s="64">
        <v>1</v>
      </c>
      <c r="M2650" s="64">
        <v>8</v>
      </c>
      <c r="N2650" s="8" t="s">
        <v>6236</v>
      </c>
      <c r="O2650" s="64">
        <v>231</v>
      </c>
      <c r="P2650" s="62" t="s">
        <v>5757</v>
      </c>
      <c r="Q2650" s="13">
        <v>-12.71307549</v>
      </c>
      <c r="R2650" s="13">
        <v>9.8757719991999995</v>
      </c>
      <c r="S2650" s="13">
        <v>-2.8373034960000001</v>
      </c>
      <c r="T2650" s="5" t="s">
        <v>4625</v>
      </c>
      <c r="U2650" s="5" t="s">
        <v>4648</v>
      </c>
      <c r="V2650" s="5" t="s">
        <v>668</v>
      </c>
      <c r="W2650" s="5" t="s">
        <v>668</v>
      </c>
      <c r="X2650" s="5" t="s">
        <v>668</v>
      </c>
      <c r="Y2650" s="20" t="s">
        <v>668</v>
      </c>
      <c r="Z2650" s="20" t="s">
        <v>668</v>
      </c>
      <c r="AA2650" s="20" t="s">
        <v>668</v>
      </c>
      <c r="AB2650" s="10" t="s">
        <v>668</v>
      </c>
      <c r="AC2650" s="10" t="s">
        <v>668</v>
      </c>
      <c r="AD2650" s="10" t="s">
        <v>668</v>
      </c>
      <c r="AE2650" s="10" t="s">
        <v>668</v>
      </c>
      <c r="AF2650" s="10" t="s">
        <v>668</v>
      </c>
      <c r="AG2650" s="20" t="s">
        <v>668</v>
      </c>
      <c r="AH2650" s="20" t="s">
        <v>668</v>
      </c>
      <c r="AI2650" s="20" t="s">
        <v>668</v>
      </c>
      <c r="AJ2650" s="20" t="s">
        <v>668</v>
      </c>
    </row>
    <row r="2651" spans="1:36" ht="14.25" customHeight="1" x14ac:dyDescent="0.25">
      <c r="A2651" s="7" t="s">
        <v>2566</v>
      </c>
      <c r="B2651" s="8" t="s">
        <v>1583</v>
      </c>
      <c r="C2651" s="8" t="s">
        <v>5593</v>
      </c>
      <c r="D2651" s="10" t="s">
        <v>668</v>
      </c>
      <c r="E2651" s="33" t="s">
        <v>5607</v>
      </c>
      <c r="F2651" s="10" t="s">
        <v>668</v>
      </c>
      <c r="G2651" s="8" t="s">
        <v>3117</v>
      </c>
      <c r="H2651" s="5" t="s">
        <v>3248</v>
      </c>
      <c r="I2651" s="69" t="s">
        <v>4572</v>
      </c>
      <c r="J2651" s="64">
        <v>2</v>
      </c>
      <c r="K2651" s="64">
        <v>94</v>
      </c>
      <c r="L2651" s="64">
        <v>2</v>
      </c>
      <c r="M2651" s="64">
        <v>8</v>
      </c>
      <c r="N2651" s="8" t="s">
        <v>6236</v>
      </c>
      <c r="O2651" s="64">
        <v>230</v>
      </c>
      <c r="P2651" s="62" t="s">
        <v>5757</v>
      </c>
      <c r="Q2651" s="13">
        <v>10.989569498</v>
      </c>
      <c r="R2651" s="13">
        <v>7.8019441183999998</v>
      </c>
      <c r="S2651" s="13">
        <v>18.791513616</v>
      </c>
      <c r="T2651" s="5" t="s">
        <v>4646</v>
      </c>
      <c r="U2651" s="5" t="s">
        <v>4647</v>
      </c>
      <c r="V2651" s="5" t="s">
        <v>668</v>
      </c>
      <c r="W2651" s="5" t="s">
        <v>668</v>
      </c>
      <c r="X2651" s="5" t="s">
        <v>668</v>
      </c>
      <c r="Y2651" s="20" t="s">
        <v>668</v>
      </c>
      <c r="Z2651" s="20" t="s">
        <v>668</v>
      </c>
      <c r="AA2651" s="20" t="s">
        <v>668</v>
      </c>
      <c r="AB2651" s="10" t="s">
        <v>668</v>
      </c>
      <c r="AC2651" s="10" t="s">
        <v>668</v>
      </c>
      <c r="AD2651" s="10" t="s">
        <v>668</v>
      </c>
      <c r="AE2651" s="10" t="s">
        <v>668</v>
      </c>
      <c r="AF2651" s="10" t="s">
        <v>668</v>
      </c>
      <c r="AG2651" s="20" t="s">
        <v>668</v>
      </c>
      <c r="AH2651" s="20" t="s">
        <v>668</v>
      </c>
      <c r="AI2651" s="20" t="s">
        <v>668</v>
      </c>
      <c r="AJ2651" s="20" t="s">
        <v>668</v>
      </c>
    </row>
    <row r="2652" spans="1:36" ht="14.25" customHeight="1" x14ac:dyDescent="0.25">
      <c r="A2652" s="7" t="s">
        <v>2567</v>
      </c>
      <c r="B2652" s="8" t="s">
        <v>1583</v>
      </c>
      <c r="C2652" s="8" t="s">
        <v>5593</v>
      </c>
      <c r="D2652" s="10" t="s">
        <v>668</v>
      </c>
      <c r="E2652" s="33" t="s">
        <v>5607</v>
      </c>
      <c r="F2652" s="10" t="s">
        <v>668</v>
      </c>
      <c r="G2652" s="8" t="s">
        <v>3117</v>
      </c>
      <c r="H2652" s="5" t="s">
        <v>3248</v>
      </c>
      <c r="I2652" s="69" t="s">
        <v>4572</v>
      </c>
      <c r="J2652" s="64">
        <v>6</v>
      </c>
      <c r="K2652" s="64">
        <v>334</v>
      </c>
      <c r="L2652" s="64">
        <v>1</v>
      </c>
      <c r="M2652" s="64">
        <v>8</v>
      </c>
      <c r="N2652" s="8" t="s">
        <v>6236</v>
      </c>
      <c r="O2652" s="64">
        <v>245</v>
      </c>
      <c r="P2652" s="62" t="s">
        <v>5757</v>
      </c>
      <c r="Q2652" s="13">
        <v>-19.91115263</v>
      </c>
      <c r="R2652" s="13">
        <v>6.6568307099000004</v>
      </c>
      <c r="S2652" s="13">
        <v>-13.254321920000001</v>
      </c>
      <c r="T2652" s="5" t="s">
        <v>466</v>
      </c>
      <c r="U2652" s="5" t="s">
        <v>4648</v>
      </c>
      <c r="V2652" s="5" t="s">
        <v>668</v>
      </c>
      <c r="W2652" s="5" t="s">
        <v>668</v>
      </c>
      <c r="X2652" s="5" t="s">
        <v>668</v>
      </c>
      <c r="Y2652" s="20" t="s">
        <v>668</v>
      </c>
      <c r="Z2652" s="20" t="s">
        <v>668</v>
      </c>
      <c r="AA2652" s="20" t="s">
        <v>668</v>
      </c>
      <c r="AB2652" s="10" t="s">
        <v>668</v>
      </c>
      <c r="AC2652" s="10" t="s">
        <v>668</v>
      </c>
      <c r="AD2652" s="10" t="s">
        <v>668</v>
      </c>
      <c r="AE2652" s="10" t="s">
        <v>668</v>
      </c>
      <c r="AF2652" s="10" t="s">
        <v>668</v>
      </c>
      <c r="AG2652" s="20" t="s">
        <v>668</v>
      </c>
      <c r="AH2652" s="20" t="s">
        <v>668</v>
      </c>
      <c r="AI2652" s="20" t="s">
        <v>668</v>
      </c>
      <c r="AJ2652" s="20" t="s">
        <v>668</v>
      </c>
    </row>
    <row r="2653" spans="1:36" ht="14.25" customHeight="1" x14ac:dyDescent="0.25">
      <c r="A2653" s="7" t="s">
        <v>2568</v>
      </c>
      <c r="B2653" s="8" t="s">
        <v>1583</v>
      </c>
      <c r="C2653" s="8" t="s">
        <v>5593</v>
      </c>
      <c r="D2653" s="10" t="s">
        <v>668</v>
      </c>
      <c r="E2653" s="33" t="s">
        <v>5607</v>
      </c>
      <c r="F2653" s="10" t="s">
        <v>668</v>
      </c>
      <c r="G2653" s="8" t="s">
        <v>3117</v>
      </c>
      <c r="H2653" s="5" t="s">
        <v>3248</v>
      </c>
      <c r="I2653" s="69" t="s">
        <v>4572</v>
      </c>
      <c r="J2653" s="64">
        <v>4</v>
      </c>
      <c r="K2653" s="64" t="s">
        <v>4575</v>
      </c>
      <c r="L2653" s="64">
        <v>3</v>
      </c>
      <c r="M2653" s="64">
        <v>8</v>
      </c>
      <c r="N2653" s="8" t="s">
        <v>6236</v>
      </c>
      <c r="O2653" s="64">
        <v>233</v>
      </c>
      <c r="P2653" s="62" t="s">
        <v>5757</v>
      </c>
      <c r="Q2653" s="13">
        <v>-4.4512978329999999</v>
      </c>
      <c r="R2653" s="13">
        <v>0.32567816329999999</v>
      </c>
      <c r="S2653" s="13">
        <f>Q2653+R2653</f>
        <v>-4.1256196696999998</v>
      </c>
      <c r="T2653" s="5" t="s">
        <v>668</v>
      </c>
      <c r="U2653" s="5" t="s">
        <v>668</v>
      </c>
      <c r="V2653" s="5" t="s">
        <v>465</v>
      </c>
      <c r="W2653" s="5" t="s">
        <v>668</v>
      </c>
      <c r="X2653" s="5" t="s">
        <v>668</v>
      </c>
      <c r="Y2653" s="20" t="s">
        <v>668</v>
      </c>
      <c r="Z2653" s="20" t="s">
        <v>668</v>
      </c>
      <c r="AA2653" s="20" t="s">
        <v>668</v>
      </c>
      <c r="AB2653" s="10" t="s">
        <v>668</v>
      </c>
      <c r="AC2653" s="10" t="s">
        <v>668</v>
      </c>
      <c r="AD2653" s="10" t="s">
        <v>668</v>
      </c>
      <c r="AE2653" s="10" t="s">
        <v>668</v>
      </c>
      <c r="AF2653" s="10" t="s">
        <v>668</v>
      </c>
      <c r="AG2653" s="20" t="s">
        <v>668</v>
      </c>
      <c r="AH2653" s="20" t="s">
        <v>668</v>
      </c>
      <c r="AI2653" s="20" t="s">
        <v>668</v>
      </c>
      <c r="AJ2653" s="20" t="s">
        <v>668</v>
      </c>
    </row>
    <row r="2654" spans="1:36" ht="14.25" customHeight="1" x14ac:dyDescent="0.25">
      <c r="A2654" s="7" t="s">
        <v>2569</v>
      </c>
      <c r="B2654" s="8" t="s">
        <v>1583</v>
      </c>
      <c r="C2654" s="8" t="s">
        <v>5593</v>
      </c>
      <c r="D2654" s="10" t="s">
        <v>668</v>
      </c>
      <c r="E2654" s="33" t="s">
        <v>5607</v>
      </c>
      <c r="F2654" s="10" t="s">
        <v>668</v>
      </c>
      <c r="G2654" s="8" t="s">
        <v>3117</v>
      </c>
      <c r="H2654" s="5" t="s">
        <v>3248</v>
      </c>
      <c r="I2654" s="69" t="s">
        <v>4573</v>
      </c>
      <c r="J2654" s="64">
        <v>3</v>
      </c>
      <c r="K2654" s="64">
        <v>108</v>
      </c>
      <c r="L2654" s="64">
        <v>5</v>
      </c>
      <c r="M2654" s="64">
        <v>8</v>
      </c>
      <c r="N2654" s="8" t="s">
        <v>6236</v>
      </c>
      <c r="O2654" s="64">
        <v>236</v>
      </c>
      <c r="P2654" s="62" t="s">
        <v>5757</v>
      </c>
      <c r="Q2654" s="13">
        <v>-9.1286854850000001</v>
      </c>
      <c r="R2654" s="13">
        <v>6.2926207185000003</v>
      </c>
      <c r="S2654" s="13">
        <v>-2.8360647669999999</v>
      </c>
      <c r="T2654" s="5" t="s">
        <v>467</v>
      </c>
      <c r="U2654" s="5" t="s">
        <v>468</v>
      </c>
      <c r="V2654" s="5" t="s">
        <v>668</v>
      </c>
      <c r="W2654" s="5" t="s">
        <v>668</v>
      </c>
      <c r="X2654" s="5" t="s">
        <v>668</v>
      </c>
      <c r="Y2654" s="20" t="s">
        <v>668</v>
      </c>
      <c r="Z2654" s="20" t="s">
        <v>668</v>
      </c>
      <c r="AA2654" s="20" t="s">
        <v>668</v>
      </c>
      <c r="AB2654" s="10" t="s">
        <v>668</v>
      </c>
      <c r="AC2654" s="10" t="s">
        <v>668</v>
      </c>
      <c r="AD2654" s="10" t="s">
        <v>668</v>
      </c>
      <c r="AE2654" s="10" t="s">
        <v>668</v>
      </c>
      <c r="AF2654" s="10" t="s">
        <v>668</v>
      </c>
      <c r="AG2654" s="20" t="s">
        <v>668</v>
      </c>
      <c r="AH2654" s="20" t="s">
        <v>668</v>
      </c>
      <c r="AI2654" s="20" t="s">
        <v>668</v>
      </c>
      <c r="AJ2654" s="20" t="s">
        <v>668</v>
      </c>
    </row>
    <row r="2655" spans="1:36" ht="14.25" customHeight="1" x14ac:dyDescent="0.25">
      <c r="A2655" s="7" t="s">
        <v>2570</v>
      </c>
      <c r="B2655" s="8" t="s">
        <v>1583</v>
      </c>
      <c r="C2655" s="8" t="s">
        <v>5593</v>
      </c>
      <c r="D2655" s="10" t="s">
        <v>668</v>
      </c>
      <c r="E2655" s="33" t="s">
        <v>5607</v>
      </c>
      <c r="F2655" s="10" t="s">
        <v>668</v>
      </c>
      <c r="G2655" s="8" t="s">
        <v>3117</v>
      </c>
      <c r="H2655" s="5" t="s">
        <v>3248</v>
      </c>
      <c r="I2655" s="69" t="s">
        <v>4574</v>
      </c>
      <c r="J2655" s="64">
        <v>6</v>
      </c>
      <c r="K2655" s="64">
        <v>206</v>
      </c>
      <c r="L2655" s="64">
        <v>4</v>
      </c>
      <c r="M2655" s="64">
        <v>8</v>
      </c>
      <c r="N2655" s="8" t="s">
        <v>6236</v>
      </c>
      <c r="O2655" s="64">
        <v>223</v>
      </c>
      <c r="P2655" s="62" t="s">
        <v>5757</v>
      </c>
      <c r="Q2655" s="13">
        <v>-13.285268370000001</v>
      </c>
      <c r="R2655" s="13">
        <v>9.4395465174000002</v>
      </c>
      <c r="S2655" s="13">
        <v>-3.845721857</v>
      </c>
      <c r="T2655" s="5" t="s">
        <v>469</v>
      </c>
      <c r="U2655" s="5" t="s">
        <v>4642</v>
      </c>
      <c r="V2655" s="5" t="s">
        <v>668</v>
      </c>
      <c r="W2655" s="5" t="s">
        <v>668</v>
      </c>
      <c r="X2655" s="5" t="s">
        <v>668</v>
      </c>
      <c r="Y2655" s="20" t="s">
        <v>668</v>
      </c>
      <c r="Z2655" s="20" t="s">
        <v>668</v>
      </c>
      <c r="AA2655" s="20" t="s">
        <v>668</v>
      </c>
      <c r="AB2655" s="10" t="s">
        <v>668</v>
      </c>
      <c r="AC2655" s="10" t="s">
        <v>668</v>
      </c>
      <c r="AD2655" s="10" t="s">
        <v>668</v>
      </c>
      <c r="AE2655" s="10" t="s">
        <v>668</v>
      </c>
      <c r="AF2655" s="10" t="s">
        <v>668</v>
      </c>
      <c r="AG2655" s="20" t="s">
        <v>668</v>
      </c>
      <c r="AH2655" s="20" t="s">
        <v>668</v>
      </c>
      <c r="AI2655" s="20" t="s">
        <v>668</v>
      </c>
      <c r="AJ2655" s="20" t="s">
        <v>668</v>
      </c>
    </row>
    <row r="2656" spans="1:36" ht="14.25" customHeight="1" x14ac:dyDescent="0.25">
      <c r="A2656" s="7" t="s">
        <v>2571</v>
      </c>
      <c r="B2656" s="8" t="s">
        <v>1583</v>
      </c>
      <c r="C2656" s="8" t="s">
        <v>5593</v>
      </c>
      <c r="D2656" s="10" t="s">
        <v>668</v>
      </c>
      <c r="E2656" s="33" t="s">
        <v>5607</v>
      </c>
      <c r="F2656" s="10" t="s">
        <v>668</v>
      </c>
      <c r="G2656" s="8" t="s">
        <v>3117</v>
      </c>
      <c r="H2656" s="5" t="s">
        <v>3248</v>
      </c>
      <c r="I2656" s="69" t="s">
        <v>1181</v>
      </c>
      <c r="J2656" s="64">
        <v>1</v>
      </c>
      <c r="K2656" s="64">
        <v>41</v>
      </c>
      <c r="L2656" s="64">
        <v>6</v>
      </c>
      <c r="M2656" s="64">
        <v>15</v>
      </c>
      <c r="N2656" s="8" t="s">
        <v>6242</v>
      </c>
      <c r="O2656" s="64">
        <v>1304</v>
      </c>
      <c r="P2656" s="62" t="s">
        <v>5757</v>
      </c>
      <c r="Q2656" s="13">
        <v>2.3578795974000002</v>
      </c>
      <c r="R2656" s="13">
        <v>6.2759931813999996</v>
      </c>
      <c r="S2656" s="13">
        <v>8.6338727788000007</v>
      </c>
      <c r="T2656" s="5" t="s">
        <v>4599</v>
      </c>
      <c r="U2656" s="8" t="s">
        <v>4602</v>
      </c>
      <c r="V2656" s="5" t="s">
        <v>668</v>
      </c>
      <c r="W2656" s="5" t="s">
        <v>668</v>
      </c>
      <c r="X2656" s="5" t="s">
        <v>668</v>
      </c>
      <c r="Y2656" s="20" t="s">
        <v>668</v>
      </c>
      <c r="Z2656" s="20" t="s">
        <v>668</v>
      </c>
      <c r="AA2656" s="20" t="s">
        <v>668</v>
      </c>
      <c r="AB2656" s="10" t="s">
        <v>668</v>
      </c>
      <c r="AC2656" s="10" t="s">
        <v>668</v>
      </c>
      <c r="AD2656" s="10" t="s">
        <v>668</v>
      </c>
      <c r="AE2656" s="10" t="s">
        <v>668</v>
      </c>
      <c r="AF2656" s="10" t="s">
        <v>668</v>
      </c>
      <c r="AG2656" s="20" t="s">
        <v>668</v>
      </c>
      <c r="AH2656" s="20" t="s">
        <v>668</v>
      </c>
      <c r="AI2656" s="20" t="s">
        <v>668</v>
      </c>
      <c r="AJ2656" s="20" t="s">
        <v>668</v>
      </c>
    </row>
    <row r="2657" spans="1:36" ht="14.25" customHeight="1" x14ac:dyDescent="0.25">
      <c r="A2657" s="7" t="s">
        <v>2572</v>
      </c>
      <c r="B2657" s="8" t="s">
        <v>1583</v>
      </c>
      <c r="C2657" s="8" t="s">
        <v>5593</v>
      </c>
      <c r="D2657" s="10" t="s">
        <v>668</v>
      </c>
      <c r="E2657" s="33" t="s">
        <v>5607</v>
      </c>
      <c r="F2657" s="10" t="s">
        <v>668</v>
      </c>
      <c r="G2657" s="8" t="s">
        <v>3117</v>
      </c>
      <c r="H2657" s="5" t="s">
        <v>3248</v>
      </c>
      <c r="I2657" s="69" t="s">
        <v>1181</v>
      </c>
      <c r="J2657" s="64">
        <v>1</v>
      </c>
      <c r="K2657" s="64">
        <v>44</v>
      </c>
      <c r="L2657" s="64">
        <v>2</v>
      </c>
      <c r="M2657" s="64">
        <v>15</v>
      </c>
      <c r="N2657" s="8" t="s">
        <v>6242</v>
      </c>
      <c r="O2657" s="64">
        <v>1290</v>
      </c>
      <c r="P2657" s="62" t="s">
        <v>5757</v>
      </c>
      <c r="Q2657" s="13">
        <v>4.4967050031999998</v>
      </c>
      <c r="R2657" s="13">
        <v>7.8218019023999998</v>
      </c>
      <c r="S2657" s="13">
        <v>12.318506906</v>
      </c>
      <c r="T2657" s="5" t="s">
        <v>4600</v>
      </c>
      <c r="U2657" s="8" t="s">
        <v>4601</v>
      </c>
      <c r="V2657" s="5" t="s">
        <v>668</v>
      </c>
      <c r="W2657" s="5" t="s">
        <v>668</v>
      </c>
      <c r="X2657" s="5" t="s">
        <v>668</v>
      </c>
      <c r="Y2657" s="20" t="s">
        <v>668</v>
      </c>
      <c r="Z2657" s="20" t="s">
        <v>668</v>
      </c>
      <c r="AA2657" s="20" t="s">
        <v>668</v>
      </c>
      <c r="AB2657" s="10" t="s">
        <v>668</v>
      </c>
      <c r="AC2657" s="10" t="s">
        <v>668</v>
      </c>
      <c r="AD2657" s="10" t="s">
        <v>668</v>
      </c>
      <c r="AE2657" s="10" t="s">
        <v>668</v>
      </c>
      <c r="AF2657" s="10" t="s">
        <v>668</v>
      </c>
      <c r="AG2657" s="20" t="s">
        <v>668</v>
      </c>
      <c r="AH2657" s="20" t="s">
        <v>668</v>
      </c>
      <c r="AI2657" s="20" t="s">
        <v>668</v>
      </c>
      <c r="AJ2657" s="20" t="s">
        <v>668</v>
      </c>
    </row>
    <row r="2658" spans="1:36" ht="14.25" customHeight="1" x14ac:dyDescent="0.25">
      <c r="A2658" s="7" t="s">
        <v>2573</v>
      </c>
      <c r="B2658" s="8" t="s">
        <v>1583</v>
      </c>
      <c r="C2658" s="8" t="s">
        <v>5593</v>
      </c>
      <c r="D2658" s="10" t="s">
        <v>668</v>
      </c>
      <c r="E2658" s="33" t="s">
        <v>5607</v>
      </c>
      <c r="F2658" s="10" t="s">
        <v>668</v>
      </c>
      <c r="G2658" s="8" t="s">
        <v>3117</v>
      </c>
      <c r="H2658" s="5" t="s">
        <v>3248</v>
      </c>
      <c r="I2658" s="69" t="s">
        <v>1181</v>
      </c>
      <c r="J2658" s="64">
        <v>2</v>
      </c>
      <c r="K2658" s="64">
        <v>98</v>
      </c>
      <c r="L2658" s="64">
        <v>2</v>
      </c>
      <c r="M2658" s="64">
        <v>15</v>
      </c>
      <c r="N2658" s="8" t="s">
        <v>6242</v>
      </c>
      <c r="O2658" s="64">
        <v>1288</v>
      </c>
      <c r="P2658" s="62" t="s">
        <v>5757</v>
      </c>
      <c r="Q2658" s="13">
        <v>6.2012102558000004</v>
      </c>
      <c r="R2658" s="13">
        <v>5.5461404176000002</v>
      </c>
      <c r="S2658" s="13">
        <v>11.747350673</v>
      </c>
      <c r="T2658" s="5" t="s">
        <v>4597</v>
      </c>
      <c r="U2658" s="8" t="s">
        <v>4577</v>
      </c>
      <c r="V2658" s="5" t="s">
        <v>668</v>
      </c>
      <c r="W2658" s="5" t="s">
        <v>668</v>
      </c>
      <c r="X2658" s="5" t="s">
        <v>668</v>
      </c>
      <c r="Y2658" s="20" t="s">
        <v>668</v>
      </c>
      <c r="Z2658" s="20" t="s">
        <v>668</v>
      </c>
      <c r="AA2658" s="20" t="s">
        <v>668</v>
      </c>
      <c r="AB2658" s="10" t="s">
        <v>668</v>
      </c>
      <c r="AC2658" s="10" t="s">
        <v>668</v>
      </c>
      <c r="AD2658" s="10" t="s">
        <v>668</v>
      </c>
      <c r="AE2658" s="10" t="s">
        <v>668</v>
      </c>
      <c r="AF2658" s="10" t="s">
        <v>668</v>
      </c>
      <c r="AG2658" s="20" t="s">
        <v>668</v>
      </c>
      <c r="AH2658" s="20" t="s">
        <v>668</v>
      </c>
      <c r="AI2658" s="20" t="s">
        <v>668</v>
      </c>
      <c r="AJ2658" s="20" t="s">
        <v>668</v>
      </c>
    </row>
    <row r="2659" spans="1:36" ht="14.25" customHeight="1" x14ac:dyDescent="0.25">
      <c r="A2659" s="7" t="s">
        <v>2574</v>
      </c>
      <c r="B2659" s="8" t="s">
        <v>1583</v>
      </c>
      <c r="C2659" s="8" t="s">
        <v>5593</v>
      </c>
      <c r="D2659" s="10" t="s">
        <v>668</v>
      </c>
      <c r="E2659" s="33" t="s">
        <v>5607</v>
      </c>
      <c r="F2659" s="10" t="s">
        <v>668</v>
      </c>
      <c r="G2659" s="8" t="s">
        <v>3117</v>
      </c>
      <c r="H2659" s="5" t="s">
        <v>3248</v>
      </c>
      <c r="I2659" s="69" t="s">
        <v>1181</v>
      </c>
      <c r="J2659" s="64">
        <v>2</v>
      </c>
      <c r="K2659" s="64">
        <v>104</v>
      </c>
      <c r="L2659" s="64">
        <v>2</v>
      </c>
      <c r="M2659" s="64">
        <v>15</v>
      </c>
      <c r="N2659" s="8" t="s">
        <v>6242</v>
      </c>
      <c r="O2659" s="64">
        <v>1303</v>
      </c>
      <c r="P2659" s="62" t="s">
        <v>5757</v>
      </c>
      <c r="Q2659" s="13">
        <v>9.8384190619999998</v>
      </c>
      <c r="R2659" s="13">
        <v>13.464239636</v>
      </c>
      <c r="S2659" s="13">
        <v>23.302658697999998</v>
      </c>
      <c r="T2659" s="5" t="s">
        <v>4596</v>
      </c>
      <c r="U2659" s="8" t="s">
        <v>4596</v>
      </c>
      <c r="V2659" s="5" t="s">
        <v>668</v>
      </c>
      <c r="W2659" s="5" t="s">
        <v>668</v>
      </c>
      <c r="X2659" s="5" t="s">
        <v>668</v>
      </c>
      <c r="Y2659" s="20" t="s">
        <v>668</v>
      </c>
      <c r="Z2659" s="20" t="s">
        <v>668</v>
      </c>
      <c r="AA2659" s="20" t="s">
        <v>668</v>
      </c>
      <c r="AB2659" s="10" t="s">
        <v>668</v>
      </c>
      <c r="AC2659" s="10" t="s">
        <v>668</v>
      </c>
      <c r="AD2659" s="10" t="s">
        <v>668</v>
      </c>
      <c r="AE2659" s="10" t="s">
        <v>668</v>
      </c>
      <c r="AF2659" s="10" t="s">
        <v>668</v>
      </c>
      <c r="AG2659" s="20" t="s">
        <v>668</v>
      </c>
      <c r="AH2659" s="20" t="s">
        <v>668</v>
      </c>
      <c r="AI2659" s="20" t="s">
        <v>668</v>
      </c>
      <c r="AJ2659" s="20" t="s">
        <v>668</v>
      </c>
    </row>
    <row r="2660" spans="1:36" ht="14.25" customHeight="1" x14ac:dyDescent="0.25">
      <c r="A2660" s="7" t="s">
        <v>2575</v>
      </c>
      <c r="B2660" s="8" t="s">
        <v>1583</v>
      </c>
      <c r="C2660" s="8" t="s">
        <v>5593</v>
      </c>
      <c r="D2660" s="10" t="s">
        <v>668</v>
      </c>
      <c r="E2660" s="33" t="s">
        <v>5607</v>
      </c>
      <c r="F2660" s="10" t="s">
        <v>668</v>
      </c>
      <c r="G2660" s="8" t="s">
        <v>3117</v>
      </c>
      <c r="H2660" s="5" t="s">
        <v>3248</v>
      </c>
      <c r="I2660" s="69" t="s">
        <v>1181</v>
      </c>
      <c r="J2660" s="64">
        <v>3</v>
      </c>
      <c r="K2660" s="64">
        <v>120</v>
      </c>
      <c r="L2660" s="64">
        <v>5</v>
      </c>
      <c r="M2660" s="64">
        <v>15</v>
      </c>
      <c r="N2660" s="8" t="s">
        <v>6242</v>
      </c>
      <c r="O2660" s="64">
        <v>1298</v>
      </c>
      <c r="P2660" s="62" t="s">
        <v>5757</v>
      </c>
      <c r="Q2660" s="13">
        <v>3.6323020631</v>
      </c>
      <c r="R2660" s="13">
        <v>9.8777133547999991</v>
      </c>
      <c r="S2660" s="13">
        <v>13.510015418</v>
      </c>
      <c r="T2660" s="5" t="s">
        <v>4599</v>
      </c>
      <c r="U2660" s="8" t="s">
        <v>4584</v>
      </c>
      <c r="V2660" s="5" t="s">
        <v>668</v>
      </c>
      <c r="W2660" s="5" t="s">
        <v>668</v>
      </c>
      <c r="X2660" s="5" t="s">
        <v>668</v>
      </c>
      <c r="Y2660" s="20" t="s">
        <v>668</v>
      </c>
      <c r="Z2660" s="20" t="s">
        <v>668</v>
      </c>
      <c r="AA2660" s="20" t="s">
        <v>668</v>
      </c>
      <c r="AB2660" s="10" t="s">
        <v>668</v>
      </c>
      <c r="AC2660" s="10" t="s">
        <v>668</v>
      </c>
      <c r="AD2660" s="10" t="s">
        <v>668</v>
      </c>
      <c r="AE2660" s="10" t="s">
        <v>668</v>
      </c>
      <c r="AF2660" s="10" t="s">
        <v>668</v>
      </c>
      <c r="AG2660" s="20" t="s">
        <v>668</v>
      </c>
      <c r="AH2660" s="20" t="s">
        <v>668</v>
      </c>
      <c r="AI2660" s="20" t="s">
        <v>668</v>
      </c>
      <c r="AJ2660" s="20" t="s">
        <v>668</v>
      </c>
    </row>
    <row r="2661" spans="1:36" ht="14.25" customHeight="1" x14ac:dyDescent="0.25">
      <c r="A2661" s="7" t="s">
        <v>2576</v>
      </c>
      <c r="B2661" s="8" t="s">
        <v>1583</v>
      </c>
      <c r="C2661" s="8" t="s">
        <v>5593</v>
      </c>
      <c r="D2661" s="10" t="s">
        <v>668</v>
      </c>
      <c r="E2661" s="33" t="s">
        <v>5607</v>
      </c>
      <c r="F2661" s="10" t="s">
        <v>668</v>
      </c>
      <c r="G2661" s="8" t="s">
        <v>3117</v>
      </c>
      <c r="H2661" s="5" t="s">
        <v>3248</v>
      </c>
      <c r="I2661" s="69" t="s">
        <v>1181</v>
      </c>
      <c r="J2661" s="64">
        <v>3</v>
      </c>
      <c r="K2661" s="64">
        <v>145</v>
      </c>
      <c r="L2661" s="64">
        <v>6</v>
      </c>
      <c r="M2661" s="64">
        <v>16</v>
      </c>
      <c r="N2661" s="5" t="s">
        <v>6245</v>
      </c>
      <c r="O2661" s="64">
        <v>1321</v>
      </c>
      <c r="P2661" s="62" t="s">
        <v>5757</v>
      </c>
      <c r="Q2661" s="13">
        <v>-2.8355021950000001</v>
      </c>
      <c r="R2661" s="13">
        <v>6.4407584811999996</v>
      </c>
      <c r="S2661" s="13">
        <v>3.6052562862999999</v>
      </c>
      <c r="T2661" s="5" t="s">
        <v>4603</v>
      </c>
      <c r="U2661" s="8" t="s">
        <v>4584</v>
      </c>
      <c r="V2661" s="5" t="s">
        <v>668</v>
      </c>
      <c r="W2661" s="5" t="s">
        <v>668</v>
      </c>
      <c r="X2661" s="5" t="s">
        <v>668</v>
      </c>
      <c r="Y2661" s="20" t="s">
        <v>668</v>
      </c>
      <c r="Z2661" s="20" t="s">
        <v>668</v>
      </c>
      <c r="AA2661" s="20" t="s">
        <v>668</v>
      </c>
      <c r="AB2661" s="10" t="s">
        <v>668</v>
      </c>
      <c r="AC2661" s="10" t="s">
        <v>668</v>
      </c>
      <c r="AD2661" s="10" t="s">
        <v>668</v>
      </c>
      <c r="AE2661" s="10" t="s">
        <v>668</v>
      </c>
      <c r="AF2661" s="10" t="s">
        <v>668</v>
      </c>
      <c r="AG2661" s="20" t="s">
        <v>668</v>
      </c>
      <c r="AH2661" s="20" t="s">
        <v>668</v>
      </c>
      <c r="AI2661" s="20" t="s">
        <v>668</v>
      </c>
      <c r="AJ2661" s="20" t="s">
        <v>668</v>
      </c>
    </row>
    <row r="2662" spans="1:36" ht="14.25" customHeight="1" x14ac:dyDescent="0.25">
      <c r="A2662" s="7" t="s">
        <v>2577</v>
      </c>
      <c r="B2662" s="8" t="s">
        <v>1583</v>
      </c>
      <c r="C2662" s="8" t="s">
        <v>5593</v>
      </c>
      <c r="D2662" s="10" t="s">
        <v>668</v>
      </c>
      <c r="E2662" s="33" t="s">
        <v>5607</v>
      </c>
      <c r="F2662" s="10" t="s">
        <v>668</v>
      </c>
      <c r="G2662" s="8" t="s">
        <v>3117</v>
      </c>
      <c r="H2662" s="5" t="s">
        <v>3248</v>
      </c>
      <c r="I2662" s="69" t="s">
        <v>1181</v>
      </c>
      <c r="J2662" s="64">
        <v>4</v>
      </c>
      <c r="K2662" s="64">
        <v>180</v>
      </c>
      <c r="L2662" s="64">
        <v>1</v>
      </c>
      <c r="M2662" s="64">
        <v>16</v>
      </c>
      <c r="N2662" s="5" t="s">
        <v>6245</v>
      </c>
      <c r="O2662" s="64">
        <v>1323</v>
      </c>
      <c r="P2662" s="62" t="s">
        <v>5757</v>
      </c>
      <c r="Q2662" s="13">
        <v>4.0507823413999997</v>
      </c>
      <c r="R2662" s="13">
        <v>8.6006875909999998</v>
      </c>
      <c r="S2662" s="13">
        <v>12.651469931999999</v>
      </c>
      <c r="T2662" s="5" t="s">
        <v>4600</v>
      </c>
      <c r="U2662" s="8" t="s">
        <v>4579</v>
      </c>
      <c r="V2662" s="5" t="s">
        <v>668</v>
      </c>
      <c r="W2662" s="5" t="s">
        <v>668</v>
      </c>
      <c r="X2662" s="5" t="s">
        <v>668</v>
      </c>
      <c r="Y2662" s="20" t="s">
        <v>668</v>
      </c>
      <c r="Z2662" s="20" t="s">
        <v>668</v>
      </c>
      <c r="AA2662" s="20" t="s">
        <v>668</v>
      </c>
      <c r="AB2662" s="10" t="s">
        <v>668</v>
      </c>
      <c r="AC2662" s="10" t="s">
        <v>668</v>
      </c>
      <c r="AD2662" s="10" t="s">
        <v>668</v>
      </c>
      <c r="AE2662" s="10" t="s">
        <v>668</v>
      </c>
      <c r="AF2662" s="10" t="s">
        <v>668</v>
      </c>
      <c r="AG2662" s="20" t="s">
        <v>668</v>
      </c>
      <c r="AH2662" s="20" t="s">
        <v>668</v>
      </c>
      <c r="AI2662" s="20" t="s">
        <v>668</v>
      </c>
      <c r="AJ2662" s="20" t="s">
        <v>668</v>
      </c>
    </row>
    <row r="2663" spans="1:36" ht="14.25" customHeight="1" x14ac:dyDescent="0.25">
      <c r="A2663" s="7" t="s">
        <v>2578</v>
      </c>
      <c r="B2663" s="8" t="s">
        <v>1583</v>
      </c>
      <c r="C2663" s="8" t="s">
        <v>5593</v>
      </c>
      <c r="D2663" s="10" t="s">
        <v>668</v>
      </c>
      <c r="E2663" s="33" t="s">
        <v>5607</v>
      </c>
      <c r="F2663" s="10" t="s">
        <v>668</v>
      </c>
      <c r="G2663" s="8" t="s">
        <v>3117</v>
      </c>
      <c r="H2663" s="5" t="s">
        <v>3248</v>
      </c>
      <c r="I2663" s="69" t="s">
        <v>1181</v>
      </c>
      <c r="J2663" s="64">
        <v>7</v>
      </c>
      <c r="K2663" s="64">
        <v>355</v>
      </c>
      <c r="L2663" s="64">
        <v>6</v>
      </c>
      <c r="M2663" s="64">
        <v>15</v>
      </c>
      <c r="N2663" s="8" t="s">
        <v>6242</v>
      </c>
      <c r="O2663" s="64">
        <v>1305</v>
      </c>
      <c r="P2663" s="62" t="s">
        <v>5757</v>
      </c>
      <c r="Q2663" s="13">
        <v>-3.9384474100000002</v>
      </c>
      <c r="R2663" s="13">
        <v>8.2768416877999993</v>
      </c>
      <c r="S2663" s="13">
        <v>4.3383942782</v>
      </c>
      <c r="T2663" s="5" t="s">
        <v>4603</v>
      </c>
      <c r="U2663" s="8" t="s">
        <v>4604</v>
      </c>
      <c r="V2663" s="5" t="s">
        <v>668</v>
      </c>
      <c r="W2663" s="5" t="s">
        <v>668</v>
      </c>
      <c r="X2663" s="5" t="s">
        <v>668</v>
      </c>
      <c r="Y2663" s="20" t="s">
        <v>668</v>
      </c>
      <c r="Z2663" s="20" t="s">
        <v>668</v>
      </c>
      <c r="AA2663" s="20" t="s">
        <v>668</v>
      </c>
      <c r="AB2663" s="10" t="s">
        <v>668</v>
      </c>
      <c r="AC2663" s="10" t="s">
        <v>668</v>
      </c>
      <c r="AD2663" s="10" t="s">
        <v>668</v>
      </c>
      <c r="AE2663" s="10" t="s">
        <v>668</v>
      </c>
      <c r="AF2663" s="10" t="s">
        <v>668</v>
      </c>
      <c r="AG2663" s="20" t="s">
        <v>668</v>
      </c>
      <c r="AH2663" s="20" t="s">
        <v>668</v>
      </c>
      <c r="AI2663" s="20" t="s">
        <v>668</v>
      </c>
      <c r="AJ2663" s="20" t="s">
        <v>668</v>
      </c>
    </row>
    <row r="2664" spans="1:36" ht="14.25" customHeight="1" x14ac:dyDescent="0.25">
      <c r="A2664" s="7" t="s">
        <v>2579</v>
      </c>
      <c r="B2664" s="8" t="s">
        <v>1583</v>
      </c>
      <c r="C2664" s="8" t="s">
        <v>5593</v>
      </c>
      <c r="D2664" s="10" t="s">
        <v>668</v>
      </c>
      <c r="E2664" s="33" t="s">
        <v>5607</v>
      </c>
      <c r="F2664" s="10" t="s">
        <v>668</v>
      </c>
      <c r="G2664" s="8" t="s">
        <v>3117</v>
      </c>
      <c r="H2664" s="5" t="s">
        <v>3248</v>
      </c>
      <c r="I2664" s="69" t="s">
        <v>1181</v>
      </c>
      <c r="J2664" s="64">
        <v>7</v>
      </c>
      <c r="K2664" s="64">
        <v>356</v>
      </c>
      <c r="L2664" s="64">
        <v>4</v>
      </c>
      <c r="M2664" s="64">
        <v>15</v>
      </c>
      <c r="N2664" s="8" t="s">
        <v>6242</v>
      </c>
      <c r="O2664" s="64">
        <v>1294</v>
      </c>
      <c r="P2664" s="62" t="s">
        <v>5757</v>
      </c>
      <c r="Q2664" s="13">
        <v>10.673603226000001</v>
      </c>
      <c r="R2664" s="13">
        <v>5.9597919586000003</v>
      </c>
      <c r="S2664" s="13">
        <v>16.633395185000001</v>
      </c>
      <c r="T2664" s="5" t="s">
        <v>4597</v>
      </c>
      <c r="U2664" s="8" t="s">
        <v>4598</v>
      </c>
      <c r="V2664" s="5" t="s">
        <v>668</v>
      </c>
      <c r="W2664" s="5" t="s">
        <v>668</v>
      </c>
      <c r="X2664" s="5" t="s">
        <v>668</v>
      </c>
      <c r="Y2664" s="20" t="s">
        <v>668</v>
      </c>
      <c r="Z2664" s="20" t="s">
        <v>668</v>
      </c>
      <c r="AA2664" s="20" t="s">
        <v>668</v>
      </c>
      <c r="AB2664" s="10" t="s">
        <v>668</v>
      </c>
      <c r="AC2664" s="10" t="s">
        <v>668</v>
      </c>
      <c r="AD2664" s="10" t="s">
        <v>668</v>
      </c>
      <c r="AE2664" s="10" t="s">
        <v>668</v>
      </c>
      <c r="AF2664" s="10" t="s">
        <v>668</v>
      </c>
      <c r="AG2664" s="20" t="s">
        <v>668</v>
      </c>
      <c r="AH2664" s="20" t="s">
        <v>668</v>
      </c>
      <c r="AI2664" s="20" t="s">
        <v>668</v>
      </c>
      <c r="AJ2664" s="20" t="s">
        <v>668</v>
      </c>
    </row>
    <row r="2665" spans="1:36" ht="14.25" customHeight="1" x14ac:dyDescent="0.25">
      <c r="A2665" s="7" t="s">
        <v>2580</v>
      </c>
      <c r="B2665" s="8" t="s">
        <v>1583</v>
      </c>
      <c r="C2665" s="8" t="s">
        <v>5593</v>
      </c>
      <c r="D2665" s="10" t="s">
        <v>668</v>
      </c>
      <c r="E2665" s="33" t="s">
        <v>5607</v>
      </c>
      <c r="F2665" s="10" t="s">
        <v>668</v>
      </c>
      <c r="G2665" s="8" t="s">
        <v>3117</v>
      </c>
      <c r="H2665" s="5" t="s">
        <v>3248</v>
      </c>
      <c r="I2665" s="69" t="s">
        <v>1181</v>
      </c>
      <c r="J2665" s="64">
        <v>9</v>
      </c>
      <c r="K2665" s="64">
        <v>477</v>
      </c>
      <c r="L2665" s="64">
        <v>4</v>
      </c>
      <c r="M2665" s="64">
        <v>16</v>
      </c>
      <c r="N2665" s="5" t="s">
        <v>6245</v>
      </c>
      <c r="O2665" s="64">
        <v>1316</v>
      </c>
      <c r="P2665" s="62" t="s">
        <v>5757</v>
      </c>
      <c r="Q2665" s="13">
        <v>-6.2616919959999997</v>
      </c>
      <c r="R2665" s="13">
        <v>8.1592068884</v>
      </c>
      <c r="S2665" s="13">
        <v>1.8975148929000001</v>
      </c>
      <c r="T2665" s="5" t="s">
        <v>4605</v>
      </c>
      <c r="U2665" s="8" t="s">
        <v>4606</v>
      </c>
      <c r="V2665" s="5" t="s">
        <v>668</v>
      </c>
      <c r="W2665" s="5" t="s">
        <v>668</v>
      </c>
      <c r="X2665" s="5" t="s">
        <v>668</v>
      </c>
      <c r="Y2665" s="20" t="s">
        <v>668</v>
      </c>
      <c r="Z2665" s="20" t="s">
        <v>668</v>
      </c>
      <c r="AA2665" s="20" t="s">
        <v>668</v>
      </c>
      <c r="AB2665" s="10" t="s">
        <v>668</v>
      </c>
      <c r="AC2665" s="10" t="s">
        <v>668</v>
      </c>
      <c r="AD2665" s="10" t="s">
        <v>668</v>
      </c>
      <c r="AE2665" s="10" t="s">
        <v>668</v>
      </c>
      <c r="AF2665" s="10" t="s">
        <v>668</v>
      </c>
      <c r="AG2665" s="20" t="s">
        <v>668</v>
      </c>
      <c r="AH2665" s="20" t="s">
        <v>668</v>
      </c>
      <c r="AI2665" s="20" t="s">
        <v>668</v>
      </c>
      <c r="AJ2665" s="20" t="s">
        <v>668</v>
      </c>
    </row>
    <row r="2666" spans="1:36" ht="14.25" customHeight="1" x14ac:dyDescent="0.25">
      <c r="A2666" s="7" t="s">
        <v>700</v>
      </c>
      <c r="B2666" s="10" t="s">
        <v>3381</v>
      </c>
      <c r="C2666" s="10" t="s">
        <v>5614</v>
      </c>
      <c r="D2666" s="10" t="s">
        <v>668</v>
      </c>
      <c r="E2666" s="33">
        <v>32001</v>
      </c>
      <c r="F2666" s="10" t="s">
        <v>668</v>
      </c>
      <c r="G2666" s="7" t="s">
        <v>3117</v>
      </c>
      <c r="H2666" s="7" t="s">
        <v>3911</v>
      </c>
      <c r="I2666" s="7" t="s">
        <v>698</v>
      </c>
      <c r="J2666" s="64">
        <v>1</v>
      </c>
      <c r="K2666" s="64">
        <v>13</v>
      </c>
      <c r="L2666" s="64">
        <v>1</v>
      </c>
      <c r="M2666" s="64">
        <v>4</v>
      </c>
      <c r="N2666" s="11" t="s">
        <v>699</v>
      </c>
      <c r="O2666" s="64">
        <v>83</v>
      </c>
      <c r="P2666" s="62" t="s">
        <v>5757</v>
      </c>
      <c r="Q2666" s="19" t="s">
        <v>668</v>
      </c>
      <c r="R2666" s="19" t="s">
        <v>668</v>
      </c>
      <c r="S2666" s="19" t="s">
        <v>668</v>
      </c>
      <c r="T2666" s="7" t="s">
        <v>701</v>
      </c>
      <c r="U2666" s="7" t="s">
        <v>4585</v>
      </c>
      <c r="V2666" s="7" t="s">
        <v>4578</v>
      </c>
      <c r="W2666" s="19" t="s">
        <v>668</v>
      </c>
      <c r="X2666" s="7" t="s">
        <v>668</v>
      </c>
      <c r="Y2666" s="19" t="s">
        <v>668</v>
      </c>
      <c r="Z2666" s="19" t="s">
        <v>668</v>
      </c>
      <c r="AA2666" s="19" t="s">
        <v>668</v>
      </c>
      <c r="AB2666" s="19" t="s">
        <v>668</v>
      </c>
      <c r="AC2666" s="19" t="s">
        <v>668</v>
      </c>
      <c r="AD2666" s="19" t="s">
        <v>668</v>
      </c>
      <c r="AE2666" s="19" t="s">
        <v>668</v>
      </c>
      <c r="AF2666" s="19" t="s">
        <v>668</v>
      </c>
      <c r="AG2666" s="12">
        <v>117.16595459</v>
      </c>
      <c r="AH2666" s="12">
        <v>100.13641357</v>
      </c>
      <c r="AI2666" s="21" t="s">
        <v>2996</v>
      </c>
      <c r="AJ2666" s="21">
        <v>1</v>
      </c>
    </row>
    <row r="2667" spans="1:36" ht="14.25" customHeight="1" x14ac:dyDescent="0.25">
      <c r="A2667" s="7" t="s">
        <v>703</v>
      </c>
      <c r="B2667" s="10" t="s">
        <v>3381</v>
      </c>
      <c r="C2667" s="10" t="s">
        <v>5614</v>
      </c>
      <c r="D2667" s="10" t="s">
        <v>668</v>
      </c>
      <c r="E2667" s="33">
        <v>32001</v>
      </c>
      <c r="F2667" s="10" t="s">
        <v>668</v>
      </c>
      <c r="G2667" s="7" t="s">
        <v>3117</v>
      </c>
      <c r="H2667" s="7" t="s">
        <v>3911</v>
      </c>
      <c r="I2667" s="7" t="s">
        <v>698</v>
      </c>
      <c r="J2667" s="64">
        <v>1</v>
      </c>
      <c r="K2667" s="64">
        <v>25</v>
      </c>
      <c r="L2667" s="64">
        <v>4</v>
      </c>
      <c r="M2667" s="64">
        <v>6</v>
      </c>
      <c r="N2667" s="7" t="s">
        <v>702</v>
      </c>
      <c r="O2667" s="64">
        <v>121</v>
      </c>
      <c r="P2667" s="62" t="s">
        <v>5757</v>
      </c>
      <c r="Q2667" s="19" t="s">
        <v>668</v>
      </c>
      <c r="R2667" s="19" t="s">
        <v>668</v>
      </c>
      <c r="S2667" s="19" t="s">
        <v>668</v>
      </c>
      <c r="T2667" s="7" t="s">
        <v>704</v>
      </c>
      <c r="U2667" s="7" t="s">
        <v>705</v>
      </c>
      <c r="V2667" s="7" t="s">
        <v>4601</v>
      </c>
      <c r="W2667" s="19" t="s">
        <v>668</v>
      </c>
      <c r="X2667" s="7" t="s">
        <v>668</v>
      </c>
      <c r="Y2667" s="19" t="s">
        <v>668</v>
      </c>
      <c r="Z2667" s="19" t="s">
        <v>668</v>
      </c>
      <c r="AA2667" s="19" t="s">
        <v>668</v>
      </c>
      <c r="AB2667" s="19" t="s">
        <v>668</v>
      </c>
      <c r="AC2667" s="19" t="s">
        <v>668</v>
      </c>
      <c r="AD2667" s="19" t="s">
        <v>668</v>
      </c>
      <c r="AE2667" s="19" t="s">
        <v>668</v>
      </c>
      <c r="AF2667" s="19" t="s">
        <v>668</v>
      </c>
      <c r="AG2667" s="22">
        <v>132.99768065999999</v>
      </c>
      <c r="AH2667" s="22">
        <v>153.69567871000001</v>
      </c>
      <c r="AI2667" s="18" t="s">
        <v>2996</v>
      </c>
      <c r="AJ2667" s="18">
        <v>1</v>
      </c>
    </row>
    <row r="2668" spans="1:36" ht="14.25" customHeight="1" x14ac:dyDescent="0.25">
      <c r="A2668" s="7" t="s">
        <v>706</v>
      </c>
      <c r="B2668" s="10" t="s">
        <v>3381</v>
      </c>
      <c r="C2668" s="10" t="s">
        <v>5614</v>
      </c>
      <c r="D2668" s="10" t="s">
        <v>668</v>
      </c>
      <c r="E2668" s="33">
        <v>32001</v>
      </c>
      <c r="F2668" s="10" t="s">
        <v>668</v>
      </c>
      <c r="G2668" s="7" t="s">
        <v>3117</v>
      </c>
      <c r="H2668" s="7" t="s">
        <v>3911</v>
      </c>
      <c r="I2668" s="7" t="s">
        <v>698</v>
      </c>
      <c r="J2668" s="64">
        <v>2</v>
      </c>
      <c r="K2668" s="64">
        <v>48</v>
      </c>
      <c r="L2668" s="64">
        <v>4</v>
      </c>
      <c r="M2668" s="64">
        <v>6</v>
      </c>
      <c r="N2668" s="11" t="s">
        <v>702</v>
      </c>
      <c r="O2668" s="64">
        <v>122</v>
      </c>
      <c r="P2668" s="62" t="s">
        <v>5757</v>
      </c>
      <c r="Q2668" s="19" t="s">
        <v>668</v>
      </c>
      <c r="R2668" s="19" t="s">
        <v>668</v>
      </c>
      <c r="S2668" s="19" t="s">
        <v>668</v>
      </c>
      <c r="T2668" s="7" t="s">
        <v>707</v>
      </c>
      <c r="U2668" s="7" t="s">
        <v>708</v>
      </c>
      <c r="V2668" s="7" t="s">
        <v>4578</v>
      </c>
      <c r="W2668" s="19" t="s">
        <v>668</v>
      </c>
      <c r="X2668" s="7" t="s">
        <v>668</v>
      </c>
      <c r="Y2668" s="19" t="s">
        <v>668</v>
      </c>
      <c r="Z2668" s="19" t="s">
        <v>668</v>
      </c>
      <c r="AA2668" s="19" t="s">
        <v>668</v>
      </c>
      <c r="AB2668" s="19" t="s">
        <v>668</v>
      </c>
      <c r="AC2668" s="19" t="s">
        <v>668</v>
      </c>
      <c r="AD2668" s="19" t="s">
        <v>668</v>
      </c>
      <c r="AE2668" s="19" t="s">
        <v>668</v>
      </c>
      <c r="AF2668" s="19" t="s">
        <v>668</v>
      </c>
      <c r="AG2668" s="12">
        <v>121.13897704999999</v>
      </c>
      <c r="AH2668" s="12">
        <v>126.02471924</v>
      </c>
      <c r="AI2668" s="21" t="s">
        <v>2996</v>
      </c>
      <c r="AJ2668" s="21">
        <v>1</v>
      </c>
    </row>
    <row r="2669" spans="1:36" ht="14.25" customHeight="1" x14ac:dyDescent="0.25">
      <c r="A2669" s="7" t="s">
        <v>709</v>
      </c>
      <c r="B2669" s="10" t="s">
        <v>3381</v>
      </c>
      <c r="C2669" s="10" t="s">
        <v>5614</v>
      </c>
      <c r="D2669" s="10" t="s">
        <v>668</v>
      </c>
      <c r="E2669" s="33">
        <v>32001</v>
      </c>
      <c r="F2669" s="10" t="s">
        <v>668</v>
      </c>
      <c r="G2669" s="7" t="s">
        <v>3117</v>
      </c>
      <c r="H2669" s="7" t="s">
        <v>3911</v>
      </c>
      <c r="I2669" s="7" t="s">
        <v>698</v>
      </c>
      <c r="J2669" s="64">
        <v>2</v>
      </c>
      <c r="K2669" s="64">
        <v>52</v>
      </c>
      <c r="L2669" s="64">
        <v>6</v>
      </c>
      <c r="M2669" s="64">
        <v>6</v>
      </c>
      <c r="N2669" s="11" t="s">
        <v>702</v>
      </c>
      <c r="O2669" s="64">
        <v>121</v>
      </c>
      <c r="P2669" s="62" t="s">
        <v>5757</v>
      </c>
      <c r="Q2669" s="19" t="s">
        <v>668</v>
      </c>
      <c r="R2669" s="19" t="s">
        <v>668</v>
      </c>
      <c r="S2669" s="19" t="s">
        <v>668</v>
      </c>
      <c r="T2669" s="7" t="s">
        <v>710</v>
      </c>
      <c r="U2669" s="7" t="s">
        <v>100</v>
      </c>
      <c r="V2669" s="7" t="s">
        <v>4601</v>
      </c>
      <c r="W2669" s="19" t="s">
        <v>668</v>
      </c>
      <c r="X2669" s="7" t="s">
        <v>668</v>
      </c>
      <c r="Y2669" s="19" t="s">
        <v>668</v>
      </c>
      <c r="Z2669" s="19" t="s">
        <v>668</v>
      </c>
      <c r="AA2669" s="19" t="s">
        <v>668</v>
      </c>
      <c r="AB2669" s="19" t="s">
        <v>668</v>
      </c>
      <c r="AC2669" s="19" t="s">
        <v>668</v>
      </c>
      <c r="AD2669" s="19" t="s">
        <v>668</v>
      </c>
      <c r="AE2669" s="19" t="s">
        <v>668</v>
      </c>
      <c r="AF2669" s="19" t="s">
        <v>668</v>
      </c>
      <c r="AG2669" s="12">
        <v>110.76055907999999</v>
      </c>
      <c r="AH2669" s="12">
        <v>131.01086426000001</v>
      </c>
      <c r="AI2669" s="21" t="s">
        <v>2996</v>
      </c>
      <c r="AJ2669" s="21">
        <v>2</v>
      </c>
    </row>
    <row r="2670" spans="1:36" ht="14.25" customHeight="1" x14ac:dyDescent="0.25">
      <c r="A2670" s="7" t="s">
        <v>101</v>
      </c>
      <c r="B2670" s="10" t="s">
        <v>3381</v>
      </c>
      <c r="C2670" s="10" t="s">
        <v>5614</v>
      </c>
      <c r="D2670" s="10" t="s">
        <v>668</v>
      </c>
      <c r="E2670" s="33">
        <v>32001</v>
      </c>
      <c r="F2670" s="10" t="s">
        <v>668</v>
      </c>
      <c r="G2670" s="7" t="s">
        <v>3117</v>
      </c>
      <c r="H2670" s="7" t="s">
        <v>3911</v>
      </c>
      <c r="I2670" s="7" t="s">
        <v>698</v>
      </c>
      <c r="J2670" s="64">
        <v>2</v>
      </c>
      <c r="K2670" s="64">
        <v>57</v>
      </c>
      <c r="L2670" s="64">
        <v>4</v>
      </c>
      <c r="M2670" s="64">
        <v>4</v>
      </c>
      <c r="N2670" s="11" t="s">
        <v>699</v>
      </c>
      <c r="O2670" s="64">
        <v>72</v>
      </c>
      <c r="P2670" s="62" t="s">
        <v>5757</v>
      </c>
      <c r="Q2670" s="19" t="s">
        <v>668</v>
      </c>
      <c r="R2670" s="19" t="s">
        <v>668</v>
      </c>
      <c r="S2670" s="19" t="s">
        <v>668</v>
      </c>
      <c r="T2670" s="7" t="s">
        <v>4579</v>
      </c>
      <c r="U2670" s="7" t="s">
        <v>4585</v>
      </c>
      <c r="V2670" s="7" t="s">
        <v>4577</v>
      </c>
      <c r="W2670" s="19" t="s">
        <v>668</v>
      </c>
      <c r="X2670" s="7" t="s">
        <v>668</v>
      </c>
      <c r="Y2670" s="19" t="s">
        <v>668</v>
      </c>
      <c r="Z2670" s="19" t="s">
        <v>668</v>
      </c>
      <c r="AA2670" s="19" t="s">
        <v>668</v>
      </c>
      <c r="AB2670" s="19" t="s">
        <v>668</v>
      </c>
      <c r="AC2670" s="19" t="s">
        <v>668</v>
      </c>
      <c r="AD2670" s="19" t="s">
        <v>668</v>
      </c>
      <c r="AE2670" s="19" t="s">
        <v>668</v>
      </c>
      <c r="AF2670" s="19" t="s">
        <v>668</v>
      </c>
      <c r="AG2670" s="12">
        <v>114.22003174</v>
      </c>
      <c r="AH2670" s="12">
        <v>122.28521729000001</v>
      </c>
      <c r="AI2670" s="21" t="s">
        <v>2996</v>
      </c>
      <c r="AJ2670" s="21">
        <v>1</v>
      </c>
    </row>
    <row r="2671" spans="1:36" ht="14.25" customHeight="1" x14ac:dyDescent="0.25">
      <c r="A2671" s="7" t="s">
        <v>102</v>
      </c>
      <c r="B2671" s="10" t="s">
        <v>3381</v>
      </c>
      <c r="C2671" s="10" t="s">
        <v>5614</v>
      </c>
      <c r="D2671" s="10" t="s">
        <v>668</v>
      </c>
      <c r="E2671" s="33">
        <v>32001</v>
      </c>
      <c r="F2671" s="10" t="s">
        <v>668</v>
      </c>
      <c r="G2671" s="7" t="s">
        <v>3117</v>
      </c>
      <c r="H2671" s="7" t="s">
        <v>3911</v>
      </c>
      <c r="I2671" s="7" t="s">
        <v>698</v>
      </c>
      <c r="J2671" s="64">
        <v>3</v>
      </c>
      <c r="K2671" s="64">
        <v>93</v>
      </c>
      <c r="L2671" s="64">
        <v>1</v>
      </c>
      <c r="M2671" s="64">
        <v>6</v>
      </c>
      <c r="N2671" s="7" t="s">
        <v>702</v>
      </c>
      <c r="O2671" s="64">
        <v>118</v>
      </c>
      <c r="P2671" s="62" t="s">
        <v>5757</v>
      </c>
      <c r="Q2671" s="19" t="s">
        <v>668</v>
      </c>
      <c r="R2671" s="19" t="s">
        <v>668</v>
      </c>
      <c r="S2671" s="19" t="s">
        <v>668</v>
      </c>
      <c r="T2671" s="7" t="s">
        <v>708</v>
      </c>
      <c r="U2671" s="7" t="s">
        <v>4579</v>
      </c>
      <c r="V2671" s="7" t="s">
        <v>4577</v>
      </c>
      <c r="W2671" s="19" t="s">
        <v>668</v>
      </c>
      <c r="X2671" s="7" t="s">
        <v>668</v>
      </c>
      <c r="Y2671" s="19" t="s">
        <v>668</v>
      </c>
      <c r="Z2671" s="19" t="s">
        <v>668</v>
      </c>
      <c r="AA2671" s="19" t="s">
        <v>668</v>
      </c>
      <c r="AB2671" s="19" t="s">
        <v>668</v>
      </c>
      <c r="AC2671" s="19" t="s">
        <v>668</v>
      </c>
      <c r="AD2671" s="19" t="s">
        <v>668</v>
      </c>
      <c r="AE2671" s="19" t="s">
        <v>668</v>
      </c>
      <c r="AF2671" s="19" t="s">
        <v>668</v>
      </c>
      <c r="AG2671" s="22">
        <v>115.85192871</v>
      </c>
      <c r="AH2671" s="22">
        <v>147.23474121000001</v>
      </c>
      <c r="AI2671" s="18" t="s">
        <v>2996</v>
      </c>
      <c r="AJ2671" s="18">
        <v>1</v>
      </c>
    </row>
    <row r="2672" spans="1:36" ht="14.25" customHeight="1" x14ac:dyDescent="0.25">
      <c r="A2672" s="7" t="s">
        <v>103</v>
      </c>
      <c r="B2672" s="10" t="s">
        <v>3381</v>
      </c>
      <c r="C2672" s="10" t="s">
        <v>5614</v>
      </c>
      <c r="D2672" s="10" t="s">
        <v>668</v>
      </c>
      <c r="E2672" s="33">
        <v>32001</v>
      </c>
      <c r="F2672" s="10" t="s">
        <v>668</v>
      </c>
      <c r="G2672" s="7" t="s">
        <v>3117</v>
      </c>
      <c r="H2672" s="7" t="s">
        <v>3911</v>
      </c>
      <c r="I2672" s="7" t="s">
        <v>698</v>
      </c>
      <c r="J2672" s="64">
        <v>3</v>
      </c>
      <c r="K2672" s="64">
        <v>99</v>
      </c>
      <c r="L2672" s="64">
        <v>1</v>
      </c>
      <c r="M2672" s="64">
        <v>6</v>
      </c>
      <c r="N2672" s="7" t="s">
        <v>702</v>
      </c>
      <c r="O2672" s="64">
        <v>111</v>
      </c>
      <c r="P2672" s="62" t="s">
        <v>5757</v>
      </c>
      <c r="Q2672" s="19" t="s">
        <v>668</v>
      </c>
      <c r="R2672" s="19" t="s">
        <v>668</v>
      </c>
      <c r="S2672" s="19" t="s">
        <v>668</v>
      </c>
      <c r="T2672" s="7" t="s">
        <v>104</v>
      </c>
      <c r="U2672" s="7" t="s">
        <v>4579</v>
      </c>
      <c r="V2672" s="7" t="s">
        <v>105</v>
      </c>
      <c r="W2672" s="19" t="s">
        <v>668</v>
      </c>
      <c r="X2672" s="7" t="s">
        <v>668</v>
      </c>
      <c r="Y2672" s="19" t="s">
        <v>668</v>
      </c>
      <c r="Z2672" s="19" t="s">
        <v>668</v>
      </c>
      <c r="AA2672" s="19" t="s">
        <v>668</v>
      </c>
      <c r="AB2672" s="19" t="s">
        <v>668</v>
      </c>
      <c r="AC2672" s="19" t="s">
        <v>668</v>
      </c>
      <c r="AD2672" s="19" t="s">
        <v>668</v>
      </c>
      <c r="AE2672" s="19" t="s">
        <v>668</v>
      </c>
      <c r="AF2672" s="19" t="s">
        <v>668</v>
      </c>
      <c r="AG2672" s="22">
        <v>102.20617676000001</v>
      </c>
      <c r="AH2672" s="22">
        <v>124.77038573999999</v>
      </c>
      <c r="AI2672" s="18" t="s">
        <v>2996</v>
      </c>
      <c r="AJ2672" s="18">
        <v>2</v>
      </c>
    </row>
    <row r="2673" spans="1:36" ht="14.25" customHeight="1" x14ac:dyDescent="0.25">
      <c r="A2673" s="7" t="s">
        <v>107</v>
      </c>
      <c r="B2673" s="10" t="s">
        <v>3381</v>
      </c>
      <c r="C2673" s="10" t="s">
        <v>5614</v>
      </c>
      <c r="D2673" s="10" t="s">
        <v>668</v>
      </c>
      <c r="E2673" s="33">
        <v>32001</v>
      </c>
      <c r="F2673" s="10" t="s">
        <v>668</v>
      </c>
      <c r="G2673" s="7" t="s">
        <v>3117</v>
      </c>
      <c r="H2673" s="7" t="s">
        <v>3911</v>
      </c>
      <c r="I2673" s="7" t="s">
        <v>698</v>
      </c>
      <c r="J2673" s="64">
        <v>3</v>
      </c>
      <c r="K2673" s="64">
        <v>103</v>
      </c>
      <c r="L2673" s="64">
        <v>2</v>
      </c>
      <c r="M2673" s="64">
        <v>5</v>
      </c>
      <c r="N2673" s="7" t="s">
        <v>106</v>
      </c>
      <c r="O2673" s="64">
        <v>92</v>
      </c>
      <c r="P2673" s="62" t="s">
        <v>5757</v>
      </c>
      <c r="Q2673" s="19" t="s">
        <v>668</v>
      </c>
      <c r="R2673" s="19" t="s">
        <v>668</v>
      </c>
      <c r="S2673" s="19" t="s">
        <v>668</v>
      </c>
      <c r="T2673" s="7" t="s">
        <v>108</v>
      </c>
      <c r="U2673" s="7" t="s">
        <v>668</v>
      </c>
      <c r="V2673" s="7" t="s">
        <v>4584</v>
      </c>
      <c r="W2673" s="19" t="s">
        <v>668</v>
      </c>
      <c r="X2673" s="7" t="s">
        <v>668</v>
      </c>
      <c r="Y2673" s="19" t="s">
        <v>668</v>
      </c>
      <c r="Z2673" s="19" t="s">
        <v>668</v>
      </c>
      <c r="AA2673" s="19" t="s">
        <v>668</v>
      </c>
      <c r="AB2673" s="19" t="s">
        <v>668</v>
      </c>
      <c r="AC2673" s="19" t="s">
        <v>668</v>
      </c>
      <c r="AD2673" s="19" t="s">
        <v>668</v>
      </c>
      <c r="AE2673" s="19" t="s">
        <v>668</v>
      </c>
      <c r="AF2673" s="19" t="s">
        <v>668</v>
      </c>
      <c r="AG2673" s="22">
        <v>122.05456543</v>
      </c>
      <c r="AH2673" s="22">
        <v>132.25854491999999</v>
      </c>
      <c r="AI2673" s="18" t="s">
        <v>2996</v>
      </c>
      <c r="AJ2673" s="18">
        <v>1</v>
      </c>
    </row>
    <row r="2674" spans="1:36" ht="14.25" customHeight="1" x14ac:dyDescent="0.25">
      <c r="A2674" s="7" t="s">
        <v>109</v>
      </c>
      <c r="B2674" s="10" t="s">
        <v>3381</v>
      </c>
      <c r="C2674" s="10" t="s">
        <v>5614</v>
      </c>
      <c r="D2674" s="10" t="s">
        <v>668</v>
      </c>
      <c r="E2674" s="33">
        <v>32001</v>
      </c>
      <c r="F2674" s="10" t="s">
        <v>668</v>
      </c>
      <c r="G2674" s="7" t="s">
        <v>3117</v>
      </c>
      <c r="H2674" s="7" t="s">
        <v>3911</v>
      </c>
      <c r="I2674" s="7" t="s">
        <v>698</v>
      </c>
      <c r="J2674" s="64">
        <v>4</v>
      </c>
      <c r="K2674" s="64">
        <v>116</v>
      </c>
      <c r="L2674" s="64">
        <v>2</v>
      </c>
      <c r="M2674" s="64">
        <v>6</v>
      </c>
      <c r="N2674" s="7" t="s">
        <v>702</v>
      </c>
      <c r="O2674" s="64">
        <v>108</v>
      </c>
      <c r="P2674" s="62" t="s">
        <v>5757</v>
      </c>
      <c r="Q2674" s="19" t="s">
        <v>668</v>
      </c>
      <c r="R2674" s="19" t="s">
        <v>668</v>
      </c>
      <c r="S2674" s="19" t="s">
        <v>668</v>
      </c>
      <c r="T2674" s="7" t="s">
        <v>4579</v>
      </c>
      <c r="U2674" s="7" t="s">
        <v>668</v>
      </c>
      <c r="V2674" s="7" t="s">
        <v>4577</v>
      </c>
      <c r="W2674" s="19" t="s">
        <v>668</v>
      </c>
      <c r="X2674" s="7" t="s">
        <v>668</v>
      </c>
      <c r="Y2674" s="19" t="s">
        <v>668</v>
      </c>
      <c r="Z2674" s="19" t="s">
        <v>668</v>
      </c>
      <c r="AA2674" s="19" t="s">
        <v>668</v>
      </c>
      <c r="AB2674" s="19" t="s">
        <v>668</v>
      </c>
      <c r="AC2674" s="19" t="s">
        <v>668</v>
      </c>
      <c r="AD2674" s="19" t="s">
        <v>668</v>
      </c>
      <c r="AE2674" s="19" t="s">
        <v>668</v>
      </c>
      <c r="AF2674" s="19" t="s">
        <v>668</v>
      </c>
      <c r="AG2674" s="22">
        <v>116.20715332</v>
      </c>
      <c r="AH2674" s="22">
        <v>133.55126953000001</v>
      </c>
      <c r="AI2674" s="18" t="s">
        <v>2996</v>
      </c>
      <c r="AJ2674" s="18">
        <v>1</v>
      </c>
    </row>
    <row r="2675" spans="1:36" ht="14.25" customHeight="1" x14ac:dyDescent="0.25">
      <c r="A2675" s="7" t="s">
        <v>110</v>
      </c>
      <c r="B2675" s="10" t="s">
        <v>3381</v>
      </c>
      <c r="C2675" s="10" t="s">
        <v>5614</v>
      </c>
      <c r="D2675" s="10" t="s">
        <v>668</v>
      </c>
      <c r="E2675" s="33">
        <v>32001</v>
      </c>
      <c r="F2675" s="10" t="s">
        <v>668</v>
      </c>
      <c r="G2675" s="7" t="s">
        <v>3117</v>
      </c>
      <c r="H2675" s="7" t="s">
        <v>3911</v>
      </c>
      <c r="I2675" s="7" t="s">
        <v>698</v>
      </c>
      <c r="J2675" s="64">
        <v>4</v>
      </c>
      <c r="K2675" s="64">
        <v>134</v>
      </c>
      <c r="L2675" s="64">
        <v>6</v>
      </c>
      <c r="M2675" s="64">
        <v>5</v>
      </c>
      <c r="N2675" s="7" t="s">
        <v>106</v>
      </c>
      <c r="O2675" s="64">
        <v>103</v>
      </c>
      <c r="P2675" s="62" t="s">
        <v>5757</v>
      </c>
      <c r="Q2675" s="19" t="s">
        <v>668</v>
      </c>
      <c r="R2675" s="19" t="s">
        <v>668</v>
      </c>
      <c r="S2675" s="19" t="s">
        <v>668</v>
      </c>
      <c r="T2675" s="7" t="s">
        <v>111</v>
      </c>
      <c r="U2675" s="7" t="s">
        <v>668</v>
      </c>
      <c r="V2675" s="7" t="s">
        <v>4577</v>
      </c>
      <c r="W2675" s="19" t="s">
        <v>668</v>
      </c>
      <c r="X2675" s="7" t="s">
        <v>668</v>
      </c>
      <c r="Y2675" s="19" t="s">
        <v>668</v>
      </c>
      <c r="Z2675" s="19" t="s">
        <v>668</v>
      </c>
      <c r="AA2675" s="19" t="s">
        <v>668</v>
      </c>
      <c r="AB2675" s="19" t="s">
        <v>668</v>
      </c>
      <c r="AC2675" s="19" t="s">
        <v>668</v>
      </c>
      <c r="AD2675" s="19" t="s">
        <v>668</v>
      </c>
      <c r="AE2675" s="19" t="s">
        <v>668</v>
      </c>
      <c r="AF2675" s="19" t="s">
        <v>668</v>
      </c>
      <c r="AG2675" s="22">
        <v>112.69116210999999</v>
      </c>
      <c r="AH2675" s="22">
        <v>127.88739013999999</v>
      </c>
      <c r="AI2675" s="18" t="s">
        <v>2996</v>
      </c>
      <c r="AJ2675" s="18">
        <v>1</v>
      </c>
    </row>
    <row r="2676" spans="1:36" ht="14.25" customHeight="1" x14ac:dyDescent="0.25">
      <c r="A2676" s="7" t="s">
        <v>112</v>
      </c>
      <c r="B2676" s="10" t="s">
        <v>3381</v>
      </c>
      <c r="C2676" s="10" t="s">
        <v>5614</v>
      </c>
      <c r="D2676" s="10" t="s">
        <v>668</v>
      </c>
      <c r="E2676" s="33">
        <v>32001</v>
      </c>
      <c r="F2676" s="10" t="s">
        <v>668</v>
      </c>
      <c r="G2676" s="7" t="s">
        <v>3117</v>
      </c>
      <c r="H2676" s="7" t="s">
        <v>3911</v>
      </c>
      <c r="I2676" s="7" t="s">
        <v>698</v>
      </c>
      <c r="J2676" s="64">
        <v>5</v>
      </c>
      <c r="K2676" s="64">
        <v>168</v>
      </c>
      <c r="L2676" s="64">
        <v>1</v>
      </c>
      <c r="M2676" s="64">
        <v>77</v>
      </c>
      <c r="N2676" s="7" t="s">
        <v>106</v>
      </c>
      <c r="O2676" s="64">
        <v>90</v>
      </c>
      <c r="P2676" s="62" t="s">
        <v>5757</v>
      </c>
      <c r="Q2676" s="19" t="s">
        <v>668</v>
      </c>
      <c r="R2676" s="19" t="s">
        <v>668</v>
      </c>
      <c r="S2676" s="19" t="s">
        <v>668</v>
      </c>
      <c r="T2676" s="7" t="s">
        <v>113</v>
      </c>
      <c r="U2676" s="7" t="s">
        <v>668</v>
      </c>
      <c r="V2676" s="7" t="s">
        <v>114</v>
      </c>
      <c r="W2676" s="19" t="s">
        <v>668</v>
      </c>
      <c r="X2676" s="7" t="s">
        <v>668</v>
      </c>
      <c r="Y2676" s="19" t="s">
        <v>668</v>
      </c>
      <c r="Z2676" s="19" t="s">
        <v>668</v>
      </c>
      <c r="AA2676" s="19" t="s">
        <v>668</v>
      </c>
      <c r="AB2676" s="19" t="s">
        <v>668</v>
      </c>
      <c r="AC2676" s="19" t="s">
        <v>668</v>
      </c>
      <c r="AD2676" s="19" t="s">
        <v>668</v>
      </c>
      <c r="AE2676" s="19" t="s">
        <v>668</v>
      </c>
      <c r="AF2676" s="19" t="s">
        <v>668</v>
      </c>
      <c r="AG2676" s="22">
        <v>130.88000488</v>
      </c>
      <c r="AH2676" s="22">
        <v>147.30627440999999</v>
      </c>
      <c r="AI2676" s="18" t="s">
        <v>2996</v>
      </c>
      <c r="AJ2676" s="18">
        <v>1</v>
      </c>
    </row>
    <row r="2677" spans="1:36" ht="14.25" customHeight="1" x14ac:dyDescent="0.25">
      <c r="A2677" s="7" t="s">
        <v>115</v>
      </c>
      <c r="B2677" s="10" t="s">
        <v>3381</v>
      </c>
      <c r="C2677" s="10" t="s">
        <v>5614</v>
      </c>
      <c r="D2677" s="10" t="s">
        <v>668</v>
      </c>
      <c r="E2677" s="33">
        <v>32001</v>
      </c>
      <c r="F2677" s="10" t="s">
        <v>668</v>
      </c>
      <c r="G2677" s="7" t="s">
        <v>3117</v>
      </c>
      <c r="H2677" s="7" t="s">
        <v>3911</v>
      </c>
      <c r="I2677" s="7" t="s">
        <v>698</v>
      </c>
      <c r="J2677" s="64">
        <v>6</v>
      </c>
      <c r="K2677" s="64">
        <v>187</v>
      </c>
      <c r="L2677" s="64">
        <v>5</v>
      </c>
      <c r="M2677" s="64">
        <v>5</v>
      </c>
      <c r="N2677" s="7" t="s">
        <v>106</v>
      </c>
      <c r="O2677" s="64">
        <v>107</v>
      </c>
      <c r="P2677" s="62" t="s">
        <v>5757</v>
      </c>
      <c r="Q2677" s="19" t="s">
        <v>668</v>
      </c>
      <c r="R2677" s="19" t="s">
        <v>668</v>
      </c>
      <c r="S2677" s="19" t="s">
        <v>668</v>
      </c>
      <c r="T2677" s="7" t="s">
        <v>116</v>
      </c>
      <c r="U2677" s="7" t="s">
        <v>668</v>
      </c>
      <c r="V2677" s="7" t="s">
        <v>4583</v>
      </c>
      <c r="W2677" s="19" t="s">
        <v>668</v>
      </c>
      <c r="X2677" s="7" t="s">
        <v>668</v>
      </c>
      <c r="Y2677" s="19" t="s">
        <v>668</v>
      </c>
      <c r="Z2677" s="19" t="s">
        <v>668</v>
      </c>
      <c r="AA2677" s="19" t="s">
        <v>668</v>
      </c>
      <c r="AB2677" s="19" t="s">
        <v>668</v>
      </c>
      <c r="AC2677" s="19" t="s">
        <v>668</v>
      </c>
      <c r="AD2677" s="19" t="s">
        <v>668</v>
      </c>
      <c r="AE2677" s="19" t="s">
        <v>668</v>
      </c>
      <c r="AF2677" s="19" t="s">
        <v>668</v>
      </c>
      <c r="AG2677" s="22">
        <v>132.34863281</v>
      </c>
      <c r="AH2677" s="22">
        <v>142.01232909999999</v>
      </c>
      <c r="AI2677" s="18" t="s">
        <v>2996</v>
      </c>
      <c r="AJ2677" s="18">
        <v>1</v>
      </c>
    </row>
    <row r="2678" spans="1:36" ht="14.25" customHeight="1" x14ac:dyDescent="0.25">
      <c r="A2678" s="7" t="s">
        <v>117</v>
      </c>
      <c r="B2678" s="10" t="s">
        <v>3381</v>
      </c>
      <c r="C2678" s="10" t="s">
        <v>5614</v>
      </c>
      <c r="D2678" s="10" t="s">
        <v>668</v>
      </c>
      <c r="E2678" s="33">
        <v>32001</v>
      </c>
      <c r="F2678" s="10" t="s">
        <v>668</v>
      </c>
      <c r="G2678" s="7" t="s">
        <v>3117</v>
      </c>
      <c r="H2678" s="7" t="s">
        <v>3911</v>
      </c>
      <c r="I2678" s="7" t="s">
        <v>698</v>
      </c>
      <c r="J2678" s="64">
        <v>6</v>
      </c>
      <c r="K2678" s="64">
        <v>188</v>
      </c>
      <c r="L2678" s="64">
        <v>3</v>
      </c>
      <c r="M2678" s="64">
        <v>5</v>
      </c>
      <c r="N2678" s="11" t="s">
        <v>106</v>
      </c>
      <c r="O2678" s="64">
        <v>90</v>
      </c>
      <c r="P2678" s="62" t="s">
        <v>5757</v>
      </c>
      <c r="Q2678" s="19" t="s">
        <v>668</v>
      </c>
      <c r="R2678" s="19" t="s">
        <v>668</v>
      </c>
      <c r="S2678" s="19" t="s">
        <v>668</v>
      </c>
      <c r="T2678" s="7" t="s">
        <v>118</v>
      </c>
      <c r="U2678" s="7" t="s">
        <v>668</v>
      </c>
      <c r="V2678" s="7" t="s">
        <v>4578</v>
      </c>
      <c r="W2678" s="19" t="s">
        <v>668</v>
      </c>
      <c r="X2678" s="7" t="s">
        <v>668</v>
      </c>
      <c r="Y2678" s="19" t="s">
        <v>668</v>
      </c>
      <c r="Z2678" s="19" t="s">
        <v>668</v>
      </c>
      <c r="AA2678" s="19" t="s">
        <v>668</v>
      </c>
      <c r="AB2678" s="19" t="s">
        <v>668</v>
      </c>
      <c r="AC2678" s="19" t="s">
        <v>668</v>
      </c>
      <c r="AD2678" s="19" t="s">
        <v>668</v>
      </c>
      <c r="AE2678" s="19" t="s">
        <v>668</v>
      </c>
      <c r="AF2678" s="19" t="s">
        <v>668</v>
      </c>
      <c r="AG2678" s="12">
        <v>104.98846435999999</v>
      </c>
      <c r="AH2678" s="12">
        <v>112.59515381</v>
      </c>
      <c r="AI2678" s="21" t="s">
        <v>2996</v>
      </c>
      <c r="AJ2678" s="21">
        <v>2</v>
      </c>
    </row>
    <row r="2679" spans="1:36" ht="14.25" customHeight="1" x14ac:dyDescent="0.25">
      <c r="A2679" s="7" t="s">
        <v>119</v>
      </c>
      <c r="B2679" s="10" t="s">
        <v>3381</v>
      </c>
      <c r="C2679" s="10" t="s">
        <v>5614</v>
      </c>
      <c r="D2679" s="10" t="s">
        <v>668</v>
      </c>
      <c r="E2679" s="33">
        <v>32001</v>
      </c>
      <c r="F2679" s="10" t="s">
        <v>668</v>
      </c>
      <c r="G2679" s="7" t="s">
        <v>3117</v>
      </c>
      <c r="H2679" s="7" t="s">
        <v>3911</v>
      </c>
      <c r="I2679" s="7" t="s">
        <v>698</v>
      </c>
      <c r="J2679" s="64">
        <v>6</v>
      </c>
      <c r="K2679" s="64">
        <v>191</v>
      </c>
      <c r="L2679" s="64">
        <v>3</v>
      </c>
      <c r="M2679" s="64">
        <v>5</v>
      </c>
      <c r="N2679" s="7" t="s">
        <v>106</v>
      </c>
      <c r="O2679" s="64">
        <v>104</v>
      </c>
      <c r="P2679" s="62" t="s">
        <v>5757</v>
      </c>
      <c r="Q2679" s="19" t="s">
        <v>668</v>
      </c>
      <c r="R2679" s="19" t="s">
        <v>668</v>
      </c>
      <c r="S2679" s="19" t="s">
        <v>668</v>
      </c>
      <c r="T2679" s="7" t="s">
        <v>120</v>
      </c>
      <c r="U2679" s="7" t="s">
        <v>668</v>
      </c>
      <c r="V2679" s="7" t="s">
        <v>121</v>
      </c>
      <c r="W2679" s="19" t="s">
        <v>668</v>
      </c>
      <c r="X2679" s="7" t="s">
        <v>668</v>
      </c>
      <c r="Y2679" s="19" t="s">
        <v>668</v>
      </c>
      <c r="Z2679" s="19" t="s">
        <v>668</v>
      </c>
      <c r="AA2679" s="19" t="s">
        <v>668</v>
      </c>
      <c r="AB2679" s="19" t="s">
        <v>668</v>
      </c>
      <c r="AC2679" s="19" t="s">
        <v>668</v>
      </c>
      <c r="AD2679" s="19" t="s">
        <v>668</v>
      </c>
      <c r="AE2679" s="19" t="s">
        <v>668</v>
      </c>
      <c r="AF2679" s="19" t="s">
        <v>668</v>
      </c>
      <c r="AG2679" s="22">
        <v>120.62286377</v>
      </c>
      <c r="AH2679" s="22">
        <v>126.02478026999999</v>
      </c>
      <c r="AI2679" s="18" t="s">
        <v>2996</v>
      </c>
      <c r="AJ2679" s="18">
        <v>1</v>
      </c>
    </row>
    <row r="2680" spans="1:36" ht="14.25" customHeight="1" x14ac:dyDescent="0.25">
      <c r="A2680" s="7" t="s">
        <v>122</v>
      </c>
      <c r="B2680" s="10" t="s">
        <v>3381</v>
      </c>
      <c r="C2680" s="10" t="s">
        <v>5614</v>
      </c>
      <c r="D2680" s="10" t="s">
        <v>668</v>
      </c>
      <c r="E2680" s="33">
        <v>32001</v>
      </c>
      <c r="F2680" s="10" t="s">
        <v>668</v>
      </c>
      <c r="G2680" s="7" t="s">
        <v>3117</v>
      </c>
      <c r="H2680" s="7" t="s">
        <v>3911</v>
      </c>
      <c r="I2680" s="7" t="s">
        <v>698</v>
      </c>
      <c r="J2680" s="64">
        <v>6</v>
      </c>
      <c r="K2680" s="64">
        <v>191</v>
      </c>
      <c r="L2680" s="64">
        <v>6</v>
      </c>
      <c r="M2680" s="64">
        <v>5</v>
      </c>
      <c r="N2680" s="7" t="s">
        <v>106</v>
      </c>
      <c r="O2680" s="64">
        <v>104</v>
      </c>
      <c r="P2680" s="62" t="s">
        <v>5757</v>
      </c>
      <c r="Q2680" s="19" t="s">
        <v>668</v>
      </c>
      <c r="R2680" s="19" t="s">
        <v>668</v>
      </c>
      <c r="S2680" s="19" t="s">
        <v>668</v>
      </c>
      <c r="T2680" s="7" t="s">
        <v>123</v>
      </c>
      <c r="U2680" s="7" t="s">
        <v>668</v>
      </c>
      <c r="V2680" s="7" t="s">
        <v>4577</v>
      </c>
      <c r="W2680" s="19" t="s">
        <v>668</v>
      </c>
      <c r="X2680" s="7" t="s">
        <v>668</v>
      </c>
      <c r="Y2680" s="19" t="s">
        <v>668</v>
      </c>
      <c r="Z2680" s="19" t="s">
        <v>668</v>
      </c>
      <c r="AA2680" s="19" t="s">
        <v>668</v>
      </c>
      <c r="AB2680" s="19" t="s">
        <v>668</v>
      </c>
      <c r="AC2680" s="19" t="s">
        <v>668</v>
      </c>
      <c r="AD2680" s="19" t="s">
        <v>668</v>
      </c>
      <c r="AE2680" s="19" t="s">
        <v>668</v>
      </c>
      <c r="AF2680" s="19" t="s">
        <v>668</v>
      </c>
      <c r="AG2680" s="22">
        <v>138.86291503999999</v>
      </c>
      <c r="AH2680" s="22">
        <v>140.73327637</v>
      </c>
      <c r="AI2680" s="18" t="s">
        <v>2996</v>
      </c>
      <c r="AJ2680" s="18">
        <v>1</v>
      </c>
    </row>
    <row r="2681" spans="1:36" ht="14.25" customHeight="1" x14ac:dyDescent="0.25">
      <c r="A2681" s="7" t="s">
        <v>124</v>
      </c>
      <c r="B2681" s="10" t="s">
        <v>3381</v>
      </c>
      <c r="C2681" s="10" t="s">
        <v>5614</v>
      </c>
      <c r="D2681" s="10" t="s">
        <v>668</v>
      </c>
      <c r="E2681" s="33">
        <v>32001</v>
      </c>
      <c r="F2681" s="10" t="s">
        <v>668</v>
      </c>
      <c r="G2681" s="7" t="s">
        <v>3117</v>
      </c>
      <c r="H2681" s="7" t="s">
        <v>3911</v>
      </c>
      <c r="I2681" s="7" t="s">
        <v>698</v>
      </c>
      <c r="J2681" s="64">
        <v>6</v>
      </c>
      <c r="K2681" s="64">
        <v>206</v>
      </c>
      <c r="L2681" s="64">
        <v>4</v>
      </c>
      <c r="M2681" s="64">
        <v>4</v>
      </c>
      <c r="N2681" s="7" t="s">
        <v>699</v>
      </c>
      <c r="O2681" s="64">
        <v>84</v>
      </c>
      <c r="P2681" s="62" t="s">
        <v>5757</v>
      </c>
      <c r="Q2681" s="19" t="s">
        <v>668</v>
      </c>
      <c r="R2681" s="19" t="s">
        <v>668</v>
      </c>
      <c r="S2681" s="19" t="s">
        <v>668</v>
      </c>
      <c r="T2681" s="7" t="s">
        <v>708</v>
      </c>
      <c r="U2681" s="7" t="s">
        <v>668</v>
      </c>
      <c r="V2681" s="7" t="s">
        <v>668</v>
      </c>
      <c r="W2681" s="19" t="s">
        <v>668</v>
      </c>
      <c r="X2681" s="7" t="s">
        <v>668</v>
      </c>
      <c r="Y2681" s="19" t="s">
        <v>668</v>
      </c>
      <c r="Z2681" s="19" t="s">
        <v>668</v>
      </c>
      <c r="AA2681" s="19" t="s">
        <v>668</v>
      </c>
      <c r="AB2681" s="19" t="s">
        <v>668</v>
      </c>
      <c r="AC2681" s="19" t="s">
        <v>668</v>
      </c>
      <c r="AD2681" s="19" t="s">
        <v>668</v>
      </c>
      <c r="AE2681" s="19" t="s">
        <v>668</v>
      </c>
      <c r="AF2681" s="19" t="s">
        <v>668</v>
      </c>
      <c r="AG2681" s="22">
        <v>110.19989013999999</v>
      </c>
      <c r="AH2681" s="22">
        <v>106.83959960999999</v>
      </c>
      <c r="AI2681" s="18" t="s">
        <v>2996</v>
      </c>
      <c r="AJ2681" s="18">
        <v>1</v>
      </c>
    </row>
    <row r="2682" spans="1:36" ht="14.25" customHeight="1" x14ac:dyDescent="0.25">
      <c r="A2682" s="7" t="s">
        <v>125</v>
      </c>
      <c r="B2682" s="10" t="s">
        <v>3381</v>
      </c>
      <c r="C2682" s="10" t="s">
        <v>5614</v>
      </c>
      <c r="D2682" s="10" t="s">
        <v>668</v>
      </c>
      <c r="E2682" s="33">
        <v>32001</v>
      </c>
      <c r="F2682" s="10" t="s">
        <v>668</v>
      </c>
      <c r="G2682" s="7" t="s">
        <v>3117</v>
      </c>
      <c r="H2682" s="7" t="s">
        <v>3911</v>
      </c>
      <c r="I2682" s="7" t="s">
        <v>698</v>
      </c>
      <c r="J2682" s="64">
        <v>6</v>
      </c>
      <c r="K2682" s="64">
        <v>214</v>
      </c>
      <c r="L2682" s="64">
        <v>1</v>
      </c>
      <c r="M2682" s="64">
        <v>6</v>
      </c>
      <c r="N2682" s="7" t="s">
        <v>702</v>
      </c>
      <c r="O2682" s="64">
        <v>129</v>
      </c>
      <c r="P2682" s="62" t="s">
        <v>5757</v>
      </c>
      <c r="Q2682" s="19" t="s">
        <v>668</v>
      </c>
      <c r="R2682" s="19" t="s">
        <v>668</v>
      </c>
      <c r="S2682" s="19" t="s">
        <v>668</v>
      </c>
      <c r="T2682" s="7" t="s">
        <v>708</v>
      </c>
      <c r="U2682" s="7" t="s">
        <v>668</v>
      </c>
      <c r="V2682" s="7" t="s">
        <v>4578</v>
      </c>
      <c r="W2682" s="19" t="s">
        <v>668</v>
      </c>
      <c r="X2682" s="7" t="s">
        <v>668</v>
      </c>
      <c r="Y2682" s="19" t="s">
        <v>668</v>
      </c>
      <c r="Z2682" s="19" t="s">
        <v>668</v>
      </c>
      <c r="AA2682" s="19" t="s">
        <v>668</v>
      </c>
      <c r="AB2682" s="19" t="s">
        <v>668</v>
      </c>
      <c r="AC2682" s="19" t="s">
        <v>668</v>
      </c>
      <c r="AD2682" s="19" t="s">
        <v>668</v>
      </c>
      <c r="AE2682" s="19" t="s">
        <v>668</v>
      </c>
      <c r="AF2682" s="19" t="s">
        <v>668</v>
      </c>
      <c r="AG2682" s="22">
        <v>128.44006347999999</v>
      </c>
      <c r="AH2682" s="22">
        <v>138.17529296999999</v>
      </c>
      <c r="AI2682" s="18" t="s">
        <v>2996</v>
      </c>
      <c r="AJ2682" s="18">
        <v>1</v>
      </c>
    </row>
    <row r="2683" spans="1:36" ht="14.25" customHeight="1" x14ac:dyDescent="0.25">
      <c r="A2683" s="7" t="s">
        <v>126</v>
      </c>
      <c r="B2683" s="10" t="s">
        <v>3381</v>
      </c>
      <c r="C2683" s="10" t="s">
        <v>5614</v>
      </c>
      <c r="D2683" s="10" t="s">
        <v>668</v>
      </c>
      <c r="E2683" s="33">
        <v>32001</v>
      </c>
      <c r="F2683" s="10" t="s">
        <v>668</v>
      </c>
      <c r="G2683" s="7" t="s">
        <v>3117</v>
      </c>
      <c r="H2683" s="7" t="s">
        <v>3911</v>
      </c>
      <c r="I2683" s="7" t="s">
        <v>698</v>
      </c>
      <c r="J2683" s="64">
        <v>8</v>
      </c>
      <c r="K2683" s="64">
        <v>271</v>
      </c>
      <c r="L2683" s="64">
        <v>5</v>
      </c>
      <c r="M2683" s="64">
        <v>6</v>
      </c>
      <c r="N2683" s="7" t="s">
        <v>702</v>
      </c>
      <c r="O2683" s="64">
        <v>108</v>
      </c>
      <c r="P2683" s="62" t="s">
        <v>5757</v>
      </c>
      <c r="Q2683" s="19" t="s">
        <v>668</v>
      </c>
      <c r="R2683" s="19" t="s">
        <v>668</v>
      </c>
      <c r="S2683" s="19" t="s">
        <v>668</v>
      </c>
      <c r="T2683" s="7" t="s">
        <v>127</v>
      </c>
      <c r="U2683" s="7" t="s">
        <v>668</v>
      </c>
      <c r="V2683" s="7" t="s">
        <v>4577</v>
      </c>
      <c r="W2683" s="19" t="s">
        <v>668</v>
      </c>
      <c r="X2683" s="7" t="s">
        <v>668</v>
      </c>
      <c r="Y2683" s="19" t="s">
        <v>668</v>
      </c>
      <c r="Z2683" s="19" t="s">
        <v>668</v>
      </c>
      <c r="AA2683" s="19" t="s">
        <v>668</v>
      </c>
      <c r="AB2683" s="19" t="s">
        <v>668</v>
      </c>
      <c r="AC2683" s="19" t="s">
        <v>668</v>
      </c>
      <c r="AD2683" s="19" t="s">
        <v>668</v>
      </c>
      <c r="AE2683" s="19" t="s">
        <v>668</v>
      </c>
      <c r="AF2683" s="19" t="s">
        <v>668</v>
      </c>
      <c r="AG2683" s="22">
        <v>117.17755127</v>
      </c>
      <c r="AH2683" s="22">
        <v>139.03686522999999</v>
      </c>
      <c r="AI2683" s="18" t="s">
        <v>2996</v>
      </c>
      <c r="AJ2683" s="18">
        <v>2</v>
      </c>
    </row>
    <row r="2684" spans="1:36" ht="14.25" customHeight="1" x14ac:dyDescent="0.25">
      <c r="A2684" s="7" t="s">
        <v>128</v>
      </c>
      <c r="B2684" s="10" t="s">
        <v>3381</v>
      </c>
      <c r="C2684" s="10" t="s">
        <v>5614</v>
      </c>
      <c r="D2684" s="10" t="s">
        <v>668</v>
      </c>
      <c r="E2684" s="33">
        <v>32001</v>
      </c>
      <c r="F2684" s="10" t="s">
        <v>668</v>
      </c>
      <c r="G2684" s="7" t="s">
        <v>3117</v>
      </c>
      <c r="H2684" s="7" t="s">
        <v>3911</v>
      </c>
      <c r="I2684" s="7" t="s">
        <v>698</v>
      </c>
      <c r="J2684" s="64">
        <v>8</v>
      </c>
      <c r="K2684" s="64">
        <v>281</v>
      </c>
      <c r="L2684" s="64">
        <v>2</v>
      </c>
      <c r="M2684" s="64">
        <v>5</v>
      </c>
      <c r="N2684" s="7" t="s">
        <v>106</v>
      </c>
      <c r="O2684" s="64">
        <v>93</v>
      </c>
      <c r="P2684" s="62" t="s">
        <v>5757</v>
      </c>
      <c r="Q2684" s="19" t="s">
        <v>668</v>
      </c>
      <c r="R2684" s="19" t="s">
        <v>668</v>
      </c>
      <c r="S2684" s="19" t="s">
        <v>668</v>
      </c>
      <c r="T2684" s="7" t="s">
        <v>127</v>
      </c>
      <c r="U2684" s="7" t="s">
        <v>668</v>
      </c>
      <c r="V2684" s="7" t="s">
        <v>4601</v>
      </c>
      <c r="W2684" s="19" t="s">
        <v>668</v>
      </c>
      <c r="X2684" s="7" t="s">
        <v>668</v>
      </c>
      <c r="Y2684" s="19" t="s">
        <v>668</v>
      </c>
      <c r="Z2684" s="19" t="s">
        <v>668</v>
      </c>
      <c r="AA2684" s="19" t="s">
        <v>668</v>
      </c>
      <c r="AB2684" s="19" t="s">
        <v>668</v>
      </c>
      <c r="AC2684" s="19" t="s">
        <v>668</v>
      </c>
      <c r="AD2684" s="19" t="s">
        <v>668</v>
      </c>
      <c r="AE2684" s="19" t="s">
        <v>668</v>
      </c>
      <c r="AF2684" s="19" t="s">
        <v>668</v>
      </c>
      <c r="AG2684" s="22">
        <v>123.49066162</v>
      </c>
      <c r="AH2684" s="22">
        <v>141.55236815999999</v>
      </c>
      <c r="AI2684" s="18" t="s">
        <v>2996</v>
      </c>
      <c r="AJ2684" s="18">
        <v>1</v>
      </c>
    </row>
    <row r="2685" spans="1:36" ht="14.25" customHeight="1" x14ac:dyDescent="0.25">
      <c r="A2685" s="7" t="s">
        <v>129</v>
      </c>
      <c r="B2685" s="10" t="s">
        <v>3381</v>
      </c>
      <c r="C2685" s="10" t="s">
        <v>5614</v>
      </c>
      <c r="D2685" s="10" t="s">
        <v>668</v>
      </c>
      <c r="E2685" s="33">
        <v>32001</v>
      </c>
      <c r="F2685" s="10" t="s">
        <v>668</v>
      </c>
      <c r="G2685" s="7" t="s">
        <v>3117</v>
      </c>
      <c r="H2685" s="7" t="s">
        <v>3911</v>
      </c>
      <c r="I2685" s="7" t="s">
        <v>698</v>
      </c>
      <c r="J2685" s="64">
        <v>9</v>
      </c>
      <c r="K2685" s="64">
        <v>297</v>
      </c>
      <c r="L2685" s="64">
        <v>3</v>
      </c>
      <c r="M2685" s="64">
        <v>5</v>
      </c>
      <c r="N2685" s="7" t="s">
        <v>106</v>
      </c>
      <c r="O2685" s="64">
        <v>99</v>
      </c>
      <c r="P2685" s="62" t="s">
        <v>5757</v>
      </c>
      <c r="Q2685" s="19" t="s">
        <v>668</v>
      </c>
      <c r="R2685" s="19" t="s">
        <v>668</v>
      </c>
      <c r="S2685" s="19" t="s">
        <v>668</v>
      </c>
      <c r="T2685" s="7" t="s">
        <v>130</v>
      </c>
      <c r="U2685" s="7" t="s">
        <v>668</v>
      </c>
      <c r="V2685" s="7" t="s">
        <v>4577</v>
      </c>
      <c r="W2685" s="19" t="s">
        <v>668</v>
      </c>
      <c r="X2685" s="7" t="s">
        <v>668</v>
      </c>
      <c r="Y2685" s="19" t="s">
        <v>668</v>
      </c>
      <c r="Z2685" s="19" t="s">
        <v>668</v>
      </c>
      <c r="AA2685" s="19" t="s">
        <v>668</v>
      </c>
      <c r="AB2685" s="19" t="s">
        <v>668</v>
      </c>
      <c r="AC2685" s="19" t="s">
        <v>668</v>
      </c>
      <c r="AD2685" s="19" t="s">
        <v>668</v>
      </c>
      <c r="AE2685" s="19" t="s">
        <v>668</v>
      </c>
      <c r="AF2685" s="19" t="s">
        <v>668</v>
      </c>
      <c r="AG2685" s="22">
        <v>134.93347168</v>
      </c>
      <c r="AH2685" s="22">
        <v>116.78735352</v>
      </c>
      <c r="AI2685" s="18" t="s">
        <v>2996</v>
      </c>
      <c r="AJ2685" s="18">
        <v>2</v>
      </c>
    </row>
    <row r="2686" spans="1:36" ht="14.25" customHeight="1" x14ac:dyDescent="0.25">
      <c r="A2686" s="7" t="s">
        <v>131</v>
      </c>
      <c r="B2686" s="10" t="s">
        <v>3381</v>
      </c>
      <c r="C2686" s="10" t="s">
        <v>5614</v>
      </c>
      <c r="D2686" s="10" t="s">
        <v>668</v>
      </c>
      <c r="E2686" s="33">
        <v>32001</v>
      </c>
      <c r="F2686" s="10" t="s">
        <v>668</v>
      </c>
      <c r="G2686" s="7" t="s">
        <v>3117</v>
      </c>
      <c r="H2686" s="7" t="s">
        <v>3911</v>
      </c>
      <c r="I2686" s="7" t="s">
        <v>698</v>
      </c>
      <c r="J2686" s="64">
        <v>9</v>
      </c>
      <c r="K2686" s="64">
        <v>302</v>
      </c>
      <c r="L2686" s="64">
        <v>4</v>
      </c>
      <c r="M2686" s="64">
        <v>6</v>
      </c>
      <c r="N2686" s="7" t="s">
        <v>702</v>
      </c>
      <c r="O2686" s="64">
        <v>118</v>
      </c>
      <c r="P2686" s="62" t="s">
        <v>5757</v>
      </c>
      <c r="Q2686" s="19" t="s">
        <v>668</v>
      </c>
      <c r="R2686" s="19" t="s">
        <v>668</v>
      </c>
      <c r="S2686" s="19" t="s">
        <v>668</v>
      </c>
      <c r="T2686" s="7" t="s">
        <v>132</v>
      </c>
      <c r="U2686" s="7" t="s">
        <v>668</v>
      </c>
      <c r="V2686" s="7" t="s">
        <v>133</v>
      </c>
      <c r="W2686" s="19" t="s">
        <v>668</v>
      </c>
      <c r="X2686" s="7" t="s">
        <v>668</v>
      </c>
      <c r="Y2686" s="19" t="s">
        <v>668</v>
      </c>
      <c r="Z2686" s="19" t="s">
        <v>668</v>
      </c>
      <c r="AA2686" s="19" t="s">
        <v>668</v>
      </c>
      <c r="AB2686" s="19" t="s">
        <v>668</v>
      </c>
      <c r="AC2686" s="19" t="s">
        <v>668</v>
      </c>
      <c r="AD2686" s="19" t="s">
        <v>668</v>
      </c>
      <c r="AE2686" s="19" t="s">
        <v>668</v>
      </c>
      <c r="AF2686" s="19" t="s">
        <v>668</v>
      </c>
      <c r="AG2686" s="22">
        <v>119.94567871</v>
      </c>
      <c r="AH2686" s="22">
        <v>154.89318847999999</v>
      </c>
      <c r="AI2686" s="18" t="s">
        <v>2996</v>
      </c>
      <c r="AJ2686" s="18">
        <v>1</v>
      </c>
    </row>
    <row r="2687" spans="1:36" ht="14.25" customHeight="1" x14ac:dyDescent="0.25">
      <c r="A2687" s="7" t="s">
        <v>134</v>
      </c>
      <c r="B2687" s="10" t="s">
        <v>3381</v>
      </c>
      <c r="C2687" s="10" t="s">
        <v>5614</v>
      </c>
      <c r="D2687" s="10" t="s">
        <v>668</v>
      </c>
      <c r="E2687" s="33">
        <v>32001</v>
      </c>
      <c r="F2687" s="10" t="s">
        <v>668</v>
      </c>
      <c r="G2687" s="7" t="s">
        <v>3117</v>
      </c>
      <c r="H2687" s="7" t="s">
        <v>3911</v>
      </c>
      <c r="I2687" s="7" t="s">
        <v>698</v>
      </c>
      <c r="J2687" s="64" t="s">
        <v>668</v>
      </c>
      <c r="K2687" s="64">
        <v>36</v>
      </c>
      <c r="L2687" s="64">
        <v>6</v>
      </c>
      <c r="M2687" s="64">
        <v>5</v>
      </c>
      <c r="N2687" s="11" t="s">
        <v>106</v>
      </c>
      <c r="O2687" s="64">
        <v>101</v>
      </c>
      <c r="P2687" s="62" t="s">
        <v>5757</v>
      </c>
      <c r="Q2687" s="19" t="s">
        <v>668</v>
      </c>
      <c r="R2687" s="19" t="s">
        <v>668</v>
      </c>
      <c r="S2687" s="19" t="s">
        <v>668</v>
      </c>
      <c r="T2687" s="7" t="s">
        <v>135</v>
      </c>
      <c r="U2687" s="7" t="s">
        <v>136</v>
      </c>
      <c r="V2687" s="7" t="s">
        <v>137</v>
      </c>
      <c r="W2687" s="19" t="s">
        <v>668</v>
      </c>
      <c r="X2687" s="7" t="s">
        <v>668</v>
      </c>
      <c r="Y2687" s="19" t="s">
        <v>668</v>
      </c>
      <c r="Z2687" s="19" t="s">
        <v>668</v>
      </c>
      <c r="AA2687" s="19" t="s">
        <v>668</v>
      </c>
      <c r="AB2687" s="19" t="s">
        <v>668</v>
      </c>
      <c r="AC2687" s="19" t="s">
        <v>668</v>
      </c>
      <c r="AD2687" s="19" t="s">
        <v>668</v>
      </c>
      <c r="AE2687" s="19" t="s">
        <v>668</v>
      </c>
      <c r="AF2687" s="19" t="s">
        <v>668</v>
      </c>
      <c r="AG2687" s="12">
        <v>120.81939697</v>
      </c>
      <c r="AH2687" s="12">
        <v>116.95153809</v>
      </c>
      <c r="AI2687" s="21" t="s">
        <v>2996</v>
      </c>
      <c r="AJ2687" s="21">
        <v>1</v>
      </c>
    </row>
    <row r="2688" spans="1:36" ht="14.25" customHeight="1" x14ac:dyDescent="0.25">
      <c r="A2688" s="7" t="s">
        <v>140</v>
      </c>
      <c r="B2688" s="10" t="s">
        <v>3381</v>
      </c>
      <c r="C2688" s="10" t="s">
        <v>5614</v>
      </c>
      <c r="D2688" s="10" t="s">
        <v>668</v>
      </c>
      <c r="E2688" s="33">
        <v>32001</v>
      </c>
      <c r="F2688" s="10" t="s">
        <v>668</v>
      </c>
      <c r="G2688" s="7" t="s">
        <v>3117</v>
      </c>
      <c r="H2688" s="7" t="s">
        <v>529</v>
      </c>
      <c r="I2688" s="7" t="s">
        <v>138</v>
      </c>
      <c r="J2688" s="64">
        <v>1</v>
      </c>
      <c r="K2688" s="64">
        <v>22</v>
      </c>
      <c r="L2688" s="64">
        <v>6</v>
      </c>
      <c r="M2688" s="64">
        <v>11</v>
      </c>
      <c r="N2688" s="7" t="s">
        <v>139</v>
      </c>
      <c r="O2688" s="64">
        <v>299</v>
      </c>
      <c r="P2688" s="62" t="s">
        <v>5757</v>
      </c>
      <c r="Q2688" s="19" t="s">
        <v>668</v>
      </c>
      <c r="R2688" s="19" t="s">
        <v>668</v>
      </c>
      <c r="S2688" s="19" t="s">
        <v>668</v>
      </c>
      <c r="T2688" s="7" t="s">
        <v>141</v>
      </c>
      <c r="U2688" s="7" t="s">
        <v>142</v>
      </c>
      <c r="V2688" s="7" t="s">
        <v>668</v>
      </c>
      <c r="W2688" s="7" t="s">
        <v>668</v>
      </c>
      <c r="X2688" s="7" t="s">
        <v>668</v>
      </c>
      <c r="Y2688" s="19" t="s">
        <v>668</v>
      </c>
      <c r="Z2688" s="19" t="s">
        <v>668</v>
      </c>
      <c r="AA2688" s="19" t="s">
        <v>668</v>
      </c>
      <c r="AB2688" s="19" t="s">
        <v>668</v>
      </c>
      <c r="AC2688" s="19" t="s">
        <v>668</v>
      </c>
      <c r="AD2688" s="19" t="s">
        <v>668</v>
      </c>
      <c r="AE2688" s="19" t="s">
        <v>668</v>
      </c>
      <c r="AF2688" s="19" t="s">
        <v>668</v>
      </c>
      <c r="AG2688" s="22">
        <v>150.78417969</v>
      </c>
      <c r="AH2688" s="22">
        <v>139.05053710999999</v>
      </c>
      <c r="AI2688" s="18" t="s">
        <v>2996</v>
      </c>
      <c r="AJ2688" s="18">
        <v>2</v>
      </c>
    </row>
    <row r="2689" spans="1:36" ht="14.25" customHeight="1" x14ac:dyDescent="0.25">
      <c r="A2689" s="7" t="s">
        <v>144</v>
      </c>
      <c r="B2689" s="10" t="s">
        <v>3381</v>
      </c>
      <c r="C2689" s="10" t="s">
        <v>5614</v>
      </c>
      <c r="D2689" s="10" t="s">
        <v>668</v>
      </c>
      <c r="E2689" s="33">
        <v>32001</v>
      </c>
      <c r="F2689" s="10" t="s">
        <v>668</v>
      </c>
      <c r="G2689" s="7" t="s">
        <v>3117</v>
      </c>
      <c r="H2689" s="7" t="s">
        <v>529</v>
      </c>
      <c r="I2689" s="7" t="s">
        <v>138</v>
      </c>
      <c r="J2689" s="64">
        <v>1</v>
      </c>
      <c r="K2689" s="64">
        <v>31</v>
      </c>
      <c r="L2689" s="64">
        <v>1</v>
      </c>
      <c r="M2689" s="64">
        <v>8</v>
      </c>
      <c r="N2689" s="7" t="s">
        <v>143</v>
      </c>
      <c r="O2689" s="64">
        <v>180</v>
      </c>
      <c r="P2689" s="62" t="s">
        <v>5757</v>
      </c>
      <c r="Q2689" s="19" t="s">
        <v>668</v>
      </c>
      <c r="R2689" s="19" t="s">
        <v>668</v>
      </c>
      <c r="S2689" s="19" t="s">
        <v>668</v>
      </c>
      <c r="T2689" s="7" t="s">
        <v>145</v>
      </c>
      <c r="U2689" s="7" t="s">
        <v>146</v>
      </c>
      <c r="V2689" s="7" t="s">
        <v>668</v>
      </c>
      <c r="W2689" s="7" t="s">
        <v>668</v>
      </c>
      <c r="X2689" s="7" t="s">
        <v>668</v>
      </c>
      <c r="Y2689" s="19" t="s">
        <v>668</v>
      </c>
      <c r="Z2689" s="19" t="s">
        <v>668</v>
      </c>
      <c r="AA2689" s="19" t="s">
        <v>668</v>
      </c>
      <c r="AB2689" s="19" t="s">
        <v>668</v>
      </c>
      <c r="AC2689" s="19" t="s">
        <v>668</v>
      </c>
      <c r="AD2689" s="19" t="s">
        <v>668</v>
      </c>
      <c r="AE2689" s="19" t="s">
        <v>668</v>
      </c>
      <c r="AF2689" s="19" t="s">
        <v>668</v>
      </c>
      <c r="AG2689" s="22">
        <v>138.57897948999999</v>
      </c>
      <c r="AH2689" s="22">
        <v>131.87854003999999</v>
      </c>
      <c r="AI2689" s="18" t="s">
        <v>2996</v>
      </c>
      <c r="AJ2689" s="18">
        <v>3</v>
      </c>
    </row>
    <row r="2690" spans="1:36" ht="14.25" customHeight="1" x14ac:dyDescent="0.25">
      <c r="A2690" s="7" t="s">
        <v>147</v>
      </c>
      <c r="B2690" s="10" t="s">
        <v>3381</v>
      </c>
      <c r="C2690" s="10" t="s">
        <v>5614</v>
      </c>
      <c r="D2690" s="10" t="s">
        <v>668</v>
      </c>
      <c r="E2690" s="33">
        <v>32001</v>
      </c>
      <c r="F2690" s="10" t="s">
        <v>668</v>
      </c>
      <c r="G2690" s="7" t="s">
        <v>3117</v>
      </c>
      <c r="H2690" s="7" t="s">
        <v>529</v>
      </c>
      <c r="I2690" s="7" t="s">
        <v>138</v>
      </c>
      <c r="J2690" s="64">
        <v>1</v>
      </c>
      <c r="K2690" s="64">
        <v>32</v>
      </c>
      <c r="L2690" s="64">
        <v>6</v>
      </c>
      <c r="M2690" s="64">
        <v>8</v>
      </c>
      <c r="N2690" s="7" t="s">
        <v>143</v>
      </c>
      <c r="O2690" s="64">
        <v>186</v>
      </c>
      <c r="P2690" s="62" t="s">
        <v>5757</v>
      </c>
      <c r="Q2690" s="19" t="s">
        <v>668</v>
      </c>
      <c r="R2690" s="19" t="s">
        <v>668</v>
      </c>
      <c r="S2690" s="19" t="s">
        <v>668</v>
      </c>
      <c r="T2690" s="7" t="s">
        <v>148</v>
      </c>
      <c r="U2690" s="7" t="s">
        <v>668</v>
      </c>
      <c r="V2690" s="7" t="s">
        <v>668</v>
      </c>
      <c r="W2690" s="7" t="s">
        <v>668</v>
      </c>
      <c r="X2690" s="7" t="s">
        <v>668</v>
      </c>
      <c r="Y2690" s="19" t="s">
        <v>668</v>
      </c>
      <c r="Z2690" s="19" t="s">
        <v>668</v>
      </c>
      <c r="AA2690" s="19" t="s">
        <v>668</v>
      </c>
      <c r="AB2690" s="19" t="s">
        <v>668</v>
      </c>
      <c r="AC2690" s="19" t="s">
        <v>668</v>
      </c>
      <c r="AD2690" s="19" t="s">
        <v>668</v>
      </c>
      <c r="AE2690" s="19" t="s">
        <v>668</v>
      </c>
      <c r="AF2690" s="19" t="s">
        <v>668</v>
      </c>
      <c r="AG2690" s="22">
        <v>130.95080565999999</v>
      </c>
      <c r="AH2690" s="22">
        <v>134.56811522999999</v>
      </c>
      <c r="AI2690" s="18" t="s">
        <v>2996</v>
      </c>
      <c r="AJ2690" s="18">
        <v>3</v>
      </c>
    </row>
    <row r="2691" spans="1:36" ht="14.25" customHeight="1" x14ac:dyDescent="0.25">
      <c r="A2691" s="7" t="s">
        <v>149</v>
      </c>
      <c r="B2691" s="10" t="s">
        <v>3381</v>
      </c>
      <c r="C2691" s="10" t="s">
        <v>5614</v>
      </c>
      <c r="D2691" s="10" t="s">
        <v>668</v>
      </c>
      <c r="E2691" s="33">
        <v>32001</v>
      </c>
      <c r="F2691" s="10" t="s">
        <v>668</v>
      </c>
      <c r="G2691" s="7" t="s">
        <v>3117</v>
      </c>
      <c r="H2691" s="7" t="s">
        <v>529</v>
      </c>
      <c r="I2691" s="7" t="s">
        <v>138</v>
      </c>
      <c r="J2691" s="64">
        <v>1</v>
      </c>
      <c r="K2691" s="64">
        <v>34</v>
      </c>
      <c r="L2691" s="64">
        <v>3</v>
      </c>
      <c r="M2691" s="64">
        <v>8</v>
      </c>
      <c r="N2691" s="7" t="s">
        <v>143</v>
      </c>
      <c r="O2691" s="64">
        <v>207</v>
      </c>
      <c r="P2691" s="62" t="s">
        <v>5757</v>
      </c>
      <c r="Q2691" s="19" t="s">
        <v>668</v>
      </c>
      <c r="R2691" s="19" t="s">
        <v>668</v>
      </c>
      <c r="S2691" s="19" t="s">
        <v>668</v>
      </c>
      <c r="T2691" s="7" t="s">
        <v>4623</v>
      </c>
      <c r="U2691" s="7" t="s">
        <v>146</v>
      </c>
      <c r="V2691" s="7" t="s">
        <v>668</v>
      </c>
      <c r="W2691" s="7" t="s">
        <v>668</v>
      </c>
      <c r="X2691" s="7" t="s">
        <v>668</v>
      </c>
      <c r="Y2691" s="19" t="s">
        <v>668</v>
      </c>
      <c r="Z2691" s="19" t="s">
        <v>668</v>
      </c>
      <c r="AA2691" s="19" t="s">
        <v>668</v>
      </c>
      <c r="AB2691" s="19" t="s">
        <v>668</v>
      </c>
      <c r="AC2691" s="19" t="s">
        <v>668</v>
      </c>
      <c r="AD2691" s="19" t="s">
        <v>668</v>
      </c>
      <c r="AE2691" s="19" t="s">
        <v>668</v>
      </c>
      <c r="AF2691" s="19" t="s">
        <v>668</v>
      </c>
      <c r="AG2691" s="22">
        <v>127.89953613</v>
      </c>
      <c r="AH2691" s="22">
        <v>147.11901854999999</v>
      </c>
      <c r="AI2691" s="18" t="s">
        <v>2996</v>
      </c>
      <c r="AJ2691" s="18">
        <v>3</v>
      </c>
    </row>
    <row r="2692" spans="1:36" ht="14.25" customHeight="1" x14ac:dyDescent="0.25">
      <c r="A2692" s="7" t="s">
        <v>150</v>
      </c>
      <c r="B2692" s="10" t="s">
        <v>3381</v>
      </c>
      <c r="C2692" s="10" t="s">
        <v>5614</v>
      </c>
      <c r="D2692" s="10" t="s">
        <v>668</v>
      </c>
      <c r="E2692" s="33">
        <v>32001</v>
      </c>
      <c r="F2692" s="10" t="s">
        <v>668</v>
      </c>
      <c r="G2692" s="7" t="s">
        <v>3117</v>
      </c>
      <c r="H2692" s="7" t="s">
        <v>529</v>
      </c>
      <c r="I2692" s="7" t="s">
        <v>138</v>
      </c>
      <c r="J2692" s="64">
        <v>1</v>
      </c>
      <c r="K2692" s="64">
        <v>40</v>
      </c>
      <c r="L2692" s="64">
        <v>3</v>
      </c>
      <c r="M2692" s="64">
        <v>8</v>
      </c>
      <c r="N2692" s="7" t="s">
        <v>143</v>
      </c>
      <c r="O2692" s="64">
        <v>210</v>
      </c>
      <c r="P2692" s="62" t="s">
        <v>5757</v>
      </c>
      <c r="Q2692" s="19" t="s">
        <v>668</v>
      </c>
      <c r="R2692" s="19" t="s">
        <v>668</v>
      </c>
      <c r="S2692" s="19" t="s">
        <v>668</v>
      </c>
      <c r="T2692" s="7" t="s">
        <v>145</v>
      </c>
      <c r="U2692" s="7" t="s">
        <v>151</v>
      </c>
      <c r="V2692" s="7" t="s">
        <v>668</v>
      </c>
      <c r="W2692" s="7" t="s">
        <v>668</v>
      </c>
      <c r="X2692" s="7" t="s">
        <v>668</v>
      </c>
      <c r="Y2692" s="19" t="s">
        <v>668</v>
      </c>
      <c r="Z2692" s="19" t="s">
        <v>668</v>
      </c>
      <c r="AA2692" s="19" t="s">
        <v>668</v>
      </c>
      <c r="AB2692" s="19" t="s">
        <v>668</v>
      </c>
      <c r="AC2692" s="19" t="s">
        <v>668</v>
      </c>
      <c r="AD2692" s="19" t="s">
        <v>668</v>
      </c>
      <c r="AE2692" s="19" t="s">
        <v>668</v>
      </c>
      <c r="AF2692" s="19" t="s">
        <v>668</v>
      </c>
      <c r="AG2692" s="22">
        <v>111.11749268</v>
      </c>
      <c r="AH2692" s="22">
        <v>145.32592772999999</v>
      </c>
      <c r="AI2692" s="18" t="s">
        <v>2996</v>
      </c>
      <c r="AJ2692" s="18">
        <v>2</v>
      </c>
    </row>
    <row r="2693" spans="1:36" ht="14.25" customHeight="1" x14ac:dyDescent="0.25">
      <c r="A2693" s="7" t="s">
        <v>153</v>
      </c>
      <c r="B2693" s="10" t="s">
        <v>3381</v>
      </c>
      <c r="C2693" s="10" t="s">
        <v>5614</v>
      </c>
      <c r="D2693" s="10" t="s">
        <v>668</v>
      </c>
      <c r="E2693" s="33">
        <v>32001</v>
      </c>
      <c r="F2693" s="10" t="s">
        <v>668</v>
      </c>
      <c r="G2693" s="7" t="s">
        <v>3117</v>
      </c>
      <c r="H2693" s="7" t="s">
        <v>529</v>
      </c>
      <c r="I2693" s="7" t="s">
        <v>138</v>
      </c>
      <c r="J2693" s="64">
        <v>1</v>
      </c>
      <c r="K2693" s="64">
        <v>50</v>
      </c>
      <c r="L2693" s="64">
        <v>3</v>
      </c>
      <c r="M2693" s="64">
        <v>10</v>
      </c>
      <c r="N2693" s="7" t="s">
        <v>152</v>
      </c>
      <c r="O2693" s="64">
        <v>277</v>
      </c>
      <c r="P2693" s="62" t="s">
        <v>5757</v>
      </c>
      <c r="Q2693" s="19" t="s">
        <v>668</v>
      </c>
      <c r="R2693" s="19" t="s">
        <v>668</v>
      </c>
      <c r="S2693" s="19" t="s">
        <v>668</v>
      </c>
      <c r="T2693" s="7" t="s">
        <v>154</v>
      </c>
      <c r="U2693" s="7" t="s">
        <v>146</v>
      </c>
      <c r="V2693" s="7" t="s">
        <v>668</v>
      </c>
      <c r="W2693" s="7" t="s">
        <v>668</v>
      </c>
      <c r="X2693" s="7" t="s">
        <v>668</v>
      </c>
      <c r="Y2693" s="19" t="s">
        <v>668</v>
      </c>
      <c r="Z2693" s="19" t="s">
        <v>668</v>
      </c>
      <c r="AA2693" s="19" t="s">
        <v>668</v>
      </c>
      <c r="AB2693" s="19" t="s">
        <v>668</v>
      </c>
      <c r="AC2693" s="19" t="s">
        <v>668</v>
      </c>
      <c r="AD2693" s="19" t="s">
        <v>668</v>
      </c>
      <c r="AE2693" s="19" t="s">
        <v>668</v>
      </c>
      <c r="AF2693" s="19" t="s">
        <v>668</v>
      </c>
      <c r="AG2693" s="22">
        <v>126.37384032999999</v>
      </c>
      <c r="AH2693" s="22">
        <v>142.63659668</v>
      </c>
      <c r="AI2693" s="18" t="s">
        <v>1211</v>
      </c>
      <c r="AJ2693" s="18">
        <v>2</v>
      </c>
    </row>
    <row r="2694" spans="1:36" ht="14.25" customHeight="1" x14ac:dyDescent="0.25">
      <c r="A2694" s="7" t="s">
        <v>156</v>
      </c>
      <c r="B2694" s="10" t="s">
        <v>3381</v>
      </c>
      <c r="C2694" s="10" t="s">
        <v>5614</v>
      </c>
      <c r="D2694" s="10" t="s">
        <v>668</v>
      </c>
      <c r="E2694" s="33">
        <v>32001</v>
      </c>
      <c r="F2694" s="10" t="s">
        <v>668</v>
      </c>
      <c r="G2694" s="7" t="s">
        <v>3117</v>
      </c>
      <c r="H2694" s="7" t="s">
        <v>529</v>
      </c>
      <c r="I2694" s="7" t="s">
        <v>138</v>
      </c>
      <c r="J2694" s="64">
        <v>2</v>
      </c>
      <c r="K2694" s="64">
        <v>62</v>
      </c>
      <c r="L2694" s="64">
        <v>4</v>
      </c>
      <c r="M2694" s="64">
        <v>9</v>
      </c>
      <c r="N2694" s="7" t="s">
        <v>155</v>
      </c>
      <c r="O2694" s="64">
        <v>230</v>
      </c>
      <c r="P2694" s="62" t="s">
        <v>5757</v>
      </c>
      <c r="Q2694" s="19" t="s">
        <v>668</v>
      </c>
      <c r="R2694" s="19" t="s">
        <v>668</v>
      </c>
      <c r="S2694" s="19" t="s">
        <v>668</v>
      </c>
      <c r="T2694" s="7" t="s">
        <v>157</v>
      </c>
      <c r="U2694" s="7" t="s">
        <v>158</v>
      </c>
      <c r="V2694" s="7" t="s">
        <v>668</v>
      </c>
      <c r="W2694" s="7" t="s">
        <v>668</v>
      </c>
      <c r="X2694" s="7" t="s">
        <v>668</v>
      </c>
      <c r="Y2694" s="19" t="s">
        <v>668</v>
      </c>
      <c r="Z2694" s="19" t="s">
        <v>668</v>
      </c>
      <c r="AA2694" s="19" t="s">
        <v>668</v>
      </c>
      <c r="AB2694" s="19" t="s">
        <v>668</v>
      </c>
      <c r="AC2694" s="19" t="s">
        <v>668</v>
      </c>
      <c r="AD2694" s="19" t="s">
        <v>668</v>
      </c>
      <c r="AE2694" s="19" t="s">
        <v>668</v>
      </c>
      <c r="AF2694" s="19" t="s">
        <v>668</v>
      </c>
      <c r="AG2694" s="22">
        <v>126.78741454999999</v>
      </c>
      <c r="AH2694" s="22">
        <v>125.91796875</v>
      </c>
      <c r="AI2694" s="18" t="s">
        <v>2996</v>
      </c>
      <c r="AJ2694" s="18">
        <v>2</v>
      </c>
    </row>
    <row r="2695" spans="1:36" ht="14.25" customHeight="1" x14ac:dyDescent="0.25">
      <c r="A2695" s="7" t="s">
        <v>159</v>
      </c>
      <c r="B2695" s="10" t="s">
        <v>3381</v>
      </c>
      <c r="C2695" s="10" t="s">
        <v>5614</v>
      </c>
      <c r="D2695" s="10" t="s">
        <v>668</v>
      </c>
      <c r="E2695" s="33">
        <v>32001</v>
      </c>
      <c r="F2695" s="10" t="s">
        <v>668</v>
      </c>
      <c r="G2695" s="7" t="s">
        <v>3117</v>
      </c>
      <c r="H2695" s="7" t="s">
        <v>529</v>
      </c>
      <c r="I2695" s="7" t="s">
        <v>138</v>
      </c>
      <c r="J2695" s="64">
        <v>2</v>
      </c>
      <c r="K2695" s="64">
        <v>73</v>
      </c>
      <c r="L2695" s="64">
        <v>6</v>
      </c>
      <c r="M2695" s="64">
        <v>8</v>
      </c>
      <c r="N2695" s="7" t="s">
        <v>143</v>
      </c>
      <c r="O2695" s="64">
        <v>175</v>
      </c>
      <c r="P2695" s="62" t="s">
        <v>5757</v>
      </c>
      <c r="Q2695" s="19" t="s">
        <v>668</v>
      </c>
      <c r="R2695" s="19" t="s">
        <v>668</v>
      </c>
      <c r="S2695" s="19" t="s">
        <v>668</v>
      </c>
      <c r="T2695" s="7" t="s">
        <v>145</v>
      </c>
      <c r="U2695" s="7" t="s">
        <v>160</v>
      </c>
      <c r="V2695" s="7" t="s">
        <v>668</v>
      </c>
      <c r="W2695" s="7" t="s">
        <v>668</v>
      </c>
      <c r="X2695" s="7" t="s">
        <v>668</v>
      </c>
      <c r="Y2695" s="19" t="s">
        <v>668</v>
      </c>
      <c r="Z2695" s="19" t="s">
        <v>668</v>
      </c>
      <c r="AA2695" s="19" t="s">
        <v>668</v>
      </c>
      <c r="AB2695" s="19" t="s">
        <v>668</v>
      </c>
      <c r="AC2695" s="19" t="s">
        <v>668</v>
      </c>
      <c r="AD2695" s="19" t="s">
        <v>668</v>
      </c>
      <c r="AE2695" s="19" t="s">
        <v>668</v>
      </c>
      <c r="AF2695" s="19" t="s">
        <v>668</v>
      </c>
      <c r="AG2695" s="22">
        <v>125.12988281</v>
      </c>
      <c r="AH2695" s="22">
        <v>120.63018799</v>
      </c>
      <c r="AI2695" s="18" t="s">
        <v>2996</v>
      </c>
      <c r="AJ2695" s="18">
        <v>2</v>
      </c>
    </row>
    <row r="2696" spans="1:36" ht="14.25" customHeight="1" x14ac:dyDescent="0.25">
      <c r="A2696" s="7" t="s">
        <v>161</v>
      </c>
      <c r="B2696" s="10" t="s">
        <v>3381</v>
      </c>
      <c r="C2696" s="10" t="s">
        <v>5614</v>
      </c>
      <c r="D2696" s="10" t="s">
        <v>668</v>
      </c>
      <c r="E2696" s="33">
        <v>32001</v>
      </c>
      <c r="F2696" s="10" t="s">
        <v>668</v>
      </c>
      <c r="G2696" s="7" t="s">
        <v>3117</v>
      </c>
      <c r="H2696" s="7" t="s">
        <v>529</v>
      </c>
      <c r="I2696" s="7" t="s">
        <v>138</v>
      </c>
      <c r="J2696" s="64">
        <v>2</v>
      </c>
      <c r="K2696" s="64">
        <v>75</v>
      </c>
      <c r="L2696" s="64">
        <v>1</v>
      </c>
      <c r="M2696" s="64">
        <v>10</v>
      </c>
      <c r="N2696" s="7" t="s">
        <v>152</v>
      </c>
      <c r="O2696" s="64">
        <v>269</v>
      </c>
      <c r="P2696" s="62" t="s">
        <v>5757</v>
      </c>
      <c r="Q2696" s="19" t="s">
        <v>668</v>
      </c>
      <c r="R2696" s="19" t="s">
        <v>668</v>
      </c>
      <c r="S2696" s="19" t="s">
        <v>668</v>
      </c>
      <c r="T2696" s="7" t="s">
        <v>162</v>
      </c>
      <c r="U2696" s="7" t="s">
        <v>160</v>
      </c>
      <c r="V2696" s="7" t="s">
        <v>668</v>
      </c>
      <c r="W2696" s="7" t="s">
        <v>668</v>
      </c>
      <c r="X2696" s="7" t="s">
        <v>668</v>
      </c>
      <c r="Y2696" s="19" t="s">
        <v>668</v>
      </c>
      <c r="Z2696" s="19" t="s">
        <v>668</v>
      </c>
      <c r="AA2696" s="19" t="s">
        <v>668</v>
      </c>
      <c r="AB2696" s="19" t="s">
        <v>668</v>
      </c>
      <c r="AC2696" s="19" t="s">
        <v>668</v>
      </c>
      <c r="AD2696" s="19" t="s">
        <v>668</v>
      </c>
      <c r="AE2696" s="19" t="s">
        <v>668</v>
      </c>
      <c r="AF2696" s="19" t="s">
        <v>668</v>
      </c>
      <c r="AG2696" s="22">
        <v>133.41760253999999</v>
      </c>
      <c r="AH2696" s="22">
        <v>121.51141357</v>
      </c>
      <c r="AI2696" s="18" t="s">
        <v>2996</v>
      </c>
      <c r="AJ2696" s="18">
        <v>3</v>
      </c>
    </row>
    <row r="2697" spans="1:36" ht="14.25" customHeight="1" x14ac:dyDescent="0.25">
      <c r="A2697" s="7" t="s">
        <v>163</v>
      </c>
      <c r="B2697" s="10" t="s">
        <v>3381</v>
      </c>
      <c r="C2697" s="10" t="s">
        <v>5614</v>
      </c>
      <c r="D2697" s="10" t="s">
        <v>668</v>
      </c>
      <c r="E2697" s="33">
        <v>32001</v>
      </c>
      <c r="F2697" s="10" t="s">
        <v>668</v>
      </c>
      <c r="G2697" s="7" t="s">
        <v>3117</v>
      </c>
      <c r="H2697" s="7" t="s">
        <v>529</v>
      </c>
      <c r="I2697" s="7" t="s">
        <v>138</v>
      </c>
      <c r="J2697" s="64">
        <v>2</v>
      </c>
      <c r="K2697" s="64">
        <v>76</v>
      </c>
      <c r="L2697" s="64">
        <v>5</v>
      </c>
      <c r="M2697" s="64">
        <v>10</v>
      </c>
      <c r="N2697" s="7" t="s">
        <v>152</v>
      </c>
      <c r="O2697" s="64">
        <v>260</v>
      </c>
      <c r="P2697" s="62" t="s">
        <v>5757</v>
      </c>
      <c r="Q2697" s="19" t="s">
        <v>668</v>
      </c>
      <c r="R2697" s="19" t="s">
        <v>668</v>
      </c>
      <c r="S2697" s="19" t="s">
        <v>668</v>
      </c>
      <c r="T2697" s="7" t="s">
        <v>164</v>
      </c>
      <c r="U2697" s="7" t="s">
        <v>160</v>
      </c>
      <c r="V2697" s="7" t="s">
        <v>668</v>
      </c>
      <c r="W2697" s="7" t="s">
        <v>668</v>
      </c>
      <c r="X2697" s="7" t="s">
        <v>668</v>
      </c>
      <c r="Y2697" s="19" t="s">
        <v>668</v>
      </c>
      <c r="Z2697" s="19" t="s">
        <v>668</v>
      </c>
      <c r="AA2697" s="19" t="s">
        <v>668</v>
      </c>
      <c r="AB2697" s="19" t="s">
        <v>668</v>
      </c>
      <c r="AC2697" s="19" t="s">
        <v>668</v>
      </c>
      <c r="AD2697" s="19" t="s">
        <v>668</v>
      </c>
      <c r="AE2697" s="19" t="s">
        <v>668</v>
      </c>
      <c r="AF2697" s="19" t="s">
        <v>668</v>
      </c>
      <c r="AG2697" s="22">
        <v>120.1572876</v>
      </c>
      <c r="AH2697" s="22">
        <v>125.91796875</v>
      </c>
      <c r="AI2697" s="18" t="s">
        <v>2996</v>
      </c>
      <c r="AJ2697" s="18">
        <v>2</v>
      </c>
    </row>
    <row r="2698" spans="1:36" ht="14.25" customHeight="1" x14ac:dyDescent="0.25">
      <c r="A2698" s="7" t="s">
        <v>165</v>
      </c>
      <c r="B2698" s="10" t="s">
        <v>3381</v>
      </c>
      <c r="C2698" s="10" t="s">
        <v>5614</v>
      </c>
      <c r="D2698" s="10" t="s">
        <v>668</v>
      </c>
      <c r="E2698" s="33">
        <v>32001</v>
      </c>
      <c r="F2698" s="10" t="s">
        <v>668</v>
      </c>
      <c r="G2698" s="7" t="s">
        <v>3117</v>
      </c>
      <c r="H2698" s="7" t="s">
        <v>529</v>
      </c>
      <c r="I2698" s="7" t="s">
        <v>138</v>
      </c>
      <c r="J2698" s="64">
        <v>2</v>
      </c>
      <c r="K2698" s="64">
        <v>95</v>
      </c>
      <c r="L2698" s="64">
        <v>6</v>
      </c>
      <c r="M2698" s="64">
        <v>11</v>
      </c>
      <c r="N2698" s="7" t="s">
        <v>139</v>
      </c>
      <c r="O2698" s="64">
        <v>301</v>
      </c>
      <c r="P2698" s="62" t="s">
        <v>5757</v>
      </c>
      <c r="Q2698" s="19" t="s">
        <v>668</v>
      </c>
      <c r="R2698" s="19" t="s">
        <v>668</v>
      </c>
      <c r="S2698" s="19" t="s">
        <v>668</v>
      </c>
      <c r="T2698" s="7" t="s">
        <v>166</v>
      </c>
      <c r="U2698" s="7" t="s">
        <v>167</v>
      </c>
      <c r="V2698" s="7" t="s">
        <v>668</v>
      </c>
      <c r="W2698" s="7" t="s">
        <v>668</v>
      </c>
      <c r="X2698" s="7" t="s">
        <v>668</v>
      </c>
      <c r="Y2698" s="19" t="s">
        <v>668</v>
      </c>
      <c r="Z2698" s="19" t="s">
        <v>668</v>
      </c>
      <c r="AA2698" s="19" t="s">
        <v>668</v>
      </c>
      <c r="AB2698" s="19" t="s">
        <v>668</v>
      </c>
      <c r="AC2698" s="19" t="s">
        <v>668</v>
      </c>
      <c r="AD2698" s="19" t="s">
        <v>668</v>
      </c>
      <c r="AE2698" s="19" t="s">
        <v>668</v>
      </c>
      <c r="AF2698" s="19" t="s">
        <v>668</v>
      </c>
      <c r="AG2698" s="22">
        <v>179.82922363</v>
      </c>
      <c r="AH2698" s="22">
        <v>135.61230469</v>
      </c>
      <c r="AI2698" s="18" t="s">
        <v>2996</v>
      </c>
      <c r="AJ2698" s="18">
        <v>3</v>
      </c>
    </row>
    <row r="2699" spans="1:36" ht="14.25" customHeight="1" x14ac:dyDescent="0.25">
      <c r="A2699" s="7" t="s">
        <v>168</v>
      </c>
      <c r="B2699" s="10" t="s">
        <v>3381</v>
      </c>
      <c r="C2699" s="10" t="s">
        <v>5614</v>
      </c>
      <c r="D2699" s="10" t="s">
        <v>668</v>
      </c>
      <c r="E2699" s="33">
        <v>32001</v>
      </c>
      <c r="F2699" s="10" t="s">
        <v>668</v>
      </c>
      <c r="G2699" s="7" t="s">
        <v>3117</v>
      </c>
      <c r="H2699" s="7" t="s">
        <v>529</v>
      </c>
      <c r="I2699" s="7" t="s">
        <v>138</v>
      </c>
      <c r="J2699" s="64">
        <v>3</v>
      </c>
      <c r="K2699" s="64">
        <v>119</v>
      </c>
      <c r="L2699" s="64">
        <v>4</v>
      </c>
      <c r="M2699" s="64">
        <v>10</v>
      </c>
      <c r="N2699" s="7" t="s">
        <v>152</v>
      </c>
      <c r="O2699" s="64">
        <v>280</v>
      </c>
      <c r="P2699" s="62" t="s">
        <v>5757</v>
      </c>
      <c r="Q2699" s="19" t="s">
        <v>668</v>
      </c>
      <c r="R2699" s="19" t="s">
        <v>668</v>
      </c>
      <c r="S2699" s="19" t="s">
        <v>668</v>
      </c>
      <c r="T2699" s="7" t="s">
        <v>169</v>
      </c>
      <c r="U2699" s="7" t="s">
        <v>160</v>
      </c>
      <c r="V2699" s="7" t="s">
        <v>668</v>
      </c>
      <c r="W2699" s="7" t="s">
        <v>668</v>
      </c>
      <c r="X2699" s="7" t="s">
        <v>668</v>
      </c>
      <c r="Y2699" s="19" t="s">
        <v>668</v>
      </c>
      <c r="Z2699" s="19" t="s">
        <v>668</v>
      </c>
      <c r="AA2699" s="19" t="s">
        <v>668</v>
      </c>
      <c r="AB2699" s="19" t="s">
        <v>668</v>
      </c>
      <c r="AC2699" s="19" t="s">
        <v>668</v>
      </c>
      <c r="AD2699" s="19" t="s">
        <v>668</v>
      </c>
      <c r="AE2699" s="19" t="s">
        <v>668</v>
      </c>
      <c r="AF2699" s="19" t="s">
        <v>668</v>
      </c>
      <c r="AG2699" s="22">
        <v>125.78155518</v>
      </c>
      <c r="AH2699" s="22">
        <v>132.02990722999999</v>
      </c>
      <c r="AI2699" s="18" t="s">
        <v>2996</v>
      </c>
      <c r="AJ2699" s="18">
        <v>3</v>
      </c>
    </row>
    <row r="2700" spans="1:36" ht="14.25" customHeight="1" x14ac:dyDescent="0.25">
      <c r="A2700" s="7" t="s">
        <v>170</v>
      </c>
      <c r="B2700" s="10" t="s">
        <v>3381</v>
      </c>
      <c r="C2700" s="10" t="s">
        <v>5614</v>
      </c>
      <c r="D2700" s="10" t="s">
        <v>668</v>
      </c>
      <c r="E2700" s="33">
        <v>32001</v>
      </c>
      <c r="F2700" s="10" t="s">
        <v>668</v>
      </c>
      <c r="G2700" s="7" t="s">
        <v>3117</v>
      </c>
      <c r="H2700" s="7" t="s">
        <v>529</v>
      </c>
      <c r="I2700" s="7" t="s">
        <v>138</v>
      </c>
      <c r="J2700" s="64">
        <v>3</v>
      </c>
      <c r="K2700" s="64">
        <v>133</v>
      </c>
      <c r="L2700" s="64">
        <v>2</v>
      </c>
      <c r="M2700" s="64">
        <v>11</v>
      </c>
      <c r="N2700" s="7" t="s">
        <v>139</v>
      </c>
      <c r="O2700" s="64">
        <v>304</v>
      </c>
      <c r="P2700" s="62" t="s">
        <v>5757</v>
      </c>
      <c r="Q2700" s="19" t="s">
        <v>668</v>
      </c>
      <c r="R2700" s="19" t="s">
        <v>668</v>
      </c>
      <c r="S2700" s="19" t="s">
        <v>668</v>
      </c>
      <c r="T2700" s="7" t="s">
        <v>171</v>
      </c>
      <c r="U2700" s="7" t="s">
        <v>146</v>
      </c>
      <c r="V2700" s="7" t="s">
        <v>668</v>
      </c>
      <c r="W2700" s="7" t="s">
        <v>668</v>
      </c>
      <c r="X2700" s="7" t="s">
        <v>668</v>
      </c>
      <c r="Y2700" s="19" t="s">
        <v>668</v>
      </c>
      <c r="Z2700" s="19" t="s">
        <v>668</v>
      </c>
      <c r="AA2700" s="19" t="s">
        <v>668</v>
      </c>
      <c r="AB2700" s="19" t="s">
        <v>668</v>
      </c>
      <c r="AC2700" s="19" t="s">
        <v>668</v>
      </c>
      <c r="AD2700" s="19" t="s">
        <v>668</v>
      </c>
      <c r="AE2700" s="19" t="s">
        <v>668</v>
      </c>
      <c r="AF2700" s="19" t="s">
        <v>668</v>
      </c>
      <c r="AG2700" s="22">
        <v>120.94616698999999</v>
      </c>
      <c r="AH2700" s="22">
        <v>145.13195801000001</v>
      </c>
      <c r="AI2700" s="18" t="s">
        <v>2996</v>
      </c>
      <c r="AJ2700" s="18">
        <v>3</v>
      </c>
    </row>
    <row r="2701" spans="1:36" ht="14.25" customHeight="1" x14ac:dyDescent="0.25">
      <c r="A2701" s="7" t="s">
        <v>172</v>
      </c>
      <c r="B2701" s="10" t="s">
        <v>3381</v>
      </c>
      <c r="C2701" s="10" t="s">
        <v>5614</v>
      </c>
      <c r="D2701" s="10" t="s">
        <v>668</v>
      </c>
      <c r="E2701" s="33">
        <v>32001</v>
      </c>
      <c r="F2701" s="10" t="s">
        <v>668</v>
      </c>
      <c r="G2701" s="7" t="s">
        <v>3117</v>
      </c>
      <c r="H2701" s="7" t="s">
        <v>529</v>
      </c>
      <c r="I2701" s="7" t="s">
        <v>138</v>
      </c>
      <c r="J2701" s="64">
        <v>3</v>
      </c>
      <c r="K2701" s="64">
        <v>136</v>
      </c>
      <c r="L2701" s="64">
        <v>2</v>
      </c>
      <c r="M2701" s="64">
        <v>11</v>
      </c>
      <c r="N2701" s="7" t="s">
        <v>139</v>
      </c>
      <c r="O2701" s="64">
        <v>292</v>
      </c>
      <c r="P2701" s="62" t="s">
        <v>5757</v>
      </c>
      <c r="Q2701" s="19" t="s">
        <v>668</v>
      </c>
      <c r="R2701" s="19" t="s">
        <v>668</v>
      </c>
      <c r="S2701" s="19" t="s">
        <v>668</v>
      </c>
      <c r="T2701" s="7" t="s">
        <v>173</v>
      </c>
      <c r="U2701" s="7" t="s">
        <v>174</v>
      </c>
      <c r="V2701" s="7" t="s">
        <v>668</v>
      </c>
      <c r="W2701" s="7" t="s">
        <v>668</v>
      </c>
      <c r="X2701" s="7" t="s">
        <v>668</v>
      </c>
      <c r="Y2701" s="19" t="s">
        <v>668</v>
      </c>
      <c r="Z2701" s="19" t="s">
        <v>668</v>
      </c>
      <c r="AA2701" s="19" t="s">
        <v>668</v>
      </c>
      <c r="AB2701" s="19" t="s">
        <v>668</v>
      </c>
      <c r="AC2701" s="19" t="s">
        <v>668</v>
      </c>
      <c r="AD2701" s="19" t="s">
        <v>668</v>
      </c>
      <c r="AE2701" s="19" t="s">
        <v>668</v>
      </c>
      <c r="AF2701" s="19" t="s">
        <v>668</v>
      </c>
      <c r="AG2701" s="22">
        <v>133.84057616999999</v>
      </c>
      <c r="AH2701" s="22">
        <v>145.13195801000001</v>
      </c>
      <c r="AI2701" s="18" t="s">
        <v>2996</v>
      </c>
      <c r="AJ2701" s="18">
        <v>2</v>
      </c>
    </row>
    <row r="2702" spans="1:36" ht="14.25" customHeight="1" x14ac:dyDescent="0.25">
      <c r="A2702" s="7" t="s">
        <v>175</v>
      </c>
      <c r="B2702" s="10" t="s">
        <v>3381</v>
      </c>
      <c r="C2702" s="10" t="s">
        <v>5614</v>
      </c>
      <c r="D2702" s="10" t="s">
        <v>668</v>
      </c>
      <c r="E2702" s="33">
        <v>32001</v>
      </c>
      <c r="F2702" s="10" t="s">
        <v>668</v>
      </c>
      <c r="G2702" s="7" t="s">
        <v>3117</v>
      </c>
      <c r="H2702" s="7" t="s">
        <v>529</v>
      </c>
      <c r="I2702" s="7" t="s">
        <v>138</v>
      </c>
      <c r="J2702" s="64">
        <v>3</v>
      </c>
      <c r="K2702" s="64">
        <v>139</v>
      </c>
      <c r="L2702" s="64">
        <v>1</v>
      </c>
      <c r="M2702" s="64">
        <v>8</v>
      </c>
      <c r="N2702" s="7" t="s">
        <v>143</v>
      </c>
      <c r="O2702" s="64">
        <v>192</v>
      </c>
      <c r="P2702" s="62" t="s">
        <v>5757</v>
      </c>
      <c r="Q2702" s="19" t="s">
        <v>668</v>
      </c>
      <c r="R2702" s="19" t="s">
        <v>668</v>
      </c>
      <c r="S2702" s="19" t="s">
        <v>668</v>
      </c>
      <c r="T2702" s="7" t="s">
        <v>176</v>
      </c>
      <c r="U2702" s="7" t="s">
        <v>177</v>
      </c>
      <c r="V2702" s="7" t="s">
        <v>668</v>
      </c>
      <c r="W2702" s="7" t="s">
        <v>668</v>
      </c>
      <c r="X2702" s="7" t="s">
        <v>668</v>
      </c>
      <c r="Y2702" s="19" t="s">
        <v>668</v>
      </c>
      <c r="Z2702" s="19" t="s">
        <v>668</v>
      </c>
      <c r="AA2702" s="19" t="s">
        <v>668</v>
      </c>
      <c r="AB2702" s="19" t="s">
        <v>668</v>
      </c>
      <c r="AC2702" s="19" t="s">
        <v>668</v>
      </c>
      <c r="AD2702" s="19" t="s">
        <v>668</v>
      </c>
      <c r="AE2702" s="19" t="s">
        <v>668</v>
      </c>
      <c r="AF2702" s="19" t="s">
        <v>668</v>
      </c>
      <c r="AG2702" s="22">
        <v>112.88708496</v>
      </c>
      <c r="AH2702" s="22">
        <v>122.42169189000001</v>
      </c>
      <c r="AI2702" s="18" t="s">
        <v>2996</v>
      </c>
      <c r="AJ2702" s="18">
        <v>2</v>
      </c>
    </row>
    <row r="2703" spans="1:36" ht="14.25" customHeight="1" x14ac:dyDescent="0.25">
      <c r="A2703" s="7" t="s">
        <v>178</v>
      </c>
      <c r="B2703" s="10" t="s">
        <v>3381</v>
      </c>
      <c r="C2703" s="10" t="s">
        <v>5614</v>
      </c>
      <c r="D2703" s="10" t="s">
        <v>668</v>
      </c>
      <c r="E2703" s="33">
        <v>32001</v>
      </c>
      <c r="F2703" s="10" t="s">
        <v>668</v>
      </c>
      <c r="G2703" s="7" t="s">
        <v>3117</v>
      </c>
      <c r="H2703" s="7" t="s">
        <v>529</v>
      </c>
      <c r="I2703" s="7" t="s">
        <v>138</v>
      </c>
      <c r="J2703" s="64">
        <v>3</v>
      </c>
      <c r="K2703" s="64">
        <v>144</v>
      </c>
      <c r="L2703" s="64">
        <v>1</v>
      </c>
      <c r="M2703" s="64">
        <v>8</v>
      </c>
      <c r="N2703" s="7" t="s">
        <v>143</v>
      </c>
      <c r="O2703" s="64">
        <v>173</v>
      </c>
      <c r="P2703" s="62" t="s">
        <v>5757</v>
      </c>
      <c r="Q2703" s="19" t="s">
        <v>668</v>
      </c>
      <c r="R2703" s="19" t="s">
        <v>668</v>
      </c>
      <c r="S2703" s="19" t="s">
        <v>668</v>
      </c>
      <c r="T2703" s="7" t="s">
        <v>4634</v>
      </c>
      <c r="U2703" s="7" t="s">
        <v>142</v>
      </c>
      <c r="V2703" s="7" t="s">
        <v>668</v>
      </c>
      <c r="W2703" s="7" t="s">
        <v>668</v>
      </c>
      <c r="X2703" s="7" t="s">
        <v>668</v>
      </c>
      <c r="Y2703" s="19" t="s">
        <v>668</v>
      </c>
      <c r="Z2703" s="19" t="s">
        <v>668</v>
      </c>
      <c r="AA2703" s="19" t="s">
        <v>668</v>
      </c>
      <c r="AB2703" s="19" t="s">
        <v>668</v>
      </c>
      <c r="AC2703" s="19" t="s">
        <v>668</v>
      </c>
      <c r="AD2703" s="19" t="s">
        <v>668</v>
      </c>
      <c r="AE2703" s="19" t="s">
        <v>668</v>
      </c>
      <c r="AF2703" s="19" t="s">
        <v>668</v>
      </c>
      <c r="AG2703" s="22">
        <v>125.78155518</v>
      </c>
      <c r="AH2703" s="22">
        <v>136.3972168</v>
      </c>
      <c r="AI2703" s="18" t="s">
        <v>2996</v>
      </c>
      <c r="AJ2703" s="18">
        <v>2</v>
      </c>
    </row>
    <row r="2704" spans="1:36" ht="14.25" customHeight="1" x14ac:dyDescent="0.25">
      <c r="A2704" s="7" t="s">
        <v>179</v>
      </c>
      <c r="B2704" s="10" t="s">
        <v>3381</v>
      </c>
      <c r="C2704" s="10" t="s">
        <v>5614</v>
      </c>
      <c r="D2704" s="10" t="s">
        <v>668</v>
      </c>
      <c r="E2704" s="33">
        <v>32001</v>
      </c>
      <c r="F2704" s="10" t="s">
        <v>668</v>
      </c>
      <c r="G2704" s="7" t="s">
        <v>3117</v>
      </c>
      <c r="H2704" s="7" t="s">
        <v>529</v>
      </c>
      <c r="I2704" s="7" t="s">
        <v>138</v>
      </c>
      <c r="J2704" s="64">
        <v>3</v>
      </c>
      <c r="K2704" s="64">
        <v>146</v>
      </c>
      <c r="L2704" s="64">
        <v>2</v>
      </c>
      <c r="M2704" s="64">
        <v>8</v>
      </c>
      <c r="N2704" s="7" t="s">
        <v>143</v>
      </c>
      <c r="O2704" s="64">
        <v>210</v>
      </c>
      <c r="P2704" s="62" t="s">
        <v>5757</v>
      </c>
      <c r="Q2704" s="19" t="s">
        <v>668</v>
      </c>
      <c r="R2704" s="19" t="s">
        <v>668</v>
      </c>
      <c r="S2704" s="19" t="s">
        <v>668</v>
      </c>
      <c r="T2704" s="7" t="s">
        <v>180</v>
      </c>
      <c r="U2704" s="7" t="s">
        <v>181</v>
      </c>
      <c r="V2704" s="7" t="s">
        <v>668</v>
      </c>
      <c r="W2704" s="7" t="s">
        <v>668</v>
      </c>
      <c r="X2704" s="7" t="s">
        <v>668</v>
      </c>
      <c r="Y2704" s="19" t="s">
        <v>668</v>
      </c>
      <c r="Z2704" s="19" t="s">
        <v>668</v>
      </c>
      <c r="AA2704" s="19" t="s">
        <v>668</v>
      </c>
      <c r="AB2704" s="19" t="s">
        <v>668</v>
      </c>
      <c r="AC2704" s="19" t="s">
        <v>668</v>
      </c>
      <c r="AD2704" s="19" t="s">
        <v>668</v>
      </c>
      <c r="AE2704" s="19" t="s">
        <v>668</v>
      </c>
      <c r="AF2704" s="19" t="s">
        <v>668</v>
      </c>
      <c r="AG2704" s="22">
        <v>114.49890137</v>
      </c>
      <c r="AH2704" s="22">
        <v>132.02990722999999</v>
      </c>
      <c r="AI2704" s="18" t="s">
        <v>2996</v>
      </c>
      <c r="AJ2704" s="18">
        <v>3</v>
      </c>
    </row>
    <row r="2705" spans="1:36" ht="14.25" customHeight="1" x14ac:dyDescent="0.25">
      <c r="A2705" s="7" t="s">
        <v>183</v>
      </c>
      <c r="B2705" s="10" t="s">
        <v>3381</v>
      </c>
      <c r="C2705" s="10" t="s">
        <v>5614</v>
      </c>
      <c r="D2705" s="10" t="s">
        <v>668</v>
      </c>
      <c r="E2705" s="33">
        <v>32001</v>
      </c>
      <c r="F2705" s="10" t="s">
        <v>668</v>
      </c>
      <c r="G2705" s="7" t="s">
        <v>3117</v>
      </c>
      <c r="H2705" s="7" t="s">
        <v>529</v>
      </c>
      <c r="I2705" s="7" t="s">
        <v>138</v>
      </c>
      <c r="J2705" s="64">
        <v>3</v>
      </c>
      <c r="K2705" s="64">
        <v>154</v>
      </c>
      <c r="L2705" s="64">
        <v>4</v>
      </c>
      <c r="M2705" s="64">
        <v>7</v>
      </c>
      <c r="N2705" s="7" t="s">
        <v>182</v>
      </c>
      <c r="O2705" s="64">
        <v>152</v>
      </c>
      <c r="P2705" s="62" t="s">
        <v>5757</v>
      </c>
      <c r="Q2705" s="22" t="s">
        <v>668</v>
      </c>
      <c r="R2705" s="22" t="s">
        <v>668</v>
      </c>
      <c r="S2705" s="18" t="s">
        <v>668</v>
      </c>
      <c r="T2705" s="7" t="s">
        <v>184</v>
      </c>
      <c r="U2705" s="7" t="s">
        <v>668</v>
      </c>
      <c r="V2705" s="7" t="s">
        <v>668</v>
      </c>
      <c r="W2705" s="7" t="s">
        <v>668</v>
      </c>
      <c r="X2705" s="7" t="s">
        <v>668</v>
      </c>
      <c r="Y2705" s="19" t="s">
        <v>668</v>
      </c>
      <c r="Z2705" s="19" t="s">
        <v>668</v>
      </c>
      <c r="AA2705" s="19" t="s">
        <v>668</v>
      </c>
      <c r="AB2705" s="19" t="s">
        <v>668</v>
      </c>
      <c r="AC2705" s="19" t="s">
        <v>668</v>
      </c>
      <c r="AD2705" s="19" t="s">
        <v>668</v>
      </c>
      <c r="AE2705" s="19" t="s">
        <v>668</v>
      </c>
      <c r="AF2705" s="19" t="s">
        <v>668</v>
      </c>
      <c r="AG2705" s="22">
        <v>126.41906738</v>
      </c>
      <c r="AH2705" s="22">
        <v>132.88500977000001</v>
      </c>
      <c r="AI2705" s="18" t="s">
        <v>2996</v>
      </c>
      <c r="AJ2705" s="18">
        <v>3</v>
      </c>
    </row>
    <row r="2706" spans="1:36" ht="14.25" customHeight="1" x14ac:dyDescent="0.25">
      <c r="A2706" s="7" t="s">
        <v>185</v>
      </c>
      <c r="B2706" s="10" t="s">
        <v>3381</v>
      </c>
      <c r="C2706" s="10" t="s">
        <v>5614</v>
      </c>
      <c r="D2706" s="10" t="s">
        <v>668</v>
      </c>
      <c r="E2706" s="33">
        <v>32001</v>
      </c>
      <c r="F2706" s="10" t="s">
        <v>668</v>
      </c>
      <c r="G2706" s="7" t="s">
        <v>3117</v>
      </c>
      <c r="H2706" s="7" t="s">
        <v>529</v>
      </c>
      <c r="I2706" s="7" t="s">
        <v>138</v>
      </c>
      <c r="J2706" s="64">
        <v>4</v>
      </c>
      <c r="K2706" s="64">
        <v>177</v>
      </c>
      <c r="L2706" s="64">
        <v>5</v>
      </c>
      <c r="M2706" s="64">
        <v>11</v>
      </c>
      <c r="N2706" s="7" t="s">
        <v>139</v>
      </c>
      <c r="O2706" s="64">
        <v>297</v>
      </c>
      <c r="P2706" s="62" t="s">
        <v>5757</v>
      </c>
      <c r="Q2706" s="19" t="s">
        <v>668</v>
      </c>
      <c r="R2706" s="19" t="s">
        <v>668</v>
      </c>
      <c r="S2706" s="19" t="s">
        <v>668</v>
      </c>
      <c r="T2706" s="7" t="s">
        <v>169</v>
      </c>
      <c r="U2706" s="7" t="s">
        <v>160</v>
      </c>
      <c r="V2706" s="7" t="s">
        <v>668</v>
      </c>
      <c r="W2706" s="7" t="s">
        <v>668</v>
      </c>
      <c r="X2706" s="7" t="s">
        <v>668</v>
      </c>
      <c r="Y2706" s="19" t="s">
        <v>668</v>
      </c>
      <c r="Z2706" s="19" t="s">
        <v>668</v>
      </c>
      <c r="AA2706" s="19" t="s">
        <v>668</v>
      </c>
      <c r="AB2706" s="19" t="s">
        <v>668</v>
      </c>
      <c r="AC2706" s="19" t="s">
        <v>668</v>
      </c>
      <c r="AD2706" s="19" t="s">
        <v>668</v>
      </c>
      <c r="AE2706" s="19" t="s">
        <v>668</v>
      </c>
      <c r="AF2706" s="19" t="s">
        <v>668</v>
      </c>
      <c r="AG2706" s="22">
        <v>114.38696289000001</v>
      </c>
      <c r="AH2706" s="22">
        <v>141.33874512</v>
      </c>
      <c r="AI2706" s="18" t="s">
        <v>2996</v>
      </c>
      <c r="AJ2706" s="18">
        <v>3</v>
      </c>
    </row>
    <row r="2707" spans="1:36" ht="14.25" customHeight="1" x14ac:dyDescent="0.25">
      <c r="A2707" s="7" t="s">
        <v>186</v>
      </c>
      <c r="B2707" s="10" t="s">
        <v>3381</v>
      </c>
      <c r="C2707" s="10" t="s">
        <v>5614</v>
      </c>
      <c r="D2707" s="10" t="s">
        <v>668</v>
      </c>
      <c r="E2707" s="33">
        <v>32001</v>
      </c>
      <c r="F2707" s="10" t="s">
        <v>668</v>
      </c>
      <c r="G2707" s="7" t="s">
        <v>3117</v>
      </c>
      <c r="H2707" s="7" t="s">
        <v>529</v>
      </c>
      <c r="I2707" s="7" t="s">
        <v>138</v>
      </c>
      <c r="J2707" s="64">
        <v>4</v>
      </c>
      <c r="K2707" s="64">
        <v>180</v>
      </c>
      <c r="L2707" s="64">
        <v>5</v>
      </c>
      <c r="M2707" s="64">
        <v>11</v>
      </c>
      <c r="N2707" s="7" t="s">
        <v>139</v>
      </c>
      <c r="O2707" s="64">
        <v>302</v>
      </c>
      <c r="P2707" s="62" t="s">
        <v>5757</v>
      </c>
      <c r="Q2707" s="19" t="s">
        <v>668</v>
      </c>
      <c r="R2707" s="19" t="s">
        <v>668</v>
      </c>
      <c r="S2707" s="19" t="s">
        <v>668</v>
      </c>
      <c r="T2707" s="7" t="s">
        <v>187</v>
      </c>
      <c r="U2707" s="7" t="s">
        <v>142</v>
      </c>
      <c r="V2707" s="7" t="s">
        <v>668</v>
      </c>
      <c r="W2707" s="7" t="s">
        <v>668</v>
      </c>
      <c r="X2707" s="7" t="s">
        <v>668</v>
      </c>
      <c r="Y2707" s="19" t="s">
        <v>668</v>
      </c>
      <c r="Z2707" s="19" t="s">
        <v>668</v>
      </c>
      <c r="AA2707" s="19" t="s">
        <v>668</v>
      </c>
      <c r="AB2707" s="19" t="s">
        <v>668</v>
      </c>
      <c r="AC2707" s="19" t="s">
        <v>668</v>
      </c>
      <c r="AD2707" s="19" t="s">
        <v>668</v>
      </c>
      <c r="AE2707" s="19" t="s">
        <v>668</v>
      </c>
      <c r="AF2707" s="19" t="s">
        <v>668</v>
      </c>
      <c r="AG2707" s="12">
        <v>116.10583496</v>
      </c>
      <c r="AH2707" s="12">
        <v>112.59606934</v>
      </c>
      <c r="AI2707" s="21" t="s">
        <v>2996</v>
      </c>
      <c r="AJ2707" s="21">
        <v>3</v>
      </c>
    </row>
    <row r="2708" spans="1:36" ht="14.25" customHeight="1" x14ac:dyDescent="0.25">
      <c r="A2708" s="7" t="s">
        <v>188</v>
      </c>
      <c r="B2708" s="10" t="s">
        <v>3381</v>
      </c>
      <c r="C2708" s="10" t="s">
        <v>5614</v>
      </c>
      <c r="D2708" s="10" t="s">
        <v>668</v>
      </c>
      <c r="E2708" s="33">
        <v>32001</v>
      </c>
      <c r="F2708" s="10" t="s">
        <v>668</v>
      </c>
      <c r="G2708" s="7" t="s">
        <v>3117</v>
      </c>
      <c r="H2708" s="7" t="s">
        <v>529</v>
      </c>
      <c r="I2708" s="7" t="s">
        <v>138</v>
      </c>
      <c r="J2708" s="64">
        <v>4</v>
      </c>
      <c r="K2708" s="64">
        <v>192</v>
      </c>
      <c r="L2708" s="64">
        <v>5</v>
      </c>
      <c r="M2708" s="64">
        <v>7</v>
      </c>
      <c r="N2708" s="11" t="s">
        <v>182</v>
      </c>
      <c r="O2708" s="64">
        <v>138</v>
      </c>
      <c r="P2708" s="62" t="s">
        <v>5757</v>
      </c>
      <c r="Q2708" s="19" t="s">
        <v>668</v>
      </c>
      <c r="R2708" s="19" t="s">
        <v>668</v>
      </c>
      <c r="S2708" s="19" t="s">
        <v>668</v>
      </c>
      <c r="T2708" s="7" t="s">
        <v>4616</v>
      </c>
      <c r="U2708" s="7" t="s">
        <v>160</v>
      </c>
      <c r="V2708" s="7" t="s">
        <v>668</v>
      </c>
      <c r="W2708" s="7" t="s">
        <v>668</v>
      </c>
      <c r="X2708" s="7" t="s">
        <v>668</v>
      </c>
      <c r="Y2708" s="19" t="s">
        <v>668</v>
      </c>
      <c r="Z2708" s="19" t="s">
        <v>668</v>
      </c>
      <c r="AA2708" s="19" t="s">
        <v>668</v>
      </c>
      <c r="AB2708" s="19" t="s">
        <v>668</v>
      </c>
      <c r="AC2708" s="19" t="s">
        <v>668</v>
      </c>
      <c r="AD2708" s="19" t="s">
        <v>668</v>
      </c>
      <c r="AE2708" s="19" t="s">
        <v>668</v>
      </c>
      <c r="AF2708" s="19" t="s">
        <v>668</v>
      </c>
      <c r="AG2708" s="22">
        <v>126.41906738</v>
      </c>
      <c r="AH2708" s="22">
        <v>136.26660156</v>
      </c>
      <c r="AI2708" s="18" t="s">
        <v>2996</v>
      </c>
      <c r="AJ2708" s="18">
        <v>2</v>
      </c>
    </row>
    <row r="2709" spans="1:36" ht="14.25" customHeight="1" x14ac:dyDescent="0.25">
      <c r="A2709" s="7" t="s">
        <v>189</v>
      </c>
      <c r="B2709" s="10" t="s">
        <v>3381</v>
      </c>
      <c r="C2709" s="10" t="s">
        <v>5614</v>
      </c>
      <c r="D2709" s="10" t="s">
        <v>668</v>
      </c>
      <c r="E2709" s="33">
        <v>32001</v>
      </c>
      <c r="F2709" s="10" t="s">
        <v>668</v>
      </c>
      <c r="G2709" s="7" t="s">
        <v>3117</v>
      </c>
      <c r="H2709" s="7" t="s">
        <v>529</v>
      </c>
      <c r="I2709" s="7" t="s">
        <v>138</v>
      </c>
      <c r="J2709" s="64">
        <v>4</v>
      </c>
      <c r="K2709" s="64">
        <v>199</v>
      </c>
      <c r="L2709" s="64">
        <v>5</v>
      </c>
      <c r="M2709" s="64">
        <v>9</v>
      </c>
      <c r="N2709" s="7" t="s">
        <v>155</v>
      </c>
      <c r="O2709" s="64">
        <v>211</v>
      </c>
      <c r="P2709" s="62" t="s">
        <v>5757</v>
      </c>
      <c r="Q2709" s="19" t="s">
        <v>668</v>
      </c>
      <c r="R2709" s="19" t="s">
        <v>668</v>
      </c>
      <c r="S2709" s="19" t="s">
        <v>668</v>
      </c>
      <c r="T2709" s="7" t="s">
        <v>4623</v>
      </c>
      <c r="U2709" s="7" t="s">
        <v>160</v>
      </c>
      <c r="V2709" s="7" t="s">
        <v>668</v>
      </c>
      <c r="W2709" s="7" t="s">
        <v>668</v>
      </c>
      <c r="X2709" s="7" t="s">
        <v>668</v>
      </c>
      <c r="Y2709" s="19" t="s">
        <v>668</v>
      </c>
      <c r="Z2709" s="19" t="s">
        <v>668</v>
      </c>
      <c r="AA2709" s="19" t="s">
        <v>668</v>
      </c>
      <c r="AB2709" s="19" t="s">
        <v>668</v>
      </c>
      <c r="AC2709" s="19" t="s">
        <v>668</v>
      </c>
      <c r="AD2709" s="19" t="s">
        <v>668</v>
      </c>
      <c r="AE2709" s="19" t="s">
        <v>668</v>
      </c>
      <c r="AF2709" s="19" t="s">
        <v>668</v>
      </c>
      <c r="AG2709" s="22">
        <v>141.19958496000001</v>
      </c>
      <c r="AH2709" s="22">
        <v>133.93676758000001</v>
      </c>
      <c r="AI2709" s="18" t="s">
        <v>2996</v>
      </c>
      <c r="AJ2709" s="18">
        <v>3</v>
      </c>
    </row>
    <row r="2710" spans="1:36" ht="14.25" customHeight="1" x14ac:dyDescent="0.25">
      <c r="A2710" s="7" t="s">
        <v>190</v>
      </c>
      <c r="B2710" s="10" t="s">
        <v>3381</v>
      </c>
      <c r="C2710" s="10" t="s">
        <v>5614</v>
      </c>
      <c r="D2710" s="10" t="s">
        <v>668</v>
      </c>
      <c r="E2710" s="33">
        <v>32001</v>
      </c>
      <c r="F2710" s="10" t="s">
        <v>668</v>
      </c>
      <c r="G2710" s="7" t="s">
        <v>3117</v>
      </c>
      <c r="H2710" s="7" t="s">
        <v>529</v>
      </c>
      <c r="I2710" s="7" t="s">
        <v>138</v>
      </c>
      <c r="J2710" s="64">
        <v>5</v>
      </c>
      <c r="K2710" s="64">
        <v>221</v>
      </c>
      <c r="L2710" s="64">
        <v>1</v>
      </c>
      <c r="M2710" s="64">
        <v>8</v>
      </c>
      <c r="N2710" s="7" t="s">
        <v>143</v>
      </c>
      <c r="O2710" s="64">
        <v>207</v>
      </c>
      <c r="P2710" s="62" t="s">
        <v>5757</v>
      </c>
      <c r="Q2710" s="19" t="s">
        <v>668</v>
      </c>
      <c r="R2710" s="19" t="s">
        <v>668</v>
      </c>
      <c r="S2710" s="19" t="s">
        <v>668</v>
      </c>
      <c r="T2710" s="7" t="s">
        <v>4610</v>
      </c>
      <c r="U2710" s="7" t="s">
        <v>160</v>
      </c>
      <c r="V2710" s="7" t="s">
        <v>668</v>
      </c>
      <c r="W2710" s="7" t="s">
        <v>668</v>
      </c>
      <c r="X2710" s="7" t="s">
        <v>668</v>
      </c>
      <c r="Y2710" s="19" t="s">
        <v>668</v>
      </c>
      <c r="Z2710" s="19" t="s">
        <v>668</v>
      </c>
      <c r="AA2710" s="19" t="s">
        <v>668</v>
      </c>
      <c r="AB2710" s="19" t="s">
        <v>668</v>
      </c>
      <c r="AC2710" s="19" t="s">
        <v>668</v>
      </c>
      <c r="AD2710" s="19" t="s">
        <v>668</v>
      </c>
      <c r="AE2710" s="19" t="s">
        <v>668</v>
      </c>
      <c r="AF2710" s="19" t="s">
        <v>668</v>
      </c>
      <c r="AG2710" s="22">
        <v>131.53369140999999</v>
      </c>
      <c r="AH2710" s="22">
        <v>128.67346190999999</v>
      </c>
      <c r="AI2710" s="18" t="s">
        <v>2996</v>
      </c>
      <c r="AJ2710" s="18">
        <v>3</v>
      </c>
    </row>
    <row r="2711" spans="1:36" ht="14.25" customHeight="1" x14ac:dyDescent="0.25">
      <c r="A2711" s="7" t="s">
        <v>191</v>
      </c>
      <c r="B2711" s="10" t="s">
        <v>3381</v>
      </c>
      <c r="C2711" s="10" t="s">
        <v>5614</v>
      </c>
      <c r="D2711" s="10" t="s">
        <v>668</v>
      </c>
      <c r="E2711" s="33">
        <v>32001</v>
      </c>
      <c r="F2711" s="10" t="s">
        <v>668</v>
      </c>
      <c r="G2711" s="7" t="s">
        <v>3117</v>
      </c>
      <c r="H2711" s="7" t="s">
        <v>529</v>
      </c>
      <c r="I2711" s="7" t="s">
        <v>138</v>
      </c>
      <c r="J2711" s="64">
        <v>5</v>
      </c>
      <c r="K2711" s="64">
        <v>269</v>
      </c>
      <c r="L2711" s="64">
        <v>1</v>
      </c>
      <c r="M2711" s="64">
        <v>11</v>
      </c>
      <c r="N2711" s="7" t="s">
        <v>139</v>
      </c>
      <c r="O2711" s="64">
        <v>305</v>
      </c>
      <c r="P2711" s="62" t="s">
        <v>5757</v>
      </c>
      <c r="Q2711" s="19" t="s">
        <v>668</v>
      </c>
      <c r="R2711" s="19" t="s">
        <v>668</v>
      </c>
      <c r="S2711" s="19" t="s">
        <v>668</v>
      </c>
      <c r="T2711" s="7" t="s">
        <v>4610</v>
      </c>
      <c r="U2711" s="7" t="s">
        <v>160</v>
      </c>
      <c r="V2711" s="7" t="s">
        <v>668</v>
      </c>
      <c r="W2711" s="7" t="s">
        <v>668</v>
      </c>
      <c r="X2711" s="7" t="s">
        <v>668</v>
      </c>
      <c r="Y2711" s="19" t="s">
        <v>668</v>
      </c>
      <c r="Z2711" s="19" t="s">
        <v>668</v>
      </c>
      <c r="AA2711" s="19" t="s">
        <v>668</v>
      </c>
      <c r="AB2711" s="19" t="s">
        <v>668</v>
      </c>
      <c r="AC2711" s="19" t="s">
        <v>668</v>
      </c>
      <c r="AD2711" s="19" t="s">
        <v>668</v>
      </c>
      <c r="AE2711" s="19" t="s">
        <v>668</v>
      </c>
      <c r="AF2711" s="19" t="s">
        <v>668</v>
      </c>
      <c r="AG2711" s="22">
        <v>111.20019531</v>
      </c>
      <c r="AH2711" s="22">
        <v>128.07128906</v>
      </c>
      <c r="AI2711" s="18" t="s">
        <v>2996</v>
      </c>
      <c r="AJ2711" s="18">
        <v>2</v>
      </c>
    </row>
    <row r="2712" spans="1:36" ht="14.25" customHeight="1" x14ac:dyDescent="0.25">
      <c r="A2712" s="7" t="s">
        <v>193</v>
      </c>
      <c r="B2712" s="10" t="s">
        <v>3381</v>
      </c>
      <c r="C2712" s="10" t="s">
        <v>5614</v>
      </c>
      <c r="D2712" s="10" t="s">
        <v>668</v>
      </c>
      <c r="E2712" s="33">
        <v>32001</v>
      </c>
      <c r="F2712" s="10" t="s">
        <v>668</v>
      </c>
      <c r="G2712" s="7" t="s">
        <v>3117</v>
      </c>
      <c r="H2712" s="7" t="s">
        <v>3248</v>
      </c>
      <c r="I2712" s="7" t="s">
        <v>192</v>
      </c>
      <c r="J2712" s="64">
        <v>1</v>
      </c>
      <c r="K2712" s="64">
        <v>25</v>
      </c>
      <c r="L2712" s="64">
        <v>4</v>
      </c>
      <c r="M2712" s="64">
        <v>7</v>
      </c>
      <c r="N2712" s="7" t="s">
        <v>182</v>
      </c>
      <c r="O2712" s="64">
        <v>141</v>
      </c>
      <c r="P2712" s="62" t="s">
        <v>5757</v>
      </c>
      <c r="Q2712" s="19" t="s">
        <v>668</v>
      </c>
      <c r="R2712" s="19" t="s">
        <v>668</v>
      </c>
      <c r="S2712" s="19" t="s">
        <v>668</v>
      </c>
      <c r="T2712" s="7" t="s">
        <v>194</v>
      </c>
      <c r="U2712" s="7" t="s">
        <v>195</v>
      </c>
      <c r="V2712" s="7" t="s">
        <v>668</v>
      </c>
      <c r="W2712" s="7" t="s">
        <v>668</v>
      </c>
      <c r="X2712" s="7" t="s">
        <v>668</v>
      </c>
      <c r="Y2712" s="19" t="s">
        <v>668</v>
      </c>
      <c r="Z2712" s="19" t="s">
        <v>668</v>
      </c>
      <c r="AA2712" s="19" t="s">
        <v>668</v>
      </c>
      <c r="AB2712" s="19" t="s">
        <v>668</v>
      </c>
      <c r="AC2712" s="19" t="s">
        <v>668</v>
      </c>
      <c r="AD2712" s="19" t="s">
        <v>668</v>
      </c>
      <c r="AE2712" s="19" t="s">
        <v>668</v>
      </c>
      <c r="AF2712" s="19" t="s">
        <v>668</v>
      </c>
      <c r="AG2712" s="22">
        <v>126.00842285</v>
      </c>
      <c r="AH2712" s="22">
        <v>143.85168457</v>
      </c>
      <c r="AI2712" s="18" t="s">
        <v>2996</v>
      </c>
      <c r="AJ2712" s="18">
        <v>2</v>
      </c>
    </row>
    <row r="2713" spans="1:36" ht="14.25" customHeight="1" x14ac:dyDescent="0.25">
      <c r="A2713" s="7" t="s">
        <v>196</v>
      </c>
      <c r="B2713" s="10" t="s">
        <v>3381</v>
      </c>
      <c r="C2713" s="10" t="s">
        <v>5614</v>
      </c>
      <c r="D2713" s="10" t="s">
        <v>668</v>
      </c>
      <c r="E2713" s="33">
        <v>32001</v>
      </c>
      <c r="F2713" s="10" t="s">
        <v>668</v>
      </c>
      <c r="G2713" s="7" t="s">
        <v>3117</v>
      </c>
      <c r="H2713" s="7" t="s">
        <v>3248</v>
      </c>
      <c r="I2713" s="7" t="s">
        <v>192</v>
      </c>
      <c r="J2713" s="64">
        <v>1</v>
      </c>
      <c r="K2713" s="64">
        <v>48</v>
      </c>
      <c r="L2713" s="64">
        <v>6</v>
      </c>
      <c r="M2713" s="64">
        <v>11</v>
      </c>
      <c r="N2713" s="7" t="s">
        <v>139</v>
      </c>
      <c r="O2713" s="64">
        <v>293</v>
      </c>
      <c r="P2713" s="62" t="s">
        <v>5757</v>
      </c>
      <c r="Q2713" s="19" t="s">
        <v>668</v>
      </c>
      <c r="R2713" s="19" t="s">
        <v>668</v>
      </c>
      <c r="S2713" s="19" t="s">
        <v>668</v>
      </c>
      <c r="T2713" s="7" t="s">
        <v>135</v>
      </c>
      <c r="U2713" s="7" t="s">
        <v>197</v>
      </c>
      <c r="V2713" s="7" t="s">
        <v>668</v>
      </c>
      <c r="W2713" s="7" t="s">
        <v>668</v>
      </c>
      <c r="X2713" s="7" t="s">
        <v>668</v>
      </c>
      <c r="Y2713" s="19" t="s">
        <v>668</v>
      </c>
      <c r="Z2713" s="19" t="s">
        <v>668</v>
      </c>
      <c r="AA2713" s="19" t="s">
        <v>668</v>
      </c>
      <c r="AB2713" s="19" t="s">
        <v>668</v>
      </c>
      <c r="AC2713" s="19" t="s">
        <v>668</v>
      </c>
      <c r="AD2713" s="19" t="s">
        <v>668</v>
      </c>
      <c r="AE2713" s="19" t="s">
        <v>668</v>
      </c>
      <c r="AF2713" s="19" t="s">
        <v>668</v>
      </c>
      <c r="AG2713" s="22">
        <v>112.4342041</v>
      </c>
      <c r="AH2713" s="22">
        <v>137.67687988</v>
      </c>
      <c r="AI2713" s="18" t="s">
        <v>2996</v>
      </c>
      <c r="AJ2713" s="18">
        <v>2</v>
      </c>
    </row>
    <row r="2714" spans="1:36" ht="14.25" customHeight="1" x14ac:dyDescent="0.25">
      <c r="A2714" s="7" t="s">
        <v>198</v>
      </c>
      <c r="B2714" s="10" t="s">
        <v>3381</v>
      </c>
      <c r="C2714" s="10" t="s">
        <v>5614</v>
      </c>
      <c r="D2714" s="10" t="s">
        <v>668</v>
      </c>
      <c r="E2714" s="33">
        <v>32001</v>
      </c>
      <c r="F2714" s="10" t="s">
        <v>668</v>
      </c>
      <c r="G2714" s="7" t="s">
        <v>3117</v>
      </c>
      <c r="H2714" s="7" t="s">
        <v>3248</v>
      </c>
      <c r="I2714" s="7" t="s">
        <v>192</v>
      </c>
      <c r="J2714" s="64">
        <v>1</v>
      </c>
      <c r="K2714" s="64">
        <v>51</v>
      </c>
      <c r="L2714" s="64">
        <v>6</v>
      </c>
      <c r="M2714" s="64">
        <v>10</v>
      </c>
      <c r="N2714" s="7" t="s">
        <v>152</v>
      </c>
      <c r="O2714" s="64">
        <v>259</v>
      </c>
      <c r="P2714" s="62" t="s">
        <v>5757</v>
      </c>
      <c r="Q2714" s="19" t="s">
        <v>668</v>
      </c>
      <c r="R2714" s="19" t="s">
        <v>668</v>
      </c>
      <c r="S2714" s="19" t="s">
        <v>668</v>
      </c>
      <c r="T2714" s="7" t="s">
        <v>135</v>
      </c>
      <c r="U2714" s="7" t="s">
        <v>197</v>
      </c>
      <c r="V2714" s="7" t="s">
        <v>668</v>
      </c>
      <c r="W2714" s="7" t="s">
        <v>668</v>
      </c>
      <c r="X2714" s="7" t="s">
        <v>668</v>
      </c>
      <c r="Y2714" s="19" t="s">
        <v>668</v>
      </c>
      <c r="Z2714" s="19" t="s">
        <v>668</v>
      </c>
      <c r="AA2714" s="19" t="s">
        <v>668</v>
      </c>
      <c r="AB2714" s="19" t="s">
        <v>668</v>
      </c>
      <c r="AC2714" s="19" t="s">
        <v>668</v>
      </c>
      <c r="AD2714" s="19" t="s">
        <v>668</v>
      </c>
      <c r="AE2714" s="19" t="s">
        <v>668</v>
      </c>
      <c r="AF2714" s="19" t="s">
        <v>668</v>
      </c>
      <c r="AG2714" s="22">
        <v>117.19317627</v>
      </c>
      <c r="AH2714" s="22">
        <v>133.08752440999999</v>
      </c>
      <c r="AI2714" s="18" t="s">
        <v>2996</v>
      </c>
      <c r="AJ2714" s="18">
        <v>2</v>
      </c>
    </row>
    <row r="2715" spans="1:36" ht="14.25" customHeight="1" x14ac:dyDescent="0.25">
      <c r="A2715" s="7" t="s">
        <v>199</v>
      </c>
      <c r="B2715" s="10" t="s">
        <v>3381</v>
      </c>
      <c r="C2715" s="10" t="s">
        <v>5614</v>
      </c>
      <c r="D2715" s="10" t="s">
        <v>668</v>
      </c>
      <c r="E2715" s="33">
        <v>32001</v>
      </c>
      <c r="F2715" s="10" t="s">
        <v>668</v>
      </c>
      <c r="G2715" s="7" t="s">
        <v>3117</v>
      </c>
      <c r="H2715" s="7" t="s">
        <v>3248</v>
      </c>
      <c r="I2715" s="7" t="s">
        <v>192</v>
      </c>
      <c r="J2715" s="64">
        <v>2</v>
      </c>
      <c r="K2715" s="64">
        <v>108</v>
      </c>
      <c r="L2715" s="64">
        <v>5</v>
      </c>
      <c r="M2715" s="64">
        <v>9</v>
      </c>
      <c r="N2715" s="7" t="s">
        <v>155</v>
      </c>
      <c r="O2715" s="64">
        <v>240</v>
      </c>
      <c r="P2715" s="62" t="s">
        <v>5757</v>
      </c>
      <c r="Q2715" s="19" t="s">
        <v>668</v>
      </c>
      <c r="R2715" s="19" t="s">
        <v>668</v>
      </c>
      <c r="S2715" s="19" t="s">
        <v>668</v>
      </c>
      <c r="T2715" s="7" t="s">
        <v>200</v>
      </c>
      <c r="U2715" s="7" t="s">
        <v>201</v>
      </c>
      <c r="V2715" s="7" t="s">
        <v>668</v>
      </c>
      <c r="W2715" s="7" t="s">
        <v>668</v>
      </c>
      <c r="X2715" s="7" t="s">
        <v>668</v>
      </c>
      <c r="Y2715" s="19" t="s">
        <v>668</v>
      </c>
      <c r="Z2715" s="19" t="s">
        <v>668</v>
      </c>
      <c r="AA2715" s="19" t="s">
        <v>668</v>
      </c>
      <c r="AB2715" s="19" t="s">
        <v>668</v>
      </c>
      <c r="AC2715" s="19" t="s">
        <v>668</v>
      </c>
      <c r="AD2715" s="19" t="s">
        <v>668</v>
      </c>
      <c r="AE2715" s="19" t="s">
        <v>668</v>
      </c>
      <c r="AF2715" s="19" t="s">
        <v>668</v>
      </c>
      <c r="AG2715" s="22">
        <v>115.89678954999999</v>
      </c>
      <c r="AH2715" s="22">
        <v>124.69525145999999</v>
      </c>
      <c r="AI2715" s="18" t="s">
        <v>2996</v>
      </c>
      <c r="AJ2715" s="18">
        <v>2</v>
      </c>
    </row>
    <row r="2716" spans="1:36" ht="14.25" customHeight="1" x14ac:dyDescent="0.25">
      <c r="A2716" s="7" t="s">
        <v>202</v>
      </c>
      <c r="B2716" s="10" t="s">
        <v>3381</v>
      </c>
      <c r="C2716" s="10" t="s">
        <v>5614</v>
      </c>
      <c r="D2716" s="10" t="s">
        <v>668</v>
      </c>
      <c r="E2716" s="33">
        <v>32001</v>
      </c>
      <c r="F2716" s="10" t="s">
        <v>668</v>
      </c>
      <c r="G2716" s="7" t="s">
        <v>3117</v>
      </c>
      <c r="H2716" s="7" t="s">
        <v>3248</v>
      </c>
      <c r="I2716" s="7" t="s">
        <v>192</v>
      </c>
      <c r="J2716" s="64">
        <v>2</v>
      </c>
      <c r="K2716" s="64">
        <v>112</v>
      </c>
      <c r="L2716" s="64">
        <v>4</v>
      </c>
      <c r="M2716" s="64">
        <v>9</v>
      </c>
      <c r="N2716" s="7" t="s">
        <v>155</v>
      </c>
      <c r="O2716" s="64">
        <v>213</v>
      </c>
      <c r="P2716" s="62" t="s">
        <v>5757</v>
      </c>
      <c r="Q2716" s="19" t="s">
        <v>668</v>
      </c>
      <c r="R2716" s="19" t="s">
        <v>668</v>
      </c>
      <c r="S2716" s="19" t="s">
        <v>668</v>
      </c>
      <c r="T2716" s="7" t="s">
        <v>135</v>
      </c>
      <c r="U2716" s="7" t="s">
        <v>203</v>
      </c>
      <c r="V2716" s="7" t="s">
        <v>668</v>
      </c>
      <c r="W2716" s="7" t="s">
        <v>668</v>
      </c>
      <c r="X2716" s="7" t="s">
        <v>668</v>
      </c>
      <c r="Y2716" s="19" t="s">
        <v>668</v>
      </c>
      <c r="Z2716" s="19" t="s">
        <v>668</v>
      </c>
      <c r="AA2716" s="19" t="s">
        <v>668</v>
      </c>
      <c r="AB2716" s="19" t="s">
        <v>668</v>
      </c>
      <c r="AC2716" s="19" t="s">
        <v>668</v>
      </c>
      <c r="AD2716" s="19" t="s">
        <v>668</v>
      </c>
      <c r="AE2716" s="19" t="s">
        <v>668</v>
      </c>
      <c r="AF2716" s="19" t="s">
        <v>668</v>
      </c>
      <c r="AG2716" s="22">
        <v>101.11102295000001</v>
      </c>
      <c r="AH2716" s="22">
        <v>148.109375</v>
      </c>
      <c r="AI2716" s="18" t="s">
        <v>2996</v>
      </c>
      <c r="AJ2716" s="18">
        <v>2</v>
      </c>
    </row>
    <row r="2717" spans="1:36" ht="14.25" customHeight="1" x14ac:dyDescent="0.25">
      <c r="A2717" s="7" t="s">
        <v>204</v>
      </c>
      <c r="B2717" s="10" t="s">
        <v>3381</v>
      </c>
      <c r="C2717" s="10" t="s">
        <v>5614</v>
      </c>
      <c r="D2717" s="10" t="s">
        <v>668</v>
      </c>
      <c r="E2717" s="33">
        <v>32001</v>
      </c>
      <c r="F2717" s="10" t="s">
        <v>668</v>
      </c>
      <c r="G2717" s="7" t="s">
        <v>3117</v>
      </c>
      <c r="H2717" s="7" t="s">
        <v>3248</v>
      </c>
      <c r="I2717" s="7" t="s">
        <v>192</v>
      </c>
      <c r="J2717" s="64">
        <v>3</v>
      </c>
      <c r="K2717" s="64">
        <v>132</v>
      </c>
      <c r="L2717" s="64">
        <v>3</v>
      </c>
      <c r="M2717" s="64">
        <v>4</v>
      </c>
      <c r="N2717" s="7" t="s">
        <v>699</v>
      </c>
      <c r="O2717" s="64">
        <v>77</v>
      </c>
      <c r="P2717" s="62" t="s">
        <v>5757</v>
      </c>
      <c r="Q2717" s="19" t="s">
        <v>668</v>
      </c>
      <c r="R2717" s="19" t="s">
        <v>668</v>
      </c>
      <c r="S2717" s="19" t="s">
        <v>668</v>
      </c>
      <c r="T2717" s="7" t="s">
        <v>194</v>
      </c>
      <c r="U2717" s="7" t="s">
        <v>205</v>
      </c>
      <c r="V2717" s="7" t="s">
        <v>668</v>
      </c>
      <c r="W2717" s="7" t="s">
        <v>668</v>
      </c>
      <c r="X2717" s="7" t="s">
        <v>668</v>
      </c>
      <c r="Y2717" s="19" t="s">
        <v>668</v>
      </c>
      <c r="Z2717" s="19" t="s">
        <v>668</v>
      </c>
      <c r="AA2717" s="19" t="s">
        <v>668</v>
      </c>
      <c r="AB2717" s="19" t="s">
        <v>668</v>
      </c>
      <c r="AC2717" s="19" t="s">
        <v>668</v>
      </c>
      <c r="AD2717" s="19" t="s">
        <v>668</v>
      </c>
      <c r="AE2717" s="19" t="s">
        <v>668</v>
      </c>
      <c r="AF2717" s="19" t="s">
        <v>668</v>
      </c>
      <c r="AG2717" s="22">
        <v>166.30871582</v>
      </c>
      <c r="AH2717" s="22">
        <v>131.38110352000001</v>
      </c>
      <c r="AI2717" s="18" t="s">
        <v>2996</v>
      </c>
      <c r="AJ2717" s="18">
        <v>2</v>
      </c>
    </row>
    <row r="2718" spans="1:36" ht="14.25" customHeight="1" x14ac:dyDescent="0.25">
      <c r="A2718" s="7" t="s">
        <v>206</v>
      </c>
      <c r="B2718" s="10" t="s">
        <v>3381</v>
      </c>
      <c r="C2718" s="10" t="s">
        <v>5614</v>
      </c>
      <c r="D2718" s="10" t="s">
        <v>668</v>
      </c>
      <c r="E2718" s="33">
        <v>32001</v>
      </c>
      <c r="F2718" s="10" t="s">
        <v>668</v>
      </c>
      <c r="G2718" s="7" t="s">
        <v>3117</v>
      </c>
      <c r="H2718" s="7" t="s">
        <v>3248</v>
      </c>
      <c r="I2718" s="7" t="s">
        <v>192</v>
      </c>
      <c r="J2718" s="64">
        <v>3</v>
      </c>
      <c r="K2718" s="64">
        <v>151</v>
      </c>
      <c r="L2718" s="64">
        <v>4</v>
      </c>
      <c r="M2718" s="64">
        <v>10</v>
      </c>
      <c r="N2718" s="7" t="s">
        <v>152</v>
      </c>
      <c r="O2718" s="64">
        <v>272</v>
      </c>
      <c r="P2718" s="62" t="s">
        <v>5757</v>
      </c>
      <c r="Q2718" s="19" t="s">
        <v>668</v>
      </c>
      <c r="R2718" s="19" t="s">
        <v>668</v>
      </c>
      <c r="S2718" s="19" t="s">
        <v>668</v>
      </c>
      <c r="T2718" s="7" t="s">
        <v>207</v>
      </c>
      <c r="U2718" s="7" t="s">
        <v>205</v>
      </c>
      <c r="V2718" s="7" t="s">
        <v>668</v>
      </c>
      <c r="W2718" s="7" t="s">
        <v>668</v>
      </c>
      <c r="X2718" s="7" t="s">
        <v>668</v>
      </c>
      <c r="Y2718" s="19" t="s">
        <v>668</v>
      </c>
      <c r="Z2718" s="19" t="s">
        <v>668</v>
      </c>
      <c r="AA2718" s="19" t="s">
        <v>668</v>
      </c>
      <c r="AB2718" s="19" t="s">
        <v>668</v>
      </c>
      <c r="AC2718" s="19" t="s">
        <v>668</v>
      </c>
      <c r="AD2718" s="19" t="s">
        <v>668</v>
      </c>
      <c r="AE2718" s="19" t="s">
        <v>668</v>
      </c>
      <c r="AF2718" s="19" t="s">
        <v>668</v>
      </c>
      <c r="AG2718" s="22">
        <v>126.27502441</v>
      </c>
      <c r="AH2718" s="22">
        <v>139.04821777000001</v>
      </c>
      <c r="AI2718" s="18" t="s">
        <v>2996</v>
      </c>
      <c r="AJ2718" s="18">
        <v>2</v>
      </c>
    </row>
    <row r="2719" spans="1:36" ht="14.25" customHeight="1" x14ac:dyDescent="0.25">
      <c r="A2719" s="7" t="s">
        <v>208</v>
      </c>
      <c r="B2719" s="10" t="s">
        <v>3381</v>
      </c>
      <c r="C2719" s="10" t="s">
        <v>5614</v>
      </c>
      <c r="D2719" s="10" t="s">
        <v>668</v>
      </c>
      <c r="E2719" s="33">
        <v>32001</v>
      </c>
      <c r="F2719" s="10" t="s">
        <v>668</v>
      </c>
      <c r="G2719" s="7" t="s">
        <v>3117</v>
      </c>
      <c r="H2719" s="7" t="s">
        <v>3248</v>
      </c>
      <c r="I2719" s="7" t="s">
        <v>192</v>
      </c>
      <c r="J2719" s="64">
        <v>3</v>
      </c>
      <c r="K2719" s="64">
        <v>161</v>
      </c>
      <c r="L2719" s="64">
        <v>5</v>
      </c>
      <c r="M2719" s="64">
        <v>9</v>
      </c>
      <c r="N2719" s="7" t="s">
        <v>155</v>
      </c>
      <c r="O2719" s="64">
        <v>233</v>
      </c>
      <c r="P2719" s="62" t="s">
        <v>5757</v>
      </c>
      <c r="Q2719" s="19" t="s">
        <v>668</v>
      </c>
      <c r="R2719" s="19" t="s">
        <v>668</v>
      </c>
      <c r="S2719" s="19" t="s">
        <v>668</v>
      </c>
      <c r="T2719" s="7" t="s">
        <v>209</v>
      </c>
      <c r="U2719" s="7" t="s">
        <v>877</v>
      </c>
      <c r="V2719" s="7" t="s">
        <v>668</v>
      </c>
      <c r="W2719" s="7" t="s">
        <v>668</v>
      </c>
      <c r="X2719" s="7" t="s">
        <v>668</v>
      </c>
      <c r="Y2719" s="19" t="s">
        <v>668</v>
      </c>
      <c r="Z2719" s="19" t="s">
        <v>668</v>
      </c>
      <c r="AA2719" s="19" t="s">
        <v>668</v>
      </c>
      <c r="AB2719" s="19" t="s">
        <v>668</v>
      </c>
      <c r="AC2719" s="19" t="s">
        <v>668</v>
      </c>
      <c r="AD2719" s="19" t="s">
        <v>668</v>
      </c>
      <c r="AE2719" s="19" t="s">
        <v>668</v>
      </c>
      <c r="AF2719" s="19" t="s">
        <v>668</v>
      </c>
      <c r="AG2719" s="22">
        <v>121.51788329999999</v>
      </c>
      <c r="AH2719" s="22">
        <v>139.81274414000001</v>
      </c>
      <c r="AI2719" s="18" t="s">
        <v>2996</v>
      </c>
      <c r="AJ2719" s="18">
        <v>2</v>
      </c>
    </row>
    <row r="2720" spans="1:36" ht="14.25" customHeight="1" x14ac:dyDescent="0.25">
      <c r="A2720" s="7" t="s">
        <v>878</v>
      </c>
      <c r="B2720" s="10" t="s">
        <v>3381</v>
      </c>
      <c r="C2720" s="10" t="s">
        <v>5614</v>
      </c>
      <c r="D2720" s="10" t="s">
        <v>668</v>
      </c>
      <c r="E2720" s="33">
        <v>32001</v>
      </c>
      <c r="F2720" s="10" t="s">
        <v>668</v>
      </c>
      <c r="G2720" s="7" t="s">
        <v>3117</v>
      </c>
      <c r="H2720" s="7" t="s">
        <v>3248</v>
      </c>
      <c r="I2720" s="7" t="s">
        <v>192</v>
      </c>
      <c r="J2720" s="64">
        <v>4</v>
      </c>
      <c r="K2720" s="64">
        <v>182</v>
      </c>
      <c r="L2720" s="64">
        <v>3</v>
      </c>
      <c r="M2720" s="64">
        <v>8</v>
      </c>
      <c r="N2720" s="7" t="s">
        <v>143</v>
      </c>
      <c r="O2720" s="64">
        <v>204</v>
      </c>
      <c r="P2720" s="62" t="s">
        <v>5757</v>
      </c>
      <c r="Q2720" s="19" t="s">
        <v>668</v>
      </c>
      <c r="R2720" s="19" t="s">
        <v>668</v>
      </c>
      <c r="S2720" s="19" t="s">
        <v>668</v>
      </c>
      <c r="T2720" s="7" t="s">
        <v>135</v>
      </c>
      <c r="U2720" s="7" t="s">
        <v>201</v>
      </c>
      <c r="V2720" s="7" t="s">
        <v>668</v>
      </c>
      <c r="W2720" s="7" t="s">
        <v>668</v>
      </c>
      <c r="X2720" s="7" t="s">
        <v>668</v>
      </c>
      <c r="Y2720" s="19" t="s">
        <v>668</v>
      </c>
      <c r="Z2720" s="19" t="s">
        <v>668</v>
      </c>
      <c r="AA2720" s="19" t="s">
        <v>668</v>
      </c>
      <c r="AB2720" s="19" t="s">
        <v>668</v>
      </c>
      <c r="AC2720" s="19" t="s">
        <v>668</v>
      </c>
      <c r="AD2720" s="19" t="s">
        <v>668</v>
      </c>
      <c r="AE2720" s="19" t="s">
        <v>668</v>
      </c>
      <c r="AF2720" s="19" t="s">
        <v>668</v>
      </c>
      <c r="AG2720" s="22">
        <v>116.2388916</v>
      </c>
      <c r="AH2720" s="22">
        <v>136.33679198999999</v>
      </c>
      <c r="AI2720" s="18" t="s">
        <v>2996</v>
      </c>
      <c r="AJ2720" s="18">
        <v>2</v>
      </c>
    </row>
    <row r="2721" spans="1:36" ht="14.25" customHeight="1" x14ac:dyDescent="0.25">
      <c r="A2721" s="7" t="s">
        <v>879</v>
      </c>
      <c r="B2721" s="10" t="s">
        <v>3381</v>
      </c>
      <c r="C2721" s="10" t="s">
        <v>5614</v>
      </c>
      <c r="D2721" s="10" t="s">
        <v>668</v>
      </c>
      <c r="E2721" s="33">
        <v>32001</v>
      </c>
      <c r="F2721" s="10" t="s">
        <v>668</v>
      </c>
      <c r="G2721" s="7" t="s">
        <v>3117</v>
      </c>
      <c r="H2721" s="7" t="s">
        <v>3248</v>
      </c>
      <c r="I2721" s="7" t="s">
        <v>192</v>
      </c>
      <c r="J2721" s="64">
        <v>4</v>
      </c>
      <c r="K2721" s="64">
        <v>185</v>
      </c>
      <c r="L2721" s="64">
        <v>6</v>
      </c>
      <c r="M2721" s="64">
        <v>8</v>
      </c>
      <c r="N2721" s="7" t="s">
        <v>143</v>
      </c>
      <c r="O2721" s="64">
        <v>203</v>
      </c>
      <c r="P2721" s="62" t="s">
        <v>5757</v>
      </c>
      <c r="Q2721" s="19" t="s">
        <v>668</v>
      </c>
      <c r="R2721" s="19" t="s">
        <v>668</v>
      </c>
      <c r="S2721" s="19" t="s">
        <v>668</v>
      </c>
      <c r="T2721" s="7" t="s">
        <v>1206</v>
      </c>
      <c r="U2721" s="7" t="s">
        <v>4579</v>
      </c>
      <c r="V2721" s="7" t="s">
        <v>668</v>
      </c>
      <c r="W2721" s="7" t="s">
        <v>668</v>
      </c>
      <c r="X2721" s="7" t="s">
        <v>668</v>
      </c>
      <c r="Y2721" s="19" t="s">
        <v>668</v>
      </c>
      <c r="Z2721" s="19" t="s">
        <v>668</v>
      </c>
      <c r="AA2721" s="19" t="s">
        <v>668</v>
      </c>
      <c r="AB2721" s="19" t="s">
        <v>668</v>
      </c>
      <c r="AC2721" s="19" t="s">
        <v>668</v>
      </c>
      <c r="AD2721" s="19" t="s">
        <v>668</v>
      </c>
      <c r="AE2721" s="19" t="s">
        <v>668</v>
      </c>
      <c r="AF2721" s="19" t="s">
        <v>668</v>
      </c>
      <c r="AG2721" s="22">
        <v>148.96862793</v>
      </c>
      <c r="AH2721" s="22">
        <v>155.80249022999999</v>
      </c>
      <c r="AI2721" s="18" t="s">
        <v>2996</v>
      </c>
      <c r="AJ2721" s="18">
        <v>2</v>
      </c>
    </row>
    <row r="2722" spans="1:36" ht="14.25" customHeight="1" x14ac:dyDescent="0.25">
      <c r="A2722" s="7" t="s">
        <v>880</v>
      </c>
      <c r="B2722" s="10" t="s">
        <v>3381</v>
      </c>
      <c r="C2722" s="10" t="s">
        <v>5614</v>
      </c>
      <c r="D2722" s="10" t="s">
        <v>668</v>
      </c>
      <c r="E2722" s="33">
        <v>32001</v>
      </c>
      <c r="F2722" s="10" t="s">
        <v>668</v>
      </c>
      <c r="G2722" s="7" t="s">
        <v>3117</v>
      </c>
      <c r="H2722" s="7" t="s">
        <v>3248</v>
      </c>
      <c r="I2722" s="7" t="s">
        <v>192</v>
      </c>
      <c r="J2722" s="64">
        <v>4</v>
      </c>
      <c r="K2722" s="64">
        <v>217</v>
      </c>
      <c r="L2722" s="64">
        <v>4</v>
      </c>
      <c r="M2722" s="64">
        <v>11</v>
      </c>
      <c r="N2722" s="7" t="s">
        <v>139</v>
      </c>
      <c r="O2722" s="64">
        <v>303</v>
      </c>
      <c r="P2722" s="62" t="s">
        <v>5757</v>
      </c>
      <c r="Q2722" s="19" t="s">
        <v>668</v>
      </c>
      <c r="R2722" s="19" t="s">
        <v>668</v>
      </c>
      <c r="S2722" s="19" t="s">
        <v>668</v>
      </c>
      <c r="T2722" s="7" t="s">
        <v>881</v>
      </c>
      <c r="U2722" s="7" t="s">
        <v>201</v>
      </c>
      <c r="V2722" s="7" t="s">
        <v>668</v>
      </c>
      <c r="W2722" s="7" t="s">
        <v>668</v>
      </c>
      <c r="X2722" s="7" t="s">
        <v>668</v>
      </c>
      <c r="Y2722" s="19" t="s">
        <v>668</v>
      </c>
      <c r="Z2722" s="19" t="s">
        <v>668</v>
      </c>
      <c r="AA2722" s="19" t="s">
        <v>668</v>
      </c>
      <c r="AB2722" s="19" t="s">
        <v>668</v>
      </c>
      <c r="AC2722" s="19" t="s">
        <v>668</v>
      </c>
      <c r="AD2722" s="19" t="s">
        <v>668</v>
      </c>
      <c r="AE2722" s="19" t="s">
        <v>668</v>
      </c>
      <c r="AF2722" s="19" t="s">
        <v>668</v>
      </c>
      <c r="AG2722" s="22">
        <v>126.58624268</v>
      </c>
      <c r="AH2722" s="22">
        <v>146.04895020000001</v>
      </c>
      <c r="AI2722" s="18" t="s">
        <v>2996</v>
      </c>
      <c r="AJ2722" s="18">
        <v>2</v>
      </c>
    </row>
    <row r="2723" spans="1:36" ht="14.25" customHeight="1" x14ac:dyDescent="0.25">
      <c r="A2723" s="7" t="s">
        <v>882</v>
      </c>
      <c r="B2723" s="10" t="s">
        <v>3381</v>
      </c>
      <c r="C2723" s="10" t="s">
        <v>5614</v>
      </c>
      <c r="D2723" s="10" t="s">
        <v>668</v>
      </c>
      <c r="E2723" s="33">
        <v>32001</v>
      </c>
      <c r="F2723" s="10" t="s">
        <v>668</v>
      </c>
      <c r="G2723" s="7" t="s">
        <v>3117</v>
      </c>
      <c r="H2723" s="7" t="s">
        <v>3248</v>
      </c>
      <c r="I2723" s="7" t="s">
        <v>192</v>
      </c>
      <c r="J2723" s="64">
        <v>5</v>
      </c>
      <c r="K2723" s="64">
        <v>283</v>
      </c>
      <c r="L2723" s="64">
        <v>5</v>
      </c>
      <c r="M2723" s="64">
        <v>7</v>
      </c>
      <c r="N2723" s="7" t="s">
        <v>182</v>
      </c>
      <c r="O2723" s="64">
        <v>166</v>
      </c>
      <c r="P2723" s="62" t="s">
        <v>5757</v>
      </c>
      <c r="Q2723" s="19" t="s">
        <v>668</v>
      </c>
      <c r="R2723" s="19" t="s">
        <v>668</v>
      </c>
      <c r="S2723" s="19" t="s">
        <v>668</v>
      </c>
      <c r="T2723" s="7" t="s">
        <v>883</v>
      </c>
      <c r="U2723" s="7" t="s">
        <v>4579</v>
      </c>
      <c r="V2723" s="7" t="s">
        <v>668</v>
      </c>
      <c r="W2723" s="7" t="s">
        <v>668</v>
      </c>
      <c r="X2723" s="7" t="s">
        <v>668</v>
      </c>
      <c r="Y2723" s="19" t="s">
        <v>668</v>
      </c>
      <c r="Z2723" s="19" t="s">
        <v>668</v>
      </c>
      <c r="AA2723" s="19" t="s">
        <v>668</v>
      </c>
      <c r="AB2723" s="19" t="s">
        <v>668</v>
      </c>
      <c r="AC2723" s="19" t="s">
        <v>668</v>
      </c>
      <c r="AD2723" s="19" t="s">
        <v>668</v>
      </c>
      <c r="AE2723" s="19" t="s">
        <v>668</v>
      </c>
      <c r="AF2723" s="19" t="s">
        <v>668</v>
      </c>
      <c r="AG2723" s="22">
        <v>109.44110107</v>
      </c>
      <c r="AH2723" s="22">
        <v>135.16235352000001</v>
      </c>
      <c r="AI2723" s="18" t="s">
        <v>2996</v>
      </c>
      <c r="AJ2723" s="18">
        <v>2</v>
      </c>
    </row>
    <row r="2724" spans="1:36" ht="14.25" customHeight="1" x14ac:dyDescent="0.25">
      <c r="A2724" s="7" t="s">
        <v>884</v>
      </c>
      <c r="B2724" s="10" t="s">
        <v>3381</v>
      </c>
      <c r="C2724" s="10" t="s">
        <v>5614</v>
      </c>
      <c r="D2724" s="10" t="s">
        <v>668</v>
      </c>
      <c r="E2724" s="33">
        <v>32001</v>
      </c>
      <c r="F2724" s="10" t="s">
        <v>668</v>
      </c>
      <c r="G2724" s="7" t="s">
        <v>3117</v>
      </c>
      <c r="H2724" s="7" t="s">
        <v>3248</v>
      </c>
      <c r="I2724" s="7" t="s">
        <v>192</v>
      </c>
      <c r="J2724" s="64">
        <v>6</v>
      </c>
      <c r="K2724" s="64">
        <v>327</v>
      </c>
      <c r="L2724" s="64">
        <v>2</v>
      </c>
      <c r="M2724" s="64">
        <v>9</v>
      </c>
      <c r="N2724" s="7" t="s">
        <v>155</v>
      </c>
      <c r="O2724" s="64">
        <v>221</v>
      </c>
      <c r="P2724" s="62" t="s">
        <v>5757</v>
      </c>
      <c r="Q2724" s="19" t="s">
        <v>668</v>
      </c>
      <c r="R2724" s="19" t="s">
        <v>668</v>
      </c>
      <c r="S2724" s="19" t="s">
        <v>668</v>
      </c>
      <c r="T2724" s="7" t="s">
        <v>885</v>
      </c>
      <c r="U2724" s="7" t="s">
        <v>197</v>
      </c>
      <c r="V2724" s="7" t="s">
        <v>668</v>
      </c>
      <c r="W2724" s="7" t="s">
        <v>668</v>
      </c>
      <c r="X2724" s="7" t="s">
        <v>668</v>
      </c>
      <c r="Y2724" s="19" t="s">
        <v>668</v>
      </c>
      <c r="Z2724" s="19" t="s">
        <v>668</v>
      </c>
      <c r="AA2724" s="19" t="s">
        <v>668</v>
      </c>
      <c r="AB2724" s="19" t="s">
        <v>668</v>
      </c>
      <c r="AC2724" s="19" t="s">
        <v>668</v>
      </c>
      <c r="AD2724" s="19" t="s">
        <v>668</v>
      </c>
      <c r="AE2724" s="19" t="s">
        <v>668</v>
      </c>
      <c r="AF2724" s="19" t="s">
        <v>668</v>
      </c>
      <c r="AG2724" s="22">
        <v>112.59515381</v>
      </c>
      <c r="AH2724" s="22">
        <v>136.43237305</v>
      </c>
      <c r="AI2724" s="18" t="s">
        <v>2996</v>
      </c>
      <c r="AJ2724" s="18">
        <v>2</v>
      </c>
    </row>
    <row r="2725" spans="1:36" ht="14.25" customHeight="1" x14ac:dyDescent="0.25">
      <c r="A2725" s="7" t="s">
        <v>886</v>
      </c>
      <c r="B2725" s="10" t="s">
        <v>3381</v>
      </c>
      <c r="C2725" s="10" t="s">
        <v>5614</v>
      </c>
      <c r="D2725" s="10" t="s">
        <v>668</v>
      </c>
      <c r="E2725" s="33">
        <v>32001</v>
      </c>
      <c r="F2725" s="10" t="s">
        <v>668</v>
      </c>
      <c r="G2725" s="7" t="s">
        <v>3117</v>
      </c>
      <c r="H2725" s="7" t="s">
        <v>3248</v>
      </c>
      <c r="I2725" s="7" t="s">
        <v>192</v>
      </c>
      <c r="J2725" s="64">
        <v>6</v>
      </c>
      <c r="K2725" s="64">
        <v>329</v>
      </c>
      <c r="L2725" s="64">
        <v>4</v>
      </c>
      <c r="M2725" s="64">
        <v>9</v>
      </c>
      <c r="N2725" s="7" t="s">
        <v>155</v>
      </c>
      <c r="O2725" s="64">
        <v>243</v>
      </c>
      <c r="P2725" s="62" t="s">
        <v>5757</v>
      </c>
      <c r="Q2725" s="19" t="s">
        <v>668</v>
      </c>
      <c r="R2725" s="19" t="s">
        <v>668</v>
      </c>
      <c r="S2725" s="19" t="s">
        <v>668</v>
      </c>
      <c r="T2725" s="7" t="s">
        <v>708</v>
      </c>
      <c r="U2725" s="7" t="s">
        <v>197</v>
      </c>
      <c r="V2725" s="7" t="s">
        <v>668</v>
      </c>
      <c r="W2725" s="7" t="s">
        <v>668</v>
      </c>
      <c r="X2725" s="7" t="s">
        <v>668</v>
      </c>
      <c r="Y2725" s="19" t="s">
        <v>668</v>
      </c>
      <c r="Z2725" s="19" t="s">
        <v>668</v>
      </c>
      <c r="AA2725" s="19" t="s">
        <v>668</v>
      </c>
      <c r="AB2725" s="19" t="s">
        <v>668</v>
      </c>
      <c r="AC2725" s="19" t="s">
        <v>668</v>
      </c>
      <c r="AD2725" s="19" t="s">
        <v>668</v>
      </c>
      <c r="AE2725" s="19" t="s">
        <v>668</v>
      </c>
      <c r="AF2725" s="19" t="s">
        <v>668</v>
      </c>
      <c r="AG2725" s="22">
        <v>105.23571776999999</v>
      </c>
      <c r="AH2725" s="22">
        <v>144.68725585999999</v>
      </c>
      <c r="AI2725" s="18" t="s">
        <v>2996</v>
      </c>
      <c r="AJ2725" s="18">
        <v>2</v>
      </c>
    </row>
    <row r="2726" spans="1:36" ht="14.25" customHeight="1" x14ac:dyDescent="0.25">
      <c r="A2726" s="7" t="s">
        <v>887</v>
      </c>
      <c r="B2726" s="10" t="s">
        <v>3381</v>
      </c>
      <c r="C2726" s="10" t="s">
        <v>5614</v>
      </c>
      <c r="D2726" s="10" t="s">
        <v>668</v>
      </c>
      <c r="E2726" s="33">
        <v>32001</v>
      </c>
      <c r="F2726" s="10" t="s">
        <v>668</v>
      </c>
      <c r="G2726" s="7" t="s">
        <v>3117</v>
      </c>
      <c r="H2726" s="7" t="s">
        <v>3248</v>
      </c>
      <c r="I2726" s="7" t="s">
        <v>192</v>
      </c>
      <c r="J2726" s="64">
        <v>6</v>
      </c>
      <c r="K2726" s="64">
        <v>355</v>
      </c>
      <c r="L2726" s="64">
        <v>5</v>
      </c>
      <c r="M2726" s="64">
        <v>10</v>
      </c>
      <c r="N2726" s="7" t="s">
        <v>152</v>
      </c>
      <c r="O2726" s="64">
        <v>262</v>
      </c>
      <c r="P2726" s="62" t="s">
        <v>5757</v>
      </c>
      <c r="Q2726" s="19" t="s">
        <v>668</v>
      </c>
      <c r="R2726" s="19" t="s">
        <v>668</v>
      </c>
      <c r="S2726" s="19" t="s">
        <v>668</v>
      </c>
      <c r="T2726" s="7" t="s">
        <v>888</v>
      </c>
      <c r="U2726" s="7" t="s">
        <v>4579</v>
      </c>
      <c r="V2726" s="7" t="s">
        <v>668</v>
      </c>
      <c r="W2726" s="7" t="s">
        <v>668</v>
      </c>
      <c r="X2726" s="7" t="s">
        <v>668</v>
      </c>
      <c r="Y2726" s="19" t="s">
        <v>668</v>
      </c>
      <c r="Z2726" s="19" t="s">
        <v>668</v>
      </c>
      <c r="AA2726" s="19" t="s">
        <v>668</v>
      </c>
      <c r="AB2726" s="19" t="s">
        <v>668</v>
      </c>
      <c r="AC2726" s="19" t="s">
        <v>668</v>
      </c>
      <c r="AD2726" s="19" t="s">
        <v>668</v>
      </c>
      <c r="AE2726" s="19" t="s">
        <v>668</v>
      </c>
      <c r="AF2726" s="19" t="s">
        <v>668</v>
      </c>
      <c r="AG2726" s="22">
        <v>118.90319823999999</v>
      </c>
      <c r="AH2726" s="22">
        <v>147.22729491999999</v>
      </c>
      <c r="AI2726" s="18" t="s">
        <v>2996</v>
      </c>
      <c r="AJ2726" s="18">
        <v>2</v>
      </c>
    </row>
    <row r="2727" spans="1:36" ht="14.25" customHeight="1" x14ac:dyDescent="0.25">
      <c r="A2727" s="7" t="s">
        <v>889</v>
      </c>
      <c r="B2727" s="10" t="s">
        <v>3381</v>
      </c>
      <c r="C2727" s="10" t="s">
        <v>5614</v>
      </c>
      <c r="D2727" s="10" t="s">
        <v>668</v>
      </c>
      <c r="E2727" s="33">
        <v>32001</v>
      </c>
      <c r="F2727" s="10" t="s">
        <v>668</v>
      </c>
      <c r="G2727" s="7" t="s">
        <v>3117</v>
      </c>
      <c r="H2727" s="7" t="s">
        <v>3248</v>
      </c>
      <c r="I2727" s="7" t="s">
        <v>192</v>
      </c>
      <c r="J2727" s="64">
        <v>6</v>
      </c>
      <c r="K2727" s="64">
        <v>358</v>
      </c>
      <c r="L2727" s="64">
        <v>3</v>
      </c>
      <c r="M2727" s="64">
        <v>10</v>
      </c>
      <c r="N2727" s="7" t="s">
        <v>152</v>
      </c>
      <c r="O2727" s="64">
        <v>258</v>
      </c>
      <c r="P2727" s="62" t="s">
        <v>5757</v>
      </c>
      <c r="Q2727" s="19" t="s">
        <v>668</v>
      </c>
      <c r="R2727" s="19" t="s">
        <v>668</v>
      </c>
      <c r="S2727" s="19" t="s">
        <v>668</v>
      </c>
      <c r="T2727" s="7" t="s">
        <v>890</v>
      </c>
      <c r="U2727" s="7" t="s">
        <v>4580</v>
      </c>
      <c r="V2727" s="7" t="s">
        <v>668</v>
      </c>
      <c r="W2727" s="7" t="s">
        <v>668</v>
      </c>
      <c r="X2727" s="7" t="s">
        <v>668</v>
      </c>
      <c r="Y2727" s="19" t="s">
        <v>668</v>
      </c>
      <c r="Z2727" s="19" t="s">
        <v>668</v>
      </c>
      <c r="AA2727" s="19" t="s">
        <v>668</v>
      </c>
      <c r="AB2727" s="19" t="s">
        <v>668</v>
      </c>
      <c r="AC2727" s="19" t="s">
        <v>668</v>
      </c>
      <c r="AD2727" s="19" t="s">
        <v>668</v>
      </c>
      <c r="AE2727" s="19" t="s">
        <v>668</v>
      </c>
      <c r="AF2727" s="19" t="s">
        <v>668</v>
      </c>
      <c r="AG2727" s="22">
        <v>149.72338866999999</v>
      </c>
      <c r="AH2727" s="22">
        <v>125.5894165</v>
      </c>
      <c r="AI2727" s="18" t="s">
        <v>2996</v>
      </c>
      <c r="AJ2727" s="18">
        <v>2</v>
      </c>
    </row>
    <row r="2728" spans="1:36" ht="14.25" customHeight="1" x14ac:dyDescent="0.25">
      <c r="A2728" s="7" t="s">
        <v>891</v>
      </c>
      <c r="B2728" s="10" t="s">
        <v>3381</v>
      </c>
      <c r="C2728" s="10" t="s">
        <v>5614</v>
      </c>
      <c r="D2728" s="10" t="s">
        <v>668</v>
      </c>
      <c r="E2728" s="33">
        <v>32001</v>
      </c>
      <c r="F2728" s="10" t="s">
        <v>668</v>
      </c>
      <c r="G2728" s="7" t="s">
        <v>3117</v>
      </c>
      <c r="H2728" s="7" t="s">
        <v>3248</v>
      </c>
      <c r="I2728" s="7" t="s">
        <v>192</v>
      </c>
      <c r="J2728" s="64">
        <v>7</v>
      </c>
      <c r="K2728" s="64">
        <v>362</v>
      </c>
      <c r="L2728" s="64">
        <v>1</v>
      </c>
      <c r="M2728" s="64">
        <v>11</v>
      </c>
      <c r="N2728" s="7" t="s">
        <v>139</v>
      </c>
      <c r="O2728" s="64">
        <v>300</v>
      </c>
      <c r="P2728" s="62" t="s">
        <v>5757</v>
      </c>
      <c r="Q2728" s="19" t="s">
        <v>668</v>
      </c>
      <c r="R2728" s="19" t="s">
        <v>668</v>
      </c>
      <c r="S2728" s="19" t="s">
        <v>668</v>
      </c>
      <c r="T2728" s="7" t="s">
        <v>4585</v>
      </c>
      <c r="U2728" s="7" t="s">
        <v>136</v>
      </c>
      <c r="V2728" s="7" t="s">
        <v>668</v>
      </c>
      <c r="W2728" s="7" t="s">
        <v>668</v>
      </c>
      <c r="X2728" s="7" t="s">
        <v>668</v>
      </c>
      <c r="Y2728" s="19" t="s">
        <v>668</v>
      </c>
      <c r="Z2728" s="19" t="s">
        <v>668</v>
      </c>
      <c r="AA2728" s="19" t="s">
        <v>668</v>
      </c>
      <c r="AB2728" s="19" t="s">
        <v>668</v>
      </c>
      <c r="AC2728" s="19" t="s">
        <v>668</v>
      </c>
      <c r="AD2728" s="19" t="s">
        <v>668</v>
      </c>
      <c r="AE2728" s="19" t="s">
        <v>668</v>
      </c>
      <c r="AF2728" s="19" t="s">
        <v>668</v>
      </c>
      <c r="AG2728" s="22">
        <v>128.02685546999999</v>
      </c>
      <c r="AH2728" s="22">
        <v>133.21777344</v>
      </c>
      <c r="AI2728" s="18" t="s">
        <v>2996</v>
      </c>
      <c r="AJ2728" s="18">
        <v>2</v>
      </c>
    </row>
    <row r="2729" spans="1:36" ht="14.25" customHeight="1" x14ac:dyDescent="0.25">
      <c r="A2729" s="7" t="s">
        <v>892</v>
      </c>
      <c r="B2729" s="10" t="s">
        <v>3381</v>
      </c>
      <c r="C2729" s="10" t="s">
        <v>5614</v>
      </c>
      <c r="D2729" s="10" t="s">
        <v>668</v>
      </c>
      <c r="E2729" s="33">
        <v>32001</v>
      </c>
      <c r="F2729" s="10" t="s">
        <v>668</v>
      </c>
      <c r="G2729" s="7" t="s">
        <v>3117</v>
      </c>
      <c r="H2729" s="7" t="s">
        <v>3248</v>
      </c>
      <c r="I2729" s="7" t="s">
        <v>192</v>
      </c>
      <c r="J2729" s="64">
        <v>7</v>
      </c>
      <c r="K2729" s="64">
        <v>412</v>
      </c>
      <c r="L2729" s="64">
        <v>5</v>
      </c>
      <c r="M2729" s="64">
        <v>8</v>
      </c>
      <c r="N2729" s="7" t="s">
        <v>143</v>
      </c>
      <c r="O2729" s="64">
        <v>188</v>
      </c>
      <c r="P2729" s="62" t="s">
        <v>5757</v>
      </c>
      <c r="Q2729" s="19" t="s">
        <v>668</v>
      </c>
      <c r="R2729" s="19" t="s">
        <v>668</v>
      </c>
      <c r="S2729" s="19" t="s">
        <v>668</v>
      </c>
      <c r="T2729" s="7" t="s">
        <v>893</v>
      </c>
      <c r="U2729" s="7" t="s">
        <v>894</v>
      </c>
      <c r="V2729" s="7" t="s">
        <v>668</v>
      </c>
      <c r="W2729" s="7" t="s">
        <v>668</v>
      </c>
      <c r="X2729" s="7" t="s">
        <v>668</v>
      </c>
      <c r="Y2729" s="19" t="s">
        <v>668</v>
      </c>
      <c r="Z2729" s="19" t="s">
        <v>668</v>
      </c>
      <c r="AA2729" s="19" t="s">
        <v>668</v>
      </c>
      <c r="AB2729" s="19" t="s">
        <v>668</v>
      </c>
      <c r="AC2729" s="19" t="s">
        <v>668</v>
      </c>
      <c r="AD2729" s="19" t="s">
        <v>668</v>
      </c>
      <c r="AE2729" s="19" t="s">
        <v>668</v>
      </c>
      <c r="AF2729" s="19" t="s">
        <v>668</v>
      </c>
      <c r="AG2729" s="12" t="s">
        <v>668</v>
      </c>
      <c r="AH2729" s="12" t="s">
        <v>668</v>
      </c>
      <c r="AI2729" s="21" t="s">
        <v>668</v>
      </c>
      <c r="AJ2729" s="21" t="s">
        <v>668</v>
      </c>
    </row>
    <row r="2730" spans="1:36" ht="14.25" customHeight="1" x14ac:dyDescent="0.25">
      <c r="A2730" s="7" t="s">
        <v>895</v>
      </c>
      <c r="B2730" s="10" t="s">
        <v>3381</v>
      </c>
      <c r="C2730" s="10" t="s">
        <v>5614</v>
      </c>
      <c r="D2730" s="10" t="s">
        <v>668</v>
      </c>
      <c r="E2730" s="33">
        <v>32001</v>
      </c>
      <c r="F2730" s="10" t="s">
        <v>668</v>
      </c>
      <c r="G2730" s="7" t="s">
        <v>3117</v>
      </c>
      <c r="H2730" s="7" t="s">
        <v>3248</v>
      </c>
      <c r="I2730" s="7" t="s">
        <v>192</v>
      </c>
      <c r="J2730" s="64">
        <v>8</v>
      </c>
      <c r="K2730" s="64">
        <v>413</v>
      </c>
      <c r="L2730" s="64">
        <v>6</v>
      </c>
      <c r="M2730" s="64">
        <v>8</v>
      </c>
      <c r="N2730" s="11" t="s">
        <v>143</v>
      </c>
      <c r="O2730" s="64">
        <v>203</v>
      </c>
      <c r="P2730" s="62" t="s">
        <v>5757</v>
      </c>
      <c r="Q2730" s="19" t="s">
        <v>668</v>
      </c>
      <c r="R2730" s="19" t="s">
        <v>668</v>
      </c>
      <c r="S2730" s="19" t="s">
        <v>668</v>
      </c>
      <c r="T2730" s="7" t="s">
        <v>896</v>
      </c>
      <c r="U2730" s="7" t="s">
        <v>4585</v>
      </c>
      <c r="V2730" s="7" t="s">
        <v>668</v>
      </c>
      <c r="W2730" s="7" t="s">
        <v>668</v>
      </c>
      <c r="X2730" s="7" t="s">
        <v>668</v>
      </c>
      <c r="Y2730" s="19" t="s">
        <v>668</v>
      </c>
      <c r="Z2730" s="19" t="s">
        <v>668</v>
      </c>
      <c r="AA2730" s="19" t="s">
        <v>668</v>
      </c>
      <c r="AB2730" s="19" t="s">
        <v>668</v>
      </c>
      <c r="AC2730" s="19" t="s">
        <v>668</v>
      </c>
      <c r="AD2730" s="19" t="s">
        <v>668</v>
      </c>
      <c r="AE2730" s="19" t="s">
        <v>668</v>
      </c>
      <c r="AF2730" s="19" t="s">
        <v>668</v>
      </c>
      <c r="AG2730" s="22">
        <v>135.55505371000001</v>
      </c>
      <c r="AH2730" s="22">
        <v>160.70812988</v>
      </c>
      <c r="AI2730" s="18" t="s">
        <v>2996</v>
      </c>
      <c r="AJ2730" s="18">
        <v>1</v>
      </c>
    </row>
    <row r="2731" spans="1:36" ht="14.25" customHeight="1" x14ac:dyDescent="0.25">
      <c r="A2731" s="7" t="s">
        <v>897</v>
      </c>
      <c r="B2731" s="10" t="s">
        <v>3381</v>
      </c>
      <c r="C2731" s="10" t="s">
        <v>5614</v>
      </c>
      <c r="D2731" s="10" t="s">
        <v>668</v>
      </c>
      <c r="E2731" s="33">
        <v>32001</v>
      </c>
      <c r="F2731" s="10" t="s">
        <v>668</v>
      </c>
      <c r="G2731" s="7" t="s">
        <v>3117</v>
      </c>
      <c r="H2731" s="7" t="s">
        <v>3248</v>
      </c>
      <c r="I2731" s="7" t="s">
        <v>192</v>
      </c>
      <c r="J2731" s="64">
        <v>8</v>
      </c>
      <c r="K2731" s="64">
        <v>441</v>
      </c>
      <c r="L2731" s="64">
        <v>3</v>
      </c>
      <c r="M2731" s="64">
        <v>4</v>
      </c>
      <c r="N2731" s="7" t="s">
        <v>699</v>
      </c>
      <c r="O2731" s="64">
        <v>80</v>
      </c>
      <c r="P2731" s="62" t="s">
        <v>5757</v>
      </c>
      <c r="Q2731" s="19" t="s">
        <v>668</v>
      </c>
      <c r="R2731" s="19" t="s">
        <v>668</v>
      </c>
      <c r="S2731" s="19" t="s">
        <v>668</v>
      </c>
      <c r="T2731" s="7" t="s">
        <v>898</v>
      </c>
      <c r="U2731" s="7" t="s">
        <v>899</v>
      </c>
      <c r="V2731" s="7" t="s">
        <v>668</v>
      </c>
      <c r="W2731" s="7" t="s">
        <v>668</v>
      </c>
      <c r="X2731" s="7" t="s">
        <v>668</v>
      </c>
      <c r="Y2731" s="19" t="s">
        <v>668</v>
      </c>
      <c r="Z2731" s="19" t="s">
        <v>668</v>
      </c>
      <c r="AA2731" s="19" t="s">
        <v>668</v>
      </c>
      <c r="AB2731" s="19" t="s">
        <v>668</v>
      </c>
      <c r="AC2731" s="19" t="s">
        <v>668</v>
      </c>
      <c r="AD2731" s="19" t="s">
        <v>668</v>
      </c>
      <c r="AE2731" s="19" t="s">
        <v>668</v>
      </c>
      <c r="AF2731" s="19" t="s">
        <v>668</v>
      </c>
      <c r="AG2731" s="22">
        <v>120.97991943</v>
      </c>
      <c r="AH2731" s="22">
        <v>128.29760741999999</v>
      </c>
      <c r="AI2731" s="18" t="s">
        <v>2996</v>
      </c>
      <c r="AJ2731" s="18">
        <v>2</v>
      </c>
    </row>
    <row r="2732" spans="1:36" ht="14.25" customHeight="1" x14ac:dyDescent="0.25">
      <c r="A2732" s="7" t="s">
        <v>900</v>
      </c>
      <c r="B2732" s="10" t="s">
        <v>3381</v>
      </c>
      <c r="C2732" s="10" t="s">
        <v>5614</v>
      </c>
      <c r="D2732" s="10" t="s">
        <v>668</v>
      </c>
      <c r="E2732" s="33">
        <v>32001</v>
      </c>
      <c r="F2732" s="10" t="s">
        <v>668</v>
      </c>
      <c r="G2732" s="7" t="s">
        <v>3117</v>
      </c>
      <c r="H2732" s="7" t="s">
        <v>3248</v>
      </c>
      <c r="I2732" s="7" t="s">
        <v>192</v>
      </c>
      <c r="J2732" s="64">
        <v>8</v>
      </c>
      <c r="K2732" s="64">
        <v>461</v>
      </c>
      <c r="L2732" s="64">
        <v>6</v>
      </c>
      <c r="M2732" s="64">
        <v>8</v>
      </c>
      <c r="N2732" s="7" t="s">
        <v>143</v>
      </c>
      <c r="O2732" s="64">
        <v>205</v>
      </c>
      <c r="P2732" s="62" t="s">
        <v>5757</v>
      </c>
      <c r="Q2732" s="19" t="s">
        <v>668</v>
      </c>
      <c r="R2732" s="19" t="s">
        <v>668</v>
      </c>
      <c r="S2732" s="19" t="s">
        <v>668</v>
      </c>
      <c r="T2732" s="7" t="s">
        <v>901</v>
      </c>
      <c r="U2732" s="7" t="s">
        <v>205</v>
      </c>
      <c r="V2732" s="7" t="s">
        <v>668</v>
      </c>
      <c r="W2732" s="7" t="s">
        <v>668</v>
      </c>
      <c r="X2732" s="7" t="s">
        <v>668</v>
      </c>
      <c r="Y2732" s="19" t="s">
        <v>668</v>
      </c>
      <c r="Z2732" s="19" t="s">
        <v>668</v>
      </c>
      <c r="AA2732" s="19" t="s">
        <v>668</v>
      </c>
      <c r="AB2732" s="19" t="s">
        <v>668</v>
      </c>
      <c r="AC2732" s="19" t="s">
        <v>668</v>
      </c>
      <c r="AD2732" s="19" t="s">
        <v>668</v>
      </c>
      <c r="AE2732" s="19" t="s">
        <v>668</v>
      </c>
      <c r="AF2732" s="19" t="s">
        <v>668</v>
      </c>
      <c r="AG2732" s="22">
        <v>122.65148926000001</v>
      </c>
      <c r="AH2732" s="22">
        <v>135.82861328000001</v>
      </c>
      <c r="AI2732" s="18" t="s">
        <v>2996</v>
      </c>
      <c r="AJ2732" s="18">
        <v>2</v>
      </c>
    </row>
    <row r="2733" spans="1:36" ht="14.25" customHeight="1" x14ac:dyDescent="0.25">
      <c r="A2733" s="7" t="s">
        <v>902</v>
      </c>
      <c r="B2733" s="10" t="s">
        <v>3381</v>
      </c>
      <c r="C2733" s="10" t="s">
        <v>5614</v>
      </c>
      <c r="D2733" s="10" t="s">
        <v>668</v>
      </c>
      <c r="E2733" s="33">
        <v>32001</v>
      </c>
      <c r="F2733" s="10" t="s">
        <v>668</v>
      </c>
      <c r="G2733" s="7" t="s">
        <v>3117</v>
      </c>
      <c r="H2733" s="7" t="s">
        <v>3248</v>
      </c>
      <c r="I2733" s="7" t="s">
        <v>192</v>
      </c>
      <c r="J2733" s="64">
        <v>9</v>
      </c>
      <c r="K2733" s="64">
        <v>533</v>
      </c>
      <c r="L2733" s="64">
        <v>6</v>
      </c>
      <c r="M2733" s="64">
        <v>8</v>
      </c>
      <c r="N2733" s="7" t="s">
        <v>143</v>
      </c>
      <c r="O2733" s="64">
        <v>205</v>
      </c>
      <c r="P2733" s="62" t="s">
        <v>5757</v>
      </c>
      <c r="Q2733" s="19" t="s">
        <v>668</v>
      </c>
      <c r="R2733" s="19" t="s">
        <v>668</v>
      </c>
      <c r="S2733" s="19" t="s">
        <v>668</v>
      </c>
      <c r="T2733" s="7" t="s">
        <v>903</v>
      </c>
      <c r="U2733" s="7" t="s">
        <v>894</v>
      </c>
      <c r="V2733" s="10" t="s">
        <v>668</v>
      </c>
      <c r="W2733" s="7" t="s">
        <v>668</v>
      </c>
      <c r="X2733" s="7" t="s">
        <v>668</v>
      </c>
      <c r="Y2733" s="7" t="s">
        <v>668</v>
      </c>
      <c r="Z2733" s="7" t="s">
        <v>668</v>
      </c>
      <c r="AA2733" s="7" t="s">
        <v>668</v>
      </c>
      <c r="AB2733" s="19" t="s">
        <v>668</v>
      </c>
      <c r="AC2733" s="19" t="s">
        <v>668</v>
      </c>
      <c r="AD2733" s="19" t="s">
        <v>668</v>
      </c>
      <c r="AE2733" s="19" t="s">
        <v>668</v>
      </c>
      <c r="AF2733" s="19" t="s">
        <v>668</v>
      </c>
      <c r="AG2733" s="19" t="s">
        <v>668</v>
      </c>
      <c r="AH2733" s="19" t="s">
        <v>668</v>
      </c>
      <c r="AI2733" s="18" t="s">
        <v>668</v>
      </c>
      <c r="AJ2733" s="19" t="s">
        <v>668</v>
      </c>
    </row>
    <row r="2734" spans="1:36" ht="14.25" customHeight="1" x14ac:dyDescent="0.25">
      <c r="A2734" s="10" t="s">
        <v>3061</v>
      </c>
      <c r="B2734" s="10" t="s">
        <v>1578</v>
      </c>
      <c r="C2734" s="10" t="s">
        <v>5598</v>
      </c>
      <c r="D2734" s="10" t="s">
        <v>2852</v>
      </c>
      <c r="E2734" s="33" t="s">
        <v>5608</v>
      </c>
      <c r="F2734" s="10" t="s">
        <v>668</v>
      </c>
      <c r="G2734" s="10" t="s">
        <v>3063</v>
      </c>
      <c r="H2734" s="10" t="s">
        <v>6218</v>
      </c>
      <c r="I2734" s="33" t="s">
        <v>3062</v>
      </c>
      <c r="J2734" s="64">
        <v>1</v>
      </c>
      <c r="K2734" s="64" t="s">
        <v>668</v>
      </c>
      <c r="L2734" s="64">
        <v>5</v>
      </c>
      <c r="M2734" s="64">
        <v>3</v>
      </c>
      <c r="N2734" s="10" t="s">
        <v>2936</v>
      </c>
      <c r="O2734" s="64">
        <v>108</v>
      </c>
      <c r="P2734" s="62" t="s">
        <v>5757</v>
      </c>
      <c r="Q2734" s="19" t="s">
        <v>668</v>
      </c>
      <c r="R2734" s="19" t="s">
        <v>668</v>
      </c>
      <c r="S2734" s="19" t="s">
        <v>668</v>
      </c>
      <c r="T2734" s="19" t="s">
        <v>668</v>
      </c>
      <c r="U2734" s="19" t="s">
        <v>668</v>
      </c>
      <c r="V2734" s="58" t="s">
        <v>668</v>
      </c>
      <c r="W2734" s="58" t="s">
        <v>668</v>
      </c>
      <c r="X2734" s="58" t="s">
        <v>668</v>
      </c>
      <c r="Y2734" s="20" t="s">
        <v>668</v>
      </c>
      <c r="Z2734" s="20" t="s">
        <v>668</v>
      </c>
      <c r="AA2734" s="20" t="s">
        <v>668</v>
      </c>
      <c r="AB2734" s="10" t="s">
        <v>668</v>
      </c>
      <c r="AC2734" s="10" t="s">
        <v>668</v>
      </c>
      <c r="AD2734" s="10" t="s">
        <v>668</v>
      </c>
      <c r="AE2734" s="10" t="s">
        <v>668</v>
      </c>
      <c r="AF2734" s="10" t="s">
        <v>668</v>
      </c>
      <c r="AG2734" s="10" t="s">
        <v>668</v>
      </c>
      <c r="AH2734" s="10" t="s">
        <v>668</v>
      </c>
      <c r="AI2734" s="18" t="s">
        <v>668</v>
      </c>
      <c r="AJ2734" s="10" t="s">
        <v>668</v>
      </c>
    </row>
    <row r="2735" spans="1:36" ht="14.25" customHeight="1" x14ac:dyDescent="0.25">
      <c r="A2735" s="10" t="s">
        <v>3065</v>
      </c>
      <c r="B2735" s="10" t="s">
        <v>1578</v>
      </c>
      <c r="C2735" s="10" t="s">
        <v>5598</v>
      </c>
      <c r="D2735" s="10" t="s">
        <v>2852</v>
      </c>
      <c r="E2735" s="33" t="s">
        <v>5608</v>
      </c>
      <c r="F2735" s="10" t="s">
        <v>668</v>
      </c>
      <c r="G2735" s="10" t="s">
        <v>3063</v>
      </c>
      <c r="H2735" s="10" t="s">
        <v>6218</v>
      </c>
      <c r="I2735" s="33" t="s">
        <v>3062</v>
      </c>
      <c r="J2735" s="64">
        <v>3</v>
      </c>
      <c r="K2735" s="64" t="s">
        <v>668</v>
      </c>
      <c r="L2735" s="64">
        <v>1</v>
      </c>
      <c r="M2735" s="64">
        <v>3</v>
      </c>
      <c r="N2735" s="10" t="s">
        <v>2936</v>
      </c>
      <c r="O2735" s="64">
        <v>108</v>
      </c>
      <c r="P2735" s="62" t="s">
        <v>5757</v>
      </c>
      <c r="Q2735" s="19" t="s">
        <v>668</v>
      </c>
      <c r="R2735" s="19" t="s">
        <v>668</v>
      </c>
      <c r="S2735" s="19" t="s">
        <v>668</v>
      </c>
      <c r="T2735" s="19" t="s">
        <v>668</v>
      </c>
      <c r="U2735" s="19" t="s">
        <v>668</v>
      </c>
      <c r="V2735" s="58" t="s">
        <v>668</v>
      </c>
      <c r="W2735" s="58" t="s">
        <v>668</v>
      </c>
      <c r="X2735" s="58" t="s">
        <v>668</v>
      </c>
      <c r="Y2735" s="20" t="s">
        <v>668</v>
      </c>
      <c r="Z2735" s="20" t="s">
        <v>668</v>
      </c>
      <c r="AA2735" s="20" t="s">
        <v>668</v>
      </c>
      <c r="AB2735" s="10" t="s">
        <v>668</v>
      </c>
      <c r="AC2735" s="10" t="s">
        <v>668</v>
      </c>
      <c r="AD2735" s="10" t="s">
        <v>668</v>
      </c>
      <c r="AE2735" s="10" t="s">
        <v>668</v>
      </c>
      <c r="AF2735" s="10" t="s">
        <v>668</v>
      </c>
      <c r="AG2735" s="10" t="s">
        <v>668</v>
      </c>
      <c r="AH2735" s="10" t="s">
        <v>668</v>
      </c>
      <c r="AI2735" s="18" t="s">
        <v>668</v>
      </c>
      <c r="AJ2735" s="10" t="s">
        <v>668</v>
      </c>
    </row>
    <row r="2736" spans="1:36" ht="14.25" customHeight="1" x14ac:dyDescent="0.25">
      <c r="A2736" s="10" t="s">
        <v>3066</v>
      </c>
      <c r="B2736" s="10" t="s">
        <v>1578</v>
      </c>
      <c r="C2736" s="10" t="s">
        <v>5598</v>
      </c>
      <c r="D2736" s="10" t="s">
        <v>2852</v>
      </c>
      <c r="E2736" s="33" t="s">
        <v>5608</v>
      </c>
      <c r="F2736" s="10" t="s">
        <v>668</v>
      </c>
      <c r="G2736" s="10" t="s">
        <v>3063</v>
      </c>
      <c r="H2736" s="10" t="s">
        <v>6218</v>
      </c>
      <c r="I2736" s="33" t="s">
        <v>3062</v>
      </c>
      <c r="J2736" s="64">
        <v>2</v>
      </c>
      <c r="K2736" s="64" t="s">
        <v>668</v>
      </c>
      <c r="L2736" s="64">
        <v>4</v>
      </c>
      <c r="M2736" s="64">
        <v>3</v>
      </c>
      <c r="N2736" s="10" t="s">
        <v>2936</v>
      </c>
      <c r="O2736" s="64">
        <v>108</v>
      </c>
      <c r="P2736" s="62" t="s">
        <v>5757</v>
      </c>
      <c r="Q2736" s="19" t="s">
        <v>668</v>
      </c>
      <c r="R2736" s="19" t="s">
        <v>668</v>
      </c>
      <c r="S2736" s="19" t="s">
        <v>668</v>
      </c>
      <c r="T2736" s="19" t="s">
        <v>668</v>
      </c>
      <c r="U2736" s="19" t="s">
        <v>668</v>
      </c>
      <c r="V2736" s="58" t="s">
        <v>668</v>
      </c>
      <c r="W2736" s="58" t="s">
        <v>668</v>
      </c>
      <c r="X2736" s="58" t="s">
        <v>668</v>
      </c>
      <c r="Y2736" s="20" t="s">
        <v>668</v>
      </c>
      <c r="Z2736" s="20" t="s">
        <v>668</v>
      </c>
      <c r="AA2736" s="20" t="s">
        <v>668</v>
      </c>
      <c r="AB2736" s="10" t="s">
        <v>668</v>
      </c>
      <c r="AC2736" s="10" t="s">
        <v>668</v>
      </c>
      <c r="AD2736" s="10" t="s">
        <v>668</v>
      </c>
      <c r="AE2736" s="10" t="s">
        <v>668</v>
      </c>
      <c r="AF2736" s="10" t="s">
        <v>668</v>
      </c>
      <c r="AG2736" s="10" t="s">
        <v>668</v>
      </c>
      <c r="AH2736" s="10" t="s">
        <v>668</v>
      </c>
      <c r="AI2736" s="18" t="s">
        <v>668</v>
      </c>
      <c r="AJ2736" s="10" t="s">
        <v>668</v>
      </c>
    </row>
    <row r="2737" spans="1:36" ht="14.25" customHeight="1" x14ac:dyDescent="0.25">
      <c r="A2737" s="10" t="s">
        <v>3067</v>
      </c>
      <c r="B2737" s="10" t="s">
        <v>1578</v>
      </c>
      <c r="C2737" s="10" t="s">
        <v>5598</v>
      </c>
      <c r="D2737" s="10" t="s">
        <v>2852</v>
      </c>
      <c r="E2737" s="33" t="s">
        <v>5608</v>
      </c>
      <c r="F2737" s="10" t="s">
        <v>668</v>
      </c>
      <c r="G2737" s="10" t="s">
        <v>3063</v>
      </c>
      <c r="H2737" s="10" t="s">
        <v>6218</v>
      </c>
      <c r="I2737" s="33" t="s">
        <v>3062</v>
      </c>
      <c r="J2737" s="64">
        <v>2</v>
      </c>
      <c r="K2737" s="64" t="s">
        <v>668</v>
      </c>
      <c r="L2737" s="64">
        <v>2</v>
      </c>
      <c r="M2737" s="64">
        <v>3</v>
      </c>
      <c r="N2737" s="10" t="s">
        <v>2936</v>
      </c>
      <c r="O2737" s="64">
        <v>108</v>
      </c>
      <c r="P2737" s="62" t="s">
        <v>5757</v>
      </c>
      <c r="Q2737" s="19" t="s">
        <v>668</v>
      </c>
      <c r="R2737" s="19" t="s">
        <v>668</v>
      </c>
      <c r="S2737" s="19" t="s">
        <v>668</v>
      </c>
      <c r="T2737" s="19" t="s">
        <v>668</v>
      </c>
      <c r="U2737" s="19" t="s">
        <v>668</v>
      </c>
      <c r="V2737" s="58" t="s">
        <v>668</v>
      </c>
      <c r="W2737" s="58" t="s">
        <v>668</v>
      </c>
      <c r="X2737" s="58" t="s">
        <v>668</v>
      </c>
      <c r="Y2737" s="20" t="s">
        <v>668</v>
      </c>
      <c r="Z2737" s="20" t="s">
        <v>668</v>
      </c>
      <c r="AA2737" s="20" t="s">
        <v>668</v>
      </c>
      <c r="AB2737" s="10" t="s">
        <v>668</v>
      </c>
      <c r="AC2737" s="10" t="s">
        <v>668</v>
      </c>
      <c r="AD2737" s="10" t="s">
        <v>668</v>
      </c>
      <c r="AE2737" s="10" t="s">
        <v>668</v>
      </c>
      <c r="AF2737" s="10" t="s">
        <v>668</v>
      </c>
      <c r="AG2737" s="10" t="s">
        <v>668</v>
      </c>
      <c r="AH2737" s="10" t="s">
        <v>668</v>
      </c>
      <c r="AI2737" s="18" t="s">
        <v>668</v>
      </c>
      <c r="AJ2737" s="10" t="s">
        <v>668</v>
      </c>
    </row>
    <row r="2738" spans="1:36" ht="14.25" customHeight="1" x14ac:dyDescent="0.25">
      <c r="A2738" s="10" t="s">
        <v>3068</v>
      </c>
      <c r="B2738" s="10" t="s">
        <v>1578</v>
      </c>
      <c r="C2738" s="10" t="s">
        <v>5598</v>
      </c>
      <c r="D2738" s="10" t="s">
        <v>2852</v>
      </c>
      <c r="E2738" s="33" t="s">
        <v>5608</v>
      </c>
      <c r="F2738" s="10" t="s">
        <v>668</v>
      </c>
      <c r="G2738" s="10" t="s">
        <v>3063</v>
      </c>
      <c r="H2738" s="10" t="s">
        <v>6218</v>
      </c>
      <c r="I2738" s="33" t="s">
        <v>3062</v>
      </c>
      <c r="J2738" s="64">
        <v>6</v>
      </c>
      <c r="K2738" s="64" t="s">
        <v>668</v>
      </c>
      <c r="L2738" s="64">
        <v>6</v>
      </c>
      <c r="M2738" s="64">
        <v>3</v>
      </c>
      <c r="N2738" s="10" t="s">
        <v>2936</v>
      </c>
      <c r="O2738" s="64">
        <v>102</v>
      </c>
      <c r="P2738" s="62" t="s">
        <v>5757</v>
      </c>
      <c r="Q2738" s="19" t="s">
        <v>668</v>
      </c>
      <c r="R2738" s="19" t="s">
        <v>668</v>
      </c>
      <c r="S2738" s="19" t="s">
        <v>668</v>
      </c>
      <c r="T2738" s="19" t="s">
        <v>668</v>
      </c>
      <c r="U2738" s="19" t="s">
        <v>668</v>
      </c>
      <c r="V2738" s="58" t="s">
        <v>668</v>
      </c>
      <c r="W2738" s="58" t="s">
        <v>668</v>
      </c>
      <c r="X2738" s="58" t="s">
        <v>668</v>
      </c>
      <c r="Y2738" s="20" t="s">
        <v>668</v>
      </c>
      <c r="Z2738" s="20" t="s">
        <v>668</v>
      </c>
      <c r="AA2738" s="20" t="s">
        <v>668</v>
      </c>
      <c r="AB2738" s="10" t="s">
        <v>668</v>
      </c>
      <c r="AC2738" s="10" t="s">
        <v>668</v>
      </c>
      <c r="AD2738" s="10" t="s">
        <v>668</v>
      </c>
      <c r="AE2738" s="10" t="s">
        <v>668</v>
      </c>
      <c r="AF2738" s="10" t="s">
        <v>668</v>
      </c>
      <c r="AG2738" s="10" t="s">
        <v>668</v>
      </c>
      <c r="AH2738" s="10" t="s">
        <v>668</v>
      </c>
      <c r="AI2738" s="18" t="s">
        <v>668</v>
      </c>
      <c r="AJ2738" s="10" t="s">
        <v>668</v>
      </c>
    </row>
    <row r="2739" spans="1:36" ht="14.25" customHeight="1" x14ac:dyDescent="0.25">
      <c r="A2739" s="10" t="s">
        <v>3069</v>
      </c>
      <c r="B2739" s="10" t="s">
        <v>1578</v>
      </c>
      <c r="C2739" s="10" t="s">
        <v>5598</v>
      </c>
      <c r="D2739" s="10" t="s">
        <v>2852</v>
      </c>
      <c r="E2739" s="33" t="s">
        <v>5608</v>
      </c>
      <c r="F2739" s="10" t="s">
        <v>668</v>
      </c>
      <c r="G2739" s="10" t="s">
        <v>3063</v>
      </c>
      <c r="H2739" s="10" t="s">
        <v>6218</v>
      </c>
      <c r="I2739" s="33" t="s">
        <v>3062</v>
      </c>
      <c r="J2739" s="64">
        <v>2</v>
      </c>
      <c r="K2739" s="64" t="s">
        <v>668</v>
      </c>
      <c r="L2739" s="64">
        <v>5</v>
      </c>
      <c r="M2739" s="64">
        <v>3</v>
      </c>
      <c r="N2739" s="10" t="s">
        <v>2936</v>
      </c>
      <c r="O2739" s="64">
        <v>99</v>
      </c>
      <c r="P2739" s="62" t="s">
        <v>5757</v>
      </c>
      <c r="Q2739" s="19" t="s">
        <v>668</v>
      </c>
      <c r="R2739" s="19" t="s">
        <v>668</v>
      </c>
      <c r="S2739" s="19" t="s">
        <v>668</v>
      </c>
      <c r="T2739" s="19" t="s">
        <v>668</v>
      </c>
      <c r="U2739" s="19" t="s">
        <v>668</v>
      </c>
      <c r="V2739" s="58" t="s">
        <v>668</v>
      </c>
      <c r="W2739" s="58" t="s">
        <v>668</v>
      </c>
      <c r="X2739" s="58" t="s">
        <v>668</v>
      </c>
      <c r="Y2739" s="20" t="s">
        <v>668</v>
      </c>
      <c r="Z2739" s="20" t="s">
        <v>668</v>
      </c>
      <c r="AA2739" s="20" t="s">
        <v>668</v>
      </c>
      <c r="AB2739" s="10" t="s">
        <v>668</v>
      </c>
      <c r="AC2739" s="10" t="s">
        <v>668</v>
      </c>
      <c r="AD2739" s="10" t="s">
        <v>668</v>
      </c>
      <c r="AE2739" s="10" t="s">
        <v>668</v>
      </c>
      <c r="AF2739" s="10" t="s">
        <v>668</v>
      </c>
      <c r="AG2739" s="10" t="s">
        <v>668</v>
      </c>
      <c r="AH2739" s="10" t="s">
        <v>668</v>
      </c>
      <c r="AI2739" s="18" t="s">
        <v>668</v>
      </c>
      <c r="AJ2739" s="10" t="s">
        <v>668</v>
      </c>
    </row>
    <row r="2740" spans="1:36" ht="14.25" customHeight="1" x14ac:dyDescent="0.25">
      <c r="A2740" s="10" t="s">
        <v>3070</v>
      </c>
      <c r="B2740" s="10" t="s">
        <v>1578</v>
      </c>
      <c r="C2740" s="10" t="s">
        <v>5598</v>
      </c>
      <c r="D2740" s="10" t="s">
        <v>2852</v>
      </c>
      <c r="E2740" s="33" t="s">
        <v>5608</v>
      </c>
      <c r="F2740" s="10" t="s">
        <v>668</v>
      </c>
      <c r="G2740" s="10" t="s">
        <v>3063</v>
      </c>
      <c r="H2740" s="10" t="s">
        <v>6218</v>
      </c>
      <c r="I2740" s="33" t="s">
        <v>3062</v>
      </c>
      <c r="J2740" s="64">
        <v>3</v>
      </c>
      <c r="K2740" s="64" t="s">
        <v>668</v>
      </c>
      <c r="L2740" s="64">
        <v>6</v>
      </c>
      <c r="M2740" s="64">
        <v>3</v>
      </c>
      <c r="N2740" s="10" t="s">
        <v>2936</v>
      </c>
      <c r="O2740" s="64">
        <v>107</v>
      </c>
      <c r="P2740" s="62" t="s">
        <v>5757</v>
      </c>
      <c r="Q2740" s="19" t="s">
        <v>668</v>
      </c>
      <c r="R2740" s="19" t="s">
        <v>668</v>
      </c>
      <c r="S2740" s="19" t="s">
        <v>668</v>
      </c>
      <c r="T2740" s="19" t="s">
        <v>668</v>
      </c>
      <c r="U2740" s="19" t="s">
        <v>668</v>
      </c>
      <c r="V2740" s="58" t="s">
        <v>668</v>
      </c>
      <c r="W2740" s="58" t="s">
        <v>668</v>
      </c>
      <c r="X2740" s="58" t="s">
        <v>668</v>
      </c>
      <c r="Y2740" s="20" t="s">
        <v>668</v>
      </c>
      <c r="Z2740" s="20" t="s">
        <v>668</v>
      </c>
      <c r="AA2740" s="20" t="s">
        <v>668</v>
      </c>
      <c r="AB2740" s="10" t="s">
        <v>668</v>
      </c>
      <c r="AC2740" s="10" t="s">
        <v>668</v>
      </c>
      <c r="AD2740" s="10" t="s">
        <v>668</v>
      </c>
      <c r="AE2740" s="10" t="s">
        <v>668</v>
      </c>
      <c r="AF2740" s="10" t="s">
        <v>668</v>
      </c>
      <c r="AG2740" s="10" t="s">
        <v>668</v>
      </c>
      <c r="AH2740" s="10" t="s">
        <v>668</v>
      </c>
      <c r="AI2740" s="18" t="s">
        <v>668</v>
      </c>
      <c r="AJ2740" s="10" t="s">
        <v>668</v>
      </c>
    </row>
    <row r="2741" spans="1:36" ht="14.25" customHeight="1" x14ac:dyDescent="0.25">
      <c r="A2741" s="10" t="s">
        <v>3071</v>
      </c>
      <c r="B2741" s="10" t="s">
        <v>1578</v>
      </c>
      <c r="C2741" s="10" t="s">
        <v>5598</v>
      </c>
      <c r="D2741" s="10" t="s">
        <v>2852</v>
      </c>
      <c r="E2741" s="33" t="s">
        <v>5608</v>
      </c>
      <c r="F2741" s="10" t="s">
        <v>668</v>
      </c>
      <c r="G2741" s="10" t="s">
        <v>3063</v>
      </c>
      <c r="H2741" s="10" t="s">
        <v>6218</v>
      </c>
      <c r="I2741" s="33" t="s">
        <v>3062</v>
      </c>
      <c r="J2741" s="64">
        <v>4</v>
      </c>
      <c r="K2741" s="64" t="s">
        <v>668</v>
      </c>
      <c r="L2741" s="64">
        <v>3</v>
      </c>
      <c r="M2741" s="64">
        <v>3</v>
      </c>
      <c r="N2741" s="10" t="s">
        <v>2936</v>
      </c>
      <c r="O2741" s="64">
        <v>107</v>
      </c>
      <c r="P2741" s="62" t="s">
        <v>5757</v>
      </c>
      <c r="Q2741" s="19" t="s">
        <v>668</v>
      </c>
      <c r="R2741" s="19" t="s">
        <v>668</v>
      </c>
      <c r="S2741" s="19" t="s">
        <v>668</v>
      </c>
      <c r="T2741" s="19" t="s">
        <v>668</v>
      </c>
      <c r="U2741" s="19" t="s">
        <v>668</v>
      </c>
      <c r="V2741" s="58" t="s">
        <v>668</v>
      </c>
      <c r="W2741" s="58" t="s">
        <v>668</v>
      </c>
      <c r="X2741" s="58" t="s">
        <v>668</v>
      </c>
      <c r="Y2741" s="20" t="s">
        <v>668</v>
      </c>
      <c r="Z2741" s="20" t="s">
        <v>668</v>
      </c>
      <c r="AA2741" s="20" t="s">
        <v>668</v>
      </c>
      <c r="AB2741" s="10" t="s">
        <v>668</v>
      </c>
      <c r="AC2741" s="10" t="s">
        <v>668</v>
      </c>
      <c r="AD2741" s="10" t="s">
        <v>668</v>
      </c>
      <c r="AE2741" s="10" t="s">
        <v>668</v>
      </c>
      <c r="AF2741" s="10" t="s">
        <v>668</v>
      </c>
      <c r="AG2741" s="10" t="s">
        <v>668</v>
      </c>
      <c r="AH2741" s="10" t="s">
        <v>668</v>
      </c>
      <c r="AI2741" s="18" t="s">
        <v>668</v>
      </c>
      <c r="AJ2741" s="10" t="s">
        <v>668</v>
      </c>
    </row>
    <row r="2742" spans="1:36" ht="14.25" customHeight="1" x14ac:dyDescent="0.25">
      <c r="A2742" s="10" t="s">
        <v>3072</v>
      </c>
      <c r="B2742" s="10" t="s">
        <v>1578</v>
      </c>
      <c r="C2742" s="10" t="s">
        <v>5598</v>
      </c>
      <c r="D2742" s="10" t="s">
        <v>2852</v>
      </c>
      <c r="E2742" s="33" t="s">
        <v>5608</v>
      </c>
      <c r="F2742" s="10" t="s">
        <v>668</v>
      </c>
      <c r="G2742" s="10" t="s">
        <v>3063</v>
      </c>
      <c r="H2742" s="10" t="s">
        <v>6218</v>
      </c>
      <c r="I2742" s="33" t="s">
        <v>3062</v>
      </c>
      <c r="J2742" s="64">
        <v>2</v>
      </c>
      <c r="K2742" s="64" t="s">
        <v>668</v>
      </c>
      <c r="L2742" s="64">
        <v>1</v>
      </c>
      <c r="M2742" s="64">
        <v>3</v>
      </c>
      <c r="N2742" s="10" t="s">
        <v>2936</v>
      </c>
      <c r="O2742" s="64">
        <v>109</v>
      </c>
      <c r="P2742" s="62" t="s">
        <v>5757</v>
      </c>
      <c r="Q2742" s="19" t="s">
        <v>668</v>
      </c>
      <c r="R2742" s="19" t="s">
        <v>668</v>
      </c>
      <c r="S2742" s="19" t="s">
        <v>668</v>
      </c>
      <c r="T2742" s="19" t="s">
        <v>668</v>
      </c>
      <c r="U2742" s="19" t="s">
        <v>668</v>
      </c>
      <c r="V2742" s="58" t="s">
        <v>668</v>
      </c>
      <c r="W2742" s="58" t="s">
        <v>668</v>
      </c>
      <c r="X2742" s="58" t="s">
        <v>668</v>
      </c>
      <c r="Y2742" s="20" t="s">
        <v>668</v>
      </c>
      <c r="Z2742" s="20" t="s">
        <v>668</v>
      </c>
      <c r="AA2742" s="20" t="s">
        <v>668</v>
      </c>
      <c r="AB2742" s="10" t="s">
        <v>668</v>
      </c>
      <c r="AC2742" s="10" t="s">
        <v>668</v>
      </c>
      <c r="AD2742" s="10" t="s">
        <v>668</v>
      </c>
      <c r="AE2742" s="10" t="s">
        <v>668</v>
      </c>
      <c r="AF2742" s="10" t="s">
        <v>668</v>
      </c>
      <c r="AG2742" s="10" t="s">
        <v>668</v>
      </c>
      <c r="AH2742" s="10" t="s">
        <v>668</v>
      </c>
      <c r="AI2742" s="18" t="s">
        <v>668</v>
      </c>
      <c r="AJ2742" s="10" t="s">
        <v>668</v>
      </c>
    </row>
    <row r="2743" spans="1:36" ht="14.25" customHeight="1" x14ac:dyDescent="0.25">
      <c r="A2743" s="10" t="s">
        <v>3073</v>
      </c>
      <c r="B2743" s="10" t="s">
        <v>1578</v>
      </c>
      <c r="C2743" s="10" t="s">
        <v>5598</v>
      </c>
      <c r="D2743" s="10" t="s">
        <v>2852</v>
      </c>
      <c r="E2743" s="33" t="s">
        <v>5608</v>
      </c>
      <c r="F2743" s="10" t="s">
        <v>668</v>
      </c>
      <c r="G2743" s="10" t="s">
        <v>3063</v>
      </c>
      <c r="H2743" s="10" t="s">
        <v>6218</v>
      </c>
      <c r="I2743" s="33" t="s">
        <v>3062</v>
      </c>
      <c r="J2743" s="64">
        <v>8</v>
      </c>
      <c r="K2743" s="64" t="s">
        <v>668</v>
      </c>
      <c r="L2743" s="64">
        <v>1</v>
      </c>
      <c r="M2743" s="64">
        <v>3</v>
      </c>
      <c r="N2743" s="10" t="s">
        <v>2936</v>
      </c>
      <c r="O2743" s="64">
        <v>115</v>
      </c>
      <c r="P2743" s="62" t="s">
        <v>5757</v>
      </c>
      <c r="Q2743" s="19" t="s">
        <v>668</v>
      </c>
      <c r="R2743" s="19" t="s">
        <v>668</v>
      </c>
      <c r="S2743" s="19" t="s">
        <v>668</v>
      </c>
      <c r="T2743" s="19" t="s">
        <v>668</v>
      </c>
      <c r="U2743" s="19" t="s">
        <v>668</v>
      </c>
      <c r="V2743" s="58" t="s">
        <v>668</v>
      </c>
      <c r="W2743" s="58" t="s">
        <v>668</v>
      </c>
      <c r="X2743" s="58" t="s">
        <v>668</v>
      </c>
      <c r="Y2743" s="20" t="s">
        <v>668</v>
      </c>
      <c r="Z2743" s="20" t="s">
        <v>668</v>
      </c>
      <c r="AA2743" s="20" t="s">
        <v>668</v>
      </c>
      <c r="AB2743" s="10" t="s">
        <v>668</v>
      </c>
      <c r="AC2743" s="10" t="s">
        <v>668</v>
      </c>
      <c r="AD2743" s="10" t="s">
        <v>668</v>
      </c>
      <c r="AE2743" s="10" t="s">
        <v>668</v>
      </c>
      <c r="AF2743" s="10" t="s">
        <v>668</v>
      </c>
      <c r="AG2743" s="10" t="s">
        <v>668</v>
      </c>
      <c r="AH2743" s="10" t="s">
        <v>668</v>
      </c>
      <c r="AI2743" s="18" t="s">
        <v>668</v>
      </c>
      <c r="AJ2743" s="10" t="s">
        <v>668</v>
      </c>
    </row>
    <row r="2744" spans="1:36" ht="14.25" customHeight="1" x14ac:dyDescent="0.25">
      <c r="A2744" s="10" t="s">
        <v>3074</v>
      </c>
      <c r="B2744" s="10" t="s">
        <v>1578</v>
      </c>
      <c r="C2744" s="10" t="s">
        <v>5598</v>
      </c>
      <c r="D2744" s="10" t="s">
        <v>2852</v>
      </c>
      <c r="E2744" s="33" t="s">
        <v>5608</v>
      </c>
      <c r="F2744" s="10" t="s">
        <v>668</v>
      </c>
      <c r="G2744" s="10" t="s">
        <v>3063</v>
      </c>
      <c r="H2744" s="10" t="s">
        <v>6218</v>
      </c>
      <c r="I2744" s="33" t="s">
        <v>3062</v>
      </c>
      <c r="J2744" s="64">
        <v>4</v>
      </c>
      <c r="K2744" s="64" t="s">
        <v>668</v>
      </c>
      <c r="L2744" s="64">
        <v>4</v>
      </c>
      <c r="M2744" s="64">
        <v>3</v>
      </c>
      <c r="N2744" s="10" t="s">
        <v>2936</v>
      </c>
      <c r="O2744" s="64">
        <v>115</v>
      </c>
      <c r="P2744" s="62" t="s">
        <v>5757</v>
      </c>
      <c r="Q2744" s="19" t="s">
        <v>668</v>
      </c>
      <c r="R2744" s="19" t="s">
        <v>668</v>
      </c>
      <c r="S2744" s="19" t="s">
        <v>668</v>
      </c>
      <c r="T2744" s="19" t="s">
        <v>668</v>
      </c>
      <c r="U2744" s="19" t="s">
        <v>668</v>
      </c>
      <c r="V2744" s="58" t="s">
        <v>668</v>
      </c>
      <c r="W2744" s="58" t="s">
        <v>668</v>
      </c>
      <c r="X2744" s="58" t="s">
        <v>668</v>
      </c>
      <c r="Y2744" s="20" t="s">
        <v>668</v>
      </c>
      <c r="Z2744" s="20" t="s">
        <v>668</v>
      </c>
      <c r="AA2744" s="20" t="s">
        <v>668</v>
      </c>
      <c r="AB2744" s="10" t="s">
        <v>668</v>
      </c>
      <c r="AC2744" s="10" t="s">
        <v>668</v>
      </c>
      <c r="AD2744" s="10" t="s">
        <v>668</v>
      </c>
      <c r="AE2744" s="10" t="s">
        <v>668</v>
      </c>
      <c r="AF2744" s="10" t="s">
        <v>668</v>
      </c>
      <c r="AG2744" s="10" t="s">
        <v>668</v>
      </c>
      <c r="AH2744" s="10" t="s">
        <v>668</v>
      </c>
      <c r="AI2744" s="18" t="s">
        <v>668</v>
      </c>
      <c r="AJ2744" s="10" t="s">
        <v>668</v>
      </c>
    </row>
    <row r="2745" spans="1:36" ht="14.25" customHeight="1" x14ac:dyDescent="0.25">
      <c r="A2745" s="10" t="s">
        <v>3075</v>
      </c>
      <c r="B2745" s="10" t="s">
        <v>1578</v>
      </c>
      <c r="C2745" s="10" t="s">
        <v>5598</v>
      </c>
      <c r="D2745" s="10" t="s">
        <v>2852</v>
      </c>
      <c r="E2745" s="33" t="s">
        <v>5608</v>
      </c>
      <c r="F2745" s="10" t="s">
        <v>668</v>
      </c>
      <c r="G2745" s="10" t="s">
        <v>3063</v>
      </c>
      <c r="H2745" s="10" t="s">
        <v>6218</v>
      </c>
      <c r="I2745" s="33" t="s">
        <v>3062</v>
      </c>
      <c r="J2745" s="64">
        <v>7</v>
      </c>
      <c r="K2745" s="64" t="s">
        <v>668</v>
      </c>
      <c r="L2745" s="64">
        <v>5</v>
      </c>
      <c r="M2745" s="64">
        <v>3</v>
      </c>
      <c r="N2745" s="10" t="s">
        <v>2936</v>
      </c>
      <c r="O2745" s="64">
        <v>115</v>
      </c>
      <c r="P2745" s="62" t="s">
        <v>5757</v>
      </c>
      <c r="Q2745" s="19" t="s">
        <v>668</v>
      </c>
      <c r="R2745" s="19" t="s">
        <v>668</v>
      </c>
      <c r="S2745" s="19" t="s">
        <v>668</v>
      </c>
      <c r="T2745" s="19" t="s">
        <v>668</v>
      </c>
      <c r="U2745" s="19" t="s">
        <v>668</v>
      </c>
      <c r="V2745" s="58" t="s">
        <v>668</v>
      </c>
      <c r="W2745" s="58" t="s">
        <v>668</v>
      </c>
      <c r="X2745" s="58" t="s">
        <v>668</v>
      </c>
      <c r="Y2745" s="20" t="s">
        <v>668</v>
      </c>
      <c r="Z2745" s="20" t="s">
        <v>668</v>
      </c>
      <c r="AA2745" s="20" t="s">
        <v>668</v>
      </c>
      <c r="AB2745" s="10" t="s">
        <v>668</v>
      </c>
      <c r="AC2745" s="10" t="s">
        <v>668</v>
      </c>
      <c r="AD2745" s="10" t="s">
        <v>668</v>
      </c>
      <c r="AE2745" s="10" t="s">
        <v>668</v>
      </c>
      <c r="AF2745" s="10" t="s">
        <v>668</v>
      </c>
      <c r="AG2745" s="10" t="s">
        <v>668</v>
      </c>
      <c r="AH2745" s="10" t="s">
        <v>668</v>
      </c>
      <c r="AI2745" s="18" t="s">
        <v>668</v>
      </c>
      <c r="AJ2745" s="10" t="s">
        <v>668</v>
      </c>
    </row>
    <row r="2746" spans="1:36" ht="14.25" customHeight="1" x14ac:dyDescent="0.25">
      <c r="A2746" s="10" t="s">
        <v>3076</v>
      </c>
      <c r="B2746" s="10" t="s">
        <v>1578</v>
      </c>
      <c r="C2746" s="10" t="s">
        <v>5598</v>
      </c>
      <c r="D2746" s="10" t="s">
        <v>2852</v>
      </c>
      <c r="E2746" s="33" t="s">
        <v>5608</v>
      </c>
      <c r="F2746" s="10" t="s">
        <v>668</v>
      </c>
      <c r="G2746" s="10" t="s">
        <v>3063</v>
      </c>
      <c r="H2746" s="10" t="s">
        <v>6218</v>
      </c>
      <c r="I2746" s="33" t="s">
        <v>3062</v>
      </c>
      <c r="J2746" s="64">
        <v>4</v>
      </c>
      <c r="K2746" s="64" t="s">
        <v>668</v>
      </c>
      <c r="L2746" s="64">
        <v>5</v>
      </c>
      <c r="M2746" s="64">
        <v>3</v>
      </c>
      <c r="N2746" s="10" t="s">
        <v>2936</v>
      </c>
      <c r="O2746" s="64">
        <v>105</v>
      </c>
      <c r="P2746" s="62" t="s">
        <v>5757</v>
      </c>
      <c r="Q2746" s="19" t="s">
        <v>668</v>
      </c>
      <c r="R2746" s="19" t="s">
        <v>668</v>
      </c>
      <c r="S2746" s="19" t="s">
        <v>668</v>
      </c>
      <c r="T2746" s="19" t="s">
        <v>668</v>
      </c>
      <c r="U2746" s="19" t="s">
        <v>668</v>
      </c>
      <c r="V2746" s="58" t="s">
        <v>668</v>
      </c>
      <c r="W2746" s="58" t="s">
        <v>668</v>
      </c>
      <c r="X2746" s="58" t="s">
        <v>668</v>
      </c>
      <c r="Y2746" s="20" t="s">
        <v>668</v>
      </c>
      <c r="Z2746" s="20" t="s">
        <v>668</v>
      </c>
      <c r="AA2746" s="20" t="s">
        <v>668</v>
      </c>
      <c r="AB2746" s="10" t="s">
        <v>668</v>
      </c>
      <c r="AC2746" s="10" t="s">
        <v>668</v>
      </c>
      <c r="AD2746" s="10" t="s">
        <v>668</v>
      </c>
      <c r="AE2746" s="10" t="s">
        <v>668</v>
      </c>
      <c r="AF2746" s="10" t="s">
        <v>668</v>
      </c>
      <c r="AG2746" s="10" t="s">
        <v>668</v>
      </c>
      <c r="AH2746" s="10" t="s">
        <v>668</v>
      </c>
      <c r="AI2746" s="18" t="s">
        <v>668</v>
      </c>
      <c r="AJ2746" s="10" t="s">
        <v>668</v>
      </c>
    </row>
    <row r="2747" spans="1:36" ht="14.25" customHeight="1" x14ac:dyDescent="0.25">
      <c r="A2747" s="10" t="s">
        <v>3077</v>
      </c>
      <c r="B2747" s="10" t="s">
        <v>1578</v>
      </c>
      <c r="C2747" s="10" t="s">
        <v>5598</v>
      </c>
      <c r="D2747" s="10" t="s">
        <v>2852</v>
      </c>
      <c r="E2747" s="33" t="s">
        <v>5608</v>
      </c>
      <c r="F2747" s="10" t="s">
        <v>668</v>
      </c>
      <c r="G2747" s="10" t="s">
        <v>3063</v>
      </c>
      <c r="H2747" s="10" t="s">
        <v>6218</v>
      </c>
      <c r="I2747" s="33" t="s">
        <v>3062</v>
      </c>
      <c r="J2747" s="64">
        <v>5</v>
      </c>
      <c r="K2747" s="64" t="s">
        <v>668</v>
      </c>
      <c r="L2747" s="64">
        <v>3</v>
      </c>
      <c r="M2747" s="64">
        <v>3</v>
      </c>
      <c r="N2747" s="10" t="s">
        <v>2936</v>
      </c>
      <c r="O2747" s="64">
        <v>105</v>
      </c>
      <c r="P2747" s="62" t="s">
        <v>5757</v>
      </c>
      <c r="Q2747" s="19" t="s">
        <v>668</v>
      </c>
      <c r="R2747" s="19" t="s">
        <v>668</v>
      </c>
      <c r="S2747" s="19" t="s">
        <v>668</v>
      </c>
      <c r="T2747" s="19" t="s">
        <v>668</v>
      </c>
      <c r="U2747" s="19" t="s">
        <v>668</v>
      </c>
      <c r="V2747" s="58" t="s">
        <v>668</v>
      </c>
      <c r="W2747" s="58" t="s">
        <v>668</v>
      </c>
      <c r="X2747" s="58" t="s">
        <v>668</v>
      </c>
      <c r="Y2747" s="20" t="s">
        <v>668</v>
      </c>
      <c r="Z2747" s="20" t="s">
        <v>668</v>
      </c>
      <c r="AA2747" s="20" t="s">
        <v>668</v>
      </c>
      <c r="AB2747" s="10" t="s">
        <v>668</v>
      </c>
      <c r="AC2747" s="10" t="s">
        <v>668</v>
      </c>
      <c r="AD2747" s="10" t="s">
        <v>668</v>
      </c>
      <c r="AE2747" s="10" t="s">
        <v>668</v>
      </c>
      <c r="AF2747" s="10" t="s">
        <v>668</v>
      </c>
      <c r="AG2747" s="10" t="s">
        <v>668</v>
      </c>
      <c r="AH2747" s="10" t="s">
        <v>668</v>
      </c>
      <c r="AI2747" s="18" t="s">
        <v>668</v>
      </c>
      <c r="AJ2747" s="10" t="s">
        <v>668</v>
      </c>
    </row>
    <row r="2748" spans="1:36" ht="14.25" customHeight="1" x14ac:dyDescent="0.25">
      <c r="A2748" s="10" t="s">
        <v>3078</v>
      </c>
      <c r="B2748" s="10" t="s">
        <v>1578</v>
      </c>
      <c r="C2748" s="10" t="s">
        <v>5598</v>
      </c>
      <c r="D2748" s="10" t="s">
        <v>2852</v>
      </c>
      <c r="E2748" s="33" t="s">
        <v>5608</v>
      </c>
      <c r="F2748" s="10" t="s">
        <v>668</v>
      </c>
      <c r="G2748" s="10" t="s">
        <v>3063</v>
      </c>
      <c r="H2748" s="10" t="s">
        <v>6218</v>
      </c>
      <c r="I2748" s="33" t="s">
        <v>3062</v>
      </c>
      <c r="J2748" s="64">
        <v>7</v>
      </c>
      <c r="K2748" s="64" t="s">
        <v>668</v>
      </c>
      <c r="L2748" s="64">
        <v>1</v>
      </c>
      <c r="M2748" s="64">
        <v>2</v>
      </c>
      <c r="N2748" s="10" t="s">
        <v>2854</v>
      </c>
      <c r="O2748" s="64">
        <v>28</v>
      </c>
      <c r="P2748" s="62" t="s">
        <v>5757</v>
      </c>
      <c r="Q2748" s="19" t="s">
        <v>668</v>
      </c>
      <c r="R2748" s="19" t="s">
        <v>668</v>
      </c>
      <c r="S2748" s="19" t="s">
        <v>668</v>
      </c>
      <c r="T2748" s="19" t="s">
        <v>668</v>
      </c>
      <c r="U2748" s="19" t="s">
        <v>668</v>
      </c>
      <c r="V2748" s="58" t="s">
        <v>668</v>
      </c>
      <c r="W2748" s="58" t="s">
        <v>668</v>
      </c>
      <c r="X2748" s="58" t="s">
        <v>668</v>
      </c>
      <c r="Y2748" s="20" t="s">
        <v>668</v>
      </c>
      <c r="Z2748" s="20" t="s">
        <v>668</v>
      </c>
      <c r="AA2748" s="20" t="s">
        <v>668</v>
      </c>
      <c r="AB2748" s="10" t="s">
        <v>668</v>
      </c>
      <c r="AC2748" s="10" t="s">
        <v>668</v>
      </c>
      <c r="AD2748" s="10" t="s">
        <v>668</v>
      </c>
      <c r="AE2748" s="10" t="s">
        <v>668</v>
      </c>
      <c r="AF2748" s="10" t="s">
        <v>668</v>
      </c>
      <c r="AG2748" s="10" t="s">
        <v>668</v>
      </c>
      <c r="AH2748" s="10" t="s">
        <v>668</v>
      </c>
      <c r="AI2748" s="18" t="s">
        <v>668</v>
      </c>
      <c r="AJ2748" s="10" t="s">
        <v>668</v>
      </c>
    </row>
    <row r="2749" spans="1:36" ht="14.25" customHeight="1" x14ac:dyDescent="0.25">
      <c r="A2749" s="10" t="s">
        <v>3079</v>
      </c>
      <c r="B2749" s="10" t="s">
        <v>1578</v>
      </c>
      <c r="C2749" s="10" t="s">
        <v>5598</v>
      </c>
      <c r="D2749" s="10" t="s">
        <v>2852</v>
      </c>
      <c r="E2749" s="33" t="s">
        <v>5608</v>
      </c>
      <c r="F2749" s="10" t="s">
        <v>668</v>
      </c>
      <c r="G2749" s="10" t="s">
        <v>3063</v>
      </c>
      <c r="H2749" s="10" t="s">
        <v>6218</v>
      </c>
      <c r="I2749" s="33" t="s">
        <v>3062</v>
      </c>
      <c r="J2749" s="64">
        <v>2</v>
      </c>
      <c r="K2749" s="64" t="s">
        <v>668</v>
      </c>
      <c r="L2749" s="64">
        <v>3</v>
      </c>
      <c r="M2749" s="64">
        <v>2</v>
      </c>
      <c r="N2749" s="10" t="s">
        <v>2854</v>
      </c>
      <c r="O2749" s="64">
        <v>37</v>
      </c>
      <c r="P2749" s="62" t="s">
        <v>5757</v>
      </c>
      <c r="Q2749" s="19" t="s">
        <v>668</v>
      </c>
      <c r="R2749" s="19" t="s">
        <v>668</v>
      </c>
      <c r="S2749" s="19" t="s">
        <v>668</v>
      </c>
      <c r="T2749" s="19" t="s">
        <v>668</v>
      </c>
      <c r="U2749" s="19" t="s">
        <v>668</v>
      </c>
      <c r="V2749" s="58" t="s">
        <v>668</v>
      </c>
      <c r="W2749" s="58" t="s">
        <v>668</v>
      </c>
      <c r="X2749" s="58" t="s">
        <v>668</v>
      </c>
      <c r="Y2749" s="20" t="s">
        <v>668</v>
      </c>
      <c r="Z2749" s="20" t="s">
        <v>668</v>
      </c>
      <c r="AA2749" s="20" t="s">
        <v>668</v>
      </c>
      <c r="AB2749" s="10" t="s">
        <v>668</v>
      </c>
      <c r="AC2749" s="10" t="s">
        <v>668</v>
      </c>
      <c r="AD2749" s="10" t="s">
        <v>668</v>
      </c>
      <c r="AE2749" s="10" t="s">
        <v>668</v>
      </c>
      <c r="AF2749" s="10" t="s">
        <v>668</v>
      </c>
      <c r="AG2749" s="10" t="s">
        <v>668</v>
      </c>
      <c r="AH2749" s="10" t="s">
        <v>668</v>
      </c>
      <c r="AI2749" s="18" t="s">
        <v>668</v>
      </c>
      <c r="AJ2749" s="10" t="s">
        <v>668</v>
      </c>
    </row>
    <row r="2750" spans="1:36" ht="14.25" customHeight="1" x14ac:dyDescent="0.25">
      <c r="A2750" s="10" t="s">
        <v>3080</v>
      </c>
      <c r="B2750" s="10" t="s">
        <v>1578</v>
      </c>
      <c r="C2750" s="10" t="s">
        <v>5598</v>
      </c>
      <c r="D2750" s="10" t="s">
        <v>2852</v>
      </c>
      <c r="E2750" s="33" t="s">
        <v>5608</v>
      </c>
      <c r="F2750" s="10" t="s">
        <v>668</v>
      </c>
      <c r="G2750" s="10" t="s">
        <v>3063</v>
      </c>
      <c r="H2750" s="10" t="s">
        <v>6218</v>
      </c>
      <c r="I2750" s="33" t="s">
        <v>3062</v>
      </c>
      <c r="J2750" s="64">
        <v>6</v>
      </c>
      <c r="K2750" s="64" t="s">
        <v>668</v>
      </c>
      <c r="L2750" s="64">
        <v>4</v>
      </c>
      <c r="M2750" s="64">
        <v>2</v>
      </c>
      <c r="N2750" s="10" t="s">
        <v>2854</v>
      </c>
      <c r="O2750" s="64">
        <v>34</v>
      </c>
      <c r="P2750" s="62" t="s">
        <v>5757</v>
      </c>
      <c r="Q2750" s="19" t="s">
        <v>668</v>
      </c>
      <c r="R2750" s="19" t="s">
        <v>668</v>
      </c>
      <c r="S2750" s="19" t="s">
        <v>668</v>
      </c>
      <c r="T2750" s="19" t="s">
        <v>668</v>
      </c>
      <c r="U2750" s="19" t="s">
        <v>668</v>
      </c>
      <c r="V2750" s="58" t="s">
        <v>668</v>
      </c>
      <c r="W2750" s="58" t="s">
        <v>668</v>
      </c>
      <c r="X2750" s="58" t="s">
        <v>668</v>
      </c>
      <c r="Y2750" s="20" t="s">
        <v>668</v>
      </c>
      <c r="Z2750" s="20" t="s">
        <v>668</v>
      </c>
      <c r="AA2750" s="20" t="s">
        <v>668</v>
      </c>
      <c r="AB2750" s="10" t="s">
        <v>668</v>
      </c>
      <c r="AC2750" s="10" t="s">
        <v>668</v>
      </c>
      <c r="AD2750" s="10" t="s">
        <v>668</v>
      </c>
      <c r="AE2750" s="10" t="s">
        <v>668</v>
      </c>
      <c r="AF2750" s="10" t="s">
        <v>668</v>
      </c>
      <c r="AG2750" s="10" t="s">
        <v>668</v>
      </c>
      <c r="AH2750" s="10" t="s">
        <v>668</v>
      </c>
      <c r="AI2750" s="18" t="s">
        <v>668</v>
      </c>
      <c r="AJ2750" s="10" t="s">
        <v>668</v>
      </c>
    </row>
    <row r="2751" spans="1:36" ht="14.25" customHeight="1" x14ac:dyDescent="0.25">
      <c r="A2751" s="10" t="s">
        <v>3081</v>
      </c>
      <c r="B2751" s="10" t="s">
        <v>1578</v>
      </c>
      <c r="C2751" s="10" t="s">
        <v>5598</v>
      </c>
      <c r="D2751" s="10" t="s">
        <v>2852</v>
      </c>
      <c r="E2751" s="33" t="s">
        <v>5608</v>
      </c>
      <c r="F2751" s="10" t="s">
        <v>668</v>
      </c>
      <c r="G2751" s="10" t="s">
        <v>3063</v>
      </c>
      <c r="H2751" s="10" t="s">
        <v>6218</v>
      </c>
      <c r="I2751" s="33" t="s">
        <v>3062</v>
      </c>
      <c r="J2751" s="64">
        <v>7</v>
      </c>
      <c r="K2751" s="64" t="s">
        <v>668</v>
      </c>
      <c r="L2751" s="64">
        <v>3</v>
      </c>
      <c r="M2751" s="64">
        <v>2</v>
      </c>
      <c r="N2751" s="10" t="s">
        <v>2854</v>
      </c>
      <c r="O2751" s="64">
        <v>34</v>
      </c>
      <c r="P2751" s="62" t="s">
        <v>5757</v>
      </c>
      <c r="Q2751" s="19" t="s">
        <v>668</v>
      </c>
      <c r="R2751" s="19" t="s">
        <v>668</v>
      </c>
      <c r="S2751" s="19" t="s">
        <v>668</v>
      </c>
      <c r="T2751" s="19" t="s">
        <v>668</v>
      </c>
      <c r="U2751" s="19" t="s">
        <v>668</v>
      </c>
      <c r="V2751" s="58" t="s">
        <v>668</v>
      </c>
      <c r="W2751" s="58" t="s">
        <v>668</v>
      </c>
      <c r="X2751" s="58" t="s">
        <v>668</v>
      </c>
      <c r="Y2751" s="20" t="s">
        <v>668</v>
      </c>
      <c r="Z2751" s="20" t="s">
        <v>668</v>
      </c>
      <c r="AA2751" s="20" t="s">
        <v>668</v>
      </c>
      <c r="AB2751" s="10" t="s">
        <v>668</v>
      </c>
      <c r="AC2751" s="10" t="s">
        <v>668</v>
      </c>
      <c r="AD2751" s="10" t="s">
        <v>668</v>
      </c>
      <c r="AE2751" s="10" t="s">
        <v>668</v>
      </c>
      <c r="AF2751" s="10" t="s">
        <v>668</v>
      </c>
      <c r="AG2751" s="10" t="s">
        <v>668</v>
      </c>
      <c r="AH2751" s="10" t="s">
        <v>668</v>
      </c>
      <c r="AI2751" s="18" t="s">
        <v>668</v>
      </c>
      <c r="AJ2751" s="10" t="s">
        <v>668</v>
      </c>
    </row>
    <row r="2752" spans="1:36" ht="14.25" customHeight="1" x14ac:dyDescent="0.25">
      <c r="A2752" s="10" t="s">
        <v>3082</v>
      </c>
      <c r="B2752" s="10" t="s">
        <v>1578</v>
      </c>
      <c r="C2752" s="10" t="s">
        <v>5598</v>
      </c>
      <c r="D2752" s="10" t="s">
        <v>2852</v>
      </c>
      <c r="E2752" s="33" t="s">
        <v>5608</v>
      </c>
      <c r="F2752" s="10" t="s">
        <v>668</v>
      </c>
      <c r="G2752" s="10" t="s">
        <v>3063</v>
      </c>
      <c r="H2752" s="10" t="s">
        <v>6218</v>
      </c>
      <c r="I2752" s="33" t="s">
        <v>3062</v>
      </c>
      <c r="J2752" s="64">
        <v>8</v>
      </c>
      <c r="K2752" s="64" t="s">
        <v>668</v>
      </c>
      <c r="L2752" s="64">
        <v>2</v>
      </c>
      <c r="M2752" s="64">
        <v>2</v>
      </c>
      <c r="N2752" s="10" t="s">
        <v>2854</v>
      </c>
      <c r="O2752" s="64">
        <v>38</v>
      </c>
      <c r="P2752" s="62" t="s">
        <v>5757</v>
      </c>
      <c r="Q2752" s="19" t="s">
        <v>668</v>
      </c>
      <c r="R2752" s="19" t="s">
        <v>668</v>
      </c>
      <c r="S2752" s="19" t="s">
        <v>668</v>
      </c>
      <c r="T2752" s="19" t="s">
        <v>668</v>
      </c>
      <c r="U2752" s="19" t="s">
        <v>668</v>
      </c>
      <c r="V2752" s="58" t="s">
        <v>668</v>
      </c>
      <c r="W2752" s="58" t="s">
        <v>668</v>
      </c>
      <c r="X2752" s="58" t="s">
        <v>668</v>
      </c>
      <c r="Y2752" s="20" t="s">
        <v>668</v>
      </c>
      <c r="Z2752" s="20" t="s">
        <v>668</v>
      </c>
      <c r="AA2752" s="20" t="s">
        <v>668</v>
      </c>
      <c r="AB2752" s="10" t="s">
        <v>668</v>
      </c>
      <c r="AC2752" s="10" t="s">
        <v>668</v>
      </c>
      <c r="AD2752" s="10" t="s">
        <v>668</v>
      </c>
      <c r="AE2752" s="10" t="s">
        <v>668</v>
      </c>
      <c r="AF2752" s="10" t="s">
        <v>668</v>
      </c>
      <c r="AG2752" s="10" t="s">
        <v>668</v>
      </c>
      <c r="AH2752" s="10" t="s">
        <v>668</v>
      </c>
      <c r="AI2752" s="18" t="s">
        <v>668</v>
      </c>
      <c r="AJ2752" s="10" t="s">
        <v>668</v>
      </c>
    </row>
    <row r="2753" spans="1:36" ht="14.25" customHeight="1" x14ac:dyDescent="0.25">
      <c r="A2753" s="10" t="s">
        <v>3083</v>
      </c>
      <c r="B2753" s="10" t="s">
        <v>1578</v>
      </c>
      <c r="C2753" s="10" t="s">
        <v>5598</v>
      </c>
      <c r="D2753" s="10" t="s">
        <v>2852</v>
      </c>
      <c r="E2753" s="33" t="s">
        <v>5608</v>
      </c>
      <c r="F2753" s="10" t="s">
        <v>668</v>
      </c>
      <c r="G2753" s="10" t="s">
        <v>3063</v>
      </c>
      <c r="H2753" s="10" t="s">
        <v>6218</v>
      </c>
      <c r="I2753" s="33" t="s">
        <v>3062</v>
      </c>
      <c r="J2753" s="64">
        <v>3</v>
      </c>
      <c r="K2753" s="64" t="s">
        <v>668</v>
      </c>
      <c r="L2753" s="64">
        <v>3</v>
      </c>
      <c r="M2753" s="64">
        <v>2</v>
      </c>
      <c r="N2753" s="10" t="s">
        <v>2854</v>
      </c>
      <c r="O2753" s="64">
        <v>38</v>
      </c>
      <c r="P2753" s="62" t="s">
        <v>5757</v>
      </c>
      <c r="Q2753" s="19" t="s">
        <v>668</v>
      </c>
      <c r="R2753" s="19" t="s">
        <v>668</v>
      </c>
      <c r="S2753" s="19" t="s">
        <v>668</v>
      </c>
      <c r="T2753" s="19" t="s">
        <v>668</v>
      </c>
      <c r="U2753" s="19" t="s">
        <v>668</v>
      </c>
      <c r="V2753" s="58" t="s">
        <v>668</v>
      </c>
      <c r="W2753" s="58" t="s">
        <v>668</v>
      </c>
      <c r="X2753" s="58" t="s">
        <v>668</v>
      </c>
      <c r="Y2753" s="20" t="s">
        <v>668</v>
      </c>
      <c r="Z2753" s="20" t="s">
        <v>668</v>
      </c>
      <c r="AA2753" s="20" t="s">
        <v>668</v>
      </c>
      <c r="AB2753" s="10" t="s">
        <v>668</v>
      </c>
      <c r="AC2753" s="10" t="s">
        <v>668</v>
      </c>
      <c r="AD2753" s="10" t="s">
        <v>668</v>
      </c>
      <c r="AE2753" s="10" t="s">
        <v>668</v>
      </c>
      <c r="AF2753" s="10" t="s">
        <v>668</v>
      </c>
      <c r="AG2753" s="10" t="s">
        <v>668</v>
      </c>
      <c r="AH2753" s="10" t="s">
        <v>668</v>
      </c>
      <c r="AI2753" s="18" t="s">
        <v>668</v>
      </c>
      <c r="AJ2753" s="10" t="s">
        <v>668</v>
      </c>
    </row>
    <row r="2754" spans="1:36" ht="14.25" customHeight="1" x14ac:dyDescent="0.25">
      <c r="A2754" s="10" t="s">
        <v>3084</v>
      </c>
      <c r="B2754" s="10" t="s">
        <v>1578</v>
      </c>
      <c r="C2754" s="10" t="s">
        <v>5598</v>
      </c>
      <c r="D2754" s="10" t="s">
        <v>2852</v>
      </c>
      <c r="E2754" s="33" t="s">
        <v>5608</v>
      </c>
      <c r="F2754" s="10" t="s">
        <v>668</v>
      </c>
      <c r="G2754" s="10" t="s">
        <v>3063</v>
      </c>
      <c r="H2754" s="10" t="s">
        <v>6218</v>
      </c>
      <c r="I2754" s="33" t="s">
        <v>3062</v>
      </c>
      <c r="J2754" s="64">
        <v>1</v>
      </c>
      <c r="K2754" s="64" t="s">
        <v>668</v>
      </c>
      <c r="L2754" s="64">
        <v>3</v>
      </c>
      <c r="M2754" s="64">
        <v>2</v>
      </c>
      <c r="N2754" s="10" t="s">
        <v>2854</v>
      </c>
      <c r="O2754" s="64">
        <v>30</v>
      </c>
      <c r="P2754" s="62" t="s">
        <v>5757</v>
      </c>
      <c r="Q2754" s="19" t="s">
        <v>668</v>
      </c>
      <c r="R2754" s="19" t="s">
        <v>668</v>
      </c>
      <c r="S2754" s="19" t="s">
        <v>668</v>
      </c>
      <c r="T2754" s="19" t="s">
        <v>668</v>
      </c>
      <c r="U2754" s="19" t="s">
        <v>668</v>
      </c>
      <c r="V2754" s="58" t="s">
        <v>668</v>
      </c>
      <c r="W2754" s="58" t="s">
        <v>668</v>
      </c>
      <c r="X2754" s="58" t="s">
        <v>668</v>
      </c>
      <c r="Y2754" s="20" t="s">
        <v>668</v>
      </c>
      <c r="Z2754" s="20" t="s">
        <v>668</v>
      </c>
      <c r="AA2754" s="20" t="s">
        <v>668</v>
      </c>
      <c r="AB2754" s="10" t="s">
        <v>668</v>
      </c>
      <c r="AC2754" s="10" t="s">
        <v>668</v>
      </c>
      <c r="AD2754" s="10" t="s">
        <v>668</v>
      </c>
      <c r="AE2754" s="10" t="s">
        <v>668</v>
      </c>
      <c r="AF2754" s="10" t="s">
        <v>668</v>
      </c>
      <c r="AG2754" s="10" t="s">
        <v>668</v>
      </c>
      <c r="AH2754" s="10" t="s">
        <v>668</v>
      </c>
      <c r="AI2754" s="18" t="s">
        <v>668</v>
      </c>
      <c r="AJ2754" s="10" t="s">
        <v>668</v>
      </c>
    </row>
    <row r="2755" spans="1:36" ht="14.25" customHeight="1" x14ac:dyDescent="0.25">
      <c r="A2755" s="10" t="s">
        <v>3085</v>
      </c>
      <c r="B2755" s="10" t="s">
        <v>1578</v>
      </c>
      <c r="C2755" s="10" t="s">
        <v>5598</v>
      </c>
      <c r="D2755" s="10" t="s">
        <v>2852</v>
      </c>
      <c r="E2755" s="33" t="s">
        <v>5608</v>
      </c>
      <c r="F2755" s="10" t="s">
        <v>668</v>
      </c>
      <c r="G2755" s="10" t="s">
        <v>3063</v>
      </c>
      <c r="H2755" s="10" t="s">
        <v>6218</v>
      </c>
      <c r="I2755" s="33" t="s">
        <v>3062</v>
      </c>
      <c r="J2755" s="64">
        <v>7</v>
      </c>
      <c r="K2755" s="64" t="s">
        <v>668</v>
      </c>
      <c r="L2755" s="64">
        <v>5</v>
      </c>
      <c r="M2755" s="64">
        <v>2</v>
      </c>
      <c r="N2755" s="10" t="s">
        <v>2854</v>
      </c>
      <c r="O2755" s="64">
        <v>30</v>
      </c>
      <c r="P2755" s="62" t="s">
        <v>5757</v>
      </c>
      <c r="Q2755" s="19" t="s">
        <v>668</v>
      </c>
      <c r="R2755" s="19" t="s">
        <v>668</v>
      </c>
      <c r="S2755" s="19" t="s">
        <v>668</v>
      </c>
      <c r="T2755" s="19" t="s">
        <v>668</v>
      </c>
      <c r="U2755" s="19" t="s">
        <v>668</v>
      </c>
      <c r="V2755" s="58" t="s">
        <v>668</v>
      </c>
      <c r="W2755" s="58" t="s">
        <v>668</v>
      </c>
      <c r="X2755" s="58" t="s">
        <v>668</v>
      </c>
      <c r="Y2755" s="20" t="s">
        <v>668</v>
      </c>
      <c r="Z2755" s="20" t="s">
        <v>668</v>
      </c>
      <c r="AA2755" s="20" t="s">
        <v>668</v>
      </c>
      <c r="AB2755" s="10" t="s">
        <v>668</v>
      </c>
      <c r="AC2755" s="10" t="s">
        <v>668</v>
      </c>
      <c r="AD2755" s="10" t="s">
        <v>668</v>
      </c>
      <c r="AE2755" s="10" t="s">
        <v>668</v>
      </c>
      <c r="AF2755" s="10" t="s">
        <v>668</v>
      </c>
      <c r="AG2755" s="10" t="s">
        <v>668</v>
      </c>
      <c r="AH2755" s="10" t="s">
        <v>668</v>
      </c>
      <c r="AI2755" s="18" t="s">
        <v>668</v>
      </c>
      <c r="AJ2755" s="10" t="s">
        <v>668</v>
      </c>
    </row>
    <row r="2756" spans="1:36" ht="14.25" customHeight="1" x14ac:dyDescent="0.25">
      <c r="A2756" s="10" t="s">
        <v>3086</v>
      </c>
      <c r="B2756" s="10" t="s">
        <v>1578</v>
      </c>
      <c r="C2756" s="10" t="s">
        <v>5598</v>
      </c>
      <c r="D2756" s="10" t="s">
        <v>2852</v>
      </c>
      <c r="E2756" s="33" t="s">
        <v>5608</v>
      </c>
      <c r="F2756" s="10" t="s">
        <v>668</v>
      </c>
      <c r="G2756" s="10" t="s">
        <v>3063</v>
      </c>
      <c r="H2756" s="10" t="s">
        <v>6218</v>
      </c>
      <c r="I2756" s="33" t="s">
        <v>3062</v>
      </c>
      <c r="J2756" s="64">
        <v>2</v>
      </c>
      <c r="K2756" s="64" t="s">
        <v>668</v>
      </c>
      <c r="L2756" s="64">
        <v>2</v>
      </c>
      <c r="M2756" s="64">
        <v>2</v>
      </c>
      <c r="N2756" s="10" t="s">
        <v>2854</v>
      </c>
      <c r="O2756" s="64">
        <v>45</v>
      </c>
      <c r="P2756" s="62" t="s">
        <v>5757</v>
      </c>
      <c r="Q2756" s="19" t="s">
        <v>668</v>
      </c>
      <c r="R2756" s="19" t="s">
        <v>668</v>
      </c>
      <c r="S2756" s="19" t="s">
        <v>668</v>
      </c>
      <c r="T2756" s="19" t="s">
        <v>668</v>
      </c>
      <c r="U2756" s="19" t="s">
        <v>668</v>
      </c>
      <c r="V2756" s="58" t="s">
        <v>668</v>
      </c>
      <c r="W2756" s="58" t="s">
        <v>668</v>
      </c>
      <c r="X2756" s="58" t="s">
        <v>668</v>
      </c>
      <c r="Y2756" s="20" t="s">
        <v>668</v>
      </c>
      <c r="Z2756" s="20" t="s">
        <v>668</v>
      </c>
      <c r="AA2756" s="20" t="s">
        <v>668</v>
      </c>
      <c r="AB2756" s="10" t="s">
        <v>668</v>
      </c>
      <c r="AC2756" s="10" t="s">
        <v>668</v>
      </c>
      <c r="AD2756" s="10" t="s">
        <v>668</v>
      </c>
      <c r="AE2756" s="10" t="s">
        <v>668</v>
      </c>
      <c r="AF2756" s="10" t="s">
        <v>668</v>
      </c>
      <c r="AG2756" s="10" t="s">
        <v>668</v>
      </c>
      <c r="AH2756" s="10" t="s">
        <v>668</v>
      </c>
      <c r="AI2756" s="18" t="s">
        <v>668</v>
      </c>
      <c r="AJ2756" s="10" t="s">
        <v>668</v>
      </c>
    </row>
    <row r="2757" spans="1:36" ht="14.25" customHeight="1" x14ac:dyDescent="0.25">
      <c r="A2757" s="10" t="s">
        <v>3087</v>
      </c>
      <c r="B2757" s="10" t="s">
        <v>1578</v>
      </c>
      <c r="C2757" s="10" t="s">
        <v>5598</v>
      </c>
      <c r="D2757" s="10" t="s">
        <v>2852</v>
      </c>
      <c r="E2757" s="33" t="s">
        <v>5608</v>
      </c>
      <c r="F2757" s="10" t="s">
        <v>668</v>
      </c>
      <c r="G2757" s="10" t="s">
        <v>3063</v>
      </c>
      <c r="H2757" s="10" t="s">
        <v>6218</v>
      </c>
      <c r="I2757" s="33" t="s">
        <v>3062</v>
      </c>
      <c r="J2757" s="64">
        <v>8</v>
      </c>
      <c r="K2757" s="64" t="s">
        <v>668</v>
      </c>
      <c r="L2757" s="64">
        <v>3</v>
      </c>
      <c r="M2757" s="64">
        <v>2</v>
      </c>
      <c r="N2757" s="10" t="s">
        <v>2854</v>
      </c>
      <c r="O2757" s="64">
        <v>45</v>
      </c>
      <c r="P2757" s="62" t="s">
        <v>5757</v>
      </c>
      <c r="Q2757" s="19" t="s">
        <v>668</v>
      </c>
      <c r="R2757" s="19" t="s">
        <v>668</v>
      </c>
      <c r="S2757" s="19" t="s">
        <v>668</v>
      </c>
      <c r="T2757" s="19" t="s">
        <v>668</v>
      </c>
      <c r="U2757" s="19" t="s">
        <v>668</v>
      </c>
      <c r="V2757" s="58" t="s">
        <v>668</v>
      </c>
      <c r="W2757" s="58" t="s">
        <v>668</v>
      </c>
      <c r="X2757" s="58" t="s">
        <v>668</v>
      </c>
      <c r="Y2757" s="20" t="s">
        <v>668</v>
      </c>
      <c r="Z2757" s="20" t="s">
        <v>668</v>
      </c>
      <c r="AA2757" s="20" t="s">
        <v>668</v>
      </c>
      <c r="AB2757" s="10" t="s">
        <v>668</v>
      </c>
      <c r="AC2757" s="10" t="s">
        <v>668</v>
      </c>
      <c r="AD2757" s="10" t="s">
        <v>668</v>
      </c>
      <c r="AE2757" s="10" t="s">
        <v>668</v>
      </c>
      <c r="AF2757" s="10" t="s">
        <v>668</v>
      </c>
      <c r="AG2757" s="10" t="s">
        <v>668</v>
      </c>
      <c r="AH2757" s="10" t="s">
        <v>668</v>
      </c>
      <c r="AI2757" s="18" t="s">
        <v>668</v>
      </c>
      <c r="AJ2757" s="10" t="s">
        <v>668</v>
      </c>
    </row>
    <row r="2758" spans="1:36" ht="14.25" customHeight="1" x14ac:dyDescent="0.25">
      <c r="A2758" s="10" t="s">
        <v>3088</v>
      </c>
      <c r="B2758" s="10" t="s">
        <v>1578</v>
      </c>
      <c r="C2758" s="10" t="s">
        <v>5598</v>
      </c>
      <c r="D2758" s="10" t="s">
        <v>2852</v>
      </c>
      <c r="E2758" s="33" t="s">
        <v>5608</v>
      </c>
      <c r="F2758" s="10" t="s">
        <v>668</v>
      </c>
      <c r="G2758" s="10" t="s">
        <v>3063</v>
      </c>
      <c r="H2758" s="10" t="s">
        <v>6218</v>
      </c>
      <c r="I2758" s="33" t="s">
        <v>3062</v>
      </c>
      <c r="J2758" s="64">
        <v>4</v>
      </c>
      <c r="K2758" s="64" t="s">
        <v>668</v>
      </c>
      <c r="L2758" s="64">
        <v>5</v>
      </c>
      <c r="M2758" s="64">
        <v>2</v>
      </c>
      <c r="N2758" s="10" t="s">
        <v>2854</v>
      </c>
      <c r="O2758" s="64">
        <v>46</v>
      </c>
      <c r="P2758" s="62" t="s">
        <v>5757</v>
      </c>
      <c r="Q2758" s="19" t="s">
        <v>668</v>
      </c>
      <c r="R2758" s="19" t="s">
        <v>668</v>
      </c>
      <c r="S2758" s="19" t="s">
        <v>668</v>
      </c>
      <c r="T2758" s="19" t="s">
        <v>668</v>
      </c>
      <c r="U2758" s="19" t="s">
        <v>668</v>
      </c>
      <c r="V2758" s="58" t="s">
        <v>668</v>
      </c>
      <c r="W2758" s="58" t="s">
        <v>668</v>
      </c>
      <c r="X2758" s="58" t="s">
        <v>668</v>
      </c>
      <c r="Y2758" s="20" t="s">
        <v>668</v>
      </c>
      <c r="Z2758" s="20" t="s">
        <v>668</v>
      </c>
      <c r="AA2758" s="20" t="s">
        <v>668</v>
      </c>
      <c r="AB2758" s="10" t="s">
        <v>668</v>
      </c>
      <c r="AC2758" s="10" t="s">
        <v>668</v>
      </c>
      <c r="AD2758" s="10" t="s">
        <v>668</v>
      </c>
      <c r="AE2758" s="10" t="s">
        <v>668</v>
      </c>
      <c r="AF2758" s="10" t="s">
        <v>668</v>
      </c>
      <c r="AG2758" s="10" t="s">
        <v>668</v>
      </c>
      <c r="AH2758" s="10" t="s">
        <v>668</v>
      </c>
      <c r="AI2758" s="18" t="s">
        <v>668</v>
      </c>
      <c r="AJ2758" s="10" t="s">
        <v>668</v>
      </c>
    </row>
    <row r="2759" spans="1:36" ht="14.25" customHeight="1" x14ac:dyDescent="0.25">
      <c r="A2759" s="10" t="s">
        <v>3089</v>
      </c>
      <c r="B2759" s="10" t="s">
        <v>1578</v>
      </c>
      <c r="C2759" s="10" t="s">
        <v>5598</v>
      </c>
      <c r="D2759" s="10" t="s">
        <v>2852</v>
      </c>
      <c r="E2759" s="33" t="s">
        <v>5608</v>
      </c>
      <c r="F2759" s="10" t="s">
        <v>668</v>
      </c>
      <c r="G2759" s="10" t="s">
        <v>3063</v>
      </c>
      <c r="H2759" s="10" t="s">
        <v>6218</v>
      </c>
      <c r="I2759" s="33" t="s">
        <v>3062</v>
      </c>
      <c r="J2759" s="64">
        <v>9</v>
      </c>
      <c r="K2759" s="64" t="s">
        <v>668</v>
      </c>
      <c r="L2759" s="64">
        <v>6</v>
      </c>
      <c r="M2759" s="64">
        <v>2</v>
      </c>
      <c r="N2759" s="10" t="s">
        <v>2854</v>
      </c>
      <c r="O2759" s="64">
        <v>46</v>
      </c>
      <c r="P2759" s="62" t="s">
        <v>5757</v>
      </c>
      <c r="Q2759" s="19" t="s">
        <v>668</v>
      </c>
      <c r="R2759" s="19" t="s">
        <v>668</v>
      </c>
      <c r="S2759" s="19" t="s">
        <v>668</v>
      </c>
      <c r="T2759" s="19" t="s">
        <v>668</v>
      </c>
      <c r="U2759" s="19" t="s">
        <v>668</v>
      </c>
      <c r="V2759" s="58" t="s">
        <v>668</v>
      </c>
      <c r="W2759" s="58" t="s">
        <v>668</v>
      </c>
      <c r="X2759" s="58" t="s">
        <v>668</v>
      </c>
      <c r="Y2759" s="20" t="s">
        <v>668</v>
      </c>
      <c r="Z2759" s="20" t="s">
        <v>668</v>
      </c>
      <c r="AA2759" s="20" t="s">
        <v>668</v>
      </c>
      <c r="AB2759" s="10" t="s">
        <v>668</v>
      </c>
      <c r="AC2759" s="10" t="s">
        <v>668</v>
      </c>
      <c r="AD2759" s="10" t="s">
        <v>668</v>
      </c>
      <c r="AE2759" s="10" t="s">
        <v>668</v>
      </c>
      <c r="AF2759" s="10" t="s">
        <v>668</v>
      </c>
      <c r="AG2759" s="10" t="s">
        <v>668</v>
      </c>
      <c r="AH2759" s="10" t="s">
        <v>668</v>
      </c>
      <c r="AI2759" s="18" t="s">
        <v>668</v>
      </c>
      <c r="AJ2759" s="10" t="s">
        <v>668</v>
      </c>
    </row>
    <row r="2760" spans="1:36" ht="14.25" customHeight="1" x14ac:dyDescent="0.25">
      <c r="A2760" s="10" t="s">
        <v>3090</v>
      </c>
      <c r="B2760" s="10" t="s">
        <v>1578</v>
      </c>
      <c r="C2760" s="10" t="s">
        <v>5598</v>
      </c>
      <c r="D2760" s="10" t="s">
        <v>2852</v>
      </c>
      <c r="E2760" s="33" t="s">
        <v>5608</v>
      </c>
      <c r="F2760" s="10" t="s">
        <v>668</v>
      </c>
      <c r="G2760" s="10" t="s">
        <v>3063</v>
      </c>
      <c r="H2760" s="10" t="s">
        <v>6218</v>
      </c>
      <c r="I2760" s="33" t="s">
        <v>3062</v>
      </c>
      <c r="J2760" s="64">
        <v>7</v>
      </c>
      <c r="K2760" s="64" t="s">
        <v>668</v>
      </c>
      <c r="L2760" s="64">
        <v>6</v>
      </c>
      <c r="M2760" s="64">
        <v>1</v>
      </c>
      <c r="N2760" s="10" t="s">
        <v>2862</v>
      </c>
      <c r="O2760" s="64">
        <v>20</v>
      </c>
      <c r="P2760" s="62" t="s">
        <v>5757</v>
      </c>
      <c r="Q2760" s="19" t="s">
        <v>668</v>
      </c>
      <c r="R2760" s="19" t="s">
        <v>668</v>
      </c>
      <c r="S2760" s="19" t="s">
        <v>668</v>
      </c>
      <c r="T2760" s="19" t="s">
        <v>668</v>
      </c>
      <c r="U2760" s="19" t="s">
        <v>668</v>
      </c>
      <c r="V2760" s="58" t="s">
        <v>668</v>
      </c>
      <c r="W2760" s="58" t="s">
        <v>668</v>
      </c>
      <c r="X2760" s="58" t="s">
        <v>668</v>
      </c>
      <c r="Y2760" s="20" t="s">
        <v>668</v>
      </c>
      <c r="Z2760" s="20" t="s">
        <v>668</v>
      </c>
      <c r="AA2760" s="20" t="s">
        <v>668</v>
      </c>
      <c r="AB2760" s="10" t="s">
        <v>668</v>
      </c>
      <c r="AC2760" s="10" t="s">
        <v>668</v>
      </c>
      <c r="AD2760" s="10" t="s">
        <v>668</v>
      </c>
      <c r="AE2760" s="10" t="s">
        <v>668</v>
      </c>
      <c r="AF2760" s="10" t="s">
        <v>668</v>
      </c>
      <c r="AG2760" s="10" t="s">
        <v>668</v>
      </c>
      <c r="AH2760" s="10" t="s">
        <v>668</v>
      </c>
      <c r="AI2760" s="18" t="s">
        <v>668</v>
      </c>
      <c r="AJ2760" s="10" t="s">
        <v>668</v>
      </c>
    </row>
    <row r="2761" spans="1:36" ht="14.25" customHeight="1" x14ac:dyDescent="0.25">
      <c r="A2761" s="10" t="s">
        <v>3091</v>
      </c>
      <c r="B2761" s="10" t="s">
        <v>1578</v>
      </c>
      <c r="C2761" s="10" t="s">
        <v>5598</v>
      </c>
      <c r="D2761" s="10" t="s">
        <v>2852</v>
      </c>
      <c r="E2761" s="33" t="s">
        <v>5608</v>
      </c>
      <c r="F2761" s="10" t="s">
        <v>668</v>
      </c>
      <c r="G2761" s="10" t="s">
        <v>3063</v>
      </c>
      <c r="H2761" s="10" t="s">
        <v>6218</v>
      </c>
      <c r="I2761" s="33" t="s">
        <v>3062</v>
      </c>
      <c r="J2761" s="64">
        <v>1</v>
      </c>
      <c r="K2761" s="64" t="s">
        <v>668</v>
      </c>
      <c r="L2761" s="64">
        <v>2</v>
      </c>
      <c r="M2761" s="64">
        <v>1</v>
      </c>
      <c r="N2761" s="10" t="s">
        <v>2862</v>
      </c>
      <c r="O2761" s="64">
        <v>20</v>
      </c>
      <c r="P2761" s="62" t="s">
        <v>5757</v>
      </c>
      <c r="Q2761" s="19" t="s">
        <v>668</v>
      </c>
      <c r="R2761" s="19" t="s">
        <v>668</v>
      </c>
      <c r="S2761" s="19" t="s">
        <v>668</v>
      </c>
      <c r="T2761" s="19" t="s">
        <v>668</v>
      </c>
      <c r="U2761" s="19" t="s">
        <v>668</v>
      </c>
      <c r="V2761" s="58" t="s">
        <v>668</v>
      </c>
      <c r="W2761" s="58" t="s">
        <v>668</v>
      </c>
      <c r="X2761" s="58" t="s">
        <v>668</v>
      </c>
      <c r="Y2761" s="20" t="s">
        <v>668</v>
      </c>
      <c r="Z2761" s="20" t="s">
        <v>668</v>
      </c>
      <c r="AA2761" s="20" t="s">
        <v>668</v>
      </c>
      <c r="AB2761" s="10" t="s">
        <v>668</v>
      </c>
      <c r="AC2761" s="10" t="s">
        <v>668</v>
      </c>
      <c r="AD2761" s="10" t="s">
        <v>668</v>
      </c>
      <c r="AE2761" s="10" t="s">
        <v>668</v>
      </c>
      <c r="AF2761" s="10" t="s">
        <v>668</v>
      </c>
      <c r="AG2761" s="10" t="s">
        <v>668</v>
      </c>
      <c r="AH2761" s="10" t="s">
        <v>668</v>
      </c>
      <c r="AI2761" s="18" t="s">
        <v>668</v>
      </c>
      <c r="AJ2761" s="10" t="s">
        <v>668</v>
      </c>
    </row>
    <row r="2762" spans="1:36" ht="14.25" customHeight="1" x14ac:dyDescent="0.25">
      <c r="A2762" s="10" t="s">
        <v>3092</v>
      </c>
      <c r="B2762" s="10" t="s">
        <v>1578</v>
      </c>
      <c r="C2762" s="10" t="s">
        <v>5598</v>
      </c>
      <c r="D2762" s="10" t="s">
        <v>2852</v>
      </c>
      <c r="E2762" s="33" t="s">
        <v>5608</v>
      </c>
      <c r="F2762" s="10" t="s">
        <v>668</v>
      </c>
      <c r="G2762" s="10" t="s">
        <v>3063</v>
      </c>
      <c r="H2762" s="10" t="s">
        <v>6218</v>
      </c>
      <c r="I2762" s="33" t="s">
        <v>3062</v>
      </c>
      <c r="J2762" s="64">
        <v>6</v>
      </c>
      <c r="K2762" s="64" t="s">
        <v>668</v>
      </c>
      <c r="L2762" s="64">
        <v>3</v>
      </c>
      <c r="M2762" s="64">
        <v>2</v>
      </c>
      <c r="N2762" s="10" t="s">
        <v>2854</v>
      </c>
      <c r="O2762" s="64">
        <v>43</v>
      </c>
      <c r="P2762" s="62" t="s">
        <v>5757</v>
      </c>
      <c r="Q2762" s="19" t="s">
        <v>668</v>
      </c>
      <c r="R2762" s="19" t="s">
        <v>668</v>
      </c>
      <c r="S2762" s="19" t="s">
        <v>668</v>
      </c>
      <c r="T2762" s="19" t="s">
        <v>668</v>
      </c>
      <c r="U2762" s="19" t="s">
        <v>668</v>
      </c>
      <c r="V2762" s="58" t="s">
        <v>668</v>
      </c>
      <c r="W2762" s="58" t="s">
        <v>668</v>
      </c>
      <c r="X2762" s="58" t="s">
        <v>668</v>
      </c>
      <c r="Y2762" s="20" t="s">
        <v>668</v>
      </c>
      <c r="Z2762" s="20" t="s">
        <v>668</v>
      </c>
      <c r="AA2762" s="20" t="s">
        <v>668</v>
      </c>
      <c r="AB2762" s="10" t="s">
        <v>668</v>
      </c>
      <c r="AC2762" s="10" t="s">
        <v>668</v>
      </c>
      <c r="AD2762" s="10" t="s">
        <v>668</v>
      </c>
      <c r="AE2762" s="10" t="s">
        <v>668</v>
      </c>
      <c r="AF2762" s="10" t="s">
        <v>668</v>
      </c>
      <c r="AG2762" s="10" t="s">
        <v>668</v>
      </c>
      <c r="AH2762" s="10" t="s">
        <v>668</v>
      </c>
      <c r="AI2762" s="18" t="s">
        <v>668</v>
      </c>
      <c r="AJ2762" s="10" t="s">
        <v>668</v>
      </c>
    </row>
    <row r="2763" spans="1:36" ht="14.25" customHeight="1" x14ac:dyDescent="0.25">
      <c r="A2763" s="10" t="s">
        <v>3093</v>
      </c>
      <c r="B2763" s="10" t="s">
        <v>1578</v>
      </c>
      <c r="C2763" s="10" t="s">
        <v>5598</v>
      </c>
      <c r="D2763" s="10" t="s">
        <v>2852</v>
      </c>
      <c r="E2763" s="33" t="s">
        <v>5608</v>
      </c>
      <c r="F2763" s="10" t="s">
        <v>668</v>
      </c>
      <c r="G2763" s="10" t="s">
        <v>3063</v>
      </c>
      <c r="H2763" s="10" t="s">
        <v>6218</v>
      </c>
      <c r="I2763" s="33" t="s">
        <v>3062</v>
      </c>
      <c r="J2763" s="64">
        <v>7</v>
      </c>
      <c r="K2763" s="64" t="s">
        <v>668</v>
      </c>
      <c r="L2763" s="64">
        <v>4</v>
      </c>
      <c r="M2763" s="64">
        <v>2</v>
      </c>
      <c r="N2763" s="10" t="s">
        <v>2854</v>
      </c>
      <c r="O2763" s="64">
        <v>43</v>
      </c>
      <c r="P2763" s="62" t="s">
        <v>5757</v>
      </c>
      <c r="Q2763" s="19" t="s">
        <v>668</v>
      </c>
      <c r="R2763" s="19" t="s">
        <v>668</v>
      </c>
      <c r="S2763" s="19" t="s">
        <v>668</v>
      </c>
      <c r="T2763" s="19" t="s">
        <v>668</v>
      </c>
      <c r="U2763" s="19" t="s">
        <v>668</v>
      </c>
      <c r="V2763" s="58" t="s">
        <v>668</v>
      </c>
      <c r="W2763" s="58" t="s">
        <v>668</v>
      </c>
      <c r="X2763" s="58" t="s">
        <v>668</v>
      </c>
      <c r="Y2763" s="20" t="s">
        <v>668</v>
      </c>
      <c r="Z2763" s="20" t="s">
        <v>668</v>
      </c>
      <c r="AA2763" s="20" t="s">
        <v>668</v>
      </c>
      <c r="AB2763" s="10" t="s">
        <v>668</v>
      </c>
      <c r="AC2763" s="10" t="s">
        <v>668</v>
      </c>
      <c r="AD2763" s="10" t="s">
        <v>668</v>
      </c>
      <c r="AE2763" s="10" t="s">
        <v>668</v>
      </c>
      <c r="AF2763" s="10" t="s">
        <v>668</v>
      </c>
      <c r="AG2763" s="10" t="s">
        <v>668</v>
      </c>
      <c r="AH2763" s="10" t="s">
        <v>668</v>
      </c>
      <c r="AI2763" s="18" t="s">
        <v>668</v>
      </c>
      <c r="AJ2763" s="10" t="s">
        <v>668</v>
      </c>
    </row>
    <row r="2764" spans="1:36" ht="14.25" customHeight="1" x14ac:dyDescent="0.25">
      <c r="A2764" s="10" t="s">
        <v>3094</v>
      </c>
      <c r="B2764" s="10" t="s">
        <v>1578</v>
      </c>
      <c r="C2764" s="10" t="s">
        <v>5598</v>
      </c>
      <c r="D2764" s="10" t="s">
        <v>2852</v>
      </c>
      <c r="E2764" s="33" t="s">
        <v>5608</v>
      </c>
      <c r="F2764" s="10" t="s">
        <v>668</v>
      </c>
      <c r="G2764" s="10" t="s">
        <v>3063</v>
      </c>
      <c r="H2764" s="10" t="s">
        <v>6218</v>
      </c>
      <c r="I2764" s="33" t="s">
        <v>3062</v>
      </c>
      <c r="J2764" s="64">
        <v>8</v>
      </c>
      <c r="K2764" s="64" t="s">
        <v>668</v>
      </c>
      <c r="L2764" s="64">
        <v>1</v>
      </c>
      <c r="M2764" s="64">
        <v>2</v>
      </c>
      <c r="N2764" s="10" t="s">
        <v>2854</v>
      </c>
      <c r="O2764" s="64">
        <v>29</v>
      </c>
      <c r="P2764" s="62" t="s">
        <v>5757</v>
      </c>
      <c r="Q2764" s="19" t="s">
        <v>668</v>
      </c>
      <c r="R2764" s="19" t="s">
        <v>668</v>
      </c>
      <c r="S2764" s="19" t="s">
        <v>668</v>
      </c>
      <c r="T2764" s="19" t="s">
        <v>668</v>
      </c>
      <c r="U2764" s="19" t="s">
        <v>668</v>
      </c>
      <c r="V2764" s="58" t="s">
        <v>668</v>
      </c>
      <c r="W2764" s="58" t="s">
        <v>668</v>
      </c>
      <c r="X2764" s="58" t="s">
        <v>668</v>
      </c>
      <c r="Y2764" s="20" t="s">
        <v>668</v>
      </c>
      <c r="Z2764" s="20" t="s">
        <v>668</v>
      </c>
      <c r="AA2764" s="20" t="s">
        <v>668</v>
      </c>
      <c r="AB2764" s="10" t="s">
        <v>668</v>
      </c>
      <c r="AC2764" s="10" t="s">
        <v>668</v>
      </c>
      <c r="AD2764" s="10" t="s">
        <v>668</v>
      </c>
      <c r="AE2764" s="10" t="s">
        <v>668</v>
      </c>
      <c r="AF2764" s="10" t="s">
        <v>668</v>
      </c>
      <c r="AG2764" s="10" t="s">
        <v>668</v>
      </c>
      <c r="AH2764" s="10" t="s">
        <v>668</v>
      </c>
      <c r="AI2764" s="18" t="s">
        <v>668</v>
      </c>
      <c r="AJ2764" s="10" t="s">
        <v>668</v>
      </c>
    </row>
    <row r="2765" spans="1:36" ht="14.25" customHeight="1" x14ac:dyDescent="0.25">
      <c r="A2765" s="10" t="s">
        <v>3095</v>
      </c>
      <c r="B2765" s="10" t="s">
        <v>1578</v>
      </c>
      <c r="C2765" s="10" t="s">
        <v>5598</v>
      </c>
      <c r="D2765" s="10" t="s">
        <v>2852</v>
      </c>
      <c r="E2765" s="33" t="s">
        <v>5608</v>
      </c>
      <c r="F2765" s="10" t="s">
        <v>668</v>
      </c>
      <c r="G2765" s="10" t="s">
        <v>3063</v>
      </c>
      <c r="H2765" s="10" t="s">
        <v>6218</v>
      </c>
      <c r="I2765" s="33" t="s">
        <v>3062</v>
      </c>
      <c r="J2765" s="64">
        <v>7</v>
      </c>
      <c r="K2765" s="64" t="s">
        <v>668</v>
      </c>
      <c r="L2765" s="64">
        <v>1</v>
      </c>
      <c r="M2765" s="64">
        <v>1</v>
      </c>
      <c r="N2765" s="10" t="s">
        <v>2862</v>
      </c>
      <c r="O2765" s="64">
        <v>24</v>
      </c>
      <c r="P2765" s="62" t="s">
        <v>5757</v>
      </c>
      <c r="Q2765" s="19" t="s">
        <v>668</v>
      </c>
      <c r="R2765" s="19" t="s">
        <v>668</v>
      </c>
      <c r="S2765" s="19" t="s">
        <v>668</v>
      </c>
      <c r="T2765" s="19" t="s">
        <v>668</v>
      </c>
      <c r="U2765" s="19" t="s">
        <v>668</v>
      </c>
      <c r="V2765" s="58" t="s">
        <v>668</v>
      </c>
      <c r="W2765" s="58" t="s">
        <v>668</v>
      </c>
      <c r="X2765" s="58" t="s">
        <v>668</v>
      </c>
      <c r="Y2765" s="20" t="s">
        <v>668</v>
      </c>
      <c r="Z2765" s="20" t="s">
        <v>668</v>
      </c>
      <c r="AA2765" s="20" t="s">
        <v>668</v>
      </c>
      <c r="AB2765" s="10" t="s">
        <v>668</v>
      </c>
      <c r="AC2765" s="10" t="s">
        <v>668</v>
      </c>
      <c r="AD2765" s="10" t="s">
        <v>668</v>
      </c>
      <c r="AE2765" s="10" t="s">
        <v>668</v>
      </c>
      <c r="AF2765" s="10" t="s">
        <v>668</v>
      </c>
      <c r="AG2765" s="10" t="s">
        <v>668</v>
      </c>
      <c r="AH2765" s="10" t="s">
        <v>668</v>
      </c>
      <c r="AI2765" s="18" t="s">
        <v>668</v>
      </c>
      <c r="AJ2765" s="10" t="s">
        <v>668</v>
      </c>
    </row>
    <row r="2766" spans="1:36" ht="14.25" customHeight="1" x14ac:dyDescent="0.25">
      <c r="A2766" s="10" t="s">
        <v>3096</v>
      </c>
      <c r="B2766" s="10" t="s">
        <v>1578</v>
      </c>
      <c r="C2766" s="10" t="s">
        <v>5598</v>
      </c>
      <c r="D2766" s="10" t="s">
        <v>2852</v>
      </c>
      <c r="E2766" s="33" t="s">
        <v>5608</v>
      </c>
      <c r="F2766" s="10" t="s">
        <v>668</v>
      </c>
      <c r="G2766" s="10" t="s">
        <v>3063</v>
      </c>
      <c r="H2766" s="10" t="s">
        <v>6218</v>
      </c>
      <c r="I2766" s="33" t="s">
        <v>3062</v>
      </c>
      <c r="J2766" s="64">
        <v>5</v>
      </c>
      <c r="K2766" s="64" t="s">
        <v>668</v>
      </c>
      <c r="L2766" s="64">
        <v>6</v>
      </c>
      <c r="M2766" s="64">
        <v>1</v>
      </c>
      <c r="N2766" s="10" t="s">
        <v>2862</v>
      </c>
      <c r="O2766" s="64">
        <v>18</v>
      </c>
      <c r="P2766" s="62" t="s">
        <v>5757</v>
      </c>
      <c r="Q2766" s="19" t="s">
        <v>668</v>
      </c>
      <c r="R2766" s="19" t="s">
        <v>668</v>
      </c>
      <c r="S2766" s="19" t="s">
        <v>668</v>
      </c>
      <c r="T2766" s="19" t="s">
        <v>668</v>
      </c>
      <c r="U2766" s="19" t="s">
        <v>668</v>
      </c>
      <c r="V2766" s="58" t="s">
        <v>668</v>
      </c>
      <c r="W2766" s="58" t="s">
        <v>668</v>
      </c>
      <c r="X2766" s="58" t="s">
        <v>668</v>
      </c>
      <c r="Y2766" s="20" t="s">
        <v>668</v>
      </c>
      <c r="Z2766" s="20" t="s">
        <v>668</v>
      </c>
      <c r="AA2766" s="20" t="s">
        <v>668</v>
      </c>
      <c r="AB2766" s="10" t="s">
        <v>668</v>
      </c>
      <c r="AC2766" s="10" t="s">
        <v>668</v>
      </c>
      <c r="AD2766" s="10" t="s">
        <v>668</v>
      </c>
      <c r="AE2766" s="10" t="s">
        <v>668</v>
      </c>
      <c r="AF2766" s="10" t="s">
        <v>668</v>
      </c>
      <c r="AG2766" s="10" t="s">
        <v>668</v>
      </c>
      <c r="AH2766" s="10" t="s">
        <v>668</v>
      </c>
      <c r="AI2766" s="18" t="s">
        <v>668</v>
      </c>
      <c r="AJ2766" s="10" t="s">
        <v>668</v>
      </c>
    </row>
    <row r="2767" spans="1:36" ht="14.25" customHeight="1" x14ac:dyDescent="0.25">
      <c r="A2767" s="10" t="s">
        <v>3097</v>
      </c>
      <c r="B2767" s="10" t="s">
        <v>1578</v>
      </c>
      <c r="C2767" s="10" t="s">
        <v>5598</v>
      </c>
      <c r="D2767" s="10" t="s">
        <v>2852</v>
      </c>
      <c r="E2767" s="33" t="s">
        <v>5608</v>
      </c>
      <c r="F2767" s="10" t="s">
        <v>668</v>
      </c>
      <c r="G2767" s="10" t="s">
        <v>3063</v>
      </c>
      <c r="H2767" s="10" t="s">
        <v>6218</v>
      </c>
      <c r="I2767" s="33" t="s">
        <v>3062</v>
      </c>
      <c r="J2767" s="64">
        <v>3</v>
      </c>
      <c r="K2767" s="64" t="s">
        <v>668</v>
      </c>
      <c r="L2767" s="64">
        <v>4</v>
      </c>
      <c r="M2767" s="64">
        <v>1</v>
      </c>
      <c r="N2767" s="10" t="s">
        <v>2862</v>
      </c>
      <c r="O2767" s="64">
        <v>6</v>
      </c>
      <c r="P2767" s="62" t="s">
        <v>5757</v>
      </c>
      <c r="Q2767" s="19" t="s">
        <v>668</v>
      </c>
      <c r="R2767" s="19" t="s">
        <v>668</v>
      </c>
      <c r="S2767" s="19" t="s">
        <v>668</v>
      </c>
      <c r="T2767" s="19" t="s">
        <v>668</v>
      </c>
      <c r="U2767" s="19" t="s">
        <v>668</v>
      </c>
      <c r="V2767" s="58" t="s">
        <v>668</v>
      </c>
      <c r="W2767" s="58" t="s">
        <v>668</v>
      </c>
      <c r="X2767" s="58" t="s">
        <v>668</v>
      </c>
      <c r="Y2767" s="20" t="s">
        <v>668</v>
      </c>
      <c r="Z2767" s="20" t="s">
        <v>668</v>
      </c>
      <c r="AA2767" s="20" t="s">
        <v>668</v>
      </c>
      <c r="AB2767" s="10" t="s">
        <v>668</v>
      </c>
      <c r="AC2767" s="10" t="s">
        <v>668</v>
      </c>
      <c r="AD2767" s="10" t="s">
        <v>668</v>
      </c>
      <c r="AE2767" s="10" t="s">
        <v>668</v>
      </c>
      <c r="AF2767" s="10" t="s">
        <v>668</v>
      </c>
      <c r="AG2767" s="10" t="s">
        <v>668</v>
      </c>
      <c r="AH2767" s="10" t="s">
        <v>668</v>
      </c>
      <c r="AI2767" s="18" t="s">
        <v>668</v>
      </c>
      <c r="AJ2767" s="10" t="s">
        <v>668</v>
      </c>
    </row>
    <row r="2768" spans="1:36" ht="14.25" customHeight="1" x14ac:dyDescent="0.25">
      <c r="A2768" s="10" t="s">
        <v>3098</v>
      </c>
      <c r="B2768" s="10" t="s">
        <v>1578</v>
      </c>
      <c r="C2768" s="10" t="s">
        <v>5598</v>
      </c>
      <c r="D2768" s="10" t="s">
        <v>2852</v>
      </c>
      <c r="E2768" s="33" t="s">
        <v>5608</v>
      </c>
      <c r="F2768" s="10" t="s">
        <v>668</v>
      </c>
      <c r="G2768" s="10" t="s">
        <v>3063</v>
      </c>
      <c r="H2768" s="10" t="s">
        <v>6218</v>
      </c>
      <c r="I2768" s="33" t="s">
        <v>3062</v>
      </c>
      <c r="J2768" s="64">
        <v>7</v>
      </c>
      <c r="K2768" s="64" t="s">
        <v>668</v>
      </c>
      <c r="L2768" s="64">
        <v>5</v>
      </c>
      <c r="M2768" s="64">
        <v>1</v>
      </c>
      <c r="N2768" s="10" t="s">
        <v>2862</v>
      </c>
      <c r="O2768" s="64">
        <v>6</v>
      </c>
      <c r="P2768" s="62" t="s">
        <v>5757</v>
      </c>
      <c r="Q2768" s="19" t="s">
        <v>668</v>
      </c>
      <c r="R2768" s="19" t="s">
        <v>668</v>
      </c>
      <c r="S2768" s="19" t="s">
        <v>668</v>
      </c>
      <c r="T2768" s="19" t="s">
        <v>668</v>
      </c>
      <c r="U2768" s="19" t="s">
        <v>668</v>
      </c>
      <c r="V2768" s="58" t="s">
        <v>668</v>
      </c>
      <c r="W2768" s="58" t="s">
        <v>668</v>
      </c>
      <c r="X2768" s="58" t="s">
        <v>668</v>
      </c>
      <c r="Y2768" s="20" t="s">
        <v>668</v>
      </c>
      <c r="Z2768" s="20" t="s">
        <v>668</v>
      </c>
      <c r="AA2768" s="20" t="s">
        <v>668</v>
      </c>
      <c r="AB2768" s="10" t="s">
        <v>668</v>
      </c>
      <c r="AC2768" s="10" t="s">
        <v>668</v>
      </c>
      <c r="AD2768" s="10" t="s">
        <v>668</v>
      </c>
      <c r="AE2768" s="10" t="s">
        <v>668</v>
      </c>
      <c r="AF2768" s="10" t="s">
        <v>668</v>
      </c>
      <c r="AG2768" s="10" t="s">
        <v>668</v>
      </c>
      <c r="AH2768" s="10" t="s">
        <v>668</v>
      </c>
      <c r="AI2768" s="18" t="s">
        <v>668</v>
      </c>
      <c r="AJ2768" s="10" t="s">
        <v>668</v>
      </c>
    </row>
    <row r="2769" spans="1:36" ht="14.25" customHeight="1" x14ac:dyDescent="0.25">
      <c r="A2769" s="10" t="s">
        <v>3099</v>
      </c>
      <c r="B2769" s="10" t="s">
        <v>1578</v>
      </c>
      <c r="C2769" s="10" t="s">
        <v>5598</v>
      </c>
      <c r="D2769" s="10" t="s">
        <v>2852</v>
      </c>
      <c r="E2769" s="33" t="s">
        <v>5608</v>
      </c>
      <c r="F2769" s="10" t="s">
        <v>668</v>
      </c>
      <c r="G2769" s="10" t="s">
        <v>3063</v>
      </c>
      <c r="H2769" s="10" t="s">
        <v>6218</v>
      </c>
      <c r="I2769" s="33" t="s">
        <v>3062</v>
      </c>
      <c r="J2769" s="64">
        <v>1</v>
      </c>
      <c r="K2769" s="64" t="s">
        <v>668</v>
      </c>
      <c r="L2769" s="64">
        <v>6</v>
      </c>
      <c r="M2769" s="64">
        <v>2</v>
      </c>
      <c r="N2769" s="10" t="s">
        <v>2854</v>
      </c>
      <c r="O2769" s="64">
        <v>44</v>
      </c>
      <c r="P2769" s="62" t="s">
        <v>5757</v>
      </c>
      <c r="Q2769" s="19" t="s">
        <v>668</v>
      </c>
      <c r="R2769" s="19" t="s">
        <v>668</v>
      </c>
      <c r="S2769" s="19" t="s">
        <v>668</v>
      </c>
      <c r="T2769" s="19" t="s">
        <v>668</v>
      </c>
      <c r="U2769" s="19" t="s">
        <v>668</v>
      </c>
      <c r="V2769" s="58" t="s">
        <v>668</v>
      </c>
      <c r="W2769" s="58" t="s">
        <v>668</v>
      </c>
      <c r="X2769" s="58" t="s">
        <v>668</v>
      </c>
      <c r="Y2769" s="20" t="s">
        <v>668</v>
      </c>
      <c r="Z2769" s="20" t="s">
        <v>668</v>
      </c>
      <c r="AA2769" s="20" t="s">
        <v>668</v>
      </c>
      <c r="AB2769" s="10" t="s">
        <v>668</v>
      </c>
      <c r="AC2769" s="10" t="s">
        <v>668</v>
      </c>
      <c r="AD2769" s="10" t="s">
        <v>668</v>
      </c>
      <c r="AE2769" s="10" t="s">
        <v>668</v>
      </c>
      <c r="AF2769" s="10" t="s">
        <v>668</v>
      </c>
      <c r="AG2769" s="10" t="s">
        <v>668</v>
      </c>
      <c r="AH2769" s="10" t="s">
        <v>668</v>
      </c>
      <c r="AI2769" s="18" t="s">
        <v>668</v>
      </c>
      <c r="AJ2769" s="10" t="s">
        <v>668</v>
      </c>
    </row>
    <row r="2770" spans="1:36" ht="14.25" customHeight="1" x14ac:dyDescent="0.25">
      <c r="A2770" s="10" t="s">
        <v>3100</v>
      </c>
      <c r="B2770" s="10" t="s">
        <v>1578</v>
      </c>
      <c r="C2770" s="10" t="s">
        <v>5598</v>
      </c>
      <c r="D2770" s="10" t="s">
        <v>2852</v>
      </c>
      <c r="E2770" s="33" t="s">
        <v>5608</v>
      </c>
      <c r="F2770" s="10" t="s">
        <v>668</v>
      </c>
      <c r="G2770" s="10" t="s">
        <v>3063</v>
      </c>
      <c r="H2770" s="10" t="s">
        <v>6218</v>
      </c>
      <c r="I2770" s="33" t="s">
        <v>3062</v>
      </c>
      <c r="J2770" s="64">
        <v>3</v>
      </c>
      <c r="K2770" s="64" t="s">
        <v>668</v>
      </c>
      <c r="L2770" s="64">
        <v>2</v>
      </c>
      <c r="M2770" s="64">
        <v>2</v>
      </c>
      <c r="N2770" s="10" t="s">
        <v>2854</v>
      </c>
      <c r="O2770" s="64">
        <v>44</v>
      </c>
      <c r="P2770" s="62" t="s">
        <v>5757</v>
      </c>
      <c r="Q2770" s="19" t="s">
        <v>668</v>
      </c>
      <c r="R2770" s="19" t="s">
        <v>668</v>
      </c>
      <c r="S2770" s="19" t="s">
        <v>668</v>
      </c>
      <c r="T2770" s="19" t="s">
        <v>668</v>
      </c>
      <c r="U2770" s="19" t="s">
        <v>668</v>
      </c>
      <c r="V2770" s="58" t="s">
        <v>668</v>
      </c>
      <c r="W2770" s="58" t="s">
        <v>668</v>
      </c>
      <c r="X2770" s="58" t="s">
        <v>668</v>
      </c>
      <c r="Y2770" s="20" t="s">
        <v>668</v>
      </c>
      <c r="Z2770" s="20" t="s">
        <v>668</v>
      </c>
      <c r="AA2770" s="20" t="s">
        <v>668</v>
      </c>
      <c r="AB2770" s="10" t="s">
        <v>668</v>
      </c>
      <c r="AC2770" s="10" t="s">
        <v>668</v>
      </c>
      <c r="AD2770" s="10" t="s">
        <v>668</v>
      </c>
      <c r="AE2770" s="10" t="s">
        <v>668</v>
      </c>
      <c r="AF2770" s="10" t="s">
        <v>668</v>
      </c>
      <c r="AG2770" s="10" t="s">
        <v>668</v>
      </c>
      <c r="AH2770" s="10" t="s">
        <v>668</v>
      </c>
      <c r="AI2770" s="18" t="s">
        <v>668</v>
      </c>
      <c r="AJ2770" s="10" t="s">
        <v>668</v>
      </c>
    </row>
    <row r="2771" spans="1:36" ht="14.25" customHeight="1" x14ac:dyDescent="0.25">
      <c r="A2771" s="10" t="s">
        <v>3101</v>
      </c>
      <c r="B2771" s="10" t="s">
        <v>1578</v>
      </c>
      <c r="C2771" s="10" t="s">
        <v>5598</v>
      </c>
      <c r="D2771" s="10" t="s">
        <v>2852</v>
      </c>
      <c r="E2771" s="33" t="s">
        <v>5608</v>
      </c>
      <c r="F2771" s="10" t="s">
        <v>668</v>
      </c>
      <c r="G2771" s="10" t="s">
        <v>3063</v>
      </c>
      <c r="H2771" s="10" t="s">
        <v>6218</v>
      </c>
      <c r="I2771" s="33" t="s">
        <v>3062</v>
      </c>
      <c r="J2771" s="64">
        <v>9</v>
      </c>
      <c r="K2771" s="64" t="s">
        <v>668</v>
      </c>
      <c r="L2771" s="64">
        <v>3</v>
      </c>
      <c r="M2771" s="64">
        <v>1</v>
      </c>
      <c r="N2771" s="10" t="s">
        <v>2862</v>
      </c>
      <c r="O2771" s="64">
        <v>16</v>
      </c>
      <c r="P2771" s="62" t="s">
        <v>5757</v>
      </c>
      <c r="Q2771" s="19" t="s">
        <v>668</v>
      </c>
      <c r="R2771" s="19" t="s">
        <v>668</v>
      </c>
      <c r="S2771" s="19" t="s">
        <v>668</v>
      </c>
      <c r="T2771" s="19" t="s">
        <v>668</v>
      </c>
      <c r="U2771" s="19" t="s">
        <v>668</v>
      </c>
      <c r="V2771" s="58" t="s">
        <v>668</v>
      </c>
      <c r="W2771" s="58" t="s">
        <v>668</v>
      </c>
      <c r="X2771" s="58" t="s">
        <v>668</v>
      </c>
      <c r="Y2771" s="20" t="s">
        <v>668</v>
      </c>
      <c r="Z2771" s="20" t="s">
        <v>668</v>
      </c>
      <c r="AA2771" s="20" t="s">
        <v>668</v>
      </c>
      <c r="AB2771" s="10" t="s">
        <v>668</v>
      </c>
      <c r="AC2771" s="10" t="s">
        <v>668</v>
      </c>
      <c r="AD2771" s="10" t="s">
        <v>668</v>
      </c>
      <c r="AE2771" s="10" t="s">
        <v>668</v>
      </c>
      <c r="AF2771" s="10" t="s">
        <v>668</v>
      </c>
      <c r="AG2771" s="10" t="s">
        <v>668</v>
      </c>
      <c r="AH2771" s="10" t="s">
        <v>668</v>
      </c>
      <c r="AI2771" s="18" t="s">
        <v>668</v>
      </c>
      <c r="AJ2771" s="10" t="s">
        <v>668</v>
      </c>
    </row>
    <row r="2772" spans="1:36" ht="14.25" customHeight="1" x14ac:dyDescent="0.25">
      <c r="A2772" s="10" t="s">
        <v>3102</v>
      </c>
      <c r="B2772" s="10" t="s">
        <v>1578</v>
      </c>
      <c r="C2772" s="10" t="s">
        <v>5598</v>
      </c>
      <c r="D2772" s="10" t="s">
        <v>2852</v>
      </c>
      <c r="E2772" s="33" t="s">
        <v>5608</v>
      </c>
      <c r="F2772" s="10" t="s">
        <v>668</v>
      </c>
      <c r="G2772" s="10" t="s">
        <v>3063</v>
      </c>
      <c r="H2772" s="10" t="s">
        <v>6218</v>
      </c>
      <c r="I2772" s="33" t="s">
        <v>3103</v>
      </c>
      <c r="J2772" s="64">
        <v>3</v>
      </c>
      <c r="K2772" s="64" t="s">
        <v>668</v>
      </c>
      <c r="L2772" s="64">
        <v>4</v>
      </c>
      <c r="M2772" s="64">
        <v>3</v>
      </c>
      <c r="N2772" s="10" t="s">
        <v>2936</v>
      </c>
      <c r="O2772" s="64">
        <v>108</v>
      </c>
      <c r="P2772" s="62" t="s">
        <v>5757</v>
      </c>
      <c r="Q2772" s="19" t="s">
        <v>668</v>
      </c>
      <c r="R2772" s="19" t="s">
        <v>668</v>
      </c>
      <c r="S2772" s="19" t="s">
        <v>668</v>
      </c>
      <c r="T2772" s="19" t="s">
        <v>668</v>
      </c>
      <c r="U2772" s="19" t="s">
        <v>668</v>
      </c>
      <c r="V2772" s="58" t="s">
        <v>668</v>
      </c>
      <c r="W2772" s="58" t="s">
        <v>668</v>
      </c>
      <c r="X2772" s="58" t="s">
        <v>668</v>
      </c>
      <c r="Y2772" s="20" t="s">
        <v>668</v>
      </c>
      <c r="Z2772" s="20" t="s">
        <v>668</v>
      </c>
      <c r="AA2772" s="20" t="s">
        <v>668</v>
      </c>
      <c r="AB2772" s="10" t="s">
        <v>668</v>
      </c>
      <c r="AC2772" s="10" t="s">
        <v>668</v>
      </c>
      <c r="AD2772" s="10" t="s">
        <v>668</v>
      </c>
      <c r="AE2772" s="10" t="s">
        <v>668</v>
      </c>
      <c r="AF2772" s="10" t="s">
        <v>668</v>
      </c>
      <c r="AG2772" s="10" t="s">
        <v>668</v>
      </c>
      <c r="AH2772" s="10" t="s">
        <v>668</v>
      </c>
      <c r="AI2772" s="18" t="s">
        <v>668</v>
      </c>
      <c r="AJ2772" s="10" t="s">
        <v>668</v>
      </c>
    </row>
    <row r="2773" spans="1:36" ht="14.25" customHeight="1" x14ac:dyDescent="0.25">
      <c r="A2773" s="10" t="s">
        <v>3104</v>
      </c>
      <c r="B2773" s="10" t="s">
        <v>1578</v>
      </c>
      <c r="C2773" s="10" t="s">
        <v>5598</v>
      </c>
      <c r="D2773" s="10" t="s">
        <v>2852</v>
      </c>
      <c r="E2773" s="33" t="s">
        <v>5608</v>
      </c>
      <c r="F2773" s="10" t="s">
        <v>668</v>
      </c>
      <c r="G2773" s="10" t="s">
        <v>3063</v>
      </c>
      <c r="H2773" s="10" t="s">
        <v>6218</v>
      </c>
      <c r="I2773" s="33" t="s">
        <v>3103</v>
      </c>
      <c r="J2773" s="64">
        <v>5</v>
      </c>
      <c r="K2773" s="64" t="s">
        <v>668</v>
      </c>
      <c r="L2773" s="64">
        <v>4</v>
      </c>
      <c r="M2773" s="64">
        <v>3</v>
      </c>
      <c r="N2773" s="10" t="s">
        <v>2936</v>
      </c>
      <c r="O2773" s="64">
        <v>99</v>
      </c>
      <c r="P2773" s="62" t="s">
        <v>5757</v>
      </c>
      <c r="Q2773" s="19" t="s">
        <v>668</v>
      </c>
      <c r="R2773" s="19" t="s">
        <v>668</v>
      </c>
      <c r="S2773" s="19" t="s">
        <v>668</v>
      </c>
      <c r="T2773" s="19" t="s">
        <v>668</v>
      </c>
      <c r="U2773" s="19" t="s">
        <v>668</v>
      </c>
      <c r="V2773" s="58" t="s">
        <v>668</v>
      </c>
      <c r="W2773" s="58" t="s">
        <v>668</v>
      </c>
      <c r="X2773" s="58" t="s">
        <v>668</v>
      </c>
      <c r="Y2773" s="20" t="s">
        <v>668</v>
      </c>
      <c r="Z2773" s="20" t="s">
        <v>668</v>
      </c>
      <c r="AA2773" s="20" t="s">
        <v>668</v>
      </c>
      <c r="AB2773" s="10" t="s">
        <v>668</v>
      </c>
      <c r="AC2773" s="10" t="s">
        <v>668</v>
      </c>
      <c r="AD2773" s="10" t="s">
        <v>668</v>
      </c>
      <c r="AE2773" s="10" t="s">
        <v>668</v>
      </c>
      <c r="AF2773" s="10" t="s">
        <v>668</v>
      </c>
      <c r="AG2773" s="10" t="s">
        <v>668</v>
      </c>
      <c r="AH2773" s="10" t="s">
        <v>668</v>
      </c>
      <c r="AI2773" s="18" t="s">
        <v>668</v>
      </c>
      <c r="AJ2773" s="10" t="s">
        <v>668</v>
      </c>
    </row>
    <row r="2774" spans="1:36" ht="14.25" customHeight="1" x14ac:dyDescent="0.25">
      <c r="A2774" s="10" t="s">
        <v>3105</v>
      </c>
      <c r="B2774" s="10" t="s">
        <v>1578</v>
      </c>
      <c r="C2774" s="10" t="s">
        <v>5598</v>
      </c>
      <c r="D2774" s="10" t="s">
        <v>2852</v>
      </c>
      <c r="E2774" s="33" t="s">
        <v>5608</v>
      </c>
      <c r="F2774" s="10" t="s">
        <v>668</v>
      </c>
      <c r="G2774" s="10" t="s">
        <v>3063</v>
      </c>
      <c r="H2774" s="10" t="s">
        <v>6218</v>
      </c>
      <c r="I2774" s="33" t="s">
        <v>3103</v>
      </c>
      <c r="J2774" s="64">
        <v>7</v>
      </c>
      <c r="K2774" s="64" t="s">
        <v>668</v>
      </c>
      <c r="L2774" s="64">
        <v>6</v>
      </c>
      <c r="M2774" s="64">
        <v>3</v>
      </c>
      <c r="N2774" s="10" t="s">
        <v>2936</v>
      </c>
      <c r="O2774" s="64">
        <v>99</v>
      </c>
      <c r="P2774" s="62" t="s">
        <v>5757</v>
      </c>
      <c r="Q2774" s="19" t="s">
        <v>668</v>
      </c>
      <c r="R2774" s="19" t="s">
        <v>668</v>
      </c>
      <c r="S2774" s="19" t="s">
        <v>668</v>
      </c>
      <c r="T2774" s="19" t="s">
        <v>668</v>
      </c>
      <c r="U2774" s="19" t="s">
        <v>668</v>
      </c>
      <c r="V2774" s="58" t="s">
        <v>668</v>
      </c>
      <c r="W2774" s="58" t="s">
        <v>668</v>
      </c>
      <c r="X2774" s="58" t="s">
        <v>668</v>
      </c>
      <c r="Y2774" s="20" t="s">
        <v>668</v>
      </c>
      <c r="Z2774" s="20" t="s">
        <v>668</v>
      </c>
      <c r="AA2774" s="20" t="s">
        <v>668</v>
      </c>
      <c r="AB2774" s="10" t="s">
        <v>668</v>
      </c>
      <c r="AC2774" s="10" t="s">
        <v>668</v>
      </c>
      <c r="AD2774" s="10" t="s">
        <v>668</v>
      </c>
      <c r="AE2774" s="10" t="s">
        <v>668</v>
      </c>
      <c r="AF2774" s="10" t="s">
        <v>668</v>
      </c>
      <c r="AG2774" s="10" t="s">
        <v>668</v>
      </c>
      <c r="AH2774" s="10" t="s">
        <v>668</v>
      </c>
      <c r="AI2774" s="18" t="s">
        <v>668</v>
      </c>
      <c r="AJ2774" s="10" t="s">
        <v>668</v>
      </c>
    </row>
    <row r="2775" spans="1:36" ht="14.25" customHeight="1" x14ac:dyDescent="0.25">
      <c r="A2775" s="10" t="s">
        <v>3106</v>
      </c>
      <c r="B2775" s="10" t="s">
        <v>1578</v>
      </c>
      <c r="C2775" s="10" t="s">
        <v>5598</v>
      </c>
      <c r="D2775" s="10" t="s">
        <v>2852</v>
      </c>
      <c r="E2775" s="33" t="s">
        <v>5608</v>
      </c>
      <c r="F2775" s="10" t="s">
        <v>668</v>
      </c>
      <c r="G2775" s="10" t="s">
        <v>3063</v>
      </c>
      <c r="H2775" s="10" t="s">
        <v>6218</v>
      </c>
      <c r="I2775" s="33" t="s">
        <v>3103</v>
      </c>
      <c r="J2775" s="64">
        <v>8</v>
      </c>
      <c r="K2775" s="64" t="s">
        <v>668</v>
      </c>
      <c r="L2775" s="64">
        <v>6</v>
      </c>
      <c r="M2775" s="64">
        <v>3</v>
      </c>
      <c r="N2775" s="10" t="s">
        <v>2936</v>
      </c>
      <c r="O2775" s="64">
        <v>100</v>
      </c>
      <c r="P2775" s="62" t="s">
        <v>5757</v>
      </c>
      <c r="Q2775" s="19" t="s">
        <v>668</v>
      </c>
      <c r="R2775" s="19" t="s">
        <v>668</v>
      </c>
      <c r="S2775" s="19" t="s">
        <v>668</v>
      </c>
      <c r="T2775" s="19" t="s">
        <v>668</v>
      </c>
      <c r="U2775" s="19" t="s">
        <v>668</v>
      </c>
      <c r="V2775" s="58" t="s">
        <v>668</v>
      </c>
      <c r="W2775" s="58" t="s">
        <v>668</v>
      </c>
      <c r="X2775" s="58" t="s">
        <v>668</v>
      </c>
      <c r="Y2775" s="20" t="s">
        <v>668</v>
      </c>
      <c r="Z2775" s="20" t="s">
        <v>668</v>
      </c>
      <c r="AA2775" s="20" t="s">
        <v>668</v>
      </c>
      <c r="AB2775" s="10" t="s">
        <v>668</v>
      </c>
      <c r="AC2775" s="10" t="s">
        <v>668</v>
      </c>
      <c r="AD2775" s="10" t="s">
        <v>668</v>
      </c>
      <c r="AE2775" s="10" t="s">
        <v>668</v>
      </c>
      <c r="AF2775" s="10" t="s">
        <v>668</v>
      </c>
      <c r="AG2775" s="10" t="s">
        <v>668</v>
      </c>
      <c r="AH2775" s="10" t="s">
        <v>668</v>
      </c>
      <c r="AI2775" s="18" t="s">
        <v>668</v>
      </c>
      <c r="AJ2775" s="10" t="s">
        <v>668</v>
      </c>
    </row>
    <row r="2776" spans="1:36" ht="14.25" customHeight="1" x14ac:dyDescent="0.25">
      <c r="A2776" s="10" t="s">
        <v>3107</v>
      </c>
      <c r="B2776" s="10" t="s">
        <v>1578</v>
      </c>
      <c r="C2776" s="10" t="s">
        <v>5598</v>
      </c>
      <c r="D2776" s="10" t="s">
        <v>2852</v>
      </c>
      <c r="E2776" s="33" t="s">
        <v>5608</v>
      </c>
      <c r="F2776" s="10" t="s">
        <v>668</v>
      </c>
      <c r="G2776" s="10" t="s">
        <v>3063</v>
      </c>
      <c r="H2776" s="10" t="s">
        <v>6218</v>
      </c>
      <c r="I2776" s="33" t="s">
        <v>3103</v>
      </c>
      <c r="J2776" s="64">
        <v>3</v>
      </c>
      <c r="K2776" s="64" t="s">
        <v>668</v>
      </c>
      <c r="L2776" s="64">
        <v>5</v>
      </c>
      <c r="M2776" s="64">
        <v>3</v>
      </c>
      <c r="N2776" s="10" t="s">
        <v>2936</v>
      </c>
      <c r="O2776" s="64">
        <v>100</v>
      </c>
      <c r="P2776" s="62" t="s">
        <v>5757</v>
      </c>
      <c r="Q2776" s="19" t="s">
        <v>668</v>
      </c>
      <c r="R2776" s="19" t="s">
        <v>668</v>
      </c>
      <c r="S2776" s="19" t="s">
        <v>668</v>
      </c>
      <c r="T2776" s="19" t="s">
        <v>668</v>
      </c>
      <c r="U2776" s="19" t="s">
        <v>668</v>
      </c>
      <c r="V2776" s="58" t="s">
        <v>668</v>
      </c>
      <c r="W2776" s="58" t="s">
        <v>668</v>
      </c>
      <c r="X2776" s="58" t="s">
        <v>668</v>
      </c>
      <c r="Y2776" s="20" t="s">
        <v>668</v>
      </c>
      <c r="Z2776" s="20" t="s">
        <v>668</v>
      </c>
      <c r="AA2776" s="20" t="s">
        <v>668</v>
      </c>
      <c r="AB2776" s="10" t="s">
        <v>668</v>
      </c>
      <c r="AC2776" s="10" t="s">
        <v>668</v>
      </c>
      <c r="AD2776" s="10" t="s">
        <v>668</v>
      </c>
      <c r="AE2776" s="10" t="s">
        <v>668</v>
      </c>
      <c r="AF2776" s="10" t="s">
        <v>668</v>
      </c>
      <c r="AG2776" s="10" t="s">
        <v>668</v>
      </c>
      <c r="AH2776" s="10" t="s">
        <v>668</v>
      </c>
      <c r="AI2776" s="18" t="s">
        <v>668</v>
      </c>
      <c r="AJ2776" s="10" t="s">
        <v>668</v>
      </c>
    </row>
    <row r="2777" spans="1:36" ht="14.25" customHeight="1" x14ac:dyDescent="0.25">
      <c r="A2777" s="10" t="s">
        <v>3108</v>
      </c>
      <c r="B2777" s="10" t="s">
        <v>1578</v>
      </c>
      <c r="C2777" s="10" t="s">
        <v>5598</v>
      </c>
      <c r="D2777" s="10" t="s">
        <v>2852</v>
      </c>
      <c r="E2777" s="33" t="s">
        <v>5608</v>
      </c>
      <c r="F2777" s="10" t="s">
        <v>668</v>
      </c>
      <c r="G2777" s="10" t="s">
        <v>3063</v>
      </c>
      <c r="H2777" s="10" t="s">
        <v>6218</v>
      </c>
      <c r="I2777" s="33" t="s">
        <v>3103</v>
      </c>
      <c r="J2777" s="64">
        <v>3</v>
      </c>
      <c r="K2777" s="64" t="s">
        <v>668</v>
      </c>
      <c r="L2777" s="64">
        <v>2</v>
      </c>
      <c r="M2777" s="64">
        <v>3</v>
      </c>
      <c r="N2777" s="10" t="s">
        <v>2936</v>
      </c>
      <c r="O2777" s="64">
        <v>101</v>
      </c>
      <c r="P2777" s="62" t="s">
        <v>5757</v>
      </c>
      <c r="Q2777" s="19" t="s">
        <v>668</v>
      </c>
      <c r="R2777" s="19" t="s">
        <v>668</v>
      </c>
      <c r="S2777" s="19" t="s">
        <v>668</v>
      </c>
      <c r="T2777" s="19" t="s">
        <v>668</v>
      </c>
      <c r="U2777" s="19" t="s">
        <v>668</v>
      </c>
      <c r="V2777" s="58" t="s">
        <v>668</v>
      </c>
      <c r="W2777" s="58" t="s">
        <v>668</v>
      </c>
      <c r="X2777" s="58" t="s">
        <v>668</v>
      </c>
      <c r="Y2777" s="20" t="s">
        <v>668</v>
      </c>
      <c r="Z2777" s="20" t="s">
        <v>668</v>
      </c>
      <c r="AA2777" s="20" t="s">
        <v>668</v>
      </c>
      <c r="AB2777" s="10" t="s">
        <v>668</v>
      </c>
      <c r="AC2777" s="10" t="s">
        <v>668</v>
      </c>
      <c r="AD2777" s="10" t="s">
        <v>668</v>
      </c>
      <c r="AE2777" s="10" t="s">
        <v>668</v>
      </c>
      <c r="AF2777" s="10" t="s">
        <v>668</v>
      </c>
      <c r="AG2777" s="10" t="s">
        <v>668</v>
      </c>
      <c r="AH2777" s="10" t="s">
        <v>668</v>
      </c>
      <c r="AI2777" s="18" t="s">
        <v>668</v>
      </c>
      <c r="AJ2777" s="10" t="s">
        <v>668</v>
      </c>
    </row>
    <row r="2778" spans="1:36" ht="14.25" customHeight="1" x14ac:dyDescent="0.25">
      <c r="A2778" s="10" t="s">
        <v>3109</v>
      </c>
      <c r="B2778" s="10" t="s">
        <v>1578</v>
      </c>
      <c r="C2778" s="10" t="s">
        <v>5598</v>
      </c>
      <c r="D2778" s="10" t="s">
        <v>2852</v>
      </c>
      <c r="E2778" s="33" t="s">
        <v>5608</v>
      </c>
      <c r="F2778" s="10" t="s">
        <v>668</v>
      </c>
      <c r="G2778" s="10" t="s">
        <v>3063</v>
      </c>
      <c r="H2778" s="10" t="s">
        <v>6218</v>
      </c>
      <c r="I2778" s="33" t="s">
        <v>3062</v>
      </c>
      <c r="J2778" s="64">
        <v>8</v>
      </c>
      <c r="K2778" s="64" t="s">
        <v>668</v>
      </c>
      <c r="L2778" s="64">
        <v>5</v>
      </c>
      <c r="M2778" s="64">
        <v>3</v>
      </c>
      <c r="N2778" s="10" t="s">
        <v>2936</v>
      </c>
      <c r="O2778" s="64">
        <v>117</v>
      </c>
      <c r="P2778" s="62" t="s">
        <v>5757</v>
      </c>
      <c r="Q2778" s="19" t="s">
        <v>668</v>
      </c>
      <c r="R2778" s="19" t="s">
        <v>668</v>
      </c>
      <c r="S2778" s="19" t="s">
        <v>668</v>
      </c>
      <c r="T2778" s="19" t="s">
        <v>668</v>
      </c>
      <c r="U2778" s="19" t="s">
        <v>668</v>
      </c>
      <c r="V2778" s="58" t="s">
        <v>668</v>
      </c>
      <c r="W2778" s="58" t="s">
        <v>668</v>
      </c>
      <c r="X2778" s="58" t="s">
        <v>668</v>
      </c>
      <c r="Y2778" s="20" t="s">
        <v>668</v>
      </c>
      <c r="Z2778" s="20" t="s">
        <v>668</v>
      </c>
      <c r="AA2778" s="20" t="s">
        <v>668</v>
      </c>
      <c r="AB2778" s="10" t="s">
        <v>668</v>
      </c>
      <c r="AC2778" s="10" t="s">
        <v>668</v>
      </c>
      <c r="AD2778" s="10" t="s">
        <v>668</v>
      </c>
      <c r="AE2778" s="10" t="s">
        <v>668</v>
      </c>
      <c r="AF2778" s="10" t="s">
        <v>668</v>
      </c>
      <c r="AG2778" s="10" t="s">
        <v>668</v>
      </c>
      <c r="AH2778" s="10" t="s">
        <v>668</v>
      </c>
      <c r="AI2778" s="18" t="s">
        <v>668</v>
      </c>
      <c r="AJ2778" s="10" t="s">
        <v>668</v>
      </c>
    </row>
    <row r="2779" spans="1:36" ht="14.25" customHeight="1" x14ac:dyDescent="0.25">
      <c r="A2779" s="10" t="s">
        <v>3110</v>
      </c>
      <c r="B2779" s="10" t="s">
        <v>1578</v>
      </c>
      <c r="C2779" s="10" t="s">
        <v>5598</v>
      </c>
      <c r="D2779" s="10" t="s">
        <v>2852</v>
      </c>
      <c r="E2779" s="33" t="s">
        <v>5608</v>
      </c>
      <c r="F2779" s="10" t="s">
        <v>668</v>
      </c>
      <c r="G2779" s="10" t="s">
        <v>3063</v>
      </c>
      <c r="H2779" s="10" t="s">
        <v>6218</v>
      </c>
      <c r="I2779" s="33" t="s">
        <v>3062</v>
      </c>
      <c r="J2779" s="64">
        <v>7</v>
      </c>
      <c r="K2779" s="64" t="s">
        <v>668</v>
      </c>
      <c r="L2779" s="64">
        <v>1</v>
      </c>
      <c r="M2779" s="64">
        <v>3</v>
      </c>
      <c r="N2779" s="10" t="s">
        <v>2936</v>
      </c>
      <c r="O2779" s="64">
        <v>103</v>
      </c>
      <c r="P2779" s="62" t="s">
        <v>5757</v>
      </c>
      <c r="Q2779" s="19" t="s">
        <v>668</v>
      </c>
      <c r="R2779" s="19" t="s">
        <v>668</v>
      </c>
      <c r="S2779" s="19" t="s">
        <v>668</v>
      </c>
      <c r="T2779" s="19" t="s">
        <v>668</v>
      </c>
      <c r="U2779" s="19" t="s">
        <v>668</v>
      </c>
      <c r="V2779" s="58" t="s">
        <v>668</v>
      </c>
      <c r="W2779" s="58" t="s">
        <v>668</v>
      </c>
      <c r="X2779" s="58" t="s">
        <v>668</v>
      </c>
      <c r="Y2779" s="20" t="s">
        <v>668</v>
      </c>
      <c r="Z2779" s="20" t="s">
        <v>668</v>
      </c>
      <c r="AA2779" s="20" t="s">
        <v>668</v>
      </c>
      <c r="AB2779" s="10" t="s">
        <v>668</v>
      </c>
      <c r="AC2779" s="10" t="s">
        <v>668</v>
      </c>
      <c r="AD2779" s="10" t="s">
        <v>668</v>
      </c>
      <c r="AE2779" s="10" t="s">
        <v>668</v>
      </c>
      <c r="AF2779" s="10" t="s">
        <v>668</v>
      </c>
      <c r="AG2779" s="10" t="s">
        <v>668</v>
      </c>
      <c r="AH2779" s="10" t="s">
        <v>668</v>
      </c>
      <c r="AI2779" s="18" t="s">
        <v>668</v>
      </c>
      <c r="AJ2779" s="10" t="s">
        <v>668</v>
      </c>
    </row>
    <row r="2780" spans="1:36" ht="14.25" customHeight="1" x14ac:dyDescent="0.25">
      <c r="A2780" s="10" t="s">
        <v>3111</v>
      </c>
      <c r="B2780" s="10" t="s">
        <v>1578</v>
      </c>
      <c r="C2780" s="10" t="s">
        <v>5598</v>
      </c>
      <c r="D2780" s="10" t="s">
        <v>2852</v>
      </c>
      <c r="E2780" s="33" t="s">
        <v>5608</v>
      </c>
      <c r="F2780" s="10" t="s">
        <v>668</v>
      </c>
      <c r="G2780" s="10" t="s">
        <v>3063</v>
      </c>
      <c r="H2780" s="10" t="s">
        <v>6218</v>
      </c>
      <c r="I2780" s="33" t="s">
        <v>3062</v>
      </c>
      <c r="J2780" s="64">
        <v>1</v>
      </c>
      <c r="K2780" s="64" t="s">
        <v>668</v>
      </c>
      <c r="L2780" s="64">
        <v>2</v>
      </c>
      <c r="M2780" s="64">
        <v>3</v>
      </c>
      <c r="N2780" s="10" t="s">
        <v>2936</v>
      </c>
      <c r="O2780" s="64">
        <v>100</v>
      </c>
      <c r="P2780" s="62" t="s">
        <v>5757</v>
      </c>
      <c r="Q2780" s="19" t="s">
        <v>668</v>
      </c>
      <c r="R2780" s="19" t="s">
        <v>668</v>
      </c>
      <c r="S2780" s="19" t="s">
        <v>668</v>
      </c>
      <c r="T2780" s="19" t="s">
        <v>668</v>
      </c>
      <c r="U2780" s="19" t="s">
        <v>668</v>
      </c>
      <c r="V2780" s="58" t="s">
        <v>668</v>
      </c>
      <c r="W2780" s="58" t="s">
        <v>668</v>
      </c>
      <c r="X2780" s="58" t="s">
        <v>668</v>
      </c>
      <c r="Y2780" s="20" t="s">
        <v>668</v>
      </c>
      <c r="Z2780" s="20" t="s">
        <v>668</v>
      </c>
      <c r="AA2780" s="20" t="s">
        <v>668</v>
      </c>
      <c r="AB2780" s="10" t="s">
        <v>668</v>
      </c>
      <c r="AC2780" s="10" t="s">
        <v>668</v>
      </c>
      <c r="AD2780" s="10" t="s">
        <v>668</v>
      </c>
      <c r="AE2780" s="10" t="s">
        <v>668</v>
      </c>
      <c r="AF2780" s="10" t="s">
        <v>668</v>
      </c>
      <c r="AG2780" s="10" t="s">
        <v>668</v>
      </c>
      <c r="AH2780" s="10" t="s">
        <v>668</v>
      </c>
      <c r="AI2780" s="18" t="s">
        <v>668</v>
      </c>
      <c r="AJ2780" s="10" t="s">
        <v>668</v>
      </c>
    </row>
    <row r="2781" spans="1:36" ht="14.25" customHeight="1" x14ac:dyDescent="0.25">
      <c r="A2781" s="10" t="s">
        <v>3112</v>
      </c>
      <c r="B2781" s="10" t="s">
        <v>1578</v>
      </c>
      <c r="C2781" s="10" t="s">
        <v>5598</v>
      </c>
      <c r="D2781" s="10" t="s">
        <v>2852</v>
      </c>
      <c r="E2781" s="33" t="s">
        <v>5608</v>
      </c>
      <c r="F2781" s="10" t="s">
        <v>668</v>
      </c>
      <c r="G2781" s="10" t="s">
        <v>3063</v>
      </c>
      <c r="H2781" s="10" t="s">
        <v>6218</v>
      </c>
      <c r="I2781" s="33" t="s">
        <v>3062</v>
      </c>
      <c r="J2781" s="64">
        <v>8</v>
      </c>
      <c r="K2781" s="64" t="s">
        <v>668</v>
      </c>
      <c r="L2781" s="64">
        <v>3</v>
      </c>
      <c r="M2781" s="64">
        <v>3</v>
      </c>
      <c r="N2781" s="10" t="s">
        <v>2936</v>
      </c>
      <c r="O2781" s="64">
        <v>104</v>
      </c>
      <c r="P2781" s="62" t="s">
        <v>5757</v>
      </c>
      <c r="Q2781" s="19" t="s">
        <v>668</v>
      </c>
      <c r="R2781" s="19" t="s">
        <v>668</v>
      </c>
      <c r="S2781" s="19" t="s">
        <v>668</v>
      </c>
      <c r="T2781" s="19" t="s">
        <v>668</v>
      </c>
      <c r="U2781" s="19" t="s">
        <v>668</v>
      </c>
      <c r="V2781" s="58" t="s">
        <v>668</v>
      </c>
      <c r="W2781" s="58" t="s">
        <v>668</v>
      </c>
      <c r="X2781" s="58" t="s">
        <v>668</v>
      </c>
      <c r="Y2781" s="20" t="s">
        <v>668</v>
      </c>
      <c r="Z2781" s="20" t="s">
        <v>668</v>
      </c>
      <c r="AA2781" s="20" t="s">
        <v>668</v>
      </c>
      <c r="AB2781" s="10" t="s">
        <v>668</v>
      </c>
      <c r="AC2781" s="10" t="s">
        <v>668</v>
      </c>
      <c r="AD2781" s="10" t="s">
        <v>668</v>
      </c>
      <c r="AE2781" s="10" t="s">
        <v>668</v>
      </c>
      <c r="AF2781" s="10" t="s">
        <v>668</v>
      </c>
      <c r="AG2781" s="10" t="s">
        <v>668</v>
      </c>
      <c r="AH2781" s="10" t="s">
        <v>668</v>
      </c>
      <c r="AI2781" s="18" t="s">
        <v>668</v>
      </c>
      <c r="AJ2781" s="10" t="s">
        <v>668</v>
      </c>
    </row>
    <row r="2782" spans="1:36" ht="14.25" customHeight="1" x14ac:dyDescent="0.25">
      <c r="A2782" s="10" t="s">
        <v>3113</v>
      </c>
      <c r="B2782" s="10" t="s">
        <v>1578</v>
      </c>
      <c r="C2782" s="10" t="s">
        <v>5598</v>
      </c>
      <c r="D2782" s="10" t="s">
        <v>2852</v>
      </c>
      <c r="E2782" s="33" t="s">
        <v>5608</v>
      </c>
      <c r="F2782" s="10" t="s">
        <v>668</v>
      </c>
      <c r="G2782" s="10" t="s">
        <v>3063</v>
      </c>
      <c r="H2782" s="10" t="s">
        <v>6218</v>
      </c>
      <c r="I2782" s="33" t="s">
        <v>3103</v>
      </c>
      <c r="J2782" s="64">
        <v>1</v>
      </c>
      <c r="K2782" s="64" t="s">
        <v>668</v>
      </c>
      <c r="L2782" s="64">
        <v>5</v>
      </c>
      <c r="M2782" s="64">
        <v>3</v>
      </c>
      <c r="N2782" s="10" t="s">
        <v>2936</v>
      </c>
      <c r="O2782" s="64">
        <v>103</v>
      </c>
      <c r="P2782" s="62" t="s">
        <v>5757</v>
      </c>
      <c r="Q2782" s="19" t="s">
        <v>668</v>
      </c>
      <c r="R2782" s="19" t="s">
        <v>668</v>
      </c>
      <c r="S2782" s="19" t="s">
        <v>668</v>
      </c>
      <c r="T2782" s="19" t="s">
        <v>668</v>
      </c>
      <c r="U2782" s="19" t="s">
        <v>668</v>
      </c>
      <c r="V2782" s="58" t="s">
        <v>668</v>
      </c>
      <c r="W2782" s="58" t="s">
        <v>668</v>
      </c>
      <c r="X2782" s="58" t="s">
        <v>668</v>
      </c>
      <c r="Y2782" s="20" t="s">
        <v>668</v>
      </c>
      <c r="Z2782" s="20" t="s">
        <v>668</v>
      </c>
      <c r="AA2782" s="20" t="s">
        <v>668</v>
      </c>
      <c r="AB2782" s="10" t="s">
        <v>668</v>
      </c>
      <c r="AC2782" s="10" t="s">
        <v>668</v>
      </c>
      <c r="AD2782" s="10" t="s">
        <v>668</v>
      </c>
      <c r="AE2782" s="10" t="s">
        <v>668</v>
      </c>
      <c r="AF2782" s="10" t="s">
        <v>668</v>
      </c>
      <c r="AG2782" s="10" t="s">
        <v>668</v>
      </c>
      <c r="AH2782" s="10" t="s">
        <v>668</v>
      </c>
      <c r="AI2782" s="18" t="s">
        <v>668</v>
      </c>
      <c r="AJ2782" s="10" t="s">
        <v>668</v>
      </c>
    </row>
    <row r="2783" spans="1:36" ht="14.25" customHeight="1" x14ac:dyDescent="0.25">
      <c r="A2783" s="10" t="s">
        <v>3114</v>
      </c>
      <c r="B2783" s="10" t="s">
        <v>1578</v>
      </c>
      <c r="C2783" s="10" t="s">
        <v>5598</v>
      </c>
      <c r="D2783" s="10" t="s">
        <v>2852</v>
      </c>
      <c r="E2783" s="33" t="s">
        <v>5608</v>
      </c>
      <c r="F2783" s="10" t="s">
        <v>668</v>
      </c>
      <c r="G2783" s="10" t="s">
        <v>3117</v>
      </c>
      <c r="H2783" s="10" t="s">
        <v>3118</v>
      </c>
      <c r="I2783" s="33" t="s">
        <v>3115</v>
      </c>
      <c r="J2783" s="64">
        <v>1</v>
      </c>
      <c r="K2783" s="64" t="s">
        <v>668</v>
      </c>
      <c r="L2783" s="64">
        <v>2</v>
      </c>
      <c r="M2783" s="64">
        <v>1</v>
      </c>
      <c r="N2783" s="10" t="s">
        <v>2862</v>
      </c>
      <c r="O2783" s="64">
        <v>6</v>
      </c>
      <c r="P2783" s="62" t="s">
        <v>5757</v>
      </c>
      <c r="Q2783" s="19">
        <v>33.648094999999998</v>
      </c>
      <c r="R2783" s="19">
        <v>3.5793810000000001</v>
      </c>
      <c r="S2783" s="19">
        <v>37.227476000000003</v>
      </c>
      <c r="T2783" s="10" t="s">
        <v>3116</v>
      </c>
      <c r="U2783" s="19" t="s">
        <v>668</v>
      </c>
      <c r="V2783" s="58" t="s">
        <v>668</v>
      </c>
      <c r="W2783" s="58" t="s">
        <v>668</v>
      </c>
      <c r="X2783" s="58" t="s">
        <v>668</v>
      </c>
      <c r="Y2783" s="20" t="s">
        <v>668</v>
      </c>
      <c r="Z2783" s="20" t="s">
        <v>668</v>
      </c>
      <c r="AA2783" s="20" t="s">
        <v>668</v>
      </c>
      <c r="AB2783" s="10" t="s">
        <v>668</v>
      </c>
      <c r="AC2783" s="10" t="s">
        <v>668</v>
      </c>
      <c r="AD2783" s="10" t="s">
        <v>668</v>
      </c>
      <c r="AE2783" s="10" t="s">
        <v>668</v>
      </c>
      <c r="AF2783" s="10" t="s">
        <v>668</v>
      </c>
      <c r="AG2783" s="10" t="s">
        <v>668</v>
      </c>
      <c r="AH2783" s="10" t="s">
        <v>668</v>
      </c>
      <c r="AI2783" s="18" t="s">
        <v>668</v>
      </c>
      <c r="AJ2783" s="10" t="s">
        <v>668</v>
      </c>
    </row>
    <row r="2784" spans="1:36" ht="14.25" customHeight="1" x14ac:dyDescent="0.25">
      <c r="A2784" s="10" t="s">
        <v>3119</v>
      </c>
      <c r="B2784" s="10" t="s">
        <v>1578</v>
      </c>
      <c r="C2784" s="10" t="s">
        <v>5598</v>
      </c>
      <c r="D2784" s="10" t="s">
        <v>2852</v>
      </c>
      <c r="E2784" s="33" t="s">
        <v>5608</v>
      </c>
      <c r="F2784" s="10" t="s">
        <v>668</v>
      </c>
      <c r="G2784" s="10" t="s">
        <v>3117</v>
      </c>
      <c r="H2784" s="10" t="s">
        <v>3118</v>
      </c>
      <c r="I2784" s="33" t="s">
        <v>3120</v>
      </c>
      <c r="J2784" s="64">
        <v>1</v>
      </c>
      <c r="K2784" s="64" t="s">
        <v>668</v>
      </c>
      <c r="L2784" s="64">
        <v>4</v>
      </c>
      <c r="M2784" s="64">
        <v>1</v>
      </c>
      <c r="N2784" s="10" t="s">
        <v>2862</v>
      </c>
      <c r="O2784" s="64">
        <v>7</v>
      </c>
      <c r="P2784" s="62" t="s">
        <v>5757</v>
      </c>
      <c r="Q2784" s="19">
        <v>18.315581000000002</v>
      </c>
      <c r="R2784" s="19">
        <v>3.8927849999999999</v>
      </c>
      <c r="S2784" s="19">
        <v>22.208366000000002</v>
      </c>
      <c r="T2784" s="10" t="s">
        <v>3121</v>
      </c>
      <c r="U2784" s="19" t="s">
        <v>668</v>
      </c>
      <c r="V2784" s="58" t="s">
        <v>668</v>
      </c>
      <c r="W2784" s="58" t="s">
        <v>668</v>
      </c>
      <c r="X2784" s="58" t="s">
        <v>668</v>
      </c>
      <c r="Y2784" s="20" t="s">
        <v>668</v>
      </c>
      <c r="Z2784" s="20" t="s">
        <v>668</v>
      </c>
      <c r="AA2784" s="20" t="s">
        <v>668</v>
      </c>
      <c r="AB2784" s="10" t="s">
        <v>668</v>
      </c>
      <c r="AC2784" s="10" t="s">
        <v>668</v>
      </c>
      <c r="AD2784" s="10" t="s">
        <v>668</v>
      </c>
      <c r="AE2784" s="10" t="s">
        <v>668</v>
      </c>
      <c r="AF2784" s="10" t="s">
        <v>668</v>
      </c>
      <c r="AG2784" s="10" t="s">
        <v>668</v>
      </c>
      <c r="AH2784" s="10" t="s">
        <v>668</v>
      </c>
      <c r="AI2784" s="18" t="s">
        <v>668</v>
      </c>
      <c r="AJ2784" s="10" t="s">
        <v>668</v>
      </c>
    </row>
    <row r="2785" spans="1:36" ht="14.25" customHeight="1" x14ac:dyDescent="0.25">
      <c r="A2785" s="10" t="s">
        <v>3122</v>
      </c>
      <c r="B2785" s="10" t="s">
        <v>1578</v>
      </c>
      <c r="C2785" s="10" t="s">
        <v>5598</v>
      </c>
      <c r="D2785" s="10" t="s">
        <v>2852</v>
      </c>
      <c r="E2785" s="33" t="s">
        <v>5608</v>
      </c>
      <c r="F2785" s="10" t="s">
        <v>668</v>
      </c>
      <c r="G2785" s="10" t="s">
        <v>3117</v>
      </c>
      <c r="H2785" s="10" t="s">
        <v>3118</v>
      </c>
      <c r="I2785" s="33" t="s">
        <v>3115</v>
      </c>
      <c r="J2785" s="64">
        <v>3</v>
      </c>
      <c r="K2785" s="64" t="s">
        <v>668</v>
      </c>
      <c r="L2785" s="64">
        <v>2</v>
      </c>
      <c r="M2785" s="64">
        <v>1</v>
      </c>
      <c r="N2785" s="10" t="s">
        <v>2862</v>
      </c>
      <c r="O2785" s="64">
        <v>9</v>
      </c>
      <c r="P2785" s="62" t="s">
        <v>5757</v>
      </c>
      <c r="Q2785" s="19">
        <v>9.4273290000000003</v>
      </c>
      <c r="R2785" s="19">
        <v>8.5793630000000007</v>
      </c>
      <c r="S2785" s="19">
        <v>18.006692000000001</v>
      </c>
      <c r="T2785" s="10" t="s">
        <v>3123</v>
      </c>
      <c r="U2785" s="19" t="s">
        <v>668</v>
      </c>
      <c r="V2785" s="58" t="s">
        <v>668</v>
      </c>
      <c r="W2785" s="58" t="s">
        <v>668</v>
      </c>
      <c r="X2785" s="58" t="s">
        <v>668</v>
      </c>
      <c r="Y2785" s="20" t="s">
        <v>668</v>
      </c>
      <c r="Z2785" s="20" t="s">
        <v>668</v>
      </c>
      <c r="AA2785" s="20" t="s">
        <v>668</v>
      </c>
      <c r="AB2785" s="10" t="s">
        <v>668</v>
      </c>
      <c r="AC2785" s="10" t="s">
        <v>668</v>
      </c>
      <c r="AD2785" s="10" t="s">
        <v>668</v>
      </c>
      <c r="AE2785" s="10" t="s">
        <v>668</v>
      </c>
      <c r="AF2785" s="10" t="s">
        <v>668</v>
      </c>
      <c r="AG2785" s="10" t="s">
        <v>668</v>
      </c>
      <c r="AH2785" s="10" t="s">
        <v>668</v>
      </c>
      <c r="AI2785" s="18" t="s">
        <v>668</v>
      </c>
      <c r="AJ2785" s="10" t="s">
        <v>668</v>
      </c>
    </row>
    <row r="2786" spans="1:36" ht="14.25" customHeight="1" x14ac:dyDescent="0.25">
      <c r="A2786" s="10" t="s">
        <v>3124</v>
      </c>
      <c r="B2786" s="10" t="s">
        <v>1578</v>
      </c>
      <c r="C2786" s="10" t="s">
        <v>5598</v>
      </c>
      <c r="D2786" s="10" t="s">
        <v>2852</v>
      </c>
      <c r="E2786" s="33" t="s">
        <v>5608</v>
      </c>
      <c r="F2786" s="10" t="s">
        <v>668</v>
      </c>
      <c r="G2786" s="10" t="s">
        <v>3117</v>
      </c>
      <c r="H2786" s="10" t="s">
        <v>3118</v>
      </c>
      <c r="I2786" s="33" t="s">
        <v>3115</v>
      </c>
      <c r="J2786" s="64">
        <v>4</v>
      </c>
      <c r="K2786" s="64" t="s">
        <v>668</v>
      </c>
      <c r="L2786" s="64">
        <v>4</v>
      </c>
      <c r="M2786" s="64">
        <v>1</v>
      </c>
      <c r="N2786" s="10" t="s">
        <v>2862</v>
      </c>
      <c r="O2786" s="64">
        <v>11</v>
      </c>
      <c r="P2786" s="62" t="s">
        <v>5757</v>
      </c>
      <c r="Q2786" s="19">
        <v>17.820232000000001</v>
      </c>
      <c r="R2786" s="19">
        <v>4.408525</v>
      </c>
      <c r="S2786" s="19">
        <v>22.228757000000002</v>
      </c>
      <c r="T2786" s="10" t="s">
        <v>3125</v>
      </c>
      <c r="U2786" s="19" t="s">
        <v>668</v>
      </c>
      <c r="V2786" s="58" t="s">
        <v>668</v>
      </c>
      <c r="W2786" s="58" t="s">
        <v>668</v>
      </c>
      <c r="X2786" s="58" t="s">
        <v>668</v>
      </c>
      <c r="Y2786" s="20" t="s">
        <v>668</v>
      </c>
      <c r="Z2786" s="20" t="s">
        <v>668</v>
      </c>
      <c r="AA2786" s="20" t="s">
        <v>668</v>
      </c>
      <c r="AB2786" s="10" t="s">
        <v>668</v>
      </c>
      <c r="AC2786" s="10" t="s">
        <v>668</v>
      </c>
      <c r="AD2786" s="10" t="s">
        <v>668</v>
      </c>
      <c r="AE2786" s="10" t="s">
        <v>668</v>
      </c>
      <c r="AF2786" s="10" t="s">
        <v>668</v>
      </c>
      <c r="AG2786" s="10" t="s">
        <v>668</v>
      </c>
      <c r="AH2786" s="10" t="s">
        <v>668</v>
      </c>
      <c r="AI2786" s="18" t="s">
        <v>668</v>
      </c>
      <c r="AJ2786" s="10" t="s">
        <v>668</v>
      </c>
    </row>
    <row r="2787" spans="1:36" ht="14.25" customHeight="1" x14ac:dyDescent="0.25">
      <c r="A2787" s="10" t="s">
        <v>3126</v>
      </c>
      <c r="B2787" s="10" t="s">
        <v>1578</v>
      </c>
      <c r="C2787" s="10" t="s">
        <v>5598</v>
      </c>
      <c r="D2787" s="10" t="s">
        <v>2852</v>
      </c>
      <c r="E2787" s="33" t="s">
        <v>5608</v>
      </c>
      <c r="F2787" s="10" t="s">
        <v>668</v>
      </c>
      <c r="G2787" s="10" t="s">
        <v>3117</v>
      </c>
      <c r="H2787" s="10" t="s">
        <v>3118</v>
      </c>
      <c r="I2787" s="33" t="s">
        <v>3115</v>
      </c>
      <c r="J2787" s="64">
        <v>1</v>
      </c>
      <c r="K2787" s="64" t="s">
        <v>668</v>
      </c>
      <c r="L2787" s="64">
        <v>3</v>
      </c>
      <c r="M2787" s="64">
        <v>1</v>
      </c>
      <c r="N2787" s="10" t="s">
        <v>2862</v>
      </c>
      <c r="O2787" s="64">
        <v>12</v>
      </c>
      <c r="P2787" s="62" t="s">
        <v>5757</v>
      </c>
      <c r="Q2787" s="19">
        <v>2.7201610000000001</v>
      </c>
      <c r="R2787" s="19">
        <v>5.2908910000000002</v>
      </c>
      <c r="S2787" s="19">
        <v>8.0110519999999994</v>
      </c>
      <c r="T2787" s="10" t="s">
        <v>3127</v>
      </c>
      <c r="U2787" s="19" t="s">
        <v>668</v>
      </c>
      <c r="V2787" s="58" t="s">
        <v>668</v>
      </c>
      <c r="W2787" s="58" t="s">
        <v>668</v>
      </c>
      <c r="X2787" s="58" t="s">
        <v>668</v>
      </c>
      <c r="Y2787" s="20" t="s">
        <v>668</v>
      </c>
      <c r="Z2787" s="20" t="s">
        <v>668</v>
      </c>
      <c r="AA2787" s="20" t="s">
        <v>668</v>
      </c>
      <c r="AB2787" s="10" t="s">
        <v>668</v>
      </c>
      <c r="AC2787" s="10" t="s">
        <v>668</v>
      </c>
      <c r="AD2787" s="10" t="s">
        <v>668</v>
      </c>
      <c r="AE2787" s="10" t="s">
        <v>668</v>
      </c>
      <c r="AF2787" s="10" t="s">
        <v>668</v>
      </c>
      <c r="AG2787" s="10" t="s">
        <v>668</v>
      </c>
      <c r="AH2787" s="10" t="s">
        <v>668</v>
      </c>
      <c r="AI2787" s="18" t="s">
        <v>668</v>
      </c>
      <c r="AJ2787" s="10" t="s">
        <v>668</v>
      </c>
    </row>
    <row r="2788" spans="1:36" ht="14.25" customHeight="1" x14ac:dyDescent="0.25">
      <c r="A2788" s="10" t="s">
        <v>3128</v>
      </c>
      <c r="B2788" s="10" t="s">
        <v>1578</v>
      </c>
      <c r="C2788" s="10" t="s">
        <v>5598</v>
      </c>
      <c r="D2788" s="10" t="s">
        <v>2852</v>
      </c>
      <c r="E2788" s="33" t="s">
        <v>5608</v>
      </c>
      <c r="F2788" s="10" t="s">
        <v>668</v>
      </c>
      <c r="G2788" s="10" t="s">
        <v>3117</v>
      </c>
      <c r="H2788" s="10" t="s">
        <v>3118</v>
      </c>
      <c r="I2788" s="33" t="s">
        <v>3115</v>
      </c>
      <c r="J2788" s="64">
        <v>1</v>
      </c>
      <c r="K2788" s="64" t="s">
        <v>668</v>
      </c>
      <c r="L2788" s="64">
        <v>2</v>
      </c>
      <c r="M2788" s="64">
        <v>1</v>
      </c>
      <c r="N2788" s="10" t="s">
        <v>2862</v>
      </c>
      <c r="O2788" s="64">
        <v>13</v>
      </c>
      <c r="P2788" s="62" t="s">
        <v>5757</v>
      </c>
      <c r="Q2788" s="19">
        <v>7.8093630000000003</v>
      </c>
      <c r="R2788" s="19">
        <v>3.4621360000000001</v>
      </c>
      <c r="S2788" s="19">
        <v>11.271499</v>
      </c>
      <c r="T2788" s="10" t="s">
        <v>3129</v>
      </c>
      <c r="U2788" s="19" t="s">
        <v>668</v>
      </c>
      <c r="V2788" s="58" t="s">
        <v>668</v>
      </c>
      <c r="W2788" s="58" t="s">
        <v>668</v>
      </c>
      <c r="X2788" s="58" t="s">
        <v>668</v>
      </c>
      <c r="Y2788" s="20" t="s">
        <v>668</v>
      </c>
      <c r="Z2788" s="20" t="s">
        <v>668</v>
      </c>
      <c r="AA2788" s="20" t="s">
        <v>668</v>
      </c>
      <c r="AB2788" s="10" t="s">
        <v>668</v>
      </c>
      <c r="AC2788" s="10" t="s">
        <v>668</v>
      </c>
      <c r="AD2788" s="10" t="s">
        <v>668</v>
      </c>
      <c r="AE2788" s="10" t="s">
        <v>668</v>
      </c>
      <c r="AF2788" s="10" t="s">
        <v>668</v>
      </c>
      <c r="AG2788" s="10" t="s">
        <v>668</v>
      </c>
      <c r="AH2788" s="10" t="s">
        <v>668</v>
      </c>
      <c r="AI2788" s="18" t="s">
        <v>668</v>
      </c>
      <c r="AJ2788" s="10" t="s">
        <v>668</v>
      </c>
    </row>
    <row r="2789" spans="1:36" ht="14.25" customHeight="1" x14ac:dyDescent="0.25">
      <c r="A2789" s="10" t="s">
        <v>3130</v>
      </c>
      <c r="B2789" s="10" t="s">
        <v>1578</v>
      </c>
      <c r="C2789" s="10" t="s">
        <v>5598</v>
      </c>
      <c r="D2789" s="10" t="s">
        <v>2852</v>
      </c>
      <c r="E2789" s="33" t="s">
        <v>5608</v>
      </c>
      <c r="F2789" s="10" t="s">
        <v>668</v>
      </c>
      <c r="G2789" s="10" t="s">
        <v>3117</v>
      </c>
      <c r="H2789" s="10" t="s">
        <v>3133</v>
      </c>
      <c r="I2789" s="33" t="s">
        <v>3131</v>
      </c>
      <c r="J2789" s="64">
        <v>8</v>
      </c>
      <c r="K2789" s="64" t="s">
        <v>668</v>
      </c>
      <c r="L2789" s="64">
        <v>2</v>
      </c>
      <c r="M2789" s="64">
        <v>1</v>
      </c>
      <c r="N2789" s="10" t="s">
        <v>2862</v>
      </c>
      <c r="O2789" s="64">
        <v>16</v>
      </c>
      <c r="P2789" s="62" t="s">
        <v>5757</v>
      </c>
      <c r="Q2789" s="19">
        <v>17.004954999999999</v>
      </c>
      <c r="R2789" s="19">
        <v>7.738569</v>
      </c>
      <c r="S2789" s="19">
        <v>24.743523</v>
      </c>
      <c r="T2789" s="10" t="s">
        <v>3132</v>
      </c>
      <c r="U2789" s="19" t="s">
        <v>668</v>
      </c>
      <c r="V2789" s="58" t="s">
        <v>668</v>
      </c>
      <c r="W2789" s="58" t="s">
        <v>668</v>
      </c>
      <c r="X2789" s="58" t="s">
        <v>668</v>
      </c>
      <c r="Y2789" s="20" t="s">
        <v>668</v>
      </c>
      <c r="Z2789" s="20" t="s">
        <v>668</v>
      </c>
      <c r="AA2789" s="20" t="s">
        <v>668</v>
      </c>
      <c r="AB2789" s="10" t="s">
        <v>668</v>
      </c>
      <c r="AC2789" s="10" t="s">
        <v>668</v>
      </c>
      <c r="AD2789" s="10" t="s">
        <v>668</v>
      </c>
      <c r="AE2789" s="10" t="s">
        <v>668</v>
      </c>
      <c r="AF2789" s="10" t="s">
        <v>668</v>
      </c>
      <c r="AG2789" s="10" t="s">
        <v>668</v>
      </c>
      <c r="AH2789" s="10" t="s">
        <v>668</v>
      </c>
      <c r="AI2789" s="18" t="s">
        <v>668</v>
      </c>
      <c r="AJ2789" s="10" t="s">
        <v>668</v>
      </c>
    </row>
    <row r="2790" spans="1:36" ht="14.25" customHeight="1" x14ac:dyDescent="0.25">
      <c r="A2790" s="10" t="s">
        <v>3134</v>
      </c>
      <c r="B2790" s="10" t="s">
        <v>1578</v>
      </c>
      <c r="C2790" s="10" t="s">
        <v>5598</v>
      </c>
      <c r="D2790" s="10" t="s">
        <v>2852</v>
      </c>
      <c r="E2790" s="33" t="s">
        <v>5608</v>
      </c>
      <c r="F2790" s="10" t="s">
        <v>668</v>
      </c>
      <c r="G2790" s="10" t="s">
        <v>3117</v>
      </c>
      <c r="H2790" s="10" t="s">
        <v>3133</v>
      </c>
      <c r="I2790" s="33" t="s">
        <v>3131</v>
      </c>
      <c r="J2790" s="64">
        <v>8</v>
      </c>
      <c r="K2790" s="64" t="s">
        <v>668</v>
      </c>
      <c r="L2790" s="64">
        <v>1</v>
      </c>
      <c r="M2790" s="64">
        <v>1</v>
      </c>
      <c r="N2790" s="10" t="s">
        <v>2862</v>
      </c>
      <c r="O2790" s="64">
        <v>17</v>
      </c>
      <c r="P2790" s="62" t="s">
        <v>5757</v>
      </c>
      <c r="Q2790" s="19">
        <v>15.020797</v>
      </c>
      <c r="R2790" s="19">
        <v>9.1609090000000002</v>
      </c>
      <c r="S2790" s="19">
        <v>24.181705999999998</v>
      </c>
      <c r="T2790" s="10" t="s">
        <v>3135</v>
      </c>
      <c r="U2790" s="19" t="s">
        <v>668</v>
      </c>
      <c r="V2790" s="58" t="s">
        <v>668</v>
      </c>
      <c r="W2790" s="58" t="s">
        <v>668</v>
      </c>
      <c r="X2790" s="58" t="s">
        <v>668</v>
      </c>
      <c r="Y2790" s="20" t="s">
        <v>668</v>
      </c>
      <c r="Z2790" s="20" t="s">
        <v>668</v>
      </c>
      <c r="AA2790" s="20" t="s">
        <v>668</v>
      </c>
      <c r="AB2790" s="10" t="s">
        <v>668</v>
      </c>
      <c r="AC2790" s="10" t="s">
        <v>668</v>
      </c>
      <c r="AD2790" s="10" t="s">
        <v>668</v>
      </c>
      <c r="AE2790" s="10" t="s">
        <v>668</v>
      </c>
      <c r="AF2790" s="10" t="s">
        <v>668</v>
      </c>
      <c r="AG2790" s="10" t="s">
        <v>668</v>
      </c>
      <c r="AH2790" s="10" t="s">
        <v>668</v>
      </c>
      <c r="AI2790" s="18" t="s">
        <v>668</v>
      </c>
      <c r="AJ2790" s="10" t="s">
        <v>668</v>
      </c>
    </row>
    <row r="2791" spans="1:36" ht="14.25" customHeight="1" x14ac:dyDescent="0.25">
      <c r="A2791" s="10" t="s">
        <v>3136</v>
      </c>
      <c r="B2791" s="10" t="s">
        <v>1578</v>
      </c>
      <c r="C2791" s="10" t="s">
        <v>5598</v>
      </c>
      <c r="D2791" s="10" t="s">
        <v>2852</v>
      </c>
      <c r="E2791" s="33" t="s">
        <v>5608</v>
      </c>
      <c r="F2791" s="10" t="s">
        <v>668</v>
      </c>
      <c r="G2791" s="10" t="s">
        <v>3117</v>
      </c>
      <c r="H2791" s="10" t="s">
        <v>3118</v>
      </c>
      <c r="I2791" s="33" t="s">
        <v>3120</v>
      </c>
      <c r="J2791" s="64">
        <v>1</v>
      </c>
      <c r="K2791" s="64" t="s">
        <v>668</v>
      </c>
      <c r="L2791" s="64">
        <v>5</v>
      </c>
      <c r="M2791" s="64">
        <v>1</v>
      </c>
      <c r="N2791" s="10" t="s">
        <v>2862</v>
      </c>
      <c r="O2791" s="64">
        <v>18</v>
      </c>
      <c r="P2791" s="62" t="s">
        <v>5757</v>
      </c>
      <c r="Q2791" s="19">
        <v>23.191127999999999</v>
      </c>
      <c r="R2791" s="19">
        <v>7.991428</v>
      </c>
      <c r="S2791" s="19">
        <v>31.182556000000002</v>
      </c>
      <c r="T2791" s="10" t="s">
        <v>3137</v>
      </c>
      <c r="U2791" s="19" t="s">
        <v>668</v>
      </c>
      <c r="V2791" s="58" t="s">
        <v>668</v>
      </c>
      <c r="W2791" s="58" t="s">
        <v>668</v>
      </c>
      <c r="X2791" s="58" t="s">
        <v>668</v>
      </c>
      <c r="Y2791" s="20" t="s">
        <v>668</v>
      </c>
      <c r="Z2791" s="20" t="s">
        <v>668</v>
      </c>
      <c r="AA2791" s="20" t="s">
        <v>668</v>
      </c>
      <c r="AB2791" s="10" t="s">
        <v>668</v>
      </c>
      <c r="AC2791" s="10" t="s">
        <v>668</v>
      </c>
      <c r="AD2791" s="10" t="s">
        <v>668</v>
      </c>
      <c r="AE2791" s="10" t="s">
        <v>668</v>
      </c>
      <c r="AF2791" s="10" t="s">
        <v>668</v>
      </c>
      <c r="AG2791" s="10" t="s">
        <v>668</v>
      </c>
      <c r="AH2791" s="10" t="s">
        <v>668</v>
      </c>
      <c r="AI2791" s="18" t="s">
        <v>668</v>
      </c>
      <c r="AJ2791" s="10" t="s">
        <v>668</v>
      </c>
    </row>
    <row r="2792" spans="1:36" ht="14.25" customHeight="1" x14ac:dyDescent="0.25">
      <c r="A2792" s="10" t="s">
        <v>3138</v>
      </c>
      <c r="B2792" s="10" t="s">
        <v>1578</v>
      </c>
      <c r="C2792" s="10" t="s">
        <v>5598</v>
      </c>
      <c r="D2792" s="10" t="s">
        <v>2852</v>
      </c>
      <c r="E2792" s="33" t="s">
        <v>5608</v>
      </c>
      <c r="F2792" s="10" t="s">
        <v>668</v>
      </c>
      <c r="G2792" s="10" t="s">
        <v>3117</v>
      </c>
      <c r="H2792" s="10" t="s">
        <v>3118</v>
      </c>
      <c r="I2792" s="33" t="s">
        <v>3120</v>
      </c>
      <c r="J2792" s="64">
        <v>4</v>
      </c>
      <c r="K2792" s="64" t="s">
        <v>668</v>
      </c>
      <c r="L2792" s="64">
        <v>1</v>
      </c>
      <c r="M2792" s="64">
        <v>1</v>
      </c>
      <c r="N2792" s="10" t="s">
        <v>2862</v>
      </c>
      <c r="O2792" s="64">
        <v>18</v>
      </c>
      <c r="P2792" s="62" t="s">
        <v>5757</v>
      </c>
      <c r="Q2792" s="19">
        <v>23.191127999999999</v>
      </c>
      <c r="R2792" s="19">
        <v>7.5704370000000001</v>
      </c>
      <c r="S2792" s="19">
        <v>30.761564</v>
      </c>
      <c r="T2792" s="10" t="s">
        <v>3121</v>
      </c>
      <c r="U2792" s="19" t="s">
        <v>668</v>
      </c>
      <c r="V2792" s="58" t="s">
        <v>668</v>
      </c>
      <c r="W2792" s="58" t="s">
        <v>668</v>
      </c>
      <c r="X2792" s="58" t="s">
        <v>668</v>
      </c>
      <c r="Y2792" s="20" t="s">
        <v>668</v>
      </c>
      <c r="Z2792" s="20" t="s">
        <v>668</v>
      </c>
      <c r="AA2792" s="20" t="s">
        <v>668</v>
      </c>
      <c r="AB2792" s="10" t="s">
        <v>668</v>
      </c>
      <c r="AC2792" s="10" t="s">
        <v>668</v>
      </c>
      <c r="AD2792" s="10" t="s">
        <v>668</v>
      </c>
      <c r="AE2792" s="10" t="s">
        <v>668</v>
      </c>
      <c r="AF2792" s="10" t="s">
        <v>668</v>
      </c>
      <c r="AG2792" s="10" t="s">
        <v>668</v>
      </c>
      <c r="AH2792" s="10" t="s">
        <v>668</v>
      </c>
      <c r="AI2792" s="18" t="s">
        <v>668</v>
      </c>
      <c r="AJ2792" s="10" t="s">
        <v>668</v>
      </c>
    </row>
    <row r="2793" spans="1:36" ht="14.25" customHeight="1" x14ac:dyDescent="0.25">
      <c r="A2793" s="10" t="s">
        <v>3139</v>
      </c>
      <c r="B2793" s="10" t="s">
        <v>1578</v>
      </c>
      <c r="C2793" s="10" t="s">
        <v>5598</v>
      </c>
      <c r="D2793" s="10" t="s">
        <v>2852</v>
      </c>
      <c r="E2793" s="33" t="s">
        <v>5608</v>
      </c>
      <c r="F2793" s="10" t="s">
        <v>668</v>
      </c>
      <c r="G2793" s="10" t="s">
        <v>3117</v>
      </c>
      <c r="H2793" s="10" t="s">
        <v>3118</v>
      </c>
      <c r="I2793" s="33" t="s">
        <v>3120</v>
      </c>
      <c r="J2793" s="64">
        <v>2</v>
      </c>
      <c r="K2793" s="64" t="s">
        <v>668</v>
      </c>
      <c r="L2793" s="64">
        <v>2</v>
      </c>
      <c r="M2793" s="64">
        <v>1</v>
      </c>
      <c r="N2793" s="10" t="s">
        <v>2862</v>
      </c>
      <c r="O2793" s="64">
        <v>5</v>
      </c>
      <c r="P2793" s="62" t="s">
        <v>5757</v>
      </c>
      <c r="Q2793" s="19">
        <v>8.5205570000000002</v>
      </c>
      <c r="R2793" s="19">
        <v>8.1719340000000003</v>
      </c>
      <c r="S2793" s="19">
        <v>16.692491</v>
      </c>
      <c r="T2793" s="10" t="s">
        <v>3125</v>
      </c>
      <c r="U2793" s="19" t="s">
        <v>668</v>
      </c>
      <c r="V2793" s="58" t="s">
        <v>668</v>
      </c>
      <c r="W2793" s="58" t="s">
        <v>668</v>
      </c>
      <c r="X2793" s="58" t="s">
        <v>668</v>
      </c>
      <c r="Y2793" s="20" t="s">
        <v>668</v>
      </c>
      <c r="Z2793" s="20" t="s">
        <v>668</v>
      </c>
      <c r="AA2793" s="20" t="s">
        <v>668</v>
      </c>
      <c r="AB2793" s="10" t="s">
        <v>668</v>
      </c>
      <c r="AC2793" s="10" t="s">
        <v>668</v>
      </c>
      <c r="AD2793" s="10" t="s">
        <v>668</v>
      </c>
      <c r="AE2793" s="10" t="s">
        <v>668</v>
      </c>
      <c r="AF2793" s="10" t="s">
        <v>668</v>
      </c>
      <c r="AG2793" s="10" t="s">
        <v>668</v>
      </c>
      <c r="AH2793" s="10" t="s">
        <v>668</v>
      </c>
      <c r="AI2793" s="18" t="s">
        <v>668</v>
      </c>
      <c r="AJ2793" s="10" t="s">
        <v>668</v>
      </c>
    </row>
    <row r="2794" spans="1:36" ht="14.25" customHeight="1" x14ac:dyDescent="0.25">
      <c r="A2794" s="10" t="s">
        <v>3140</v>
      </c>
      <c r="B2794" s="10" t="s">
        <v>1578</v>
      </c>
      <c r="C2794" s="10" t="s">
        <v>5598</v>
      </c>
      <c r="D2794" s="10" t="s">
        <v>2852</v>
      </c>
      <c r="E2794" s="33" t="s">
        <v>5608</v>
      </c>
      <c r="F2794" s="10" t="s">
        <v>668</v>
      </c>
      <c r="G2794" s="10" t="s">
        <v>3117</v>
      </c>
      <c r="H2794" s="10" t="s">
        <v>3133</v>
      </c>
      <c r="I2794" s="33" t="s">
        <v>3131</v>
      </c>
      <c r="J2794" s="64">
        <v>6</v>
      </c>
      <c r="K2794" s="64" t="s">
        <v>668</v>
      </c>
      <c r="L2794" s="64">
        <v>3</v>
      </c>
      <c r="M2794" s="64">
        <v>1</v>
      </c>
      <c r="N2794" s="10" t="s">
        <v>2862</v>
      </c>
      <c r="O2794" s="64">
        <v>19</v>
      </c>
      <c r="P2794" s="62" t="s">
        <v>5757</v>
      </c>
      <c r="Q2794" s="19">
        <v>21.465796999999998</v>
      </c>
      <c r="R2794" s="19">
        <v>6.7274859999999999</v>
      </c>
      <c r="S2794" s="19">
        <v>28.193283999999998</v>
      </c>
      <c r="T2794" s="10" t="s">
        <v>3141</v>
      </c>
      <c r="U2794" s="19" t="s">
        <v>668</v>
      </c>
      <c r="V2794" s="58" t="s">
        <v>668</v>
      </c>
      <c r="W2794" s="58" t="s">
        <v>668</v>
      </c>
      <c r="X2794" s="58" t="s">
        <v>668</v>
      </c>
      <c r="Y2794" s="20" t="s">
        <v>668</v>
      </c>
      <c r="Z2794" s="20" t="s">
        <v>668</v>
      </c>
      <c r="AA2794" s="20" t="s">
        <v>668</v>
      </c>
      <c r="AB2794" s="10" t="s">
        <v>668</v>
      </c>
      <c r="AC2794" s="10" t="s">
        <v>668</v>
      </c>
      <c r="AD2794" s="10" t="s">
        <v>668</v>
      </c>
      <c r="AE2794" s="10" t="s">
        <v>668</v>
      </c>
      <c r="AF2794" s="10" t="s">
        <v>668</v>
      </c>
      <c r="AG2794" s="10" t="s">
        <v>668</v>
      </c>
      <c r="AH2794" s="10" t="s">
        <v>668</v>
      </c>
      <c r="AI2794" s="18" t="s">
        <v>668</v>
      </c>
      <c r="AJ2794" s="10" t="s">
        <v>668</v>
      </c>
    </row>
    <row r="2795" spans="1:36" ht="14.25" customHeight="1" x14ac:dyDescent="0.25">
      <c r="A2795" s="10" t="s">
        <v>3142</v>
      </c>
      <c r="B2795" s="10" t="s">
        <v>1578</v>
      </c>
      <c r="C2795" s="10" t="s">
        <v>5598</v>
      </c>
      <c r="D2795" s="10" t="s">
        <v>2852</v>
      </c>
      <c r="E2795" s="33" t="s">
        <v>5608</v>
      </c>
      <c r="F2795" s="10" t="s">
        <v>668</v>
      </c>
      <c r="G2795" s="10" t="s">
        <v>3117</v>
      </c>
      <c r="H2795" s="10" t="s">
        <v>3118</v>
      </c>
      <c r="I2795" s="33" t="s">
        <v>3115</v>
      </c>
      <c r="J2795" s="64">
        <v>4</v>
      </c>
      <c r="K2795" s="64" t="s">
        <v>668</v>
      </c>
      <c r="L2795" s="64">
        <v>5</v>
      </c>
      <c r="M2795" s="64">
        <v>1</v>
      </c>
      <c r="N2795" s="10" t="s">
        <v>2862</v>
      </c>
      <c r="O2795" s="64">
        <v>20</v>
      </c>
      <c r="P2795" s="62" t="s">
        <v>5757</v>
      </c>
      <c r="Q2795" s="19">
        <v>9.1952780000000001</v>
      </c>
      <c r="R2795" s="19">
        <v>3.9905659999999998</v>
      </c>
      <c r="S2795" s="19">
        <v>13.185843999999999</v>
      </c>
      <c r="T2795" s="10" t="s">
        <v>3125</v>
      </c>
      <c r="U2795" s="19" t="s">
        <v>668</v>
      </c>
      <c r="V2795" s="58" t="s">
        <v>668</v>
      </c>
      <c r="W2795" s="58" t="s">
        <v>668</v>
      </c>
      <c r="X2795" s="58" t="s">
        <v>668</v>
      </c>
      <c r="Y2795" s="20" t="s">
        <v>668</v>
      </c>
      <c r="Z2795" s="20" t="s">
        <v>668</v>
      </c>
      <c r="AA2795" s="20" t="s">
        <v>668</v>
      </c>
      <c r="AB2795" s="10" t="s">
        <v>668</v>
      </c>
      <c r="AC2795" s="10" t="s">
        <v>668</v>
      </c>
      <c r="AD2795" s="10" t="s">
        <v>668</v>
      </c>
      <c r="AE2795" s="10" t="s">
        <v>668</v>
      </c>
      <c r="AF2795" s="10" t="s">
        <v>668</v>
      </c>
      <c r="AG2795" s="10" t="s">
        <v>668</v>
      </c>
      <c r="AH2795" s="10" t="s">
        <v>668</v>
      </c>
      <c r="AI2795" s="18" t="s">
        <v>668</v>
      </c>
      <c r="AJ2795" s="10" t="s">
        <v>668</v>
      </c>
    </row>
    <row r="2796" spans="1:36" ht="14.25" customHeight="1" x14ac:dyDescent="0.25">
      <c r="A2796" s="10" t="s">
        <v>3143</v>
      </c>
      <c r="B2796" s="10" t="s">
        <v>1578</v>
      </c>
      <c r="C2796" s="10" t="s">
        <v>5598</v>
      </c>
      <c r="D2796" s="10" t="s">
        <v>2852</v>
      </c>
      <c r="E2796" s="33" t="s">
        <v>5608</v>
      </c>
      <c r="F2796" s="10" t="s">
        <v>668</v>
      </c>
      <c r="G2796" s="10" t="s">
        <v>3117</v>
      </c>
      <c r="H2796" s="10" t="s">
        <v>3118</v>
      </c>
      <c r="I2796" s="33" t="s">
        <v>3120</v>
      </c>
      <c r="J2796" s="64">
        <v>2</v>
      </c>
      <c r="K2796" s="64" t="s">
        <v>668</v>
      </c>
      <c r="L2796" s="64">
        <v>4</v>
      </c>
      <c r="M2796" s="64">
        <v>1</v>
      </c>
      <c r="N2796" s="10" t="s">
        <v>2862</v>
      </c>
      <c r="O2796" s="64">
        <v>20</v>
      </c>
      <c r="P2796" s="62" t="s">
        <v>5757</v>
      </c>
      <c r="Q2796" s="19">
        <v>9.1952780000000001</v>
      </c>
      <c r="R2796" s="19">
        <v>9.0819770000000002</v>
      </c>
      <c r="S2796" s="19">
        <v>18.277255</v>
      </c>
      <c r="T2796" s="10" t="s">
        <v>3125</v>
      </c>
      <c r="U2796" s="19" t="s">
        <v>668</v>
      </c>
      <c r="V2796" s="58" t="s">
        <v>668</v>
      </c>
      <c r="W2796" s="58" t="s">
        <v>668</v>
      </c>
      <c r="X2796" s="58" t="s">
        <v>668</v>
      </c>
      <c r="Y2796" s="20" t="s">
        <v>668</v>
      </c>
      <c r="Z2796" s="20" t="s">
        <v>668</v>
      </c>
      <c r="AA2796" s="20" t="s">
        <v>668</v>
      </c>
      <c r="AB2796" s="10" t="s">
        <v>668</v>
      </c>
      <c r="AC2796" s="10" t="s">
        <v>668</v>
      </c>
      <c r="AD2796" s="10" t="s">
        <v>668</v>
      </c>
      <c r="AE2796" s="10" t="s">
        <v>668</v>
      </c>
      <c r="AF2796" s="10" t="s">
        <v>668</v>
      </c>
      <c r="AG2796" s="10" t="s">
        <v>668</v>
      </c>
      <c r="AH2796" s="10" t="s">
        <v>668</v>
      </c>
      <c r="AI2796" s="18" t="s">
        <v>668</v>
      </c>
      <c r="AJ2796" s="10" t="s">
        <v>668</v>
      </c>
    </row>
    <row r="2797" spans="1:36" ht="14.25" customHeight="1" x14ac:dyDescent="0.25">
      <c r="A2797" s="10" t="s">
        <v>3144</v>
      </c>
      <c r="B2797" s="10" t="s">
        <v>1578</v>
      </c>
      <c r="C2797" s="10" t="s">
        <v>5598</v>
      </c>
      <c r="D2797" s="10" t="s">
        <v>2852</v>
      </c>
      <c r="E2797" s="33" t="s">
        <v>5608</v>
      </c>
      <c r="F2797" s="10" t="s">
        <v>668</v>
      </c>
      <c r="G2797" s="10" t="s">
        <v>3117</v>
      </c>
      <c r="H2797" s="10" t="s">
        <v>3118</v>
      </c>
      <c r="I2797" s="33" t="s">
        <v>3115</v>
      </c>
      <c r="J2797" s="64">
        <v>1</v>
      </c>
      <c r="K2797" s="64" t="s">
        <v>668</v>
      </c>
      <c r="L2797" s="64">
        <v>2</v>
      </c>
      <c r="M2797" s="64">
        <v>1</v>
      </c>
      <c r="N2797" s="10" t="s">
        <v>2862</v>
      </c>
      <c r="O2797" s="64">
        <v>24</v>
      </c>
      <c r="P2797" s="62" t="s">
        <v>5757</v>
      </c>
      <c r="Q2797" s="19">
        <v>8.1506980000000002</v>
      </c>
      <c r="R2797" s="19">
        <v>4.4268900000000002</v>
      </c>
      <c r="S2797" s="19">
        <v>12.577588</v>
      </c>
      <c r="T2797" s="10" t="s">
        <v>3145</v>
      </c>
      <c r="U2797" s="19" t="s">
        <v>668</v>
      </c>
      <c r="V2797" s="58" t="s">
        <v>668</v>
      </c>
      <c r="W2797" s="58" t="s">
        <v>668</v>
      </c>
      <c r="X2797" s="58" t="s">
        <v>668</v>
      </c>
      <c r="Y2797" s="20" t="s">
        <v>668</v>
      </c>
      <c r="Z2797" s="20" t="s">
        <v>668</v>
      </c>
      <c r="AA2797" s="20" t="s">
        <v>668</v>
      </c>
      <c r="AB2797" s="10" t="s">
        <v>668</v>
      </c>
      <c r="AC2797" s="10" t="s">
        <v>668</v>
      </c>
      <c r="AD2797" s="10" t="s">
        <v>668</v>
      </c>
      <c r="AE2797" s="10" t="s">
        <v>668</v>
      </c>
      <c r="AF2797" s="10" t="s">
        <v>668</v>
      </c>
      <c r="AG2797" s="10" t="s">
        <v>668</v>
      </c>
      <c r="AH2797" s="10" t="s">
        <v>668</v>
      </c>
      <c r="AI2797" s="18" t="s">
        <v>668</v>
      </c>
      <c r="AJ2797" s="10" t="s">
        <v>668</v>
      </c>
    </row>
    <row r="2798" spans="1:36" ht="14.25" customHeight="1" x14ac:dyDescent="0.25">
      <c r="A2798" s="10" t="s">
        <v>3146</v>
      </c>
      <c r="B2798" s="10" t="s">
        <v>1578</v>
      </c>
      <c r="C2798" s="10" t="s">
        <v>5598</v>
      </c>
      <c r="D2798" s="10" t="s">
        <v>2852</v>
      </c>
      <c r="E2798" s="33" t="s">
        <v>5608</v>
      </c>
      <c r="F2798" s="10" t="s">
        <v>668</v>
      </c>
      <c r="G2798" s="10" t="s">
        <v>3117</v>
      </c>
      <c r="H2798" s="10" t="s">
        <v>3118</v>
      </c>
      <c r="I2798" s="33" t="s">
        <v>3115</v>
      </c>
      <c r="J2798" s="64">
        <v>2</v>
      </c>
      <c r="K2798" s="64" t="s">
        <v>668</v>
      </c>
      <c r="L2798" s="64">
        <v>6</v>
      </c>
      <c r="M2798" s="64">
        <v>2</v>
      </c>
      <c r="N2798" s="10" t="s">
        <v>2854</v>
      </c>
      <c r="O2798" s="64">
        <v>29</v>
      </c>
      <c r="P2798" s="62" t="s">
        <v>5757</v>
      </c>
      <c r="Q2798" s="19">
        <v>3.9918490000000002</v>
      </c>
      <c r="R2798" s="19">
        <v>7.8397819999999996</v>
      </c>
      <c r="S2798" s="19">
        <v>11.831631</v>
      </c>
      <c r="T2798" s="10" t="s">
        <v>3125</v>
      </c>
      <c r="U2798" s="19" t="s">
        <v>668</v>
      </c>
      <c r="V2798" s="58" t="s">
        <v>668</v>
      </c>
      <c r="W2798" s="58" t="s">
        <v>668</v>
      </c>
      <c r="X2798" s="58" t="s">
        <v>668</v>
      </c>
      <c r="Y2798" s="20" t="s">
        <v>668</v>
      </c>
      <c r="Z2798" s="20" t="s">
        <v>668</v>
      </c>
      <c r="AA2798" s="20" t="s">
        <v>668</v>
      </c>
      <c r="AB2798" s="10" t="s">
        <v>668</v>
      </c>
      <c r="AC2798" s="10" t="s">
        <v>668</v>
      </c>
      <c r="AD2798" s="10" t="s">
        <v>668</v>
      </c>
      <c r="AE2798" s="10" t="s">
        <v>668</v>
      </c>
      <c r="AF2798" s="10" t="s">
        <v>668</v>
      </c>
      <c r="AG2798" s="10" t="s">
        <v>668</v>
      </c>
      <c r="AH2798" s="10" t="s">
        <v>668</v>
      </c>
      <c r="AI2798" s="18" t="s">
        <v>668</v>
      </c>
      <c r="AJ2798" s="10" t="s">
        <v>668</v>
      </c>
    </row>
    <row r="2799" spans="1:36" ht="14.25" customHeight="1" x14ac:dyDescent="0.25">
      <c r="A2799" s="10" t="s">
        <v>3147</v>
      </c>
      <c r="B2799" s="10" t="s">
        <v>1578</v>
      </c>
      <c r="C2799" s="10" t="s">
        <v>5598</v>
      </c>
      <c r="D2799" s="10" t="s">
        <v>2852</v>
      </c>
      <c r="E2799" s="33" t="s">
        <v>5608</v>
      </c>
      <c r="F2799" s="10" t="s">
        <v>668</v>
      </c>
      <c r="G2799" s="10" t="s">
        <v>3117</v>
      </c>
      <c r="H2799" s="10" t="s">
        <v>3118</v>
      </c>
      <c r="I2799" s="33" t="s">
        <v>3148</v>
      </c>
      <c r="J2799" s="64">
        <v>3</v>
      </c>
      <c r="K2799" s="64" t="s">
        <v>668</v>
      </c>
      <c r="L2799" s="64">
        <v>2</v>
      </c>
      <c r="M2799" s="64">
        <v>2</v>
      </c>
      <c r="N2799" s="10" t="s">
        <v>2854</v>
      </c>
      <c r="O2799" s="64">
        <v>35</v>
      </c>
      <c r="P2799" s="62" t="s">
        <v>5757</v>
      </c>
      <c r="Q2799" s="19">
        <v>5.6449389999999999</v>
      </c>
      <c r="R2799" s="19">
        <v>4.9734680000000004</v>
      </c>
      <c r="S2799" s="19">
        <v>10.618406999999999</v>
      </c>
      <c r="T2799" s="10" t="s">
        <v>3149</v>
      </c>
      <c r="U2799" s="19" t="s">
        <v>668</v>
      </c>
      <c r="V2799" s="58" t="s">
        <v>668</v>
      </c>
      <c r="W2799" s="58" t="s">
        <v>668</v>
      </c>
      <c r="X2799" s="58" t="s">
        <v>668</v>
      </c>
      <c r="Y2799" s="20" t="s">
        <v>668</v>
      </c>
      <c r="Z2799" s="20" t="s">
        <v>668</v>
      </c>
      <c r="AA2799" s="20" t="s">
        <v>668</v>
      </c>
      <c r="AB2799" s="10" t="s">
        <v>668</v>
      </c>
      <c r="AC2799" s="10" t="s">
        <v>668</v>
      </c>
      <c r="AD2799" s="10" t="s">
        <v>668</v>
      </c>
      <c r="AE2799" s="10" t="s">
        <v>668</v>
      </c>
      <c r="AF2799" s="10" t="s">
        <v>668</v>
      </c>
      <c r="AG2799" s="10" t="s">
        <v>668</v>
      </c>
      <c r="AH2799" s="10" t="s">
        <v>668</v>
      </c>
      <c r="AI2799" s="18" t="s">
        <v>668</v>
      </c>
      <c r="AJ2799" s="10" t="s">
        <v>668</v>
      </c>
    </row>
    <row r="2800" spans="1:36" ht="14.25" customHeight="1" x14ac:dyDescent="0.25">
      <c r="A2800" s="10" t="s">
        <v>3150</v>
      </c>
      <c r="B2800" s="10" t="s">
        <v>1578</v>
      </c>
      <c r="C2800" s="10" t="s">
        <v>5598</v>
      </c>
      <c r="D2800" s="10" t="s">
        <v>2852</v>
      </c>
      <c r="E2800" s="33" t="s">
        <v>5608</v>
      </c>
      <c r="F2800" s="10" t="s">
        <v>668</v>
      </c>
      <c r="G2800" s="10" t="s">
        <v>3117</v>
      </c>
      <c r="H2800" s="10" t="s">
        <v>3118</v>
      </c>
      <c r="I2800" s="33" t="s">
        <v>3115</v>
      </c>
      <c r="J2800" s="64">
        <v>3</v>
      </c>
      <c r="K2800" s="64" t="s">
        <v>668</v>
      </c>
      <c r="L2800" s="64">
        <v>3</v>
      </c>
      <c r="M2800" s="64">
        <v>2</v>
      </c>
      <c r="N2800" s="10" t="s">
        <v>2854</v>
      </c>
      <c r="O2800" s="64">
        <v>42</v>
      </c>
      <c r="P2800" s="62" t="s">
        <v>5757</v>
      </c>
      <c r="Q2800" s="19">
        <v>-1.0162800000000001</v>
      </c>
      <c r="R2800" s="19">
        <v>6.8871380000000002</v>
      </c>
      <c r="S2800" s="19">
        <v>5.8708580000000001</v>
      </c>
      <c r="T2800" s="10" t="s">
        <v>3137</v>
      </c>
      <c r="U2800" s="19" t="s">
        <v>668</v>
      </c>
      <c r="V2800" s="58" t="s">
        <v>668</v>
      </c>
      <c r="W2800" s="58" t="s">
        <v>668</v>
      </c>
      <c r="X2800" s="58" t="s">
        <v>668</v>
      </c>
      <c r="Y2800" s="20" t="s">
        <v>668</v>
      </c>
      <c r="Z2800" s="20" t="s">
        <v>668</v>
      </c>
      <c r="AA2800" s="20" t="s">
        <v>668</v>
      </c>
      <c r="AB2800" s="10" t="s">
        <v>668</v>
      </c>
      <c r="AC2800" s="10" t="s">
        <v>668</v>
      </c>
      <c r="AD2800" s="10" t="s">
        <v>668</v>
      </c>
      <c r="AE2800" s="10" t="s">
        <v>668</v>
      </c>
      <c r="AF2800" s="10" t="s">
        <v>668</v>
      </c>
      <c r="AG2800" s="10" t="s">
        <v>668</v>
      </c>
      <c r="AH2800" s="10" t="s">
        <v>668</v>
      </c>
      <c r="AI2800" s="18" t="s">
        <v>668</v>
      </c>
      <c r="AJ2800" s="10" t="s">
        <v>668</v>
      </c>
    </row>
    <row r="2801" spans="1:36" ht="14.25" customHeight="1" x14ac:dyDescent="0.25">
      <c r="A2801" s="10" t="s">
        <v>3151</v>
      </c>
      <c r="B2801" s="10" t="s">
        <v>1578</v>
      </c>
      <c r="C2801" s="10" t="s">
        <v>5598</v>
      </c>
      <c r="D2801" s="10" t="s">
        <v>2852</v>
      </c>
      <c r="E2801" s="33" t="s">
        <v>5608</v>
      </c>
      <c r="F2801" s="10" t="s">
        <v>668</v>
      </c>
      <c r="G2801" s="10" t="s">
        <v>3117</v>
      </c>
      <c r="H2801" s="10" t="s">
        <v>3133</v>
      </c>
      <c r="I2801" s="33" t="s">
        <v>3131</v>
      </c>
      <c r="J2801" s="64">
        <v>6</v>
      </c>
      <c r="K2801" s="64" t="s">
        <v>668</v>
      </c>
      <c r="L2801" s="64">
        <v>5</v>
      </c>
      <c r="M2801" s="64">
        <v>2</v>
      </c>
      <c r="N2801" s="10" t="s">
        <v>2854</v>
      </c>
      <c r="O2801" s="64">
        <v>46</v>
      </c>
      <c r="P2801" s="62" t="s">
        <v>5757</v>
      </c>
      <c r="Q2801" s="19">
        <v>-0.81794599999999995</v>
      </c>
      <c r="R2801" s="19">
        <v>7.2713219999999996</v>
      </c>
      <c r="S2801" s="19">
        <v>6.4533759999999996</v>
      </c>
      <c r="T2801" s="10" t="s">
        <v>3152</v>
      </c>
      <c r="U2801" s="19" t="s">
        <v>668</v>
      </c>
      <c r="V2801" s="58" t="s">
        <v>668</v>
      </c>
      <c r="W2801" s="58" t="s">
        <v>668</v>
      </c>
      <c r="X2801" s="58" t="s">
        <v>668</v>
      </c>
      <c r="Y2801" s="20" t="s">
        <v>668</v>
      </c>
      <c r="Z2801" s="20" t="s">
        <v>668</v>
      </c>
      <c r="AA2801" s="20" t="s">
        <v>668</v>
      </c>
      <c r="AB2801" s="10" t="s">
        <v>668</v>
      </c>
      <c r="AC2801" s="10" t="s">
        <v>668</v>
      </c>
      <c r="AD2801" s="10" t="s">
        <v>668</v>
      </c>
      <c r="AE2801" s="10" t="s">
        <v>668</v>
      </c>
      <c r="AF2801" s="10" t="s">
        <v>668</v>
      </c>
      <c r="AG2801" s="10" t="s">
        <v>668</v>
      </c>
      <c r="AH2801" s="10" t="s">
        <v>668</v>
      </c>
      <c r="AI2801" s="18" t="s">
        <v>668</v>
      </c>
      <c r="AJ2801" s="10" t="s">
        <v>668</v>
      </c>
    </row>
    <row r="2802" spans="1:36" ht="14.25" customHeight="1" x14ac:dyDescent="0.25">
      <c r="A2802" s="10" t="s">
        <v>3153</v>
      </c>
      <c r="B2802" s="10" t="s">
        <v>1578</v>
      </c>
      <c r="C2802" s="10" t="s">
        <v>5598</v>
      </c>
      <c r="D2802" s="10" t="s">
        <v>2852</v>
      </c>
      <c r="E2802" s="33" t="s">
        <v>5608</v>
      </c>
      <c r="F2802" s="10" t="s">
        <v>668</v>
      </c>
      <c r="G2802" s="10" t="s">
        <v>3117</v>
      </c>
      <c r="H2802" s="10" t="s">
        <v>3118</v>
      </c>
      <c r="I2802" s="33" t="s">
        <v>3115</v>
      </c>
      <c r="J2802" s="64">
        <v>3</v>
      </c>
      <c r="K2802" s="64" t="s">
        <v>668</v>
      </c>
      <c r="L2802" s="64">
        <v>5</v>
      </c>
      <c r="M2802" s="64">
        <v>3</v>
      </c>
      <c r="N2802" s="10" t="s">
        <v>2936</v>
      </c>
      <c r="O2802" s="64">
        <v>99</v>
      </c>
      <c r="P2802" s="62" t="s">
        <v>5757</v>
      </c>
      <c r="Q2802" s="19">
        <v>2.9593750000000001</v>
      </c>
      <c r="R2802" s="19">
        <v>10.103501</v>
      </c>
      <c r="S2802" s="19">
        <v>13.062875999999999</v>
      </c>
      <c r="T2802" s="10" t="s">
        <v>3125</v>
      </c>
      <c r="U2802" s="19" t="s">
        <v>668</v>
      </c>
      <c r="V2802" s="58" t="s">
        <v>668</v>
      </c>
      <c r="W2802" s="58" t="s">
        <v>668</v>
      </c>
      <c r="X2802" s="58" t="s">
        <v>668</v>
      </c>
      <c r="Y2802" s="20" t="s">
        <v>668</v>
      </c>
      <c r="Z2802" s="20" t="s">
        <v>668</v>
      </c>
      <c r="AA2802" s="20" t="s">
        <v>668</v>
      </c>
      <c r="AB2802" s="10" t="s">
        <v>668</v>
      </c>
      <c r="AC2802" s="10" t="s">
        <v>668</v>
      </c>
      <c r="AD2802" s="10" t="s">
        <v>668</v>
      </c>
      <c r="AE2802" s="10" t="s">
        <v>668</v>
      </c>
      <c r="AF2802" s="10" t="s">
        <v>668</v>
      </c>
      <c r="AG2802" s="10" t="s">
        <v>668</v>
      </c>
      <c r="AH2802" s="10" t="s">
        <v>668</v>
      </c>
      <c r="AI2802" s="18" t="s">
        <v>668</v>
      </c>
      <c r="AJ2802" s="10" t="s">
        <v>668</v>
      </c>
    </row>
    <row r="2803" spans="1:36" ht="14.25" customHeight="1" x14ac:dyDescent="0.25">
      <c r="A2803" s="10" t="s">
        <v>3154</v>
      </c>
      <c r="B2803" s="10" t="s">
        <v>1578</v>
      </c>
      <c r="C2803" s="10" t="s">
        <v>5598</v>
      </c>
      <c r="D2803" s="10" t="s">
        <v>2852</v>
      </c>
      <c r="E2803" s="33" t="s">
        <v>5608</v>
      </c>
      <c r="F2803" s="10" t="s">
        <v>668</v>
      </c>
      <c r="G2803" s="10" t="s">
        <v>3117</v>
      </c>
      <c r="H2803" s="10" t="s">
        <v>3133</v>
      </c>
      <c r="I2803" s="33" t="s">
        <v>3131</v>
      </c>
      <c r="J2803" s="64">
        <v>4</v>
      </c>
      <c r="K2803" s="64" t="s">
        <v>668</v>
      </c>
      <c r="L2803" s="64">
        <v>6</v>
      </c>
      <c r="M2803" s="64">
        <v>3</v>
      </c>
      <c r="N2803" s="10" t="s">
        <v>2936</v>
      </c>
      <c r="O2803" s="64">
        <v>108</v>
      </c>
      <c r="P2803" s="62" t="s">
        <v>5757</v>
      </c>
      <c r="Q2803" s="19">
        <v>17.735496999999999</v>
      </c>
      <c r="R2803" s="19">
        <v>6.6219299999999999</v>
      </c>
      <c r="S2803" s="19">
        <v>24.357426</v>
      </c>
      <c r="T2803" s="10" t="s">
        <v>3155</v>
      </c>
      <c r="U2803" s="19" t="s">
        <v>668</v>
      </c>
      <c r="V2803" s="58" t="s">
        <v>668</v>
      </c>
      <c r="W2803" s="58" t="s">
        <v>668</v>
      </c>
      <c r="X2803" s="58" t="s">
        <v>668</v>
      </c>
      <c r="Y2803" s="20" t="s">
        <v>668</v>
      </c>
      <c r="Z2803" s="20" t="s">
        <v>668</v>
      </c>
      <c r="AA2803" s="20" t="s">
        <v>668</v>
      </c>
      <c r="AB2803" s="10" t="s">
        <v>668</v>
      </c>
      <c r="AC2803" s="10" t="s">
        <v>668</v>
      </c>
      <c r="AD2803" s="10" t="s">
        <v>668</v>
      </c>
      <c r="AE2803" s="10" t="s">
        <v>668</v>
      </c>
      <c r="AF2803" s="10" t="s">
        <v>668</v>
      </c>
      <c r="AG2803" s="10" t="s">
        <v>668</v>
      </c>
      <c r="AH2803" s="10" t="s">
        <v>668</v>
      </c>
      <c r="AI2803" s="18" t="s">
        <v>668</v>
      </c>
      <c r="AJ2803" s="10" t="s">
        <v>668</v>
      </c>
    </row>
    <row r="2804" spans="1:36" ht="14.25" customHeight="1" x14ac:dyDescent="0.25">
      <c r="A2804" s="10" t="s">
        <v>3156</v>
      </c>
      <c r="B2804" s="10" t="s">
        <v>1578</v>
      </c>
      <c r="C2804" s="10" t="s">
        <v>5598</v>
      </c>
      <c r="D2804" s="10" t="s">
        <v>2852</v>
      </c>
      <c r="E2804" s="33" t="s">
        <v>5608</v>
      </c>
      <c r="F2804" s="10" t="s">
        <v>668</v>
      </c>
      <c r="G2804" s="10" t="s">
        <v>3117</v>
      </c>
      <c r="H2804" s="10" t="s">
        <v>3118</v>
      </c>
      <c r="I2804" s="33" t="s">
        <v>3148</v>
      </c>
      <c r="J2804" s="64">
        <v>3</v>
      </c>
      <c r="K2804" s="64" t="s">
        <v>668</v>
      </c>
      <c r="L2804" s="64">
        <v>5</v>
      </c>
      <c r="M2804" s="64">
        <v>3</v>
      </c>
      <c r="N2804" s="10" t="s">
        <v>2936</v>
      </c>
      <c r="O2804" s="64">
        <v>109</v>
      </c>
      <c r="P2804" s="62" t="s">
        <v>5757</v>
      </c>
      <c r="Q2804" s="19">
        <v>15.40338</v>
      </c>
      <c r="R2804" s="19">
        <v>2.5273889999999999</v>
      </c>
      <c r="S2804" s="19">
        <v>17.930769000000002</v>
      </c>
      <c r="T2804" s="10" t="s">
        <v>3157</v>
      </c>
      <c r="U2804" s="19" t="s">
        <v>668</v>
      </c>
      <c r="V2804" s="58" t="s">
        <v>668</v>
      </c>
      <c r="W2804" s="58" t="s">
        <v>668</v>
      </c>
      <c r="X2804" s="58" t="s">
        <v>668</v>
      </c>
      <c r="Y2804" s="20" t="s">
        <v>668</v>
      </c>
      <c r="Z2804" s="20" t="s">
        <v>668</v>
      </c>
      <c r="AA2804" s="20" t="s">
        <v>668</v>
      </c>
      <c r="AB2804" s="10" t="s">
        <v>668</v>
      </c>
      <c r="AC2804" s="10" t="s">
        <v>668</v>
      </c>
      <c r="AD2804" s="10" t="s">
        <v>668</v>
      </c>
      <c r="AE2804" s="10" t="s">
        <v>668</v>
      </c>
      <c r="AF2804" s="10" t="s">
        <v>668</v>
      </c>
      <c r="AG2804" s="10" t="s">
        <v>668</v>
      </c>
      <c r="AH2804" s="10" t="s">
        <v>668</v>
      </c>
      <c r="AI2804" s="18" t="s">
        <v>668</v>
      </c>
      <c r="AJ2804" s="10" t="s">
        <v>668</v>
      </c>
    </row>
    <row r="2805" spans="1:36" ht="14.25" customHeight="1" x14ac:dyDescent="0.25">
      <c r="A2805" s="10" t="s">
        <v>3158</v>
      </c>
      <c r="B2805" s="10" t="s">
        <v>1578</v>
      </c>
      <c r="C2805" s="10" t="s">
        <v>5598</v>
      </c>
      <c r="D2805" s="10" t="s">
        <v>2852</v>
      </c>
      <c r="E2805" s="33" t="s">
        <v>5608</v>
      </c>
      <c r="F2805" s="10" t="s">
        <v>668</v>
      </c>
      <c r="G2805" s="10" t="s">
        <v>3117</v>
      </c>
      <c r="H2805" s="10" t="s">
        <v>3118</v>
      </c>
      <c r="I2805" s="33" t="s">
        <v>3120</v>
      </c>
      <c r="J2805" s="64">
        <v>1</v>
      </c>
      <c r="K2805" s="64" t="s">
        <v>668</v>
      </c>
      <c r="L2805" s="64">
        <v>1</v>
      </c>
      <c r="M2805" s="64">
        <v>3</v>
      </c>
      <c r="N2805" s="10" t="s">
        <v>2936</v>
      </c>
      <c r="O2805" s="64">
        <v>113</v>
      </c>
      <c r="P2805" s="62" t="s">
        <v>5757</v>
      </c>
      <c r="Q2805" s="19">
        <v>10.884117</v>
      </c>
      <c r="R2805" s="19">
        <v>11.168843000000001</v>
      </c>
      <c r="S2805" s="19">
        <v>22.052959000000001</v>
      </c>
      <c r="T2805" s="10" t="s">
        <v>3159</v>
      </c>
      <c r="U2805" s="19" t="s">
        <v>668</v>
      </c>
      <c r="V2805" s="58" t="s">
        <v>668</v>
      </c>
      <c r="W2805" s="58" t="s">
        <v>668</v>
      </c>
      <c r="X2805" s="58" t="s">
        <v>668</v>
      </c>
      <c r="Y2805" s="20" t="s">
        <v>668</v>
      </c>
      <c r="Z2805" s="20" t="s">
        <v>668</v>
      </c>
      <c r="AA2805" s="20" t="s">
        <v>668</v>
      </c>
      <c r="AB2805" s="10" t="s">
        <v>668</v>
      </c>
      <c r="AC2805" s="10" t="s">
        <v>668</v>
      </c>
      <c r="AD2805" s="10" t="s">
        <v>668</v>
      </c>
      <c r="AE2805" s="10" t="s">
        <v>668</v>
      </c>
      <c r="AF2805" s="10" t="s">
        <v>668</v>
      </c>
      <c r="AG2805" s="10" t="s">
        <v>668</v>
      </c>
      <c r="AH2805" s="10" t="s">
        <v>668</v>
      </c>
      <c r="AI2805" s="18" t="s">
        <v>668</v>
      </c>
      <c r="AJ2805" s="10" t="s">
        <v>668</v>
      </c>
    </row>
    <row r="2806" spans="1:36" ht="14.25" customHeight="1" x14ac:dyDescent="0.25">
      <c r="A2806" s="10" t="s">
        <v>3160</v>
      </c>
      <c r="B2806" s="10" t="s">
        <v>1578</v>
      </c>
      <c r="C2806" s="10" t="s">
        <v>5598</v>
      </c>
      <c r="D2806" s="10" t="s">
        <v>2852</v>
      </c>
      <c r="E2806" s="33" t="s">
        <v>5608</v>
      </c>
      <c r="F2806" s="10" t="s">
        <v>668</v>
      </c>
      <c r="G2806" s="10" t="s">
        <v>3117</v>
      </c>
      <c r="H2806" s="10" t="s">
        <v>3118</v>
      </c>
      <c r="I2806" s="33" t="s">
        <v>3115</v>
      </c>
      <c r="J2806" s="64">
        <v>2</v>
      </c>
      <c r="K2806" s="64" t="s">
        <v>668</v>
      </c>
      <c r="L2806" s="64">
        <v>6</v>
      </c>
      <c r="M2806" s="64">
        <v>3</v>
      </c>
      <c r="N2806" s="10" t="s">
        <v>2936</v>
      </c>
      <c r="O2806" s="64">
        <v>114</v>
      </c>
      <c r="P2806" s="62" t="s">
        <v>5757</v>
      </c>
      <c r="Q2806" s="19">
        <v>10.868486000000001</v>
      </c>
      <c r="R2806" s="19">
        <v>11.007367</v>
      </c>
      <c r="S2806" s="19">
        <v>21.875852999999999</v>
      </c>
      <c r="T2806" s="10" t="s">
        <v>3161</v>
      </c>
      <c r="U2806" s="19" t="s">
        <v>668</v>
      </c>
      <c r="V2806" s="58" t="s">
        <v>668</v>
      </c>
      <c r="W2806" s="58" t="s">
        <v>668</v>
      </c>
      <c r="X2806" s="58" t="s">
        <v>668</v>
      </c>
      <c r="Y2806" s="20" t="s">
        <v>668</v>
      </c>
      <c r="Z2806" s="20" t="s">
        <v>668</v>
      </c>
      <c r="AA2806" s="20" t="s">
        <v>668</v>
      </c>
      <c r="AB2806" s="10" t="s">
        <v>668</v>
      </c>
      <c r="AC2806" s="10" t="s">
        <v>668</v>
      </c>
      <c r="AD2806" s="10" t="s">
        <v>668</v>
      </c>
      <c r="AE2806" s="10" t="s">
        <v>668</v>
      </c>
      <c r="AF2806" s="10" t="s">
        <v>668</v>
      </c>
      <c r="AG2806" s="10" t="s">
        <v>668</v>
      </c>
      <c r="AH2806" s="10" t="s">
        <v>668</v>
      </c>
      <c r="AI2806" s="18" t="s">
        <v>668</v>
      </c>
      <c r="AJ2806" s="10" t="s">
        <v>668</v>
      </c>
    </row>
    <row r="2807" spans="1:36" ht="14.25" customHeight="1" x14ac:dyDescent="0.25">
      <c r="A2807" s="10" t="s">
        <v>3162</v>
      </c>
      <c r="B2807" s="10" t="s">
        <v>1578</v>
      </c>
      <c r="C2807" s="10" t="s">
        <v>5598</v>
      </c>
      <c r="D2807" s="10" t="s">
        <v>2852</v>
      </c>
      <c r="E2807" s="33" t="s">
        <v>5608</v>
      </c>
      <c r="F2807" s="10" t="s">
        <v>668</v>
      </c>
      <c r="G2807" s="10" t="s">
        <v>3117</v>
      </c>
      <c r="H2807" s="10" t="s">
        <v>3118</v>
      </c>
      <c r="I2807" s="33" t="s">
        <v>3115</v>
      </c>
      <c r="J2807" s="64">
        <v>2</v>
      </c>
      <c r="K2807" s="64" t="s">
        <v>668</v>
      </c>
      <c r="L2807" s="64">
        <v>2</v>
      </c>
      <c r="M2807" s="64">
        <v>3</v>
      </c>
      <c r="N2807" s="10" t="s">
        <v>2936</v>
      </c>
      <c r="O2807" s="64">
        <v>115</v>
      </c>
      <c r="P2807" s="62" t="s">
        <v>5757</v>
      </c>
      <c r="Q2807" s="19">
        <v>0.46901199999999998</v>
      </c>
      <c r="R2807" s="19">
        <v>5.7805669999999996</v>
      </c>
      <c r="S2807" s="19">
        <v>6.2495789999999998</v>
      </c>
      <c r="T2807" s="10" t="s">
        <v>3163</v>
      </c>
      <c r="U2807" s="19" t="s">
        <v>668</v>
      </c>
      <c r="V2807" s="58" t="s">
        <v>668</v>
      </c>
      <c r="W2807" s="58" t="s">
        <v>668</v>
      </c>
      <c r="X2807" s="58" t="s">
        <v>668</v>
      </c>
      <c r="Y2807" s="20" t="s">
        <v>668</v>
      </c>
      <c r="Z2807" s="20" t="s">
        <v>668</v>
      </c>
      <c r="AA2807" s="20" t="s">
        <v>668</v>
      </c>
      <c r="AB2807" s="10" t="s">
        <v>668</v>
      </c>
      <c r="AC2807" s="10" t="s">
        <v>668</v>
      </c>
      <c r="AD2807" s="10" t="s">
        <v>668</v>
      </c>
      <c r="AE2807" s="10" t="s">
        <v>668</v>
      </c>
      <c r="AF2807" s="10" t="s">
        <v>668</v>
      </c>
      <c r="AG2807" s="10" t="s">
        <v>668</v>
      </c>
      <c r="AH2807" s="10" t="s">
        <v>668</v>
      </c>
      <c r="AI2807" s="18" t="s">
        <v>668</v>
      </c>
      <c r="AJ2807" s="10" t="s">
        <v>668</v>
      </c>
    </row>
    <row r="2808" spans="1:36" ht="14.25" customHeight="1" x14ac:dyDescent="0.25">
      <c r="A2808" s="10" t="s">
        <v>3164</v>
      </c>
      <c r="B2808" s="10" t="s">
        <v>1578</v>
      </c>
      <c r="C2808" s="10" t="s">
        <v>5598</v>
      </c>
      <c r="D2808" s="10" t="s">
        <v>2852</v>
      </c>
      <c r="E2808" s="33" t="s">
        <v>5608</v>
      </c>
      <c r="F2808" s="10" t="s">
        <v>668</v>
      </c>
      <c r="G2808" s="10" t="s">
        <v>3117</v>
      </c>
      <c r="H2808" s="10" t="s">
        <v>3118</v>
      </c>
      <c r="I2808" s="33" t="s">
        <v>3148</v>
      </c>
      <c r="J2808" s="64">
        <v>4</v>
      </c>
      <c r="K2808" s="64" t="s">
        <v>668</v>
      </c>
      <c r="L2808" s="64">
        <v>3</v>
      </c>
      <c r="M2808" s="64">
        <v>3</v>
      </c>
      <c r="N2808" s="10" t="s">
        <v>2936</v>
      </c>
      <c r="O2808" s="64">
        <v>117</v>
      </c>
      <c r="P2808" s="62" t="s">
        <v>5757</v>
      </c>
      <c r="Q2808" s="19">
        <v>28.724108999999999</v>
      </c>
      <c r="R2808" s="19">
        <v>10.095547</v>
      </c>
      <c r="S2808" s="19">
        <v>38.819656999999999</v>
      </c>
      <c r="T2808" s="10" t="s">
        <v>3165</v>
      </c>
      <c r="U2808" s="19" t="s">
        <v>668</v>
      </c>
      <c r="V2808" s="58" t="s">
        <v>668</v>
      </c>
      <c r="W2808" s="58" t="s">
        <v>668</v>
      </c>
      <c r="X2808" s="58" t="s">
        <v>668</v>
      </c>
      <c r="Y2808" s="20" t="s">
        <v>668</v>
      </c>
      <c r="Z2808" s="20" t="s">
        <v>668</v>
      </c>
      <c r="AA2808" s="20" t="s">
        <v>668</v>
      </c>
      <c r="AB2808" s="10" t="s">
        <v>668</v>
      </c>
      <c r="AC2808" s="10" t="s">
        <v>668</v>
      </c>
      <c r="AD2808" s="10" t="s">
        <v>668</v>
      </c>
      <c r="AE2808" s="10" t="s">
        <v>668</v>
      </c>
      <c r="AF2808" s="10" t="s">
        <v>668</v>
      </c>
      <c r="AG2808" s="10" t="s">
        <v>668</v>
      </c>
      <c r="AH2808" s="10" t="s">
        <v>668</v>
      </c>
      <c r="AI2808" s="18" t="s">
        <v>668</v>
      </c>
      <c r="AJ2808" s="10" t="s">
        <v>668</v>
      </c>
    </row>
    <row r="2809" spans="1:36" ht="14.25" customHeight="1" x14ac:dyDescent="0.25">
      <c r="A2809" s="10" t="s">
        <v>3166</v>
      </c>
      <c r="B2809" s="10" t="s">
        <v>1578</v>
      </c>
      <c r="C2809" s="10" t="s">
        <v>5598</v>
      </c>
      <c r="D2809" s="10" t="s">
        <v>2852</v>
      </c>
      <c r="E2809" s="33" t="s">
        <v>5608</v>
      </c>
      <c r="F2809" s="10" t="s">
        <v>668</v>
      </c>
      <c r="G2809" s="10" t="s">
        <v>3117</v>
      </c>
      <c r="H2809" s="10" t="s">
        <v>3118</v>
      </c>
      <c r="I2809" s="33" t="s">
        <v>3115</v>
      </c>
      <c r="J2809" s="64">
        <v>1</v>
      </c>
      <c r="K2809" s="64" t="s">
        <v>668</v>
      </c>
      <c r="L2809" s="64">
        <v>4</v>
      </c>
      <c r="M2809" s="64">
        <v>3</v>
      </c>
      <c r="N2809" s="10" t="s">
        <v>2936</v>
      </c>
      <c r="O2809" s="64">
        <v>117</v>
      </c>
      <c r="P2809" s="62" t="s">
        <v>5757</v>
      </c>
      <c r="Q2809" s="19">
        <v>28.724108999999999</v>
      </c>
      <c r="R2809" s="19">
        <v>9.4438720000000007</v>
      </c>
      <c r="S2809" s="19">
        <v>38.167980999999997</v>
      </c>
      <c r="T2809" s="10" t="s">
        <v>3121</v>
      </c>
      <c r="U2809" s="19" t="s">
        <v>668</v>
      </c>
      <c r="V2809" s="58" t="s">
        <v>668</v>
      </c>
      <c r="W2809" s="58" t="s">
        <v>668</v>
      </c>
      <c r="X2809" s="58" t="s">
        <v>668</v>
      </c>
      <c r="Y2809" s="20" t="s">
        <v>668</v>
      </c>
      <c r="Z2809" s="20" t="s">
        <v>668</v>
      </c>
      <c r="AA2809" s="20" t="s">
        <v>668</v>
      </c>
      <c r="AB2809" s="10" t="s">
        <v>668</v>
      </c>
      <c r="AC2809" s="10" t="s">
        <v>668</v>
      </c>
      <c r="AD2809" s="10" t="s">
        <v>668</v>
      </c>
      <c r="AE2809" s="10" t="s">
        <v>668</v>
      </c>
      <c r="AF2809" s="10" t="s">
        <v>668</v>
      </c>
      <c r="AG2809" s="10" t="s">
        <v>668</v>
      </c>
      <c r="AH2809" s="10" t="s">
        <v>668</v>
      </c>
      <c r="AI2809" s="18" t="s">
        <v>668</v>
      </c>
      <c r="AJ2809" s="10" t="s">
        <v>668</v>
      </c>
    </row>
    <row r="2810" spans="1:36" ht="14.25" customHeight="1" x14ac:dyDescent="0.25">
      <c r="A2810" s="10" t="s">
        <v>3167</v>
      </c>
      <c r="B2810" s="10" t="s">
        <v>1578</v>
      </c>
      <c r="C2810" s="10" t="s">
        <v>5598</v>
      </c>
      <c r="D2810" s="10" t="s">
        <v>2852</v>
      </c>
      <c r="E2810" s="33" t="s">
        <v>5608</v>
      </c>
      <c r="F2810" s="10" t="s">
        <v>668</v>
      </c>
      <c r="G2810" s="10" t="s">
        <v>3117</v>
      </c>
      <c r="H2810" s="10" t="s">
        <v>3118</v>
      </c>
      <c r="I2810" s="33" t="s">
        <v>3115</v>
      </c>
      <c r="J2810" s="64">
        <v>3</v>
      </c>
      <c r="K2810" s="64" t="s">
        <v>668</v>
      </c>
      <c r="L2810" s="64">
        <v>3</v>
      </c>
      <c r="M2810" s="64">
        <v>1</v>
      </c>
      <c r="N2810" s="10" t="s">
        <v>2862</v>
      </c>
      <c r="O2810" s="64">
        <v>23</v>
      </c>
      <c r="P2810" s="62" t="s">
        <v>5757</v>
      </c>
      <c r="Q2810" s="19">
        <v>2.6395010000000001</v>
      </c>
      <c r="R2810" s="19">
        <v>5.7151379999999996</v>
      </c>
      <c r="S2810" s="19">
        <v>8.3546390000000006</v>
      </c>
      <c r="T2810" s="10" t="s">
        <v>3125</v>
      </c>
      <c r="U2810" s="19" t="s">
        <v>668</v>
      </c>
      <c r="V2810" s="58" t="s">
        <v>668</v>
      </c>
      <c r="W2810" s="58" t="s">
        <v>668</v>
      </c>
      <c r="X2810" s="58" t="s">
        <v>668</v>
      </c>
      <c r="Y2810" s="20" t="s">
        <v>668</v>
      </c>
      <c r="Z2810" s="20" t="s">
        <v>668</v>
      </c>
      <c r="AA2810" s="20" t="s">
        <v>668</v>
      </c>
      <c r="AB2810" s="10" t="s">
        <v>668</v>
      </c>
      <c r="AC2810" s="10" t="s">
        <v>668</v>
      </c>
      <c r="AD2810" s="10" t="s">
        <v>668</v>
      </c>
      <c r="AE2810" s="10" t="s">
        <v>668</v>
      </c>
      <c r="AF2810" s="10" t="s">
        <v>668</v>
      </c>
      <c r="AG2810" s="10" t="s">
        <v>668</v>
      </c>
      <c r="AH2810" s="10" t="s">
        <v>668</v>
      </c>
      <c r="AI2810" s="18" t="s">
        <v>668</v>
      </c>
      <c r="AJ2810" s="10" t="s">
        <v>668</v>
      </c>
    </row>
    <row r="2811" spans="1:36" ht="14.25" customHeight="1" x14ac:dyDescent="0.25">
      <c r="A2811" s="10" t="s">
        <v>3235</v>
      </c>
      <c r="B2811" s="10" t="s">
        <v>1578</v>
      </c>
      <c r="C2811" s="10" t="s">
        <v>5598</v>
      </c>
      <c r="D2811" s="10" t="s">
        <v>2852</v>
      </c>
      <c r="E2811" s="33" t="s">
        <v>5608</v>
      </c>
      <c r="F2811" s="10" t="s">
        <v>668</v>
      </c>
      <c r="G2811" s="10" t="s">
        <v>3117</v>
      </c>
      <c r="H2811" s="10" t="s">
        <v>3118</v>
      </c>
      <c r="I2811" s="33" t="s">
        <v>3115</v>
      </c>
      <c r="J2811" s="64">
        <v>1</v>
      </c>
      <c r="K2811" s="64" t="s">
        <v>668</v>
      </c>
      <c r="L2811" s="64">
        <v>1</v>
      </c>
      <c r="M2811" s="64">
        <v>3</v>
      </c>
      <c r="N2811" s="10" t="s">
        <v>2936</v>
      </c>
      <c r="O2811" s="64">
        <v>102</v>
      </c>
      <c r="P2811" s="62" t="s">
        <v>5757</v>
      </c>
      <c r="Q2811" s="19">
        <v>-0.841777</v>
      </c>
      <c r="R2811" s="19">
        <v>5.6202249999999996</v>
      </c>
      <c r="S2811" s="19">
        <v>4.778448</v>
      </c>
      <c r="T2811" s="10" t="s">
        <v>3236</v>
      </c>
      <c r="U2811" s="19" t="s">
        <v>668</v>
      </c>
      <c r="V2811" s="58" t="s">
        <v>668</v>
      </c>
      <c r="W2811" s="58" t="s">
        <v>668</v>
      </c>
      <c r="X2811" s="58" t="s">
        <v>668</v>
      </c>
      <c r="Y2811" s="20" t="s">
        <v>668</v>
      </c>
      <c r="Z2811" s="20" t="s">
        <v>668</v>
      </c>
      <c r="AA2811" s="20" t="s">
        <v>668</v>
      </c>
      <c r="AB2811" s="10" t="s">
        <v>668</v>
      </c>
      <c r="AC2811" s="10" t="s">
        <v>668</v>
      </c>
      <c r="AD2811" s="10" t="s">
        <v>668</v>
      </c>
      <c r="AE2811" s="10" t="s">
        <v>668</v>
      </c>
      <c r="AF2811" s="10" t="s">
        <v>668</v>
      </c>
      <c r="AG2811" s="10" t="s">
        <v>668</v>
      </c>
      <c r="AH2811" s="10" t="s">
        <v>668</v>
      </c>
      <c r="AI2811" s="18" t="s">
        <v>668</v>
      </c>
      <c r="AJ2811" s="10" t="s">
        <v>668</v>
      </c>
    </row>
    <row r="2812" spans="1:36" ht="14.25" customHeight="1" x14ac:dyDescent="0.25">
      <c r="A2812" s="10" t="s">
        <v>3237</v>
      </c>
      <c r="B2812" s="10" t="s">
        <v>1578</v>
      </c>
      <c r="C2812" s="10" t="s">
        <v>5598</v>
      </c>
      <c r="D2812" s="10" t="s">
        <v>2852</v>
      </c>
      <c r="E2812" s="33" t="s">
        <v>5608</v>
      </c>
      <c r="F2812" s="10" t="s">
        <v>668</v>
      </c>
      <c r="G2812" s="10" t="s">
        <v>3117</v>
      </c>
      <c r="H2812" s="10" t="s">
        <v>3118</v>
      </c>
      <c r="I2812" s="33" t="s">
        <v>3148</v>
      </c>
      <c r="J2812" s="64">
        <v>2</v>
      </c>
      <c r="K2812" s="64" t="s">
        <v>668</v>
      </c>
      <c r="L2812" s="64">
        <v>5</v>
      </c>
      <c r="M2812" s="64">
        <v>3</v>
      </c>
      <c r="N2812" s="10" t="s">
        <v>2936</v>
      </c>
      <c r="O2812" s="64">
        <v>108</v>
      </c>
      <c r="P2812" s="62" t="s">
        <v>5757</v>
      </c>
      <c r="Q2812" s="19">
        <v>17.735496999999999</v>
      </c>
      <c r="R2812" s="19">
        <v>8.1709739999999993</v>
      </c>
      <c r="S2812" s="19">
        <v>25.906469999999999</v>
      </c>
      <c r="T2812" s="10" t="s">
        <v>3238</v>
      </c>
      <c r="U2812" s="19" t="s">
        <v>668</v>
      </c>
      <c r="V2812" s="58" t="s">
        <v>668</v>
      </c>
      <c r="W2812" s="58" t="s">
        <v>668</v>
      </c>
      <c r="X2812" s="58" t="s">
        <v>668</v>
      </c>
      <c r="Y2812" s="20" t="s">
        <v>668</v>
      </c>
      <c r="Z2812" s="20" t="s">
        <v>668</v>
      </c>
      <c r="AA2812" s="20" t="s">
        <v>668</v>
      </c>
      <c r="AB2812" s="10" t="s">
        <v>668</v>
      </c>
      <c r="AC2812" s="10" t="s">
        <v>668</v>
      </c>
      <c r="AD2812" s="10" t="s">
        <v>668</v>
      </c>
      <c r="AE2812" s="10" t="s">
        <v>668</v>
      </c>
      <c r="AF2812" s="10" t="s">
        <v>668</v>
      </c>
      <c r="AG2812" s="10" t="s">
        <v>668</v>
      </c>
      <c r="AH2812" s="10" t="s">
        <v>668</v>
      </c>
      <c r="AI2812" s="18" t="s">
        <v>668</v>
      </c>
      <c r="AJ2812" s="10" t="s">
        <v>668</v>
      </c>
    </row>
    <row r="2813" spans="1:36" ht="14.25" customHeight="1" x14ac:dyDescent="0.25">
      <c r="A2813" s="10" t="s">
        <v>2851</v>
      </c>
      <c r="B2813" s="10" t="s">
        <v>1578</v>
      </c>
      <c r="C2813" s="10" t="s">
        <v>5598</v>
      </c>
      <c r="D2813" s="10" t="s">
        <v>2852</v>
      </c>
      <c r="E2813" s="33" t="s">
        <v>5608</v>
      </c>
      <c r="F2813" s="10" t="s">
        <v>668</v>
      </c>
      <c r="G2813" s="10" t="s">
        <v>2637</v>
      </c>
      <c r="H2813" s="10" t="s">
        <v>966</v>
      </c>
      <c r="I2813" s="33" t="s">
        <v>2853</v>
      </c>
      <c r="J2813" s="64">
        <v>4</v>
      </c>
      <c r="K2813" s="64" t="s">
        <v>668</v>
      </c>
      <c r="L2813" s="64">
        <v>5</v>
      </c>
      <c r="M2813" s="64">
        <v>2</v>
      </c>
      <c r="N2813" s="10" t="s">
        <v>2854</v>
      </c>
      <c r="O2813" s="64">
        <v>30</v>
      </c>
      <c r="P2813" s="62" t="s">
        <v>5757</v>
      </c>
      <c r="Q2813" s="19">
        <v>31.145741999999998</v>
      </c>
      <c r="R2813" s="19">
        <v>12.125007999999999</v>
      </c>
      <c r="S2813" s="19">
        <v>43.270750999999997</v>
      </c>
      <c r="T2813" s="10" t="s">
        <v>2855</v>
      </c>
      <c r="U2813" s="10" t="s">
        <v>2856</v>
      </c>
      <c r="V2813" s="58" t="s">
        <v>668</v>
      </c>
      <c r="W2813" s="58" t="s">
        <v>668</v>
      </c>
      <c r="X2813" s="58" t="s">
        <v>668</v>
      </c>
      <c r="Y2813" s="20" t="s">
        <v>668</v>
      </c>
      <c r="Z2813" s="20" t="s">
        <v>668</v>
      </c>
      <c r="AA2813" s="20" t="s">
        <v>668</v>
      </c>
      <c r="AB2813" s="10" t="s">
        <v>668</v>
      </c>
      <c r="AC2813" s="10" t="s">
        <v>668</v>
      </c>
      <c r="AD2813" s="10" t="s">
        <v>668</v>
      </c>
      <c r="AE2813" s="10" t="s">
        <v>668</v>
      </c>
      <c r="AF2813" s="10" t="s">
        <v>668</v>
      </c>
      <c r="AG2813" s="10" t="s">
        <v>668</v>
      </c>
      <c r="AH2813" s="10" t="s">
        <v>668</v>
      </c>
      <c r="AI2813" s="18" t="s">
        <v>668</v>
      </c>
      <c r="AJ2813" s="10" t="s">
        <v>668</v>
      </c>
    </row>
    <row r="2814" spans="1:36" ht="14.25" customHeight="1" x14ac:dyDescent="0.25">
      <c r="A2814" s="10" t="s">
        <v>2857</v>
      </c>
      <c r="B2814" s="10" t="s">
        <v>1578</v>
      </c>
      <c r="C2814" s="10" t="s">
        <v>5598</v>
      </c>
      <c r="D2814" s="10" t="s">
        <v>2852</v>
      </c>
      <c r="E2814" s="33" t="s">
        <v>5608</v>
      </c>
      <c r="F2814" s="10" t="s">
        <v>668</v>
      </c>
      <c r="G2814" s="10" t="s">
        <v>2637</v>
      </c>
      <c r="H2814" s="10" t="s">
        <v>966</v>
      </c>
      <c r="I2814" s="33" t="s">
        <v>2853</v>
      </c>
      <c r="J2814" s="64">
        <v>8</v>
      </c>
      <c r="K2814" s="64" t="s">
        <v>668</v>
      </c>
      <c r="L2814" s="64">
        <v>1</v>
      </c>
      <c r="M2814" s="64">
        <v>2</v>
      </c>
      <c r="N2814" s="10" t="s">
        <v>2854</v>
      </c>
      <c r="O2814" s="64">
        <v>30</v>
      </c>
      <c r="P2814" s="62" t="s">
        <v>5757</v>
      </c>
      <c r="Q2814" s="19">
        <v>31.145741999999998</v>
      </c>
      <c r="R2814" s="19">
        <v>2.2237520000000002</v>
      </c>
      <c r="S2814" s="19">
        <v>33.369494000000003</v>
      </c>
      <c r="T2814" s="10" t="s">
        <v>2858</v>
      </c>
      <c r="U2814" s="10" t="s">
        <v>2859</v>
      </c>
      <c r="V2814" s="58" t="s">
        <v>668</v>
      </c>
      <c r="W2814" s="58" t="s">
        <v>668</v>
      </c>
      <c r="X2814" s="58" t="s">
        <v>668</v>
      </c>
      <c r="Y2814" s="20" t="s">
        <v>668</v>
      </c>
      <c r="Z2814" s="20" t="s">
        <v>668</v>
      </c>
      <c r="AA2814" s="20" t="s">
        <v>668</v>
      </c>
      <c r="AB2814" s="10" t="s">
        <v>668</v>
      </c>
      <c r="AC2814" s="10" t="s">
        <v>668</v>
      </c>
      <c r="AD2814" s="10" t="s">
        <v>668</v>
      </c>
      <c r="AE2814" s="10" t="s">
        <v>668</v>
      </c>
      <c r="AF2814" s="10" t="s">
        <v>668</v>
      </c>
      <c r="AG2814" s="10" t="s">
        <v>668</v>
      </c>
      <c r="AH2814" s="10" t="s">
        <v>668</v>
      </c>
      <c r="AI2814" s="18" t="s">
        <v>668</v>
      </c>
      <c r="AJ2814" s="10" t="s">
        <v>668</v>
      </c>
    </row>
    <row r="2815" spans="1:36" ht="14.25" customHeight="1" x14ac:dyDescent="0.25">
      <c r="A2815" s="10" t="s">
        <v>2860</v>
      </c>
      <c r="B2815" s="10" t="s">
        <v>1578</v>
      </c>
      <c r="C2815" s="10" t="s">
        <v>5598</v>
      </c>
      <c r="D2815" s="10" t="s">
        <v>2852</v>
      </c>
      <c r="E2815" s="33" t="s">
        <v>5608</v>
      </c>
      <c r="F2815" s="10" t="s">
        <v>668</v>
      </c>
      <c r="G2815" s="10" t="s">
        <v>2637</v>
      </c>
      <c r="H2815" s="10" t="s">
        <v>966</v>
      </c>
      <c r="I2815" s="33" t="s">
        <v>2861</v>
      </c>
      <c r="J2815" s="64">
        <v>3</v>
      </c>
      <c r="K2815" s="64" t="s">
        <v>668</v>
      </c>
      <c r="L2815" s="64">
        <v>6</v>
      </c>
      <c r="M2815" s="64">
        <v>1</v>
      </c>
      <c r="N2815" s="10" t="s">
        <v>2862</v>
      </c>
      <c r="O2815" s="64">
        <v>21</v>
      </c>
      <c r="P2815" s="62" t="s">
        <v>5757</v>
      </c>
      <c r="Q2815" s="19">
        <v>26.629562</v>
      </c>
      <c r="R2815" s="19">
        <v>17.336051000000001</v>
      </c>
      <c r="S2815" s="19">
        <v>43.965612999999998</v>
      </c>
      <c r="T2815" s="10" t="s">
        <v>2863</v>
      </c>
      <c r="U2815" s="10" t="s">
        <v>2864</v>
      </c>
      <c r="V2815" s="58" t="s">
        <v>668</v>
      </c>
      <c r="W2815" s="58" t="s">
        <v>668</v>
      </c>
      <c r="X2815" s="58" t="s">
        <v>668</v>
      </c>
      <c r="Y2815" s="20" t="s">
        <v>668</v>
      </c>
      <c r="Z2815" s="20" t="s">
        <v>668</v>
      </c>
      <c r="AA2815" s="20" t="s">
        <v>668</v>
      </c>
      <c r="AB2815" s="10" t="s">
        <v>668</v>
      </c>
      <c r="AC2815" s="10" t="s">
        <v>668</v>
      </c>
      <c r="AD2815" s="10" t="s">
        <v>668</v>
      </c>
      <c r="AE2815" s="10" t="s">
        <v>668</v>
      </c>
      <c r="AF2815" s="10" t="s">
        <v>668</v>
      </c>
      <c r="AG2815" s="10" t="s">
        <v>668</v>
      </c>
      <c r="AH2815" s="10" t="s">
        <v>668</v>
      </c>
      <c r="AI2815" s="18" t="s">
        <v>668</v>
      </c>
      <c r="AJ2815" s="10" t="s">
        <v>668</v>
      </c>
    </row>
    <row r="2816" spans="1:36" ht="14.25" customHeight="1" x14ac:dyDescent="0.25">
      <c r="A2816" s="10" t="s">
        <v>2865</v>
      </c>
      <c r="B2816" s="10" t="s">
        <v>1578</v>
      </c>
      <c r="C2816" s="10" t="s">
        <v>5598</v>
      </c>
      <c r="D2816" s="10" t="s">
        <v>2852</v>
      </c>
      <c r="E2816" s="33" t="s">
        <v>5608</v>
      </c>
      <c r="F2816" s="10" t="s">
        <v>668</v>
      </c>
      <c r="G2816" s="10" t="s">
        <v>2637</v>
      </c>
      <c r="H2816" s="10" t="s">
        <v>966</v>
      </c>
      <c r="I2816" s="33" t="s">
        <v>2861</v>
      </c>
      <c r="J2816" s="64">
        <v>2</v>
      </c>
      <c r="K2816" s="64" t="s">
        <v>668</v>
      </c>
      <c r="L2816" s="64">
        <v>3</v>
      </c>
      <c r="M2816" s="64">
        <v>1</v>
      </c>
      <c r="N2816" s="10" t="s">
        <v>2862</v>
      </c>
      <c r="O2816" s="64">
        <v>21</v>
      </c>
      <c r="P2816" s="62" t="s">
        <v>5757</v>
      </c>
      <c r="Q2816" s="19">
        <v>26.629562</v>
      </c>
      <c r="R2816" s="19">
        <v>8.6158710000000003</v>
      </c>
      <c r="S2816" s="19">
        <v>35.245432000000001</v>
      </c>
      <c r="T2816" s="10" t="s">
        <v>2866</v>
      </c>
      <c r="U2816" s="10" t="s">
        <v>2867</v>
      </c>
      <c r="V2816" s="58" t="s">
        <v>668</v>
      </c>
      <c r="W2816" s="58" t="s">
        <v>668</v>
      </c>
      <c r="X2816" s="58" t="s">
        <v>668</v>
      </c>
      <c r="Y2816" s="20" t="s">
        <v>668</v>
      </c>
      <c r="Z2816" s="20" t="s">
        <v>668</v>
      </c>
      <c r="AA2816" s="20" t="s">
        <v>668</v>
      </c>
      <c r="AB2816" s="10" t="s">
        <v>668</v>
      </c>
      <c r="AC2816" s="10" t="s">
        <v>668</v>
      </c>
      <c r="AD2816" s="10" t="s">
        <v>668</v>
      </c>
      <c r="AE2816" s="10" t="s">
        <v>668</v>
      </c>
      <c r="AF2816" s="10" t="s">
        <v>668</v>
      </c>
      <c r="AG2816" s="10" t="s">
        <v>668</v>
      </c>
      <c r="AH2816" s="10" t="s">
        <v>668</v>
      </c>
      <c r="AI2816" s="18" t="s">
        <v>668</v>
      </c>
      <c r="AJ2816" s="10" t="s">
        <v>668</v>
      </c>
    </row>
    <row r="2817" spans="1:36" ht="14.25" customHeight="1" x14ac:dyDescent="0.25">
      <c r="A2817" s="10" t="s">
        <v>2868</v>
      </c>
      <c r="B2817" s="10" t="s">
        <v>1578</v>
      </c>
      <c r="C2817" s="10" t="s">
        <v>5598</v>
      </c>
      <c r="D2817" s="10" t="s">
        <v>2852</v>
      </c>
      <c r="E2817" s="33" t="s">
        <v>5608</v>
      </c>
      <c r="F2817" s="10" t="s">
        <v>668</v>
      </c>
      <c r="G2817" s="10" t="s">
        <v>2637</v>
      </c>
      <c r="H2817" s="10" t="s">
        <v>966</v>
      </c>
      <c r="I2817" s="33" t="s">
        <v>2853</v>
      </c>
      <c r="J2817" s="64">
        <v>4</v>
      </c>
      <c r="K2817" s="64" t="s">
        <v>668</v>
      </c>
      <c r="L2817" s="64">
        <v>2</v>
      </c>
      <c r="M2817" s="64">
        <v>2</v>
      </c>
      <c r="N2817" s="10" t="s">
        <v>2854</v>
      </c>
      <c r="O2817" s="64">
        <v>35</v>
      </c>
      <c r="P2817" s="62" t="s">
        <v>5757</v>
      </c>
      <c r="Q2817" s="19">
        <v>25.511723</v>
      </c>
      <c r="R2817" s="19">
        <v>8.0896919999999994</v>
      </c>
      <c r="S2817" s="19">
        <v>33.601415000000003</v>
      </c>
      <c r="T2817" s="10" t="s">
        <v>2869</v>
      </c>
      <c r="U2817" s="10" t="s">
        <v>2870</v>
      </c>
      <c r="V2817" s="58" t="s">
        <v>668</v>
      </c>
      <c r="W2817" s="58" t="s">
        <v>668</v>
      </c>
      <c r="X2817" s="58" t="s">
        <v>668</v>
      </c>
      <c r="Y2817" s="20" t="s">
        <v>668</v>
      </c>
      <c r="Z2817" s="20" t="s">
        <v>668</v>
      </c>
      <c r="AA2817" s="20" t="s">
        <v>668</v>
      </c>
      <c r="AB2817" s="10" t="s">
        <v>668</v>
      </c>
      <c r="AC2817" s="10" t="s">
        <v>668</v>
      </c>
      <c r="AD2817" s="10" t="s">
        <v>668</v>
      </c>
      <c r="AE2817" s="10" t="s">
        <v>668</v>
      </c>
      <c r="AF2817" s="10" t="s">
        <v>668</v>
      </c>
      <c r="AG2817" s="10" t="s">
        <v>668</v>
      </c>
      <c r="AH2817" s="10" t="s">
        <v>668</v>
      </c>
      <c r="AI2817" s="18" t="s">
        <v>668</v>
      </c>
      <c r="AJ2817" s="10" t="s">
        <v>668</v>
      </c>
    </row>
    <row r="2818" spans="1:36" ht="14.25" customHeight="1" x14ac:dyDescent="0.25">
      <c r="A2818" s="10" t="s">
        <v>2871</v>
      </c>
      <c r="B2818" s="10" t="s">
        <v>1578</v>
      </c>
      <c r="C2818" s="10" t="s">
        <v>5598</v>
      </c>
      <c r="D2818" s="10" t="s">
        <v>2852</v>
      </c>
      <c r="E2818" s="33" t="s">
        <v>5608</v>
      </c>
      <c r="F2818" s="10" t="s">
        <v>668</v>
      </c>
      <c r="G2818" s="10" t="s">
        <v>2637</v>
      </c>
      <c r="H2818" s="10" t="s">
        <v>966</v>
      </c>
      <c r="I2818" s="33" t="s">
        <v>2853</v>
      </c>
      <c r="J2818" s="64">
        <v>8</v>
      </c>
      <c r="K2818" s="64" t="s">
        <v>668</v>
      </c>
      <c r="L2818" s="64">
        <v>6</v>
      </c>
      <c r="M2818" s="64">
        <v>2</v>
      </c>
      <c r="N2818" s="10" t="s">
        <v>2854</v>
      </c>
      <c r="O2818" s="64">
        <v>35</v>
      </c>
      <c r="P2818" s="62" t="s">
        <v>5757</v>
      </c>
      <c r="Q2818" s="19">
        <v>25.511723</v>
      </c>
      <c r="R2818" s="19">
        <v>2.9003950000000001</v>
      </c>
      <c r="S2818" s="19">
        <v>28.412116999999999</v>
      </c>
      <c r="T2818" s="10" t="s">
        <v>2872</v>
      </c>
      <c r="U2818" s="10" t="s">
        <v>2873</v>
      </c>
      <c r="V2818" s="58" t="s">
        <v>668</v>
      </c>
      <c r="W2818" s="58" t="s">
        <v>668</v>
      </c>
      <c r="X2818" s="58" t="s">
        <v>668</v>
      </c>
      <c r="Y2818" s="20" t="s">
        <v>668</v>
      </c>
      <c r="Z2818" s="20" t="s">
        <v>668</v>
      </c>
      <c r="AA2818" s="20" t="s">
        <v>668</v>
      </c>
      <c r="AB2818" s="10" t="s">
        <v>668</v>
      </c>
      <c r="AC2818" s="10" t="s">
        <v>668</v>
      </c>
      <c r="AD2818" s="10" t="s">
        <v>668</v>
      </c>
      <c r="AE2818" s="10" t="s">
        <v>668</v>
      </c>
      <c r="AF2818" s="10" t="s">
        <v>668</v>
      </c>
      <c r="AG2818" s="10" t="s">
        <v>668</v>
      </c>
      <c r="AH2818" s="10" t="s">
        <v>668</v>
      </c>
      <c r="AI2818" s="18" t="s">
        <v>668</v>
      </c>
      <c r="AJ2818" s="10" t="s">
        <v>668</v>
      </c>
    </row>
    <row r="2819" spans="1:36" ht="14.25" customHeight="1" x14ac:dyDescent="0.25">
      <c r="A2819" s="10" t="s">
        <v>2874</v>
      </c>
      <c r="B2819" s="10" t="s">
        <v>1578</v>
      </c>
      <c r="C2819" s="10" t="s">
        <v>5598</v>
      </c>
      <c r="D2819" s="10" t="s">
        <v>2852</v>
      </c>
      <c r="E2819" s="33" t="s">
        <v>5608</v>
      </c>
      <c r="F2819" s="10" t="s">
        <v>668</v>
      </c>
      <c r="G2819" s="10" t="s">
        <v>2637</v>
      </c>
      <c r="H2819" s="10" t="s">
        <v>966</v>
      </c>
      <c r="I2819" s="33" t="s">
        <v>2875</v>
      </c>
      <c r="J2819" s="64">
        <v>1</v>
      </c>
      <c r="K2819" s="64" t="s">
        <v>668</v>
      </c>
      <c r="L2819" s="64">
        <v>2</v>
      </c>
      <c r="M2819" s="64">
        <v>2</v>
      </c>
      <c r="N2819" s="10" t="s">
        <v>2854</v>
      </c>
      <c r="O2819" s="64">
        <v>38</v>
      </c>
      <c r="P2819" s="62" t="s">
        <v>5757</v>
      </c>
      <c r="Q2819" s="19">
        <v>26.846048</v>
      </c>
      <c r="R2819" s="19">
        <v>13.275191</v>
      </c>
      <c r="S2819" s="19">
        <v>40.121237999999998</v>
      </c>
      <c r="T2819" s="10" t="s">
        <v>2876</v>
      </c>
      <c r="U2819" s="10" t="s">
        <v>668</v>
      </c>
      <c r="V2819" s="58" t="s">
        <v>668</v>
      </c>
      <c r="W2819" s="58" t="s">
        <v>668</v>
      </c>
      <c r="X2819" s="58" t="s">
        <v>668</v>
      </c>
      <c r="Y2819" s="20" t="s">
        <v>668</v>
      </c>
      <c r="Z2819" s="20" t="s">
        <v>668</v>
      </c>
      <c r="AA2819" s="20" t="s">
        <v>668</v>
      </c>
      <c r="AB2819" s="10" t="s">
        <v>668</v>
      </c>
      <c r="AC2819" s="10" t="s">
        <v>668</v>
      </c>
      <c r="AD2819" s="10" t="s">
        <v>668</v>
      </c>
      <c r="AE2819" s="10" t="s">
        <v>668</v>
      </c>
      <c r="AF2819" s="10" t="s">
        <v>668</v>
      </c>
      <c r="AG2819" s="10" t="s">
        <v>668</v>
      </c>
      <c r="AH2819" s="10" t="s">
        <v>668</v>
      </c>
      <c r="AI2819" s="18" t="s">
        <v>668</v>
      </c>
      <c r="AJ2819" s="10" t="s">
        <v>668</v>
      </c>
    </row>
    <row r="2820" spans="1:36" ht="14.25" customHeight="1" x14ac:dyDescent="0.25">
      <c r="A2820" s="10" t="s">
        <v>2877</v>
      </c>
      <c r="B2820" s="10" t="s">
        <v>1578</v>
      </c>
      <c r="C2820" s="10" t="s">
        <v>5598</v>
      </c>
      <c r="D2820" s="10" t="s">
        <v>2852</v>
      </c>
      <c r="E2820" s="33" t="s">
        <v>5608</v>
      </c>
      <c r="F2820" s="10" t="s">
        <v>668</v>
      </c>
      <c r="G2820" s="10" t="s">
        <v>2637</v>
      </c>
      <c r="H2820" s="10" t="s">
        <v>966</v>
      </c>
      <c r="I2820" s="33" t="s">
        <v>2853</v>
      </c>
      <c r="J2820" s="64">
        <v>8</v>
      </c>
      <c r="K2820" s="64" t="s">
        <v>668</v>
      </c>
      <c r="L2820" s="64">
        <v>6</v>
      </c>
      <c r="M2820" s="64">
        <v>2</v>
      </c>
      <c r="N2820" s="10" t="s">
        <v>2854</v>
      </c>
      <c r="O2820" s="64">
        <v>38</v>
      </c>
      <c r="P2820" s="62" t="s">
        <v>5757</v>
      </c>
      <c r="Q2820" s="19">
        <v>26.846048</v>
      </c>
      <c r="R2820" s="19">
        <v>0.94511000000000001</v>
      </c>
      <c r="S2820" s="19">
        <v>27.791156999999998</v>
      </c>
      <c r="T2820" s="10" t="s">
        <v>2878</v>
      </c>
      <c r="U2820" s="10" t="s">
        <v>2879</v>
      </c>
      <c r="V2820" s="58" t="s">
        <v>668</v>
      </c>
      <c r="W2820" s="58" t="s">
        <v>668</v>
      </c>
      <c r="X2820" s="58" t="s">
        <v>668</v>
      </c>
      <c r="Y2820" s="20" t="s">
        <v>668</v>
      </c>
      <c r="Z2820" s="20" t="s">
        <v>668</v>
      </c>
      <c r="AA2820" s="20" t="s">
        <v>668</v>
      </c>
      <c r="AB2820" s="10" t="s">
        <v>668</v>
      </c>
      <c r="AC2820" s="10" t="s">
        <v>668</v>
      </c>
      <c r="AD2820" s="10" t="s">
        <v>668</v>
      </c>
      <c r="AE2820" s="10" t="s">
        <v>668</v>
      </c>
      <c r="AF2820" s="10" t="s">
        <v>668</v>
      </c>
      <c r="AG2820" s="10" t="s">
        <v>668</v>
      </c>
      <c r="AH2820" s="10" t="s">
        <v>668</v>
      </c>
      <c r="AI2820" s="18" t="s">
        <v>668</v>
      </c>
      <c r="AJ2820" s="10" t="s">
        <v>668</v>
      </c>
    </row>
    <row r="2821" spans="1:36" ht="14.25" customHeight="1" x14ac:dyDescent="0.25">
      <c r="A2821" s="10" t="s">
        <v>2880</v>
      </c>
      <c r="B2821" s="10" t="s">
        <v>1578</v>
      </c>
      <c r="C2821" s="10" t="s">
        <v>5598</v>
      </c>
      <c r="D2821" s="10" t="s">
        <v>2852</v>
      </c>
      <c r="E2821" s="33" t="s">
        <v>5608</v>
      </c>
      <c r="F2821" s="10" t="s">
        <v>668</v>
      </c>
      <c r="G2821" s="10" t="s">
        <v>2637</v>
      </c>
      <c r="H2821" s="10" t="s">
        <v>966</v>
      </c>
      <c r="I2821" s="33" t="s">
        <v>2853</v>
      </c>
      <c r="J2821" s="64">
        <v>4</v>
      </c>
      <c r="K2821" s="64" t="s">
        <v>668</v>
      </c>
      <c r="L2821" s="64">
        <v>3</v>
      </c>
      <c r="M2821" s="64">
        <v>2</v>
      </c>
      <c r="N2821" s="10" t="s">
        <v>2854</v>
      </c>
      <c r="O2821" s="64">
        <v>46</v>
      </c>
      <c r="P2821" s="62" t="s">
        <v>5757</v>
      </c>
      <c r="Q2821" s="19">
        <v>23.299222</v>
      </c>
      <c r="R2821" s="19">
        <v>1.3534980000000001</v>
      </c>
      <c r="S2821" s="19">
        <v>24.652719999999999</v>
      </c>
      <c r="T2821" s="10" t="s">
        <v>2881</v>
      </c>
      <c r="U2821" s="10" t="s">
        <v>2856</v>
      </c>
      <c r="V2821" s="58" t="s">
        <v>668</v>
      </c>
      <c r="W2821" s="58" t="s">
        <v>668</v>
      </c>
      <c r="X2821" s="58" t="s">
        <v>668</v>
      </c>
      <c r="Y2821" s="20" t="s">
        <v>668</v>
      </c>
      <c r="Z2821" s="20" t="s">
        <v>668</v>
      </c>
      <c r="AA2821" s="20" t="s">
        <v>668</v>
      </c>
      <c r="AB2821" s="10" t="s">
        <v>668</v>
      </c>
      <c r="AC2821" s="10" t="s">
        <v>668</v>
      </c>
      <c r="AD2821" s="10" t="s">
        <v>668</v>
      </c>
      <c r="AE2821" s="10" t="s">
        <v>668</v>
      </c>
      <c r="AF2821" s="10" t="s">
        <v>668</v>
      </c>
      <c r="AG2821" s="10" t="s">
        <v>668</v>
      </c>
      <c r="AH2821" s="10" t="s">
        <v>668</v>
      </c>
      <c r="AI2821" s="18" t="s">
        <v>668</v>
      </c>
      <c r="AJ2821" s="10" t="s">
        <v>668</v>
      </c>
    </row>
    <row r="2822" spans="1:36" ht="14.25" customHeight="1" x14ac:dyDescent="0.25">
      <c r="A2822" s="10" t="s">
        <v>2882</v>
      </c>
      <c r="B2822" s="10" t="s">
        <v>1578</v>
      </c>
      <c r="C2822" s="10" t="s">
        <v>5598</v>
      </c>
      <c r="D2822" s="10" t="s">
        <v>2852</v>
      </c>
      <c r="E2822" s="33" t="s">
        <v>5608</v>
      </c>
      <c r="F2822" s="10" t="s">
        <v>668</v>
      </c>
      <c r="G2822" s="10" t="s">
        <v>2637</v>
      </c>
      <c r="H2822" s="10" t="s">
        <v>966</v>
      </c>
      <c r="I2822" s="33" t="s">
        <v>2861</v>
      </c>
      <c r="J2822" s="64">
        <v>1</v>
      </c>
      <c r="K2822" s="64" t="s">
        <v>668</v>
      </c>
      <c r="L2822" s="64">
        <v>5</v>
      </c>
      <c r="M2822" s="64">
        <v>2</v>
      </c>
      <c r="N2822" s="10" t="s">
        <v>2854</v>
      </c>
      <c r="O2822" s="64">
        <v>36</v>
      </c>
      <c r="P2822" s="62" t="s">
        <v>5757</v>
      </c>
      <c r="Q2822" s="19">
        <v>25.680796999999998</v>
      </c>
      <c r="R2822" s="19">
        <v>1.8049329999999999</v>
      </c>
      <c r="S2822" s="19">
        <v>27.48573</v>
      </c>
      <c r="T2822" s="10" t="s">
        <v>2883</v>
      </c>
      <c r="U2822" s="10" t="s">
        <v>2884</v>
      </c>
      <c r="V2822" s="58" t="s">
        <v>668</v>
      </c>
      <c r="W2822" s="58" t="s">
        <v>668</v>
      </c>
      <c r="X2822" s="58" t="s">
        <v>668</v>
      </c>
      <c r="Y2822" s="20" t="s">
        <v>668</v>
      </c>
      <c r="Z2822" s="20" t="s">
        <v>668</v>
      </c>
      <c r="AA2822" s="20" t="s">
        <v>668</v>
      </c>
      <c r="AB2822" s="10" t="s">
        <v>668</v>
      </c>
      <c r="AC2822" s="10" t="s">
        <v>668</v>
      </c>
      <c r="AD2822" s="10" t="s">
        <v>668</v>
      </c>
      <c r="AE2822" s="10" t="s">
        <v>668</v>
      </c>
      <c r="AF2822" s="10" t="s">
        <v>668</v>
      </c>
      <c r="AG2822" s="10" t="s">
        <v>668</v>
      </c>
      <c r="AH2822" s="10" t="s">
        <v>668</v>
      </c>
      <c r="AI2822" s="18" t="s">
        <v>668</v>
      </c>
      <c r="AJ2822" s="10" t="s">
        <v>668</v>
      </c>
    </row>
    <row r="2823" spans="1:36" ht="14.25" customHeight="1" x14ac:dyDescent="0.25">
      <c r="A2823" s="10" t="s">
        <v>2885</v>
      </c>
      <c r="B2823" s="10" t="s">
        <v>1578</v>
      </c>
      <c r="C2823" s="10" t="s">
        <v>5598</v>
      </c>
      <c r="D2823" s="10" t="s">
        <v>2852</v>
      </c>
      <c r="E2823" s="33" t="s">
        <v>5608</v>
      </c>
      <c r="F2823" s="10" t="s">
        <v>668</v>
      </c>
      <c r="G2823" s="10" t="s">
        <v>2637</v>
      </c>
      <c r="H2823" s="10" t="s">
        <v>966</v>
      </c>
      <c r="I2823" s="33" t="s">
        <v>2875</v>
      </c>
      <c r="J2823" s="64">
        <v>3</v>
      </c>
      <c r="K2823" s="64" t="s">
        <v>668</v>
      </c>
      <c r="L2823" s="64">
        <v>5</v>
      </c>
      <c r="M2823" s="64">
        <v>2</v>
      </c>
      <c r="N2823" s="10" t="s">
        <v>2854</v>
      </c>
      <c r="O2823" s="64">
        <v>43</v>
      </c>
      <c r="P2823" s="62" t="s">
        <v>5757</v>
      </c>
      <c r="Q2823" s="19">
        <v>22.429486000000001</v>
      </c>
      <c r="R2823" s="19">
        <v>8.4371899999999993</v>
      </c>
      <c r="S2823" s="19">
        <v>30.866675999999998</v>
      </c>
      <c r="T2823" s="10" t="s">
        <v>2886</v>
      </c>
      <c r="U2823" s="10" t="s">
        <v>668</v>
      </c>
      <c r="V2823" s="58" t="s">
        <v>668</v>
      </c>
      <c r="W2823" s="58" t="s">
        <v>668</v>
      </c>
      <c r="X2823" s="58" t="s">
        <v>668</v>
      </c>
      <c r="Y2823" s="20" t="s">
        <v>668</v>
      </c>
      <c r="Z2823" s="20" t="s">
        <v>668</v>
      </c>
      <c r="AA2823" s="20" t="s">
        <v>668</v>
      </c>
      <c r="AB2823" s="10" t="s">
        <v>668</v>
      </c>
      <c r="AC2823" s="10" t="s">
        <v>668</v>
      </c>
      <c r="AD2823" s="10" t="s">
        <v>668</v>
      </c>
      <c r="AE2823" s="10" t="s">
        <v>668</v>
      </c>
      <c r="AF2823" s="10" t="s">
        <v>668</v>
      </c>
      <c r="AG2823" s="10" t="s">
        <v>668</v>
      </c>
      <c r="AH2823" s="10" t="s">
        <v>668</v>
      </c>
      <c r="AI2823" s="18" t="s">
        <v>668</v>
      </c>
      <c r="AJ2823" s="10" t="s">
        <v>668</v>
      </c>
    </row>
    <row r="2824" spans="1:36" ht="14.25" customHeight="1" x14ac:dyDescent="0.25">
      <c r="A2824" s="10" t="s">
        <v>2887</v>
      </c>
      <c r="B2824" s="10" t="s">
        <v>1578</v>
      </c>
      <c r="C2824" s="10" t="s">
        <v>5598</v>
      </c>
      <c r="D2824" s="10" t="s">
        <v>2852</v>
      </c>
      <c r="E2824" s="33" t="s">
        <v>5608</v>
      </c>
      <c r="F2824" s="10" t="s">
        <v>668</v>
      </c>
      <c r="G2824" s="10" t="s">
        <v>2637</v>
      </c>
      <c r="H2824" s="10" t="s">
        <v>966</v>
      </c>
      <c r="I2824" s="33" t="s">
        <v>2853</v>
      </c>
      <c r="J2824" s="64">
        <v>7</v>
      </c>
      <c r="K2824" s="64" t="s">
        <v>668</v>
      </c>
      <c r="L2824" s="64">
        <v>1</v>
      </c>
      <c r="M2824" s="64">
        <v>2</v>
      </c>
      <c r="N2824" s="10" t="s">
        <v>2854</v>
      </c>
      <c r="O2824" s="64">
        <v>43</v>
      </c>
      <c r="P2824" s="62" t="s">
        <v>5757</v>
      </c>
      <c r="Q2824" s="19">
        <v>22.429486000000001</v>
      </c>
      <c r="R2824" s="19">
        <v>5.524972</v>
      </c>
      <c r="S2824" s="19">
        <v>27.954459</v>
      </c>
      <c r="T2824" s="10" t="s">
        <v>2888</v>
      </c>
      <c r="U2824" s="10" t="s">
        <v>2889</v>
      </c>
      <c r="V2824" s="58" t="s">
        <v>668</v>
      </c>
      <c r="W2824" s="58" t="s">
        <v>668</v>
      </c>
      <c r="X2824" s="58" t="s">
        <v>668</v>
      </c>
      <c r="Y2824" s="20" t="s">
        <v>668</v>
      </c>
      <c r="Z2824" s="20" t="s">
        <v>668</v>
      </c>
      <c r="AA2824" s="20" t="s">
        <v>668</v>
      </c>
      <c r="AB2824" s="10" t="s">
        <v>668</v>
      </c>
      <c r="AC2824" s="10" t="s">
        <v>668</v>
      </c>
      <c r="AD2824" s="10" t="s">
        <v>668</v>
      </c>
      <c r="AE2824" s="10" t="s">
        <v>668</v>
      </c>
      <c r="AF2824" s="10" t="s">
        <v>668</v>
      </c>
      <c r="AG2824" s="10" t="s">
        <v>668</v>
      </c>
      <c r="AH2824" s="10" t="s">
        <v>668</v>
      </c>
      <c r="AI2824" s="18" t="s">
        <v>668</v>
      </c>
      <c r="AJ2824" s="10" t="s">
        <v>668</v>
      </c>
    </row>
    <row r="2825" spans="1:36" ht="14.25" customHeight="1" x14ac:dyDescent="0.25">
      <c r="A2825" s="10" t="s">
        <v>2890</v>
      </c>
      <c r="B2825" s="10" t="s">
        <v>1578</v>
      </c>
      <c r="C2825" s="10" t="s">
        <v>5598</v>
      </c>
      <c r="D2825" s="10" t="s">
        <v>2852</v>
      </c>
      <c r="E2825" s="33" t="s">
        <v>5608</v>
      </c>
      <c r="F2825" s="10" t="s">
        <v>668</v>
      </c>
      <c r="G2825" s="10" t="s">
        <v>2637</v>
      </c>
      <c r="H2825" s="10" t="s">
        <v>966</v>
      </c>
      <c r="I2825" s="33" t="s">
        <v>2875</v>
      </c>
      <c r="J2825" s="64">
        <v>6</v>
      </c>
      <c r="K2825" s="64" t="s">
        <v>668</v>
      </c>
      <c r="L2825" s="64">
        <v>5</v>
      </c>
      <c r="M2825" s="64">
        <v>2</v>
      </c>
      <c r="N2825" s="10" t="s">
        <v>2854</v>
      </c>
      <c r="O2825" s="64">
        <v>45</v>
      </c>
      <c r="P2825" s="62" t="s">
        <v>5757</v>
      </c>
      <c r="Q2825" s="19">
        <v>21.375624999999999</v>
      </c>
      <c r="R2825" s="19">
        <v>9.3023629999999997</v>
      </c>
      <c r="S2825" s="19">
        <v>30.677987999999999</v>
      </c>
      <c r="T2825" s="10" t="s">
        <v>2891</v>
      </c>
      <c r="U2825" s="10" t="s">
        <v>668</v>
      </c>
      <c r="V2825" s="58" t="s">
        <v>668</v>
      </c>
      <c r="W2825" s="58" t="s">
        <v>668</v>
      </c>
      <c r="X2825" s="58" t="s">
        <v>668</v>
      </c>
      <c r="Y2825" s="20" t="s">
        <v>668</v>
      </c>
      <c r="Z2825" s="20" t="s">
        <v>668</v>
      </c>
      <c r="AA2825" s="20" t="s">
        <v>668</v>
      </c>
      <c r="AB2825" s="10" t="s">
        <v>668</v>
      </c>
      <c r="AC2825" s="10" t="s">
        <v>668</v>
      </c>
      <c r="AD2825" s="10" t="s">
        <v>668</v>
      </c>
      <c r="AE2825" s="10" t="s">
        <v>668</v>
      </c>
      <c r="AF2825" s="10" t="s">
        <v>668</v>
      </c>
      <c r="AG2825" s="10" t="s">
        <v>668</v>
      </c>
      <c r="AH2825" s="10" t="s">
        <v>668</v>
      </c>
      <c r="AI2825" s="18" t="s">
        <v>668</v>
      </c>
      <c r="AJ2825" s="10" t="s">
        <v>668</v>
      </c>
    </row>
    <row r="2826" spans="1:36" ht="14.25" customHeight="1" x14ac:dyDescent="0.25">
      <c r="A2826" s="10" t="s">
        <v>2892</v>
      </c>
      <c r="B2826" s="10" t="s">
        <v>1578</v>
      </c>
      <c r="C2826" s="10" t="s">
        <v>5598</v>
      </c>
      <c r="D2826" s="10" t="s">
        <v>2852</v>
      </c>
      <c r="E2826" s="33" t="s">
        <v>5608</v>
      </c>
      <c r="F2826" s="10" t="s">
        <v>668</v>
      </c>
      <c r="G2826" s="10" t="s">
        <v>2637</v>
      </c>
      <c r="H2826" s="10" t="s">
        <v>966</v>
      </c>
      <c r="I2826" s="33" t="s">
        <v>2853</v>
      </c>
      <c r="J2826" s="64">
        <v>5</v>
      </c>
      <c r="K2826" s="64" t="s">
        <v>668</v>
      </c>
      <c r="L2826" s="64">
        <v>5</v>
      </c>
      <c r="M2826" s="64">
        <v>2</v>
      </c>
      <c r="N2826" s="10" t="s">
        <v>2854</v>
      </c>
      <c r="O2826" s="64">
        <v>45</v>
      </c>
      <c r="P2826" s="62" t="s">
        <v>5757</v>
      </c>
      <c r="Q2826" s="19">
        <v>21.375624999999999</v>
      </c>
      <c r="R2826" s="19">
        <v>2.734375</v>
      </c>
      <c r="S2826" s="19">
        <v>24.11</v>
      </c>
      <c r="T2826" s="10" t="s">
        <v>2893</v>
      </c>
      <c r="U2826" s="10" t="s">
        <v>2894</v>
      </c>
      <c r="V2826" s="58" t="s">
        <v>668</v>
      </c>
      <c r="W2826" s="58" t="s">
        <v>668</v>
      </c>
      <c r="X2826" s="58" t="s">
        <v>668</v>
      </c>
      <c r="Y2826" s="20" t="s">
        <v>668</v>
      </c>
      <c r="Z2826" s="20" t="s">
        <v>668</v>
      </c>
      <c r="AA2826" s="20" t="s">
        <v>668</v>
      </c>
      <c r="AB2826" s="10" t="s">
        <v>668</v>
      </c>
      <c r="AC2826" s="10" t="s">
        <v>668</v>
      </c>
      <c r="AD2826" s="10" t="s">
        <v>668</v>
      </c>
      <c r="AE2826" s="10" t="s">
        <v>668</v>
      </c>
      <c r="AF2826" s="10" t="s">
        <v>668</v>
      </c>
      <c r="AG2826" s="10" t="s">
        <v>668</v>
      </c>
      <c r="AH2826" s="10" t="s">
        <v>668</v>
      </c>
      <c r="AI2826" s="18" t="s">
        <v>668</v>
      </c>
      <c r="AJ2826" s="10" t="s">
        <v>668</v>
      </c>
    </row>
    <row r="2827" spans="1:36" ht="14.25" customHeight="1" x14ac:dyDescent="0.25">
      <c r="A2827" s="10" t="s">
        <v>2895</v>
      </c>
      <c r="B2827" s="10" t="s">
        <v>1578</v>
      </c>
      <c r="C2827" s="10" t="s">
        <v>5598</v>
      </c>
      <c r="D2827" s="10" t="s">
        <v>2852</v>
      </c>
      <c r="E2827" s="33" t="s">
        <v>5608</v>
      </c>
      <c r="F2827" s="10" t="s">
        <v>668</v>
      </c>
      <c r="G2827" s="10" t="s">
        <v>2637</v>
      </c>
      <c r="H2827" s="10" t="s">
        <v>966</v>
      </c>
      <c r="I2827" s="33" t="s">
        <v>2853</v>
      </c>
      <c r="J2827" s="64">
        <v>2</v>
      </c>
      <c r="K2827" s="64" t="s">
        <v>668</v>
      </c>
      <c r="L2827" s="64">
        <v>6</v>
      </c>
      <c r="M2827" s="64">
        <v>2</v>
      </c>
      <c r="N2827" s="10" t="s">
        <v>2854</v>
      </c>
      <c r="O2827" s="64">
        <v>27</v>
      </c>
      <c r="P2827" s="62" t="s">
        <v>5757</v>
      </c>
      <c r="Q2827" s="19">
        <v>28.398980999999999</v>
      </c>
      <c r="R2827" s="19">
        <v>13.03548</v>
      </c>
      <c r="S2827" s="19">
        <v>41.434460999999999</v>
      </c>
      <c r="T2827" s="10" t="s">
        <v>2896</v>
      </c>
      <c r="U2827" s="10" t="s">
        <v>2897</v>
      </c>
      <c r="V2827" s="58" t="s">
        <v>668</v>
      </c>
      <c r="W2827" s="58" t="s">
        <v>668</v>
      </c>
      <c r="X2827" s="58" t="s">
        <v>668</v>
      </c>
      <c r="Y2827" s="20" t="s">
        <v>668</v>
      </c>
      <c r="Z2827" s="20" t="s">
        <v>668</v>
      </c>
      <c r="AA2827" s="20" t="s">
        <v>668</v>
      </c>
      <c r="AB2827" s="10" t="s">
        <v>668</v>
      </c>
      <c r="AC2827" s="10" t="s">
        <v>668</v>
      </c>
      <c r="AD2827" s="10" t="s">
        <v>668</v>
      </c>
      <c r="AE2827" s="10" t="s">
        <v>668</v>
      </c>
      <c r="AF2827" s="10" t="s">
        <v>668</v>
      </c>
      <c r="AG2827" s="10" t="s">
        <v>668</v>
      </c>
      <c r="AH2827" s="10" t="s">
        <v>668</v>
      </c>
      <c r="AI2827" s="18" t="s">
        <v>668</v>
      </c>
      <c r="AJ2827" s="10" t="s">
        <v>668</v>
      </c>
    </row>
    <row r="2828" spans="1:36" ht="14.25" customHeight="1" x14ac:dyDescent="0.25">
      <c r="A2828" s="10" t="s">
        <v>2898</v>
      </c>
      <c r="B2828" s="10" t="s">
        <v>1578</v>
      </c>
      <c r="C2828" s="10" t="s">
        <v>5598</v>
      </c>
      <c r="D2828" s="10" t="s">
        <v>2852</v>
      </c>
      <c r="E2828" s="33" t="s">
        <v>5608</v>
      </c>
      <c r="F2828" s="10" t="s">
        <v>668</v>
      </c>
      <c r="G2828" s="10" t="s">
        <v>2637</v>
      </c>
      <c r="H2828" s="10" t="s">
        <v>966</v>
      </c>
      <c r="I2828" s="33" t="s">
        <v>2853</v>
      </c>
      <c r="J2828" s="64">
        <v>8</v>
      </c>
      <c r="K2828" s="64" t="s">
        <v>668</v>
      </c>
      <c r="L2828" s="64">
        <v>6</v>
      </c>
      <c r="M2828" s="64">
        <v>1</v>
      </c>
      <c r="N2828" s="10" t="s">
        <v>2862</v>
      </c>
      <c r="O2828" s="64">
        <v>6</v>
      </c>
      <c r="P2828" s="62" t="s">
        <v>5757</v>
      </c>
      <c r="Q2828" s="19">
        <v>26.106604000000001</v>
      </c>
      <c r="R2828" s="19">
        <v>13.079456</v>
      </c>
      <c r="S2828" s="19">
        <v>39.186059999999998</v>
      </c>
      <c r="T2828" s="10" t="s">
        <v>2888</v>
      </c>
      <c r="U2828" s="10" t="s">
        <v>2889</v>
      </c>
      <c r="V2828" s="58" t="s">
        <v>668</v>
      </c>
      <c r="W2828" s="58" t="s">
        <v>668</v>
      </c>
      <c r="X2828" s="58" t="s">
        <v>668</v>
      </c>
      <c r="Y2828" s="20" t="s">
        <v>668</v>
      </c>
      <c r="Z2828" s="20" t="s">
        <v>668</v>
      </c>
      <c r="AA2828" s="20" t="s">
        <v>668</v>
      </c>
      <c r="AB2828" s="10" t="s">
        <v>668</v>
      </c>
      <c r="AC2828" s="10" t="s">
        <v>668</v>
      </c>
      <c r="AD2828" s="10" t="s">
        <v>668</v>
      </c>
      <c r="AE2828" s="10" t="s">
        <v>668</v>
      </c>
      <c r="AF2828" s="10" t="s">
        <v>668</v>
      </c>
      <c r="AG2828" s="10" t="s">
        <v>668</v>
      </c>
      <c r="AH2828" s="10" t="s">
        <v>668</v>
      </c>
      <c r="AI2828" s="18" t="s">
        <v>668</v>
      </c>
      <c r="AJ2828" s="10" t="s">
        <v>668</v>
      </c>
    </row>
    <row r="2829" spans="1:36" ht="14.25" customHeight="1" x14ac:dyDescent="0.25">
      <c r="A2829" s="10" t="s">
        <v>2899</v>
      </c>
      <c r="B2829" s="10" t="s">
        <v>1578</v>
      </c>
      <c r="C2829" s="10" t="s">
        <v>5598</v>
      </c>
      <c r="D2829" s="10" t="s">
        <v>2852</v>
      </c>
      <c r="E2829" s="33" t="s">
        <v>5608</v>
      </c>
      <c r="F2829" s="10" t="s">
        <v>668</v>
      </c>
      <c r="G2829" s="10" t="s">
        <v>2637</v>
      </c>
      <c r="H2829" s="10" t="s">
        <v>966</v>
      </c>
      <c r="I2829" s="33" t="s">
        <v>2853</v>
      </c>
      <c r="J2829" s="64">
        <v>3</v>
      </c>
      <c r="K2829" s="64" t="s">
        <v>668</v>
      </c>
      <c r="L2829" s="64">
        <v>5</v>
      </c>
      <c r="M2829" s="64">
        <v>1</v>
      </c>
      <c r="N2829" s="10" t="s">
        <v>2862</v>
      </c>
      <c r="O2829" s="64">
        <v>19</v>
      </c>
      <c r="P2829" s="62" t="s">
        <v>5757</v>
      </c>
      <c r="Q2829" s="19">
        <v>11.406425</v>
      </c>
      <c r="R2829" s="19">
        <v>9.9325670000000006</v>
      </c>
      <c r="S2829" s="19">
        <v>21.338992000000001</v>
      </c>
      <c r="T2829" s="10" t="s">
        <v>2900</v>
      </c>
      <c r="U2829" s="10" t="s">
        <v>2901</v>
      </c>
      <c r="V2829" s="58" t="s">
        <v>668</v>
      </c>
      <c r="W2829" s="58" t="s">
        <v>668</v>
      </c>
      <c r="X2829" s="58" t="s">
        <v>668</v>
      </c>
      <c r="Y2829" s="20" t="s">
        <v>668</v>
      </c>
      <c r="Z2829" s="20" t="s">
        <v>668</v>
      </c>
      <c r="AA2829" s="20" t="s">
        <v>668</v>
      </c>
      <c r="AB2829" s="10" t="s">
        <v>668</v>
      </c>
      <c r="AC2829" s="10" t="s">
        <v>668</v>
      </c>
      <c r="AD2829" s="10" t="s">
        <v>668</v>
      </c>
      <c r="AE2829" s="10" t="s">
        <v>668</v>
      </c>
      <c r="AF2829" s="10" t="s">
        <v>668</v>
      </c>
      <c r="AG2829" s="10" t="s">
        <v>668</v>
      </c>
      <c r="AH2829" s="10" t="s">
        <v>668</v>
      </c>
      <c r="AI2829" s="18" t="s">
        <v>668</v>
      </c>
      <c r="AJ2829" s="10" t="s">
        <v>668</v>
      </c>
    </row>
    <row r="2830" spans="1:36" ht="14.25" customHeight="1" x14ac:dyDescent="0.25">
      <c r="A2830" s="10" t="s">
        <v>2902</v>
      </c>
      <c r="B2830" s="10" t="s">
        <v>1578</v>
      </c>
      <c r="C2830" s="10" t="s">
        <v>5598</v>
      </c>
      <c r="D2830" s="10" t="s">
        <v>2852</v>
      </c>
      <c r="E2830" s="33" t="s">
        <v>5608</v>
      </c>
      <c r="F2830" s="10" t="s">
        <v>668</v>
      </c>
      <c r="G2830" s="10" t="s">
        <v>2637</v>
      </c>
      <c r="H2830" s="10" t="s">
        <v>966</v>
      </c>
      <c r="I2830" s="33" t="s">
        <v>2861</v>
      </c>
      <c r="J2830" s="64">
        <v>4</v>
      </c>
      <c r="K2830" s="64" t="s">
        <v>668</v>
      </c>
      <c r="L2830" s="64">
        <v>3</v>
      </c>
      <c r="M2830" s="64">
        <v>2</v>
      </c>
      <c r="N2830" s="10" t="s">
        <v>2854</v>
      </c>
      <c r="O2830" s="64">
        <v>33</v>
      </c>
      <c r="P2830" s="62" t="s">
        <v>5757</v>
      </c>
      <c r="Q2830" s="19">
        <v>19.786113</v>
      </c>
      <c r="R2830" s="19">
        <v>14.320363</v>
      </c>
      <c r="S2830" s="19">
        <v>34.106476999999998</v>
      </c>
      <c r="T2830" s="10" t="s">
        <v>2903</v>
      </c>
      <c r="U2830" s="10" t="s">
        <v>2904</v>
      </c>
      <c r="V2830" s="58" t="s">
        <v>668</v>
      </c>
      <c r="W2830" s="58" t="s">
        <v>668</v>
      </c>
      <c r="X2830" s="58" t="s">
        <v>668</v>
      </c>
      <c r="Y2830" s="20" t="s">
        <v>668</v>
      </c>
      <c r="Z2830" s="20" t="s">
        <v>668</v>
      </c>
      <c r="AA2830" s="20" t="s">
        <v>668</v>
      </c>
      <c r="AB2830" s="10" t="s">
        <v>668</v>
      </c>
      <c r="AC2830" s="10" t="s">
        <v>668</v>
      </c>
      <c r="AD2830" s="10" t="s">
        <v>668</v>
      </c>
      <c r="AE2830" s="10" t="s">
        <v>668</v>
      </c>
      <c r="AF2830" s="10" t="s">
        <v>668</v>
      </c>
      <c r="AG2830" s="10" t="s">
        <v>668</v>
      </c>
      <c r="AH2830" s="10" t="s">
        <v>668</v>
      </c>
      <c r="AI2830" s="18" t="s">
        <v>668</v>
      </c>
      <c r="AJ2830" s="10" t="s">
        <v>668</v>
      </c>
    </row>
    <row r="2831" spans="1:36" ht="14.25" customHeight="1" x14ac:dyDescent="0.25">
      <c r="A2831" s="10" t="s">
        <v>2905</v>
      </c>
      <c r="B2831" s="10" t="s">
        <v>1578</v>
      </c>
      <c r="C2831" s="10" t="s">
        <v>5598</v>
      </c>
      <c r="D2831" s="10" t="s">
        <v>2852</v>
      </c>
      <c r="E2831" s="33" t="s">
        <v>5608</v>
      </c>
      <c r="F2831" s="10" t="s">
        <v>668</v>
      </c>
      <c r="G2831" s="10" t="s">
        <v>2637</v>
      </c>
      <c r="H2831" s="10" t="s">
        <v>966</v>
      </c>
      <c r="I2831" s="33" t="s">
        <v>2861</v>
      </c>
      <c r="J2831" s="64">
        <v>6</v>
      </c>
      <c r="K2831" s="64" t="s">
        <v>668</v>
      </c>
      <c r="L2831" s="64">
        <v>6</v>
      </c>
      <c r="M2831" s="64">
        <v>2</v>
      </c>
      <c r="N2831" s="10" t="s">
        <v>2854</v>
      </c>
      <c r="O2831" s="64">
        <v>33</v>
      </c>
      <c r="P2831" s="62" t="s">
        <v>5757</v>
      </c>
      <c r="Q2831" s="19">
        <v>19.786113</v>
      </c>
      <c r="R2831" s="19">
        <v>4.2906000000000004</v>
      </c>
      <c r="S2831" s="19">
        <v>24.076713000000002</v>
      </c>
      <c r="T2831" s="10" t="s">
        <v>2906</v>
      </c>
      <c r="U2831" s="10" t="s">
        <v>2907</v>
      </c>
      <c r="V2831" s="58" t="s">
        <v>668</v>
      </c>
      <c r="W2831" s="58" t="s">
        <v>668</v>
      </c>
      <c r="X2831" s="58" t="s">
        <v>668</v>
      </c>
      <c r="Y2831" s="20" t="s">
        <v>668</v>
      </c>
      <c r="Z2831" s="20" t="s">
        <v>668</v>
      </c>
      <c r="AA2831" s="20" t="s">
        <v>668</v>
      </c>
      <c r="AB2831" s="10" t="s">
        <v>668</v>
      </c>
      <c r="AC2831" s="10" t="s">
        <v>668</v>
      </c>
      <c r="AD2831" s="10" t="s">
        <v>668</v>
      </c>
      <c r="AE2831" s="10" t="s">
        <v>668</v>
      </c>
      <c r="AF2831" s="10" t="s">
        <v>668</v>
      </c>
      <c r="AG2831" s="10" t="s">
        <v>668</v>
      </c>
      <c r="AH2831" s="10" t="s">
        <v>668</v>
      </c>
      <c r="AI2831" s="18" t="s">
        <v>668</v>
      </c>
      <c r="AJ2831" s="10" t="s">
        <v>668</v>
      </c>
    </row>
    <row r="2832" spans="1:36" ht="14.25" customHeight="1" x14ac:dyDescent="0.25">
      <c r="A2832" s="10" t="s">
        <v>2908</v>
      </c>
      <c r="B2832" s="10" t="s">
        <v>1578</v>
      </c>
      <c r="C2832" s="10" t="s">
        <v>5598</v>
      </c>
      <c r="D2832" s="10" t="s">
        <v>2852</v>
      </c>
      <c r="E2832" s="33" t="s">
        <v>5608</v>
      </c>
      <c r="F2832" s="10" t="s">
        <v>668</v>
      </c>
      <c r="G2832" s="10" t="s">
        <v>2637</v>
      </c>
      <c r="H2832" s="10" t="s">
        <v>966</v>
      </c>
      <c r="I2832" s="33" t="s">
        <v>2861</v>
      </c>
      <c r="J2832" s="64">
        <v>9</v>
      </c>
      <c r="K2832" s="64" t="s">
        <v>668</v>
      </c>
      <c r="L2832" s="64">
        <v>3</v>
      </c>
      <c r="M2832" s="64">
        <v>1</v>
      </c>
      <c r="N2832" s="10" t="s">
        <v>2862</v>
      </c>
      <c r="O2832" s="64">
        <v>15</v>
      </c>
      <c r="P2832" s="62" t="s">
        <v>5757</v>
      </c>
      <c r="Q2832" s="19">
        <v>25.710640000000001</v>
      </c>
      <c r="R2832" s="19">
        <v>12.56507</v>
      </c>
      <c r="S2832" s="19">
        <v>38.275711000000001</v>
      </c>
      <c r="T2832" s="10" t="s">
        <v>2909</v>
      </c>
      <c r="U2832" s="10" t="s">
        <v>2910</v>
      </c>
      <c r="V2832" s="58" t="s">
        <v>668</v>
      </c>
      <c r="W2832" s="58" t="s">
        <v>668</v>
      </c>
      <c r="X2832" s="58" t="s">
        <v>668</v>
      </c>
      <c r="Y2832" s="20" t="s">
        <v>668</v>
      </c>
      <c r="Z2832" s="20" t="s">
        <v>668</v>
      </c>
      <c r="AA2832" s="20" t="s">
        <v>668</v>
      </c>
      <c r="AB2832" s="10" t="s">
        <v>668</v>
      </c>
      <c r="AC2832" s="10" t="s">
        <v>668</v>
      </c>
      <c r="AD2832" s="10" t="s">
        <v>668</v>
      </c>
      <c r="AE2832" s="10" t="s">
        <v>668</v>
      </c>
      <c r="AF2832" s="10" t="s">
        <v>668</v>
      </c>
      <c r="AG2832" s="10" t="s">
        <v>668</v>
      </c>
      <c r="AH2832" s="10" t="s">
        <v>668</v>
      </c>
      <c r="AI2832" s="18" t="s">
        <v>668</v>
      </c>
      <c r="AJ2832" s="10" t="s">
        <v>668</v>
      </c>
    </row>
    <row r="2833" spans="1:36" ht="14.25" customHeight="1" x14ac:dyDescent="0.25">
      <c r="A2833" s="10" t="s">
        <v>2911</v>
      </c>
      <c r="B2833" s="10" t="s">
        <v>1578</v>
      </c>
      <c r="C2833" s="10" t="s">
        <v>5598</v>
      </c>
      <c r="D2833" s="10" t="s">
        <v>2852</v>
      </c>
      <c r="E2833" s="33" t="s">
        <v>5608</v>
      </c>
      <c r="F2833" s="10" t="s">
        <v>668</v>
      </c>
      <c r="G2833" s="10" t="s">
        <v>2637</v>
      </c>
      <c r="H2833" s="10" t="s">
        <v>966</v>
      </c>
      <c r="I2833" s="33" t="s">
        <v>2861</v>
      </c>
      <c r="J2833" s="64">
        <v>4</v>
      </c>
      <c r="K2833" s="64" t="s">
        <v>668</v>
      </c>
      <c r="L2833" s="64">
        <v>6</v>
      </c>
      <c r="M2833" s="64">
        <v>1</v>
      </c>
      <c r="N2833" s="10" t="s">
        <v>2862</v>
      </c>
      <c r="O2833" s="64">
        <v>15</v>
      </c>
      <c r="P2833" s="62" t="s">
        <v>5757</v>
      </c>
      <c r="Q2833" s="19">
        <v>25.710640000000001</v>
      </c>
      <c r="R2833" s="19">
        <v>5.8109060000000001</v>
      </c>
      <c r="S2833" s="19">
        <v>31.521546000000001</v>
      </c>
      <c r="T2833" s="10" t="s">
        <v>2912</v>
      </c>
      <c r="U2833" s="10" t="s">
        <v>2913</v>
      </c>
      <c r="V2833" s="58" t="s">
        <v>668</v>
      </c>
      <c r="W2833" s="58" t="s">
        <v>668</v>
      </c>
      <c r="X2833" s="58" t="s">
        <v>668</v>
      </c>
      <c r="Y2833" s="20" t="s">
        <v>668</v>
      </c>
      <c r="Z2833" s="20" t="s">
        <v>668</v>
      </c>
      <c r="AA2833" s="20" t="s">
        <v>668</v>
      </c>
      <c r="AB2833" s="10" t="s">
        <v>668</v>
      </c>
      <c r="AC2833" s="10" t="s">
        <v>668</v>
      </c>
      <c r="AD2833" s="10" t="s">
        <v>668</v>
      </c>
      <c r="AE2833" s="10" t="s">
        <v>668</v>
      </c>
      <c r="AF2833" s="10" t="s">
        <v>668</v>
      </c>
      <c r="AG2833" s="10" t="s">
        <v>668</v>
      </c>
      <c r="AH2833" s="10" t="s">
        <v>668</v>
      </c>
      <c r="AI2833" s="18" t="s">
        <v>668</v>
      </c>
      <c r="AJ2833" s="10" t="s">
        <v>668</v>
      </c>
    </row>
    <row r="2834" spans="1:36" ht="14.25" customHeight="1" x14ac:dyDescent="0.25">
      <c r="A2834" s="10" t="s">
        <v>2914</v>
      </c>
      <c r="B2834" s="10" t="s">
        <v>1578</v>
      </c>
      <c r="C2834" s="10" t="s">
        <v>5598</v>
      </c>
      <c r="D2834" s="10" t="s">
        <v>2852</v>
      </c>
      <c r="E2834" s="33" t="s">
        <v>5608</v>
      </c>
      <c r="F2834" s="10" t="s">
        <v>668</v>
      </c>
      <c r="G2834" s="10" t="s">
        <v>2637</v>
      </c>
      <c r="H2834" s="10" t="s">
        <v>966</v>
      </c>
      <c r="I2834" s="33" t="s">
        <v>2875</v>
      </c>
      <c r="J2834" s="64">
        <v>8</v>
      </c>
      <c r="K2834" s="64" t="s">
        <v>668</v>
      </c>
      <c r="L2834" s="64">
        <v>4</v>
      </c>
      <c r="M2834" s="64">
        <v>2</v>
      </c>
      <c r="N2834" s="10" t="s">
        <v>2854</v>
      </c>
      <c r="O2834" s="64">
        <v>39</v>
      </c>
      <c r="P2834" s="62" t="s">
        <v>5757</v>
      </c>
      <c r="Q2834" s="19">
        <v>13.857566</v>
      </c>
      <c r="R2834" s="19">
        <v>9.8053679999999996</v>
      </c>
      <c r="S2834" s="19">
        <v>23.662934</v>
      </c>
      <c r="T2834" s="10" t="s">
        <v>2915</v>
      </c>
      <c r="U2834" s="10" t="s">
        <v>668</v>
      </c>
      <c r="V2834" s="58" t="s">
        <v>668</v>
      </c>
      <c r="W2834" s="58" t="s">
        <v>668</v>
      </c>
      <c r="X2834" s="58" t="s">
        <v>668</v>
      </c>
      <c r="Y2834" s="20" t="s">
        <v>668</v>
      </c>
      <c r="Z2834" s="20" t="s">
        <v>668</v>
      </c>
      <c r="AA2834" s="20" t="s">
        <v>668</v>
      </c>
      <c r="AB2834" s="10" t="s">
        <v>668</v>
      </c>
      <c r="AC2834" s="10" t="s">
        <v>668</v>
      </c>
      <c r="AD2834" s="10" t="s">
        <v>668</v>
      </c>
      <c r="AE2834" s="10" t="s">
        <v>668</v>
      </c>
      <c r="AF2834" s="10" t="s">
        <v>668</v>
      </c>
      <c r="AG2834" s="10" t="s">
        <v>668</v>
      </c>
      <c r="AH2834" s="10" t="s">
        <v>668</v>
      </c>
      <c r="AI2834" s="18" t="s">
        <v>668</v>
      </c>
      <c r="AJ2834" s="10" t="s">
        <v>668</v>
      </c>
    </row>
    <row r="2835" spans="1:36" ht="14.25" customHeight="1" x14ac:dyDescent="0.25">
      <c r="A2835" s="10" t="s">
        <v>2916</v>
      </c>
      <c r="B2835" s="10" t="s">
        <v>1578</v>
      </c>
      <c r="C2835" s="10" t="s">
        <v>5598</v>
      </c>
      <c r="D2835" s="10" t="s">
        <v>2852</v>
      </c>
      <c r="E2835" s="33" t="s">
        <v>5608</v>
      </c>
      <c r="F2835" s="10" t="s">
        <v>668</v>
      </c>
      <c r="G2835" s="10" t="s">
        <v>2637</v>
      </c>
      <c r="H2835" s="10" t="s">
        <v>966</v>
      </c>
      <c r="I2835" s="33" t="s">
        <v>2853</v>
      </c>
      <c r="J2835" s="64">
        <v>4</v>
      </c>
      <c r="K2835" s="64" t="s">
        <v>668</v>
      </c>
      <c r="L2835" s="64">
        <v>3</v>
      </c>
      <c r="M2835" s="64">
        <v>2</v>
      </c>
      <c r="N2835" s="10" t="s">
        <v>2854</v>
      </c>
      <c r="O2835" s="64">
        <v>37</v>
      </c>
      <c r="P2835" s="62" t="s">
        <v>5757</v>
      </c>
      <c r="Q2835" s="19">
        <v>19.588422000000001</v>
      </c>
      <c r="R2835" s="19">
        <v>12.486758</v>
      </c>
      <c r="S2835" s="19">
        <v>32.075180000000003</v>
      </c>
      <c r="T2835" s="10" t="s">
        <v>2912</v>
      </c>
      <c r="U2835" s="10" t="s">
        <v>2917</v>
      </c>
      <c r="V2835" s="58" t="s">
        <v>668</v>
      </c>
      <c r="W2835" s="58" t="s">
        <v>668</v>
      </c>
      <c r="X2835" s="58" t="s">
        <v>668</v>
      </c>
      <c r="Y2835" s="20" t="s">
        <v>668</v>
      </c>
      <c r="Z2835" s="20" t="s">
        <v>668</v>
      </c>
      <c r="AA2835" s="20" t="s">
        <v>668</v>
      </c>
      <c r="AB2835" s="10" t="s">
        <v>668</v>
      </c>
      <c r="AC2835" s="10" t="s">
        <v>668</v>
      </c>
      <c r="AD2835" s="10" t="s">
        <v>668</v>
      </c>
      <c r="AE2835" s="10" t="s">
        <v>668</v>
      </c>
      <c r="AF2835" s="10" t="s">
        <v>668</v>
      </c>
      <c r="AG2835" s="10" t="s">
        <v>668</v>
      </c>
      <c r="AH2835" s="10" t="s">
        <v>668</v>
      </c>
      <c r="AI2835" s="18" t="s">
        <v>668</v>
      </c>
      <c r="AJ2835" s="10" t="s">
        <v>668</v>
      </c>
    </row>
    <row r="2836" spans="1:36" ht="14.25" customHeight="1" x14ac:dyDescent="0.25">
      <c r="A2836" s="10" t="s">
        <v>2918</v>
      </c>
      <c r="B2836" s="10" t="s">
        <v>1578</v>
      </c>
      <c r="C2836" s="10" t="s">
        <v>5598</v>
      </c>
      <c r="D2836" s="10" t="s">
        <v>2852</v>
      </c>
      <c r="E2836" s="33" t="s">
        <v>5608</v>
      </c>
      <c r="F2836" s="10" t="s">
        <v>668</v>
      </c>
      <c r="G2836" s="10" t="s">
        <v>2637</v>
      </c>
      <c r="H2836" s="10" t="s">
        <v>966</v>
      </c>
      <c r="I2836" s="33" t="s">
        <v>2861</v>
      </c>
      <c r="J2836" s="64">
        <v>9</v>
      </c>
      <c r="K2836" s="64" t="s">
        <v>668</v>
      </c>
      <c r="L2836" s="64">
        <v>6</v>
      </c>
      <c r="M2836" s="64">
        <v>2</v>
      </c>
      <c r="N2836" s="10" t="s">
        <v>2854</v>
      </c>
      <c r="O2836" s="64">
        <v>42</v>
      </c>
      <c r="P2836" s="62" t="s">
        <v>5757</v>
      </c>
      <c r="Q2836" s="19">
        <v>14.51169</v>
      </c>
      <c r="R2836" s="19">
        <v>13.740722</v>
      </c>
      <c r="S2836" s="19">
        <v>28.252412</v>
      </c>
      <c r="T2836" s="10" t="s">
        <v>2919</v>
      </c>
      <c r="U2836" s="10" t="s">
        <v>2920</v>
      </c>
      <c r="V2836" s="58" t="s">
        <v>668</v>
      </c>
      <c r="W2836" s="58" t="s">
        <v>668</v>
      </c>
      <c r="X2836" s="58" t="s">
        <v>668</v>
      </c>
      <c r="Y2836" s="20" t="s">
        <v>668</v>
      </c>
      <c r="Z2836" s="20" t="s">
        <v>668</v>
      </c>
      <c r="AA2836" s="20" t="s">
        <v>668</v>
      </c>
      <c r="AB2836" s="10" t="s">
        <v>668</v>
      </c>
      <c r="AC2836" s="10" t="s">
        <v>668</v>
      </c>
      <c r="AD2836" s="10" t="s">
        <v>668</v>
      </c>
      <c r="AE2836" s="10" t="s">
        <v>668</v>
      </c>
      <c r="AF2836" s="10" t="s">
        <v>668</v>
      </c>
      <c r="AG2836" s="10" t="s">
        <v>668</v>
      </c>
      <c r="AH2836" s="10" t="s">
        <v>668</v>
      </c>
      <c r="AI2836" s="18" t="s">
        <v>668</v>
      </c>
      <c r="AJ2836" s="10" t="s">
        <v>668</v>
      </c>
    </row>
    <row r="2837" spans="1:36" ht="14.25" customHeight="1" x14ac:dyDescent="0.25">
      <c r="A2837" s="10" t="s">
        <v>2921</v>
      </c>
      <c r="B2837" s="10" t="s">
        <v>1578</v>
      </c>
      <c r="C2837" s="10" t="s">
        <v>5598</v>
      </c>
      <c r="D2837" s="10" t="s">
        <v>2852</v>
      </c>
      <c r="E2837" s="33" t="s">
        <v>5608</v>
      </c>
      <c r="F2837" s="10" t="s">
        <v>668</v>
      </c>
      <c r="G2837" s="10" t="s">
        <v>2637</v>
      </c>
      <c r="H2837" s="10" t="s">
        <v>966</v>
      </c>
      <c r="I2837" s="33" t="s">
        <v>2875</v>
      </c>
      <c r="J2837" s="64">
        <v>6</v>
      </c>
      <c r="K2837" s="64" t="s">
        <v>668</v>
      </c>
      <c r="L2837" s="64">
        <v>5</v>
      </c>
      <c r="M2837" s="64">
        <v>2</v>
      </c>
      <c r="N2837" s="10" t="s">
        <v>2854</v>
      </c>
      <c r="O2837" s="64">
        <v>42</v>
      </c>
      <c r="P2837" s="62" t="s">
        <v>5757</v>
      </c>
      <c r="Q2837" s="19">
        <v>14.51169</v>
      </c>
      <c r="R2837" s="19">
        <v>-4.1359950000000003</v>
      </c>
      <c r="S2837" s="19">
        <v>10.375693999999999</v>
      </c>
      <c r="T2837" s="10" t="s">
        <v>2922</v>
      </c>
      <c r="U2837" s="10" t="s">
        <v>668</v>
      </c>
      <c r="V2837" s="58" t="s">
        <v>668</v>
      </c>
      <c r="W2837" s="58" t="s">
        <v>668</v>
      </c>
      <c r="X2837" s="58" t="s">
        <v>668</v>
      </c>
      <c r="Y2837" s="20" t="s">
        <v>668</v>
      </c>
      <c r="Z2837" s="20" t="s">
        <v>668</v>
      </c>
      <c r="AA2837" s="20" t="s">
        <v>668</v>
      </c>
      <c r="AB2837" s="10" t="s">
        <v>668</v>
      </c>
      <c r="AC2837" s="10" t="s">
        <v>668</v>
      </c>
      <c r="AD2837" s="10" t="s">
        <v>668</v>
      </c>
      <c r="AE2837" s="10" t="s">
        <v>668</v>
      </c>
      <c r="AF2837" s="10" t="s">
        <v>668</v>
      </c>
      <c r="AG2837" s="10" t="s">
        <v>668</v>
      </c>
      <c r="AH2837" s="10" t="s">
        <v>668</v>
      </c>
      <c r="AI2837" s="18" t="s">
        <v>668</v>
      </c>
      <c r="AJ2837" s="10" t="s">
        <v>668</v>
      </c>
    </row>
    <row r="2838" spans="1:36" ht="14.25" customHeight="1" x14ac:dyDescent="0.25">
      <c r="A2838" s="10" t="s">
        <v>2923</v>
      </c>
      <c r="B2838" s="10" t="s">
        <v>1578</v>
      </c>
      <c r="C2838" s="10" t="s">
        <v>5598</v>
      </c>
      <c r="D2838" s="10" t="s">
        <v>2852</v>
      </c>
      <c r="E2838" s="33" t="s">
        <v>5608</v>
      </c>
      <c r="F2838" s="10" t="s">
        <v>668</v>
      </c>
      <c r="G2838" s="10" t="s">
        <v>2637</v>
      </c>
      <c r="H2838" s="10" t="s">
        <v>966</v>
      </c>
      <c r="I2838" s="33" t="s">
        <v>2861</v>
      </c>
      <c r="J2838" s="64">
        <v>4</v>
      </c>
      <c r="K2838" s="64" t="s">
        <v>668</v>
      </c>
      <c r="L2838" s="64">
        <v>4</v>
      </c>
      <c r="M2838" s="64">
        <v>2</v>
      </c>
      <c r="N2838" s="10" t="s">
        <v>2854</v>
      </c>
      <c r="O2838" s="64">
        <v>40</v>
      </c>
      <c r="P2838" s="62" t="s">
        <v>5757</v>
      </c>
      <c r="Q2838" s="19">
        <v>10.960437000000001</v>
      </c>
      <c r="R2838" s="19">
        <v>13.533785</v>
      </c>
      <c r="S2838" s="19">
        <v>24.494223000000002</v>
      </c>
      <c r="T2838" s="10" t="s">
        <v>2924</v>
      </c>
      <c r="U2838" s="10" t="s">
        <v>2925</v>
      </c>
      <c r="V2838" s="58" t="s">
        <v>668</v>
      </c>
      <c r="W2838" s="58" t="s">
        <v>668</v>
      </c>
      <c r="X2838" s="58" t="s">
        <v>668</v>
      </c>
      <c r="Y2838" s="20" t="s">
        <v>668</v>
      </c>
      <c r="Z2838" s="20" t="s">
        <v>668</v>
      </c>
      <c r="AA2838" s="20" t="s">
        <v>668</v>
      </c>
      <c r="AB2838" s="10" t="s">
        <v>668</v>
      </c>
      <c r="AC2838" s="10" t="s">
        <v>668</v>
      </c>
      <c r="AD2838" s="10" t="s">
        <v>668</v>
      </c>
      <c r="AE2838" s="10" t="s">
        <v>668</v>
      </c>
      <c r="AF2838" s="10" t="s">
        <v>668</v>
      </c>
      <c r="AG2838" s="10" t="s">
        <v>668</v>
      </c>
      <c r="AH2838" s="10" t="s">
        <v>668</v>
      </c>
      <c r="AI2838" s="18" t="s">
        <v>668</v>
      </c>
      <c r="AJ2838" s="10" t="s">
        <v>668</v>
      </c>
    </row>
    <row r="2839" spans="1:36" ht="14.25" customHeight="1" x14ac:dyDescent="0.25">
      <c r="A2839" s="10" t="s">
        <v>2926</v>
      </c>
      <c r="B2839" s="10" t="s">
        <v>1578</v>
      </c>
      <c r="C2839" s="10" t="s">
        <v>5598</v>
      </c>
      <c r="D2839" s="10" t="s">
        <v>2852</v>
      </c>
      <c r="E2839" s="33" t="s">
        <v>5608</v>
      </c>
      <c r="F2839" s="10" t="s">
        <v>668</v>
      </c>
      <c r="G2839" s="10" t="s">
        <v>2637</v>
      </c>
      <c r="H2839" s="10" t="s">
        <v>966</v>
      </c>
      <c r="I2839" s="33" t="s">
        <v>2861</v>
      </c>
      <c r="J2839" s="64">
        <v>2</v>
      </c>
      <c r="K2839" s="64" t="s">
        <v>668</v>
      </c>
      <c r="L2839" s="64">
        <v>2</v>
      </c>
      <c r="M2839" s="64">
        <v>2</v>
      </c>
      <c r="N2839" s="10" t="s">
        <v>2854</v>
      </c>
      <c r="O2839" s="64">
        <v>31</v>
      </c>
      <c r="P2839" s="62" t="s">
        <v>5757</v>
      </c>
      <c r="Q2839" s="19">
        <v>8.6188470000000006</v>
      </c>
      <c r="R2839" s="19">
        <v>7.3623789999999998</v>
      </c>
      <c r="S2839" s="19">
        <v>15.981225999999999</v>
      </c>
      <c r="T2839" s="10" t="s">
        <v>2927</v>
      </c>
      <c r="U2839" s="10" t="s">
        <v>603</v>
      </c>
      <c r="V2839" s="58" t="s">
        <v>668</v>
      </c>
      <c r="W2839" s="58" t="s">
        <v>668</v>
      </c>
      <c r="X2839" s="58" t="s">
        <v>668</v>
      </c>
      <c r="Y2839" s="20" t="s">
        <v>668</v>
      </c>
      <c r="Z2839" s="20" t="s">
        <v>668</v>
      </c>
      <c r="AA2839" s="20" t="s">
        <v>668</v>
      </c>
      <c r="AB2839" s="10" t="s">
        <v>668</v>
      </c>
      <c r="AC2839" s="10" t="s">
        <v>668</v>
      </c>
      <c r="AD2839" s="10" t="s">
        <v>668</v>
      </c>
      <c r="AE2839" s="10" t="s">
        <v>668</v>
      </c>
      <c r="AF2839" s="10" t="s">
        <v>668</v>
      </c>
      <c r="AG2839" s="10" t="s">
        <v>668</v>
      </c>
      <c r="AH2839" s="10" t="s">
        <v>668</v>
      </c>
      <c r="AI2839" s="18" t="s">
        <v>668</v>
      </c>
      <c r="AJ2839" s="10" t="s">
        <v>668</v>
      </c>
    </row>
    <row r="2840" spans="1:36" ht="14.25" customHeight="1" x14ac:dyDescent="0.25">
      <c r="A2840" s="10" t="s">
        <v>2928</v>
      </c>
      <c r="B2840" s="10" t="s">
        <v>1578</v>
      </c>
      <c r="C2840" s="10" t="s">
        <v>5598</v>
      </c>
      <c r="D2840" s="10" t="s">
        <v>2852</v>
      </c>
      <c r="E2840" s="33" t="s">
        <v>5608</v>
      </c>
      <c r="F2840" s="10" t="s">
        <v>668</v>
      </c>
      <c r="G2840" s="10" t="s">
        <v>2637</v>
      </c>
      <c r="H2840" s="10" t="s">
        <v>966</v>
      </c>
      <c r="I2840" s="33" t="s">
        <v>2875</v>
      </c>
      <c r="J2840" s="64">
        <v>6</v>
      </c>
      <c r="K2840" s="64" t="s">
        <v>668</v>
      </c>
      <c r="L2840" s="64">
        <v>6</v>
      </c>
      <c r="M2840" s="64">
        <v>2</v>
      </c>
      <c r="N2840" s="10" t="s">
        <v>2854</v>
      </c>
      <c r="O2840" s="64">
        <v>26</v>
      </c>
      <c r="P2840" s="62" t="s">
        <v>5757</v>
      </c>
      <c r="Q2840" s="19">
        <v>7.7859930000000004</v>
      </c>
      <c r="R2840" s="19">
        <v>1.585189</v>
      </c>
      <c r="S2840" s="19">
        <v>9.3711819999999992</v>
      </c>
      <c r="T2840" s="10" t="s">
        <v>2929</v>
      </c>
      <c r="U2840" s="10" t="s">
        <v>668</v>
      </c>
      <c r="V2840" s="58" t="s">
        <v>668</v>
      </c>
      <c r="W2840" s="58" t="s">
        <v>668</v>
      </c>
      <c r="X2840" s="58" t="s">
        <v>668</v>
      </c>
      <c r="Y2840" s="20" t="s">
        <v>668</v>
      </c>
      <c r="Z2840" s="20" t="s">
        <v>668</v>
      </c>
      <c r="AA2840" s="20" t="s">
        <v>668</v>
      </c>
      <c r="AB2840" s="10" t="s">
        <v>668</v>
      </c>
      <c r="AC2840" s="10" t="s">
        <v>668</v>
      </c>
      <c r="AD2840" s="10" t="s">
        <v>668</v>
      </c>
      <c r="AE2840" s="10" t="s">
        <v>668</v>
      </c>
      <c r="AF2840" s="10" t="s">
        <v>668</v>
      </c>
      <c r="AG2840" s="10" t="s">
        <v>668</v>
      </c>
      <c r="AH2840" s="10" t="s">
        <v>668</v>
      </c>
      <c r="AI2840" s="18" t="s">
        <v>668</v>
      </c>
      <c r="AJ2840" s="10" t="s">
        <v>668</v>
      </c>
    </row>
    <row r="2841" spans="1:36" ht="14.25" customHeight="1" x14ac:dyDescent="0.25">
      <c r="A2841" s="10" t="s">
        <v>2930</v>
      </c>
      <c r="B2841" s="10" t="s">
        <v>1578</v>
      </c>
      <c r="C2841" s="10" t="s">
        <v>5598</v>
      </c>
      <c r="D2841" s="10" t="s">
        <v>2852</v>
      </c>
      <c r="E2841" s="33" t="s">
        <v>5608</v>
      </c>
      <c r="F2841" s="10" t="s">
        <v>668</v>
      </c>
      <c r="G2841" s="10" t="s">
        <v>2637</v>
      </c>
      <c r="H2841" s="10" t="s">
        <v>966</v>
      </c>
      <c r="I2841" s="33" t="s">
        <v>2853</v>
      </c>
      <c r="J2841" s="64">
        <v>5</v>
      </c>
      <c r="K2841" s="64" t="s">
        <v>668</v>
      </c>
      <c r="L2841" s="64">
        <v>2</v>
      </c>
      <c r="M2841" s="64">
        <v>1</v>
      </c>
      <c r="N2841" s="10" t="s">
        <v>2862</v>
      </c>
      <c r="O2841" s="64">
        <v>8</v>
      </c>
      <c r="P2841" s="62" t="s">
        <v>5757</v>
      </c>
      <c r="Q2841" s="19">
        <v>-1.0744039999999999</v>
      </c>
      <c r="R2841" s="19">
        <v>10.743437</v>
      </c>
      <c r="S2841" s="19">
        <v>9.6690330000000007</v>
      </c>
      <c r="T2841" s="10" t="s">
        <v>2931</v>
      </c>
      <c r="U2841" s="10" t="s">
        <v>2917</v>
      </c>
      <c r="V2841" s="58" t="s">
        <v>668</v>
      </c>
      <c r="W2841" s="58" t="s">
        <v>668</v>
      </c>
      <c r="X2841" s="58" t="s">
        <v>668</v>
      </c>
      <c r="Y2841" s="20" t="s">
        <v>668</v>
      </c>
      <c r="Z2841" s="20" t="s">
        <v>668</v>
      </c>
      <c r="AA2841" s="20" t="s">
        <v>668</v>
      </c>
      <c r="AB2841" s="10" t="s">
        <v>668</v>
      </c>
      <c r="AC2841" s="10" t="s">
        <v>668</v>
      </c>
      <c r="AD2841" s="10" t="s">
        <v>668</v>
      </c>
      <c r="AE2841" s="10" t="s">
        <v>668</v>
      </c>
      <c r="AF2841" s="10" t="s">
        <v>668</v>
      </c>
      <c r="AG2841" s="10" t="s">
        <v>668</v>
      </c>
      <c r="AH2841" s="10" t="s">
        <v>668</v>
      </c>
      <c r="AI2841" s="18" t="s">
        <v>668</v>
      </c>
      <c r="AJ2841" s="10" t="s">
        <v>668</v>
      </c>
    </row>
    <row r="2842" spans="1:36" ht="14.25" customHeight="1" x14ac:dyDescent="0.25">
      <c r="A2842" s="10" t="s">
        <v>2932</v>
      </c>
      <c r="B2842" s="10" t="s">
        <v>1578</v>
      </c>
      <c r="C2842" s="10" t="s">
        <v>5598</v>
      </c>
      <c r="D2842" s="10" t="s">
        <v>2852</v>
      </c>
      <c r="E2842" s="33" t="s">
        <v>5608</v>
      </c>
      <c r="F2842" s="10" t="s">
        <v>668</v>
      </c>
      <c r="G2842" s="10" t="s">
        <v>2637</v>
      </c>
      <c r="H2842" s="10" t="s">
        <v>966</v>
      </c>
      <c r="I2842" s="33" t="s">
        <v>2853</v>
      </c>
      <c r="J2842" s="64">
        <v>2</v>
      </c>
      <c r="K2842" s="64" t="s">
        <v>668</v>
      </c>
      <c r="L2842" s="64">
        <v>6</v>
      </c>
      <c r="M2842" s="64">
        <v>1</v>
      </c>
      <c r="N2842" s="10" t="s">
        <v>2862</v>
      </c>
      <c r="O2842" s="64">
        <v>7</v>
      </c>
      <c r="P2842" s="62" t="s">
        <v>5757</v>
      </c>
      <c r="Q2842" s="19">
        <v>11.801513</v>
      </c>
      <c r="R2842" s="19">
        <v>12.438936999999999</v>
      </c>
      <c r="S2842" s="19">
        <v>24.240449000000002</v>
      </c>
      <c r="T2842" s="10" t="s">
        <v>2933</v>
      </c>
      <c r="U2842" s="10" t="s">
        <v>2934</v>
      </c>
      <c r="V2842" s="58" t="s">
        <v>668</v>
      </c>
      <c r="W2842" s="58" t="s">
        <v>668</v>
      </c>
      <c r="X2842" s="58" t="s">
        <v>668</v>
      </c>
      <c r="Y2842" s="20" t="s">
        <v>668</v>
      </c>
      <c r="Z2842" s="20" t="s">
        <v>668</v>
      </c>
      <c r="AA2842" s="20" t="s">
        <v>668</v>
      </c>
      <c r="AB2842" s="10" t="s">
        <v>668</v>
      </c>
      <c r="AC2842" s="10" t="s">
        <v>668</v>
      </c>
      <c r="AD2842" s="10" t="s">
        <v>668</v>
      </c>
      <c r="AE2842" s="10" t="s">
        <v>668</v>
      </c>
      <c r="AF2842" s="10" t="s">
        <v>668</v>
      </c>
      <c r="AG2842" s="10" t="s">
        <v>668</v>
      </c>
      <c r="AH2842" s="10" t="s">
        <v>668</v>
      </c>
      <c r="AI2842" s="18" t="s">
        <v>668</v>
      </c>
      <c r="AJ2842" s="10" t="s">
        <v>668</v>
      </c>
    </row>
    <row r="2843" spans="1:36" ht="14.25" customHeight="1" x14ac:dyDescent="0.25">
      <c r="A2843" s="10" t="s">
        <v>2935</v>
      </c>
      <c r="B2843" s="10" t="s">
        <v>1578</v>
      </c>
      <c r="C2843" s="10" t="s">
        <v>5598</v>
      </c>
      <c r="D2843" s="10" t="s">
        <v>2852</v>
      </c>
      <c r="E2843" s="33" t="s">
        <v>5608</v>
      </c>
      <c r="F2843" s="10" t="s">
        <v>668</v>
      </c>
      <c r="G2843" s="10" t="s">
        <v>2637</v>
      </c>
      <c r="H2843" s="10" t="s">
        <v>966</v>
      </c>
      <c r="I2843" s="33" t="s">
        <v>2853</v>
      </c>
      <c r="J2843" s="64">
        <v>8</v>
      </c>
      <c r="K2843" s="64" t="s">
        <v>668</v>
      </c>
      <c r="L2843" s="64">
        <v>6</v>
      </c>
      <c r="M2843" s="64">
        <v>3</v>
      </c>
      <c r="N2843" s="10" t="s">
        <v>2936</v>
      </c>
      <c r="O2843" s="64">
        <v>105</v>
      </c>
      <c r="P2843" s="62" t="s">
        <v>5757</v>
      </c>
      <c r="Q2843" s="19">
        <v>-3.2230490000000001</v>
      </c>
      <c r="R2843" s="19">
        <v>15.136039</v>
      </c>
      <c r="S2843" s="19">
        <v>11.912990000000001</v>
      </c>
      <c r="T2843" s="10" t="s">
        <v>2937</v>
      </c>
      <c r="U2843" s="10" t="s">
        <v>2938</v>
      </c>
      <c r="V2843" s="58" t="s">
        <v>668</v>
      </c>
      <c r="W2843" s="58" t="s">
        <v>668</v>
      </c>
      <c r="X2843" s="58" t="s">
        <v>668</v>
      </c>
      <c r="Y2843" s="20" t="s">
        <v>668</v>
      </c>
      <c r="Z2843" s="20" t="s">
        <v>668</v>
      </c>
      <c r="AA2843" s="20" t="s">
        <v>668</v>
      </c>
      <c r="AB2843" s="10" t="s">
        <v>668</v>
      </c>
      <c r="AC2843" s="10" t="s">
        <v>668</v>
      </c>
      <c r="AD2843" s="10" t="s">
        <v>668</v>
      </c>
      <c r="AE2843" s="10" t="s">
        <v>668</v>
      </c>
      <c r="AF2843" s="10" t="s">
        <v>668</v>
      </c>
      <c r="AG2843" s="10" t="s">
        <v>668</v>
      </c>
      <c r="AH2843" s="10" t="s">
        <v>668</v>
      </c>
      <c r="AI2843" s="18" t="s">
        <v>668</v>
      </c>
      <c r="AJ2843" s="10" t="s">
        <v>668</v>
      </c>
    </row>
    <row r="2844" spans="1:36" ht="14.25" customHeight="1" x14ac:dyDescent="0.25">
      <c r="A2844" s="10" t="s">
        <v>2939</v>
      </c>
      <c r="B2844" s="10" t="s">
        <v>1578</v>
      </c>
      <c r="C2844" s="10" t="s">
        <v>5598</v>
      </c>
      <c r="D2844" s="10" t="s">
        <v>2852</v>
      </c>
      <c r="E2844" s="33" t="s">
        <v>5608</v>
      </c>
      <c r="F2844" s="10" t="s">
        <v>668</v>
      </c>
      <c r="G2844" s="10" t="s">
        <v>2637</v>
      </c>
      <c r="H2844" s="10" t="s">
        <v>966</v>
      </c>
      <c r="I2844" s="33" t="s">
        <v>2853</v>
      </c>
      <c r="J2844" s="64">
        <v>3</v>
      </c>
      <c r="K2844" s="64" t="s">
        <v>668</v>
      </c>
      <c r="L2844" s="64">
        <v>5</v>
      </c>
      <c r="M2844" s="64">
        <v>1</v>
      </c>
      <c r="N2844" s="10" t="s">
        <v>2862</v>
      </c>
      <c r="O2844" s="64">
        <v>20</v>
      </c>
      <c r="P2844" s="62" t="s">
        <v>5757</v>
      </c>
      <c r="Q2844" s="19">
        <v>-11.282411</v>
      </c>
      <c r="R2844" s="19">
        <v>17.308515</v>
      </c>
      <c r="S2844" s="19">
        <v>6.0261040000000001</v>
      </c>
      <c r="T2844" s="10" t="s">
        <v>2940</v>
      </c>
      <c r="U2844" s="10" t="s">
        <v>2897</v>
      </c>
      <c r="V2844" s="58" t="s">
        <v>668</v>
      </c>
      <c r="W2844" s="58" t="s">
        <v>668</v>
      </c>
      <c r="X2844" s="58" t="s">
        <v>668</v>
      </c>
      <c r="Y2844" s="20" t="s">
        <v>668</v>
      </c>
      <c r="Z2844" s="20" t="s">
        <v>668</v>
      </c>
      <c r="AA2844" s="20" t="s">
        <v>668</v>
      </c>
      <c r="AB2844" s="10" t="s">
        <v>668</v>
      </c>
      <c r="AC2844" s="10" t="s">
        <v>668</v>
      </c>
      <c r="AD2844" s="10" t="s">
        <v>668</v>
      </c>
      <c r="AE2844" s="10" t="s">
        <v>668</v>
      </c>
      <c r="AF2844" s="10" t="s">
        <v>668</v>
      </c>
      <c r="AG2844" s="10" t="s">
        <v>668</v>
      </c>
      <c r="AH2844" s="10" t="s">
        <v>668</v>
      </c>
      <c r="AI2844" s="18" t="s">
        <v>668</v>
      </c>
      <c r="AJ2844" s="10" t="s">
        <v>668</v>
      </c>
    </row>
    <row r="2845" spans="1:36" ht="14.25" customHeight="1" x14ac:dyDescent="0.25">
      <c r="A2845" s="10" t="s">
        <v>2941</v>
      </c>
      <c r="B2845" s="10" t="s">
        <v>1578</v>
      </c>
      <c r="C2845" s="10" t="s">
        <v>5598</v>
      </c>
      <c r="D2845" s="10" t="s">
        <v>2852</v>
      </c>
      <c r="E2845" s="33" t="s">
        <v>5608</v>
      </c>
      <c r="F2845" s="10" t="s">
        <v>668</v>
      </c>
      <c r="G2845" s="10" t="s">
        <v>2637</v>
      </c>
      <c r="H2845" s="10" t="s">
        <v>966</v>
      </c>
      <c r="I2845" s="33" t="s">
        <v>2853</v>
      </c>
      <c r="J2845" s="64">
        <v>4</v>
      </c>
      <c r="K2845" s="64" t="s">
        <v>668</v>
      </c>
      <c r="L2845" s="64">
        <v>1</v>
      </c>
      <c r="M2845" s="64">
        <v>2</v>
      </c>
      <c r="N2845" s="10" t="s">
        <v>2854</v>
      </c>
      <c r="O2845" s="64">
        <v>32</v>
      </c>
      <c r="P2845" s="62" t="s">
        <v>5757</v>
      </c>
      <c r="Q2845" s="19">
        <v>-12.944979999999999</v>
      </c>
      <c r="R2845" s="19">
        <v>18.423223</v>
      </c>
      <c r="S2845" s="19">
        <v>5.4782419999999998</v>
      </c>
      <c r="T2845" s="10" t="s">
        <v>2942</v>
      </c>
      <c r="U2845" s="10" t="s">
        <v>2917</v>
      </c>
      <c r="V2845" s="58" t="s">
        <v>668</v>
      </c>
      <c r="W2845" s="58" t="s">
        <v>668</v>
      </c>
      <c r="X2845" s="58" t="s">
        <v>668</v>
      </c>
      <c r="Y2845" s="20" t="s">
        <v>668</v>
      </c>
      <c r="Z2845" s="20" t="s">
        <v>668</v>
      </c>
      <c r="AA2845" s="20" t="s">
        <v>668</v>
      </c>
      <c r="AB2845" s="10" t="s">
        <v>668</v>
      </c>
      <c r="AC2845" s="10" t="s">
        <v>668</v>
      </c>
      <c r="AD2845" s="10" t="s">
        <v>668</v>
      </c>
      <c r="AE2845" s="10" t="s">
        <v>668</v>
      </c>
      <c r="AF2845" s="10" t="s">
        <v>668</v>
      </c>
      <c r="AG2845" s="10" t="s">
        <v>668</v>
      </c>
      <c r="AH2845" s="10" t="s">
        <v>668</v>
      </c>
      <c r="AI2845" s="18" t="s">
        <v>668</v>
      </c>
      <c r="AJ2845" s="10" t="s">
        <v>668</v>
      </c>
    </row>
    <row r="2846" spans="1:36" ht="14.25" customHeight="1" x14ac:dyDescent="0.25">
      <c r="A2846" s="10" t="s">
        <v>2943</v>
      </c>
      <c r="B2846" s="10" t="s">
        <v>1578</v>
      </c>
      <c r="C2846" s="10" t="s">
        <v>5598</v>
      </c>
      <c r="D2846" s="10" t="s">
        <v>2852</v>
      </c>
      <c r="E2846" s="33" t="s">
        <v>5608</v>
      </c>
      <c r="F2846" s="10" t="s">
        <v>668</v>
      </c>
      <c r="G2846" s="10" t="s">
        <v>2637</v>
      </c>
      <c r="H2846" s="10" t="s">
        <v>966</v>
      </c>
      <c r="I2846" s="33" t="s">
        <v>2875</v>
      </c>
      <c r="J2846" s="64">
        <v>1</v>
      </c>
      <c r="K2846" s="64" t="s">
        <v>668</v>
      </c>
      <c r="L2846" s="64">
        <v>1</v>
      </c>
      <c r="M2846" s="64">
        <v>2</v>
      </c>
      <c r="N2846" s="10" t="s">
        <v>2854</v>
      </c>
      <c r="O2846" s="64">
        <v>30</v>
      </c>
      <c r="P2846" s="62" t="s">
        <v>5757</v>
      </c>
      <c r="Q2846" s="19">
        <v>31.145741999999998</v>
      </c>
      <c r="R2846" s="19">
        <v>3.0630999999999999</v>
      </c>
      <c r="S2846" s="19">
        <v>34.208841999999997</v>
      </c>
      <c r="T2846" s="10" t="s">
        <v>2944</v>
      </c>
      <c r="U2846" s="10" t="s">
        <v>668</v>
      </c>
      <c r="V2846" s="58" t="s">
        <v>668</v>
      </c>
      <c r="W2846" s="58" t="s">
        <v>668</v>
      </c>
      <c r="X2846" s="58" t="s">
        <v>668</v>
      </c>
      <c r="Y2846" s="20" t="s">
        <v>668</v>
      </c>
      <c r="Z2846" s="20" t="s">
        <v>668</v>
      </c>
      <c r="AA2846" s="20" t="s">
        <v>668</v>
      </c>
      <c r="AB2846" s="10" t="s">
        <v>668</v>
      </c>
      <c r="AC2846" s="10" t="s">
        <v>668</v>
      </c>
      <c r="AD2846" s="10" t="s">
        <v>668</v>
      </c>
      <c r="AE2846" s="10" t="s">
        <v>668</v>
      </c>
      <c r="AF2846" s="10" t="s">
        <v>668</v>
      </c>
      <c r="AG2846" s="10" t="s">
        <v>668</v>
      </c>
      <c r="AH2846" s="10" t="s">
        <v>668</v>
      </c>
      <c r="AI2846" s="18" t="s">
        <v>668</v>
      </c>
      <c r="AJ2846" s="10" t="s">
        <v>668</v>
      </c>
    </row>
    <row r="2847" spans="1:36" ht="14.25" customHeight="1" x14ac:dyDescent="0.25">
      <c r="A2847" s="10" t="s">
        <v>2945</v>
      </c>
      <c r="B2847" s="10" t="s">
        <v>1578</v>
      </c>
      <c r="C2847" s="10" t="s">
        <v>5598</v>
      </c>
      <c r="D2847" s="10" t="s">
        <v>2852</v>
      </c>
      <c r="E2847" s="33" t="s">
        <v>5608</v>
      </c>
      <c r="F2847" s="10" t="s">
        <v>668</v>
      </c>
      <c r="G2847" s="10" t="s">
        <v>2637</v>
      </c>
      <c r="H2847" s="10" t="s">
        <v>966</v>
      </c>
      <c r="I2847" s="33" t="s">
        <v>2875</v>
      </c>
      <c r="J2847" s="64">
        <v>1</v>
      </c>
      <c r="K2847" s="64" t="s">
        <v>668</v>
      </c>
      <c r="L2847" s="64">
        <v>3</v>
      </c>
      <c r="M2847" s="64">
        <v>2</v>
      </c>
      <c r="N2847" s="10" t="s">
        <v>2854</v>
      </c>
      <c r="O2847" s="64">
        <v>35</v>
      </c>
      <c r="P2847" s="62" t="s">
        <v>5757</v>
      </c>
      <c r="Q2847" s="19">
        <v>25.511723</v>
      </c>
      <c r="R2847" s="19">
        <v>-6.6400269999999999</v>
      </c>
      <c r="S2847" s="19">
        <v>18.871696</v>
      </c>
      <c r="T2847" s="10" t="s">
        <v>2878</v>
      </c>
      <c r="U2847" s="10" t="s">
        <v>668</v>
      </c>
      <c r="V2847" s="58" t="s">
        <v>668</v>
      </c>
      <c r="W2847" s="58" t="s">
        <v>668</v>
      </c>
      <c r="X2847" s="58" t="s">
        <v>668</v>
      </c>
      <c r="Y2847" s="20" t="s">
        <v>668</v>
      </c>
      <c r="Z2847" s="20" t="s">
        <v>668</v>
      </c>
      <c r="AA2847" s="20" t="s">
        <v>668</v>
      </c>
      <c r="AB2847" s="10" t="s">
        <v>668</v>
      </c>
      <c r="AC2847" s="10" t="s">
        <v>668</v>
      </c>
      <c r="AD2847" s="10" t="s">
        <v>668</v>
      </c>
      <c r="AE2847" s="10" t="s">
        <v>668</v>
      </c>
      <c r="AF2847" s="10" t="s">
        <v>668</v>
      </c>
      <c r="AG2847" s="10" t="s">
        <v>668</v>
      </c>
      <c r="AH2847" s="10" t="s">
        <v>668</v>
      </c>
      <c r="AI2847" s="18" t="s">
        <v>668</v>
      </c>
      <c r="AJ2847" s="10" t="s">
        <v>668</v>
      </c>
    </row>
    <row r="2848" spans="1:36" ht="14.25" customHeight="1" x14ac:dyDescent="0.25">
      <c r="A2848" s="10" t="s">
        <v>2946</v>
      </c>
      <c r="B2848" s="10" t="s">
        <v>1578</v>
      </c>
      <c r="C2848" s="10" t="s">
        <v>5598</v>
      </c>
      <c r="D2848" s="10" t="s">
        <v>2852</v>
      </c>
      <c r="E2848" s="33" t="s">
        <v>5608</v>
      </c>
      <c r="F2848" s="10" t="s">
        <v>668</v>
      </c>
      <c r="G2848" s="10" t="s">
        <v>2637</v>
      </c>
      <c r="H2848" s="10" t="s">
        <v>966</v>
      </c>
      <c r="I2848" s="33" t="s">
        <v>2875</v>
      </c>
      <c r="J2848" s="64">
        <v>5</v>
      </c>
      <c r="K2848" s="64" t="s">
        <v>668</v>
      </c>
      <c r="L2848" s="64">
        <v>4</v>
      </c>
      <c r="M2848" s="64">
        <v>2</v>
      </c>
      <c r="N2848" s="10" t="s">
        <v>2854</v>
      </c>
      <c r="O2848" s="64">
        <v>46</v>
      </c>
      <c r="P2848" s="62" t="s">
        <v>5757</v>
      </c>
      <c r="Q2848" s="19">
        <v>23.299222</v>
      </c>
      <c r="R2848" s="19">
        <v>-3.6354639999999998</v>
      </c>
      <c r="S2848" s="19">
        <v>19.663758000000001</v>
      </c>
      <c r="T2848" s="10" t="s">
        <v>2947</v>
      </c>
      <c r="U2848" s="10" t="s">
        <v>668</v>
      </c>
      <c r="V2848" s="58" t="s">
        <v>668</v>
      </c>
      <c r="W2848" s="58" t="s">
        <v>668</v>
      </c>
      <c r="X2848" s="58" t="s">
        <v>668</v>
      </c>
      <c r="Y2848" s="20" t="s">
        <v>668</v>
      </c>
      <c r="Z2848" s="20" t="s">
        <v>668</v>
      </c>
      <c r="AA2848" s="20" t="s">
        <v>668</v>
      </c>
      <c r="AB2848" s="10" t="s">
        <v>668</v>
      </c>
      <c r="AC2848" s="10" t="s">
        <v>668</v>
      </c>
      <c r="AD2848" s="10" t="s">
        <v>668</v>
      </c>
      <c r="AE2848" s="10" t="s">
        <v>668</v>
      </c>
      <c r="AF2848" s="10" t="s">
        <v>668</v>
      </c>
      <c r="AG2848" s="10" t="s">
        <v>668</v>
      </c>
      <c r="AH2848" s="10" t="s">
        <v>668</v>
      </c>
      <c r="AI2848" s="18" t="s">
        <v>668</v>
      </c>
      <c r="AJ2848" s="10" t="s">
        <v>668</v>
      </c>
    </row>
    <row r="2849" spans="1:36" ht="14.25" customHeight="1" x14ac:dyDescent="0.25">
      <c r="A2849" s="10" t="s">
        <v>2948</v>
      </c>
      <c r="B2849" s="10" t="s">
        <v>1578</v>
      </c>
      <c r="C2849" s="10" t="s">
        <v>5598</v>
      </c>
      <c r="D2849" s="10" t="s">
        <v>2852</v>
      </c>
      <c r="E2849" s="33" t="s">
        <v>5608</v>
      </c>
      <c r="F2849" s="10" t="s">
        <v>668</v>
      </c>
      <c r="G2849" s="10" t="s">
        <v>2951</v>
      </c>
      <c r="H2849" s="10" t="s">
        <v>2952</v>
      </c>
      <c r="I2849" s="33" t="s">
        <v>2949</v>
      </c>
      <c r="J2849" s="64">
        <v>1</v>
      </c>
      <c r="K2849" s="64" t="s">
        <v>668</v>
      </c>
      <c r="L2849" s="64">
        <v>3</v>
      </c>
      <c r="M2849" s="64">
        <v>1</v>
      </c>
      <c r="N2849" s="10" t="s">
        <v>2862</v>
      </c>
      <c r="O2849" s="64">
        <v>6</v>
      </c>
      <c r="P2849" s="62" t="s">
        <v>5757</v>
      </c>
      <c r="Q2849" s="19">
        <v>44.807242000000002</v>
      </c>
      <c r="R2849" s="19">
        <v>0.80741200000000002</v>
      </c>
      <c r="S2849" s="19">
        <v>45.614654000000002</v>
      </c>
      <c r="T2849" s="10" t="s">
        <v>2950</v>
      </c>
      <c r="U2849" s="10" t="s">
        <v>668</v>
      </c>
      <c r="V2849" s="58" t="s">
        <v>668</v>
      </c>
      <c r="W2849" s="58" t="s">
        <v>668</v>
      </c>
      <c r="X2849" s="58" t="s">
        <v>668</v>
      </c>
      <c r="Y2849" s="20" t="s">
        <v>668</v>
      </c>
      <c r="Z2849" s="20" t="s">
        <v>668</v>
      </c>
      <c r="AA2849" s="20" t="s">
        <v>668</v>
      </c>
      <c r="AB2849" s="10" t="s">
        <v>668</v>
      </c>
      <c r="AC2849" s="10" t="s">
        <v>668</v>
      </c>
      <c r="AD2849" s="10" t="s">
        <v>668</v>
      </c>
      <c r="AE2849" s="10" t="s">
        <v>668</v>
      </c>
      <c r="AF2849" s="10" t="s">
        <v>668</v>
      </c>
      <c r="AG2849" s="10" t="s">
        <v>668</v>
      </c>
      <c r="AH2849" s="10" t="s">
        <v>668</v>
      </c>
      <c r="AI2849" s="18" t="s">
        <v>668</v>
      </c>
      <c r="AJ2849" s="10" t="s">
        <v>668</v>
      </c>
    </row>
    <row r="2850" spans="1:36" ht="14.25" customHeight="1" x14ac:dyDescent="0.25">
      <c r="A2850" s="10" t="s">
        <v>2953</v>
      </c>
      <c r="B2850" s="10" t="s">
        <v>1578</v>
      </c>
      <c r="C2850" s="10" t="s">
        <v>5598</v>
      </c>
      <c r="D2850" s="10" t="s">
        <v>2852</v>
      </c>
      <c r="E2850" s="33" t="s">
        <v>5608</v>
      </c>
      <c r="F2850" s="10" t="s">
        <v>668</v>
      </c>
      <c r="G2850" s="10" t="s">
        <v>2951</v>
      </c>
      <c r="H2850" s="10" t="s">
        <v>2952</v>
      </c>
      <c r="I2850" s="33" t="s">
        <v>2949</v>
      </c>
      <c r="J2850" s="64">
        <v>1</v>
      </c>
      <c r="K2850" s="64" t="s">
        <v>668</v>
      </c>
      <c r="L2850" s="64">
        <v>4</v>
      </c>
      <c r="M2850" s="64">
        <v>3</v>
      </c>
      <c r="N2850" s="10" t="s">
        <v>2936</v>
      </c>
      <c r="O2850" s="64">
        <v>102</v>
      </c>
      <c r="P2850" s="62" t="s">
        <v>5757</v>
      </c>
      <c r="Q2850" s="19">
        <v>1.401521</v>
      </c>
      <c r="R2850" s="19">
        <v>1.1294470000000001</v>
      </c>
      <c r="S2850" s="19">
        <v>2.5309680000000001</v>
      </c>
      <c r="T2850" s="10" t="s">
        <v>2954</v>
      </c>
      <c r="U2850" s="10" t="s">
        <v>668</v>
      </c>
      <c r="V2850" s="58" t="s">
        <v>668</v>
      </c>
      <c r="W2850" s="58" t="s">
        <v>668</v>
      </c>
      <c r="X2850" s="58" t="s">
        <v>668</v>
      </c>
      <c r="Y2850" s="20" t="s">
        <v>668</v>
      </c>
      <c r="Z2850" s="20" t="s">
        <v>668</v>
      </c>
      <c r="AA2850" s="20" t="s">
        <v>668</v>
      </c>
      <c r="AB2850" s="10" t="s">
        <v>668</v>
      </c>
      <c r="AC2850" s="10" t="s">
        <v>668</v>
      </c>
      <c r="AD2850" s="10" t="s">
        <v>668</v>
      </c>
      <c r="AE2850" s="10" t="s">
        <v>668</v>
      </c>
      <c r="AF2850" s="10" t="s">
        <v>668</v>
      </c>
      <c r="AG2850" s="10" t="s">
        <v>668</v>
      </c>
      <c r="AH2850" s="10" t="s">
        <v>668</v>
      </c>
      <c r="AI2850" s="18" t="s">
        <v>668</v>
      </c>
      <c r="AJ2850" s="10" t="s">
        <v>668</v>
      </c>
    </row>
    <row r="2851" spans="1:36" ht="14.25" customHeight="1" x14ac:dyDescent="0.25">
      <c r="A2851" s="10" t="s">
        <v>2955</v>
      </c>
      <c r="B2851" s="10" t="s">
        <v>1578</v>
      </c>
      <c r="C2851" s="10" t="s">
        <v>5598</v>
      </c>
      <c r="D2851" s="10" t="s">
        <v>2852</v>
      </c>
      <c r="E2851" s="33" t="s">
        <v>5608</v>
      </c>
      <c r="F2851" s="10" t="s">
        <v>668</v>
      </c>
      <c r="G2851" s="10" t="s">
        <v>2951</v>
      </c>
      <c r="H2851" s="10" t="s">
        <v>2952</v>
      </c>
      <c r="I2851" s="33" t="s">
        <v>2949</v>
      </c>
      <c r="J2851" s="64">
        <v>1</v>
      </c>
      <c r="K2851" s="64" t="s">
        <v>668</v>
      </c>
      <c r="L2851" s="64">
        <v>4</v>
      </c>
      <c r="M2851" s="64">
        <v>3</v>
      </c>
      <c r="N2851" s="10" t="s">
        <v>2936</v>
      </c>
      <c r="O2851" s="64">
        <v>113</v>
      </c>
      <c r="P2851" s="62" t="s">
        <v>5757</v>
      </c>
      <c r="Q2851" s="19">
        <v>17.867041</v>
      </c>
      <c r="R2851" s="19">
        <v>4.8653810000000002</v>
      </c>
      <c r="S2851" s="19">
        <v>22.732422</v>
      </c>
      <c r="T2851" s="10" t="s">
        <v>2956</v>
      </c>
      <c r="U2851" s="10" t="s">
        <v>668</v>
      </c>
      <c r="V2851" s="58" t="s">
        <v>668</v>
      </c>
      <c r="W2851" s="58" t="s">
        <v>668</v>
      </c>
      <c r="X2851" s="58" t="s">
        <v>668</v>
      </c>
      <c r="Y2851" s="20" t="s">
        <v>668</v>
      </c>
      <c r="Z2851" s="20" t="s">
        <v>668</v>
      </c>
      <c r="AA2851" s="20" t="s">
        <v>668</v>
      </c>
      <c r="AB2851" s="10" t="s">
        <v>668</v>
      </c>
      <c r="AC2851" s="10" t="s">
        <v>668</v>
      </c>
      <c r="AD2851" s="10" t="s">
        <v>668</v>
      </c>
      <c r="AE2851" s="10" t="s">
        <v>668</v>
      </c>
      <c r="AF2851" s="10" t="s">
        <v>668</v>
      </c>
      <c r="AG2851" s="10" t="s">
        <v>668</v>
      </c>
      <c r="AH2851" s="10" t="s">
        <v>668</v>
      </c>
      <c r="AI2851" s="18" t="s">
        <v>668</v>
      </c>
      <c r="AJ2851" s="10" t="s">
        <v>668</v>
      </c>
    </row>
    <row r="2852" spans="1:36" ht="14.25" customHeight="1" x14ac:dyDescent="0.25">
      <c r="A2852" s="10" t="s">
        <v>2957</v>
      </c>
      <c r="B2852" s="10" t="s">
        <v>1578</v>
      </c>
      <c r="C2852" s="10" t="s">
        <v>5598</v>
      </c>
      <c r="D2852" s="10" t="s">
        <v>2852</v>
      </c>
      <c r="E2852" s="33" t="s">
        <v>5608</v>
      </c>
      <c r="F2852" s="10" t="s">
        <v>668</v>
      </c>
      <c r="G2852" s="10" t="s">
        <v>2951</v>
      </c>
      <c r="H2852" s="10" t="s">
        <v>2952</v>
      </c>
      <c r="I2852" s="33" t="s">
        <v>2949</v>
      </c>
      <c r="J2852" s="64">
        <v>3</v>
      </c>
      <c r="K2852" s="64" t="s">
        <v>668</v>
      </c>
      <c r="L2852" s="64">
        <v>3</v>
      </c>
      <c r="M2852" s="64">
        <v>1</v>
      </c>
      <c r="N2852" s="10" t="s">
        <v>2862</v>
      </c>
      <c r="O2852" s="64">
        <v>11</v>
      </c>
      <c r="P2852" s="62" t="s">
        <v>5757</v>
      </c>
      <c r="Q2852" s="19">
        <v>26.161360999999999</v>
      </c>
      <c r="R2852" s="19">
        <v>3.2650359999999998</v>
      </c>
      <c r="S2852" s="19">
        <v>29.426397000000001</v>
      </c>
      <c r="T2852" s="10" t="s">
        <v>2956</v>
      </c>
      <c r="U2852" s="10" t="s">
        <v>668</v>
      </c>
      <c r="V2852" s="58" t="s">
        <v>668</v>
      </c>
      <c r="W2852" s="58" t="s">
        <v>668</v>
      </c>
      <c r="X2852" s="58" t="s">
        <v>668</v>
      </c>
      <c r="Y2852" s="20" t="s">
        <v>668</v>
      </c>
      <c r="Z2852" s="20" t="s">
        <v>668</v>
      </c>
      <c r="AA2852" s="20" t="s">
        <v>668</v>
      </c>
      <c r="AB2852" s="10" t="s">
        <v>668</v>
      </c>
      <c r="AC2852" s="10" t="s">
        <v>668</v>
      </c>
      <c r="AD2852" s="10" t="s">
        <v>668</v>
      </c>
      <c r="AE2852" s="10" t="s">
        <v>668</v>
      </c>
      <c r="AF2852" s="10" t="s">
        <v>668</v>
      </c>
      <c r="AG2852" s="10" t="s">
        <v>668</v>
      </c>
      <c r="AH2852" s="10" t="s">
        <v>668</v>
      </c>
      <c r="AI2852" s="18" t="s">
        <v>668</v>
      </c>
      <c r="AJ2852" s="10" t="s">
        <v>668</v>
      </c>
    </row>
    <row r="2853" spans="1:36" ht="14.25" customHeight="1" x14ac:dyDescent="0.25">
      <c r="A2853" s="10" t="s">
        <v>2958</v>
      </c>
      <c r="B2853" s="10" t="s">
        <v>1578</v>
      </c>
      <c r="C2853" s="10" t="s">
        <v>5598</v>
      </c>
      <c r="D2853" s="10" t="s">
        <v>2852</v>
      </c>
      <c r="E2853" s="33" t="s">
        <v>5608</v>
      </c>
      <c r="F2853" s="10" t="s">
        <v>668</v>
      </c>
      <c r="G2853" s="10" t="s">
        <v>2951</v>
      </c>
      <c r="H2853" s="10" t="s">
        <v>2952</v>
      </c>
      <c r="I2853" s="33" t="s">
        <v>2949</v>
      </c>
      <c r="J2853" s="64">
        <v>4</v>
      </c>
      <c r="K2853" s="64" t="s">
        <v>668</v>
      </c>
      <c r="L2853" s="64">
        <v>3</v>
      </c>
      <c r="M2853" s="64">
        <v>1</v>
      </c>
      <c r="N2853" s="10" t="s">
        <v>2862</v>
      </c>
      <c r="O2853" s="64">
        <v>11</v>
      </c>
      <c r="P2853" s="62" t="s">
        <v>5757</v>
      </c>
      <c r="Q2853" s="19">
        <v>26.161360999999999</v>
      </c>
      <c r="R2853" s="19">
        <v>10.394672999999999</v>
      </c>
      <c r="S2853" s="19">
        <v>36.556033999999997</v>
      </c>
      <c r="T2853" s="10" t="s">
        <v>2956</v>
      </c>
      <c r="U2853" s="10" t="s">
        <v>668</v>
      </c>
      <c r="V2853" s="58" t="s">
        <v>668</v>
      </c>
      <c r="W2853" s="58" t="s">
        <v>668</v>
      </c>
      <c r="X2853" s="58" t="s">
        <v>668</v>
      </c>
      <c r="Y2853" s="20" t="s">
        <v>668</v>
      </c>
      <c r="Z2853" s="20" t="s">
        <v>668</v>
      </c>
      <c r="AA2853" s="20" t="s">
        <v>668</v>
      </c>
      <c r="AB2853" s="10" t="s">
        <v>668</v>
      </c>
      <c r="AC2853" s="10" t="s">
        <v>668</v>
      </c>
      <c r="AD2853" s="10" t="s">
        <v>668</v>
      </c>
      <c r="AE2853" s="10" t="s">
        <v>668</v>
      </c>
      <c r="AF2853" s="10" t="s">
        <v>668</v>
      </c>
      <c r="AG2853" s="10" t="s">
        <v>668</v>
      </c>
      <c r="AH2853" s="10" t="s">
        <v>668</v>
      </c>
      <c r="AI2853" s="18" t="s">
        <v>668</v>
      </c>
      <c r="AJ2853" s="10" t="s">
        <v>668</v>
      </c>
    </row>
    <row r="2854" spans="1:36" ht="14.25" customHeight="1" x14ac:dyDescent="0.25">
      <c r="A2854" s="10" t="s">
        <v>2959</v>
      </c>
      <c r="B2854" s="10" t="s">
        <v>1578</v>
      </c>
      <c r="C2854" s="10" t="s">
        <v>5598</v>
      </c>
      <c r="D2854" s="10" t="s">
        <v>2852</v>
      </c>
      <c r="E2854" s="33" t="s">
        <v>5608</v>
      </c>
      <c r="F2854" s="10" t="s">
        <v>668</v>
      </c>
      <c r="G2854" s="10" t="s">
        <v>2951</v>
      </c>
      <c r="H2854" s="10" t="s">
        <v>2952</v>
      </c>
      <c r="I2854" s="33" t="s">
        <v>2949</v>
      </c>
      <c r="J2854" s="64">
        <v>5</v>
      </c>
      <c r="K2854" s="64" t="s">
        <v>668</v>
      </c>
      <c r="L2854" s="64">
        <v>3</v>
      </c>
      <c r="M2854" s="64">
        <v>1</v>
      </c>
      <c r="N2854" s="10" t="s">
        <v>2862</v>
      </c>
      <c r="O2854" s="64">
        <v>19</v>
      </c>
      <c r="P2854" s="62" t="s">
        <v>5757</v>
      </c>
      <c r="Q2854" s="19">
        <v>18.756105999999999</v>
      </c>
      <c r="R2854" s="19">
        <v>16.920883</v>
      </c>
      <c r="S2854" s="19">
        <v>35.676988999999999</v>
      </c>
      <c r="T2854" s="10" t="s">
        <v>2956</v>
      </c>
      <c r="U2854" s="10" t="s">
        <v>668</v>
      </c>
      <c r="V2854" s="58" t="s">
        <v>668</v>
      </c>
      <c r="W2854" s="58" t="s">
        <v>668</v>
      </c>
      <c r="X2854" s="58" t="s">
        <v>668</v>
      </c>
      <c r="Y2854" s="20" t="s">
        <v>668</v>
      </c>
      <c r="Z2854" s="20" t="s">
        <v>668</v>
      </c>
      <c r="AA2854" s="20" t="s">
        <v>668</v>
      </c>
      <c r="AB2854" s="10" t="s">
        <v>668</v>
      </c>
      <c r="AC2854" s="10" t="s">
        <v>668</v>
      </c>
      <c r="AD2854" s="10" t="s">
        <v>668</v>
      </c>
      <c r="AE2854" s="10" t="s">
        <v>668</v>
      </c>
      <c r="AF2854" s="10" t="s">
        <v>668</v>
      </c>
      <c r="AG2854" s="10" t="s">
        <v>668</v>
      </c>
      <c r="AH2854" s="10" t="s">
        <v>668</v>
      </c>
      <c r="AI2854" s="18" t="s">
        <v>668</v>
      </c>
      <c r="AJ2854" s="10" t="s">
        <v>668</v>
      </c>
    </row>
    <row r="2855" spans="1:36" ht="14.25" customHeight="1" x14ac:dyDescent="0.25">
      <c r="A2855" s="10" t="s">
        <v>2960</v>
      </c>
      <c r="B2855" s="10" t="s">
        <v>1578</v>
      </c>
      <c r="C2855" s="10" t="s">
        <v>5598</v>
      </c>
      <c r="D2855" s="10" t="s">
        <v>2852</v>
      </c>
      <c r="E2855" s="33" t="s">
        <v>5608</v>
      </c>
      <c r="F2855" s="10" t="s">
        <v>668</v>
      </c>
      <c r="G2855" s="10" t="s">
        <v>2951</v>
      </c>
      <c r="H2855" s="10" t="s">
        <v>2952</v>
      </c>
      <c r="I2855" s="33" t="s">
        <v>2949</v>
      </c>
      <c r="J2855" s="64">
        <v>5</v>
      </c>
      <c r="K2855" s="64" t="s">
        <v>668</v>
      </c>
      <c r="L2855" s="64">
        <v>2</v>
      </c>
      <c r="M2855" s="64">
        <v>3</v>
      </c>
      <c r="N2855" s="10" t="s">
        <v>2936</v>
      </c>
      <c r="O2855" s="64">
        <v>107</v>
      </c>
      <c r="P2855" s="62" t="s">
        <v>5757</v>
      </c>
      <c r="Q2855" s="19">
        <v>22.311841000000001</v>
      </c>
      <c r="R2855" s="19">
        <v>13.090215000000001</v>
      </c>
      <c r="S2855" s="19">
        <v>35.402056000000002</v>
      </c>
      <c r="T2855" s="10" t="s">
        <v>2956</v>
      </c>
      <c r="U2855" s="10" t="s">
        <v>668</v>
      </c>
      <c r="V2855" s="58" t="s">
        <v>668</v>
      </c>
      <c r="W2855" s="58" t="s">
        <v>668</v>
      </c>
      <c r="X2855" s="58" t="s">
        <v>668</v>
      </c>
      <c r="Y2855" s="20" t="s">
        <v>668</v>
      </c>
      <c r="Z2855" s="20" t="s">
        <v>668</v>
      </c>
      <c r="AA2855" s="20" t="s">
        <v>668</v>
      </c>
      <c r="AB2855" s="10" t="s">
        <v>668</v>
      </c>
      <c r="AC2855" s="10" t="s">
        <v>668</v>
      </c>
      <c r="AD2855" s="10" t="s">
        <v>668</v>
      </c>
      <c r="AE2855" s="10" t="s">
        <v>668</v>
      </c>
      <c r="AF2855" s="10" t="s">
        <v>668</v>
      </c>
      <c r="AG2855" s="10" t="s">
        <v>668</v>
      </c>
      <c r="AH2855" s="10" t="s">
        <v>668</v>
      </c>
      <c r="AI2855" s="18" t="s">
        <v>668</v>
      </c>
      <c r="AJ2855" s="10" t="s">
        <v>668</v>
      </c>
    </row>
    <row r="2856" spans="1:36" ht="14.25" customHeight="1" x14ac:dyDescent="0.25">
      <c r="A2856" s="10" t="s">
        <v>2961</v>
      </c>
      <c r="B2856" s="10" t="s">
        <v>1578</v>
      </c>
      <c r="C2856" s="10" t="s">
        <v>5598</v>
      </c>
      <c r="D2856" s="10" t="s">
        <v>2852</v>
      </c>
      <c r="E2856" s="33" t="s">
        <v>5608</v>
      </c>
      <c r="F2856" s="10" t="s">
        <v>668</v>
      </c>
      <c r="G2856" s="10" t="s">
        <v>2951</v>
      </c>
      <c r="H2856" s="10" t="s">
        <v>2952</v>
      </c>
      <c r="I2856" s="33" t="s">
        <v>2962</v>
      </c>
      <c r="J2856" s="64">
        <v>1</v>
      </c>
      <c r="K2856" s="64" t="s">
        <v>668</v>
      </c>
      <c r="L2856" s="64">
        <v>6</v>
      </c>
      <c r="M2856" s="64">
        <v>3</v>
      </c>
      <c r="N2856" s="10" t="s">
        <v>2936</v>
      </c>
      <c r="O2856" s="64">
        <v>108</v>
      </c>
      <c r="P2856" s="62" t="s">
        <v>5757</v>
      </c>
      <c r="Q2856" s="19">
        <v>27.913485000000001</v>
      </c>
      <c r="R2856" s="19">
        <v>8.8228770000000001</v>
      </c>
      <c r="S2856" s="19">
        <v>36.736362</v>
      </c>
      <c r="T2856" s="10" t="s">
        <v>2963</v>
      </c>
      <c r="U2856" s="10" t="s">
        <v>668</v>
      </c>
      <c r="V2856" s="58" t="s">
        <v>668</v>
      </c>
      <c r="W2856" s="58" t="s">
        <v>668</v>
      </c>
      <c r="X2856" s="58" t="s">
        <v>668</v>
      </c>
      <c r="Y2856" s="20" t="s">
        <v>668</v>
      </c>
      <c r="Z2856" s="20" t="s">
        <v>668</v>
      </c>
      <c r="AA2856" s="20" t="s">
        <v>668</v>
      </c>
      <c r="AB2856" s="10" t="s">
        <v>668</v>
      </c>
      <c r="AC2856" s="10" t="s">
        <v>668</v>
      </c>
      <c r="AD2856" s="10" t="s">
        <v>668</v>
      </c>
      <c r="AE2856" s="10" t="s">
        <v>668</v>
      </c>
      <c r="AF2856" s="10" t="s">
        <v>668</v>
      </c>
      <c r="AG2856" s="10" t="s">
        <v>668</v>
      </c>
      <c r="AH2856" s="10" t="s">
        <v>668</v>
      </c>
      <c r="AI2856" s="18" t="s">
        <v>668</v>
      </c>
      <c r="AJ2856" s="10" t="s">
        <v>668</v>
      </c>
    </row>
    <row r="2857" spans="1:36" ht="14.25" customHeight="1" x14ac:dyDescent="0.25">
      <c r="A2857" s="10" t="s">
        <v>2964</v>
      </c>
      <c r="B2857" s="10" t="s">
        <v>1578</v>
      </c>
      <c r="C2857" s="10" t="s">
        <v>5598</v>
      </c>
      <c r="D2857" s="10" t="s">
        <v>2852</v>
      </c>
      <c r="E2857" s="33" t="s">
        <v>5608</v>
      </c>
      <c r="F2857" s="10" t="s">
        <v>668</v>
      </c>
      <c r="G2857" s="10" t="s">
        <v>2951</v>
      </c>
      <c r="H2857" s="10" t="s">
        <v>2952</v>
      </c>
      <c r="I2857" s="33" t="s">
        <v>2962</v>
      </c>
      <c r="J2857" s="64">
        <v>4</v>
      </c>
      <c r="K2857" s="64" t="s">
        <v>668</v>
      </c>
      <c r="L2857" s="64">
        <v>2</v>
      </c>
      <c r="M2857" s="64">
        <v>1</v>
      </c>
      <c r="N2857" s="10" t="s">
        <v>2862</v>
      </c>
      <c r="O2857" s="64">
        <v>6</v>
      </c>
      <c r="P2857" s="62" t="s">
        <v>5757</v>
      </c>
      <c r="Q2857" s="19">
        <v>44.807242000000002</v>
      </c>
      <c r="R2857" s="19">
        <v>3.8709069999999999</v>
      </c>
      <c r="S2857" s="19">
        <v>48.678148999999998</v>
      </c>
      <c r="T2857" s="10" t="s">
        <v>2965</v>
      </c>
      <c r="U2857" s="10" t="s">
        <v>668</v>
      </c>
      <c r="V2857" s="58" t="s">
        <v>668</v>
      </c>
      <c r="W2857" s="58" t="s">
        <v>668</v>
      </c>
      <c r="X2857" s="58" t="s">
        <v>668</v>
      </c>
      <c r="Y2857" s="20" t="s">
        <v>668</v>
      </c>
      <c r="Z2857" s="20" t="s">
        <v>668</v>
      </c>
      <c r="AA2857" s="20" t="s">
        <v>668</v>
      </c>
      <c r="AB2857" s="10" t="s">
        <v>668</v>
      </c>
      <c r="AC2857" s="10" t="s">
        <v>668</v>
      </c>
      <c r="AD2857" s="10" t="s">
        <v>668</v>
      </c>
      <c r="AE2857" s="10" t="s">
        <v>668</v>
      </c>
      <c r="AF2857" s="10" t="s">
        <v>668</v>
      </c>
      <c r="AG2857" s="10" t="s">
        <v>668</v>
      </c>
      <c r="AH2857" s="10" t="s">
        <v>668</v>
      </c>
      <c r="AI2857" s="18" t="s">
        <v>668</v>
      </c>
      <c r="AJ2857" s="10" t="s">
        <v>668</v>
      </c>
    </row>
    <row r="2858" spans="1:36" ht="14.25" customHeight="1" x14ac:dyDescent="0.25">
      <c r="A2858" s="10" t="s">
        <v>2966</v>
      </c>
      <c r="B2858" s="10" t="s">
        <v>1578</v>
      </c>
      <c r="C2858" s="10" t="s">
        <v>5598</v>
      </c>
      <c r="D2858" s="10" t="s">
        <v>2852</v>
      </c>
      <c r="E2858" s="33" t="s">
        <v>5608</v>
      </c>
      <c r="F2858" s="10" t="s">
        <v>668</v>
      </c>
      <c r="G2858" s="10" t="s">
        <v>2951</v>
      </c>
      <c r="H2858" s="10" t="s">
        <v>2952</v>
      </c>
      <c r="I2858" s="33" t="s">
        <v>2962</v>
      </c>
      <c r="J2858" s="64">
        <v>4</v>
      </c>
      <c r="K2858" s="64" t="s">
        <v>668</v>
      </c>
      <c r="L2858" s="64">
        <v>6</v>
      </c>
      <c r="M2858" s="64">
        <v>3</v>
      </c>
      <c r="N2858" s="10" t="s">
        <v>2936</v>
      </c>
      <c r="O2858" s="64">
        <v>108</v>
      </c>
      <c r="P2858" s="62" t="s">
        <v>5757</v>
      </c>
      <c r="Q2858" s="19">
        <v>27.913485000000001</v>
      </c>
      <c r="R2858" s="19">
        <v>2.3276919999999999</v>
      </c>
      <c r="S2858" s="19">
        <v>30.241178000000001</v>
      </c>
      <c r="T2858" s="10" t="s">
        <v>2967</v>
      </c>
      <c r="U2858" s="10" t="s">
        <v>668</v>
      </c>
      <c r="V2858" s="58" t="s">
        <v>668</v>
      </c>
      <c r="W2858" s="58" t="s">
        <v>668</v>
      </c>
      <c r="X2858" s="58" t="s">
        <v>668</v>
      </c>
      <c r="Y2858" s="20" t="s">
        <v>668</v>
      </c>
      <c r="Z2858" s="20" t="s">
        <v>668</v>
      </c>
      <c r="AA2858" s="20" t="s">
        <v>668</v>
      </c>
      <c r="AB2858" s="10" t="s">
        <v>668</v>
      </c>
      <c r="AC2858" s="10" t="s">
        <v>668</v>
      </c>
      <c r="AD2858" s="10" t="s">
        <v>668</v>
      </c>
      <c r="AE2858" s="10" t="s">
        <v>668</v>
      </c>
      <c r="AF2858" s="10" t="s">
        <v>668</v>
      </c>
      <c r="AG2858" s="10" t="s">
        <v>668</v>
      </c>
      <c r="AH2858" s="10" t="s">
        <v>668</v>
      </c>
      <c r="AI2858" s="18" t="s">
        <v>668</v>
      </c>
      <c r="AJ2858" s="10" t="s">
        <v>668</v>
      </c>
    </row>
    <row r="2859" spans="1:36" ht="14.25" customHeight="1" x14ac:dyDescent="0.25">
      <c r="A2859" s="10" t="s">
        <v>2968</v>
      </c>
      <c r="B2859" s="10" t="s">
        <v>1578</v>
      </c>
      <c r="C2859" s="10" t="s">
        <v>5598</v>
      </c>
      <c r="D2859" s="10" t="s">
        <v>2852</v>
      </c>
      <c r="E2859" s="33" t="s">
        <v>5608</v>
      </c>
      <c r="F2859" s="10" t="s">
        <v>668</v>
      </c>
      <c r="G2859" s="10" t="s">
        <v>2951</v>
      </c>
      <c r="H2859" s="10" t="s">
        <v>2952</v>
      </c>
      <c r="I2859" s="33" t="s">
        <v>2962</v>
      </c>
      <c r="J2859" s="64">
        <v>5</v>
      </c>
      <c r="K2859" s="64" t="s">
        <v>668</v>
      </c>
      <c r="L2859" s="64">
        <v>4</v>
      </c>
      <c r="M2859" s="64">
        <v>1</v>
      </c>
      <c r="N2859" s="10" t="s">
        <v>2862</v>
      </c>
      <c r="O2859" s="64">
        <v>3</v>
      </c>
      <c r="P2859" s="62" t="s">
        <v>5757</v>
      </c>
      <c r="Q2859" s="19">
        <v>18.709395000000001</v>
      </c>
      <c r="R2859" s="19">
        <v>8.8295300000000001</v>
      </c>
      <c r="S2859" s="19">
        <v>27.538924999999999</v>
      </c>
      <c r="T2859" s="10" t="s">
        <v>2956</v>
      </c>
      <c r="U2859" s="10" t="s">
        <v>668</v>
      </c>
      <c r="V2859" s="58" t="s">
        <v>668</v>
      </c>
      <c r="W2859" s="58" t="s">
        <v>668</v>
      </c>
      <c r="X2859" s="58" t="s">
        <v>668</v>
      </c>
      <c r="Y2859" s="20" t="s">
        <v>668</v>
      </c>
      <c r="Z2859" s="20" t="s">
        <v>668</v>
      </c>
      <c r="AA2859" s="20" t="s">
        <v>668</v>
      </c>
      <c r="AB2859" s="10" t="s">
        <v>668</v>
      </c>
      <c r="AC2859" s="10" t="s">
        <v>668</v>
      </c>
      <c r="AD2859" s="10" t="s">
        <v>668</v>
      </c>
      <c r="AE2859" s="10" t="s">
        <v>668</v>
      </c>
      <c r="AF2859" s="10" t="s">
        <v>668</v>
      </c>
      <c r="AG2859" s="10" t="s">
        <v>668</v>
      </c>
      <c r="AH2859" s="10" t="s">
        <v>668</v>
      </c>
      <c r="AI2859" s="18" t="s">
        <v>668</v>
      </c>
      <c r="AJ2859" s="10" t="s">
        <v>668</v>
      </c>
    </row>
    <row r="2860" spans="1:36" ht="14.25" customHeight="1" x14ac:dyDescent="0.25">
      <c r="A2860" s="10" t="s">
        <v>2969</v>
      </c>
      <c r="B2860" s="10" t="s">
        <v>1578</v>
      </c>
      <c r="C2860" s="10" t="s">
        <v>5598</v>
      </c>
      <c r="D2860" s="10" t="s">
        <v>2852</v>
      </c>
      <c r="E2860" s="33" t="s">
        <v>5608</v>
      </c>
      <c r="F2860" s="10" t="s">
        <v>668</v>
      </c>
      <c r="G2860" s="10" t="s">
        <v>2951</v>
      </c>
      <c r="H2860" s="10" t="s">
        <v>2952</v>
      </c>
      <c r="I2860" s="33" t="s">
        <v>2962</v>
      </c>
      <c r="J2860" s="64">
        <v>5</v>
      </c>
      <c r="K2860" s="64" t="s">
        <v>668</v>
      </c>
      <c r="L2860" s="64">
        <v>1</v>
      </c>
      <c r="M2860" s="64">
        <v>1</v>
      </c>
      <c r="N2860" s="10" t="s">
        <v>2862</v>
      </c>
      <c r="O2860" s="64">
        <v>16</v>
      </c>
      <c r="P2860" s="62" t="s">
        <v>5757</v>
      </c>
      <c r="Q2860" s="19">
        <v>25.896101999999999</v>
      </c>
      <c r="R2860" s="19">
        <v>4.4381870000000001</v>
      </c>
      <c r="S2860" s="19">
        <v>30.334288999999998</v>
      </c>
      <c r="T2860" s="10" t="s">
        <v>2970</v>
      </c>
      <c r="U2860" s="10" t="s">
        <v>668</v>
      </c>
      <c r="V2860" s="58" t="s">
        <v>668</v>
      </c>
      <c r="W2860" s="58" t="s">
        <v>668</v>
      </c>
      <c r="X2860" s="58" t="s">
        <v>668</v>
      </c>
      <c r="Y2860" s="20" t="s">
        <v>668</v>
      </c>
      <c r="Z2860" s="20" t="s">
        <v>668</v>
      </c>
      <c r="AA2860" s="20" t="s">
        <v>668</v>
      </c>
      <c r="AB2860" s="10" t="s">
        <v>668</v>
      </c>
      <c r="AC2860" s="10" t="s">
        <v>668</v>
      </c>
      <c r="AD2860" s="10" t="s">
        <v>668</v>
      </c>
      <c r="AE2860" s="10" t="s">
        <v>668</v>
      </c>
      <c r="AF2860" s="10" t="s">
        <v>668</v>
      </c>
      <c r="AG2860" s="10" t="s">
        <v>668</v>
      </c>
      <c r="AH2860" s="10" t="s">
        <v>668</v>
      </c>
      <c r="AI2860" s="18" t="s">
        <v>668</v>
      </c>
      <c r="AJ2860" s="10" t="s">
        <v>668</v>
      </c>
    </row>
    <row r="2861" spans="1:36" ht="14.25" customHeight="1" x14ac:dyDescent="0.25">
      <c r="A2861" s="10" t="s">
        <v>2971</v>
      </c>
      <c r="B2861" s="10" t="s">
        <v>1578</v>
      </c>
      <c r="C2861" s="10" t="s">
        <v>5598</v>
      </c>
      <c r="D2861" s="10" t="s">
        <v>2852</v>
      </c>
      <c r="E2861" s="33" t="s">
        <v>5608</v>
      </c>
      <c r="F2861" s="10" t="s">
        <v>668</v>
      </c>
      <c r="G2861" s="10" t="s">
        <v>2951</v>
      </c>
      <c r="H2861" s="10" t="s">
        <v>2952</v>
      </c>
      <c r="I2861" s="33" t="s">
        <v>2962</v>
      </c>
      <c r="J2861" s="64">
        <v>7</v>
      </c>
      <c r="K2861" s="64" t="s">
        <v>668</v>
      </c>
      <c r="L2861" s="64">
        <v>6</v>
      </c>
      <c r="M2861" s="64">
        <v>3</v>
      </c>
      <c r="N2861" s="10" t="s">
        <v>2936</v>
      </c>
      <c r="O2861" s="64">
        <v>114</v>
      </c>
      <c r="P2861" s="62" t="s">
        <v>5757</v>
      </c>
      <c r="Q2861" s="19">
        <v>19.069787000000002</v>
      </c>
      <c r="R2861" s="19">
        <v>10.213611</v>
      </c>
      <c r="S2861" s="19">
        <v>29.283397999999998</v>
      </c>
      <c r="T2861" s="10" t="s">
        <v>2972</v>
      </c>
      <c r="U2861" s="10" t="s">
        <v>668</v>
      </c>
      <c r="V2861" s="58" t="s">
        <v>668</v>
      </c>
      <c r="W2861" s="58" t="s">
        <v>668</v>
      </c>
      <c r="X2861" s="58" t="s">
        <v>668</v>
      </c>
      <c r="Y2861" s="20" t="s">
        <v>668</v>
      </c>
      <c r="Z2861" s="20" t="s">
        <v>668</v>
      </c>
      <c r="AA2861" s="20" t="s">
        <v>668</v>
      </c>
      <c r="AB2861" s="10" t="s">
        <v>668</v>
      </c>
      <c r="AC2861" s="10" t="s">
        <v>668</v>
      </c>
      <c r="AD2861" s="10" t="s">
        <v>668</v>
      </c>
      <c r="AE2861" s="10" t="s">
        <v>668</v>
      </c>
      <c r="AF2861" s="10" t="s">
        <v>668</v>
      </c>
      <c r="AG2861" s="10" t="s">
        <v>668</v>
      </c>
      <c r="AH2861" s="10" t="s">
        <v>668</v>
      </c>
      <c r="AI2861" s="18" t="s">
        <v>668</v>
      </c>
      <c r="AJ2861" s="10" t="s">
        <v>668</v>
      </c>
    </row>
    <row r="2862" spans="1:36" ht="14.25" customHeight="1" x14ac:dyDescent="0.25">
      <c r="A2862" s="10" t="s">
        <v>2973</v>
      </c>
      <c r="B2862" s="10" t="s">
        <v>1578</v>
      </c>
      <c r="C2862" s="10" t="s">
        <v>5598</v>
      </c>
      <c r="D2862" s="10" t="s">
        <v>2852</v>
      </c>
      <c r="E2862" s="33" t="s">
        <v>5608</v>
      </c>
      <c r="F2862" s="10" t="s">
        <v>668</v>
      </c>
      <c r="G2862" s="10" t="s">
        <v>2951</v>
      </c>
      <c r="H2862" s="10" t="s">
        <v>2952</v>
      </c>
      <c r="I2862" s="33" t="s">
        <v>2974</v>
      </c>
      <c r="J2862" s="64">
        <v>1</v>
      </c>
      <c r="K2862" s="64" t="s">
        <v>668</v>
      </c>
      <c r="L2862" s="64">
        <v>3</v>
      </c>
      <c r="M2862" s="64">
        <v>10</v>
      </c>
      <c r="N2862" s="10" t="s">
        <v>2975</v>
      </c>
      <c r="O2862" s="64">
        <v>182</v>
      </c>
      <c r="P2862" s="62" t="s">
        <v>5757</v>
      </c>
      <c r="Q2862" s="19">
        <v>5.7184540000000004</v>
      </c>
      <c r="R2862" s="19">
        <v>20.599042000000001</v>
      </c>
      <c r="S2862" s="19">
        <v>26.317495999999998</v>
      </c>
      <c r="T2862" s="10" t="s">
        <v>2976</v>
      </c>
      <c r="U2862" s="10" t="s">
        <v>668</v>
      </c>
      <c r="V2862" s="58" t="s">
        <v>668</v>
      </c>
      <c r="W2862" s="58" t="s">
        <v>668</v>
      </c>
      <c r="X2862" s="58" t="s">
        <v>668</v>
      </c>
      <c r="Y2862" s="20" t="s">
        <v>668</v>
      </c>
      <c r="Z2862" s="20" t="s">
        <v>668</v>
      </c>
      <c r="AA2862" s="20" t="s">
        <v>668</v>
      </c>
      <c r="AB2862" s="10" t="s">
        <v>668</v>
      </c>
      <c r="AC2862" s="10" t="s">
        <v>668</v>
      </c>
      <c r="AD2862" s="10" t="s">
        <v>668</v>
      </c>
      <c r="AE2862" s="10" t="s">
        <v>668</v>
      </c>
      <c r="AF2862" s="10" t="s">
        <v>668</v>
      </c>
      <c r="AG2862" s="10" t="s">
        <v>668</v>
      </c>
      <c r="AH2862" s="10" t="s">
        <v>668</v>
      </c>
      <c r="AI2862" s="18" t="s">
        <v>668</v>
      </c>
      <c r="AJ2862" s="10" t="s">
        <v>668</v>
      </c>
    </row>
    <row r="2863" spans="1:36" ht="14.25" customHeight="1" x14ac:dyDescent="0.25">
      <c r="A2863" s="10" t="s">
        <v>2977</v>
      </c>
      <c r="B2863" s="10" t="s">
        <v>1578</v>
      </c>
      <c r="C2863" s="10" t="s">
        <v>5598</v>
      </c>
      <c r="D2863" s="10" t="s">
        <v>2852</v>
      </c>
      <c r="E2863" s="33" t="s">
        <v>5608</v>
      </c>
      <c r="F2863" s="10" t="s">
        <v>668</v>
      </c>
      <c r="G2863" s="10" t="s">
        <v>2951</v>
      </c>
      <c r="H2863" s="10" t="s">
        <v>2952</v>
      </c>
      <c r="I2863" s="33" t="s">
        <v>2974</v>
      </c>
      <c r="J2863" s="64">
        <v>2</v>
      </c>
      <c r="K2863" s="64" t="s">
        <v>668</v>
      </c>
      <c r="L2863" s="64">
        <v>5</v>
      </c>
      <c r="M2863" s="64">
        <v>10</v>
      </c>
      <c r="N2863" s="10" t="s">
        <v>2975</v>
      </c>
      <c r="O2863" s="64">
        <v>192</v>
      </c>
      <c r="P2863" s="62" t="s">
        <v>5757</v>
      </c>
      <c r="Q2863" s="19">
        <v>28.513445999999998</v>
      </c>
      <c r="R2863" s="19">
        <v>25.931283000000001</v>
      </c>
      <c r="S2863" s="19">
        <v>54.444729000000002</v>
      </c>
      <c r="T2863" s="10" t="s">
        <v>2978</v>
      </c>
      <c r="U2863" s="10" t="s">
        <v>668</v>
      </c>
      <c r="V2863" s="58" t="s">
        <v>668</v>
      </c>
      <c r="W2863" s="58" t="s">
        <v>668</v>
      </c>
      <c r="X2863" s="58" t="s">
        <v>668</v>
      </c>
      <c r="Y2863" s="20" t="s">
        <v>668</v>
      </c>
      <c r="Z2863" s="20" t="s">
        <v>668</v>
      </c>
      <c r="AA2863" s="20" t="s">
        <v>668</v>
      </c>
      <c r="AB2863" s="10" t="s">
        <v>668</v>
      </c>
      <c r="AC2863" s="10" t="s">
        <v>668</v>
      </c>
      <c r="AD2863" s="10" t="s">
        <v>668</v>
      </c>
      <c r="AE2863" s="10" t="s">
        <v>668</v>
      </c>
      <c r="AF2863" s="10" t="s">
        <v>668</v>
      </c>
      <c r="AG2863" s="10" t="s">
        <v>668</v>
      </c>
      <c r="AH2863" s="10" t="s">
        <v>668</v>
      </c>
      <c r="AI2863" s="18" t="s">
        <v>668</v>
      </c>
      <c r="AJ2863" s="10" t="s">
        <v>668</v>
      </c>
    </row>
    <row r="2864" spans="1:36" ht="14.25" customHeight="1" x14ac:dyDescent="0.25">
      <c r="A2864" s="10" t="s">
        <v>2979</v>
      </c>
      <c r="B2864" s="10" t="s">
        <v>1578</v>
      </c>
      <c r="C2864" s="10" t="s">
        <v>5598</v>
      </c>
      <c r="D2864" s="10" t="s">
        <v>2852</v>
      </c>
      <c r="E2864" s="33" t="s">
        <v>5608</v>
      </c>
      <c r="F2864" s="10" t="s">
        <v>668</v>
      </c>
      <c r="G2864" s="10" t="s">
        <v>2951</v>
      </c>
      <c r="H2864" s="10" t="s">
        <v>2952</v>
      </c>
      <c r="I2864" s="33" t="s">
        <v>2974</v>
      </c>
      <c r="J2864" s="64">
        <v>4</v>
      </c>
      <c r="K2864" s="64" t="s">
        <v>668</v>
      </c>
      <c r="L2864" s="64">
        <v>1</v>
      </c>
      <c r="M2864" s="64">
        <v>10</v>
      </c>
      <c r="N2864" s="10" t="s">
        <v>2975</v>
      </c>
      <c r="O2864" s="64">
        <v>172</v>
      </c>
      <c r="P2864" s="62" t="s">
        <v>5757</v>
      </c>
      <c r="Q2864" s="19">
        <v>20.385278</v>
      </c>
      <c r="R2864" s="19">
        <v>20.782502999999998</v>
      </c>
      <c r="S2864" s="19">
        <v>41.167780999999998</v>
      </c>
      <c r="T2864" s="10" t="s">
        <v>2956</v>
      </c>
      <c r="U2864" s="10" t="s">
        <v>668</v>
      </c>
      <c r="V2864" s="58" t="s">
        <v>668</v>
      </c>
      <c r="W2864" s="58" t="s">
        <v>668</v>
      </c>
      <c r="X2864" s="58" t="s">
        <v>668</v>
      </c>
      <c r="Y2864" s="20" t="s">
        <v>668</v>
      </c>
      <c r="Z2864" s="20" t="s">
        <v>668</v>
      </c>
      <c r="AA2864" s="20" t="s">
        <v>668</v>
      </c>
      <c r="AB2864" s="10" t="s">
        <v>668</v>
      </c>
      <c r="AC2864" s="10" t="s">
        <v>668</v>
      </c>
      <c r="AD2864" s="10" t="s">
        <v>668</v>
      </c>
      <c r="AE2864" s="10" t="s">
        <v>668</v>
      </c>
      <c r="AF2864" s="10" t="s">
        <v>668</v>
      </c>
      <c r="AG2864" s="10" t="s">
        <v>668</v>
      </c>
      <c r="AH2864" s="10" t="s">
        <v>668</v>
      </c>
      <c r="AI2864" s="18" t="s">
        <v>668</v>
      </c>
      <c r="AJ2864" s="10" t="s">
        <v>668</v>
      </c>
    </row>
    <row r="2865" spans="1:36" ht="14.25" customHeight="1" x14ac:dyDescent="0.25">
      <c r="A2865" s="10" t="s">
        <v>2980</v>
      </c>
      <c r="B2865" s="10" t="s">
        <v>1578</v>
      </c>
      <c r="C2865" s="10" t="s">
        <v>5598</v>
      </c>
      <c r="D2865" s="10" t="s">
        <v>2852</v>
      </c>
      <c r="E2865" s="33" t="s">
        <v>5608</v>
      </c>
      <c r="F2865" s="10" t="s">
        <v>668</v>
      </c>
      <c r="G2865" s="10" t="s">
        <v>2951</v>
      </c>
      <c r="H2865" s="10" t="s">
        <v>2952</v>
      </c>
      <c r="I2865" s="33" t="s">
        <v>2974</v>
      </c>
      <c r="J2865" s="64">
        <v>7</v>
      </c>
      <c r="K2865" s="64" t="s">
        <v>668</v>
      </c>
      <c r="L2865" s="64">
        <v>4</v>
      </c>
      <c r="M2865" s="64">
        <v>10</v>
      </c>
      <c r="N2865" s="10" t="s">
        <v>2975</v>
      </c>
      <c r="O2865" s="64">
        <v>192</v>
      </c>
      <c r="P2865" s="62" t="s">
        <v>5757</v>
      </c>
      <c r="Q2865" s="19">
        <v>28.513445999999998</v>
      </c>
      <c r="R2865" s="19">
        <v>15.574522999999999</v>
      </c>
      <c r="S2865" s="19">
        <v>44.087969000000001</v>
      </c>
      <c r="T2865" s="10" t="s">
        <v>2956</v>
      </c>
      <c r="U2865" s="10" t="s">
        <v>668</v>
      </c>
      <c r="V2865" s="58" t="s">
        <v>668</v>
      </c>
      <c r="W2865" s="58" t="s">
        <v>668</v>
      </c>
      <c r="X2865" s="58" t="s">
        <v>668</v>
      </c>
      <c r="Y2865" s="20" t="s">
        <v>668</v>
      </c>
      <c r="Z2865" s="20" t="s">
        <v>668</v>
      </c>
      <c r="AA2865" s="20" t="s">
        <v>668</v>
      </c>
      <c r="AB2865" s="10" t="s">
        <v>668</v>
      </c>
      <c r="AC2865" s="10" t="s">
        <v>668</v>
      </c>
      <c r="AD2865" s="10" t="s">
        <v>668</v>
      </c>
      <c r="AE2865" s="10" t="s">
        <v>668</v>
      </c>
      <c r="AF2865" s="10" t="s">
        <v>668</v>
      </c>
      <c r="AG2865" s="10" t="s">
        <v>668</v>
      </c>
      <c r="AH2865" s="10" t="s">
        <v>668</v>
      </c>
      <c r="AI2865" s="18" t="s">
        <v>668</v>
      </c>
      <c r="AJ2865" s="10" t="s">
        <v>668</v>
      </c>
    </row>
    <row r="2866" spans="1:36" ht="14.25" customHeight="1" x14ac:dyDescent="0.25">
      <c r="A2866" s="10" t="s">
        <v>2981</v>
      </c>
      <c r="B2866" s="10" t="s">
        <v>1578</v>
      </c>
      <c r="C2866" s="10" t="s">
        <v>5598</v>
      </c>
      <c r="D2866" s="10" t="s">
        <v>2852</v>
      </c>
      <c r="E2866" s="33" t="s">
        <v>5608</v>
      </c>
      <c r="F2866" s="10" t="s">
        <v>668</v>
      </c>
      <c r="G2866" s="10" t="s">
        <v>2951</v>
      </c>
      <c r="H2866" s="10" t="s">
        <v>2952</v>
      </c>
      <c r="I2866" s="33" t="s">
        <v>2974</v>
      </c>
      <c r="J2866" s="64">
        <v>8</v>
      </c>
      <c r="K2866" s="64" t="s">
        <v>668</v>
      </c>
      <c r="L2866" s="64">
        <v>6</v>
      </c>
      <c r="M2866" s="64">
        <v>10</v>
      </c>
      <c r="N2866" s="10" t="s">
        <v>2975</v>
      </c>
      <c r="O2866" s="64">
        <v>180</v>
      </c>
      <c r="P2866" s="62" t="s">
        <v>5757</v>
      </c>
      <c r="Q2866" s="19">
        <v>23.606442000000001</v>
      </c>
      <c r="R2866" s="19">
        <v>6.864274</v>
      </c>
      <c r="S2866" s="19">
        <v>30.470715999999999</v>
      </c>
      <c r="T2866" s="10" t="s">
        <v>2956</v>
      </c>
      <c r="U2866" s="10" t="s">
        <v>668</v>
      </c>
      <c r="V2866" s="58" t="s">
        <v>668</v>
      </c>
      <c r="W2866" s="58" t="s">
        <v>668</v>
      </c>
      <c r="X2866" s="58" t="s">
        <v>668</v>
      </c>
      <c r="Y2866" s="20" t="s">
        <v>668</v>
      </c>
      <c r="Z2866" s="20" t="s">
        <v>668</v>
      </c>
      <c r="AA2866" s="20" t="s">
        <v>668</v>
      </c>
      <c r="AB2866" s="10" t="s">
        <v>668</v>
      </c>
      <c r="AC2866" s="10" t="s">
        <v>668</v>
      </c>
      <c r="AD2866" s="10" t="s">
        <v>668</v>
      </c>
      <c r="AE2866" s="10" t="s">
        <v>668</v>
      </c>
      <c r="AF2866" s="10" t="s">
        <v>668</v>
      </c>
      <c r="AG2866" s="10" t="s">
        <v>668</v>
      </c>
      <c r="AH2866" s="10" t="s">
        <v>668</v>
      </c>
      <c r="AI2866" s="18" t="s">
        <v>668</v>
      </c>
      <c r="AJ2866" s="10" t="s">
        <v>668</v>
      </c>
    </row>
    <row r="2867" spans="1:36" ht="14.25" customHeight="1" x14ac:dyDescent="0.25">
      <c r="A2867" s="10" t="s">
        <v>2982</v>
      </c>
      <c r="B2867" s="10" t="s">
        <v>1578</v>
      </c>
      <c r="C2867" s="10" t="s">
        <v>5598</v>
      </c>
      <c r="D2867" s="10" t="s">
        <v>2852</v>
      </c>
      <c r="E2867" s="33" t="s">
        <v>5608</v>
      </c>
      <c r="F2867" s="10" t="s">
        <v>668</v>
      </c>
      <c r="G2867" s="10" t="s">
        <v>2951</v>
      </c>
      <c r="H2867" s="10" t="s">
        <v>2952</v>
      </c>
      <c r="I2867" s="33" t="s">
        <v>2974</v>
      </c>
      <c r="J2867" s="64">
        <v>9</v>
      </c>
      <c r="K2867" s="64" t="s">
        <v>668</v>
      </c>
      <c r="L2867" s="64">
        <v>2</v>
      </c>
      <c r="M2867" s="64">
        <v>11</v>
      </c>
      <c r="N2867" s="10" t="s">
        <v>2983</v>
      </c>
      <c r="O2867" s="64">
        <v>204</v>
      </c>
      <c r="P2867" s="62" t="s">
        <v>5757</v>
      </c>
      <c r="Q2867" s="19">
        <v>13.629751000000001</v>
      </c>
      <c r="R2867" s="19">
        <v>23.448263000000001</v>
      </c>
      <c r="S2867" s="19">
        <v>37.078014000000003</v>
      </c>
      <c r="T2867" s="10" t="s">
        <v>2956</v>
      </c>
      <c r="U2867" s="10" t="s">
        <v>668</v>
      </c>
      <c r="V2867" s="58" t="s">
        <v>668</v>
      </c>
      <c r="W2867" s="58" t="s">
        <v>668</v>
      </c>
      <c r="X2867" s="58" t="s">
        <v>668</v>
      </c>
      <c r="Y2867" s="20" t="s">
        <v>668</v>
      </c>
      <c r="Z2867" s="20" t="s">
        <v>668</v>
      </c>
      <c r="AA2867" s="20" t="s">
        <v>668</v>
      </c>
      <c r="AB2867" s="10" t="s">
        <v>668</v>
      </c>
      <c r="AC2867" s="10" t="s">
        <v>668</v>
      </c>
      <c r="AD2867" s="10" t="s">
        <v>668</v>
      </c>
      <c r="AE2867" s="10" t="s">
        <v>668</v>
      </c>
      <c r="AF2867" s="10" t="s">
        <v>668</v>
      </c>
      <c r="AG2867" s="10" t="s">
        <v>668</v>
      </c>
      <c r="AH2867" s="10" t="s">
        <v>668</v>
      </c>
      <c r="AI2867" s="18" t="s">
        <v>668</v>
      </c>
      <c r="AJ2867" s="10" t="s">
        <v>668</v>
      </c>
    </row>
    <row r="2868" spans="1:36" ht="14.25" customHeight="1" x14ac:dyDescent="0.25">
      <c r="A2868" s="10" t="s">
        <v>2984</v>
      </c>
      <c r="B2868" s="10" t="s">
        <v>1578</v>
      </c>
      <c r="C2868" s="10" t="s">
        <v>5598</v>
      </c>
      <c r="D2868" s="10" t="s">
        <v>2852</v>
      </c>
      <c r="E2868" s="33" t="s">
        <v>5608</v>
      </c>
      <c r="F2868" s="10" t="s">
        <v>668</v>
      </c>
      <c r="G2868" s="10" t="s">
        <v>2951</v>
      </c>
      <c r="H2868" s="10" t="s">
        <v>2987</v>
      </c>
      <c r="I2868" s="33" t="s">
        <v>2985</v>
      </c>
      <c r="J2868" s="64">
        <v>1</v>
      </c>
      <c r="K2868" s="64" t="s">
        <v>668</v>
      </c>
      <c r="L2868" s="64">
        <v>2</v>
      </c>
      <c r="M2868" s="64">
        <v>1</v>
      </c>
      <c r="N2868" s="10" t="s">
        <v>2862</v>
      </c>
      <c r="O2868" s="64">
        <v>16</v>
      </c>
      <c r="P2868" s="62" t="s">
        <v>5757</v>
      </c>
      <c r="Q2868" s="19">
        <v>25.896101999999999</v>
      </c>
      <c r="R2868" s="19">
        <v>7.2574820000000004</v>
      </c>
      <c r="S2868" s="19">
        <v>33.153584000000002</v>
      </c>
      <c r="T2868" s="10" t="s">
        <v>2986</v>
      </c>
      <c r="U2868" s="10" t="s">
        <v>668</v>
      </c>
      <c r="V2868" s="58" t="s">
        <v>668</v>
      </c>
      <c r="W2868" s="58" t="s">
        <v>668</v>
      </c>
      <c r="X2868" s="58" t="s">
        <v>668</v>
      </c>
      <c r="Y2868" s="20" t="s">
        <v>668</v>
      </c>
      <c r="Z2868" s="20" t="s">
        <v>668</v>
      </c>
      <c r="AA2868" s="20" t="s">
        <v>668</v>
      </c>
      <c r="AB2868" s="10" t="s">
        <v>668</v>
      </c>
      <c r="AC2868" s="10" t="s">
        <v>668</v>
      </c>
      <c r="AD2868" s="10" t="s">
        <v>668</v>
      </c>
      <c r="AE2868" s="10" t="s">
        <v>668</v>
      </c>
      <c r="AF2868" s="10" t="s">
        <v>668</v>
      </c>
      <c r="AG2868" s="10" t="s">
        <v>668</v>
      </c>
      <c r="AH2868" s="10" t="s">
        <v>668</v>
      </c>
      <c r="AI2868" s="18" t="s">
        <v>668</v>
      </c>
      <c r="AJ2868" s="10" t="s">
        <v>668</v>
      </c>
    </row>
    <row r="2869" spans="1:36" ht="14.25" customHeight="1" x14ac:dyDescent="0.25">
      <c r="A2869" s="10" t="s">
        <v>2988</v>
      </c>
      <c r="B2869" s="10" t="s">
        <v>1578</v>
      </c>
      <c r="C2869" s="10" t="s">
        <v>5598</v>
      </c>
      <c r="D2869" s="10" t="s">
        <v>2852</v>
      </c>
      <c r="E2869" s="33" t="s">
        <v>5608</v>
      </c>
      <c r="F2869" s="10" t="s">
        <v>668</v>
      </c>
      <c r="G2869" s="10" t="s">
        <v>2951</v>
      </c>
      <c r="H2869" s="10" t="s">
        <v>2987</v>
      </c>
      <c r="I2869" s="33" t="s">
        <v>2985</v>
      </c>
      <c r="J2869" s="64">
        <v>1</v>
      </c>
      <c r="K2869" s="64" t="s">
        <v>668</v>
      </c>
      <c r="L2869" s="64">
        <v>3</v>
      </c>
      <c r="M2869" s="64">
        <v>1</v>
      </c>
      <c r="N2869" s="10" t="s">
        <v>2862</v>
      </c>
      <c r="O2869" s="64">
        <v>18</v>
      </c>
      <c r="P2869" s="62" t="s">
        <v>5757</v>
      </c>
      <c r="Q2869" s="19">
        <v>28.967445000000001</v>
      </c>
      <c r="R2869" s="19">
        <v>6.2090529999999999</v>
      </c>
      <c r="S2869" s="19">
        <v>35.176498000000002</v>
      </c>
      <c r="T2869" s="10" t="s">
        <v>2989</v>
      </c>
      <c r="U2869" s="10" t="s">
        <v>668</v>
      </c>
      <c r="V2869" s="58" t="s">
        <v>668</v>
      </c>
      <c r="W2869" s="58" t="s">
        <v>668</v>
      </c>
      <c r="X2869" s="58" t="s">
        <v>668</v>
      </c>
      <c r="Y2869" s="20" t="s">
        <v>668</v>
      </c>
      <c r="Z2869" s="20" t="s">
        <v>668</v>
      </c>
      <c r="AA2869" s="20" t="s">
        <v>668</v>
      </c>
      <c r="AB2869" s="10" t="s">
        <v>668</v>
      </c>
      <c r="AC2869" s="10" t="s">
        <v>668</v>
      </c>
      <c r="AD2869" s="10" t="s">
        <v>668</v>
      </c>
      <c r="AE2869" s="10" t="s">
        <v>668</v>
      </c>
      <c r="AF2869" s="10" t="s">
        <v>668</v>
      </c>
      <c r="AG2869" s="10" t="s">
        <v>668</v>
      </c>
      <c r="AH2869" s="10" t="s">
        <v>668</v>
      </c>
      <c r="AI2869" s="18" t="s">
        <v>668</v>
      </c>
      <c r="AJ2869" s="10" t="s">
        <v>668</v>
      </c>
    </row>
    <row r="2870" spans="1:36" ht="14.25" customHeight="1" x14ac:dyDescent="0.25">
      <c r="A2870" s="10" t="s">
        <v>2990</v>
      </c>
      <c r="B2870" s="10" t="s">
        <v>1578</v>
      </c>
      <c r="C2870" s="10" t="s">
        <v>5598</v>
      </c>
      <c r="D2870" s="10" t="s">
        <v>2852</v>
      </c>
      <c r="E2870" s="33" t="s">
        <v>5608</v>
      </c>
      <c r="F2870" s="10" t="s">
        <v>668</v>
      </c>
      <c r="G2870" s="10" t="s">
        <v>2951</v>
      </c>
      <c r="H2870" s="10" t="s">
        <v>2987</v>
      </c>
      <c r="I2870" s="33" t="s">
        <v>2985</v>
      </c>
      <c r="J2870" s="64">
        <v>2</v>
      </c>
      <c r="K2870" s="64" t="s">
        <v>668</v>
      </c>
      <c r="L2870" s="64">
        <v>2</v>
      </c>
      <c r="M2870" s="64">
        <v>3</v>
      </c>
      <c r="N2870" s="10" t="s">
        <v>2936</v>
      </c>
      <c r="O2870" s="64">
        <v>104</v>
      </c>
      <c r="P2870" s="62" t="s">
        <v>5757</v>
      </c>
      <c r="Q2870" s="19">
        <v>17.962615</v>
      </c>
      <c r="R2870" s="19">
        <v>15.583154</v>
      </c>
      <c r="S2870" s="19">
        <v>33.545769</v>
      </c>
      <c r="T2870" s="10" t="s">
        <v>2991</v>
      </c>
      <c r="U2870" s="10" t="s">
        <v>668</v>
      </c>
      <c r="V2870" s="58" t="s">
        <v>668</v>
      </c>
      <c r="W2870" s="58" t="s">
        <v>668</v>
      </c>
      <c r="X2870" s="58" t="s">
        <v>668</v>
      </c>
      <c r="Y2870" s="20" t="s">
        <v>668</v>
      </c>
      <c r="Z2870" s="20" t="s">
        <v>668</v>
      </c>
      <c r="AA2870" s="20" t="s">
        <v>668</v>
      </c>
      <c r="AB2870" s="10" t="s">
        <v>668</v>
      </c>
      <c r="AC2870" s="10" t="s">
        <v>668</v>
      </c>
      <c r="AD2870" s="10" t="s">
        <v>668</v>
      </c>
      <c r="AE2870" s="10" t="s">
        <v>668</v>
      </c>
      <c r="AF2870" s="10" t="s">
        <v>668</v>
      </c>
      <c r="AG2870" s="10" t="s">
        <v>668</v>
      </c>
      <c r="AH2870" s="10" t="s">
        <v>668</v>
      </c>
      <c r="AI2870" s="18" t="s">
        <v>668</v>
      </c>
      <c r="AJ2870" s="10" t="s">
        <v>668</v>
      </c>
    </row>
    <row r="2871" spans="1:36" ht="14.25" customHeight="1" x14ac:dyDescent="0.25">
      <c r="A2871" s="10" t="s">
        <v>2992</v>
      </c>
      <c r="B2871" s="10" t="s">
        <v>1578</v>
      </c>
      <c r="C2871" s="10" t="s">
        <v>5598</v>
      </c>
      <c r="D2871" s="10" t="s">
        <v>2852</v>
      </c>
      <c r="E2871" s="33" t="s">
        <v>5608</v>
      </c>
      <c r="F2871" s="10" t="s">
        <v>668</v>
      </c>
      <c r="G2871" s="10" t="s">
        <v>2951</v>
      </c>
      <c r="H2871" s="10" t="s">
        <v>2987</v>
      </c>
      <c r="I2871" s="33" t="s">
        <v>2985</v>
      </c>
      <c r="J2871" s="64">
        <v>3</v>
      </c>
      <c r="K2871" s="64" t="s">
        <v>668</v>
      </c>
      <c r="L2871" s="64">
        <v>5</v>
      </c>
      <c r="M2871" s="64">
        <v>1</v>
      </c>
      <c r="N2871" s="10" t="s">
        <v>2862</v>
      </c>
      <c r="O2871" s="64">
        <v>7</v>
      </c>
      <c r="P2871" s="62" t="s">
        <v>5757</v>
      </c>
      <c r="Q2871" s="19">
        <v>20.859276000000001</v>
      </c>
      <c r="R2871" s="19">
        <v>5.2226410000000003</v>
      </c>
      <c r="S2871" s="19">
        <v>26.081917000000001</v>
      </c>
      <c r="T2871" s="10" t="s">
        <v>2956</v>
      </c>
      <c r="U2871" s="10" t="s">
        <v>668</v>
      </c>
      <c r="V2871" s="58" t="s">
        <v>668</v>
      </c>
      <c r="W2871" s="58" t="s">
        <v>668</v>
      </c>
      <c r="X2871" s="58" t="s">
        <v>668</v>
      </c>
      <c r="Y2871" s="20" t="s">
        <v>668</v>
      </c>
      <c r="Z2871" s="20" t="s">
        <v>668</v>
      </c>
      <c r="AA2871" s="20" t="s">
        <v>668</v>
      </c>
      <c r="AB2871" s="10" t="s">
        <v>668</v>
      </c>
      <c r="AC2871" s="10" t="s">
        <v>668</v>
      </c>
      <c r="AD2871" s="10" t="s">
        <v>668</v>
      </c>
      <c r="AE2871" s="10" t="s">
        <v>668</v>
      </c>
      <c r="AF2871" s="10" t="s">
        <v>668</v>
      </c>
      <c r="AG2871" s="10" t="s">
        <v>668</v>
      </c>
      <c r="AH2871" s="10" t="s">
        <v>668</v>
      </c>
      <c r="AI2871" s="18" t="s">
        <v>668</v>
      </c>
      <c r="AJ2871" s="10" t="s">
        <v>668</v>
      </c>
    </row>
    <row r="2872" spans="1:36" ht="14.25" customHeight="1" x14ac:dyDescent="0.25">
      <c r="A2872" s="10" t="s">
        <v>2993</v>
      </c>
      <c r="B2872" s="10" t="s">
        <v>1578</v>
      </c>
      <c r="C2872" s="10" t="s">
        <v>5598</v>
      </c>
      <c r="D2872" s="10" t="s">
        <v>2852</v>
      </c>
      <c r="E2872" s="33" t="s">
        <v>5608</v>
      </c>
      <c r="F2872" s="10" t="s">
        <v>668</v>
      </c>
      <c r="G2872" s="10" t="s">
        <v>2951</v>
      </c>
      <c r="H2872" s="10" t="s">
        <v>2987</v>
      </c>
      <c r="I2872" s="33" t="s">
        <v>2985</v>
      </c>
      <c r="J2872" s="64">
        <v>4</v>
      </c>
      <c r="K2872" s="64" t="s">
        <v>668</v>
      </c>
      <c r="L2872" s="64">
        <v>2</v>
      </c>
      <c r="M2872" s="64">
        <v>1</v>
      </c>
      <c r="N2872" s="10" t="s">
        <v>2862</v>
      </c>
      <c r="O2872" s="64">
        <v>18</v>
      </c>
      <c r="P2872" s="62" t="s">
        <v>5757</v>
      </c>
      <c r="Q2872" s="19">
        <v>28.967445000000001</v>
      </c>
      <c r="R2872" s="19">
        <v>5.3468179999999998</v>
      </c>
      <c r="S2872" s="19">
        <v>34.314262999999997</v>
      </c>
      <c r="T2872" s="10" t="s">
        <v>2956</v>
      </c>
      <c r="U2872" s="10" t="s">
        <v>668</v>
      </c>
      <c r="V2872" s="58" t="s">
        <v>668</v>
      </c>
      <c r="W2872" s="58" t="s">
        <v>668</v>
      </c>
      <c r="X2872" s="58" t="s">
        <v>668</v>
      </c>
      <c r="Y2872" s="20" t="s">
        <v>668</v>
      </c>
      <c r="Z2872" s="20" t="s">
        <v>668</v>
      </c>
      <c r="AA2872" s="20" t="s">
        <v>668</v>
      </c>
      <c r="AB2872" s="10" t="s">
        <v>668</v>
      </c>
      <c r="AC2872" s="10" t="s">
        <v>668</v>
      </c>
      <c r="AD2872" s="10" t="s">
        <v>668</v>
      </c>
      <c r="AE2872" s="10" t="s">
        <v>668</v>
      </c>
      <c r="AF2872" s="10" t="s">
        <v>668</v>
      </c>
      <c r="AG2872" s="10" t="s">
        <v>668</v>
      </c>
      <c r="AH2872" s="10" t="s">
        <v>668</v>
      </c>
      <c r="AI2872" s="18" t="s">
        <v>668</v>
      </c>
      <c r="AJ2872" s="10" t="s">
        <v>668</v>
      </c>
    </row>
    <row r="2873" spans="1:36" ht="14.25" customHeight="1" x14ac:dyDescent="0.25">
      <c r="A2873" s="10" t="s">
        <v>2994</v>
      </c>
      <c r="B2873" s="10" t="s">
        <v>1578</v>
      </c>
      <c r="C2873" s="10" t="s">
        <v>5598</v>
      </c>
      <c r="D2873" s="10" t="s">
        <v>2852</v>
      </c>
      <c r="E2873" s="33" t="s">
        <v>5608</v>
      </c>
      <c r="F2873" s="10" t="s">
        <v>668</v>
      </c>
      <c r="G2873" s="10" t="s">
        <v>2951</v>
      </c>
      <c r="H2873" s="10" t="s">
        <v>2952</v>
      </c>
      <c r="I2873" s="33" t="s">
        <v>2949</v>
      </c>
      <c r="J2873" s="64">
        <v>1</v>
      </c>
      <c r="K2873" s="64" t="s">
        <v>668</v>
      </c>
      <c r="L2873" s="64">
        <v>4</v>
      </c>
      <c r="M2873" s="64">
        <v>3</v>
      </c>
      <c r="N2873" s="10" t="s">
        <v>2936</v>
      </c>
      <c r="O2873" s="64">
        <v>104</v>
      </c>
      <c r="P2873" s="62" t="s">
        <v>5757</v>
      </c>
      <c r="Q2873" s="19">
        <v>17.962615</v>
      </c>
      <c r="R2873" s="19">
        <v>4.8733230000000001</v>
      </c>
      <c r="S2873" s="19">
        <v>22.835937999999999</v>
      </c>
      <c r="T2873" s="10" t="s">
        <v>668</v>
      </c>
      <c r="U2873" s="10" t="s">
        <v>668</v>
      </c>
      <c r="V2873" s="58" t="s">
        <v>668</v>
      </c>
      <c r="W2873" s="58" t="s">
        <v>668</v>
      </c>
      <c r="X2873" s="58" t="s">
        <v>668</v>
      </c>
      <c r="Y2873" s="20" t="s">
        <v>668</v>
      </c>
      <c r="Z2873" s="20" t="s">
        <v>668</v>
      </c>
      <c r="AA2873" s="20" t="s">
        <v>668</v>
      </c>
      <c r="AB2873" s="10" t="s">
        <v>668</v>
      </c>
      <c r="AC2873" s="10" t="s">
        <v>668</v>
      </c>
      <c r="AD2873" s="10" t="s">
        <v>668</v>
      </c>
      <c r="AE2873" s="10" t="s">
        <v>668</v>
      </c>
      <c r="AF2873" s="10" t="s">
        <v>668</v>
      </c>
      <c r="AG2873" s="10" t="s">
        <v>668</v>
      </c>
      <c r="AH2873" s="10" t="s">
        <v>668</v>
      </c>
      <c r="AI2873" s="18" t="s">
        <v>668</v>
      </c>
      <c r="AJ2873" s="10" t="s">
        <v>668</v>
      </c>
    </row>
    <row r="2874" spans="1:36" ht="14.25" customHeight="1" x14ac:dyDescent="0.25">
      <c r="A2874" s="10" t="s">
        <v>4128</v>
      </c>
      <c r="B2874" s="10" t="s">
        <v>1578</v>
      </c>
      <c r="C2874" s="10" t="s">
        <v>5598</v>
      </c>
      <c r="D2874" s="10" t="s">
        <v>2852</v>
      </c>
      <c r="E2874" s="33" t="s">
        <v>5608</v>
      </c>
      <c r="F2874" s="10" t="s">
        <v>668</v>
      </c>
      <c r="G2874" s="10" t="s">
        <v>2637</v>
      </c>
      <c r="H2874" s="10" t="s">
        <v>966</v>
      </c>
      <c r="I2874" s="33" t="s">
        <v>4127</v>
      </c>
      <c r="J2874" s="64">
        <v>6</v>
      </c>
      <c r="K2874" s="64">
        <v>252</v>
      </c>
      <c r="L2874" s="64">
        <v>2</v>
      </c>
      <c r="M2874" s="64">
        <v>10</v>
      </c>
      <c r="N2874" s="10" t="s">
        <v>2975</v>
      </c>
      <c r="O2874" s="64">
        <v>170</v>
      </c>
      <c r="P2874" s="62" t="s">
        <v>5757</v>
      </c>
      <c r="Q2874" s="19">
        <v>16.869179938999999</v>
      </c>
      <c r="R2874" s="19">
        <v>14.677160562999999</v>
      </c>
      <c r="S2874" s="19">
        <v>31.546340502</v>
      </c>
      <c r="T2874" s="10" t="s">
        <v>619</v>
      </c>
      <c r="U2874" s="10" t="s">
        <v>4140</v>
      </c>
      <c r="V2874" s="58" t="s">
        <v>668</v>
      </c>
      <c r="W2874" s="58" t="s">
        <v>668</v>
      </c>
      <c r="X2874" s="58" t="s">
        <v>668</v>
      </c>
      <c r="Y2874" s="20" t="s">
        <v>668</v>
      </c>
      <c r="Z2874" s="20" t="s">
        <v>668</v>
      </c>
      <c r="AA2874" s="20" t="s">
        <v>668</v>
      </c>
      <c r="AB2874" s="10" t="s">
        <v>668</v>
      </c>
      <c r="AC2874" s="10" t="s">
        <v>668</v>
      </c>
      <c r="AD2874" s="10" t="s">
        <v>668</v>
      </c>
      <c r="AE2874" s="10" t="s">
        <v>668</v>
      </c>
      <c r="AF2874" s="10" t="s">
        <v>668</v>
      </c>
      <c r="AG2874" s="10" t="s">
        <v>668</v>
      </c>
      <c r="AH2874" s="10" t="s">
        <v>668</v>
      </c>
      <c r="AI2874" s="18" t="s">
        <v>668</v>
      </c>
      <c r="AJ2874" s="10" t="s">
        <v>668</v>
      </c>
    </row>
    <row r="2875" spans="1:36" ht="14.25" customHeight="1" x14ac:dyDescent="0.25">
      <c r="A2875" s="10" t="s">
        <v>4129</v>
      </c>
      <c r="B2875" s="10" t="s">
        <v>1578</v>
      </c>
      <c r="C2875" s="10" t="s">
        <v>5598</v>
      </c>
      <c r="D2875" s="10" t="s">
        <v>2852</v>
      </c>
      <c r="E2875" s="33" t="s">
        <v>5608</v>
      </c>
      <c r="F2875" s="10" t="s">
        <v>668</v>
      </c>
      <c r="G2875" s="10" t="s">
        <v>2637</v>
      </c>
      <c r="H2875" s="10" t="s">
        <v>966</v>
      </c>
      <c r="I2875" s="33" t="s">
        <v>4127</v>
      </c>
      <c r="J2875" s="64">
        <v>5</v>
      </c>
      <c r="K2875" s="64">
        <v>225</v>
      </c>
      <c r="L2875" s="64">
        <v>4</v>
      </c>
      <c r="M2875" s="64">
        <v>10</v>
      </c>
      <c r="N2875" s="10" t="s">
        <v>2975</v>
      </c>
      <c r="O2875" s="64">
        <v>175</v>
      </c>
      <c r="P2875" s="62" t="s">
        <v>5757</v>
      </c>
      <c r="Q2875" s="19">
        <v>20.075508277000001</v>
      </c>
      <c r="R2875" s="19">
        <v>12.14380923</v>
      </c>
      <c r="S2875" s="19">
        <v>32.219317506000003</v>
      </c>
      <c r="T2875" s="10" t="s">
        <v>619</v>
      </c>
      <c r="U2875" s="10" t="s">
        <v>4141</v>
      </c>
      <c r="V2875" s="58" t="s">
        <v>668</v>
      </c>
      <c r="W2875" s="58" t="s">
        <v>668</v>
      </c>
      <c r="X2875" s="58" t="s">
        <v>668</v>
      </c>
      <c r="Y2875" s="20" t="s">
        <v>668</v>
      </c>
      <c r="Z2875" s="20" t="s">
        <v>668</v>
      </c>
      <c r="AA2875" s="20" t="s">
        <v>668</v>
      </c>
      <c r="AB2875" s="10" t="s">
        <v>668</v>
      </c>
      <c r="AC2875" s="10" t="s">
        <v>668</v>
      </c>
      <c r="AD2875" s="10" t="s">
        <v>668</v>
      </c>
      <c r="AE2875" s="10" t="s">
        <v>668</v>
      </c>
      <c r="AF2875" s="10" t="s">
        <v>668</v>
      </c>
      <c r="AG2875" s="10" t="s">
        <v>668</v>
      </c>
      <c r="AH2875" s="10" t="s">
        <v>668</v>
      </c>
      <c r="AI2875" s="18" t="s">
        <v>668</v>
      </c>
      <c r="AJ2875" s="10" t="s">
        <v>668</v>
      </c>
    </row>
    <row r="2876" spans="1:36" ht="14.25" customHeight="1" x14ac:dyDescent="0.25">
      <c r="A2876" s="10" t="s">
        <v>4130</v>
      </c>
      <c r="B2876" s="10" t="s">
        <v>1578</v>
      </c>
      <c r="C2876" s="10" t="s">
        <v>5598</v>
      </c>
      <c r="D2876" s="10" t="s">
        <v>2852</v>
      </c>
      <c r="E2876" s="33" t="s">
        <v>5608</v>
      </c>
      <c r="F2876" s="10" t="s">
        <v>668</v>
      </c>
      <c r="G2876" s="10" t="s">
        <v>2637</v>
      </c>
      <c r="H2876" s="10" t="s">
        <v>966</v>
      </c>
      <c r="I2876" s="33" t="s">
        <v>4127</v>
      </c>
      <c r="J2876" s="64">
        <v>7</v>
      </c>
      <c r="K2876" s="64">
        <v>289</v>
      </c>
      <c r="L2876" s="64">
        <v>6</v>
      </c>
      <c r="M2876" s="64">
        <v>10</v>
      </c>
      <c r="N2876" s="10" t="s">
        <v>2975</v>
      </c>
      <c r="O2876" s="64">
        <v>180</v>
      </c>
      <c r="P2876" s="62" t="s">
        <v>5757</v>
      </c>
      <c r="Q2876" s="19">
        <v>28.295696896999999</v>
      </c>
      <c r="R2876" s="19">
        <v>7.0951768566000002</v>
      </c>
      <c r="S2876" s="19">
        <v>35.390873753000001</v>
      </c>
      <c r="T2876" s="10" t="s">
        <v>614</v>
      </c>
      <c r="U2876" s="10" t="s">
        <v>4142</v>
      </c>
      <c r="V2876" s="58" t="s">
        <v>668</v>
      </c>
      <c r="W2876" s="58" t="s">
        <v>668</v>
      </c>
      <c r="X2876" s="58" t="s">
        <v>668</v>
      </c>
      <c r="Y2876" s="20" t="s">
        <v>668</v>
      </c>
      <c r="Z2876" s="20" t="s">
        <v>668</v>
      </c>
      <c r="AA2876" s="20" t="s">
        <v>668</v>
      </c>
      <c r="AB2876" s="10" t="s">
        <v>668</v>
      </c>
      <c r="AC2876" s="10" t="s">
        <v>668</v>
      </c>
      <c r="AD2876" s="10" t="s">
        <v>668</v>
      </c>
      <c r="AE2876" s="10" t="s">
        <v>668</v>
      </c>
      <c r="AF2876" s="10" t="s">
        <v>668</v>
      </c>
      <c r="AG2876" s="10" t="s">
        <v>668</v>
      </c>
      <c r="AH2876" s="10" t="s">
        <v>668</v>
      </c>
      <c r="AI2876" s="18" t="s">
        <v>668</v>
      </c>
      <c r="AJ2876" s="10" t="s">
        <v>668</v>
      </c>
    </row>
    <row r="2877" spans="1:36" ht="14.25" customHeight="1" x14ac:dyDescent="0.25">
      <c r="A2877" s="10" t="s">
        <v>4131</v>
      </c>
      <c r="B2877" s="10" t="s">
        <v>1578</v>
      </c>
      <c r="C2877" s="10" t="s">
        <v>5598</v>
      </c>
      <c r="D2877" s="10" t="s">
        <v>2852</v>
      </c>
      <c r="E2877" s="33" t="s">
        <v>5608</v>
      </c>
      <c r="F2877" s="10" t="s">
        <v>668</v>
      </c>
      <c r="G2877" s="10" t="s">
        <v>2637</v>
      </c>
      <c r="H2877" s="10" t="s">
        <v>966</v>
      </c>
      <c r="I2877" s="33" t="s">
        <v>4127</v>
      </c>
      <c r="J2877" s="64">
        <v>9</v>
      </c>
      <c r="K2877" s="64">
        <v>397</v>
      </c>
      <c r="L2877" s="64">
        <v>6</v>
      </c>
      <c r="M2877" s="64">
        <v>10</v>
      </c>
      <c r="N2877" s="10" t="s">
        <v>2975</v>
      </c>
      <c r="O2877" s="64">
        <v>180</v>
      </c>
      <c r="P2877" s="62" t="s">
        <v>5757</v>
      </c>
      <c r="Q2877" s="19">
        <v>28.295696896999999</v>
      </c>
      <c r="R2877" s="19">
        <v>6.4559361083000004</v>
      </c>
      <c r="S2877" s="19">
        <v>34.751633005000002</v>
      </c>
      <c r="T2877" s="10" t="s">
        <v>614</v>
      </c>
      <c r="U2877" s="10" t="s">
        <v>4143</v>
      </c>
      <c r="V2877" s="58" t="s">
        <v>668</v>
      </c>
      <c r="W2877" s="58" t="s">
        <v>668</v>
      </c>
      <c r="X2877" s="58" t="s">
        <v>668</v>
      </c>
      <c r="Y2877" s="20" t="s">
        <v>668</v>
      </c>
      <c r="Z2877" s="20" t="s">
        <v>668</v>
      </c>
      <c r="AA2877" s="20" t="s">
        <v>668</v>
      </c>
      <c r="AB2877" s="10" t="s">
        <v>668</v>
      </c>
      <c r="AC2877" s="10" t="s">
        <v>668</v>
      </c>
      <c r="AD2877" s="10" t="s">
        <v>668</v>
      </c>
      <c r="AE2877" s="10" t="s">
        <v>668</v>
      </c>
      <c r="AF2877" s="10" t="s">
        <v>668</v>
      </c>
      <c r="AG2877" s="10" t="s">
        <v>668</v>
      </c>
      <c r="AH2877" s="10" t="s">
        <v>668</v>
      </c>
      <c r="AI2877" s="18" t="s">
        <v>668</v>
      </c>
      <c r="AJ2877" s="10" t="s">
        <v>668</v>
      </c>
    </row>
    <row r="2878" spans="1:36" ht="14.25" customHeight="1" x14ac:dyDescent="0.25">
      <c r="A2878" s="10" t="s">
        <v>4132</v>
      </c>
      <c r="B2878" s="10" t="s">
        <v>1578</v>
      </c>
      <c r="C2878" s="10" t="s">
        <v>5598</v>
      </c>
      <c r="D2878" s="10" t="s">
        <v>2852</v>
      </c>
      <c r="E2878" s="33" t="s">
        <v>5608</v>
      </c>
      <c r="F2878" s="10" t="s">
        <v>668</v>
      </c>
      <c r="G2878" s="10" t="s">
        <v>2637</v>
      </c>
      <c r="H2878" s="10" t="s">
        <v>966</v>
      </c>
      <c r="I2878" s="33" t="s">
        <v>4127</v>
      </c>
      <c r="J2878" s="64">
        <v>1</v>
      </c>
      <c r="K2878" s="64">
        <v>29</v>
      </c>
      <c r="L2878" s="64">
        <v>6</v>
      </c>
      <c r="M2878" s="64">
        <v>10</v>
      </c>
      <c r="N2878" s="10" t="s">
        <v>2975</v>
      </c>
      <c r="O2878" s="64">
        <v>188</v>
      </c>
      <c r="P2878" s="62" t="s">
        <v>5757</v>
      </c>
      <c r="Q2878" s="19">
        <v>29.841031786999999</v>
      </c>
      <c r="R2878" s="19">
        <v>9.2932366415000001</v>
      </c>
      <c r="S2878" s="19">
        <v>39.134268427999999</v>
      </c>
      <c r="T2878" s="10" t="s">
        <v>614</v>
      </c>
      <c r="U2878" s="10" t="s">
        <v>4144</v>
      </c>
      <c r="V2878" s="58" t="s">
        <v>668</v>
      </c>
      <c r="W2878" s="58" t="s">
        <v>668</v>
      </c>
      <c r="X2878" s="58" t="s">
        <v>668</v>
      </c>
      <c r="Y2878" s="20" t="s">
        <v>668</v>
      </c>
      <c r="Z2878" s="20" t="s">
        <v>668</v>
      </c>
      <c r="AA2878" s="20" t="s">
        <v>668</v>
      </c>
      <c r="AB2878" s="10" t="s">
        <v>668</v>
      </c>
      <c r="AC2878" s="10" t="s">
        <v>668</v>
      </c>
      <c r="AD2878" s="10" t="s">
        <v>668</v>
      </c>
      <c r="AE2878" s="10" t="s">
        <v>668</v>
      </c>
      <c r="AF2878" s="10" t="s">
        <v>668</v>
      </c>
      <c r="AG2878" s="10" t="s">
        <v>668</v>
      </c>
      <c r="AH2878" s="10" t="s">
        <v>668</v>
      </c>
      <c r="AI2878" s="18" t="s">
        <v>668</v>
      </c>
      <c r="AJ2878" s="10" t="s">
        <v>668</v>
      </c>
    </row>
    <row r="2879" spans="1:36" ht="14.25" customHeight="1" x14ac:dyDescent="0.25">
      <c r="A2879" s="10" t="s">
        <v>4133</v>
      </c>
      <c r="B2879" s="10" t="s">
        <v>1578</v>
      </c>
      <c r="C2879" s="10" t="s">
        <v>5598</v>
      </c>
      <c r="D2879" s="10" t="s">
        <v>2852</v>
      </c>
      <c r="E2879" s="33" t="s">
        <v>5608</v>
      </c>
      <c r="F2879" s="10" t="s">
        <v>668</v>
      </c>
      <c r="G2879" s="10" t="s">
        <v>2637</v>
      </c>
      <c r="H2879" s="10" t="s">
        <v>966</v>
      </c>
      <c r="I2879" s="33" t="s">
        <v>4127</v>
      </c>
      <c r="J2879" s="64">
        <v>2</v>
      </c>
      <c r="K2879" s="64">
        <v>88</v>
      </c>
      <c r="L2879" s="64">
        <v>5</v>
      </c>
      <c r="M2879" s="64">
        <v>10</v>
      </c>
      <c r="N2879" s="10" t="s">
        <v>2975</v>
      </c>
      <c r="O2879" s="64">
        <v>192</v>
      </c>
      <c r="P2879" s="62" t="s">
        <v>5757</v>
      </c>
      <c r="Q2879" s="19">
        <v>19.325940121999999</v>
      </c>
      <c r="R2879" s="19">
        <v>10.850645122</v>
      </c>
      <c r="S2879" s="19">
        <v>30.176585243000002</v>
      </c>
      <c r="T2879" s="10" t="s">
        <v>614</v>
      </c>
      <c r="U2879" s="10" t="s">
        <v>4145</v>
      </c>
      <c r="V2879" s="58" t="s">
        <v>668</v>
      </c>
      <c r="W2879" s="58" t="s">
        <v>668</v>
      </c>
      <c r="X2879" s="58" t="s">
        <v>668</v>
      </c>
      <c r="Y2879" s="20" t="s">
        <v>668</v>
      </c>
      <c r="Z2879" s="20" t="s">
        <v>668</v>
      </c>
      <c r="AA2879" s="20" t="s">
        <v>668</v>
      </c>
      <c r="AB2879" s="10" t="s">
        <v>668</v>
      </c>
      <c r="AC2879" s="10" t="s">
        <v>668</v>
      </c>
      <c r="AD2879" s="10" t="s">
        <v>668</v>
      </c>
      <c r="AE2879" s="10" t="s">
        <v>668</v>
      </c>
      <c r="AF2879" s="10" t="s">
        <v>668</v>
      </c>
      <c r="AG2879" s="10" t="s">
        <v>668</v>
      </c>
      <c r="AH2879" s="10" t="s">
        <v>668</v>
      </c>
      <c r="AI2879" s="18" t="s">
        <v>668</v>
      </c>
      <c r="AJ2879" s="10" t="s">
        <v>668</v>
      </c>
    </row>
    <row r="2880" spans="1:36" ht="14.25" customHeight="1" x14ac:dyDescent="0.25">
      <c r="A2880" s="10" t="s">
        <v>4135</v>
      </c>
      <c r="B2880" s="10" t="s">
        <v>1578</v>
      </c>
      <c r="C2880" s="10" t="s">
        <v>5598</v>
      </c>
      <c r="D2880" s="10" t="s">
        <v>2852</v>
      </c>
      <c r="E2880" s="33" t="s">
        <v>5608</v>
      </c>
      <c r="F2880" s="10" t="s">
        <v>668</v>
      </c>
      <c r="G2880" s="10" t="s">
        <v>2637</v>
      </c>
      <c r="H2880" s="10" t="s">
        <v>966</v>
      </c>
      <c r="I2880" s="33" t="s">
        <v>4127</v>
      </c>
      <c r="J2880" s="64">
        <v>5</v>
      </c>
      <c r="K2880" s="64">
        <v>198</v>
      </c>
      <c r="L2880" s="64">
        <v>5</v>
      </c>
      <c r="M2880" s="64">
        <v>12</v>
      </c>
      <c r="N2880" s="10" t="s">
        <v>4134</v>
      </c>
      <c r="O2880" s="64">
        <v>226</v>
      </c>
      <c r="P2880" s="62" t="s">
        <v>5757</v>
      </c>
      <c r="Q2880" s="19">
        <v>9.0331034918000004</v>
      </c>
      <c r="R2880" s="19">
        <v>16.073047794000001</v>
      </c>
      <c r="S2880" s="19">
        <v>25.106151285999999</v>
      </c>
      <c r="T2880" s="10" t="s">
        <v>619</v>
      </c>
      <c r="U2880" s="10" t="s">
        <v>4146</v>
      </c>
      <c r="V2880" s="58" t="s">
        <v>668</v>
      </c>
      <c r="W2880" s="58" t="s">
        <v>668</v>
      </c>
      <c r="X2880" s="58" t="s">
        <v>668</v>
      </c>
      <c r="Y2880" s="20" t="s">
        <v>668</v>
      </c>
      <c r="Z2880" s="20" t="s">
        <v>668</v>
      </c>
      <c r="AA2880" s="20" t="s">
        <v>668</v>
      </c>
      <c r="AB2880" s="10" t="s">
        <v>668</v>
      </c>
      <c r="AC2880" s="10" t="s">
        <v>668</v>
      </c>
      <c r="AD2880" s="10" t="s">
        <v>668</v>
      </c>
      <c r="AE2880" s="10" t="s">
        <v>668</v>
      </c>
      <c r="AF2880" s="10" t="s">
        <v>668</v>
      </c>
      <c r="AG2880" s="10" t="s">
        <v>668</v>
      </c>
      <c r="AH2880" s="10" t="s">
        <v>668</v>
      </c>
      <c r="AI2880" s="18" t="s">
        <v>668</v>
      </c>
      <c r="AJ2880" s="10" t="s">
        <v>668</v>
      </c>
    </row>
    <row r="2881" spans="1:36" ht="14.25" customHeight="1" x14ac:dyDescent="0.25">
      <c r="A2881" s="10" t="s">
        <v>4137</v>
      </c>
      <c r="B2881" s="10" t="s">
        <v>1578</v>
      </c>
      <c r="C2881" s="10" t="s">
        <v>5598</v>
      </c>
      <c r="D2881" s="10" t="s">
        <v>2852</v>
      </c>
      <c r="E2881" s="33" t="s">
        <v>5608</v>
      </c>
      <c r="F2881" s="10" t="s">
        <v>668</v>
      </c>
      <c r="G2881" s="10" t="s">
        <v>2637</v>
      </c>
      <c r="H2881" s="10" t="s">
        <v>966</v>
      </c>
      <c r="I2881" s="33" t="s">
        <v>4127</v>
      </c>
      <c r="J2881" s="64">
        <v>8</v>
      </c>
      <c r="K2881" s="64">
        <v>330</v>
      </c>
      <c r="L2881" s="64">
        <v>6</v>
      </c>
      <c r="M2881" s="64">
        <v>13</v>
      </c>
      <c r="N2881" s="10" t="s">
        <v>4136</v>
      </c>
      <c r="O2881" s="64">
        <v>231</v>
      </c>
      <c r="P2881" s="62" t="s">
        <v>5757</v>
      </c>
      <c r="Q2881" s="19">
        <v>20.570880718000002</v>
      </c>
      <c r="R2881" s="19">
        <v>12.24773435</v>
      </c>
      <c r="S2881" s="19">
        <v>32.818615069000003</v>
      </c>
      <c r="T2881" s="10" t="s">
        <v>614</v>
      </c>
      <c r="U2881" s="10" t="s">
        <v>4147</v>
      </c>
      <c r="V2881" s="58" t="s">
        <v>668</v>
      </c>
      <c r="W2881" s="58" t="s">
        <v>668</v>
      </c>
      <c r="X2881" s="58" t="s">
        <v>668</v>
      </c>
      <c r="Y2881" s="20" t="s">
        <v>668</v>
      </c>
      <c r="Z2881" s="20" t="s">
        <v>668</v>
      </c>
      <c r="AA2881" s="20" t="s">
        <v>668</v>
      </c>
      <c r="AB2881" s="10" t="s">
        <v>668</v>
      </c>
      <c r="AC2881" s="10" t="s">
        <v>668</v>
      </c>
      <c r="AD2881" s="10" t="s">
        <v>668</v>
      </c>
      <c r="AE2881" s="10" t="s">
        <v>668</v>
      </c>
      <c r="AF2881" s="10" t="s">
        <v>668</v>
      </c>
      <c r="AG2881" s="10" t="s">
        <v>668</v>
      </c>
      <c r="AH2881" s="10" t="s">
        <v>668</v>
      </c>
      <c r="AI2881" s="18" t="s">
        <v>668</v>
      </c>
      <c r="AJ2881" s="10" t="s">
        <v>668</v>
      </c>
    </row>
    <row r="2882" spans="1:36" ht="14.25" customHeight="1" x14ac:dyDescent="0.25">
      <c r="A2882" s="10" t="s">
        <v>4138</v>
      </c>
      <c r="B2882" s="10" t="s">
        <v>1578</v>
      </c>
      <c r="C2882" s="10" t="s">
        <v>5598</v>
      </c>
      <c r="D2882" s="10" t="s">
        <v>2852</v>
      </c>
      <c r="E2882" s="33" t="s">
        <v>5608</v>
      </c>
      <c r="F2882" s="10" t="s">
        <v>668</v>
      </c>
      <c r="G2882" s="10" t="s">
        <v>2637</v>
      </c>
      <c r="H2882" s="10" t="s">
        <v>966</v>
      </c>
      <c r="I2882" s="33" t="s">
        <v>4127</v>
      </c>
      <c r="J2882" s="64">
        <v>7</v>
      </c>
      <c r="K2882" s="64">
        <v>312</v>
      </c>
      <c r="L2882" s="64">
        <v>4</v>
      </c>
      <c r="M2882" s="64">
        <v>13</v>
      </c>
      <c r="N2882" s="10" t="s">
        <v>4136</v>
      </c>
      <c r="O2882" s="64">
        <v>237</v>
      </c>
      <c r="P2882" s="62" t="s">
        <v>5757</v>
      </c>
      <c r="Q2882" s="19">
        <v>22.445291920999999</v>
      </c>
      <c r="R2882" s="19">
        <v>19.553859908</v>
      </c>
      <c r="S2882" s="19">
        <v>41.999151828999999</v>
      </c>
      <c r="T2882" s="10" t="s">
        <v>603</v>
      </c>
      <c r="U2882" s="10" t="s">
        <v>4148</v>
      </c>
      <c r="V2882" s="58" t="s">
        <v>668</v>
      </c>
      <c r="W2882" s="58" t="s">
        <v>668</v>
      </c>
      <c r="X2882" s="58" t="s">
        <v>668</v>
      </c>
      <c r="Y2882" s="20" t="s">
        <v>668</v>
      </c>
      <c r="Z2882" s="20" t="s">
        <v>668</v>
      </c>
      <c r="AA2882" s="20" t="s">
        <v>668</v>
      </c>
      <c r="AB2882" s="10" t="s">
        <v>668</v>
      </c>
      <c r="AC2882" s="10" t="s">
        <v>668</v>
      </c>
      <c r="AD2882" s="10" t="s">
        <v>668</v>
      </c>
      <c r="AE2882" s="10" t="s">
        <v>668</v>
      </c>
      <c r="AF2882" s="10" t="s">
        <v>668</v>
      </c>
      <c r="AG2882" s="10" t="s">
        <v>668</v>
      </c>
      <c r="AH2882" s="10" t="s">
        <v>668</v>
      </c>
      <c r="AI2882" s="18" t="s">
        <v>668</v>
      </c>
      <c r="AJ2882" s="10" t="s">
        <v>668</v>
      </c>
    </row>
    <row r="2883" spans="1:36" ht="14.25" customHeight="1" x14ac:dyDescent="0.25">
      <c r="A2883" s="10" t="s">
        <v>4139</v>
      </c>
      <c r="B2883" s="10" t="s">
        <v>1578</v>
      </c>
      <c r="C2883" s="10" t="s">
        <v>5598</v>
      </c>
      <c r="D2883" s="10" t="s">
        <v>2852</v>
      </c>
      <c r="E2883" s="33" t="s">
        <v>5608</v>
      </c>
      <c r="F2883" s="10" t="s">
        <v>668</v>
      </c>
      <c r="G2883" s="10" t="s">
        <v>2637</v>
      </c>
      <c r="H2883" s="10" t="s">
        <v>966</v>
      </c>
      <c r="I2883" s="33" t="s">
        <v>4127</v>
      </c>
      <c r="J2883" s="64">
        <v>4</v>
      </c>
      <c r="K2883" s="64">
        <v>154</v>
      </c>
      <c r="L2883" s="64">
        <v>3</v>
      </c>
      <c r="M2883" s="64">
        <v>13</v>
      </c>
      <c r="N2883" s="10" t="s">
        <v>4136</v>
      </c>
      <c r="O2883" s="64">
        <v>245</v>
      </c>
      <c r="P2883" s="62" t="s">
        <v>5757</v>
      </c>
      <c r="Q2883" s="19">
        <v>10.292147264</v>
      </c>
      <c r="R2883" s="19">
        <v>18.407179816999999</v>
      </c>
      <c r="S2883" s="19">
        <v>28.699327081</v>
      </c>
      <c r="T2883" s="10" t="s">
        <v>619</v>
      </c>
      <c r="U2883" s="10" t="s">
        <v>4149</v>
      </c>
      <c r="V2883" s="58" t="s">
        <v>668</v>
      </c>
      <c r="W2883" s="58" t="s">
        <v>668</v>
      </c>
      <c r="X2883" s="58" t="s">
        <v>668</v>
      </c>
      <c r="Y2883" s="20" t="s">
        <v>668</v>
      </c>
      <c r="Z2883" s="20" t="s">
        <v>668</v>
      </c>
      <c r="AA2883" s="20" t="s">
        <v>668</v>
      </c>
      <c r="AB2883" s="10" t="s">
        <v>668</v>
      </c>
      <c r="AC2883" s="10" t="s">
        <v>668</v>
      </c>
      <c r="AD2883" s="10" t="s">
        <v>668</v>
      </c>
      <c r="AE2883" s="10" t="s">
        <v>668</v>
      </c>
      <c r="AF2883" s="10" t="s">
        <v>668</v>
      </c>
      <c r="AG2883" s="10" t="s">
        <v>668</v>
      </c>
      <c r="AH2883" s="10" t="s">
        <v>668</v>
      </c>
      <c r="AI2883" s="18" t="s">
        <v>668</v>
      </c>
      <c r="AJ2883" s="10" t="s">
        <v>668</v>
      </c>
    </row>
    <row r="2884" spans="1:36" ht="14.25" customHeight="1" x14ac:dyDescent="0.25">
      <c r="A2884" s="10" t="s">
        <v>3227</v>
      </c>
      <c r="B2884" s="10" t="s">
        <v>1578</v>
      </c>
      <c r="C2884" s="10" t="s">
        <v>5598</v>
      </c>
      <c r="D2884" s="10" t="s">
        <v>2852</v>
      </c>
      <c r="E2884" s="33" t="s">
        <v>5608</v>
      </c>
      <c r="F2884" s="10" t="s">
        <v>668</v>
      </c>
      <c r="G2884" s="10" t="s">
        <v>2637</v>
      </c>
      <c r="H2884" s="10" t="s">
        <v>3217</v>
      </c>
      <c r="I2884" s="33" t="s">
        <v>3233</v>
      </c>
      <c r="J2884" s="64">
        <v>2</v>
      </c>
      <c r="K2884" s="64" t="s">
        <v>668</v>
      </c>
      <c r="L2884" s="64">
        <v>4</v>
      </c>
      <c r="M2884" s="64">
        <v>2</v>
      </c>
      <c r="N2884" s="10" t="s">
        <v>2854</v>
      </c>
      <c r="O2884" s="64">
        <v>30</v>
      </c>
      <c r="P2884" s="62" t="s">
        <v>5757</v>
      </c>
      <c r="Q2884" s="19">
        <v>28.507866195999998</v>
      </c>
      <c r="R2884" s="19">
        <v>5.8764695503000004</v>
      </c>
      <c r="S2884" s="19">
        <v>34.384335745999998</v>
      </c>
      <c r="T2884" s="10" t="s">
        <v>3223</v>
      </c>
      <c r="U2884" s="10" t="s">
        <v>668</v>
      </c>
      <c r="V2884" s="58" t="s">
        <v>668</v>
      </c>
      <c r="W2884" s="58" t="s">
        <v>668</v>
      </c>
      <c r="X2884" s="58" t="s">
        <v>668</v>
      </c>
      <c r="Y2884" s="20" t="s">
        <v>668</v>
      </c>
      <c r="Z2884" s="20" t="s">
        <v>668</v>
      </c>
      <c r="AA2884" s="20" t="s">
        <v>668</v>
      </c>
      <c r="AB2884" s="10" t="s">
        <v>668</v>
      </c>
      <c r="AC2884" s="10" t="s">
        <v>668</v>
      </c>
      <c r="AD2884" s="10" t="s">
        <v>668</v>
      </c>
      <c r="AE2884" s="10" t="s">
        <v>668</v>
      </c>
      <c r="AF2884" s="10" t="s">
        <v>668</v>
      </c>
      <c r="AG2884" s="10" t="s">
        <v>668</v>
      </c>
      <c r="AH2884" s="10" t="s">
        <v>668</v>
      </c>
      <c r="AI2884" s="18" t="s">
        <v>668</v>
      </c>
      <c r="AJ2884" s="10" t="s">
        <v>668</v>
      </c>
    </row>
    <row r="2885" spans="1:36" ht="14.25" customHeight="1" x14ac:dyDescent="0.25">
      <c r="A2885" s="10" t="s">
        <v>3228</v>
      </c>
      <c r="B2885" s="10" t="s">
        <v>1578</v>
      </c>
      <c r="C2885" s="10" t="s">
        <v>5598</v>
      </c>
      <c r="D2885" s="10" t="s">
        <v>2852</v>
      </c>
      <c r="E2885" s="33" t="s">
        <v>5608</v>
      </c>
      <c r="F2885" s="10" t="s">
        <v>668</v>
      </c>
      <c r="G2885" s="10" t="s">
        <v>2637</v>
      </c>
      <c r="H2885" s="10" t="s">
        <v>3217</v>
      </c>
      <c r="I2885" s="33" t="s">
        <v>3233</v>
      </c>
      <c r="J2885" s="64">
        <v>2</v>
      </c>
      <c r="K2885" s="64" t="s">
        <v>668</v>
      </c>
      <c r="L2885" s="64">
        <v>5</v>
      </c>
      <c r="M2885" s="64">
        <v>2</v>
      </c>
      <c r="N2885" s="10" t="s">
        <v>2854</v>
      </c>
      <c r="O2885" s="64">
        <v>30</v>
      </c>
      <c r="P2885" s="62" t="s">
        <v>5757</v>
      </c>
      <c r="Q2885" s="19">
        <v>28.507866195999998</v>
      </c>
      <c r="R2885" s="19">
        <v>6.0363553093000002</v>
      </c>
      <c r="S2885" s="19">
        <v>34.544221505000003</v>
      </c>
      <c r="T2885" s="10" t="s">
        <v>3223</v>
      </c>
      <c r="U2885" s="10" t="s">
        <v>668</v>
      </c>
      <c r="V2885" s="58" t="s">
        <v>668</v>
      </c>
      <c r="W2885" s="58" t="s">
        <v>668</v>
      </c>
      <c r="X2885" s="58" t="s">
        <v>668</v>
      </c>
      <c r="Y2885" s="20" t="s">
        <v>668</v>
      </c>
      <c r="Z2885" s="20" t="s">
        <v>668</v>
      </c>
      <c r="AA2885" s="20" t="s">
        <v>668</v>
      </c>
      <c r="AB2885" s="10" t="s">
        <v>668</v>
      </c>
      <c r="AC2885" s="10" t="s">
        <v>668</v>
      </c>
      <c r="AD2885" s="10" t="s">
        <v>668</v>
      </c>
      <c r="AE2885" s="10" t="s">
        <v>668</v>
      </c>
      <c r="AF2885" s="10" t="s">
        <v>668</v>
      </c>
      <c r="AG2885" s="10" t="s">
        <v>668</v>
      </c>
      <c r="AH2885" s="10" t="s">
        <v>668</v>
      </c>
      <c r="AI2885" s="18" t="s">
        <v>668</v>
      </c>
      <c r="AJ2885" s="10" t="s">
        <v>668</v>
      </c>
    </row>
    <row r="2886" spans="1:36" ht="14.25" customHeight="1" x14ac:dyDescent="0.25">
      <c r="A2886" s="10" t="s">
        <v>3229</v>
      </c>
      <c r="B2886" s="10" t="s">
        <v>1578</v>
      </c>
      <c r="C2886" s="10" t="s">
        <v>5598</v>
      </c>
      <c r="D2886" s="10" t="s">
        <v>2852</v>
      </c>
      <c r="E2886" s="33" t="s">
        <v>5608</v>
      </c>
      <c r="F2886" s="10" t="s">
        <v>668</v>
      </c>
      <c r="G2886" s="10" t="s">
        <v>2637</v>
      </c>
      <c r="H2886" s="10" t="s">
        <v>3217</v>
      </c>
      <c r="I2886" s="33" t="s">
        <v>3233</v>
      </c>
      <c r="J2886" s="64">
        <v>5</v>
      </c>
      <c r="K2886" s="64" t="s">
        <v>668</v>
      </c>
      <c r="L2886" s="64">
        <v>4</v>
      </c>
      <c r="M2886" s="64">
        <v>2</v>
      </c>
      <c r="N2886" s="10" t="s">
        <v>2854</v>
      </c>
      <c r="O2886" s="64">
        <v>37</v>
      </c>
      <c r="P2886" s="62" t="s">
        <v>5757</v>
      </c>
      <c r="Q2886" s="19">
        <v>19.707878421</v>
      </c>
      <c r="R2886" s="19">
        <v>7.5850395437999998</v>
      </c>
      <c r="S2886" s="19">
        <v>27.292917965000001</v>
      </c>
      <c r="T2886" s="10" t="s">
        <v>3223</v>
      </c>
      <c r="U2886" s="10" t="s">
        <v>668</v>
      </c>
      <c r="V2886" s="58" t="s">
        <v>668</v>
      </c>
      <c r="W2886" s="58" t="s">
        <v>668</v>
      </c>
      <c r="X2886" s="58" t="s">
        <v>668</v>
      </c>
      <c r="Y2886" s="20" t="s">
        <v>668</v>
      </c>
      <c r="Z2886" s="20" t="s">
        <v>668</v>
      </c>
      <c r="AA2886" s="20" t="s">
        <v>668</v>
      </c>
      <c r="AB2886" s="10" t="s">
        <v>668</v>
      </c>
      <c r="AC2886" s="10" t="s">
        <v>668</v>
      </c>
      <c r="AD2886" s="10" t="s">
        <v>668</v>
      </c>
      <c r="AE2886" s="10" t="s">
        <v>668</v>
      </c>
      <c r="AF2886" s="10" t="s">
        <v>668</v>
      </c>
      <c r="AG2886" s="10" t="s">
        <v>668</v>
      </c>
      <c r="AH2886" s="10" t="s">
        <v>668</v>
      </c>
      <c r="AI2886" s="18" t="s">
        <v>668</v>
      </c>
      <c r="AJ2886" s="10" t="s">
        <v>668</v>
      </c>
    </row>
    <row r="2887" spans="1:36" ht="14.25" customHeight="1" x14ac:dyDescent="0.25">
      <c r="A2887" s="10" t="s">
        <v>3230</v>
      </c>
      <c r="B2887" s="10" t="s">
        <v>1578</v>
      </c>
      <c r="C2887" s="10" t="s">
        <v>5598</v>
      </c>
      <c r="D2887" s="10" t="s">
        <v>2852</v>
      </c>
      <c r="E2887" s="33" t="s">
        <v>5608</v>
      </c>
      <c r="F2887" s="10" t="s">
        <v>668</v>
      </c>
      <c r="G2887" s="10" t="s">
        <v>2637</v>
      </c>
      <c r="H2887" s="10" t="s">
        <v>3217</v>
      </c>
      <c r="I2887" s="33" t="s">
        <v>3233</v>
      </c>
      <c r="J2887" s="64">
        <v>7</v>
      </c>
      <c r="K2887" s="64" t="s">
        <v>668</v>
      </c>
      <c r="L2887" s="64">
        <v>5</v>
      </c>
      <c r="M2887" s="64">
        <v>2</v>
      </c>
      <c r="N2887" s="10" t="s">
        <v>2854</v>
      </c>
      <c r="O2887" s="64">
        <v>38</v>
      </c>
      <c r="P2887" s="62" t="s">
        <v>5757</v>
      </c>
      <c r="Q2887" s="19">
        <v>24.522453391999999</v>
      </c>
      <c r="R2887" s="19">
        <v>6.6175719469000001</v>
      </c>
      <c r="S2887" s="19">
        <v>31.140025339000001</v>
      </c>
      <c r="T2887" s="10" t="s">
        <v>3223</v>
      </c>
      <c r="U2887" s="10" t="s">
        <v>668</v>
      </c>
      <c r="V2887" s="58" t="s">
        <v>668</v>
      </c>
      <c r="W2887" s="58" t="s">
        <v>668</v>
      </c>
      <c r="X2887" s="58" t="s">
        <v>668</v>
      </c>
      <c r="Y2887" s="20" t="s">
        <v>668</v>
      </c>
      <c r="Z2887" s="20" t="s">
        <v>668</v>
      </c>
      <c r="AA2887" s="20" t="s">
        <v>668</v>
      </c>
      <c r="AB2887" s="10" t="s">
        <v>668</v>
      </c>
      <c r="AC2887" s="10" t="s">
        <v>668</v>
      </c>
      <c r="AD2887" s="10" t="s">
        <v>668</v>
      </c>
      <c r="AE2887" s="10" t="s">
        <v>668</v>
      </c>
      <c r="AF2887" s="10" t="s">
        <v>668</v>
      </c>
      <c r="AG2887" s="10" t="s">
        <v>668</v>
      </c>
      <c r="AH2887" s="10" t="s">
        <v>668</v>
      </c>
      <c r="AI2887" s="18" t="s">
        <v>668</v>
      </c>
      <c r="AJ2887" s="10" t="s">
        <v>668</v>
      </c>
    </row>
    <row r="2888" spans="1:36" ht="14.25" customHeight="1" x14ac:dyDescent="0.25">
      <c r="A2888" s="10" t="s">
        <v>3231</v>
      </c>
      <c r="B2888" s="10" t="s">
        <v>1578</v>
      </c>
      <c r="C2888" s="10" t="s">
        <v>5598</v>
      </c>
      <c r="D2888" s="10" t="s">
        <v>2852</v>
      </c>
      <c r="E2888" s="33" t="s">
        <v>5608</v>
      </c>
      <c r="F2888" s="10" t="s">
        <v>668</v>
      </c>
      <c r="G2888" s="10" t="s">
        <v>2637</v>
      </c>
      <c r="H2888" s="10" t="s">
        <v>3217</v>
      </c>
      <c r="I2888" s="33" t="s">
        <v>3233</v>
      </c>
      <c r="J2888" s="64">
        <v>2</v>
      </c>
      <c r="K2888" s="64" t="s">
        <v>668</v>
      </c>
      <c r="L2888" s="64">
        <v>3</v>
      </c>
      <c r="M2888" s="64">
        <v>2</v>
      </c>
      <c r="N2888" s="10" t="s">
        <v>2854</v>
      </c>
      <c r="O2888" s="64">
        <v>42</v>
      </c>
      <c r="P2888" s="62" t="s">
        <v>5757</v>
      </c>
      <c r="Q2888" s="19">
        <v>13.875201397</v>
      </c>
      <c r="R2888" s="19">
        <v>3.3391018301000002</v>
      </c>
      <c r="S2888" s="19">
        <v>17.214303226999998</v>
      </c>
      <c r="T2888" s="10" t="s">
        <v>3223</v>
      </c>
      <c r="U2888" s="10" t="s">
        <v>668</v>
      </c>
      <c r="V2888" s="58" t="s">
        <v>668</v>
      </c>
      <c r="W2888" s="58" t="s">
        <v>668</v>
      </c>
      <c r="X2888" s="58" t="s">
        <v>668</v>
      </c>
      <c r="Y2888" s="20" t="s">
        <v>668</v>
      </c>
      <c r="Z2888" s="20" t="s">
        <v>668</v>
      </c>
      <c r="AA2888" s="20" t="s">
        <v>668</v>
      </c>
      <c r="AB2888" s="10" t="s">
        <v>668</v>
      </c>
      <c r="AC2888" s="10" t="s">
        <v>668</v>
      </c>
      <c r="AD2888" s="10" t="s">
        <v>668</v>
      </c>
      <c r="AE2888" s="10" t="s">
        <v>668</v>
      </c>
      <c r="AF2888" s="10" t="s">
        <v>668</v>
      </c>
      <c r="AG2888" s="10" t="s">
        <v>668</v>
      </c>
      <c r="AH2888" s="10" t="s">
        <v>668</v>
      </c>
      <c r="AI2888" s="18" t="s">
        <v>668</v>
      </c>
      <c r="AJ2888" s="10" t="s">
        <v>668</v>
      </c>
    </row>
    <row r="2889" spans="1:36" ht="14.25" customHeight="1" x14ac:dyDescent="0.25">
      <c r="A2889" s="10" t="s">
        <v>3232</v>
      </c>
      <c r="B2889" s="10" t="s">
        <v>1578</v>
      </c>
      <c r="C2889" s="10" t="s">
        <v>5598</v>
      </c>
      <c r="D2889" s="10" t="s">
        <v>2852</v>
      </c>
      <c r="E2889" s="33" t="s">
        <v>5608</v>
      </c>
      <c r="F2889" s="10" t="s">
        <v>668</v>
      </c>
      <c r="G2889" s="10" t="s">
        <v>2637</v>
      </c>
      <c r="H2889" s="10" t="s">
        <v>3217</v>
      </c>
      <c r="I2889" s="33" t="s">
        <v>3233</v>
      </c>
      <c r="J2889" s="64">
        <v>2</v>
      </c>
      <c r="K2889" s="64" t="s">
        <v>668</v>
      </c>
      <c r="L2889" s="64">
        <v>6</v>
      </c>
      <c r="M2889" s="64">
        <v>1</v>
      </c>
      <c r="N2889" s="10" t="s">
        <v>2862</v>
      </c>
      <c r="O2889" s="64">
        <v>6</v>
      </c>
      <c r="P2889" s="62" t="s">
        <v>5757</v>
      </c>
      <c r="Q2889" s="19">
        <v>26.1</v>
      </c>
      <c r="R2889" s="19">
        <v>12.605031417999999</v>
      </c>
      <c r="S2889" s="19">
        <v>38.700000000000003</v>
      </c>
      <c r="T2889" s="10" t="s">
        <v>3234</v>
      </c>
      <c r="U2889" s="10" t="s">
        <v>668</v>
      </c>
      <c r="V2889" s="58" t="s">
        <v>668</v>
      </c>
      <c r="W2889" s="58" t="s">
        <v>668</v>
      </c>
      <c r="X2889" s="58" t="s">
        <v>668</v>
      </c>
      <c r="Y2889" s="20" t="s">
        <v>668</v>
      </c>
      <c r="Z2889" s="20" t="s">
        <v>668</v>
      </c>
      <c r="AA2889" s="20" t="s">
        <v>668</v>
      </c>
      <c r="AB2889" s="10" t="s">
        <v>668</v>
      </c>
      <c r="AC2889" s="10" t="s">
        <v>668</v>
      </c>
      <c r="AD2889" s="10" t="s">
        <v>668</v>
      </c>
      <c r="AE2889" s="10" t="s">
        <v>668</v>
      </c>
      <c r="AF2889" s="10" t="s">
        <v>668</v>
      </c>
      <c r="AG2889" s="10" t="s">
        <v>668</v>
      </c>
      <c r="AH2889" s="10" t="s">
        <v>668</v>
      </c>
      <c r="AI2889" s="18" t="s">
        <v>668</v>
      </c>
      <c r="AJ2889" s="10" t="s">
        <v>668</v>
      </c>
    </row>
    <row r="2890" spans="1:36" ht="14.25" customHeight="1" x14ac:dyDescent="0.25">
      <c r="A2890" s="10" t="s">
        <v>3536</v>
      </c>
      <c r="B2890" s="10" t="s">
        <v>1578</v>
      </c>
      <c r="C2890" s="10" t="s">
        <v>5598</v>
      </c>
      <c r="D2890" s="10" t="s">
        <v>2852</v>
      </c>
      <c r="E2890" s="33" t="s">
        <v>5608</v>
      </c>
      <c r="F2890" s="10" t="s">
        <v>668</v>
      </c>
      <c r="G2890" s="10" t="s">
        <v>2637</v>
      </c>
      <c r="H2890" s="10" t="s">
        <v>3217</v>
      </c>
      <c r="I2890" s="33" t="s">
        <v>3557</v>
      </c>
      <c r="J2890" s="64">
        <v>7</v>
      </c>
      <c r="K2890" s="64" t="s">
        <v>668</v>
      </c>
      <c r="L2890" s="64">
        <v>5</v>
      </c>
      <c r="M2890" s="64">
        <v>10</v>
      </c>
      <c r="N2890" s="10" t="s">
        <v>2975</v>
      </c>
      <c r="O2890" s="64">
        <v>171</v>
      </c>
      <c r="P2890" s="62" t="s">
        <v>5757</v>
      </c>
      <c r="Q2890" s="19">
        <v>41.154056376</v>
      </c>
      <c r="R2890" s="19">
        <v>14.922487794</v>
      </c>
      <c r="S2890" s="19">
        <v>56.076544169000002</v>
      </c>
      <c r="T2890" s="10" t="s">
        <v>3558</v>
      </c>
      <c r="U2890" s="10" t="s">
        <v>668</v>
      </c>
      <c r="V2890" s="58" t="s">
        <v>668</v>
      </c>
      <c r="W2890" s="58" t="s">
        <v>668</v>
      </c>
      <c r="X2890" s="58" t="s">
        <v>668</v>
      </c>
      <c r="Y2890" s="20" t="s">
        <v>668</v>
      </c>
      <c r="Z2890" s="20" t="s">
        <v>668</v>
      </c>
      <c r="AA2890" s="20" t="s">
        <v>668</v>
      </c>
      <c r="AB2890" s="10" t="s">
        <v>668</v>
      </c>
      <c r="AC2890" s="10" t="s">
        <v>668</v>
      </c>
      <c r="AD2890" s="10" t="s">
        <v>668</v>
      </c>
      <c r="AE2890" s="10" t="s">
        <v>668</v>
      </c>
      <c r="AF2890" s="10" t="s">
        <v>668</v>
      </c>
      <c r="AG2890" s="10" t="s">
        <v>668</v>
      </c>
      <c r="AH2890" s="10" t="s">
        <v>668</v>
      </c>
      <c r="AI2890" s="18" t="s">
        <v>668</v>
      </c>
      <c r="AJ2890" s="10" t="s">
        <v>668</v>
      </c>
    </row>
    <row r="2891" spans="1:36" ht="14.25" customHeight="1" x14ac:dyDescent="0.25">
      <c r="A2891" s="10" t="s">
        <v>3537</v>
      </c>
      <c r="B2891" s="10" t="s">
        <v>1578</v>
      </c>
      <c r="C2891" s="10" t="s">
        <v>5598</v>
      </c>
      <c r="D2891" s="10" t="s">
        <v>2852</v>
      </c>
      <c r="E2891" s="33" t="s">
        <v>5608</v>
      </c>
      <c r="F2891" s="10" t="s">
        <v>668</v>
      </c>
      <c r="G2891" s="10" t="s">
        <v>2637</v>
      </c>
      <c r="H2891" s="10" t="s">
        <v>3217</v>
      </c>
      <c r="I2891" s="33" t="s">
        <v>3233</v>
      </c>
      <c r="J2891" s="64">
        <v>4</v>
      </c>
      <c r="K2891" s="64" t="s">
        <v>668</v>
      </c>
      <c r="L2891" s="64">
        <v>1</v>
      </c>
      <c r="M2891" s="64">
        <v>2</v>
      </c>
      <c r="N2891" s="10" t="s">
        <v>2854</v>
      </c>
      <c r="O2891" s="64">
        <v>28</v>
      </c>
      <c r="P2891" s="62" t="s">
        <v>5757</v>
      </c>
      <c r="Q2891" s="19">
        <v>31.165902085999999</v>
      </c>
      <c r="R2891" s="19">
        <v>11.852568100999999</v>
      </c>
      <c r="S2891" s="19">
        <v>43.018470186999998</v>
      </c>
      <c r="T2891" s="10" t="s">
        <v>3234</v>
      </c>
      <c r="U2891" s="10" t="s">
        <v>668</v>
      </c>
      <c r="V2891" s="58" t="s">
        <v>668</v>
      </c>
      <c r="W2891" s="58" t="s">
        <v>668</v>
      </c>
      <c r="X2891" s="58" t="s">
        <v>668</v>
      </c>
      <c r="Y2891" s="20" t="s">
        <v>668</v>
      </c>
      <c r="Z2891" s="20" t="s">
        <v>668</v>
      </c>
      <c r="AA2891" s="20" t="s">
        <v>668</v>
      </c>
      <c r="AB2891" s="10" t="s">
        <v>668</v>
      </c>
      <c r="AC2891" s="10" t="s">
        <v>668</v>
      </c>
      <c r="AD2891" s="10" t="s">
        <v>668</v>
      </c>
      <c r="AE2891" s="10" t="s">
        <v>668</v>
      </c>
      <c r="AF2891" s="10" t="s">
        <v>668</v>
      </c>
      <c r="AG2891" s="10" t="s">
        <v>668</v>
      </c>
      <c r="AH2891" s="10" t="s">
        <v>668</v>
      </c>
      <c r="AI2891" s="18" t="s">
        <v>668</v>
      </c>
      <c r="AJ2891" s="10" t="s">
        <v>668</v>
      </c>
    </row>
    <row r="2892" spans="1:36" ht="14.25" customHeight="1" x14ac:dyDescent="0.25">
      <c r="A2892" s="10" t="s">
        <v>3538</v>
      </c>
      <c r="B2892" s="10" t="s">
        <v>1578</v>
      </c>
      <c r="C2892" s="10" t="s">
        <v>5598</v>
      </c>
      <c r="D2892" s="10" t="s">
        <v>2852</v>
      </c>
      <c r="E2892" s="33" t="s">
        <v>5608</v>
      </c>
      <c r="F2892" s="10" t="s">
        <v>668</v>
      </c>
      <c r="G2892" s="10" t="s">
        <v>2637</v>
      </c>
      <c r="H2892" s="10" t="s">
        <v>3217</v>
      </c>
      <c r="I2892" s="33" t="s">
        <v>3233</v>
      </c>
      <c r="J2892" s="64">
        <v>1</v>
      </c>
      <c r="K2892" s="64" t="s">
        <v>668</v>
      </c>
      <c r="L2892" s="64">
        <v>6</v>
      </c>
      <c r="M2892" s="64">
        <v>2</v>
      </c>
      <c r="N2892" s="10" t="s">
        <v>2854</v>
      </c>
      <c r="O2892" s="64">
        <v>35</v>
      </c>
      <c r="P2892" s="62" t="s">
        <v>5757</v>
      </c>
      <c r="Q2892" s="19">
        <v>30.324974002000001</v>
      </c>
      <c r="R2892" s="19">
        <v>8.9707951584999996</v>
      </c>
      <c r="S2892" s="19">
        <v>39.295769161000003</v>
      </c>
      <c r="T2892" s="10" t="s">
        <v>614</v>
      </c>
      <c r="U2892" s="10" t="s">
        <v>668</v>
      </c>
      <c r="V2892" s="58" t="s">
        <v>668</v>
      </c>
      <c r="W2892" s="58" t="s">
        <v>668</v>
      </c>
      <c r="X2892" s="58" t="s">
        <v>668</v>
      </c>
      <c r="Y2892" s="20" t="s">
        <v>668</v>
      </c>
      <c r="Z2892" s="20" t="s">
        <v>668</v>
      </c>
      <c r="AA2892" s="20" t="s">
        <v>668</v>
      </c>
      <c r="AB2892" s="10" t="s">
        <v>668</v>
      </c>
      <c r="AC2892" s="10" t="s">
        <v>668</v>
      </c>
      <c r="AD2892" s="10" t="s">
        <v>668</v>
      </c>
      <c r="AE2892" s="10" t="s">
        <v>668</v>
      </c>
      <c r="AF2892" s="10" t="s">
        <v>668</v>
      </c>
      <c r="AG2892" s="10" t="s">
        <v>668</v>
      </c>
      <c r="AH2892" s="10" t="s">
        <v>668</v>
      </c>
      <c r="AI2892" s="18" t="s">
        <v>668</v>
      </c>
      <c r="AJ2892" s="10" t="s">
        <v>668</v>
      </c>
    </row>
    <row r="2893" spans="1:36" ht="14.25" customHeight="1" x14ac:dyDescent="0.25">
      <c r="A2893" s="10" t="s">
        <v>3539</v>
      </c>
      <c r="B2893" s="10" t="s">
        <v>1578</v>
      </c>
      <c r="C2893" s="10" t="s">
        <v>5598</v>
      </c>
      <c r="D2893" s="10" t="s">
        <v>2852</v>
      </c>
      <c r="E2893" s="33" t="s">
        <v>5608</v>
      </c>
      <c r="F2893" s="10" t="s">
        <v>668</v>
      </c>
      <c r="G2893" s="10" t="s">
        <v>2637</v>
      </c>
      <c r="H2893" s="10" t="s">
        <v>3217</v>
      </c>
      <c r="I2893" s="33" t="s">
        <v>3557</v>
      </c>
      <c r="J2893" s="64">
        <v>6</v>
      </c>
      <c r="K2893" s="64" t="s">
        <v>668</v>
      </c>
      <c r="L2893" s="64">
        <v>2</v>
      </c>
      <c r="M2893" s="64">
        <v>10</v>
      </c>
      <c r="N2893" s="10" t="s">
        <v>2975</v>
      </c>
      <c r="O2893" s="64">
        <v>180</v>
      </c>
      <c r="P2893" s="62" t="s">
        <v>5757</v>
      </c>
      <c r="Q2893" s="19">
        <v>28.295696896999999</v>
      </c>
      <c r="R2893" s="19">
        <v>6.9578004670000002</v>
      </c>
      <c r="S2893" s="19">
        <v>35.253497363999998</v>
      </c>
      <c r="T2893" s="10" t="s">
        <v>3559</v>
      </c>
      <c r="U2893" s="10" t="s">
        <v>668</v>
      </c>
      <c r="V2893" s="58" t="s">
        <v>668</v>
      </c>
      <c r="W2893" s="58" t="s">
        <v>668</v>
      </c>
      <c r="X2893" s="58" t="s">
        <v>668</v>
      </c>
      <c r="Y2893" s="20" t="s">
        <v>668</v>
      </c>
      <c r="Z2893" s="20" t="s">
        <v>668</v>
      </c>
      <c r="AA2893" s="20" t="s">
        <v>668</v>
      </c>
      <c r="AB2893" s="10" t="s">
        <v>668</v>
      </c>
      <c r="AC2893" s="10" t="s">
        <v>668</v>
      </c>
      <c r="AD2893" s="10" t="s">
        <v>668</v>
      </c>
      <c r="AE2893" s="10" t="s">
        <v>668</v>
      </c>
      <c r="AF2893" s="10" t="s">
        <v>668</v>
      </c>
      <c r="AG2893" s="10" t="s">
        <v>668</v>
      </c>
      <c r="AH2893" s="10" t="s">
        <v>668</v>
      </c>
      <c r="AI2893" s="18" t="s">
        <v>668</v>
      </c>
      <c r="AJ2893" s="10" t="s">
        <v>668</v>
      </c>
    </row>
    <row r="2894" spans="1:36" ht="14.25" customHeight="1" x14ac:dyDescent="0.25">
      <c r="A2894" s="10" t="s">
        <v>3540</v>
      </c>
      <c r="B2894" s="10" t="s">
        <v>1578</v>
      </c>
      <c r="C2894" s="10" t="s">
        <v>5598</v>
      </c>
      <c r="D2894" s="10" t="s">
        <v>2852</v>
      </c>
      <c r="E2894" s="33" t="s">
        <v>5608</v>
      </c>
      <c r="F2894" s="10" t="s">
        <v>668</v>
      </c>
      <c r="G2894" s="10" t="s">
        <v>2637</v>
      </c>
      <c r="H2894" s="10" t="s">
        <v>3217</v>
      </c>
      <c r="I2894" s="33" t="s">
        <v>3557</v>
      </c>
      <c r="J2894" s="64">
        <v>2</v>
      </c>
      <c r="K2894" s="64" t="s">
        <v>668</v>
      </c>
      <c r="L2894" s="64">
        <v>4</v>
      </c>
      <c r="M2894" s="64">
        <v>12</v>
      </c>
      <c r="N2894" s="10" t="s">
        <v>4134</v>
      </c>
      <c r="O2894" s="64">
        <v>213</v>
      </c>
      <c r="P2894" s="62" t="s">
        <v>5757</v>
      </c>
      <c r="Q2894" s="19">
        <v>27.588734705</v>
      </c>
      <c r="R2894" s="19">
        <v>17.758408158000002</v>
      </c>
      <c r="S2894" s="19">
        <v>45.347142863000002</v>
      </c>
      <c r="T2894" s="10" t="s">
        <v>3560</v>
      </c>
      <c r="U2894" s="10" t="s">
        <v>668</v>
      </c>
      <c r="V2894" s="58" t="s">
        <v>668</v>
      </c>
      <c r="W2894" s="58" t="s">
        <v>668</v>
      </c>
      <c r="X2894" s="58" t="s">
        <v>668</v>
      </c>
      <c r="Y2894" s="20" t="s">
        <v>668</v>
      </c>
      <c r="Z2894" s="20" t="s">
        <v>668</v>
      </c>
      <c r="AA2894" s="20" t="s">
        <v>668</v>
      </c>
      <c r="AB2894" s="10" t="s">
        <v>668</v>
      </c>
      <c r="AC2894" s="10" t="s">
        <v>668</v>
      </c>
      <c r="AD2894" s="10" t="s">
        <v>668</v>
      </c>
      <c r="AE2894" s="10" t="s">
        <v>668</v>
      </c>
      <c r="AF2894" s="10" t="s">
        <v>668</v>
      </c>
      <c r="AG2894" s="10" t="s">
        <v>668</v>
      </c>
      <c r="AH2894" s="10" t="s">
        <v>668</v>
      </c>
      <c r="AI2894" s="18" t="s">
        <v>668</v>
      </c>
      <c r="AJ2894" s="10" t="s">
        <v>668</v>
      </c>
    </row>
    <row r="2895" spans="1:36" ht="14.25" customHeight="1" x14ac:dyDescent="0.25">
      <c r="A2895" s="10" t="s">
        <v>3541</v>
      </c>
      <c r="B2895" s="10" t="s">
        <v>1578</v>
      </c>
      <c r="C2895" s="10" t="s">
        <v>5598</v>
      </c>
      <c r="D2895" s="10" t="s">
        <v>2852</v>
      </c>
      <c r="E2895" s="33" t="s">
        <v>5608</v>
      </c>
      <c r="F2895" s="10" t="s">
        <v>668</v>
      </c>
      <c r="G2895" s="10" t="s">
        <v>2637</v>
      </c>
      <c r="H2895" s="10" t="s">
        <v>3217</v>
      </c>
      <c r="I2895" s="33" t="s">
        <v>3557</v>
      </c>
      <c r="J2895" s="64">
        <v>3</v>
      </c>
      <c r="K2895" s="64" t="s">
        <v>668</v>
      </c>
      <c r="L2895" s="64">
        <v>5</v>
      </c>
      <c r="M2895" s="64">
        <v>12</v>
      </c>
      <c r="N2895" s="10" t="s">
        <v>4134</v>
      </c>
      <c r="O2895" s="64">
        <v>213</v>
      </c>
      <c r="P2895" s="62" t="s">
        <v>5757</v>
      </c>
      <c r="Q2895" s="19">
        <v>27.588734705</v>
      </c>
      <c r="R2895" s="19">
        <v>14.923652886999999</v>
      </c>
      <c r="S2895" s="19">
        <v>42.512387592000003</v>
      </c>
      <c r="T2895" s="10" t="s">
        <v>3561</v>
      </c>
      <c r="U2895" s="10" t="s">
        <v>668</v>
      </c>
      <c r="V2895" s="58" t="s">
        <v>668</v>
      </c>
      <c r="W2895" s="58" t="s">
        <v>668</v>
      </c>
      <c r="X2895" s="58" t="s">
        <v>668</v>
      </c>
      <c r="Y2895" s="20" t="s">
        <v>668</v>
      </c>
      <c r="Z2895" s="20" t="s">
        <v>668</v>
      </c>
      <c r="AA2895" s="20" t="s">
        <v>668</v>
      </c>
      <c r="AB2895" s="10" t="s">
        <v>668</v>
      </c>
      <c r="AC2895" s="10" t="s">
        <v>668</v>
      </c>
      <c r="AD2895" s="10" t="s">
        <v>668</v>
      </c>
      <c r="AE2895" s="10" t="s">
        <v>668</v>
      </c>
      <c r="AF2895" s="10" t="s">
        <v>668</v>
      </c>
      <c r="AG2895" s="10" t="s">
        <v>668</v>
      </c>
      <c r="AH2895" s="10" t="s">
        <v>668</v>
      </c>
      <c r="AI2895" s="18" t="s">
        <v>668</v>
      </c>
      <c r="AJ2895" s="10" t="s">
        <v>668</v>
      </c>
    </row>
    <row r="2896" spans="1:36" ht="14.25" customHeight="1" x14ac:dyDescent="0.25">
      <c r="A2896" s="10" t="s">
        <v>3542</v>
      </c>
      <c r="B2896" s="10" t="s">
        <v>1578</v>
      </c>
      <c r="C2896" s="10" t="s">
        <v>5598</v>
      </c>
      <c r="D2896" s="10" t="s">
        <v>2852</v>
      </c>
      <c r="E2896" s="33" t="s">
        <v>5608</v>
      </c>
      <c r="F2896" s="10" t="s">
        <v>668</v>
      </c>
      <c r="G2896" s="10" t="s">
        <v>2637</v>
      </c>
      <c r="H2896" s="10" t="s">
        <v>3217</v>
      </c>
      <c r="I2896" s="33" t="s">
        <v>3233</v>
      </c>
      <c r="J2896" s="64">
        <v>2</v>
      </c>
      <c r="K2896" s="64" t="s">
        <v>668</v>
      </c>
      <c r="L2896" s="64">
        <v>6</v>
      </c>
      <c r="M2896" s="64">
        <v>2</v>
      </c>
      <c r="N2896" s="10" t="s">
        <v>2854</v>
      </c>
      <c r="O2896" s="64">
        <v>27</v>
      </c>
      <c r="P2896" s="62" t="s">
        <v>5757</v>
      </c>
      <c r="Q2896" s="19">
        <v>25.301478803999998</v>
      </c>
      <c r="R2896" s="19">
        <v>5.3702358179000003</v>
      </c>
      <c r="S2896" s="19">
        <v>30.671714622</v>
      </c>
      <c r="T2896" s="10" t="s">
        <v>3225</v>
      </c>
      <c r="U2896" s="10" t="s">
        <v>668</v>
      </c>
      <c r="V2896" s="58" t="s">
        <v>668</v>
      </c>
      <c r="W2896" s="58" t="s">
        <v>668</v>
      </c>
      <c r="X2896" s="58" t="s">
        <v>668</v>
      </c>
      <c r="Y2896" s="20" t="s">
        <v>668</v>
      </c>
      <c r="Z2896" s="20" t="s">
        <v>668</v>
      </c>
      <c r="AA2896" s="20" t="s">
        <v>668</v>
      </c>
      <c r="AB2896" s="10" t="s">
        <v>668</v>
      </c>
      <c r="AC2896" s="10" t="s">
        <v>668</v>
      </c>
      <c r="AD2896" s="10" t="s">
        <v>668</v>
      </c>
      <c r="AE2896" s="10" t="s">
        <v>668</v>
      </c>
      <c r="AF2896" s="10" t="s">
        <v>668</v>
      </c>
      <c r="AG2896" s="10" t="s">
        <v>668</v>
      </c>
      <c r="AH2896" s="10" t="s">
        <v>668</v>
      </c>
      <c r="AI2896" s="18" t="s">
        <v>668</v>
      </c>
      <c r="AJ2896" s="10" t="s">
        <v>668</v>
      </c>
    </row>
    <row r="2897" spans="1:36" ht="14.25" customHeight="1" x14ac:dyDescent="0.25">
      <c r="A2897" s="10" t="s">
        <v>3543</v>
      </c>
      <c r="B2897" s="10" t="s">
        <v>1578</v>
      </c>
      <c r="C2897" s="10" t="s">
        <v>5598</v>
      </c>
      <c r="D2897" s="10" t="s">
        <v>2852</v>
      </c>
      <c r="E2897" s="33" t="s">
        <v>5608</v>
      </c>
      <c r="F2897" s="10" t="s">
        <v>668</v>
      </c>
      <c r="G2897" s="10" t="s">
        <v>2637</v>
      </c>
      <c r="H2897" s="10" t="s">
        <v>3217</v>
      </c>
      <c r="I2897" s="33" t="s">
        <v>3557</v>
      </c>
      <c r="J2897" s="64">
        <v>4</v>
      </c>
      <c r="K2897" s="64" t="s">
        <v>668</v>
      </c>
      <c r="L2897" s="64">
        <v>2</v>
      </c>
      <c r="M2897" s="64">
        <v>13</v>
      </c>
      <c r="N2897" s="10" t="s">
        <v>4136</v>
      </c>
      <c r="O2897" s="64">
        <v>237</v>
      </c>
      <c r="P2897" s="62" t="s">
        <v>5757</v>
      </c>
      <c r="Q2897" s="19">
        <v>22.445291920999999</v>
      </c>
      <c r="R2897" s="19">
        <v>12.423178275</v>
      </c>
      <c r="S2897" s="19">
        <v>34.868470195999997</v>
      </c>
      <c r="T2897" s="10" t="s">
        <v>3562</v>
      </c>
      <c r="U2897" s="10" t="s">
        <v>668</v>
      </c>
      <c r="V2897" s="58" t="s">
        <v>668</v>
      </c>
      <c r="W2897" s="58" t="s">
        <v>668</v>
      </c>
      <c r="X2897" s="58" t="s">
        <v>668</v>
      </c>
      <c r="Y2897" s="20" t="s">
        <v>668</v>
      </c>
      <c r="Z2897" s="20" t="s">
        <v>668</v>
      </c>
      <c r="AA2897" s="20" t="s">
        <v>668</v>
      </c>
      <c r="AB2897" s="10" t="s">
        <v>668</v>
      </c>
      <c r="AC2897" s="10" t="s">
        <v>668</v>
      </c>
      <c r="AD2897" s="10" t="s">
        <v>668</v>
      </c>
      <c r="AE2897" s="10" t="s">
        <v>668</v>
      </c>
      <c r="AF2897" s="10" t="s">
        <v>668</v>
      </c>
      <c r="AG2897" s="10" t="s">
        <v>668</v>
      </c>
      <c r="AH2897" s="10" t="s">
        <v>668</v>
      </c>
      <c r="AI2897" s="18" t="s">
        <v>668</v>
      </c>
      <c r="AJ2897" s="10" t="s">
        <v>668</v>
      </c>
    </row>
    <row r="2898" spans="1:36" ht="14.25" customHeight="1" x14ac:dyDescent="0.25">
      <c r="A2898" s="10" t="s">
        <v>3544</v>
      </c>
      <c r="B2898" s="10" t="s">
        <v>1578</v>
      </c>
      <c r="C2898" s="10" t="s">
        <v>5598</v>
      </c>
      <c r="D2898" s="10" t="s">
        <v>2852</v>
      </c>
      <c r="E2898" s="33" t="s">
        <v>5608</v>
      </c>
      <c r="F2898" s="10" t="s">
        <v>668</v>
      </c>
      <c r="G2898" s="10" t="s">
        <v>2637</v>
      </c>
      <c r="H2898" s="10" t="s">
        <v>3217</v>
      </c>
      <c r="I2898" s="33" t="s">
        <v>3233</v>
      </c>
      <c r="J2898" s="64">
        <v>9</v>
      </c>
      <c r="K2898" s="64" t="s">
        <v>668</v>
      </c>
      <c r="L2898" s="64">
        <v>3</v>
      </c>
      <c r="M2898" s="64">
        <v>3</v>
      </c>
      <c r="N2898" s="10" t="s">
        <v>2936</v>
      </c>
      <c r="O2898" s="64">
        <v>117</v>
      </c>
      <c r="P2898" s="62" t="s">
        <v>5757</v>
      </c>
      <c r="Q2898" s="19">
        <v>21.141683614000002</v>
      </c>
      <c r="R2898" s="19">
        <v>11.551161814</v>
      </c>
      <c r="S2898" s="19">
        <v>32.692845427000002</v>
      </c>
      <c r="T2898" s="10" t="s">
        <v>3563</v>
      </c>
      <c r="U2898" s="10" t="s">
        <v>668</v>
      </c>
      <c r="V2898" s="58" t="s">
        <v>668</v>
      </c>
      <c r="W2898" s="58" t="s">
        <v>668</v>
      </c>
      <c r="X2898" s="58" t="s">
        <v>668</v>
      </c>
      <c r="Y2898" s="20" t="s">
        <v>668</v>
      </c>
      <c r="Z2898" s="20" t="s">
        <v>668</v>
      </c>
      <c r="AA2898" s="20" t="s">
        <v>668</v>
      </c>
      <c r="AB2898" s="10" t="s">
        <v>668</v>
      </c>
      <c r="AC2898" s="10" t="s">
        <v>668</v>
      </c>
      <c r="AD2898" s="10" t="s">
        <v>668</v>
      </c>
      <c r="AE2898" s="10" t="s">
        <v>668</v>
      </c>
      <c r="AF2898" s="10" t="s">
        <v>668</v>
      </c>
      <c r="AG2898" s="10" t="s">
        <v>668</v>
      </c>
      <c r="AH2898" s="10" t="s">
        <v>668</v>
      </c>
      <c r="AI2898" s="18" t="s">
        <v>668</v>
      </c>
      <c r="AJ2898" s="10" t="s">
        <v>668</v>
      </c>
    </row>
    <row r="2899" spans="1:36" ht="14.25" customHeight="1" x14ac:dyDescent="0.25">
      <c r="A2899" s="10" t="s">
        <v>3545</v>
      </c>
      <c r="B2899" s="10" t="s">
        <v>1578</v>
      </c>
      <c r="C2899" s="10" t="s">
        <v>5598</v>
      </c>
      <c r="D2899" s="10" t="s">
        <v>2852</v>
      </c>
      <c r="E2899" s="33" t="s">
        <v>5608</v>
      </c>
      <c r="F2899" s="10" t="s">
        <v>668</v>
      </c>
      <c r="G2899" s="10" t="s">
        <v>2637</v>
      </c>
      <c r="H2899" s="10" t="s">
        <v>3217</v>
      </c>
      <c r="I2899" s="33" t="s">
        <v>3557</v>
      </c>
      <c r="J2899" s="64">
        <v>3</v>
      </c>
      <c r="K2899" s="64" t="s">
        <v>668</v>
      </c>
      <c r="L2899" s="64">
        <v>1</v>
      </c>
      <c r="M2899" s="64">
        <v>13</v>
      </c>
      <c r="N2899" s="10" t="s">
        <v>4136</v>
      </c>
      <c r="O2899" s="64">
        <v>231</v>
      </c>
      <c r="P2899" s="62" t="s">
        <v>5757</v>
      </c>
      <c r="Q2899" s="19">
        <v>20.570880718000002</v>
      </c>
      <c r="R2899" s="19">
        <v>16.776818321</v>
      </c>
      <c r="S2899" s="19">
        <v>37.347699038999998</v>
      </c>
      <c r="T2899" s="10" t="s">
        <v>614</v>
      </c>
      <c r="U2899" s="10" t="s">
        <v>668</v>
      </c>
      <c r="V2899" s="58" t="s">
        <v>668</v>
      </c>
      <c r="W2899" s="58" t="s">
        <v>668</v>
      </c>
      <c r="X2899" s="58" t="s">
        <v>668</v>
      </c>
      <c r="Y2899" s="20" t="s">
        <v>668</v>
      </c>
      <c r="Z2899" s="20" t="s">
        <v>668</v>
      </c>
      <c r="AA2899" s="20" t="s">
        <v>668</v>
      </c>
      <c r="AB2899" s="10" t="s">
        <v>668</v>
      </c>
      <c r="AC2899" s="10" t="s">
        <v>668</v>
      </c>
      <c r="AD2899" s="10" t="s">
        <v>668</v>
      </c>
      <c r="AE2899" s="10" t="s">
        <v>668</v>
      </c>
      <c r="AF2899" s="10" t="s">
        <v>668</v>
      </c>
      <c r="AG2899" s="10" t="s">
        <v>668</v>
      </c>
      <c r="AH2899" s="10" t="s">
        <v>668</v>
      </c>
      <c r="AI2899" s="18" t="s">
        <v>668</v>
      </c>
      <c r="AJ2899" s="10" t="s">
        <v>668</v>
      </c>
    </row>
    <row r="2900" spans="1:36" ht="14.25" customHeight="1" x14ac:dyDescent="0.25">
      <c r="A2900" s="10" t="s">
        <v>3546</v>
      </c>
      <c r="B2900" s="10" t="s">
        <v>1578</v>
      </c>
      <c r="C2900" s="10" t="s">
        <v>5598</v>
      </c>
      <c r="D2900" s="10" t="s">
        <v>2852</v>
      </c>
      <c r="E2900" s="33" t="s">
        <v>5608</v>
      </c>
      <c r="F2900" s="10" t="s">
        <v>668</v>
      </c>
      <c r="G2900" s="10" t="s">
        <v>2637</v>
      </c>
      <c r="H2900" s="10" t="s">
        <v>3217</v>
      </c>
      <c r="I2900" s="33" t="s">
        <v>3557</v>
      </c>
      <c r="J2900" s="64">
        <v>6</v>
      </c>
      <c r="K2900" s="64" t="s">
        <v>668</v>
      </c>
      <c r="L2900" s="64">
        <v>6</v>
      </c>
      <c r="M2900" s="64">
        <v>13</v>
      </c>
      <c r="N2900" s="10" t="s">
        <v>4136</v>
      </c>
      <c r="O2900" s="64">
        <v>231</v>
      </c>
      <c r="P2900" s="62" t="s">
        <v>5757</v>
      </c>
      <c r="Q2900" s="19">
        <v>20.570880718000002</v>
      </c>
      <c r="R2900" s="19">
        <v>14.067298379</v>
      </c>
      <c r="S2900" s="19">
        <v>34.638179096999998</v>
      </c>
      <c r="T2900" s="10" t="s">
        <v>619</v>
      </c>
      <c r="U2900" s="10" t="s">
        <v>668</v>
      </c>
      <c r="V2900" s="58" t="s">
        <v>668</v>
      </c>
      <c r="W2900" s="58" t="s">
        <v>668</v>
      </c>
      <c r="X2900" s="58" t="s">
        <v>668</v>
      </c>
      <c r="Y2900" s="20" t="s">
        <v>668</v>
      </c>
      <c r="Z2900" s="20" t="s">
        <v>668</v>
      </c>
      <c r="AA2900" s="20" t="s">
        <v>668</v>
      </c>
      <c r="AB2900" s="10" t="s">
        <v>668</v>
      </c>
      <c r="AC2900" s="10" t="s">
        <v>668</v>
      </c>
      <c r="AD2900" s="10" t="s">
        <v>668</v>
      </c>
      <c r="AE2900" s="10" t="s">
        <v>668</v>
      </c>
      <c r="AF2900" s="10" t="s">
        <v>668</v>
      </c>
      <c r="AG2900" s="10" t="s">
        <v>668</v>
      </c>
      <c r="AH2900" s="10" t="s">
        <v>668</v>
      </c>
      <c r="AI2900" s="18" t="s">
        <v>668</v>
      </c>
      <c r="AJ2900" s="10" t="s">
        <v>668</v>
      </c>
    </row>
    <row r="2901" spans="1:36" ht="14.25" customHeight="1" x14ac:dyDescent="0.25">
      <c r="A2901" s="10" t="s">
        <v>3547</v>
      </c>
      <c r="B2901" s="10" t="s">
        <v>1578</v>
      </c>
      <c r="C2901" s="10" t="s">
        <v>5598</v>
      </c>
      <c r="D2901" s="10" t="s">
        <v>2852</v>
      </c>
      <c r="E2901" s="33" t="s">
        <v>5608</v>
      </c>
      <c r="F2901" s="10" t="s">
        <v>668</v>
      </c>
      <c r="G2901" s="10" t="s">
        <v>2637</v>
      </c>
      <c r="H2901" s="10" t="s">
        <v>3217</v>
      </c>
      <c r="I2901" s="33" t="s">
        <v>3557</v>
      </c>
      <c r="J2901" s="64">
        <v>5</v>
      </c>
      <c r="K2901" s="64" t="s">
        <v>668</v>
      </c>
      <c r="L2901" s="64">
        <v>1</v>
      </c>
      <c r="M2901" s="64">
        <v>10</v>
      </c>
      <c r="N2901" s="10" t="s">
        <v>2975</v>
      </c>
      <c r="O2901" s="64">
        <v>175</v>
      </c>
      <c r="P2901" s="62" t="s">
        <v>5757</v>
      </c>
      <c r="Q2901" s="19">
        <v>20.075508277000001</v>
      </c>
      <c r="R2901" s="19">
        <v>12.268628816</v>
      </c>
      <c r="S2901" s="19">
        <v>32.344137091999997</v>
      </c>
      <c r="T2901" s="10" t="s">
        <v>603</v>
      </c>
      <c r="U2901" s="10" t="s">
        <v>668</v>
      </c>
      <c r="V2901" s="58" t="s">
        <v>668</v>
      </c>
      <c r="W2901" s="58" t="s">
        <v>668</v>
      </c>
      <c r="X2901" s="58" t="s">
        <v>668</v>
      </c>
      <c r="Y2901" s="20" t="s">
        <v>668</v>
      </c>
      <c r="Z2901" s="20" t="s">
        <v>668</v>
      </c>
      <c r="AA2901" s="20" t="s">
        <v>668</v>
      </c>
      <c r="AB2901" s="10" t="s">
        <v>668</v>
      </c>
      <c r="AC2901" s="10" t="s">
        <v>668</v>
      </c>
      <c r="AD2901" s="10" t="s">
        <v>668</v>
      </c>
      <c r="AE2901" s="10" t="s">
        <v>668</v>
      </c>
      <c r="AF2901" s="10" t="s">
        <v>668</v>
      </c>
      <c r="AG2901" s="10" t="s">
        <v>668</v>
      </c>
      <c r="AH2901" s="10" t="s">
        <v>668</v>
      </c>
      <c r="AI2901" s="18" t="s">
        <v>668</v>
      </c>
      <c r="AJ2901" s="10" t="s">
        <v>668</v>
      </c>
    </row>
    <row r="2902" spans="1:36" ht="14.25" customHeight="1" x14ac:dyDescent="0.25">
      <c r="A2902" s="10" t="s">
        <v>3548</v>
      </c>
      <c r="B2902" s="10" t="s">
        <v>1578</v>
      </c>
      <c r="C2902" s="10" t="s">
        <v>5598</v>
      </c>
      <c r="D2902" s="10" t="s">
        <v>2852</v>
      </c>
      <c r="E2902" s="33" t="s">
        <v>5608</v>
      </c>
      <c r="F2902" s="10" t="s">
        <v>668</v>
      </c>
      <c r="G2902" s="10" t="s">
        <v>2637</v>
      </c>
      <c r="H2902" s="10" t="s">
        <v>3217</v>
      </c>
      <c r="I2902" s="33" t="s">
        <v>3557</v>
      </c>
      <c r="J2902" s="64">
        <v>2</v>
      </c>
      <c r="K2902" s="64" t="s">
        <v>668</v>
      </c>
      <c r="L2902" s="64">
        <v>1</v>
      </c>
      <c r="M2902" s="64">
        <v>10</v>
      </c>
      <c r="N2902" s="10" t="s">
        <v>2975</v>
      </c>
      <c r="O2902" s="64">
        <v>192</v>
      </c>
      <c r="P2902" s="62" t="s">
        <v>5757</v>
      </c>
      <c r="Q2902" s="19">
        <v>19.325940121999999</v>
      </c>
      <c r="R2902" s="19">
        <v>11.725629676000001</v>
      </c>
      <c r="S2902" s="19">
        <v>31.051569797999999</v>
      </c>
      <c r="T2902" s="10" t="s">
        <v>603</v>
      </c>
      <c r="U2902" s="10" t="s">
        <v>668</v>
      </c>
      <c r="V2902" s="58" t="s">
        <v>668</v>
      </c>
      <c r="W2902" s="58" t="s">
        <v>668</v>
      </c>
      <c r="X2902" s="58" t="s">
        <v>668</v>
      </c>
      <c r="Y2902" s="20" t="s">
        <v>668</v>
      </c>
      <c r="Z2902" s="20" t="s">
        <v>668</v>
      </c>
      <c r="AA2902" s="20" t="s">
        <v>668</v>
      </c>
      <c r="AB2902" s="10" t="s">
        <v>668</v>
      </c>
      <c r="AC2902" s="10" t="s">
        <v>668</v>
      </c>
      <c r="AD2902" s="10" t="s">
        <v>668</v>
      </c>
      <c r="AE2902" s="10" t="s">
        <v>668</v>
      </c>
      <c r="AF2902" s="10" t="s">
        <v>668</v>
      </c>
      <c r="AG2902" s="10" t="s">
        <v>668</v>
      </c>
      <c r="AH2902" s="10" t="s">
        <v>668</v>
      </c>
      <c r="AI2902" s="18" t="s">
        <v>668</v>
      </c>
      <c r="AJ2902" s="10" t="s">
        <v>668</v>
      </c>
    </row>
    <row r="2903" spans="1:36" ht="14.25" customHeight="1" x14ac:dyDescent="0.25">
      <c r="A2903" s="10" t="s">
        <v>3549</v>
      </c>
      <c r="B2903" s="10" t="s">
        <v>1578</v>
      </c>
      <c r="C2903" s="10" t="s">
        <v>5598</v>
      </c>
      <c r="D2903" s="10" t="s">
        <v>2852</v>
      </c>
      <c r="E2903" s="33" t="s">
        <v>5608</v>
      </c>
      <c r="F2903" s="10" t="s">
        <v>668</v>
      </c>
      <c r="G2903" s="10" t="s">
        <v>2637</v>
      </c>
      <c r="H2903" s="10" t="s">
        <v>3217</v>
      </c>
      <c r="I2903" s="33" t="s">
        <v>3557</v>
      </c>
      <c r="J2903" s="64">
        <v>4</v>
      </c>
      <c r="K2903" s="64" t="s">
        <v>668</v>
      </c>
      <c r="L2903" s="64">
        <v>4</v>
      </c>
      <c r="M2903" s="64">
        <v>10</v>
      </c>
      <c r="N2903" s="10" t="s">
        <v>2975</v>
      </c>
      <c r="O2903" s="64">
        <v>170</v>
      </c>
      <c r="P2903" s="62" t="s">
        <v>5757</v>
      </c>
      <c r="Q2903" s="19">
        <v>16.869179938999999</v>
      </c>
      <c r="R2903" s="19">
        <v>16.268888688000001</v>
      </c>
      <c r="S2903" s="19">
        <v>33.138068627000003</v>
      </c>
      <c r="T2903" s="10" t="s">
        <v>3564</v>
      </c>
      <c r="U2903" s="10" t="s">
        <v>668</v>
      </c>
      <c r="V2903" s="58" t="s">
        <v>668</v>
      </c>
      <c r="W2903" s="58" t="s">
        <v>668</v>
      </c>
      <c r="X2903" s="58" t="s">
        <v>668</v>
      </c>
      <c r="Y2903" s="20" t="s">
        <v>668</v>
      </c>
      <c r="Z2903" s="20" t="s">
        <v>668</v>
      </c>
      <c r="AA2903" s="20" t="s">
        <v>668</v>
      </c>
      <c r="AB2903" s="10" t="s">
        <v>668</v>
      </c>
      <c r="AC2903" s="10" t="s">
        <v>668</v>
      </c>
      <c r="AD2903" s="10" t="s">
        <v>668</v>
      </c>
      <c r="AE2903" s="10" t="s">
        <v>668</v>
      </c>
      <c r="AF2903" s="10" t="s">
        <v>668</v>
      </c>
      <c r="AG2903" s="10" t="s">
        <v>668</v>
      </c>
      <c r="AH2903" s="10" t="s">
        <v>668</v>
      </c>
      <c r="AI2903" s="18" t="s">
        <v>668</v>
      </c>
      <c r="AJ2903" s="10" t="s">
        <v>668</v>
      </c>
    </row>
    <row r="2904" spans="1:36" ht="14.25" customHeight="1" x14ac:dyDescent="0.25">
      <c r="A2904" s="10" t="s">
        <v>3550</v>
      </c>
      <c r="B2904" s="10" t="s">
        <v>1578</v>
      </c>
      <c r="C2904" s="10" t="s">
        <v>5598</v>
      </c>
      <c r="D2904" s="10" t="s">
        <v>2852</v>
      </c>
      <c r="E2904" s="33" t="s">
        <v>5608</v>
      </c>
      <c r="F2904" s="10" t="s">
        <v>668</v>
      </c>
      <c r="G2904" s="10" t="s">
        <v>2637</v>
      </c>
      <c r="H2904" s="10" t="s">
        <v>3217</v>
      </c>
      <c r="I2904" s="33" t="s">
        <v>3557</v>
      </c>
      <c r="J2904" s="64">
        <v>2</v>
      </c>
      <c r="K2904" s="64" t="s">
        <v>668</v>
      </c>
      <c r="L2904" s="64">
        <v>1</v>
      </c>
      <c r="M2904" s="64">
        <v>10</v>
      </c>
      <c r="N2904" s="10" t="s">
        <v>2975</v>
      </c>
      <c r="O2904" s="64">
        <v>187</v>
      </c>
      <c r="P2904" s="62" t="s">
        <v>5757</v>
      </c>
      <c r="Q2904" s="19">
        <v>15.512761671</v>
      </c>
      <c r="R2904" s="19">
        <v>14.251596372</v>
      </c>
      <c r="S2904" s="19">
        <v>29.764358044000002</v>
      </c>
      <c r="T2904" s="10" t="s">
        <v>614</v>
      </c>
      <c r="U2904" s="10" t="s">
        <v>668</v>
      </c>
      <c r="V2904" s="58" t="s">
        <v>668</v>
      </c>
      <c r="W2904" s="58" t="s">
        <v>668</v>
      </c>
      <c r="X2904" s="58" t="s">
        <v>668</v>
      </c>
      <c r="Y2904" s="20" t="s">
        <v>668</v>
      </c>
      <c r="Z2904" s="20" t="s">
        <v>668</v>
      </c>
      <c r="AA2904" s="20" t="s">
        <v>668</v>
      </c>
      <c r="AB2904" s="10" t="s">
        <v>668</v>
      </c>
      <c r="AC2904" s="10" t="s">
        <v>668</v>
      </c>
      <c r="AD2904" s="10" t="s">
        <v>668</v>
      </c>
      <c r="AE2904" s="10" t="s">
        <v>668</v>
      </c>
      <c r="AF2904" s="10" t="s">
        <v>668</v>
      </c>
      <c r="AG2904" s="10" t="s">
        <v>668</v>
      </c>
      <c r="AH2904" s="10" t="s">
        <v>668</v>
      </c>
      <c r="AI2904" s="18" t="s">
        <v>668</v>
      </c>
      <c r="AJ2904" s="10" t="s">
        <v>668</v>
      </c>
    </row>
    <row r="2905" spans="1:36" ht="14.25" customHeight="1" x14ac:dyDescent="0.25">
      <c r="A2905" s="10" t="s">
        <v>3551</v>
      </c>
      <c r="B2905" s="10" t="s">
        <v>1578</v>
      </c>
      <c r="C2905" s="10" t="s">
        <v>5598</v>
      </c>
      <c r="D2905" s="10" t="s">
        <v>2852</v>
      </c>
      <c r="E2905" s="33" t="s">
        <v>5608</v>
      </c>
      <c r="F2905" s="10" t="s">
        <v>668</v>
      </c>
      <c r="G2905" s="10" t="s">
        <v>2637</v>
      </c>
      <c r="H2905" s="10" t="s">
        <v>3217</v>
      </c>
      <c r="I2905" s="33" t="s">
        <v>3557</v>
      </c>
      <c r="J2905" s="64">
        <v>5</v>
      </c>
      <c r="K2905" s="64" t="s">
        <v>668</v>
      </c>
      <c r="L2905" s="64">
        <v>4</v>
      </c>
      <c r="M2905" s="64">
        <v>12</v>
      </c>
      <c r="N2905" s="10" t="s">
        <v>4134</v>
      </c>
      <c r="O2905" s="64">
        <v>227</v>
      </c>
      <c r="P2905" s="62" t="s">
        <v>5757</v>
      </c>
      <c r="Q2905" s="19">
        <v>11.662082596999999</v>
      </c>
      <c r="R2905" s="19">
        <v>15.767552357</v>
      </c>
      <c r="S2905" s="19">
        <v>27.429634954000001</v>
      </c>
      <c r="T2905" s="10" t="s">
        <v>3565</v>
      </c>
      <c r="U2905" s="10" t="s">
        <v>668</v>
      </c>
      <c r="V2905" s="58" t="s">
        <v>668</v>
      </c>
      <c r="W2905" s="58" t="s">
        <v>668</v>
      </c>
      <c r="X2905" s="58" t="s">
        <v>668</v>
      </c>
      <c r="Y2905" s="20" t="s">
        <v>668</v>
      </c>
      <c r="Z2905" s="20" t="s">
        <v>668</v>
      </c>
      <c r="AA2905" s="20" t="s">
        <v>668</v>
      </c>
      <c r="AB2905" s="10" t="s">
        <v>668</v>
      </c>
      <c r="AC2905" s="10" t="s">
        <v>668</v>
      </c>
      <c r="AD2905" s="10" t="s">
        <v>668</v>
      </c>
      <c r="AE2905" s="10" t="s">
        <v>668</v>
      </c>
      <c r="AF2905" s="10" t="s">
        <v>668</v>
      </c>
      <c r="AG2905" s="10" t="s">
        <v>668</v>
      </c>
      <c r="AH2905" s="10" t="s">
        <v>668</v>
      </c>
      <c r="AI2905" s="18" t="s">
        <v>668</v>
      </c>
      <c r="AJ2905" s="10" t="s">
        <v>668</v>
      </c>
    </row>
    <row r="2906" spans="1:36" ht="14.25" customHeight="1" x14ac:dyDescent="0.25">
      <c r="A2906" s="10" t="s">
        <v>3552</v>
      </c>
      <c r="B2906" s="10" t="s">
        <v>1578</v>
      </c>
      <c r="C2906" s="10" t="s">
        <v>5598</v>
      </c>
      <c r="D2906" s="10" t="s">
        <v>2852</v>
      </c>
      <c r="E2906" s="33" t="s">
        <v>5608</v>
      </c>
      <c r="F2906" s="10" t="s">
        <v>668</v>
      </c>
      <c r="G2906" s="10" t="s">
        <v>2637</v>
      </c>
      <c r="H2906" s="10" t="s">
        <v>3217</v>
      </c>
      <c r="I2906" s="33" t="s">
        <v>3557</v>
      </c>
      <c r="J2906" s="64">
        <v>9</v>
      </c>
      <c r="K2906" s="64" t="s">
        <v>668</v>
      </c>
      <c r="L2906" s="64">
        <v>5</v>
      </c>
      <c r="M2906" s="64">
        <v>13</v>
      </c>
      <c r="N2906" s="10" t="s">
        <v>4136</v>
      </c>
      <c r="O2906" s="64">
        <v>238</v>
      </c>
      <c r="P2906" s="62" t="s">
        <v>5757</v>
      </c>
      <c r="Q2906" s="19">
        <v>10.729248039</v>
      </c>
      <c r="R2906" s="19">
        <v>12.617433399999999</v>
      </c>
      <c r="S2906" s="19">
        <v>23.346681439000001</v>
      </c>
      <c r="T2906" s="10" t="s">
        <v>603</v>
      </c>
      <c r="U2906" s="10" t="s">
        <v>668</v>
      </c>
      <c r="V2906" s="58" t="s">
        <v>668</v>
      </c>
      <c r="W2906" s="58" t="s">
        <v>668</v>
      </c>
      <c r="X2906" s="58" t="s">
        <v>668</v>
      </c>
      <c r="Y2906" s="20" t="s">
        <v>668</v>
      </c>
      <c r="Z2906" s="20" t="s">
        <v>668</v>
      </c>
      <c r="AA2906" s="20" t="s">
        <v>668</v>
      </c>
      <c r="AB2906" s="10" t="s">
        <v>668</v>
      </c>
      <c r="AC2906" s="10" t="s">
        <v>668</v>
      </c>
      <c r="AD2906" s="10" t="s">
        <v>668</v>
      </c>
      <c r="AE2906" s="10" t="s">
        <v>668</v>
      </c>
      <c r="AF2906" s="10" t="s">
        <v>668</v>
      </c>
      <c r="AG2906" s="10" t="s">
        <v>668</v>
      </c>
      <c r="AH2906" s="10" t="s">
        <v>668</v>
      </c>
      <c r="AI2906" s="18" t="s">
        <v>668</v>
      </c>
      <c r="AJ2906" s="10" t="s">
        <v>668</v>
      </c>
    </row>
    <row r="2907" spans="1:36" ht="14.25" customHeight="1" x14ac:dyDescent="0.25">
      <c r="A2907" s="10" t="s">
        <v>3553</v>
      </c>
      <c r="B2907" s="10" t="s">
        <v>1578</v>
      </c>
      <c r="C2907" s="10" t="s">
        <v>5598</v>
      </c>
      <c r="D2907" s="10" t="s">
        <v>2852</v>
      </c>
      <c r="E2907" s="33" t="s">
        <v>5608</v>
      </c>
      <c r="F2907" s="10" t="s">
        <v>668</v>
      </c>
      <c r="G2907" s="10" t="s">
        <v>2637</v>
      </c>
      <c r="H2907" s="10" t="s">
        <v>3217</v>
      </c>
      <c r="I2907" s="33" t="s">
        <v>3557</v>
      </c>
      <c r="J2907" s="64">
        <v>1</v>
      </c>
      <c r="K2907" s="64" t="s">
        <v>668</v>
      </c>
      <c r="L2907" s="64">
        <v>3</v>
      </c>
      <c r="M2907" s="64">
        <v>10</v>
      </c>
      <c r="N2907" s="10" t="s">
        <v>2975</v>
      </c>
      <c r="O2907" s="64">
        <v>181</v>
      </c>
      <c r="P2907" s="62" t="s">
        <v>5757</v>
      </c>
      <c r="Q2907" s="19">
        <v>10.092443483</v>
      </c>
      <c r="R2907" s="19">
        <v>16.138629944000002</v>
      </c>
      <c r="S2907" s="19">
        <v>26.231073426999998</v>
      </c>
      <c r="T2907" s="10" t="s">
        <v>603</v>
      </c>
      <c r="U2907" s="10" t="s">
        <v>668</v>
      </c>
      <c r="V2907" s="58" t="s">
        <v>668</v>
      </c>
      <c r="W2907" s="58" t="s">
        <v>668</v>
      </c>
      <c r="X2907" s="58" t="s">
        <v>668</v>
      </c>
      <c r="Y2907" s="20" t="s">
        <v>668</v>
      </c>
      <c r="Z2907" s="20" t="s">
        <v>668</v>
      </c>
      <c r="AA2907" s="20" t="s">
        <v>668</v>
      </c>
      <c r="AB2907" s="10" t="s">
        <v>668</v>
      </c>
      <c r="AC2907" s="10" t="s">
        <v>668</v>
      </c>
      <c r="AD2907" s="10" t="s">
        <v>668</v>
      </c>
      <c r="AE2907" s="10" t="s">
        <v>668</v>
      </c>
      <c r="AF2907" s="10" t="s">
        <v>668</v>
      </c>
      <c r="AG2907" s="10" t="s">
        <v>668</v>
      </c>
      <c r="AH2907" s="10" t="s">
        <v>668</v>
      </c>
      <c r="AI2907" s="18" t="s">
        <v>668</v>
      </c>
      <c r="AJ2907" s="10" t="s">
        <v>668</v>
      </c>
    </row>
    <row r="2908" spans="1:36" ht="14.25" customHeight="1" x14ac:dyDescent="0.25">
      <c r="A2908" s="10" t="s">
        <v>3554</v>
      </c>
      <c r="B2908" s="10" t="s">
        <v>1578</v>
      </c>
      <c r="C2908" s="10" t="s">
        <v>5598</v>
      </c>
      <c r="D2908" s="10" t="s">
        <v>2852</v>
      </c>
      <c r="E2908" s="33" t="s">
        <v>5608</v>
      </c>
      <c r="F2908" s="10" t="s">
        <v>668</v>
      </c>
      <c r="G2908" s="10" t="s">
        <v>2637</v>
      </c>
      <c r="H2908" s="10" t="s">
        <v>3217</v>
      </c>
      <c r="I2908" s="33" t="s">
        <v>3557</v>
      </c>
      <c r="J2908" s="64">
        <v>9</v>
      </c>
      <c r="K2908" s="64" t="s">
        <v>668</v>
      </c>
      <c r="L2908" s="64">
        <v>4</v>
      </c>
      <c r="M2908" s="64">
        <v>13</v>
      </c>
      <c r="N2908" s="10" t="s">
        <v>4136</v>
      </c>
      <c r="O2908" s="64">
        <v>253</v>
      </c>
      <c r="P2908" s="62" t="s">
        <v>5757</v>
      </c>
      <c r="Q2908" s="19">
        <v>10.074110361000001</v>
      </c>
      <c r="R2908" s="19">
        <v>16.279190922000002</v>
      </c>
      <c r="S2908" s="19">
        <v>26.353301284</v>
      </c>
      <c r="T2908" s="10" t="s">
        <v>3566</v>
      </c>
      <c r="U2908" s="10" t="s">
        <v>668</v>
      </c>
      <c r="V2908" s="58" t="s">
        <v>668</v>
      </c>
      <c r="W2908" s="58" t="s">
        <v>668</v>
      </c>
      <c r="X2908" s="58" t="s">
        <v>668</v>
      </c>
      <c r="Y2908" s="20" t="s">
        <v>668</v>
      </c>
      <c r="Z2908" s="20" t="s">
        <v>668</v>
      </c>
      <c r="AA2908" s="20" t="s">
        <v>668</v>
      </c>
      <c r="AB2908" s="10" t="s">
        <v>668</v>
      </c>
      <c r="AC2908" s="10" t="s">
        <v>668</v>
      </c>
      <c r="AD2908" s="10" t="s">
        <v>668</v>
      </c>
      <c r="AE2908" s="10" t="s">
        <v>668</v>
      </c>
      <c r="AF2908" s="10" t="s">
        <v>668</v>
      </c>
      <c r="AG2908" s="10" t="s">
        <v>668</v>
      </c>
      <c r="AH2908" s="10" t="s">
        <v>668</v>
      </c>
      <c r="AI2908" s="18" t="s">
        <v>668</v>
      </c>
      <c r="AJ2908" s="10" t="s">
        <v>668</v>
      </c>
    </row>
    <row r="2909" spans="1:36" ht="14.25" customHeight="1" x14ac:dyDescent="0.25">
      <c r="A2909" s="10" t="s">
        <v>3555</v>
      </c>
      <c r="B2909" s="10" t="s">
        <v>1578</v>
      </c>
      <c r="C2909" s="10" t="s">
        <v>5598</v>
      </c>
      <c r="D2909" s="10" t="s">
        <v>2852</v>
      </c>
      <c r="E2909" s="33" t="s">
        <v>5608</v>
      </c>
      <c r="F2909" s="10" t="s">
        <v>668</v>
      </c>
      <c r="G2909" s="10" t="s">
        <v>2637</v>
      </c>
      <c r="H2909" s="10" t="s">
        <v>3217</v>
      </c>
      <c r="I2909" s="33" t="s">
        <v>3557</v>
      </c>
      <c r="J2909" s="64">
        <v>2</v>
      </c>
      <c r="K2909" s="64" t="s">
        <v>668</v>
      </c>
      <c r="L2909" s="64">
        <v>6</v>
      </c>
      <c r="M2909" s="64">
        <v>12</v>
      </c>
      <c r="N2909" s="10" t="s">
        <v>4134</v>
      </c>
      <c r="O2909" s="64">
        <v>212</v>
      </c>
      <c r="P2909" s="62" t="s">
        <v>5757</v>
      </c>
      <c r="Q2909" s="19">
        <v>1.020976984</v>
      </c>
      <c r="R2909" s="19">
        <v>19.688143165</v>
      </c>
      <c r="S2909" s="19">
        <v>20.709120149</v>
      </c>
      <c r="T2909" s="10" t="s">
        <v>3567</v>
      </c>
      <c r="U2909" s="10" t="s">
        <v>668</v>
      </c>
      <c r="V2909" s="58" t="s">
        <v>668</v>
      </c>
      <c r="W2909" s="58" t="s">
        <v>668</v>
      </c>
      <c r="X2909" s="58" t="s">
        <v>668</v>
      </c>
      <c r="Y2909" s="20" t="s">
        <v>668</v>
      </c>
      <c r="Z2909" s="20" t="s">
        <v>668</v>
      </c>
      <c r="AA2909" s="20" t="s">
        <v>668</v>
      </c>
      <c r="AB2909" s="10" t="s">
        <v>668</v>
      </c>
      <c r="AC2909" s="10" t="s">
        <v>668</v>
      </c>
      <c r="AD2909" s="10" t="s">
        <v>668</v>
      </c>
      <c r="AE2909" s="10" t="s">
        <v>668</v>
      </c>
      <c r="AF2909" s="10" t="s">
        <v>668</v>
      </c>
      <c r="AG2909" s="10" t="s">
        <v>668</v>
      </c>
      <c r="AH2909" s="10" t="s">
        <v>668</v>
      </c>
      <c r="AI2909" s="18" t="s">
        <v>668</v>
      </c>
      <c r="AJ2909" s="10" t="s">
        <v>668</v>
      </c>
    </row>
    <row r="2910" spans="1:36" ht="14.25" customHeight="1" x14ac:dyDescent="0.25">
      <c r="A2910" s="10" t="s">
        <v>3556</v>
      </c>
      <c r="B2910" s="10" t="s">
        <v>1578</v>
      </c>
      <c r="C2910" s="10" t="s">
        <v>5598</v>
      </c>
      <c r="D2910" s="10" t="s">
        <v>2852</v>
      </c>
      <c r="E2910" s="33" t="s">
        <v>5608</v>
      </c>
      <c r="F2910" s="10" t="s">
        <v>668</v>
      </c>
      <c r="G2910" s="10" t="s">
        <v>2637</v>
      </c>
      <c r="H2910" s="10" t="s">
        <v>3217</v>
      </c>
      <c r="I2910" s="33" t="s">
        <v>3557</v>
      </c>
      <c r="J2910" s="64">
        <v>2</v>
      </c>
      <c r="K2910" s="64" t="s">
        <v>668</v>
      </c>
      <c r="L2910" s="64">
        <v>5</v>
      </c>
      <c r="M2910" s="64">
        <v>12</v>
      </c>
      <c r="N2910" s="10" t="s">
        <v>4134</v>
      </c>
      <c r="O2910" s="64">
        <v>210</v>
      </c>
      <c r="P2910" s="62" t="s">
        <v>5757</v>
      </c>
      <c r="Q2910" s="19">
        <v>-1.1450891299999999</v>
      </c>
      <c r="R2910" s="19">
        <v>17.198135811</v>
      </c>
      <c r="S2910" s="19">
        <v>16.053046681000001</v>
      </c>
      <c r="T2910" s="10" t="s">
        <v>603</v>
      </c>
      <c r="U2910" s="10" t="s">
        <v>668</v>
      </c>
      <c r="V2910" s="58" t="s">
        <v>668</v>
      </c>
      <c r="W2910" s="58" t="s">
        <v>668</v>
      </c>
      <c r="X2910" s="58" t="s">
        <v>668</v>
      </c>
      <c r="Y2910" s="20" t="s">
        <v>668</v>
      </c>
      <c r="Z2910" s="20" t="s">
        <v>668</v>
      </c>
      <c r="AA2910" s="20" t="s">
        <v>668</v>
      </c>
      <c r="AB2910" s="10" t="s">
        <v>668</v>
      </c>
      <c r="AC2910" s="10" t="s">
        <v>668</v>
      </c>
      <c r="AD2910" s="10" t="s">
        <v>668</v>
      </c>
      <c r="AE2910" s="10" t="s">
        <v>668</v>
      </c>
      <c r="AF2910" s="10" t="s">
        <v>668</v>
      </c>
      <c r="AG2910" s="10" t="s">
        <v>668</v>
      </c>
      <c r="AH2910" s="10" t="s">
        <v>668</v>
      </c>
      <c r="AI2910" s="18" t="s">
        <v>668</v>
      </c>
      <c r="AJ2910" s="10" t="s">
        <v>668</v>
      </c>
    </row>
    <row r="2911" spans="1:36" ht="14.25" customHeight="1" x14ac:dyDescent="0.25">
      <c r="A2911" s="10" t="s">
        <v>2257</v>
      </c>
      <c r="B2911" s="10" t="s">
        <v>1578</v>
      </c>
      <c r="C2911" s="10" t="s">
        <v>5598</v>
      </c>
      <c r="D2911" s="10" t="s">
        <v>2852</v>
      </c>
      <c r="E2911" s="33" t="s">
        <v>5608</v>
      </c>
      <c r="F2911" s="10" t="s">
        <v>668</v>
      </c>
      <c r="G2911" s="10" t="s">
        <v>3117</v>
      </c>
      <c r="H2911" s="10" t="s">
        <v>3248</v>
      </c>
      <c r="I2911" s="33" t="s">
        <v>2255</v>
      </c>
      <c r="J2911" s="62">
        <v>8</v>
      </c>
      <c r="K2911" s="62">
        <v>300</v>
      </c>
      <c r="L2911" s="62">
        <v>6</v>
      </c>
      <c r="M2911" s="62">
        <v>1</v>
      </c>
      <c r="N2911" s="10" t="s">
        <v>2862</v>
      </c>
      <c r="O2911" s="62">
        <v>1</v>
      </c>
      <c r="P2911" s="62" t="s">
        <v>5757</v>
      </c>
      <c r="Q2911" s="19">
        <v>15.4</v>
      </c>
      <c r="R2911" s="19" t="s">
        <v>668</v>
      </c>
      <c r="S2911" s="19" t="s">
        <v>668</v>
      </c>
      <c r="T2911" s="10" t="s">
        <v>2256</v>
      </c>
      <c r="U2911" s="19" t="s">
        <v>668</v>
      </c>
      <c r="V2911" s="58" t="s">
        <v>668</v>
      </c>
      <c r="W2911" s="58" t="s">
        <v>668</v>
      </c>
      <c r="X2911" s="58" t="s">
        <v>668</v>
      </c>
      <c r="Y2911" s="20" t="s">
        <v>668</v>
      </c>
      <c r="Z2911" s="20" t="s">
        <v>668</v>
      </c>
      <c r="AA2911" s="20" t="s">
        <v>668</v>
      </c>
      <c r="AB2911" s="10" t="s">
        <v>668</v>
      </c>
      <c r="AC2911" s="10" t="s">
        <v>668</v>
      </c>
      <c r="AD2911" s="10" t="s">
        <v>668</v>
      </c>
      <c r="AE2911" s="10" t="s">
        <v>668</v>
      </c>
      <c r="AF2911" s="10" t="s">
        <v>668</v>
      </c>
      <c r="AG2911" s="10" t="s">
        <v>668</v>
      </c>
      <c r="AH2911" s="10" t="s">
        <v>668</v>
      </c>
      <c r="AI2911" s="18" t="s">
        <v>668</v>
      </c>
      <c r="AJ2911" s="10" t="s">
        <v>668</v>
      </c>
    </row>
    <row r="2912" spans="1:36" ht="14.25" customHeight="1" x14ac:dyDescent="0.25">
      <c r="A2912" s="10" t="s">
        <v>2259</v>
      </c>
      <c r="B2912" s="10" t="s">
        <v>1578</v>
      </c>
      <c r="C2912" s="10" t="s">
        <v>5598</v>
      </c>
      <c r="D2912" s="10" t="s">
        <v>2852</v>
      </c>
      <c r="E2912" s="33" t="s">
        <v>5608</v>
      </c>
      <c r="F2912" s="10" t="s">
        <v>668</v>
      </c>
      <c r="G2912" s="10" t="s">
        <v>3117</v>
      </c>
      <c r="H2912" s="10" t="s">
        <v>3248</v>
      </c>
      <c r="I2912" s="33" t="s">
        <v>2255</v>
      </c>
      <c r="J2912" s="62">
        <v>8</v>
      </c>
      <c r="K2912" s="62">
        <v>296</v>
      </c>
      <c r="L2912" s="62">
        <v>3</v>
      </c>
      <c r="M2912" s="62">
        <v>1</v>
      </c>
      <c r="N2912" s="10" t="s">
        <v>2862</v>
      </c>
      <c r="O2912" s="62">
        <v>4</v>
      </c>
      <c r="P2912" s="62" t="s">
        <v>5757</v>
      </c>
      <c r="Q2912" s="19">
        <v>16.323688622235501</v>
      </c>
      <c r="R2912" s="19">
        <v>6.1683219012664843</v>
      </c>
      <c r="S2912" s="19">
        <v>22.492010523501985</v>
      </c>
      <c r="T2912" s="10" t="s">
        <v>2258</v>
      </c>
      <c r="U2912" s="10" t="s">
        <v>668</v>
      </c>
      <c r="V2912" s="58" t="s">
        <v>668</v>
      </c>
      <c r="W2912" s="58" t="s">
        <v>668</v>
      </c>
      <c r="X2912" s="58" t="s">
        <v>668</v>
      </c>
      <c r="Y2912" s="20" t="s">
        <v>668</v>
      </c>
      <c r="Z2912" s="20" t="s">
        <v>668</v>
      </c>
      <c r="AA2912" s="20" t="s">
        <v>668</v>
      </c>
      <c r="AB2912" s="10" t="s">
        <v>668</v>
      </c>
      <c r="AC2912" s="10" t="s">
        <v>668</v>
      </c>
      <c r="AD2912" s="10" t="s">
        <v>668</v>
      </c>
      <c r="AE2912" s="10" t="s">
        <v>668</v>
      </c>
      <c r="AF2912" s="10" t="s">
        <v>668</v>
      </c>
      <c r="AG2912" s="10" t="s">
        <v>668</v>
      </c>
      <c r="AH2912" s="10" t="s">
        <v>668</v>
      </c>
      <c r="AI2912" s="18" t="s">
        <v>668</v>
      </c>
      <c r="AJ2912" s="10" t="s">
        <v>668</v>
      </c>
    </row>
    <row r="2913" spans="1:36" ht="14.25" customHeight="1" x14ac:dyDescent="0.25">
      <c r="A2913" s="10" t="s">
        <v>2261</v>
      </c>
      <c r="B2913" s="10" t="s">
        <v>1578</v>
      </c>
      <c r="C2913" s="10" t="s">
        <v>5598</v>
      </c>
      <c r="D2913" s="10" t="s">
        <v>2852</v>
      </c>
      <c r="E2913" s="33" t="s">
        <v>5608</v>
      </c>
      <c r="F2913" s="10" t="s">
        <v>668</v>
      </c>
      <c r="G2913" s="10" t="s">
        <v>3117</v>
      </c>
      <c r="H2913" s="10" t="s">
        <v>3248</v>
      </c>
      <c r="I2913" s="33" t="s">
        <v>2255</v>
      </c>
      <c r="J2913" s="62">
        <v>3</v>
      </c>
      <c r="K2913" s="62">
        <v>106</v>
      </c>
      <c r="L2913" s="62">
        <v>6</v>
      </c>
      <c r="M2913" s="62">
        <v>1</v>
      </c>
      <c r="N2913" s="10" t="s">
        <v>2862</v>
      </c>
      <c r="O2913" s="62">
        <v>6</v>
      </c>
      <c r="P2913" s="62" t="s">
        <v>5757</v>
      </c>
      <c r="Q2913" s="19">
        <v>33.64809471438879</v>
      </c>
      <c r="R2913" s="19">
        <v>5.3064542483406179</v>
      </c>
      <c r="S2913" s="19">
        <v>38.954548962729405</v>
      </c>
      <c r="T2913" s="10" t="s">
        <v>2260</v>
      </c>
      <c r="U2913" s="10" t="s">
        <v>668</v>
      </c>
      <c r="V2913" s="58" t="s">
        <v>668</v>
      </c>
      <c r="W2913" s="58" t="s">
        <v>668</v>
      </c>
      <c r="X2913" s="58" t="s">
        <v>668</v>
      </c>
      <c r="Y2913" s="20" t="s">
        <v>668</v>
      </c>
      <c r="Z2913" s="20" t="s">
        <v>668</v>
      </c>
      <c r="AA2913" s="20" t="s">
        <v>668</v>
      </c>
      <c r="AB2913" s="10" t="s">
        <v>668</v>
      </c>
      <c r="AC2913" s="10" t="s">
        <v>668</v>
      </c>
      <c r="AD2913" s="10" t="s">
        <v>668</v>
      </c>
      <c r="AE2913" s="10" t="s">
        <v>668</v>
      </c>
      <c r="AF2913" s="10" t="s">
        <v>668</v>
      </c>
      <c r="AG2913" s="10" t="s">
        <v>668</v>
      </c>
      <c r="AH2913" s="10" t="s">
        <v>668</v>
      </c>
      <c r="AI2913" s="18" t="s">
        <v>668</v>
      </c>
      <c r="AJ2913" s="10" t="s">
        <v>668</v>
      </c>
    </row>
    <row r="2914" spans="1:36" ht="14.25" customHeight="1" x14ac:dyDescent="0.25">
      <c r="A2914" s="10" t="s">
        <v>2263</v>
      </c>
      <c r="B2914" s="10" t="s">
        <v>1578</v>
      </c>
      <c r="C2914" s="10" t="s">
        <v>5598</v>
      </c>
      <c r="D2914" s="10" t="s">
        <v>2852</v>
      </c>
      <c r="E2914" s="33" t="s">
        <v>5608</v>
      </c>
      <c r="F2914" s="10" t="s">
        <v>668</v>
      </c>
      <c r="G2914" s="10" t="s">
        <v>3117</v>
      </c>
      <c r="H2914" s="10" t="s">
        <v>3248</v>
      </c>
      <c r="I2914" s="33" t="s">
        <v>2255</v>
      </c>
      <c r="J2914" s="62">
        <v>3</v>
      </c>
      <c r="K2914" s="62">
        <v>103</v>
      </c>
      <c r="L2914" s="62">
        <v>3</v>
      </c>
      <c r="M2914" s="62">
        <v>1</v>
      </c>
      <c r="N2914" s="10" t="s">
        <v>2862</v>
      </c>
      <c r="O2914" s="62">
        <v>7</v>
      </c>
      <c r="P2914" s="62" t="s">
        <v>5757</v>
      </c>
      <c r="Q2914" s="19">
        <v>18.315581227097653</v>
      </c>
      <c r="R2914" s="19">
        <v>6.3913332821207209</v>
      </c>
      <c r="S2914" s="19">
        <v>24.706914509218372</v>
      </c>
      <c r="T2914" s="10" t="s">
        <v>2262</v>
      </c>
      <c r="U2914" s="10" t="s">
        <v>668</v>
      </c>
      <c r="V2914" s="58" t="s">
        <v>668</v>
      </c>
      <c r="W2914" s="58" t="s">
        <v>668</v>
      </c>
      <c r="X2914" s="58" t="s">
        <v>668</v>
      </c>
      <c r="Y2914" s="20" t="s">
        <v>668</v>
      </c>
      <c r="Z2914" s="20" t="s">
        <v>668</v>
      </c>
      <c r="AA2914" s="20" t="s">
        <v>668</v>
      </c>
      <c r="AB2914" s="10" t="s">
        <v>668</v>
      </c>
      <c r="AC2914" s="10" t="s">
        <v>668</v>
      </c>
      <c r="AD2914" s="10" t="s">
        <v>668</v>
      </c>
      <c r="AE2914" s="10" t="s">
        <v>668</v>
      </c>
      <c r="AF2914" s="10" t="s">
        <v>668</v>
      </c>
      <c r="AG2914" s="10" t="s">
        <v>668</v>
      </c>
      <c r="AH2914" s="10" t="s">
        <v>668</v>
      </c>
      <c r="AI2914" s="18" t="s">
        <v>668</v>
      </c>
      <c r="AJ2914" s="10" t="s">
        <v>668</v>
      </c>
    </row>
    <row r="2915" spans="1:36" ht="14.25" customHeight="1" x14ac:dyDescent="0.25">
      <c r="A2915" s="10" t="s">
        <v>2265</v>
      </c>
      <c r="B2915" s="10" t="s">
        <v>1578</v>
      </c>
      <c r="C2915" s="10" t="s">
        <v>5598</v>
      </c>
      <c r="D2915" s="10" t="s">
        <v>2852</v>
      </c>
      <c r="E2915" s="33" t="s">
        <v>5608</v>
      </c>
      <c r="F2915" s="10" t="s">
        <v>668</v>
      </c>
      <c r="G2915" s="10" t="s">
        <v>3117</v>
      </c>
      <c r="H2915" s="10" t="s">
        <v>3248</v>
      </c>
      <c r="I2915" s="33" t="s">
        <v>2255</v>
      </c>
      <c r="J2915" s="62">
        <v>8</v>
      </c>
      <c r="K2915" s="62">
        <v>301</v>
      </c>
      <c r="L2915" s="62">
        <v>1</v>
      </c>
      <c r="M2915" s="62">
        <v>1</v>
      </c>
      <c r="N2915" s="10" t="s">
        <v>2862</v>
      </c>
      <c r="O2915" s="62">
        <v>11</v>
      </c>
      <c r="P2915" s="62" t="s">
        <v>5757</v>
      </c>
      <c r="Q2915" s="19">
        <v>17.820232330305842</v>
      </c>
      <c r="R2915" s="19">
        <v>6.8729778560418318</v>
      </c>
      <c r="S2915" s="19">
        <v>24.693210186347674</v>
      </c>
      <c r="T2915" s="10" t="s">
        <v>2264</v>
      </c>
      <c r="U2915" s="10" t="s">
        <v>668</v>
      </c>
      <c r="V2915" s="58" t="s">
        <v>668</v>
      </c>
      <c r="W2915" s="58" t="s">
        <v>668</v>
      </c>
      <c r="X2915" s="58" t="s">
        <v>668</v>
      </c>
      <c r="Y2915" s="20" t="s">
        <v>668</v>
      </c>
      <c r="Z2915" s="20" t="s">
        <v>668</v>
      </c>
      <c r="AA2915" s="20" t="s">
        <v>668</v>
      </c>
      <c r="AB2915" s="10" t="s">
        <v>668</v>
      </c>
      <c r="AC2915" s="10" t="s">
        <v>668</v>
      </c>
      <c r="AD2915" s="10" t="s">
        <v>668</v>
      </c>
      <c r="AE2915" s="10" t="s">
        <v>668</v>
      </c>
      <c r="AF2915" s="10" t="s">
        <v>668</v>
      </c>
      <c r="AG2915" s="10" t="s">
        <v>668</v>
      </c>
      <c r="AH2915" s="10" t="s">
        <v>668</v>
      </c>
      <c r="AI2915" s="18" t="s">
        <v>668</v>
      </c>
      <c r="AJ2915" s="10" t="s">
        <v>668</v>
      </c>
    </row>
    <row r="2916" spans="1:36" ht="14.25" customHeight="1" x14ac:dyDescent="0.25">
      <c r="A2916" s="10" t="s">
        <v>2267</v>
      </c>
      <c r="B2916" s="10" t="s">
        <v>1578</v>
      </c>
      <c r="C2916" s="10" t="s">
        <v>5598</v>
      </c>
      <c r="D2916" s="10" t="s">
        <v>2852</v>
      </c>
      <c r="E2916" s="33" t="s">
        <v>5608</v>
      </c>
      <c r="F2916" s="10" t="s">
        <v>668</v>
      </c>
      <c r="G2916" s="10" t="s">
        <v>3117</v>
      </c>
      <c r="H2916" s="10" t="s">
        <v>3248</v>
      </c>
      <c r="I2916" s="33" t="s">
        <v>2255</v>
      </c>
      <c r="J2916" s="62">
        <v>6</v>
      </c>
      <c r="K2916" s="62">
        <v>225</v>
      </c>
      <c r="L2916" s="62">
        <v>1</v>
      </c>
      <c r="M2916" s="62">
        <v>1</v>
      </c>
      <c r="N2916" s="10" t="s">
        <v>2862</v>
      </c>
      <c r="O2916" s="62">
        <v>17</v>
      </c>
      <c r="P2916" s="62" t="s">
        <v>5757</v>
      </c>
      <c r="Q2916" s="19">
        <v>15.020796902676974</v>
      </c>
      <c r="R2916" s="19">
        <v>10.556820358953793</v>
      </c>
      <c r="S2916" s="19">
        <v>25.577617261630767</v>
      </c>
      <c r="T2916" s="10" t="s">
        <v>2266</v>
      </c>
      <c r="U2916" s="10" t="s">
        <v>668</v>
      </c>
      <c r="V2916" s="58" t="s">
        <v>668</v>
      </c>
      <c r="W2916" s="58" t="s">
        <v>668</v>
      </c>
      <c r="X2916" s="58" t="s">
        <v>668</v>
      </c>
      <c r="Y2916" s="20" t="s">
        <v>668</v>
      </c>
      <c r="Z2916" s="20" t="s">
        <v>668</v>
      </c>
      <c r="AA2916" s="20" t="s">
        <v>668</v>
      </c>
      <c r="AB2916" s="10" t="s">
        <v>668</v>
      </c>
      <c r="AC2916" s="10" t="s">
        <v>668</v>
      </c>
      <c r="AD2916" s="10" t="s">
        <v>668</v>
      </c>
      <c r="AE2916" s="10" t="s">
        <v>668</v>
      </c>
      <c r="AF2916" s="10" t="s">
        <v>668</v>
      </c>
      <c r="AG2916" s="10" t="s">
        <v>668</v>
      </c>
      <c r="AH2916" s="10" t="s">
        <v>668</v>
      </c>
      <c r="AI2916" s="18" t="s">
        <v>668</v>
      </c>
      <c r="AJ2916" s="10" t="s">
        <v>668</v>
      </c>
    </row>
    <row r="2917" spans="1:36" ht="14.25" customHeight="1" x14ac:dyDescent="0.25">
      <c r="A2917" s="10" t="s">
        <v>2269</v>
      </c>
      <c r="B2917" s="10" t="s">
        <v>1578</v>
      </c>
      <c r="C2917" s="10" t="s">
        <v>5598</v>
      </c>
      <c r="D2917" s="10" t="s">
        <v>2852</v>
      </c>
      <c r="E2917" s="33" t="s">
        <v>5608</v>
      </c>
      <c r="F2917" s="10" t="s">
        <v>668</v>
      </c>
      <c r="G2917" s="10" t="s">
        <v>3117</v>
      </c>
      <c r="H2917" s="10" t="s">
        <v>3248</v>
      </c>
      <c r="I2917" s="33" t="s">
        <v>2255</v>
      </c>
      <c r="J2917" s="62">
        <v>5</v>
      </c>
      <c r="K2917" s="62">
        <v>208</v>
      </c>
      <c r="L2917" s="62">
        <v>2</v>
      </c>
      <c r="M2917" s="62">
        <v>1</v>
      </c>
      <c r="N2917" s="10" t="s">
        <v>2862</v>
      </c>
      <c r="O2917" s="62">
        <v>18</v>
      </c>
      <c r="P2917" s="62" t="s">
        <v>5757</v>
      </c>
      <c r="Q2917" s="19">
        <v>23.191127662790606</v>
      </c>
      <c r="R2917" s="19">
        <v>5.2225936976274134</v>
      </c>
      <c r="S2917" s="19">
        <v>28.41372136041802</v>
      </c>
      <c r="T2917" s="10" t="s">
        <v>2268</v>
      </c>
      <c r="U2917" s="10" t="s">
        <v>668</v>
      </c>
      <c r="V2917" s="58" t="s">
        <v>668</v>
      </c>
      <c r="W2917" s="58" t="s">
        <v>668</v>
      </c>
      <c r="X2917" s="58" t="s">
        <v>668</v>
      </c>
      <c r="Y2917" s="20" t="s">
        <v>668</v>
      </c>
      <c r="Z2917" s="20" t="s">
        <v>668</v>
      </c>
      <c r="AA2917" s="20" t="s">
        <v>668</v>
      </c>
      <c r="AB2917" s="10" t="s">
        <v>668</v>
      </c>
      <c r="AC2917" s="10" t="s">
        <v>668</v>
      </c>
      <c r="AD2917" s="10" t="s">
        <v>668</v>
      </c>
      <c r="AE2917" s="10" t="s">
        <v>668</v>
      </c>
      <c r="AF2917" s="10" t="s">
        <v>668</v>
      </c>
      <c r="AG2917" s="10" t="s">
        <v>668</v>
      </c>
      <c r="AH2917" s="10" t="s">
        <v>668</v>
      </c>
      <c r="AI2917" s="18" t="s">
        <v>668</v>
      </c>
      <c r="AJ2917" s="10" t="s">
        <v>668</v>
      </c>
    </row>
    <row r="2918" spans="1:36" ht="14.25" customHeight="1" x14ac:dyDescent="0.25">
      <c r="A2918" s="10" t="s">
        <v>2270</v>
      </c>
      <c r="B2918" s="10" t="s">
        <v>1578</v>
      </c>
      <c r="C2918" s="10" t="s">
        <v>5598</v>
      </c>
      <c r="D2918" s="10" t="s">
        <v>2852</v>
      </c>
      <c r="E2918" s="33" t="s">
        <v>5608</v>
      </c>
      <c r="F2918" s="10" t="s">
        <v>668</v>
      </c>
      <c r="G2918" s="10" t="s">
        <v>3117</v>
      </c>
      <c r="H2918" s="10" t="s">
        <v>3248</v>
      </c>
      <c r="I2918" s="33" t="s">
        <v>2255</v>
      </c>
      <c r="J2918" s="62">
        <v>4</v>
      </c>
      <c r="K2918" s="62">
        <v>155</v>
      </c>
      <c r="L2918" s="62">
        <v>2</v>
      </c>
      <c r="M2918" s="62">
        <v>1</v>
      </c>
      <c r="N2918" s="10" t="s">
        <v>2862</v>
      </c>
      <c r="O2918" s="62">
        <v>19</v>
      </c>
      <c r="P2918" s="62" t="s">
        <v>5757</v>
      </c>
      <c r="Q2918" s="19">
        <v>21.465797088727868</v>
      </c>
      <c r="R2918" s="19">
        <v>6.5296045518208556</v>
      </c>
      <c r="S2918" s="19">
        <v>27.995401640548724</v>
      </c>
      <c r="T2918" s="10" t="s">
        <v>2262</v>
      </c>
      <c r="U2918" s="10" t="s">
        <v>668</v>
      </c>
      <c r="V2918" s="58" t="s">
        <v>668</v>
      </c>
      <c r="W2918" s="58" t="s">
        <v>668</v>
      </c>
      <c r="X2918" s="58" t="s">
        <v>668</v>
      </c>
      <c r="Y2918" s="20" t="s">
        <v>668</v>
      </c>
      <c r="Z2918" s="20" t="s">
        <v>668</v>
      </c>
      <c r="AA2918" s="20" t="s">
        <v>668</v>
      </c>
      <c r="AB2918" s="10" t="s">
        <v>668</v>
      </c>
      <c r="AC2918" s="10" t="s">
        <v>668</v>
      </c>
      <c r="AD2918" s="10" t="s">
        <v>668</v>
      </c>
      <c r="AE2918" s="10" t="s">
        <v>668</v>
      </c>
      <c r="AF2918" s="10" t="s">
        <v>668</v>
      </c>
      <c r="AG2918" s="10" t="s">
        <v>668</v>
      </c>
      <c r="AH2918" s="10" t="s">
        <v>668</v>
      </c>
      <c r="AI2918" s="18" t="s">
        <v>668</v>
      </c>
      <c r="AJ2918" s="10" t="s">
        <v>668</v>
      </c>
    </row>
    <row r="2919" spans="1:36" ht="14.25" customHeight="1" x14ac:dyDescent="0.25">
      <c r="A2919" s="10" t="s">
        <v>2272</v>
      </c>
      <c r="B2919" s="10" t="s">
        <v>1578</v>
      </c>
      <c r="C2919" s="10" t="s">
        <v>5598</v>
      </c>
      <c r="D2919" s="10" t="s">
        <v>2852</v>
      </c>
      <c r="E2919" s="33" t="s">
        <v>5608</v>
      </c>
      <c r="F2919" s="10" t="s">
        <v>668</v>
      </c>
      <c r="G2919" s="10" t="s">
        <v>3117</v>
      </c>
      <c r="H2919" s="10" t="s">
        <v>3248</v>
      </c>
      <c r="I2919" s="33" t="s">
        <v>2255</v>
      </c>
      <c r="J2919" s="62">
        <v>4</v>
      </c>
      <c r="K2919" s="62">
        <v>131</v>
      </c>
      <c r="L2919" s="62">
        <v>5</v>
      </c>
      <c r="M2919" s="62">
        <v>3</v>
      </c>
      <c r="N2919" s="10" t="s">
        <v>2936</v>
      </c>
      <c r="O2919" s="62">
        <v>109</v>
      </c>
      <c r="P2919" s="62" t="s">
        <v>5757</v>
      </c>
      <c r="Q2919" s="19">
        <v>15.403379827444297</v>
      </c>
      <c r="R2919" s="19">
        <v>7.1411066508697072</v>
      </c>
      <c r="S2919" s="19">
        <v>22.544486478314006</v>
      </c>
      <c r="T2919" s="10" t="s">
        <v>2271</v>
      </c>
      <c r="U2919" s="10" t="s">
        <v>668</v>
      </c>
      <c r="V2919" s="58" t="s">
        <v>668</v>
      </c>
      <c r="W2919" s="58" t="s">
        <v>668</v>
      </c>
      <c r="X2919" s="58" t="s">
        <v>668</v>
      </c>
      <c r="Y2919" s="20" t="s">
        <v>668</v>
      </c>
      <c r="Z2919" s="20" t="s">
        <v>668</v>
      </c>
      <c r="AA2919" s="20" t="s">
        <v>668</v>
      </c>
      <c r="AB2919" s="10" t="s">
        <v>668</v>
      </c>
      <c r="AC2919" s="10" t="s">
        <v>668</v>
      </c>
      <c r="AD2919" s="10" t="s">
        <v>668</v>
      </c>
      <c r="AE2919" s="10" t="s">
        <v>668</v>
      </c>
      <c r="AF2919" s="10" t="s">
        <v>668</v>
      </c>
      <c r="AG2919" s="10" t="s">
        <v>668</v>
      </c>
      <c r="AH2919" s="10" t="s">
        <v>668</v>
      </c>
      <c r="AI2919" s="18" t="s">
        <v>668</v>
      </c>
      <c r="AJ2919" s="10" t="s">
        <v>668</v>
      </c>
    </row>
    <row r="2920" spans="1:36" ht="14.25" customHeight="1" x14ac:dyDescent="0.25">
      <c r="A2920" s="10" t="s">
        <v>2275</v>
      </c>
      <c r="B2920" s="10" t="s">
        <v>1578</v>
      </c>
      <c r="C2920" s="10" t="s">
        <v>5598</v>
      </c>
      <c r="D2920" s="10" t="s">
        <v>2852</v>
      </c>
      <c r="E2920" s="33" t="s">
        <v>5608</v>
      </c>
      <c r="F2920" s="10" t="s">
        <v>668</v>
      </c>
      <c r="G2920" s="10" t="s">
        <v>3117</v>
      </c>
      <c r="H2920" s="10" t="s">
        <v>3248</v>
      </c>
      <c r="I2920" s="33" t="s">
        <v>2273</v>
      </c>
      <c r="J2920" s="62">
        <v>2</v>
      </c>
      <c r="K2920" s="62">
        <v>61</v>
      </c>
      <c r="L2920" s="62">
        <v>4</v>
      </c>
      <c r="M2920" s="62">
        <v>10</v>
      </c>
      <c r="N2920" s="10" t="s">
        <v>2975</v>
      </c>
      <c r="O2920" s="62">
        <v>170</v>
      </c>
      <c r="P2920" s="62" t="s">
        <v>5757</v>
      </c>
      <c r="Q2920" s="19">
        <v>24.510726483731382</v>
      </c>
      <c r="R2920" s="19">
        <v>7.9610151134701583</v>
      </c>
      <c r="S2920" s="19">
        <v>32.471741597201543</v>
      </c>
      <c r="T2920" s="10" t="s">
        <v>2274</v>
      </c>
      <c r="U2920" s="10" t="s">
        <v>668</v>
      </c>
      <c r="V2920" s="58" t="s">
        <v>668</v>
      </c>
      <c r="W2920" s="58" t="s">
        <v>668</v>
      </c>
      <c r="X2920" s="58" t="s">
        <v>668</v>
      </c>
      <c r="Y2920" s="20" t="s">
        <v>668</v>
      </c>
      <c r="Z2920" s="20" t="s">
        <v>668</v>
      </c>
      <c r="AA2920" s="20" t="s">
        <v>668</v>
      </c>
      <c r="AB2920" s="10" t="s">
        <v>668</v>
      </c>
      <c r="AC2920" s="10" t="s">
        <v>668</v>
      </c>
      <c r="AD2920" s="10" t="s">
        <v>668</v>
      </c>
      <c r="AE2920" s="10" t="s">
        <v>668</v>
      </c>
      <c r="AF2920" s="10" t="s">
        <v>668</v>
      </c>
      <c r="AG2920" s="10" t="s">
        <v>668</v>
      </c>
      <c r="AH2920" s="10" t="s">
        <v>668</v>
      </c>
      <c r="AI2920" s="18" t="s">
        <v>668</v>
      </c>
      <c r="AJ2920" s="10" t="s">
        <v>668</v>
      </c>
    </row>
    <row r="2921" spans="1:36" ht="14.25" customHeight="1" x14ac:dyDescent="0.25">
      <c r="A2921" s="10" t="s">
        <v>2277</v>
      </c>
      <c r="B2921" s="10" t="s">
        <v>1578</v>
      </c>
      <c r="C2921" s="10" t="s">
        <v>5598</v>
      </c>
      <c r="D2921" s="10" t="s">
        <v>2852</v>
      </c>
      <c r="E2921" s="33" t="s">
        <v>5608</v>
      </c>
      <c r="F2921" s="10" t="s">
        <v>668</v>
      </c>
      <c r="G2921" s="10" t="s">
        <v>3117</v>
      </c>
      <c r="H2921" s="10" t="s">
        <v>3248</v>
      </c>
      <c r="I2921" s="33" t="s">
        <v>2273</v>
      </c>
      <c r="J2921" s="62">
        <v>9</v>
      </c>
      <c r="K2921" s="62">
        <v>442</v>
      </c>
      <c r="L2921" s="62">
        <v>6</v>
      </c>
      <c r="M2921" s="62">
        <v>10</v>
      </c>
      <c r="N2921" s="10" t="s">
        <v>2975</v>
      </c>
      <c r="O2921" s="62">
        <v>170</v>
      </c>
      <c r="P2921" s="62" t="s">
        <v>5757</v>
      </c>
      <c r="Q2921" s="19">
        <v>24.510726483731382</v>
      </c>
      <c r="R2921" s="19">
        <v>4.6141473797005608</v>
      </c>
      <c r="S2921" s="19">
        <v>29.124873863431944</v>
      </c>
      <c r="T2921" s="10" t="s">
        <v>2276</v>
      </c>
      <c r="U2921" s="10" t="s">
        <v>668</v>
      </c>
      <c r="V2921" s="58" t="s">
        <v>668</v>
      </c>
      <c r="W2921" s="58" t="s">
        <v>668</v>
      </c>
      <c r="X2921" s="58" t="s">
        <v>668</v>
      </c>
      <c r="Y2921" s="20" t="s">
        <v>668</v>
      </c>
      <c r="Z2921" s="20" t="s">
        <v>668</v>
      </c>
      <c r="AA2921" s="20" t="s">
        <v>668</v>
      </c>
      <c r="AB2921" s="10" t="s">
        <v>668</v>
      </c>
      <c r="AC2921" s="10" t="s">
        <v>668</v>
      </c>
      <c r="AD2921" s="10" t="s">
        <v>668</v>
      </c>
      <c r="AE2921" s="10" t="s">
        <v>668</v>
      </c>
      <c r="AF2921" s="10" t="s">
        <v>668</v>
      </c>
      <c r="AG2921" s="10" t="s">
        <v>668</v>
      </c>
      <c r="AH2921" s="10" t="s">
        <v>668</v>
      </c>
      <c r="AI2921" s="18" t="s">
        <v>668</v>
      </c>
      <c r="AJ2921" s="10" t="s">
        <v>668</v>
      </c>
    </row>
    <row r="2922" spans="1:36" ht="14.25" customHeight="1" x14ac:dyDescent="0.25">
      <c r="A2922" s="10" t="s">
        <v>2279</v>
      </c>
      <c r="B2922" s="10" t="s">
        <v>1578</v>
      </c>
      <c r="C2922" s="10" t="s">
        <v>5598</v>
      </c>
      <c r="D2922" s="10" t="s">
        <v>2852</v>
      </c>
      <c r="E2922" s="33" t="s">
        <v>5608</v>
      </c>
      <c r="F2922" s="10" t="s">
        <v>668</v>
      </c>
      <c r="G2922" s="10" t="s">
        <v>3117</v>
      </c>
      <c r="H2922" s="10" t="s">
        <v>3248</v>
      </c>
      <c r="I2922" s="33" t="s">
        <v>2273</v>
      </c>
      <c r="J2922" s="62">
        <v>9</v>
      </c>
      <c r="K2922" s="62">
        <v>434</v>
      </c>
      <c r="L2922" s="62">
        <v>2</v>
      </c>
      <c r="M2922" s="62">
        <v>10</v>
      </c>
      <c r="N2922" s="10" t="s">
        <v>2975</v>
      </c>
      <c r="O2922" s="62">
        <v>171</v>
      </c>
      <c r="P2922" s="62" t="s">
        <v>5757</v>
      </c>
      <c r="Q2922" s="19">
        <v>30.288721664923422</v>
      </c>
      <c r="R2922" s="19">
        <v>5.3286070510665384</v>
      </c>
      <c r="S2922" s="19">
        <v>35.617328715989963</v>
      </c>
      <c r="T2922" s="10" t="s">
        <v>2278</v>
      </c>
      <c r="U2922" s="10" t="s">
        <v>668</v>
      </c>
      <c r="V2922" s="58" t="s">
        <v>668</v>
      </c>
      <c r="W2922" s="58" t="s">
        <v>668</v>
      </c>
      <c r="X2922" s="58" t="s">
        <v>668</v>
      </c>
      <c r="Y2922" s="20" t="s">
        <v>668</v>
      </c>
      <c r="Z2922" s="20" t="s">
        <v>668</v>
      </c>
      <c r="AA2922" s="20" t="s">
        <v>668</v>
      </c>
      <c r="AB2922" s="10" t="s">
        <v>668</v>
      </c>
      <c r="AC2922" s="10" t="s">
        <v>668</v>
      </c>
      <c r="AD2922" s="10" t="s">
        <v>668</v>
      </c>
      <c r="AE2922" s="10" t="s">
        <v>668</v>
      </c>
      <c r="AF2922" s="10" t="s">
        <v>668</v>
      </c>
      <c r="AG2922" s="10" t="s">
        <v>668</v>
      </c>
      <c r="AH2922" s="10" t="s">
        <v>668</v>
      </c>
      <c r="AI2922" s="18" t="s">
        <v>668</v>
      </c>
      <c r="AJ2922" s="10" t="s">
        <v>668</v>
      </c>
    </row>
    <row r="2923" spans="1:36" ht="14.25" customHeight="1" x14ac:dyDescent="0.25">
      <c r="A2923" s="10" t="s">
        <v>2281</v>
      </c>
      <c r="B2923" s="10" t="s">
        <v>1578</v>
      </c>
      <c r="C2923" s="10" t="s">
        <v>5598</v>
      </c>
      <c r="D2923" s="10" t="s">
        <v>2852</v>
      </c>
      <c r="E2923" s="33" t="s">
        <v>5608</v>
      </c>
      <c r="F2923" s="10" t="s">
        <v>668</v>
      </c>
      <c r="G2923" s="10" t="s">
        <v>3117</v>
      </c>
      <c r="H2923" s="10" t="s">
        <v>3248</v>
      </c>
      <c r="I2923" s="33" t="s">
        <v>2273</v>
      </c>
      <c r="J2923" s="62">
        <v>8</v>
      </c>
      <c r="K2923" s="62">
        <v>388</v>
      </c>
      <c r="L2923" s="62">
        <v>5</v>
      </c>
      <c r="M2923" s="62">
        <v>10</v>
      </c>
      <c r="N2923" s="10" t="s">
        <v>2975</v>
      </c>
      <c r="O2923" s="62">
        <v>174</v>
      </c>
      <c r="P2923" s="62" t="s">
        <v>5757</v>
      </c>
      <c r="Q2923" s="19">
        <v>13.83263973623211</v>
      </c>
      <c r="R2923" s="19">
        <v>8.5188235070942806</v>
      </c>
      <c r="S2923" s="19">
        <v>22.351463243326393</v>
      </c>
      <c r="T2923" s="10" t="s">
        <v>2280</v>
      </c>
      <c r="U2923" s="10" t="s">
        <v>668</v>
      </c>
      <c r="V2923" s="58" t="s">
        <v>668</v>
      </c>
      <c r="W2923" s="58" t="s">
        <v>668</v>
      </c>
      <c r="X2923" s="58" t="s">
        <v>668</v>
      </c>
      <c r="Y2923" s="20" t="s">
        <v>668</v>
      </c>
      <c r="Z2923" s="20" t="s">
        <v>668</v>
      </c>
      <c r="AA2923" s="20" t="s">
        <v>668</v>
      </c>
      <c r="AB2923" s="10" t="s">
        <v>668</v>
      </c>
      <c r="AC2923" s="10" t="s">
        <v>668</v>
      </c>
      <c r="AD2923" s="10" t="s">
        <v>668</v>
      </c>
      <c r="AE2923" s="10" t="s">
        <v>668</v>
      </c>
      <c r="AF2923" s="10" t="s">
        <v>668</v>
      </c>
      <c r="AG2923" s="10" t="s">
        <v>668</v>
      </c>
      <c r="AH2923" s="10" t="s">
        <v>668</v>
      </c>
      <c r="AI2923" s="18" t="s">
        <v>668</v>
      </c>
      <c r="AJ2923" s="10" t="s">
        <v>668</v>
      </c>
    </row>
    <row r="2924" spans="1:36" ht="14.25" customHeight="1" x14ac:dyDescent="0.25">
      <c r="A2924" s="10" t="s">
        <v>2282</v>
      </c>
      <c r="B2924" s="10" t="s">
        <v>1578</v>
      </c>
      <c r="C2924" s="10" t="s">
        <v>5598</v>
      </c>
      <c r="D2924" s="10" t="s">
        <v>2852</v>
      </c>
      <c r="E2924" s="33" t="s">
        <v>5608</v>
      </c>
      <c r="F2924" s="10" t="s">
        <v>668</v>
      </c>
      <c r="G2924" s="10" t="s">
        <v>3117</v>
      </c>
      <c r="H2924" s="10" t="s">
        <v>3118</v>
      </c>
      <c r="I2924" s="33" t="s">
        <v>6222</v>
      </c>
      <c r="J2924" s="62">
        <v>4</v>
      </c>
      <c r="K2924" s="62">
        <v>220</v>
      </c>
      <c r="L2924" s="62">
        <v>5</v>
      </c>
      <c r="M2924" s="62">
        <v>10</v>
      </c>
      <c r="N2924" s="10" t="s">
        <v>2975</v>
      </c>
      <c r="O2924" s="62">
        <v>175</v>
      </c>
      <c r="P2924" s="62" t="s">
        <v>5757</v>
      </c>
      <c r="Q2924" s="19">
        <v>18.447148265037551</v>
      </c>
      <c r="R2924" s="19">
        <v>8.59647420693436</v>
      </c>
      <c r="S2924" s="19">
        <v>27.043622471971911</v>
      </c>
      <c r="T2924" s="10" t="s">
        <v>603</v>
      </c>
      <c r="U2924" s="10" t="s">
        <v>2298</v>
      </c>
      <c r="V2924" s="58" t="s">
        <v>668</v>
      </c>
      <c r="W2924" s="58" t="s">
        <v>668</v>
      </c>
      <c r="X2924" s="58" t="s">
        <v>668</v>
      </c>
      <c r="Y2924" s="20" t="s">
        <v>668</v>
      </c>
      <c r="Z2924" s="20" t="s">
        <v>668</v>
      </c>
      <c r="AA2924" s="20" t="s">
        <v>668</v>
      </c>
      <c r="AB2924" s="10" t="s">
        <v>668</v>
      </c>
      <c r="AC2924" s="10" t="s">
        <v>668</v>
      </c>
      <c r="AD2924" s="10" t="s">
        <v>668</v>
      </c>
      <c r="AE2924" s="10" t="s">
        <v>668</v>
      </c>
      <c r="AF2924" s="10" t="s">
        <v>668</v>
      </c>
      <c r="AG2924" s="10" t="s">
        <v>668</v>
      </c>
      <c r="AH2924" s="10" t="s">
        <v>668</v>
      </c>
      <c r="AI2924" s="18" t="s">
        <v>668</v>
      </c>
      <c r="AJ2924" s="10" t="s">
        <v>668</v>
      </c>
    </row>
    <row r="2925" spans="1:36" ht="14.25" customHeight="1" x14ac:dyDescent="0.25">
      <c r="A2925" s="10" t="s">
        <v>2283</v>
      </c>
      <c r="B2925" s="10" t="s">
        <v>1578</v>
      </c>
      <c r="C2925" s="10" t="s">
        <v>5598</v>
      </c>
      <c r="D2925" s="10" t="s">
        <v>2852</v>
      </c>
      <c r="E2925" s="33" t="s">
        <v>5608</v>
      </c>
      <c r="F2925" s="10" t="s">
        <v>668</v>
      </c>
      <c r="G2925" s="10" t="s">
        <v>3117</v>
      </c>
      <c r="H2925" s="10" t="s">
        <v>3118</v>
      </c>
      <c r="I2925" s="33" t="s">
        <v>6222</v>
      </c>
      <c r="J2925" s="62">
        <v>7</v>
      </c>
      <c r="K2925" s="62">
        <v>368</v>
      </c>
      <c r="L2925" s="62">
        <v>6</v>
      </c>
      <c r="M2925" s="62">
        <v>10</v>
      </c>
      <c r="N2925" s="10" t="s">
        <v>2975</v>
      </c>
      <c r="O2925" s="62">
        <v>180</v>
      </c>
      <c r="P2925" s="62" t="s">
        <v>5757</v>
      </c>
      <c r="Q2925" s="19">
        <v>22.918381655720225</v>
      </c>
      <c r="R2925" s="19">
        <v>6.2847899003756522</v>
      </c>
      <c r="S2925" s="19">
        <v>29.203171556095878</v>
      </c>
      <c r="T2925" s="10" t="s">
        <v>2235</v>
      </c>
      <c r="U2925" s="10" t="s">
        <v>2298</v>
      </c>
      <c r="V2925" s="58" t="s">
        <v>668</v>
      </c>
      <c r="W2925" s="58" t="s">
        <v>668</v>
      </c>
      <c r="X2925" s="58" t="s">
        <v>668</v>
      </c>
      <c r="Y2925" s="20" t="s">
        <v>668</v>
      </c>
      <c r="Z2925" s="20" t="s">
        <v>668</v>
      </c>
      <c r="AA2925" s="20" t="s">
        <v>668</v>
      </c>
      <c r="AB2925" s="10" t="s">
        <v>668</v>
      </c>
      <c r="AC2925" s="10" t="s">
        <v>668</v>
      </c>
      <c r="AD2925" s="10" t="s">
        <v>668</v>
      </c>
      <c r="AE2925" s="10" t="s">
        <v>668</v>
      </c>
      <c r="AF2925" s="10" t="s">
        <v>668</v>
      </c>
      <c r="AG2925" s="10" t="s">
        <v>668</v>
      </c>
      <c r="AH2925" s="10" t="s">
        <v>668</v>
      </c>
      <c r="AI2925" s="18" t="s">
        <v>668</v>
      </c>
      <c r="AJ2925" s="10" t="s">
        <v>668</v>
      </c>
    </row>
    <row r="2926" spans="1:36" ht="14.25" customHeight="1" x14ac:dyDescent="0.25">
      <c r="A2926" s="10" t="s">
        <v>2284</v>
      </c>
      <c r="B2926" s="10" t="s">
        <v>1578</v>
      </c>
      <c r="C2926" s="10" t="s">
        <v>5598</v>
      </c>
      <c r="D2926" s="10" t="s">
        <v>2852</v>
      </c>
      <c r="E2926" s="33" t="s">
        <v>5608</v>
      </c>
      <c r="F2926" s="10" t="s">
        <v>668</v>
      </c>
      <c r="G2926" s="10" t="s">
        <v>3117</v>
      </c>
      <c r="H2926" s="10" t="s">
        <v>3118</v>
      </c>
      <c r="I2926" s="33" t="s">
        <v>6222</v>
      </c>
      <c r="J2926" s="62">
        <v>4</v>
      </c>
      <c r="K2926" s="62">
        <v>225</v>
      </c>
      <c r="L2926" s="62">
        <v>2</v>
      </c>
      <c r="M2926" s="62">
        <v>10</v>
      </c>
      <c r="N2926" s="10" t="s">
        <v>2975</v>
      </c>
      <c r="O2926" s="62">
        <v>181</v>
      </c>
      <c r="P2926" s="62" t="s">
        <v>5757</v>
      </c>
      <c r="Q2926" s="19">
        <v>17.59785241357795</v>
      </c>
      <c r="R2926" s="19">
        <v>8.5723691482920135</v>
      </c>
      <c r="S2926" s="19">
        <v>26.170221561869965</v>
      </c>
      <c r="T2926" s="10" t="s">
        <v>603</v>
      </c>
      <c r="U2926" s="10" t="s">
        <v>2299</v>
      </c>
      <c r="V2926" s="58" t="s">
        <v>668</v>
      </c>
      <c r="W2926" s="58" t="s">
        <v>668</v>
      </c>
      <c r="X2926" s="58" t="s">
        <v>668</v>
      </c>
      <c r="Y2926" s="20" t="s">
        <v>668</v>
      </c>
      <c r="Z2926" s="20" t="s">
        <v>668</v>
      </c>
      <c r="AA2926" s="20" t="s">
        <v>668</v>
      </c>
      <c r="AB2926" s="10" t="s">
        <v>668</v>
      </c>
      <c r="AC2926" s="10" t="s">
        <v>668</v>
      </c>
      <c r="AD2926" s="10" t="s">
        <v>668</v>
      </c>
      <c r="AE2926" s="10" t="s">
        <v>668</v>
      </c>
      <c r="AF2926" s="10" t="s">
        <v>668</v>
      </c>
      <c r="AG2926" s="10" t="s">
        <v>668</v>
      </c>
      <c r="AH2926" s="10" t="s">
        <v>668</v>
      </c>
      <c r="AI2926" s="18" t="s">
        <v>668</v>
      </c>
      <c r="AJ2926" s="10" t="s">
        <v>668</v>
      </c>
    </row>
    <row r="2927" spans="1:36" ht="14.25" customHeight="1" x14ac:dyDescent="0.25">
      <c r="A2927" s="10" t="s">
        <v>2285</v>
      </c>
      <c r="B2927" s="10" t="s">
        <v>1578</v>
      </c>
      <c r="C2927" s="10" t="s">
        <v>5598</v>
      </c>
      <c r="D2927" s="10" t="s">
        <v>2852</v>
      </c>
      <c r="E2927" s="33" t="s">
        <v>5608</v>
      </c>
      <c r="F2927" s="10" t="s">
        <v>668</v>
      </c>
      <c r="G2927" s="10" t="s">
        <v>3117</v>
      </c>
      <c r="H2927" s="10" t="s">
        <v>3118</v>
      </c>
      <c r="I2927" s="33" t="s">
        <v>6222</v>
      </c>
      <c r="J2927" s="62">
        <v>4</v>
      </c>
      <c r="K2927" s="62">
        <v>228</v>
      </c>
      <c r="L2927" s="62">
        <v>5</v>
      </c>
      <c r="M2927" s="62">
        <v>10</v>
      </c>
      <c r="N2927" s="10" t="s">
        <v>2975</v>
      </c>
      <c r="O2927" s="62">
        <v>188</v>
      </c>
      <c r="P2927" s="62" t="s">
        <v>5757</v>
      </c>
      <c r="Q2927" s="19">
        <v>29.369357362280091</v>
      </c>
      <c r="R2927" s="19">
        <v>9.7090659384995881</v>
      </c>
      <c r="S2927" s="19">
        <v>39.078423300779676</v>
      </c>
      <c r="T2927" s="10" t="s">
        <v>2235</v>
      </c>
      <c r="U2927" s="10" t="s">
        <v>2300</v>
      </c>
      <c r="V2927" s="58" t="s">
        <v>668</v>
      </c>
      <c r="W2927" s="58" t="s">
        <v>668</v>
      </c>
      <c r="X2927" s="58" t="s">
        <v>668</v>
      </c>
      <c r="Y2927" s="20" t="s">
        <v>668</v>
      </c>
      <c r="Z2927" s="20" t="s">
        <v>668</v>
      </c>
      <c r="AA2927" s="20" t="s">
        <v>668</v>
      </c>
      <c r="AB2927" s="10" t="s">
        <v>668</v>
      </c>
      <c r="AC2927" s="10" t="s">
        <v>668</v>
      </c>
      <c r="AD2927" s="10" t="s">
        <v>668</v>
      </c>
      <c r="AE2927" s="10" t="s">
        <v>668</v>
      </c>
      <c r="AF2927" s="10" t="s">
        <v>668</v>
      </c>
      <c r="AG2927" s="10" t="s">
        <v>668</v>
      </c>
      <c r="AH2927" s="10" t="s">
        <v>668</v>
      </c>
      <c r="AI2927" s="18" t="s">
        <v>668</v>
      </c>
      <c r="AJ2927" s="10" t="s">
        <v>668</v>
      </c>
    </row>
    <row r="2928" spans="1:36" ht="14.25" customHeight="1" x14ac:dyDescent="0.25">
      <c r="A2928" s="10" t="s">
        <v>2287</v>
      </c>
      <c r="B2928" s="10" t="s">
        <v>1578</v>
      </c>
      <c r="C2928" s="10" t="s">
        <v>5598</v>
      </c>
      <c r="D2928" s="10" t="s">
        <v>2852</v>
      </c>
      <c r="E2928" s="33" t="s">
        <v>5608</v>
      </c>
      <c r="F2928" s="10" t="s">
        <v>668</v>
      </c>
      <c r="G2928" s="10" t="s">
        <v>3117</v>
      </c>
      <c r="H2928" s="10" t="s">
        <v>3118</v>
      </c>
      <c r="I2928" s="33" t="s">
        <v>6222</v>
      </c>
      <c r="J2928" s="62">
        <v>4</v>
      </c>
      <c r="K2928" s="62">
        <v>228</v>
      </c>
      <c r="L2928" s="62">
        <v>6</v>
      </c>
      <c r="M2928" s="62">
        <v>10</v>
      </c>
      <c r="N2928" s="10" t="s">
        <v>2975</v>
      </c>
      <c r="O2928" s="62">
        <v>188</v>
      </c>
      <c r="P2928" s="62" t="s">
        <v>5757</v>
      </c>
      <c r="Q2928" s="19">
        <v>29.369357362280091</v>
      </c>
      <c r="R2928" s="19">
        <v>8.3784646031784842</v>
      </c>
      <c r="S2928" s="19">
        <v>37.747821965458577</v>
      </c>
      <c r="T2928" s="10" t="s">
        <v>2286</v>
      </c>
      <c r="U2928" s="10" t="s">
        <v>2300</v>
      </c>
      <c r="V2928" s="58" t="s">
        <v>668</v>
      </c>
      <c r="W2928" s="58" t="s">
        <v>668</v>
      </c>
      <c r="X2928" s="58" t="s">
        <v>668</v>
      </c>
      <c r="Y2928" s="20" t="s">
        <v>668</v>
      </c>
      <c r="Z2928" s="20" t="s">
        <v>668</v>
      </c>
      <c r="AA2928" s="20" t="s">
        <v>668</v>
      </c>
      <c r="AB2928" s="10" t="s">
        <v>668</v>
      </c>
      <c r="AC2928" s="10" t="s">
        <v>668</v>
      </c>
      <c r="AD2928" s="10" t="s">
        <v>668</v>
      </c>
      <c r="AE2928" s="10" t="s">
        <v>668</v>
      </c>
      <c r="AF2928" s="10" t="s">
        <v>668</v>
      </c>
      <c r="AG2928" s="10" t="s">
        <v>668</v>
      </c>
      <c r="AH2928" s="10" t="s">
        <v>668</v>
      </c>
      <c r="AI2928" s="18" t="s">
        <v>668</v>
      </c>
      <c r="AJ2928" s="10" t="s">
        <v>668</v>
      </c>
    </row>
    <row r="2929" spans="1:36" ht="14.25" customHeight="1" x14ac:dyDescent="0.25">
      <c r="A2929" s="10" t="s">
        <v>2288</v>
      </c>
      <c r="B2929" s="10" t="s">
        <v>1578</v>
      </c>
      <c r="C2929" s="10" t="s">
        <v>5598</v>
      </c>
      <c r="D2929" s="10" t="s">
        <v>2852</v>
      </c>
      <c r="E2929" s="33" t="s">
        <v>5608</v>
      </c>
      <c r="F2929" s="10" t="s">
        <v>668</v>
      </c>
      <c r="G2929" s="10" t="s">
        <v>3117</v>
      </c>
      <c r="H2929" s="10" t="s">
        <v>3248</v>
      </c>
      <c r="I2929" s="33" t="s">
        <v>2273</v>
      </c>
      <c r="J2929" s="62">
        <v>3</v>
      </c>
      <c r="K2929" s="62">
        <v>115</v>
      </c>
      <c r="L2929" s="62">
        <v>6</v>
      </c>
      <c r="M2929" s="62">
        <v>10</v>
      </c>
      <c r="N2929" s="10" t="s">
        <v>2975</v>
      </c>
      <c r="O2929" s="62">
        <v>192</v>
      </c>
      <c r="P2929" s="62" t="s">
        <v>5757</v>
      </c>
      <c r="Q2929" s="19">
        <v>25.445843620671155</v>
      </c>
      <c r="R2929" s="19">
        <v>6.6810262863699847</v>
      </c>
      <c r="S2929" s="19">
        <v>32.12686990704114</v>
      </c>
      <c r="T2929" s="10" t="s">
        <v>2262</v>
      </c>
      <c r="U2929" s="10" t="s">
        <v>2298</v>
      </c>
      <c r="V2929" s="58" t="s">
        <v>668</v>
      </c>
      <c r="W2929" s="58" t="s">
        <v>668</v>
      </c>
      <c r="X2929" s="58" t="s">
        <v>668</v>
      </c>
      <c r="Y2929" s="20" t="s">
        <v>668</v>
      </c>
      <c r="Z2929" s="20" t="s">
        <v>668</v>
      </c>
      <c r="AA2929" s="20" t="s">
        <v>668</v>
      </c>
      <c r="AB2929" s="10" t="s">
        <v>668</v>
      </c>
      <c r="AC2929" s="10" t="s">
        <v>668</v>
      </c>
      <c r="AD2929" s="10" t="s">
        <v>668</v>
      </c>
      <c r="AE2929" s="10" t="s">
        <v>668</v>
      </c>
      <c r="AF2929" s="10" t="s">
        <v>668</v>
      </c>
      <c r="AG2929" s="10" t="s">
        <v>668</v>
      </c>
      <c r="AH2929" s="10" t="s">
        <v>668</v>
      </c>
      <c r="AI2929" s="18" t="s">
        <v>668</v>
      </c>
      <c r="AJ2929" s="10" t="s">
        <v>668</v>
      </c>
    </row>
    <row r="2930" spans="1:36" ht="14.25" customHeight="1" x14ac:dyDescent="0.25">
      <c r="A2930" s="10" t="s">
        <v>2289</v>
      </c>
      <c r="B2930" s="10" t="s">
        <v>1578</v>
      </c>
      <c r="C2930" s="10" t="s">
        <v>5598</v>
      </c>
      <c r="D2930" s="10" t="s">
        <v>2852</v>
      </c>
      <c r="E2930" s="33" t="s">
        <v>5608</v>
      </c>
      <c r="F2930" s="10" t="s">
        <v>668</v>
      </c>
      <c r="G2930" s="10" t="s">
        <v>3117</v>
      </c>
      <c r="H2930" s="10" t="s">
        <v>3118</v>
      </c>
      <c r="I2930" s="33" t="s">
        <v>6222</v>
      </c>
      <c r="J2930" s="62">
        <v>8</v>
      </c>
      <c r="K2930" s="62">
        <v>400</v>
      </c>
      <c r="L2930" s="62">
        <v>6</v>
      </c>
      <c r="M2930" s="62">
        <v>10</v>
      </c>
      <c r="N2930" s="10" t="s">
        <v>2975</v>
      </c>
      <c r="O2930" s="62">
        <v>192</v>
      </c>
      <c r="P2930" s="62" t="s">
        <v>5757</v>
      </c>
      <c r="Q2930" s="19">
        <v>25.445843620671155</v>
      </c>
      <c r="R2930" s="19">
        <v>8.9199405776005012</v>
      </c>
      <c r="S2930" s="19">
        <v>34.365784198271655</v>
      </c>
      <c r="T2930" s="10" t="s">
        <v>2235</v>
      </c>
      <c r="U2930" s="10" t="s">
        <v>2298</v>
      </c>
      <c r="V2930" s="58" t="s">
        <v>668</v>
      </c>
      <c r="W2930" s="58" t="s">
        <v>668</v>
      </c>
      <c r="X2930" s="58" t="s">
        <v>668</v>
      </c>
      <c r="Y2930" s="20" t="s">
        <v>668</v>
      </c>
      <c r="Z2930" s="20" t="s">
        <v>668</v>
      </c>
      <c r="AA2930" s="20" t="s">
        <v>668</v>
      </c>
      <c r="AB2930" s="10" t="s">
        <v>668</v>
      </c>
      <c r="AC2930" s="10" t="s">
        <v>668</v>
      </c>
      <c r="AD2930" s="10" t="s">
        <v>668</v>
      </c>
      <c r="AE2930" s="10" t="s">
        <v>668</v>
      </c>
      <c r="AF2930" s="10" t="s">
        <v>668</v>
      </c>
      <c r="AG2930" s="10" t="s">
        <v>668</v>
      </c>
      <c r="AH2930" s="10" t="s">
        <v>668</v>
      </c>
      <c r="AI2930" s="18" t="s">
        <v>668</v>
      </c>
      <c r="AJ2930" s="10" t="s">
        <v>668</v>
      </c>
    </row>
    <row r="2931" spans="1:36" ht="14.25" customHeight="1" x14ac:dyDescent="0.25">
      <c r="A2931" s="10" t="s">
        <v>2291</v>
      </c>
      <c r="B2931" s="10" t="s">
        <v>1578</v>
      </c>
      <c r="C2931" s="10" t="s">
        <v>5598</v>
      </c>
      <c r="D2931" s="10" t="s">
        <v>2852</v>
      </c>
      <c r="E2931" s="33" t="s">
        <v>5608</v>
      </c>
      <c r="F2931" s="10" t="s">
        <v>668</v>
      </c>
      <c r="G2931" s="10" t="s">
        <v>3117</v>
      </c>
      <c r="H2931" s="10" t="s">
        <v>3118</v>
      </c>
      <c r="I2931" s="33" t="s">
        <v>6222</v>
      </c>
      <c r="J2931" s="62">
        <v>8</v>
      </c>
      <c r="K2931" s="62">
        <v>449</v>
      </c>
      <c r="L2931" s="62">
        <v>2</v>
      </c>
      <c r="M2931" s="62">
        <v>13</v>
      </c>
      <c r="N2931" s="10" t="s">
        <v>4136</v>
      </c>
      <c r="O2931" s="62">
        <v>252</v>
      </c>
      <c r="P2931" s="62" t="s">
        <v>5757</v>
      </c>
      <c r="Q2931" s="19">
        <v>-17.861565718019662</v>
      </c>
      <c r="R2931" s="19">
        <v>31.136227243713002</v>
      </c>
      <c r="S2931" s="19">
        <v>13.27466152569334</v>
      </c>
      <c r="T2931" s="10" t="s">
        <v>2290</v>
      </c>
      <c r="U2931" s="10" t="s">
        <v>2299</v>
      </c>
      <c r="V2931" s="58" t="s">
        <v>668</v>
      </c>
      <c r="W2931" s="58" t="s">
        <v>668</v>
      </c>
      <c r="X2931" s="58" t="s">
        <v>668</v>
      </c>
      <c r="Y2931" s="20" t="s">
        <v>668</v>
      </c>
      <c r="Z2931" s="20" t="s">
        <v>668</v>
      </c>
      <c r="AA2931" s="20" t="s">
        <v>668</v>
      </c>
      <c r="AB2931" s="10" t="s">
        <v>668</v>
      </c>
      <c r="AC2931" s="10" t="s">
        <v>668</v>
      </c>
      <c r="AD2931" s="10" t="s">
        <v>668</v>
      </c>
      <c r="AE2931" s="10" t="s">
        <v>668</v>
      </c>
      <c r="AF2931" s="10" t="s">
        <v>668</v>
      </c>
      <c r="AG2931" s="10" t="s">
        <v>668</v>
      </c>
      <c r="AH2931" s="10" t="s">
        <v>668</v>
      </c>
      <c r="AI2931" s="18" t="s">
        <v>668</v>
      </c>
      <c r="AJ2931" s="10" t="s">
        <v>668</v>
      </c>
    </row>
    <row r="2932" spans="1:36" ht="14.25" customHeight="1" x14ac:dyDescent="0.25">
      <c r="A2932" s="10" t="s">
        <v>2329</v>
      </c>
      <c r="B2932" s="10" t="s">
        <v>1578</v>
      </c>
      <c r="C2932" s="10" t="s">
        <v>5598</v>
      </c>
      <c r="D2932" s="10" t="s">
        <v>2852</v>
      </c>
      <c r="E2932" s="33" t="s">
        <v>5608</v>
      </c>
      <c r="F2932" s="10" t="s">
        <v>668</v>
      </c>
      <c r="G2932" s="10" t="s">
        <v>3117</v>
      </c>
      <c r="H2932" s="10" t="s">
        <v>3118</v>
      </c>
      <c r="I2932" s="33" t="s">
        <v>2333</v>
      </c>
      <c r="J2932" s="62">
        <v>4</v>
      </c>
      <c r="K2932" s="62">
        <v>151</v>
      </c>
      <c r="L2932" s="62">
        <v>1</v>
      </c>
      <c r="M2932" s="62">
        <v>1</v>
      </c>
      <c r="N2932" s="10" t="s">
        <v>2862</v>
      </c>
      <c r="O2932" s="62">
        <v>15</v>
      </c>
      <c r="P2932" s="62" t="s">
        <v>5757</v>
      </c>
      <c r="Q2932" s="19">
        <v>34.2244628074533</v>
      </c>
      <c r="R2932" s="19">
        <v>11.13284875769634</v>
      </c>
      <c r="S2932" s="19">
        <v>45.357311565149644</v>
      </c>
      <c r="T2932" s="10" t="s">
        <v>3384</v>
      </c>
      <c r="U2932" s="10" t="s">
        <v>668</v>
      </c>
      <c r="V2932" s="58" t="s">
        <v>668</v>
      </c>
      <c r="W2932" s="58" t="s">
        <v>668</v>
      </c>
      <c r="X2932" s="58" t="s">
        <v>668</v>
      </c>
      <c r="Y2932" s="20" t="s">
        <v>668</v>
      </c>
      <c r="Z2932" s="20" t="s">
        <v>668</v>
      </c>
      <c r="AA2932" s="20" t="s">
        <v>668</v>
      </c>
      <c r="AB2932" s="10" t="s">
        <v>668</v>
      </c>
      <c r="AC2932" s="10" t="s">
        <v>668</v>
      </c>
      <c r="AD2932" s="10" t="s">
        <v>668</v>
      </c>
      <c r="AE2932" s="10" t="s">
        <v>668</v>
      </c>
      <c r="AF2932" s="10" t="s">
        <v>668</v>
      </c>
      <c r="AG2932" s="10" t="s">
        <v>668</v>
      </c>
      <c r="AH2932" s="10" t="s">
        <v>668</v>
      </c>
      <c r="AI2932" s="18" t="s">
        <v>668</v>
      </c>
      <c r="AJ2932" s="10" t="s">
        <v>668</v>
      </c>
    </row>
    <row r="2933" spans="1:36" ht="14.25" customHeight="1" x14ac:dyDescent="0.25">
      <c r="A2933" s="10" t="s">
        <v>2330</v>
      </c>
      <c r="B2933" s="10" t="s">
        <v>1578</v>
      </c>
      <c r="C2933" s="10" t="s">
        <v>5598</v>
      </c>
      <c r="D2933" s="10" t="s">
        <v>2852</v>
      </c>
      <c r="E2933" s="33" t="s">
        <v>5608</v>
      </c>
      <c r="F2933" s="10" t="s">
        <v>668</v>
      </c>
      <c r="G2933" s="10" t="s">
        <v>3117</v>
      </c>
      <c r="H2933" s="10" t="s">
        <v>3118</v>
      </c>
      <c r="I2933" s="33" t="s">
        <v>2333</v>
      </c>
      <c r="J2933" s="62">
        <v>4</v>
      </c>
      <c r="K2933" s="62">
        <v>154</v>
      </c>
      <c r="L2933" s="62">
        <v>4</v>
      </c>
      <c r="M2933" s="62">
        <v>1</v>
      </c>
      <c r="N2933" s="10" t="s">
        <v>2862</v>
      </c>
      <c r="O2933" s="62">
        <v>3</v>
      </c>
      <c r="P2933" s="62" t="s">
        <v>5757</v>
      </c>
      <c r="Q2933" s="19">
        <v>14.702393317858174</v>
      </c>
      <c r="R2933" s="19">
        <v>9.4598268072134513</v>
      </c>
      <c r="S2933" s="19">
        <v>24.162220125071627</v>
      </c>
      <c r="T2933" s="10" t="s">
        <v>3385</v>
      </c>
      <c r="U2933" s="10" t="s">
        <v>668</v>
      </c>
      <c r="V2933" s="58" t="s">
        <v>668</v>
      </c>
      <c r="W2933" s="58" t="s">
        <v>668</v>
      </c>
      <c r="X2933" s="58" t="s">
        <v>668</v>
      </c>
      <c r="Y2933" s="20" t="s">
        <v>668</v>
      </c>
      <c r="Z2933" s="20" t="s">
        <v>668</v>
      </c>
      <c r="AA2933" s="20" t="s">
        <v>668</v>
      </c>
      <c r="AB2933" s="10" t="s">
        <v>668</v>
      </c>
      <c r="AC2933" s="10" t="s">
        <v>668</v>
      </c>
      <c r="AD2933" s="10" t="s">
        <v>668</v>
      </c>
      <c r="AE2933" s="10" t="s">
        <v>668</v>
      </c>
      <c r="AF2933" s="10" t="s">
        <v>668</v>
      </c>
      <c r="AG2933" s="10" t="s">
        <v>668</v>
      </c>
      <c r="AH2933" s="10" t="s">
        <v>668</v>
      </c>
      <c r="AI2933" s="18" t="s">
        <v>668</v>
      </c>
      <c r="AJ2933" s="10" t="s">
        <v>668</v>
      </c>
    </row>
    <row r="2934" spans="1:36" ht="14.25" customHeight="1" x14ac:dyDescent="0.25">
      <c r="A2934" s="10" t="s">
        <v>2331</v>
      </c>
      <c r="B2934" s="10" t="s">
        <v>1578</v>
      </c>
      <c r="C2934" s="10" t="s">
        <v>5598</v>
      </c>
      <c r="D2934" s="10" t="s">
        <v>2852</v>
      </c>
      <c r="E2934" s="33" t="s">
        <v>5608</v>
      </c>
      <c r="F2934" s="10" t="s">
        <v>668</v>
      </c>
      <c r="G2934" s="10" t="s">
        <v>3117</v>
      </c>
      <c r="H2934" s="10" t="s">
        <v>3118</v>
      </c>
      <c r="I2934" s="33" t="s">
        <v>2333</v>
      </c>
      <c r="J2934" s="62">
        <v>4</v>
      </c>
      <c r="K2934" s="62">
        <v>158</v>
      </c>
      <c r="L2934" s="62">
        <v>3</v>
      </c>
      <c r="M2934" s="62">
        <v>1</v>
      </c>
      <c r="N2934" s="10" t="s">
        <v>2862</v>
      </c>
      <c r="O2934" s="62">
        <v>18</v>
      </c>
      <c r="P2934" s="62" t="s">
        <v>5757</v>
      </c>
      <c r="Q2934" s="19">
        <v>23.191127662790606</v>
      </c>
      <c r="R2934" s="19">
        <v>8.6019943042830764</v>
      </c>
      <c r="S2934" s="19">
        <v>31.793121967073681</v>
      </c>
      <c r="T2934" s="10" t="s">
        <v>3386</v>
      </c>
      <c r="U2934" s="10" t="s">
        <v>668</v>
      </c>
      <c r="V2934" s="58" t="s">
        <v>668</v>
      </c>
      <c r="W2934" s="58" t="s">
        <v>668</v>
      </c>
      <c r="X2934" s="58" t="s">
        <v>668</v>
      </c>
      <c r="Y2934" s="20" t="s">
        <v>668</v>
      </c>
      <c r="Z2934" s="20" t="s">
        <v>668</v>
      </c>
      <c r="AA2934" s="20" t="s">
        <v>668</v>
      </c>
      <c r="AB2934" s="10" t="s">
        <v>668</v>
      </c>
      <c r="AC2934" s="10" t="s">
        <v>668</v>
      </c>
      <c r="AD2934" s="10" t="s">
        <v>668</v>
      </c>
      <c r="AE2934" s="10" t="s">
        <v>668</v>
      </c>
      <c r="AF2934" s="10" t="s">
        <v>668</v>
      </c>
      <c r="AG2934" s="10" t="s">
        <v>668</v>
      </c>
      <c r="AH2934" s="10" t="s">
        <v>668</v>
      </c>
      <c r="AI2934" s="18" t="s">
        <v>668</v>
      </c>
      <c r="AJ2934" s="10" t="s">
        <v>668</v>
      </c>
    </row>
    <row r="2935" spans="1:36" ht="14.25" customHeight="1" x14ac:dyDescent="0.25">
      <c r="A2935" s="10" t="s">
        <v>2332</v>
      </c>
      <c r="B2935" s="10" t="s">
        <v>1578</v>
      </c>
      <c r="C2935" s="10" t="s">
        <v>5598</v>
      </c>
      <c r="D2935" s="10" t="s">
        <v>2852</v>
      </c>
      <c r="E2935" s="33" t="s">
        <v>5608</v>
      </c>
      <c r="F2935" s="10" t="s">
        <v>668</v>
      </c>
      <c r="G2935" s="10" t="s">
        <v>3117</v>
      </c>
      <c r="H2935" s="10" t="s">
        <v>3118</v>
      </c>
      <c r="I2935" s="33" t="s">
        <v>2333</v>
      </c>
      <c r="J2935" s="62">
        <v>4</v>
      </c>
      <c r="K2935" s="62">
        <v>160</v>
      </c>
      <c r="L2935" s="62">
        <v>4</v>
      </c>
      <c r="M2935" s="62">
        <v>1</v>
      </c>
      <c r="N2935" s="10" t="s">
        <v>2862</v>
      </c>
      <c r="O2935" s="62">
        <v>21</v>
      </c>
      <c r="P2935" s="62" t="s">
        <v>5757</v>
      </c>
      <c r="Q2935" s="19">
        <v>29.543484215299095</v>
      </c>
      <c r="R2935" s="19">
        <v>4.8733916971080502</v>
      </c>
      <c r="S2935" s="19">
        <v>34.416875912407143</v>
      </c>
      <c r="T2935" s="10" t="s">
        <v>3385</v>
      </c>
      <c r="U2935" s="10" t="s">
        <v>668</v>
      </c>
      <c r="V2935" s="58" t="s">
        <v>668</v>
      </c>
      <c r="W2935" s="58" t="s">
        <v>668</v>
      </c>
      <c r="X2935" s="58" t="s">
        <v>668</v>
      </c>
      <c r="Y2935" s="20" t="s">
        <v>668</v>
      </c>
      <c r="Z2935" s="20" t="s">
        <v>668</v>
      </c>
      <c r="AA2935" s="20" t="s">
        <v>668</v>
      </c>
      <c r="AB2935" s="10" t="s">
        <v>668</v>
      </c>
      <c r="AC2935" s="10" t="s">
        <v>668</v>
      </c>
      <c r="AD2935" s="10" t="s">
        <v>668</v>
      </c>
      <c r="AE2935" s="10" t="s">
        <v>668</v>
      </c>
      <c r="AF2935" s="10" t="s">
        <v>668</v>
      </c>
      <c r="AG2935" s="10" t="s">
        <v>668</v>
      </c>
      <c r="AH2935" s="10" t="s">
        <v>668</v>
      </c>
      <c r="AI2935" s="18" t="s">
        <v>668</v>
      </c>
      <c r="AJ2935" s="10" t="s">
        <v>668</v>
      </c>
    </row>
    <row r="2936" spans="1:36" ht="14.25" customHeight="1" x14ac:dyDescent="0.25">
      <c r="A2936" s="10" t="s">
        <v>2083</v>
      </c>
      <c r="B2936" s="10" t="s">
        <v>1578</v>
      </c>
      <c r="C2936" s="10" t="s">
        <v>5598</v>
      </c>
      <c r="D2936" s="10" t="s">
        <v>2852</v>
      </c>
      <c r="E2936" s="33" t="s">
        <v>5608</v>
      </c>
      <c r="F2936" s="10" t="s">
        <v>668</v>
      </c>
      <c r="G2936" s="10" t="s">
        <v>2637</v>
      </c>
      <c r="H2936" s="10" t="s">
        <v>966</v>
      </c>
      <c r="I2936" s="33" t="s">
        <v>2875</v>
      </c>
      <c r="J2936" s="64">
        <v>3</v>
      </c>
      <c r="K2936" s="64" t="s">
        <v>668</v>
      </c>
      <c r="L2936" s="64">
        <v>1</v>
      </c>
      <c r="M2936" s="64">
        <v>1</v>
      </c>
      <c r="N2936" s="10" t="s">
        <v>2862</v>
      </c>
      <c r="O2936" s="64">
        <v>6</v>
      </c>
      <c r="P2936" s="62" t="s">
        <v>5757</v>
      </c>
      <c r="Q2936" s="19">
        <v>26.1</v>
      </c>
      <c r="R2936" s="19" t="s">
        <v>668</v>
      </c>
      <c r="S2936" s="19" t="s">
        <v>668</v>
      </c>
      <c r="T2936" s="10" t="s">
        <v>2081</v>
      </c>
      <c r="U2936" s="19" t="s">
        <v>668</v>
      </c>
      <c r="V2936" s="58" t="s">
        <v>668</v>
      </c>
      <c r="W2936" s="58" t="s">
        <v>668</v>
      </c>
      <c r="X2936" s="58" t="s">
        <v>668</v>
      </c>
      <c r="Y2936" s="20" t="s">
        <v>668</v>
      </c>
      <c r="Z2936" s="20" t="s">
        <v>668</v>
      </c>
      <c r="AA2936" s="20" t="s">
        <v>668</v>
      </c>
      <c r="AB2936" s="10" t="s">
        <v>668</v>
      </c>
      <c r="AC2936" s="10" t="s">
        <v>668</v>
      </c>
      <c r="AD2936" s="10" t="s">
        <v>668</v>
      </c>
      <c r="AE2936" s="10" t="s">
        <v>668</v>
      </c>
      <c r="AF2936" s="10" t="s">
        <v>668</v>
      </c>
      <c r="AG2936" s="10" t="s">
        <v>668</v>
      </c>
      <c r="AH2936" s="10" t="s">
        <v>668</v>
      </c>
      <c r="AI2936" s="18" t="s">
        <v>668</v>
      </c>
      <c r="AJ2936" s="10" t="s">
        <v>668</v>
      </c>
    </row>
    <row r="2937" spans="1:36" ht="14.25" customHeight="1" x14ac:dyDescent="0.25">
      <c r="A2937" s="10" t="s">
        <v>2084</v>
      </c>
      <c r="B2937" s="10" t="s">
        <v>1578</v>
      </c>
      <c r="C2937" s="10" t="s">
        <v>5598</v>
      </c>
      <c r="D2937" s="10" t="s">
        <v>2852</v>
      </c>
      <c r="E2937" s="33" t="s">
        <v>5608</v>
      </c>
      <c r="F2937" s="10" t="s">
        <v>668</v>
      </c>
      <c r="G2937" s="10" t="s">
        <v>2637</v>
      </c>
      <c r="H2937" s="10" t="s">
        <v>966</v>
      </c>
      <c r="I2937" s="33" t="s">
        <v>2875</v>
      </c>
      <c r="J2937" s="64">
        <v>9</v>
      </c>
      <c r="K2937" s="64" t="s">
        <v>668</v>
      </c>
      <c r="L2937" s="64">
        <v>5</v>
      </c>
      <c r="M2937" s="64">
        <v>1</v>
      </c>
      <c r="N2937" s="10" t="s">
        <v>2862</v>
      </c>
      <c r="O2937" s="64">
        <v>6</v>
      </c>
      <c r="P2937" s="62" t="s">
        <v>5757</v>
      </c>
      <c r="Q2937" s="19">
        <v>26.1</v>
      </c>
      <c r="R2937" s="19" t="s">
        <v>668</v>
      </c>
      <c r="S2937" s="19" t="s">
        <v>668</v>
      </c>
      <c r="T2937" s="10" t="s">
        <v>603</v>
      </c>
      <c r="U2937" s="19" t="s">
        <v>668</v>
      </c>
      <c r="V2937" s="58" t="s">
        <v>668</v>
      </c>
      <c r="W2937" s="58" t="s">
        <v>668</v>
      </c>
      <c r="X2937" s="58" t="s">
        <v>668</v>
      </c>
      <c r="Y2937" s="20" t="s">
        <v>668</v>
      </c>
      <c r="Z2937" s="20" t="s">
        <v>668</v>
      </c>
      <c r="AA2937" s="20" t="s">
        <v>668</v>
      </c>
      <c r="AB2937" s="10" t="s">
        <v>668</v>
      </c>
      <c r="AC2937" s="10" t="s">
        <v>668</v>
      </c>
      <c r="AD2937" s="10" t="s">
        <v>668</v>
      </c>
      <c r="AE2937" s="10" t="s">
        <v>668</v>
      </c>
      <c r="AF2937" s="10" t="s">
        <v>668</v>
      </c>
      <c r="AG2937" s="10" t="s">
        <v>668</v>
      </c>
      <c r="AH2937" s="10" t="s">
        <v>668</v>
      </c>
      <c r="AI2937" s="18" t="s">
        <v>668</v>
      </c>
      <c r="AJ2937" s="10" t="s">
        <v>668</v>
      </c>
    </row>
    <row r="2938" spans="1:36" ht="14.25" customHeight="1" x14ac:dyDescent="0.25">
      <c r="A2938" s="10" t="s">
        <v>2085</v>
      </c>
      <c r="B2938" s="10" t="s">
        <v>1578</v>
      </c>
      <c r="C2938" s="10" t="s">
        <v>5598</v>
      </c>
      <c r="D2938" s="10" t="s">
        <v>2852</v>
      </c>
      <c r="E2938" s="33" t="s">
        <v>5608</v>
      </c>
      <c r="F2938" s="10" t="s">
        <v>668</v>
      </c>
      <c r="G2938" s="10" t="s">
        <v>2637</v>
      </c>
      <c r="H2938" s="10" t="s">
        <v>966</v>
      </c>
      <c r="I2938" s="33" t="s">
        <v>2875</v>
      </c>
      <c r="J2938" s="64">
        <v>5</v>
      </c>
      <c r="K2938" s="64" t="s">
        <v>668</v>
      </c>
      <c r="L2938" s="64">
        <v>3</v>
      </c>
      <c r="M2938" s="64">
        <v>1</v>
      </c>
      <c r="N2938" s="10" t="s">
        <v>2862</v>
      </c>
      <c r="O2938" s="64">
        <v>7</v>
      </c>
      <c r="P2938" s="62" t="s">
        <v>5757</v>
      </c>
      <c r="Q2938" s="19">
        <v>11.8</v>
      </c>
      <c r="R2938" s="19" t="s">
        <v>668</v>
      </c>
      <c r="S2938" s="19" t="s">
        <v>668</v>
      </c>
      <c r="T2938" s="10" t="s">
        <v>2081</v>
      </c>
      <c r="U2938" s="19" t="s">
        <v>668</v>
      </c>
      <c r="V2938" s="58" t="s">
        <v>668</v>
      </c>
      <c r="W2938" s="58" t="s">
        <v>668</v>
      </c>
      <c r="X2938" s="58" t="s">
        <v>668</v>
      </c>
      <c r="Y2938" s="20" t="s">
        <v>668</v>
      </c>
      <c r="Z2938" s="20" t="s">
        <v>668</v>
      </c>
      <c r="AA2938" s="20" t="s">
        <v>668</v>
      </c>
      <c r="AB2938" s="10" t="s">
        <v>668</v>
      </c>
      <c r="AC2938" s="10" t="s">
        <v>668</v>
      </c>
      <c r="AD2938" s="10" t="s">
        <v>668</v>
      </c>
      <c r="AE2938" s="10" t="s">
        <v>668</v>
      </c>
      <c r="AF2938" s="10" t="s">
        <v>668</v>
      </c>
      <c r="AG2938" s="10" t="s">
        <v>668</v>
      </c>
      <c r="AH2938" s="10" t="s">
        <v>668</v>
      </c>
      <c r="AI2938" s="18" t="s">
        <v>668</v>
      </c>
      <c r="AJ2938" s="10" t="s">
        <v>668</v>
      </c>
    </row>
    <row r="2939" spans="1:36" ht="14.25" customHeight="1" x14ac:dyDescent="0.25">
      <c r="A2939" s="10" t="s">
        <v>2086</v>
      </c>
      <c r="B2939" s="10" t="s">
        <v>1578</v>
      </c>
      <c r="C2939" s="10" t="s">
        <v>5598</v>
      </c>
      <c r="D2939" s="10" t="s">
        <v>2852</v>
      </c>
      <c r="E2939" s="33" t="s">
        <v>5608</v>
      </c>
      <c r="F2939" s="10" t="s">
        <v>668</v>
      </c>
      <c r="G2939" s="10" t="s">
        <v>2637</v>
      </c>
      <c r="H2939" s="10" t="s">
        <v>966</v>
      </c>
      <c r="I2939" s="33" t="s">
        <v>2875</v>
      </c>
      <c r="J2939" s="64">
        <v>1</v>
      </c>
      <c r="K2939" s="64" t="s">
        <v>668</v>
      </c>
      <c r="L2939" s="64">
        <v>6</v>
      </c>
      <c r="M2939" s="64">
        <v>1</v>
      </c>
      <c r="N2939" s="10" t="s">
        <v>2862</v>
      </c>
      <c r="O2939" s="64">
        <v>18</v>
      </c>
      <c r="P2939" s="62" t="s">
        <v>5757</v>
      </c>
      <c r="Q2939" s="19">
        <v>13.9</v>
      </c>
      <c r="R2939" s="19" t="s">
        <v>668</v>
      </c>
      <c r="S2939" s="19" t="s">
        <v>668</v>
      </c>
      <c r="T2939" s="10" t="s">
        <v>603</v>
      </c>
      <c r="U2939" s="19" t="s">
        <v>668</v>
      </c>
      <c r="V2939" s="58" t="s">
        <v>668</v>
      </c>
      <c r="W2939" s="58" t="s">
        <v>668</v>
      </c>
      <c r="X2939" s="58" t="s">
        <v>668</v>
      </c>
      <c r="Y2939" s="20" t="s">
        <v>668</v>
      </c>
      <c r="Z2939" s="20" t="s">
        <v>668</v>
      </c>
      <c r="AA2939" s="20" t="s">
        <v>668</v>
      </c>
      <c r="AB2939" s="10" t="s">
        <v>668</v>
      </c>
      <c r="AC2939" s="10" t="s">
        <v>668</v>
      </c>
      <c r="AD2939" s="10" t="s">
        <v>668</v>
      </c>
      <c r="AE2939" s="10" t="s">
        <v>668</v>
      </c>
      <c r="AF2939" s="10" t="s">
        <v>668</v>
      </c>
      <c r="AG2939" s="10" t="s">
        <v>668</v>
      </c>
      <c r="AH2939" s="10" t="s">
        <v>668</v>
      </c>
      <c r="AI2939" s="18" t="s">
        <v>668</v>
      </c>
      <c r="AJ2939" s="10" t="s">
        <v>668</v>
      </c>
    </row>
    <row r="2940" spans="1:36" ht="14.25" customHeight="1" x14ac:dyDescent="0.25">
      <c r="A2940" s="10" t="s">
        <v>2087</v>
      </c>
      <c r="B2940" s="10" t="s">
        <v>1578</v>
      </c>
      <c r="C2940" s="10" t="s">
        <v>5598</v>
      </c>
      <c r="D2940" s="10" t="s">
        <v>2852</v>
      </c>
      <c r="E2940" s="33" t="s">
        <v>5608</v>
      </c>
      <c r="F2940" s="10" t="s">
        <v>668</v>
      </c>
      <c r="G2940" s="10" t="s">
        <v>2637</v>
      </c>
      <c r="H2940" s="10" t="s">
        <v>966</v>
      </c>
      <c r="I2940" s="33" t="s">
        <v>2875</v>
      </c>
      <c r="J2940" s="64">
        <v>9</v>
      </c>
      <c r="K2940" s="64" t="s">
        <v>668</v>
      </c>
      <c r="L2940" s="64">
        <v>3</v>
      </c>
      <c r="M2940" s="64">
        <v>1</v>
      </c>
      <c r="N2940" s="10" t="s">
        <v>2862</v>
      </c>
      <c r="O2940" s="64">
        <v>19</v>
      </c>
      <c r="P2940" s="62" t="s">
        <v>5757</v>
      </c>
      <c r="Q2940" s="19">
        <v>11.4</v>
      </c>
      <c r="R2940" s="19" t="s">
        <v>668</v>
      </c>
      <c r="S2940" s="19" t="s">
        <v>668</v>
      </c>
      <c r="T2940" s="10" t="s">
        <v>2082</v>
      </c>
      <c r="U2940" s="19" t="s">
        <v>668</v>
      </c>
      <c r="V2940" s="58" t="s">
        <v>668</v>
      </c>
      <c r="W2940" s="58" t="s">
        <v>668</v>
      </c>
      <c r="X2940" s="58" t="s">
        <v>668</v>
      </c>
      <c r="Y2940" s="20" t="s">
        <v>668</v>
      </c>
      <c r="Z2940" s="20" t="s">
        <v>668</v>
      </c>
      <c r="AA2940" s="20" t="s">
        <v>668</v>
      </c>
      <c r="AB2940" s="10" t="s">
        <v>668</v>
      </c>
      <c r="AC2940" s="10" t="s">
        <v>668</v>
      </c>
      <c r="AD2940" s="10" t="s">
        <v>668</v>
      </c>
      <c r="AE2940" s="10" t="s">
        <v>668</v>
      </c>
      <c r="AF2940" s="10" t="s">
        <v>668</v>
      </c>
      <c r="AG2940" s="10" t="s">
        <v>668</v>
      </c>
      <c r="AH2940" s="10" t="s">
        <v>668</v>
      </c>
      <c r="AI2940" s="18" t="s">
        <v>668</v>
      </c>
      <c r="AJ2940" s="10" t="s">
        <v>668</v>
      </c>
    </row>
    <row r="2941" spans="1:36" ht="14.25" customHeight="1" x14ac:dyDescent="0.25">
      <c r="A2941" s="10" t="s">
        <v>2088</v>
      </c>
      <c r="B2941" s="10" t="s">
        <v>1578</v>
      </c>
      <c r="C2941" s="10" t="s">
        <v>5598</v>
      </c>
      <c r="D2941" s="10" t="s">
        <v>2852</v>
      </c>
      <c r="E2941" s="33" t="s">
        <v>5608</v>
      </c>
      <c r="F2941" s="10" t="s">
        <v>668</v>
      </c>
      <c r="G2941" s="10" t="s">
        <v>2637</v>
      </c>
      <c r="H2941" s="10" t="s">
        <v>966</v>
      </c>
      <c r="I2941" s="33" t="s">
        <v>2875</v>
      </c>
      <c r="J2941" s="64">
        <v>6</v>
      </c>
      <c r="K2941" s="64" t="s">
        <v>668</v>
      </c>
      <c r="L2941" s="64">
        <v>3</v>
      </c>
      <c r="M2941" s="64">
        <v>1</v>
      </c>
      <c r="N2941" s="10" t="s">
        <v>2862</v>
      </c>
      <c r="O2941" s="64">
        <v>20</v>
      </c>
      <c r="P2941" s="62" t="s">
        <v>5757</v>
      </c>
      <c r="Q2941" s="19">
        <v>-11.3</v>
      </c>
      <c r="R2941" s="19" t="s">
        <v>668</v>
      </c>
      <c r="S2941" s="19" t="s">
        <v>668</v>
      </c>
      <c r="T2941" s="10" t="s">
        <v>2082</v>
      </c>
      <c r="U2941" s="19" t="s">
        <v>668</v>
      </c>
      <c r="V2941" s="58" t="s">
        <v>668</v>
      </c>
      <c r="W2941" s="58" t="s">
        <v>668</v>
      </c>
      <c r="X2941" s="58" t="s">
        <v>668</v>
      </c>
      <c r="Y2941" s="20" t="s">
        <v>668</v>
      </c>
      <c r="Z2941" s="20" t="s">
        <v>668</v>
      </c>
      <c r="AA2941" s="20" t="s">
        <v>668</v>
      </c>
      <c r="AB2941" s="10" t="s">
        <v>668</v>
      </c>
      <c r="AC2941" s="10" t="s">
        <v>668</v>
      </c>
      <c r="AD2941" s="10" t="s">
        <v>668</v>
      </c>
      <c r="AE2941" s="10" t="s">
        <v>668</v>
      </c>
      <c r="AF2941" s="10" t="s">
        <v>668</v>
      </c>
      <c r="AG2941" s="10" t="s">
        <v>668</v>
      </c>
      <c r="AH2941" s="10" t="s">
        <v>668</v>
      </c>
      <c r="AI2941" s="18" t="s">
        <v>668</v>
      </c>
      <c r="AJ2941" s="10" t="s">
        <v>668</v>
      </c>
    </row>
    <row r="2942" spans="1:36" ht="14.25" customHeight="1" x14ac:dyDescent="0.25">
      <c r="A2942" s="10" t="s">
        <v>2089</v>
      </c>
      <c r="B2942" s="10" t="s">
        <v>1578</v>
      </c>
      <c r="C2942" s="10" t="s">
        <v>5598</v>
      </c>
      <c r="D2942" s="10" t="s">
        <v>2852</v>
      </c>
      <c r="E2942" s="33" t="s">
        <v>5608</v>
      </c>
      <c r="F2942" s="10" t="s">
        <v>668</v>
      </c>
      <c r="G2942" s="10" t="s">
        <v>2637</v>
      </c>
      <c r="H2942" s="10" t="s">
        <v>966</v>
      </c>
      <c r="I2942" s="33" t="s">
        <v>2875</v>
      </c>
      <c r="J2942" s="64">
        <v>6</v>
      </c>
      <c r="K2942" s="64" t="s">
        <v>668</v>
      </c>
      <c r="L2942" s="64">
        <v>2</v>
      </c>
      <c r="M2942" s="64">
        <v>2</v>
      </c>
      <c r="N2942" s="10" t="s">
        <v>2854</v>
      </c>
      <c r="O2942" s="64">
        <v>29</v>
      </c>
      <c r="P2942" s="62" t="s">
        <v>5757</v>
      </c>
      <c r="Q2942" s="19">
        <v>20.2</v>
      </c>
      <c r="R2942" s="19" t="s">
        <v>668</v>
      </c>
      <c r="S2942" s="19" t="s">
        <v>668</v>
      </c>
      <c r="T2942" s="10" t="s">
        <v>603</v>
      </c>
      <c r="U2942" s="19" t="s">
        <v>668</v>
      </c>
      <c r="V2942" s="58" t="s">
        <v>668</v>
      </c>
      <c r="W2942" s="58" t="s">
        <v>668</v>
      </c>
      <c r="X2942" s="58" t="s">
        <v>668</v>
      </c>
      <c r="Y2942" s="20" t="s">
        <v>668</v>
      </c>
      <c r="Z2942" s="20" t="s">
        <v>668</v>
      </c>
      <c r="AA2942" s="20" t="s">
        <v>668</v>
      </c>
      <c r="AB2942" s="10" t="s">
        <v>668</v>
      </c>
      <c r="AC2942" s="10" t="s">
        <v>668</v>
      </c>
      <c r="AD2942" s="10" t="s">
        <v>668</v>
      </c>
      <c r="AE2942" s="10" t="s">
        <v>668</v>
      </c>
      <c r="AF2942" s="10" t="s">
        <v>668</v>
      </c>
      <c r="AG2942" s="10" t="s">
        <v>668</v>
      </c>
      <c r="AH2942" s="10" t="s">
        <v>668</v>
      </c>
      <c r="AI2942" s="18" t="s">
        <v>668</v>
      </c>
      <c r="AJ2942" s="10" t="s">
        <v>668</v>
      </c>
    </row>
    <row r="2943" spans="1:36" ht="14.25" customHeight="1" x14ac:dyDescent="0.25">
      <c r="A2943" s="10" t="s">
        <v>2090</v>
      </c>
      <c r="B2943" s="10" t="s">
        <v>1578</v>
      </c>
      <c r="C2943" s="10" t="s">
        <v>5598</v>
      </c>
      <c r="D2943" s="10" t="s">
        <v>2852</v>
      </c>
      <c r="E2943" s="33" t="s">
        <v>5608</v>
      </c>
      <c r="F2943" s="10" t="s">
        <v>668</v>
      </c>
      <c r="G2943" s="10" t="s">
        <v>2637</v>
      </c>
      <c r="H2943" s="10" t="s">
        <v>966</v>
      </c>
      <c r="I2943" s="33" t="s">
        <v>2875</v>
      </c>
      <c r="J2943" s="64">
        <v>9</v>
      </c>
      <c r="K2943" s="64" t="s">
        <v>668</v>
      </c>
      <c r="L2943" s="64">
        <v>3</v>
      </c>
      <c r="M2943" s="64">
        <v>2</v>
      </c>
      <c r="N2943" s="10" t="s">
        <v>2854</v>
      </c>
      <c r="O2943" s="64">
        <v>30</v>
      </c>
      <c r="P2943" s="62" t="s">
        <v>5757</v>
      </c>
      <c r="Q2943" s="19">
        <v>31.1</v>
      </c>
      <c r="R2943" s="19" t="s">
        <v>668</v>
      </c>
      <c r="S2943" s="19" t="s">
        <v>668</v>
      </c>
      <c r="T2943" s="10" t="s">
        <v>603</v>
      </c>
      <c r="U2943" s="19" t="s">
        <v>668</v>
      </c>
      <c r="V2943" s="58" t="s">
        <v>668</v>
      </c>
      <c r="W2943" s="58" t="s">
        <v>668</v>
      </c>
      <c r="X2943" s="58" t="s">
        <v>668</v>
      </c>
      <c r="Y2943" s="20" t="s">
        <v>668</v>
      </c>
      <c r="Z2943" s="20" t="s">
        <v>668</v>
      </c>
      <c r="AA2943" s="20" t="s">
        <v>668</v>
      </c>
      <c r="AB2943" s="10" t="s">
        <v>668</v>
      </c>
      <c r="AC2943" s="10" t="s">
        <v>668</v>
      </c>
      <c r="AD2943" s="10" t="s">
        <v>668</v>
      </c>
      <c r="AE2943" s="10" t="s">
        <v>668</v>
      </c>
      <c r="AF2943" s="10" t="s">
        <v>668</v>
      </c>
      <c r="AG2943" s="10" t="s">
        <v>668</v>
      </c>
      <c r="AH2943" s="10" t="s">
        <v>668</v>
      </c>
      <c r="AI2943" s="18" t="s">
        <v>668</v>
      </c>
      <c r="AJ2943" s="10" t="s">
        <v>668</v>
      </c>
    </row>
    <row r="2944" spans="1:36" ht="14.25" customHeight="1" x14ac:dyDescent="0.25">
      <c r="A2944" s="10" t="s">
        <v>2091</v>
      </c>
      <c r="B2944" s="10" t="s">
        <v>1578</v>
      </c>
      <c r="C2944" s="10" t="s">
        <v>5598</v>
      </c>
      <c r="D2944" s="10" t="s">
        <v>2852</v>
      </c>
      <c r="E2944" s="33" t="s">
        <v>5608</v>
      </c>
      <c r="F2944" s="10" t="s">
        <v>668</v>
      </c>
      <c r="G2944" s="10" t="s">
        <v>2637</v>
      </c>
      <c r="H2944" s="10" t="s">
        <v>966</v>
      </c>
      <c r="I2944" s="33" t="s">
        <v>2875</v>
      </c>
      <c r="J2944" s="64">
        <v>1</v>
      </c>
      <c r="K2944" s="64" t="s">
        <v>668</v>
      </c>
      <c r="L2944" s="64">
        <v>2</v>
      </c>
      <c r="M2944" s="64">
        <v>2</v>
      </c>
      <c r="N2944" s="10" t="s">
        <v>2854</v>
      </c>
      <c r="O2944" s="64">
        <v>34</v>
      </c>
      <c r="P2944" s="62" t="s">
        <v>5757</v>
      </c>
      <c r="Q2944" s="19">
        <v>-0.1</v>
      </c>
      <c r="R2944" s="19" t="s">
        <v>668</v>
      </c>
      <c r="S2944" s="19" t="s">
        <v>668</v>
      </c>
      <c r="T2944" s="10" t="s">
        <v>2081</v>
      </c>
      <c r="U2944" s="19" t="s">
        <v>668</v>
      </c>
      <c r="V2944" s="58" t="s">
        <v>668</v>
      </c>
      <c r="W2944" s="58" t="s">
        <v>668</v>
      </c>
      <c r="X2944" s="58" t="s">
        <v>668</v>
      </c>
      <c r="Y2944" s="20" t="s">
        <v>668</v>
      </c>
      <c r="Z2944" s="20" t="s">
        <v>668</v>
      </c>
      <c r="AA2944" s="20" t="s">
        <v>668</v>
      </c>
      <c r="AB2944" s="10" t="s">
        <v>668</v>
      </c>
      <c r="AC2944" s="10" t="s">
        <v>668</v>
      </c>
      <c r="AD2944" s="10" t="s">
        <v>668</v>
      </c>
      <c r="AE2944" s="10" t="s">
        <v>668</v>
      </c>
      <c r="AF2944" s="10" t="s">
        <v>668</v>
      </c>
      <c r="AG2944" s="10" t="s">
        <v>668</v>
      </c>
      <c r="AH2944" s="10" t="s">
        <v>668</v>
      </c>
      <c r="AI2944" s="18" t="s">
        <v>668</v>
      </c>
      <c r="AJ2944" s="10" t="s">
        <v>668</v>
      </c>
    </row>
    <row r="2945" spans="1:36" ht="14.25" customHeight="1" x14ac:dyDescent="0.25">
      <c r="A2945" s="10" t="s">
        <v>2092</v>
      </c>
      <c r="B2945" s="10" t="s">
        <v>1578</v>
      </c>
      <c r="C2945" s="10" t="s">
        <v>5598</v>
      </c>
      <c r="D2945" s="10" t="s">
        <v>2852</v>
      </c>
      <c r="E2945" s="33" t="s">
        <v>5608</v>
      </c>
      <c r="F2945" s="10" t="s">
        <v>668</v>
      </c>
      <c r="G2945" s="10" t="s">
        <v>2637</v>
      </c>
      <c r="H2945" s="10" t="s">
        <v>966</v>
      </c>
      <c r="I2945" s="33" t="s">
        <v>2875</v>
      </c>
      <c r="J2945" s="64">
        <v>7</v>
      </c>
      <c r="K2945" s="64" t="s">
        <v>668</v>
      </c>
      <c r="L2945" s="64">
        <v>4</v>
      </c>
      <c r="M2945" s="64">
        <v>2</v>
      </c>
      <c r="N2945" s="10" t="s">
        <v>2854</v>
      </c>
      <c r="O2945" s="64">
        <v>34</v>
      </c>
      <c r="P2945" s="62" t="s">
        <v>5757</v>
      </c>
      <c r="Q2945" s="19">
        <v>-0.1</v>
      </c>
      <c r="R2945" s="19" t="s">
        <v>668</v>
      </c>
      <c r="S2945" s="19" t="s">
        <v>668</v>
      </c>
      <c r="T2945" s="10" t="s">
        <v>603</v>
      </c>
      <c r="U2945" s="19" t="s">
        <v>668</v>
      </c>
      <c r="V2945" s="58" t="s">
        <v>668</v>
      </c>
      <c r="W2945" s="58" t="s">
        <v>668</v>
      </c>
      <c r="X2945" s="58" t="s">
        <v>668</v>
      </c>
      <c r="Y2945" s="20" t="s">
        <v>668</v>
      </c>
      <c r="Z2945" s="20" t="s">
        <v>668</v>
      </c>
      <c r="AA2945" s="20" t="s">
        <v>668</v>
      </c>
      <c r="AB2945" s="10" t="s">
        <v>668</v>
      </c>
      <c r="AC2945" s="10" t="s">
        <v>668</v>
      </c>
      <c r="AD2945" s="10" t="s">
        <v>668</v>
      </c>
      <c r="AE2945" s="10" t="s">
        <v>668</v>
      </c>
      <c r="AF2945" s="10" t="s">
        <v>668</v>
      </c>
      <c r="AG2945" s="10" t="s">
        <v>668</v>
      </c>
      <c r="AH2945" s="10" t="s">
        <v>668</v>
      </c>
      <c r="AI2945" s="18" t="s">
        <v>668</v>
      </c>
      <c r="AJ2945" s="10" t="s">
        <v>668</v>
      </c>
    </row>
    <row r="2946" spans="1:36" ht="14.25" customHeight="1" x14ac:dyDescent="0.25">
      <c r="A2946" s="10" t="s">
        <v>2093</v>
      </c>
      <c r="B2946" s="10" t="s">
        <v>1578</v>
      </c>
      <c r="C2946" s="10" t="s">
        <v>5598</v>
      </c>
      <c r="D2946" s="10" t="s">
        <v>2852</v>
      </c>
      <c r="E2946" s="33" t="s">
        <v>5608</v>
      </c>
      <c r="F2946" s="10" t="s">
        <v>668</v>
      </c>
      <c r="G2946" s="10" t="s">
        <v>2637</v>
      </c>
      <c r="H2946" s="10" t="s">
        <v>966</v>
      </c>
      <c r="I2946" s="33" t="s">
        <v>2875</v>
      </c>
      <c r="J2946" s="64">
        <v>1</v>
      </c>
      <c r="K2946" s="64" t="s">
        <v>668</v>
      </c>
      <c r="L2946" s="64">
        <v>4</v>
      </c>
      <c r="M2946" s="64">
        <v>2</v>
      </c>
      <c r="N2946" s="10" t="s">
        <v>2854</v>
      </c>
      <c r="O2946" s="64">
        <v>35</v>
      </c>
      <c r="P2946" s="62" t="s">
        <v>5757</v>
      </c>
      <c r="Q2946" s="19">
        <v>25.5</v>
      </c>
      <c r="R2946" s="19" t="s">
        <v>668</v>
      </c>
      <c r="S2946" s="19" t="s">
        <v>668</v>
      </c>
      <c r="T2946" s="10" t="s">
        <v>603</v>
      </c>
      <c r="U2946" s="19" t="s">
        <v>668</v>
      </c>
      <c r="V2946" s="58" t="s">
        <v>668</v>
      </c>
      <c r="W2946" s="58" t="s">
        <v>668</v>
      </c>
      <c r="X2946" s="58" t="s">
        <v>668</v>
      </c>
      <c r="Y2946" s="20" t="s">
        <v>668</v>
      </c>
      <c r="Z2946" s="20" t="s">
        <v>668</v>
      </c>
      <c r="AA2946" s="20" t="s">
        <v>668</v>
      </c>
      <c r="AB2946" s="10" t="s">
        <v>668</v>
      </c>
      <c r="AC2946" s="10" t="s">
        <v>668</v>
      </c>
      <c r="AD2946" s="10" t="s">
        <v>668</v>
      </c>
      <c r="AE2946" s="10" t="s">
        <v>668</v>
      </c>
      <c r="AF2946" s="10" t="s">
        <v>668</v>
      </c>
      <c r="AG2946" s="10" t="s">
        <v>668</v>
      </c>
      <c r="AH2946" s="10" t="s">
        <v>668</v>
      </c>
      <c r="AI2946" s="18" t="s">
        <v>668</v>
      </c>
      <c r="AJ2946" s="10" t="s">
        <v>668</v>
      </c>
    </row>
    <row r="2947" spans="1:36" ht="14.25" customHeight="1" x14ac:dyDescent="0.25">
      <c r="A2947" s="10" t="s">
        <v>2094</v>
      </c>
      <c r="B2947" s="10" t="s">
        <v>1578</v>
      </c>
      <c r="C2947" s="10" t="s">
        <v>5598</v>
      </c>
      <c r="D2947" s="10" t="s">
        <v>2852</v>
      </c>
      <c r="E2947" s="33" t="s">
        <v>5608</v>
      </c>
      <c r="F2947" s="10" t="s">
        <v>668</v>
      </c>
      <c r="G2947" s="10" t="s">
        <v>2637</v>
      </c>
      <c r="H2947" s="10" t="s">
        <v>966</v>
      </c>
      <c r="I2947" s="33" t="s">
        <v>2875</v>
      </c>
      <c r="J2947" s="64">
        <v>6</v>
      </c>
      <c r="K2947" s="64" t="s">
        <v>668</v>
      </c>
      <c r="L2947" s="64">
        <v>4</v>
      </c>
      <c r="M2947" s="64">
        <v>2</v>
      </c>
      <c r="N2947" s="10" t="s">
        <v>2854</v>
      </c>
      <c r="O2947" s="64">
        <v>46</v>
      </c>
      <c r="P2947" s="62" t="s">
        <v>5757</v>
      </c>
      <c r="Q2947" s="19">
        <v>23.3</v>
      </c>
      <c r="R2947" s="19" t="s">
        <v>668</v>
      </c>
      <c r="S2947" s="19" t="s">
        <v>668</v>
      </c>
      <c r="T2947" s="10" t="s">
        <v>603</v>
      </c>
      <c r="U2947" s="19" t="s">
        <v>668</v>
      </c>
      <c r="V2947" s="58" t="s">
        <v>668</v>
      </c>
      <c r="W2947" s="58" t="s">
        <v>668</v>
      </c>
      <c r="X2947" s="58" t="s">
        <v>668</v>
      </c>
      <c r="Y2947" s="20" t="s">
        <v>668</v>
      </c>
      <c r="Z2947" s="20" t="s">
        <v>668</v>
      </c>
      <c r="AA2947" s="20" t="s">
        <v>668</v>
      </c>
      <c r="AB2947" s="10" t="s">
        <v>668</v>
      </c>
      <c r="AC2947" s="10" t="s">
        <v>668</v>
      </c>
      <c r="AD2947" s="10" t="s">
        <v>668</v>
      </c>
      <c r="AE2947" s="10" t="s">
        <v>668</v>
      </c>
      <c r="AF2947" s="10" t="s">
        <v>668</v>
      </c>
      <c r="AG2947" s="10" t="s">
        <v>668</v>
      </c>
      <c r="AH2947" s="10" t="s">
        <v>668</v>
      </c>
      <c r="AI2947" s="18" t="s">
        <v>668</v>
      </c>
      <c r="AJ2947" s="10" t="s">
        <v>668</v>
      </c>
    </row>
    <row r="2948" spans="1:36" ht="14.25" customHeight="1" x14ac:dyDescent="0.25">
      <c r="A2948" s="10" t="s">
        <v>840</v>
      </c>
      <c r="B2948" s="10" t="s">
        <v>1578</v>
      </c>
      <c r="C2948" s="10" t="s">
        <v>5598</v>
      </c>
      <c r="D2948" s="10" t="s">
        <v>2852</v>
      </c>
      <c r="E2948" s="33" t="s">
        <v>5608</v>
      </c>
      <c r="F2948" s="10" t="s">
        <v>668</v>
      </c>
      <c r="G2948" s="10" t="s">
        <v>2637</v>
      </c>
      <c r="H2948" s="10" t="s">
        <v>966</v>
      </c>
      <c r="I2948" s="33" t="s">
        <v>2875</v>
      </c>
      <c r="J2948" s="64">
        <v>5</v>
      </c>
      <c r="K2948" s="64" t="s">
        <v>668</v>
      </c>
      <c r="L2948" s="64">
        <v>5</v>
      </c>
      <c r="M2948" s="64">
        <v>2</v>
      </c>
      <c r="N2948" s="10" t="s">
        <v>2854</v>
      </c>
      <c r="O2948" s="64">
        <v>28</v>
      </c>
      <c r="P2948" s="62" t="s">
        <v>5757</v>
      </c>
      <c r="Q2948" s="19">
        <v>27.7</v>
      </c>
      <c r="R2948" s="19" t="s">
        <v>668</v>
      </c>
      <c r="S2948" s="19" t="s">
        <v>668</v>
      </c>
      <c r="T2948" s="10" t="s">
        <v>668</v>
      </c>
      <c r="U2948" s="19" t="s">
        <v>668</v>
      </c>
      <c r="V2948" s="58" t="s">
        <v>668</v>
      </c>
      <c r="W2948" s="58" t="s">
        <v>668</v>
      </c>
      <c r="X2948" s="58" t="s">
        <v>668</v>
      </c>
      <c r="Y2948" s="20" t="s">
        <v>668</v>
      </c>
      <c r="Z2948" s="20" t="s">
        <v>668</v>
      </c>
      <c r="AA2948" s="20" t="s">
        <v>668</v>
      </c>
      <c r="AB2948" s="10" t="s">
        <v>668</v>
      </c>
      <c r="AC2948" s="10" t="s">
        <v>668</v>
      </c>
      <c r="AD2948" s="10" t="s">
        <v>668</v>
      </c>
      <c r="AE2948" s="10" t="s">
        <v>668</v>
      </c>
      <c r="AF2948" s="10" t="s">
        <v>668</v>
      </c>
      <c r="AG2948" s="10" t="s">
        <v>668</v>
      </c>
      <c r="AH2948" s="10" t="s">
        <v>668</v>
      </c>
      <c r="AI2948" s="18" t="s">
        <v>668</v>
      </c>
      <c r="AJ2948" s="10" t="s">
        <v>668</v>
      </c>
    </row>
    <row r="2949" spans="1:36" ht="14.25" customHeight="1" x14ac:dyDescent="0.25">
      <c r="A2949" s="10" t="s">
        <v>841</v>
      </c>
      <c r="B2949" s="10" t="s">
        <v>1578</v>
      </c>
      <c r="C2949" s="10" t="s">
        <v>5598</v>
      </c>
      <c r="D2949" s="10" t="s">
        <v>2852</v>
      </c>
      <c r="E2949" s="33" t="s">
        <v>5608</v>
      </c>
      <c r="F2949" s="10" t="s">
        <v>668</v>
      </c>
      <c r="G2949" s="10" t="s">
        <v>2637</v>
      </c>
      <c r="H2949" s="10" t="s">
        <v>966</v>
      </c>
      <c r="I2949" s="33" t="s">
        <v>2875</v>
      </c>
      <c r="J2949" s="64">
        <v>8</v>
      </c>
      <c r="K2949" s="64" t="s">
        <v>668</v>
      </c>
      <c r="L2949" s="64">
        <v>1</v>
      </c>
      <c r="M2949" s="64">
        <v>2</v>
      </c>
      <c r="N2949" s="10" t="s">
        <v>2854</v>
      </c>
      <c r="O2949" s="64">
        <v>28</v>
      </c>
      <c r="P2949" s="62" t="s">
        <v>5757</v>
      </c>
      <c r="Q2949" s="19">
        <v>27.7</v>
      </c>
      <c r="R2949" s="19" t="s">
        <v>668</v>
      </c>
      <c r="S2949" s="19" t="s">
        <v>668</v>
      </c>
      <c r="T2949" s="10" t="s">
        <v>668</v>
      </c>
      <c r="U2949" s="19" t="s">
        <v>668</v>
      </c>
      <c r="V2949" s="58" t="s">
        <v>668</v>
      </c>
      <c r="W2949" s="58" t="s">
        <v>668</v>
      </c>
      <c r="X2949" s="58" t="s">
        <v>668</v>
      </c>
      <c r="Y2949" s="20" t="s">
        <v>668</v>
      </c>
      <c r="Z2949" s="20" t="s">
        <v>668</v>
      </c>
      <c r="AA2949" s="20" t="s">
        <v>668</v>
      </c>
      <c r="AB2949" s="10" t="s">
        <v>668</v>
      </c>
      <c r="AC2949" s="10" t="s">
        <v>668</v>
      </c>
      <c r="AD2949" s="10" t="s">
        <v>668</v>
      </c>
      <c r="AE2949" s="10" t="s">
        <v>668</v>
      </c>
      <c r="AF2949" s="10" t="s">
        <v>668</v>
      </c>
      <c r="AG2949" s="10" t="s">
        <v>668</v>
      </c>
      <c r="AH2949" s="10" t="s">
        <v>668</v>
      </c>
      <c r="AI2949" s="18" t="s">
        <v>668</v>
      </c>
      <c r="AJ2949" s="10" t="s">
        <v>668</v>
      </c>
    </row>
    <row r="2950" spans="1:36" ht="14.25" customHeight="1" x14ac:dyDescent="0.25">
      <c r="A2950" s="10" t="s">
        <v>842</v>
      </c>
      <c r="B2950" s="10" t="s">
        <v>1578</v>
      </c>
      <c r="C2950" s="10" t="s">
        <v>5598</v>
      </c>
      <c r="D2950" s="10" t="s">
        <v>2852</v>
      </c>
      <c r="E2950" s="33" t="s">
        <v>5608</v>
      </c>
      <c r="F2950" s="10" t="s">
        <v>668</v>
      </c>
      <c r="G2950" s="10" t="s">
        <v>2637</v>
      </c>
      <c r="H2950" s="10" t="s">
        <v>966</v>
      </c>
      <c r="I2950" s="33" t="s">
        <v>2875</v>
      </c>
      <c r="J2950" s="64">
        <v>9</v>
      </c>
      <c r="K2950" s="64" t="s">
        <v>668</v>
      </c>
      <c r="L2950" s="64">
        <v>1</v>
      </c>
      <c r="M2950" s="64">
        <v>2</v>
      </c>
      <c r="N2950" s="10" t="s">
        <v>2854</v>
      </c>
      <c r="O2950" s="64">
        <v>28</v>
      </c>
      <c r="P2950" s="62" t="s">
        <v>5757</v>
      </c>
      <c r="Q2950" s="19">
        <v>27.7</v>
      </c>
      <c r="R2950" s="19" t="s">
        <v>668</v>
      </c>
      <c r="S2950" s="19" t="s">
        <v>668</v>
      </c>
      <c r="T2950" s="10" t="s">
        <v>668</v>
      </c>
      <c r="U2950" s="19" t="s">
        <v>668</v>
      </c>
      <c r="V2950" s="58" t="s">
        <v>668</v>
      </c>
      <c r="W2950" s="58" t="s">
        <v>668</v>
      </c>
      <c r="X2950" s="58" t="s">
        <v>668</v>
      </c>
      <c r="Y2950" s="20" t="s">
        <v>668</v>
      </c>
      <c r="Z2950" s="20" t="s">
        <v>668</v>
      </c>
      <c r="AA2950" s="20" t="s">
        <v>668</v>
      </c>
      <c r="AB2950" s="10" t="s">
        <v>668</v>
      </c>
      <c r="AC2950" s="10" t="s">
        <v>668</v>
      </c>
      <c r="AD2950" s="10" t="s">
        <v>668</v>
      </c>
      <c r="AE2950" s="10" t="s">
        <v>668</v>
      </c>
      <c r="AF2950" s="10" t="s">
        <v>668</v>
      </c>
      <c r="AG2950" s="10" t="s">
        <v>668</v>
      </c>
      <c r="AH2950" s="10" t="s">
        <v>668</v>
      </c>
      <c r="AI2950" s="18" t="s">
        <v>668</v>
      </c>
      <c r="AJ2950" s="10" t="s">
        <v>668</v>
      </c>
    </row>
    <row r="2951" spans="1:36" ht="14.25" customHeight="1" x14ac:dyDescent="0.25">
      <c r="A2951" s="10" t="s">
        <v>843</v>
      </c>
      <c r="B2951" s="10" t="s">
        <v>1578</v>
      </c>
      <c r="C2951" s="10" t="s">
        <v>5598</v>
      </c>
      <c r="D2951" s="10" t="s">
        <v>2852</v>
      </c>
      <c r="E2951" s="33" t="s">
        <v>5608</v>
      </c>
      <c r="F2951" s="10" t="s">
        <v>668</v>
      </c>
      <c r="G2951" s="10" t="s">
        <v>2637</v>
      </c>
      <c r="H2951" s="10" t="s">
        <v>966</v>
      </c>
      <c r="I2951" s="33" t="s">
        <v>2875</v>
      </c>
      <c r="J2951" s="64">
        <v>9</v>
      </c>
      <c r="K2951" s="64" t="s">
        <v>668</v>
      </c>
      <c r="L2951" s="64">
        <v>2</v>
      </c>
      <c r="M2951" s="64">
        <v>2</v>
      </c>
      <c r="N2951" s="10" t="s">
        <v>2854</v>
      </c>
      <c r="O2951" s="64">
        <v>28</v>
      </c>
      <c r="P2951" s="62" t="s">
        <v>5757</v>
      </c>
      <c r="Q2951" s="19">
        <v>27.7</v>
      </c>
      <c r="R2951" s="19" t="s">
        <v>668</v>
      </c>
      <c r="S2951" s="19" t="s">
        <v>668</v>
      </c>
      <c r="T2951" s="10" t="s">
        <v>668</v>
      </c>
      <c r="U2951" s="19" t="s">
        <v>668</v>
      </c>
      <c r="V2951" s="58" t="s">
        <v>668</v>
      </c>
      <c r="W2951" s="58" t="s">
        <v>668</v>
      </c>
      <c r="X2951" s="58" t="s">
        <v>668</v>
      </c>
      <c r="Y2951" s="20" t="s">
        <v>668</v>
      </c>
      <c r="Z2951" s="20" t="s">
        <v>668</v>
      </c>
      <c r="AA2951" s="20" t="s">
        <v>668</v>
      </c>
      <c r="AB2951" s="10" t="s">
        <v>668</v>
      </c>
      <c r="AC2951" s="10" t="s">
        <v>668</v>
      </c>
      <c r="AD2951" s="10" t="s">
        <v>668</v>
      </c>
      <c r="AE2951" s="10" t="s">
        <v>668</v>
      </c>
      <c r="AF2951" s="10" t="s">
        <v>668</v>
      </c>
      <c r="AG2951" s="10" t="s">
        <v>668</v>
      </c>
      <c r="AH2951" s="10" t="s">
        <v>668</v>
      </c>
      <c r="AI2951" s="18" t="s">
        <v>668</v>
      </c>
      <c r="AJ2951" s="10" t="s">
        <v>668</v>
      </c>
    </row>
    <row r="2952" spans="1:36" ht="14.25" customHeight="1" x14ac:dyDescent="0.25">
      <c r="A2952" s="10" t="s">
        <v>844</v>
      </c>
      <c r="B2952" s="10" t="s">
        <v>1578</v>
      </c>
      <c r="C2952" s="10" t="s">
        <v>5598</v>
      </c>
      <c r="D2952" s="10" t="s">
        <v>2852</v>
      </c>
      <c r="E2952" s="33" t="s">
        <v>5608</v>
      </c>
      <c r="F2952" s="10" t="s">
        <v>668</v>
      </c>
      <c r="G2952" s="10" t="s">
        <v>2637</v>
      </c>
      <c r="H2952" s="10" t="s">
        <v>966</v>
      </c>
      <c r="I2952" s="33" t="s">
        <v>2875</v>
      </c>
      <c r="J2952" s="64">
        <v>9</v>
      </c>
      <c r="K2952" s="64" t="s">
        <v>668</v>
      </c>
      <c r="L2952" s="64">
        <v>4</v>
      </c>
      <c r="M2952" s="64">
        <v>2</v>
      </c>
      <c r="N2952" s="10" t="s">
        <v>2854</v>
      </c>
      <c r="O2952" s="64">
        <v>28</v>
      </c>
      <c r="P2952" s="62" t="s">
        <v>5757</v>
      </c>
      <c r="Q2952" s="19">
        <v>27.7</v>
      </c>
      <c r="R2952" s="19" t="s">
        <v>668</v>
      </c>
      <c r="S2952" s="19" t="s">
        <v>668</v>
      </c>
      <c r="T2952" s="10" t="s">
        <v>668</v>
      </c>
      <c r="U2952" s="19" t="s">
        <v>668</v>
      </c>
      <c r="V2952" s="58" t="s">
        <v>668</v>
      </c>
      <c r="W2952" s="58" t="s">
        <v>668</v>
      </c>
      <c r="X2952" s="58" t="s">
        <v>668</v>
      </c>
      <c r="Y2952" s="20" t="s">
        <v>668</v>
      </c>
      <c r="Z2952" s="20" t="s">
        <v>668</v>
      </c>
      <c r="AA2952" s="20" t="s">
        <v>668</v>
      </c>
      <c r="AB2952" s="10" t="s">
        <v>668</v>
      </c>
      <c r="AC2952" s="10" t="s">
        <v>668</v>
      </c>
      <c r="AD2952" s="10" t="s">
        <v>668</v>
      </c>
      <c r="AE2952" s="10" t="s">
        <v>668</v>
      </c>
      <c r="AF2952" s="10" t="s">
        <v>668</v>
      </c>
      <c r="AG2952" s="10" t="s">
        <v>668</v>
      </c>
      <c r="AH2952" s="10" t="s">
        <v>668</v>
      </c>
      <c r="AI2952" s="18" t="s">
        <v>668</v>
      </c>
      <c r="AJ2952" s="10" t="s">
        <v>668</v>
      </c>
    </row>
    <row r="2953" spans="1:36" ht="14.25" customHeight="1" x14ac:dyDescent="0.25">
      <c r="A2953" s="10" t="s">
        <v>845</v>
      </c>
      <c r="B2953" s="10" t="s">
        <v>1578</v>
      </c>
      <c r="C2953" s="10" t="s">
        <v>5598</v>
      </c>
      <c r="D2953" s="10" t="s">
        <v>2852</v>
      </c>
      <c r="E2953" s="33" t="s">
        <v>5608</v>
      </c>
      <c r="F2953" s="10" t="s">
        <v>668</v>
      </c>
      <c r="G2953" s="10" t="s">
        <v>2637</v>
      </c>
      <c r="H2953" s="10" t="s">
        <v>966</v>
      </c>
      <c r="I2953" s="33" t="s">
        <v>2875</v>
      </c>
      <c r="J2953" s="64">
        <v>7</v>
      </c>
      <c r="K2953" s="64" t="s">
        <v>668</v>
      </c>
      <c r="L2953" s="64">
        <v>4</v>
      </c>
      <c r="M2953" s="64">
        <v>2</v>
      </c>
      <c r="N2953" s="10" t="s">
        <v>2854</v>
      </c>
      <c r="O2953" s="64">
        <v>29</v>
      </c>
      <c r="P2953" s="62" t="s">
        <v>5757</v>
      </c>
      <c r="Q2953" s="19">
        <v>20.2</v>
      </c>
      <c r="R2953" s="19" t="s">
        <v>668</v>
      </c>
      <c r="S2953" s="19" t="s">
        <v>668</v>
      </c>
      <c r="T2953" s="10" t="s">
        <v>668</v>
      </c>
      <c r="U2953" s="19" t="s">
        <v>668</v>
      </c>
      <c r="V2953" s="58" t="s">
        <v>668</v>
      </c>
      <c r="W2953" s="58" t="s">
        <v>668</v>
      </c>
      <c r="X2953" s="58" t="s">
        <v>668</v>
      </c>
      <c r="Y2953" s="20" t="s">
        <v>668</v>
      </c>
      <c r="Z2953" s="20" t="s">
        <v>668</v>
      </c>
      <c r="AA2953" s="20" t="s">
        <v>668</v>
      </c>
      <c r="AB2953" s="10" t="s">
        <v>668</v>
      </c>
      <c r="AC2953" s="10" t="s">
        <v>668</v>
      </c>
      <c r="AD2953" s="10" t="s">
        <v>668</v>
      </c>
      <c r="AE2953" s="10" t="s">
        <v>668</v>
      </c>
      <c r="AF2953" s="10" t="s">
        <v>668</v>
      </c>
      <c r="AG2953" s="10" t="s">
        <v>668</v>
      </c>
      <c r="AH2953" s="10" t="s">
        <v>668</v>
      </c>
      <c r="AI2953" s="18" t="s">
        <v>668</v>
      </c>
      <c r="AJ2953" s="10" t="s">
        <v>668</v>
      </c>
    </row>
    <row r="2954" spans="1:36" ht="14.25" customHeight="1" x14ac:dyDescent="0.25">
      <c r="A2954" s="10" t="s">
        <v>846</v>
      </c>
      <c r="B2954" s="10" t="s">
        <v>1578</v>
      </c>
      <c r="C2954" s="10" t="s">
        <v>5598</v>
      </c>
      <c r="D2954" s="10" t="s">
        <v>2852</v>
      </c>
      <c r="E2954" s="33" t="s">
        <v>5608</v>
      </c>
      <c r="F2954" s="10" t="s">
        <v>668</v>
      </c>
      <c r="G2954" s="10" t="s">
        <v>2637</v>
      </c>
      <c r="H2954" s="10" t="s">
        <v>966</v>
      </c>
      <c r="I2954" s="33" t="s">
        <v>2875</v>
      </c>
      <c r="J2954" s="64">
        <v>2</v>
      </c>
      <c r="K2954" s="64" t="s">
        <v>668</v>
      </c>
      <c r="L2954" s="64">
        <v>2</v>
      </c>
      <c r="M2954" s="64">
        <v>2</v>
      </c>
      <c r="N2954" s="10" t="s">
        <v>2854</v>
      </c>
      <c r="O2954" s="64">
        <v>30</v>
      </c>
      <c r="P2954" s="62" t="s">
        <v>5757</v>
      </c>
      <c r="Q2954" s="19">
        <v>31.1</v>
      </c>
      <c r="R2954" s="19" t="s">
        <v>668</v>
      </c>
      <c r="S2954" s="19" t="s">
        <v>668</v>
      </c>
      <c r="T2954" s="10" t="s">
        <v>668</v>
      </c>
      <c r="U2954" s="19" t="s">
        <v>668</v>
      </c>
      <c r="V2954" s="58" t="s">
        <v>668</v>
      </c>
      <c r="W2954" s="58" t="s">
        <v>668</v>
      </c>
      <c r="X2954" s="58" t="s">
        <v>668</v>
      </c>
      <c r="Y2954" s="20" t="s">
        <v>668</v>
      </c>
      <c r="Z2954" s="20" t="s">
        <v>668</v>
      </c>
      <c r="AA2954" s="20" t="s">
        <v>668</v>
      </c>
      <c r="AB2954" s="10" t="s">
        <v>668</v>
      </c>
      <c r="AC2954" s="10" t="s">
        <v>668</v>
      </c>
      <c r="AD2954" s="10" t="s">
        <v>668</v>
      </c>
      <c r="AE2954" s="10" t="s">
        <v>668</v>
      </c>
      <c r="AF2954" s="10" t="s">
        <v>668</v>
      </c>
      <c r="AG2954" s="10" t="s">
        <v>668</v>
      </c>
      <c r="AH2954" s="10" t="s">
        <v>668</v>
      </c>
      <c r="AI2954" s="18" t="s">
        <v>668</v>
      </c>
      <c r="AJ2954" s="10" t="s">
        <v>668</v>
      </c>
    </row>
    <row r="2955" spans="1:36" ht="14.25" customHeight="1" x14ac:dyDescent="0.25">
      <c r="A2955" s="10" t="s">
        <v>847</v>
      </c>
      <c r="B2955" s="10" t="s">
        <v>1578</v>
      </c>
      <c r="C2955" s="10" t="s">
        <v>5598</v>
      </c>
      <c r="D2955" s="10" t="s">
        <v>2852</v>
      </c>
      <c r="E2955" s="33" t="s">
        <v>5608</v>
      </c>
      <c r="F2955" s="10" t="s">
        <v>668</v>
      </c>
      <c r="G2955" s="10" t="s">
        <v>2637</v>
      </c>
      <c r="H2955" s="10" t="s">
        <v>966</v>
      </c>
      <c r="I2955" s="33" t="s">
        <v>2875</v>
      </c>
      <c r="J2955" s="64">
        <v>4</v>
      </c>
      <c r="K2955" s="64" t="s">
        <v>668</v>
      </c>
      <c r="L2955" s="64">
        <v>5</v>
      </c>
      <c r="M2955" s="64">
        <v>2</v>
      </c>
      <c r="N2955" s="10" t="s">
        <v>2854</v>
      </c>
      <c r="O2955" s="64">
        <v>32</v>
      </c>
      <c r="P2955" s="62" t="s">
        <v>5757</v>
      </c>
      <c r="Q2955" s="19">
        <v>-12.9</v>
      </c>
      <c r="R2955" s="19" t="s">
        <v>668</v>
      </c>
      <c r="S2955" s="19" t="s">
        <v>668</v>
      </c>
      <c r="T2955" s="10" t="s">
        <v>668</v>
      </c>
      <c r="U2955" s="19" t="s">
        <v>668</v>
      </c>
      <c r="V2955" s="58" t="s">
        <v>668</v>
      </c>
      <c r="W2955" s="58" t="s">
        <v>668</v>
      </c>
      <c r="X2955" s="58" t="s">
        <v>668</v>
      </c>
      <c r="Y2955" s="20" t="s">
        <v>668</v>
      </c>
      <c r="Z2955" s="20" t="s">
        <v>668</v>
      </c>
      <c r="AA2955" s="20" t="s">
        <v>668</v>
      </c>
      <c r="AB2955" s="10" t="s">
        <v>668</v>
      </c>
      <c r="AC2955" s="10" t="s">
        <v>668</v>
      </c>
      <c r="AD2955" s="10" t="s">
        <v>668</v>
      </c>
      <c r="AE2955" s="10" t="s">
        <v>668</v>
      </c>
      <c r="AF2955" s="10" t="s">
        <v>668</v>
      </c>
      <c r="AG2955" s="10" t="s">
        <v>668</v>
      </c>
      <c r="AH2955" s="10" t="s">
        <v>668</v>
      </c>
      <c r="AI2955" s="18" t="s">
        <v>668</v>
      </c>
      <c r="AJ2955" s="10" t="s">
        <v>668</v>
      </c>
    </row>
    <row r="2956" spans="1:36" ht="14.25" customHeight="1" x14ac:dyDescent="0.25">
      <c r="A2956" s="10" t="s">
        <v>848</v>
      </c>
      <c r="B2956" s="10" t="s">
        <v>1578</v>
      </c>
      <c r="C2956" s="10" t="s">
        <v>5598</v>
      </c>
      <c r="D2956" s="10" t="s">
        <v>2852</v>
      </c>
      <c r="E2956" s="33" t="s">
        <v>5608</v>
      </c>
      <c r="F2956" s="10" t="s">
        <v>668</v>
      </c>
      <c r="G2956" s="10" t="s">
        <v>2637</v>
      </c>
      <c r="H2956" s="10" t="s">
        <v>966</v>
      </c>
      <c r="I2956" s="33" t="s">
        <v>2875</v>
      </c>
      <c r="J2956" s="64">
        <v>4</v>
      </c>
      <c r="K2956" s="64" t="s">
        <v>668</v>
      </c>
      <c r="L2956" s="64">
        <v>4</v>
      </c>
      <c r="M2956" s="64">
        <v>2</v>
      </c>
      <c r="N2956" s="10" t="s">
        <v>2854</v>
      </c>
      <c r="O2956" s="64">
        <v>32</v>
      </c>
      <c r="P2956" s="62" t="s">
        <v>5757</v>
      </c>
      <c r="Q2956" s="19">
        <v>-12.9</v>
      </c>
      <c r="R2956" s="19" t="s">
        <v>668</v>
      </c>
      <c r="S2956" s="19" t="s">
        <v>668</v>
      </c>
      <c r="T2956" s="10" t="s">
        <v>668</v>
      </c>
      <c r="U2956" s="19" t="s">
        <v>668</v>
      </c>
      <c r="V2956" s="58" t="s">
        <v>668</v>
      </c>
      <c r="W2956" s="58" t="s">
        <v>668</v>
      </c>
      <c r="X2956" s="58" t="s">
        <v>668</v>
      </c>
      <c r="Y2956" s="20" t="s">
        <v>668</v>
      </c>
      <c r="Z2956" s="20" t="s">
        <v>668</v>
      </c>
      <c r="AA2956" s="20" t="s">
        <v>668</v>
      </c>
      <c r="AB2956" s="10" t="s">
        <v>668</v>
      </c>
      <c r="AC2956" s="10" t="s">
        <v>668</v>
      </c>
      <c r="AD2956" s="10" t="s">
        <v>668</v>
      </c>
      <c r="AE2956" s="10" t="s">
        <v>668</v>
      </c>
      <c r="AF2956" s="10" t="s">
        <v>668</v>
      </c>
      <c r="AG2956" s="10" t="s">
        <v>668</v>
      </c>
      <c r="AH2956" s="10" t="s">
        <v>668</v>
      </c>
      <c r="AI2956" s="18" t="s">
        <v>668</v>
      </c>
      <c r="AJ2956" s="10" t="s">
        <v>668</v>
      </c>
    </row>
    <row r="2957" spans="1:36" ht="14.25" customHeight="1" x14ac:dyDescent="0.25">
      <c r="A2957" s="10" t="s">
        <v>849</v>
      </c>
      <c r="B2957" s="10" t="s">
        <v>1578</v>
      </c>
      <c r="C2957" s="10" t="s">
        <v>5598</v>
      </c>
      <c r="D2957" s="10" t="s">
        <v>2852</v>
      </c>
      <c r="E2957" s="33" t="s">
        <v>5608</v>
      </c>
      <c r="F2957" s="10" t="s">
        <v>668</v>
      </c>
      <c r="G2957" s="10" t="s">
        <v>2637</v>
      </c>
      <c r="H2957" s="10" t="s">
        <v>966</v>
      </c>
      <c r="I2957" s="33" t="s">
        <v>2875</v>
      </c>
      <c r="J2957" s="64">
        <v>9</v>
      </c>
      <c r="K2957" s="64" t="s">
        <v>668</v>
      </c>
      <c r="L2957" s="64">
        <v>1</v>
      </c>
      <c r="M2957" s="64">
        <v>2</v>
      </c>
      <c r="N2957" s="10" t="s">
        <v>2854</v>
      </c>
      <c r="O2957" s="64">
        <v>34</v>
      </c>
      <c r="P2957" s="62" t="s">
        <v>5757</v>
      </c>
      <c r="Q2957" s="19">
        <v>-0.1</v>
      </c>
      <c r="R2957" s="19" t="s">
        <v>668</v>
      </c>
      <c r="S2957" s="19" t="s">
        <v>668</v>
      </c>
      <c r="T2957" s="10" t="s">
        <v>668</v>
      </c>
      <c r="U2957" s="19" t="s">
        <v>668</v>
      </c>
      <c r="V2957" s="58" t="s">
        <v>668</v>
      </c>
      <c r="W2957" s="58" t="s">
        <v>668</v>
      </c>
      <c r="X2957" s="58" t="s">
        <v>668</v>
      </c>
      <c r="Y2957" s="20" t="s">
        <v>668</v>
      </c>
      <c r="Z2957" s="20" t="s">
        <v>668</v>
      </c>
      <c r="AA2957" s="20" t="s">
        <v>668</v>
      </c>
      <c r="AB2957" s="10" t="s">
        <v>668</v>
      </c>
      <c r="AC2957" s="10" t="s">
        <v>668</v>
      </c>
      <c r="AD2957" s="10" t="s">
        <v>668</v>
      </c>
      <c r="AE2957" s="10" t="s">
        <v>668</v>
      </c>
      <c r="AF2957" s="10" t="s">
        <v>668</v>
      </c>
      <c r="AG2957" s="10" t="s">
        <v>668</v>
      </c>
      <c r="AH2957" s="10" t="s">
        <v>668</v>
      </c>
      <c r="AI2957" s="18" t="s">
        <v>668</v>
      </c>
      <c r="AJ2957" s="10" t="s">
        <v>668</v>
      </c>
    </row>
    <row r="2958" spans="1:36" ht="14.25" customHeight="1" x14ac:dyDescent="0.25">
      <c r="A2958" s="10" t="s">
        <v>850</v>
      </c>
      <c r="B2958" s="10" t="s">
        <v>1578</v>
      </c>
      <c r="C2958" s="10" t="s">
        <v>5598</v>
      </c>
      <c r="D2958" s="10" t="s">
        <v>2852</v>
      </c>
      <c r="E2958" s="33" t="s">
        <v>5608</v>
      </c>
      <c r="F2958" s="10" t="s">
        <v>668</v>
      </c>
      <c r="G2958" s="10" t="s">
        <v>2637</v>
      </c>
      <c r="H2958" s="10" t="s">
        <v>966</v>
      </c>
      <c r="I2958" s="33" t="s">
        <v>2875</v>
      </c>
      <c r="J2958" s="64">
        <v>4</v>
      </c>
      <c r="K2958" s="64" t="s">
        <v>668</v>
      </c>
      <c r="L2958" s="64">
        <v>1</v>
      </c>
      <c r="M2958" s="64">
        <v>2</v>
      </c>
      <c r="N2958" s="10" t="s">
        <v>2854</v>
      </c>
      <c r="O2958" s="64">
        <v>35</v>
      </c>
      <c r="P2958" s="62" t="s">
        <v>5757</v>
      </c>
      <c r="Q2958" s="19">
        <v>25.5</v>
      </c>
      <c r="R2958" s="19" t="s">
        <v>668</v>
      </c>
      <c r="S2958" s="19" t="s">
        <v>668</v>
      </c>
      <c r="T2958" s="10" t="s">
        <v>668</v>
      </c>
      <c r="U2958" s="19" t="s">
        <v>668</v>
      </c>
      <c r="V2958" s="58" t="s">
        <v>668</v>
      </c>
      <c r="W2958" s="58" t="s">
        <v>668</v>
      </c>
      <c r="X2958" s="58" t="s">
        <v>668</v>
      </c>
      <c r="Y2958" s="20" t="s">
        <v>668</v>
      </c>
      <c r="Z2958" s="20" t="s">
        <v>668</v>
      </c>
      <c r="AA2958" s="20" t="s">
        <v>668</v>
      </c>
      <c r="AB2958" s="10" t="s">
        <v>668</v>
      </c>
      <c r="AC2958" s="10" t="s">
        <v>668</v>
      </c>
      <c r="AD2958" s="10" t="s">
        <v>668</v>
      </c>
      <c r="AE2958" s="10" t="s">
        <v>668</v>
      </c>
      <c r="AF2958" s="10" t="s">
        <v>668</v>
      </c>
      <c r="AG2958" s="10" t="s">
        <v>668</v>
      </c>
      <c r="AH2958" s="10" t="s">
        <v>668</v>
      </c>
      <c r="AI2958" s="18" t="s">
        <v>668</v>
      </c>
      <c r="AJ2958" s="10" t="s">
        <v>668</v>
      </c>
    </row>
    <row r="2959" spans="1:36" ht="14.25" customHeight="1" x14ac:dyDescent="0.25">
      <c r="A2959" s="10" t="s">
        <v>851</v>
      </c>
      <c r="B2959" s="10" t="s">
        <v>1578</v>
      </c>
      <c r="C2959" s="10" t="s">
        <v>5598</v>
      </c>
      <c r="D2959" s="10" t="s">
        <v>2852</v>
      </c>
      <c r="E2959" s="33" t="s">
        <v>5608</v>
      </c>
      <c r="F2959" s="10" t="s">
        <v>668</v>
      </c>
      <c r="G2959" s="10" t="s">
        <v>2637</v>
      </c>
      <c r="H2959" s="10" t="s">
        <v>966</v>
      </c>
      <c r="I2959" s="33" t="s">
        <v>2875</v>
      </c>
      <c r="J2959" s="64">
        <v>5</v>
      </c>
      <c r="K2959" s="64" t="s">
        <v>668</v>
      </c>
      <c r="L2959" s="64">
        <v>6</v>
      </c>
      <c r="M2959" s="64">
        <v>2</v>
      </c>
      <c r="N2959" s="10" t="s">
        <v>2854</v>
      </c>
      <c r="O2959" s="64">
        <v>35</v>
      </c>
      <c r="P2959" s="62" t="s">
        <v>5757</v>
      </c>
      <c r="Q2959" s="19">
        <v>25.5</v>
      </c>
      <c r="R2959" s="19" t="s">
        <v>668</v>
      </c>
      <c r="S2959" s="19" t="s">
        <v>668</v>
      </c>
      <c r="T2959" s="10" t="s">
        <v>668</v>
      </c>
      <c r="U2959" s="19" t="s">
        <v>668</v>
      </c>
      <c r="V2959" s="58" t="s">
        <v>668</v>
      </c>
      <c r="W2959" s="58" t="s">
        <v>668</v>
      </c>
      <c r="X2959" s="58" t="s">
        <v>668</v>
      </c>
      <c r="Y2959" s="20" t="s">
        <v>668</v>
      </c>
      <c r="Z2959" s="20" t="s">
        <v>668</v>
      </c>
      <c r="AA2959" s="20" t="s">
        <v>668</v>
      </c>
      <c r="AB2959" s="10" t="s">
        <v>668</v>
      </c>
      <c r="AC2959" s="10" t="s">
        <v>668</v>
      </c>
      <c r="AD2959" s="10" t="s">
        <v>668</v>
      </c>
      <c r="AE2959" s="10" t="s">
        <v>668</v>
      </c>
      <c r="AF2959" s="10" t="s">
        <v>668</v>
      </c>
      <c r="AG2959" s="10" t="s">
        <v>668</v>
      </c>
      <c r="AH2959" s="10" t="s">
        <v>668</v>
      </c>
      <c r="AI2959" s="18" t="s">
        <v>668</v>
      </c>
      <c r="AJ2959" s="10" t="s">
        <v>668</v>
      </c>
    </row>
    <row r="2960" spans="1:36" ht="14.25" customHeight="1" x14ac:dyDescent="0.25">
      <c r="A2960" s="10" t="s">
        <v>852</v>
      </c>
      <c r="B2960" s="10" t="s">
        <v>1578</v>
      </c>
      <c r="C2960" s="10" t="s">
        <v>5598</v>
      </c>
      <c r="D2960" s="10" t="s">
        <v>2852</v>
      </c>
      <c r="E2960" s="33" t="s">
        <v>5608</v>
      </c>
      <c r="F2960" s="10" t="s">
        <v>668</v>
      </c>
      <c r="G2960" s="10" t="s">
        <v>2637</v>
      </c>
      <c r="H2960" s="10" t="s">
        <v>966</v>
      </c>
      <c r="I2960" s="33" t="s">
        <v>2875</v>
      </c>
      <c r="J2960" s="64">
        <v>2</v>
      </c>
      <c r="K2960" s="64" t="s">
        <v>668</v>
      </c>
      <c r="L2960" s="64">
        <v>3</v>
      </c>
      <c r="M2960" s="64">
        <v>2</v>
      </c>
      <c r="N2960" s="10" t="s">
        <v>2854</v>
      </c>
      <c r="O2960" s="64">
        <v>37</v>
      </c>
      <c r="P2960" s="62" t="s">
        <v>5757</v>
      </c>
      <c r="Q2960" s="19">
        <v>19.600000000000001</v>
      </c>
      <c r="R2960" s="19" t="s">
        <v>668</v>
      </c>
      <c r="S2960" s="19" t="s">
        <v>668</v>
      </c>
      <c r="T2960" s="10" t="s">
        <v>668</v>
      </c>
      <c r="U2960" s="19" t="s">
        <v>668</v>
      </c>
      <c r="V2960" s="58" t="s">
        <v>668</v>
      </c>
      <c r="W2960" s="58" t="s">
        <v>668</v>
      </c>
      <c r="X2960" s="58" t="s">
        <v>668</v>
      </c>
      <c r="Y2960" s="20" t="s">
        <v>668</v>
      </c>
      <c r="Z2960" s="20" t="s">
        <v>668</v>
      </c>
      <c r="AA2960" s="20" t="s">
        <v>668</v>
      </c>
      <c r="AB2960" s="10" t="s">
        <v>668</v>
      </c>
      <c r="AC2960" s="10" t="s">
        <v>668</v>
      </c>
      <c r="AD2960" s="10" t="s">
        <v>668</v>
      </c>
      <c r="AE2960" s="10" t="s">
        <v>668</v>
      </c>
      <c r="AF2960" s="10" t="s">
        <v>668</v>
      </c>
      <c r="AG2960" s="10" t="s">
        <v>668</v>
      </c>
      <c r="AH2960" s="10" t="s">
        <v>668</v>
      </c>
      <c r="AI2960" s="18" t="s">
        <v>668</v>
      </c>
      <c r="AJ2960" s="10" t="s">
        <v>668</v>
      </c>
    </row>
    <row r="2961" spans="1:36" ht="14.25" customHeight="1" x14ac:dyDescent="0.25">
      <c r="A2961" s="10" t="s">
        <v>853</v>
      </c>
      <c r="B2961" s="10" t="s">
        <v>1578</v>
      </c>
      <c r="C2961" s="10" t="s">
        <v>5598</v>
      </c>
      <c r="D2961" s="10" t="s">
        <v>2852</v>
      </c>
      <c r="E2961" s="33" t="s">
        <v>5608</v>
      </c>
      <c r="F2961" s="10" t="s">
        <v>668</v>
      </c>
      <c r="G2961" s="10" t="s">
        <v>2637</v>
      </c>
      <c r="H2961" s="10" t="s">
        <v>966</v>
      </c>
      <c r="I2961" s="33" t="s">
        <v>2875</v>
      </c>
      <c r="J2961" s="64">
        <v>8</v>
      </c>
      <c r="K2961" s="64" t="s">
        <v>668</v>
      </c>
      <c r="L2961" s="64">
        <v>2</v>
      </c>
      <c r="M2961" s="64">
        <v>2</v>
      </c>
      <c r="N2961" s="10" t="s">
        <v>2854</v>
      </c>
      <c r="O2961" s="64">
        <v>38</v>
      </c>
      <c r="P2961" s="62" t="s">
        <v>5757</v>
      </c>
      <c r="Q2961" s="19">
        <v>26.8</v>
      </c>
      <c r="R2961" s="19" t="s">
        <v>668</v>
      </c>
      <c r="S2961" s="19" t="s">
        <v>668</v>
      </c>
      <c r="T2961" s="10" t="s">
        <v>668</v>
      </c>
      <c r="U2961" s="19" t="s">
        <v>668</v>
      </c>
      <c r="V2961" s="58" t="s">
        <v>668</v>
      </c>
      <c r="W2961" s="58" t="s">
        <v>668</v>
      </c>
      <c r="X2961" s="58" t="s">
        <v>668</v>
      </c>
      <c r="Y2961" s="20" t="s">
        <v>668</v>
      </c>
      <c r="Z2961" s="20" t="s">
        <v>668</v>
      </c>
      <c r="AA2961" s="20" t="s">
        <v>668</v>
      </c>
      <c r="AB2961" s="10" t="s">
        <v>668</v>
      </c>
      <c r="AC2961" s="10" t="s">
        <v>668</v>
      </c>
      <c r="AD2961" s="10" t="s">
        <v>668</v>
      </c>
      <c r="AE2961" s="10" t="s">
        <v>668</v>
      </c>
      <c r="AF2961" s="10" t="s">
        <v>668</v>
      </c>
      <c r="AG2961" s="10" t="s">
        <v>668</v>
      </c>
      <c r="AH2961" s="10" t="s">
        <v>668</v>
      </c>
      <c r="AI2961" s="18" t="s">
        <v>668</v>
      </c>
      <c r="AJ2961" s="10" t="s">
        <v>668</v>
      </c>
    </row>
    <row r="2962" spans="1:36" ht="14.25" customHeight="1" x14ac:dyDescent="0.25">
      <c r="A2962" s="10" t="s">
        <v>854</v>
      </c>
      <c r="B2962" s="10" t="s">
        <v>1578</v>
      </c>
      <c r="C2962" s="10" t="s">
        <v>5598</v>
      </c>
      <c r="D2962" s="10" t="s">
        <v>2852</v>
      </c>
      <c r="E2962" s="33" t="s">
        <v>5608</v>
      </c>
      <c r="F2962" s="10" t="s">
        <v>668</v>
      </c>
      <c r="G2962" s="10" t="s">
        <v>2637</v>
      </c>
      <c r="H2962" s="10" t="s">
        <v>966</v>
      </c>
      <c r="I2962" s="33" t="s">
        <v>2875</v>
      </c>
      <c r="J2962" s="64">
        <v>5</v>
      </c>
      <c r="K2962" s="64" t="s">
        <v>668</v>
      </c>
      <c r="L2962" s="64">
        <v>1</v>
      </c>
      <c r="M2962" s="64">
        <v>2</v>
      </c>
      <c r="N2962" s="10" t="s">
        <v>2854</v>
      </c>
      <c r="O2962" s="64">
        <v>42</v>
      </c>
      <c r="P2962" s="62" t="s">
        <v>5757</v>
      </c>
      <c r="Q2962" s="19">
        <v>14.5</v>
      </c>
      <c r="R2962" s="19" t="s">
        <v>668</v>
      </c>
      <c r="S2962" s="19" t="s">
        <v>668</v>
      </c>
      <c r="T2962" s="10" t="s">
        <v>668</v>
      </c>
      <c r="U2962" s="19" t="s">
        <v>668</v>
      </c>
      <c r="V2962" s="58" t="s">
        <v>668</v>
      </c>
      <c r="W2962" s="58" t="s">
        <v>668</v>
      </c>
      <c r="X2962" s="58" t="s">
        <v>668</v>
      </c>
      <c r="Y2962" s="20" t="s">
        <v>668</v>
      </c>
      <c r="Z2962" s="20" t="s">
        <v>668</v>
      </c>
      <c r="AA2962" s="20" t="s">
        <v>668</v>
      </c>
      <c r="AB2962" s="10" t="s">
        <v>668</v>
      </c>
      <c r="AC2962" s="10" t="s">
        <v>668</v>
      </c>
      <c r="AD2962" s="10" t="s">
        <v>668</v>
      </c>
      <c r="AE2962" s="10" t="s">
        <v>668</v>
      </c>
      <c r="AF2962" s="10" t="s">
        <v>668</v>
      </c>
      <c r="AG2962" s="10" t="s">
        <v>668</v>
      </c>
      <c r="AH2962" s="10" t="s">
        <v>668</v>
      </c>
      <c r="AI2962" s="18" t="s">
        <v>668</v>
      </c>
      <c r="AJ2962" s="10" t="s">
        <v>668</v>
      </c>
    </row>
    <row r="2963" spans="1:36" ht="14.25" customHeight="1" x14ac:dyDescent="0.25">
      <c r="A2963" s="10" t="s">
        <v>855</v>
      </c>
      <c r="B2963" s="10" t="s">
        <v>1578</v>
      </c>
      <c r="C2963" s="10" t="s">
        <v>5598</v>
      </c>
      <c r="D2963" s="10" t="s">
        <v>2852</v>
      </c>
      <c r="E2963" s="33" t="s">
        <v>5608</v>
      </c>
      <c r="F2963" s="10" t="s">
        <v>668</v>
      </c>
      <c r="G2963" s="10" t="s">
        <v>2637</v>
      </c>
      <c r="H2963" s="10" t="s">
        <v>966</v>
      </c>
      <c r="I2963" s="33" t="s">
        <v>2875</v>
      </c>
      <c r="J2963" s="64">
        <v>4</v>
      </c>
      <c r="K2963" s="64" t="s">
        <v>668</v>
      </c>
      <c r="L2963" s="64">
        <v>2</v>
      </c>
      <c r="M2963" s="64">
        <v>2</v>
      </c>
      <c r="N2963" s="10" t="s">
        <v>2854</v>
      </c>
      <c r="O2963" s="64">
        <v>43</v>
      </c>
      <c r="P2963" s="62" t="s">
        <v>5757</v>
      </c>
      <c r="Q2963" s="19">
        <v>22.4</v>
      </c>
      <c r="R2963" s="19" t="s">
        <v>668</v>
      </c>
      <c r="S2963" s="19" t="s">
        <v>668</v>
      </c>
      <c r="T2963" s="10" t="s">
        <v>668</v>
      </c>
      <c r="U2963" s="19" t="s">
        <v>668</v>
      </c>
      <c r="V2963" s="58" t="s">
        <v>668</v>
      </c>
      <c r="W2963" s="58" t="s">
        <v>668</v>
      </c>
      <c r="X2963" s="58" t="s">
        <v>668</v>
      </c>
      <c r="Y2963" s="20" t="s">
        <v>668</v>
      </c>
      <c r="Z2963" s="20" t="s">
        <v>668</v>
      </c>
      <c r="AA2963" s="20" t="s">
        <v>668</v>
      </c>
      <c r="AB2963" s="10" t="s">
        <v>668</v>
      </c>
      <c r="AC2963" s="10" t="s">
        <v>668</v>
      </c>
      <c r="AD2963" s="10" t="s">
        <v>668</v>
      </c>
      <c r="AE2963" s="10" t="s">
        <v>668</v>
      </c>
      <c r="AF2963" s="10" t="s">
        <v>668</v>
      </c>
      <c r="AG2963" s="10" t="s">
        <v>668</v>
      </c>
      <c r="AH2963" s="10" t="s">
        <v>668</v>
      </c>
      <c r="AI2963" s="18" t="s">
        <v>668</v>
      </c>
      <c r="AJ2963" s="10" t="s">
        <v>668</v>
      </c>
    </row>
    <row r="2964" spans="1:36" ht="14.25" customHeight="1" x14ac:dyDescent="0.25">
      <c r="A2964" s="10" t="s">
        <v>856</v>
      </c>
      <c r="B2964" s="10" t="s">
        <v>1578</v>
      </c>
      <c r="C2964" s="10" t="s">
        <v>5598</v>
      </c>
      <c r="D2964" s="10" t="s">
        <v>2852</v>
      </c>
      <c r="E2964" s="33" t="s">
        <v>5608</v>
      </c>
      <c r="F2964" s="10" t="s">
        <v>668</v>
      </c>
      <c r="G2964" s="10" t="s">
        <v>2637</v>
      </c>
      <c r="H2964" s="10" t="s">
        <v>966</v>
      </c>
      <c r="I2964" s="33" t="s">
        <v>2875</v>
      </c>
      <c r="J2964" s="64">
        <v>9</v>
      </c>
      <c r="K2964" s="64" t="s">
        <v>668</v>
      </c>
      <c r="L2964" s="64">
        <v>5</v>
      </c>
      <c r="M2964" s="64">
        <v>2</v>
      </c>
      <c r="N2964" s="10" t="s">
        <v>2854</v>
      </c>
      <c r="O2964" s="64">
        <v>43</v>
      </c>
      <c r="P2964" s="62" t="s">
        <v>5757</v>
      </c>
      <c r="Q2964" s="19">
        <v>22.4</v>
      </c>
      <c r="R2964" s="19" t="s">
        <v>668</v>
      </c>
      <c r="S2964" s="19" t="s">
        <v>668</v>
      </c>
      <c r="T2964" s="10" t="s">
        <v>668</v>
      </c>
      <c r="U2964" s="19" t="s">
        <v>668</v>
      </c>
      <c r="V2964" s="58" t="s">
        <v>668</v>
      </c>
      <c r="W2964" s="58" t="s">
        <v>668</v>
      </c>
      <c r="X2964" s="58" t="s">
        <v>668</v>
      </c>
      <c r="Y2964" s="20" t="s">
        <v>668</v>
      </c>
      <c r="Z2964" s="20" t="s">
        <v>668</v>
      </c>
      <c r="AA2964" s="20" t="s">
        <v>668</v>
      </c>
      <c r="AB2964" s="10" t="s">
        <v>668</v>
      </c>
      <c r="AC2964" s="10" t="s">
        <v>668</v>
      </c>
      <c r="AD2964" s="10" t="s">
        <v>668</v>
      </c>
      <c r="AE2964" s="10" t="s">
        <v>668</v>
      </c>
      <c r="AF2964" s="10" t="s">
        <v>668</v>
      </c>
      <c r="AG2964" s="10" t="s">
        <v>668</v>
      </c>
      <c r="AH2964" s="10" t="s">
        <v>668</v>
      </c>
      <c r="AI2964" s="18" t="s">
        <v>668</v>
      </c>
      <c r="AJ2964" s="10" t="s">
        <v>668</v>
      </c>
    </row>
    <row r="2965" spans="1:36" ht="14.25" customHeight="1" x14ac:dyDescent="0.25">
      <c r="A2965" s="10" t="s">
        <v>857</v>
      </c>
      <c r="B2965" s="10" t="s">
        <v>1578</v>
      </c>
      <c r="C2965" s="10" t="s">
        <v>5598</v>
      </c>
      <c r="D2965" s="10" t="s">
        <v>2852</v>
      </c>
      <c r="E2965" s="33" t="s">
        <v>5608</v>
      </c>
      <c r="F2965" s="10" t="s">
        <v>668</v>
      </c>
      <c r="G2965" s="10" t="s">
        <v>2637</v>
      </c>
      <c r="H2965" s="10" t="s">
        <v>966</v>
      </c>
      <c r="I2965" s="33" t="s">
        <v>2875</v>
      </c>
      <c r="J2965" s="64">
        <v>1</v>
      </c>
      <c r="K2965" s="64" t="s">
        <v>668</v>
      </c>
      <c r="L2965" s="64">
        <v>3</v>
      </c>
      <c r="M2965" s="64">
        <v>2</v>
      </c>
      <c r="N2965" s="10" t="s">
        <v>2854</v>
      </c>
      <c r="O2965" s="64">
        <v>43</v>
      </c>
      <c r="P2965" s="62" t="s">
        <v>5757</v>
      </c>
      <c r="Q2965" s="19">
        <v>22.4</v>
      </c>
      <c r="R2965" s="19" t="s">
        <v>668</v>
      </c>
      <c r="S2965" s="19" t="s">
        <v>668</v>
      </c>
      <c r="T2965" s="10" t="s">
        <v>668</v>
      </c>
      <c r="U2965" s="19" t="s">
        <v>668</v>
      </c>
      <c r="V2965" s="58" t="s">
        <v>668</v>
      </c>
      <c r="W2965" s="58" t="s">
        <v>668</v>
      </c>
      <c r="X2965" s="58" t="s">
        <v>668</v>
      </c>
      <c r="Y2965" s="20" t="s">
        <v>668</v>
      </c>
      <c r="Z2965" s="20" t="s">
        <v>668</v>
      </c>
      <c r="AA2965" s="20" t="s">
        <v>668</v>
      </c>
      <c r="AB2965" s="10" t="s">
        <v>668</v>
      </c>
      <c r="AC2965" s="10" t="s">
        <v>668</v>
      </c>
      <c r="AD2965" s="10" t="s">
        <v>668</v>
      </c>
      <c r="AE2965" s="10" t="s">
        <v>668</v>
      </c>
      <c r="AF2965" s="10" t="s">
        <v>668</v>
      </c>
      <c r="AG2965" s="10" t="s">
        <v>668</v>
      </c>
      <c r="AH2965" s="10" t="s">
        <v>668</v>
      </c>
      <c r="AI2965" s="18" t="s">
        <v>668</v>
      </c>
      <c r="AJ2965" s="10" t="s">
        <v>668</v>
      </c>
    </row>
    <row r="2966" spans="1:36" ht="14.25" customHeight="1" x14ac:dyDescent="0.25">
      <c r="A2966" s="10" t="s">
        <v>858</v>
      </c>
      <c r="B2966" s="10" t="s">
        <v>1578</v>
      </c>
      <c r="C2966" s="10" t="s">
        <v>5598</v>
      </c>
      <c r="D2966" s="10" t="s">
        <v>2852</v>
      </c>
      <c r="E2966" s="33" t="s">
        <v>5608</v>
      </c>
      <c r="F2966" s="10" t="s">
        <v>668</v>
      </c>
      <c r="G2966" s="10" t="s">
        <v>2637</v>
      </c>
      <c r="H2966" s="10" t="s">
        <v>966</v>
      </c>
      <c r="I2966" s="33" t="s">
        <v>2875</v>
      </c>
      <c r="J2966" s="64">
        <v>5</v>
      </c>
      <c r="K2966" s="64" t="s">
        <v>668</v>
      </c>
      <c r="L2966" s="64">
        <v>1</v>
      </c>
      <c r="M2966" s="64">
        <v>2</v>
      </c>
      <c r="N2966" s="10" t="s">
        <v>2854</v>
      </c>
      <c r="O2966" s="64">
        <v>44</v>
      </c>
      <c r="P2966" s="62" t="s">
        <v>5757</v>
      </c>
      <c r="Q2966" s="19">
        <v>10.4</v>
      </c>
      <c r="R2966" s="19" t="s">
        <v>668</v>
      </c>
      <c r="S2966" s="19" t="s">
        <v>668</v>
      </c>
      <c r="T2966" s="10" t="s">
        <v>668</v>
      </c>
      <c r="U2966" s="19" t="s">
        <v>668</v>
      </c>
      <c r="V2966" s="58" t="s">
        <v>668</v>
      </c>
      <c r="W2966" s="58" t="s">
        <v>668</v>
      </c>
      <c r="X2966" s="58" t="s">
        <v>668</v>
      </c>
      <c r="Y2966" s="20" t="s">
        <v>668</v>
      </c>
      <c r="Z2966" s="20" t="s">
        <v>668</v>
      </c>
      <c r="AA2966" s="20" t="s">
        <v>668</v>
      </c>
      <c r="AB2966" s="10" t="s">
        <v>668</v>
      </c>
      <c r="AC2966" s="10" t="s">
        <v>668</v>
      </c>
      <c r="AD2966" s="10" t="s">
        <v>668</v>
      </c>
      <c r="AE2966" s="10" t="s">
        <v>668</v>
      </c>
      <c r="AF2966" s="10" t="s">
        <v>668</v>
      </c>
      <c r="AG2966" s="10" t="s">
        <v>668</v>
      </c>
      <c r="AH2966" s="10" t="s">
        <v>668</v>
      </c>
      <c r="AI2966" s="18" t="s">
        <v>668</v>
      </c>
      <c r="AJ2966" s="10" t="s">
        <v>668</v>
      </c>
    </row>
    <row r="2967" spans="1:36" ht="14.25" customHeight="1" x14ac:dyDescent="0.25">
      <c r="A2967" s="10" t="s">
        <v>859</v>
      </c>
      <c r="B2967" s="10" t="s">
        <v>1578</v>
      </c>
      <c r="C2967" s="10" t="s">
        <v>5598</v>
      </c>
      <c r="D2967" s="10" t="s">
        <v>2852</v>
      </c>
      <c r="E2967" s="33" t="s">
        <v>5608</v>
      </c>
      <c r="F2967" s="10" t="s">
        <v>668</v>
      </c>
      <c r="G2967" s="10" t="s">
        <v>2637</v>
      </c>
      <c r="H2967" s="10" t="s">
        <v>966</v>
      </c>
      <c r="I2967" s="33" t="s">
        <v>2875</v>
      </c>
      <c r="J2967" s="64">
        <v>2</v>
      </c>
      <c r="K2967" s="64" t="s">
        <v>668</v>
      </c>
      <c r="L2967" s="64">
        <v>2</v>
      </c>
      <c r="M2967" s="64">
        <v>2</v>
      </c>
      <c r="N2967" s="10" t="s">
        <v>2854</v>
      </c>
      <c r="O2967" s="64">
        <v>45</v>
      </c>
      <c r="P2967" s="62" t="s">
        <v>5757</v>
      </c>
      <c r="Q2967" s="19">
        <v>21.4</v>
      </c>
      <c r="R2967" s="19" t="s">
        <v>668</v>
      </c>
      <c r="S2967" s="19" t="s">
        <v>668</v>
      </c>
      <c r="T2967" s="10" t="s">
        <v>668</v>
      </c>
      <c r="U2967" s="19" t="s">
        <v>668</v>
      </c>
      <c r="V2967" s="58" t="s">
        <v>668</v>
      </c>
      <c r="W2967" s="58" t="s">
        <v>668</v>
      </c>
      <c r="X2967" s="58" t="s">
        <v>668</v>
      </c>
      <c r="Y2967" s="20" t="s">
        <v>668</v>
      </c>
      <c r="Z2967" s="20" t="s">
        <v>668</v>
      </c>
      <c r="AA2967" s="20" t="s">
        <v>668</v>
      </c>
      <c r="AB2967" s="10" t="s">
        <v>668</v>
      </c>
      <c r="AC2967" s="10" t="s">
        <v>668</v>
      </c>
      <c r="AD2967" s="10" t="s">
        <v>668</v>
      </c>
      <c r="AE2967" s="10" t="s">
        <v>668</v>
      </c>
      <c r="AF2967" s="10" t="s">
        <v>668</v>
      </c>
      <c r="AG2967" s="10" t="s">
        <v>668</v>
      </c>
      <c r="AH2967" s="10" t="s">
        <v>668</v>
      </c>
      <c r="AI2967" s="18" t="s">
        <v>668</v>
      </c>
      <c r="AJ2967" s="10" t="s">
        <v>668</v>
      </c>
    </row>
    <row r="2968" spans="1:36" ht="14.25" customHeight="1" x14ac:dyDescent="0.25">
      <c r="A2968" s="10" t="s">
        <v>860</v>
      </c>
      <c r="B2968" s="10" t="s">
        <v>1578</v>
      </c>
      <c r="C2968" s="10" t="s">
        <v>5598</v>
      </c>
      <c r="D2968" s="10" t="s">
        <v>2852</v>
      </c>
      <c r="E2968" s="33" t="s">
        <v>5608</v>
      </c>
      <c r="F2968" s="10" t="s">
        <v>668</v>
      </c>
      <c r="G2968" s="10" t="s">
        <v>2637</v>
      </c>
      <c r="H2968" s="10" t="s">
        <v>966</v>
      </c>
      <c r="I2968" s="33" t="s">
        <v>2875</v>
      </c>
      <c r="J2968" s="64">
        <v>2</v>
      </c>
      <c r="K2968" s="64" t="s">
        <v>668</v>
      </c>
      <c r="L2968" s="64">
        <v>2</v>
      </c>
      <c r="M2968" s="64">
        <v>2</v>
      </c>
      <c r="N2968" s="10" t="s">
        <v>2854</v>
      </c>
      <c r="O2968" s="64">
        <v>46</v>
      </c>
      <c r="P2968" s="62" t="s">
        <v>5757</v>
      </c>
      <c r="Q2968" s="19">
        <v>23.3</v>
      </c>
      <c r="R2968" s="19" t="s">
        <v>668</v>
      </c>
      <c r="S2968" s="19" t="s">
        <v>668</v>
      </c>
      <c r="T2968" s="10" t="s">
        <v>668</v>
      </c>
      <c r="U2968" s="19" t="s">
        <v>668</v>
      </c>
      <c r="V2968" s="58" t="s">
        <v>668</v>
      </c>
      <c r="W2968" s="58" t="s">
        <v>668</v>
      </c>
      <c r="X2968" s="58" t="s">
        <v>668</v>
      </c>
      <c r="Y2968" s="20" t="s">
        <v>668</v>
      </c>
      <c r="Z2968" s="20" t="s">
        <v>668</v>
      </c>
      <c r="AA2968" s="20" t="s">
        <v>668</v>
      </c>
      <c r="AB2968" s="10" t="s">
        <v>668</v>
      </c>
      <c r="AC2968" s="10" t="s">
        <v>668</v>
      </c>
      <c r="AD2968" s="10" t="s">
        <v>668</v>
      </c>
      <c r="AE2968" s="10" t="s">
        <v>668</v>
      </c>
      <c r="AF2968" s="10" t="s">
        <v>668</v>
      </c>
      <c r="AG2968" s="10" t="s">
        <v>668</v>
      </c>
      <c r="AH2968" s="10" t="s">
        <v>668</v>
      </c>
      <c r="AI2968" s="18" t="s">
        <v>668</v>
      </c>
      <c r="AJ2968" s="10" t="s">
        <v>668</v>
      </c>
    </row>
    <row r="2969" spans="1:36" ht="14.25" customHeight="1" x14ac:dyDescent="0.25">
      <c r="A2969" s="10" t="s">
        <v>861</v>
      </c>
      <c r="B2969" s="10" t="s">
        <v>1578</v>
      </c>
      <c r="C2969" s="10" t="s">
        <v>5598</v>
      </c>
      <c r="D2969" s="10" t="s">
        <v>2852</v>
      </c>
      <c r="E2969" s="33" t="s">
        <v>5608</v>
      </c>
      <c r="F2969" s="10" t="s">
        <v>668</v>
      </c>
      <c r="G2969" s="10" t="s">
        <v>2637</v>
      </c>
      <c r="H2969" s="10" t="s">
        <v>966</v>
      </c>
      <c r="I2969" s="33" t="s">
        <v>2875</v>
      </c>
      <c r="J2969" s="64">
        <v>4</v>
      </c>
      <c r="K2969" s="64" t="s">
        <v>668</v>
      </c>
      <c r="L2969" s="64">
        <v>5</v>
      </c>
      <c r="M2969" s="64">
        <v>2</v>
      </c>
      <c r="N2969" s="10" t="s">
        <v>2854</v>
      </c>
      <c r="O2969" s="64">
        <v>46</v>
      </c>
      <c r="P2969" s="62" t="s">
        <v>5757</v>
      </c>
      <c r="Q2969" s="19">
        <v>23.3</v>
      </c>
      <c r="R2969" s="19" t="s">
        <v>668</v>
      </c>
      <c r="S2969" s="19" t="s">
        <v>668</v>
      </c>
      <c r="T2969" s="10" t="s">
        <v>668</v>
      </c>
      <c r="U2969" s="19" t="s">
        <v>668</v>
      </c>
      <c r="V2969" s="58" t="s">
        <v>668</v>
      </c>
      <c r="W2969" s="58" t="s">
        <v>668</v>
      </c>
      <c r="X2969" s="58" t="s">
        <v>668</v>
      </c>
      <c r="Y2969" s="20" t="s">
        <v>668</v>
      </c>
      <c r="Z2969" s="20" t="s">
        <v>668</v>
      </c>
      <c r="AA2969" s="20" t="s">
        <v>668</v>
      </c>
      <c r="AB2969" s="10" t="s">
        <v>668</v>
      </c>
      <c r="AC2969" s="10" t="s">
        <v>668</v>
      </c>
      <c r="AD2969" s="10" t="s">
        <v>668</v>
      </c>
      <c r="AE2969" s="10" t="s">
        <v>668</v>
      </c>
      <c r="AF2969" s="10" t="s">
        <v>668</v>
      </c>
      <c r="AG2969" s="10" t="s">
        <v>668</v>
      </c>
      <c r="AH2969" s="10" t="s">
        <v>668</v>
      </c>
      <c r="AI2969" s="18" t="s">
        <v>668</v>
      </c>
      <c r="AJ2969" s="10" t="s">
        <v>668</v>
      </c>
    </row>
    <row r="2970" spans="1:36" ht="14.25" customHeight="1" x14ac:dyDescent="0.25">
      <c r="A2970" s="10" t="s">
        <v>862</v>
      </c>
      <c r="B2970" s="10" t="s">
        <v>1578</v>
      </c>
      <c r="C2970" s="10" t="s">
        <v>5598</v>
      </c>
      <c r="D2970" s="10" t="s">
        <v>2852</v>
      </c>
      <c r="E2970" s="33" t="s">
        <v>5608</v>
      </c>
      <c r="F2970" s="10" t="s">
        <v>668</v>
      </c>
      <c r="G2970" s="10" t="s">
        <v>2637</v>
      </c>
      <c r="H2970" s="10" t="s">
        <v>966</v>
      </c>
      <c r="I2970" s="33" t="s">
        <v>2875</v>
      </c>
      <c r="J2970" s="64">
        <v>7</v>
      </c>
      <c r="K2970" s="64" t="s">
        <v>668</v>
      </c>
      <c r="L2970" s="64">
        <v>4</v>
      </c>
      <c r="M2970" s="64">
        <v>2</v>
      </c>
      <c r="N2970" s="10" t="s">
        <v>2854</v>
      </c>
      <c r="O2970" s="64">
        <v>46</v>
      </c>
      <c r="P2970" s="62" t="s">
        <v>5757</v>
      </c>
      <c r="Q2970" s="19">
        <v>23.3</v>
      </c>
      <c r="R2970" s="19" t="s">
        <v>668</v>
      </c>
      <c r="S2970" s="19" t="s">
        <v>668</v>
      </c>
      <c r="T2970" s="10" t="s">
        <v>668</v>
      </c>
      <c r="U2970" s="19" t="s">
        <v>668</v>
      </c>
      <c r="V2970" s="58" t="s">
        <v>668</v>
      </c>
      <c r="W2970" s="58" t="s">
        <v>668</v>
      </c>
      <c r="X2970" s="58" t="s">
        <v>668</v>
      </c>
      <c r="Y2970" s="20" t="s">
        <v>668</v>
      </c>
      <c r="Z2970" s="20" t="s">
        <v>668</v>
      </c>
      <c r="AA2970" s="20" t="s">
        <v>668</v>
      </c>
      <c r="AB2970" s="10" t="s">
        <v>668</v>
      </c>
      <c r="AC2970" s="10" t="s">
        <v>668</v>
      </c>
      <c r="AD2970" s="10" t="s">
        <v>668</v>
      </c>
      <c r="AE2970" s="10" t="s">
        <v>668</v>
      </c>
      <c r="AF2970" s="10" t="s">
        <v>668</v>
      </c>
      <c r="AG2970" s="10" t="s">
        <v>668</v>
      </c>
      <c r="AH2970" s="10" t="s">
        <v>668</v>
      </c>
      <c r="AI2970" s="18" t="s">
        <v>668</v>
      </c>
      <c r="AJ2970" s="10" t="s">
        <v>668</v>
      </c>
    </row>
    <row r="2971" spans="1:36" ht="14.25" customHeight="1" x14ac:dyDescent="0.25">
      <c r="A2971" s="10" t="s">
        <v>863</v>
      </c>
      <c r="B2971" s="10" t="s">
        <v>1578</v>
      </c>
      <c r="C2971" s="10" t="s">
        <v>5598</v>
      </c>
      <c r="D2971" s="10" t="s">
        <v>2852</v>
      </c>
      <c r="E2971" s="33" t="s">
        <v>5608</v>
      </c>
      <c r="F2971" s="10" t="s">
        <v>668</v>
      </c>
      <c r="G2971" s="10" t="s">
        <v>2637</v>
      </c>
      <c r="H2971" s="10" t="s">
        <v>966</v>
      </c>
      <c r="I2971" s="33" t="s">
        <v>2875</v>
      </c>
      <c r="J2971" s="64">
        <v>2</v>
      </c>
      <c r="K2971" s="64" t="s">
        <v>668</v>
      </c>
      <c r="L2971" s="64">
        <v>1</v>
      </c>
      <c r="M2971" s="64">
        <v>3</v>
      </c>
      <c r="N2971" s="10" t="s">
        <v>2936</v>
      </c>
      <c r="O2971" s="64">
        <v>104</v>
      </c>
      <c r="P2971" s="62" t="s">
        <v>5757</v>
      </c>
      <c r="Q2971" s="19">
        <v>-16.100000000000001</v>
      </c>
      <c r="R2971" s="19" t="s">
        <v>668</v>
      </c>
      <c r="S2971" s="19" t="s">
        <v>668</v>
      </c>
      <c r="T2971" s="10" t="s">
        <v>668</v>
      </c>
      <c r="U2971" s="19" t="s">
        <v>668</v>
      </c>
      <c r="V2971" s="58" t="s">
        <v>668</v>
      </c>
      <c r="W2971" s="58" t="s">
        <v>668</v>
      </c>
      <c r="X2971" s="58" t="s">
        <v>668</v>
      </c>
      <c r="Y2971" s="20" t="s">
        <v>668</v>
      </c>
      <c r="Z2971" s="20" t="s">
        <v>668</v>
      </c>
      <c r="AA2971" s="20" t="s">
        <v>668</v>
      </c>
      <c r="AB2971" s="10" t="s">
        <v>668</v>
      </c>
      <c r="AC2971" s="10" t="s">
        <v>668</v>
      </c>
      <c r="AD2971" s="10" t="s">
        <v>668</v>
      </c>
      <c r="AE2971" s="10" t="s">
        <v>668</v>
      </c>
      <c r="AF2971" s="10" t="s">
        <v>668</v>
      </c>
      <c r="AG2971" s="10" t="s">
        <v>668</v>
      </c>
      <c r="AH2971" s="10" t="s">
        <v>668</v>
      </c>
      <c r="AI2971" s="18" t="s">
        <v>668</v>
      </c>
      <c r="AJ2971" s="10" t="s">
        <v>668</v>
      </c>
    </row>
    <row r="2972" spans="1:36" ht="14.25" customHeight="1" x14ac:dyDescent="0.25">
      <c r="A2972" s="10" t="s">
        <v>864</v>
      </c>
      <c r="B2972" s="10" t="s">
        <v>1578</v>
      </c>
      <c r="C2972" s="10" t="s">
        <v>5598</v>
      </c>
      <c r="D2972" s="10" t="s">
        <v>2852</v>
      </c>
      <c r="E2972" s="33" t="s">
        <v>5608</v>
      </c>
      <c r="F2972" s="10" t="s">
        <v>668</v>
      </c>
      <c r="G2972" s="10" t="s">
        <v>2637</v>
      </c>
      <c r="H2972" s="10" t="s">
        <v>966</v>
      </c>
      <c r="I2972" s="33" t="s">
        <v>2875</v>
      </c>
      <c r="J2972" s="64">
        <v>2</v>
      </c>
      <c r="K2972" s="64" t="s">
        <v>668</v>
      </c>
      <c r="L2972" s="64">
        <v>4</v>
      </c>
      <c r="M2972" s="64">
        <v>3</v>
      </c>
      <c r="N2972" s="10" t="s">
        <v>2936</v>
      </c>
      <c r="O2972" s="64">
        <v>104</v>
      </c>
      <c r="P2972" s="62" t="s">
        <v>5757</v>
      </c>
      <c r="Q2972" s="19">
        <v>-16.100000000000001</v>
      </c>
      <c r="R2972" s="19" t="s">
        <v>668</v>
      </c>
      <c r="S2972" s="19" t="s">
        <v>668</v>
      </c>
      <c r="T2972" s="10" t="s">
        <v>668</v>
      </c>
      <c r="U2972" s="19" t="s">
        <v>668</v>
      </c>
      <c r="V2972" s="58" t="s">
        <v>668</v>
      </c>
      <c r="W2972" s="58" t="s">
        <v>668</v>
      </c>
      <c r="X2972" s="58" t="s">
        <v>668</v>
      </c>
      <c r="Y2972" s="20" t="s">
        <v>668</v>
      </c>
      <c r="Z2972" s="20" t="s">
        <v>668</v>
      </c>
      <c r="AA2972" s="20" t="s">
        <v>668</v>
      </c>
      <c r="AB2972" s="10" t="s">
        <v>668</v>
      </c>
      <c r="AC2972" s="10" t="s">
        <v>668</v>
      </c>
      <c r="AD2972" s="10" t="s">
        <v>668</v>
      </c>
      <c r="AE2972" s="10" t="s">
        <v>668</v>
      </c>
      <c r="AF2972" s="10" t="s">
        <v>668</v>
      </c>
      <c r="AG2972" s="10" t="s">
        <v>668</v>
      </c>
      <c r="AH2972" s="10" t="s">
        <v>668</v>
      </c>
      <c r="AI2972" s="18" t="s">
        <v>668</v>
      </c>
      <c r="AJ2972" s="10" t="s">
        <v>668</v>
      </c>
    </row>
    <row r="2973" spans="1:36" ht="14.25" customHeight="1" x14ac:dyDescent="0.25">
      <c r="A2973" s="10" t="s">
        <v>865</v>
      </c>
      <c r="B2973" s="10" t="s">
        <v>1578</v>
      </c>
      <c r="C2973" s="10" t="s">
        <v>5598</v>
      </c>
      <c r="D2973" s="10" t="s">
        <v>2852</v>
      </c>
      <c r="E2973" s="33" t="s">
        <v>5608</v>
      </c>
      <c r="F2973" s="10" t="s">
        <v>668</v>
      </c>
      <c r="G2973" s="10" t="s">
        <v>2637</v>
      </c>
      <c r="H2973" s="10" t="s">
        <v>966</v>
      </c>
      <c r="I2973" s="33" t="s">
        <v>2875</v>
      </c>
      <c r="J2973" s="64">
        <v>8</v>
      </c>
      <c r="K2973" s="64" t="s">
        <v>668</v>
      </c>
      <c r="L2973" s="64">
        <v>4</v>
      </c>
      <c r="M2973" s="64">
        <v>3</v>
      </c>
      <c r="N2973" s="10" t="s">
        <v>2936</v>
      </c>
      <c r="O2973" s="64">
        <v>104</v>
      </c>
      <c r="P2973" s="62" t="s">
        <v>5757</v>
      </c>
      <c r="Q2973" s="19">
        <v>-16.100000000000001</v>
      </c>
      <c r="R2973" s="19" t="s">
        <v>668</v>
      </c>
      <c r="S2973" s="19" t="s">
        <v>668</v>
      </c>
      <c r="T2973" s="10" t="s">
        <v>668</v>
      </c>
      <c r="U2973" s="19" t="s">
        <v>668</v>
      </c>
      <c r="V2973" s="58" t="s">
        <v>668</v>
      </c>
      <c r="W2973" s="58" t="s">
        <v>668</v>
      </c>
      <c r="X2973" s="58" t="s">
        <v>668</v>
      </c>
      <c r="Y2973" s="20" t="s">
        <v>668</v>
      </c>
      <c r="Z2973" s="20" t="s">
        <v>668</v>
      </c>
      <c r="AA2973" s="20" t="s">
        <v>668</v>
      </c>
      <c r="AB2973" s="10" t="s">
        <v>668</v>
      </c>
      <c r="AC2973" s="10" t="s">
        <v>668</v>
      </c>
      <c r="AD2973" s="10" t="s">
        <v>668</v>
      </c>
      <c r="AE2973" s="10" t="s">
        <v>668</v>
      </c>
      <c r="AF2973" s="10" t="s">
        <v>668</v>
      </c>
      <c r="AG2973" s="10" t="s">
        <v>668</v>
      </c>
      <c r="AH2973" s="10" t="s">
        <v>668</v>
      </c>
      <c r="AI2973" s="18" t="s">
        <v>668</v>
      </c>
      <c r="AJ2973" s="10" t="s">
        <v>668</v>
      </c>
    </row>
    <row r="2974" spans="1:36" ht="14.25" customHeight="1" x14ac:dyDescent="0.25">
      <c r="A2974" s="10" t="s">
        <v>866</v>
      </c>
      <c r="B2974" s="10" t="s">
        <v>1578</v>
      </c>
      <c r="C2974" s="10" t="s">
        <v>5598</v>
      </c>
      <c r="D2974" s="10" t="s">
        <v>2852</v>
      </c>
      <c r="E2974" s="33" t="s">
        <v>5608</v>
      </c>
      <c r="F2974" s="10" t="s">
        <v>668</v>
      </c>
      <c r="G2974" s="10" t="s">
        <v>2637</v>
      </c>
      <c r="H2974" s="10" t="s">
        <v>966</v>
      </c>
      <c r="I2974" s="33" t="s">
        <v>2875</v>
      </c>
      <c r="J2974" s="64">
        <v>8</v>
      </c>
      <c r="K2974" s="64" t="s">
        <v>668</v>
      </c>
      <c r="L2974" s="64">
        <v>8</v>
      </c>
      <c r="M2974" s="64">
        <v>3</v>
      </c>
      <c r="N2974" s="10" t="s">
        <v>2936</v>
      </c>
      <c r="O2974" s="64">
        <v>104</v>
      </c>
      <c r="P2974" s="62" t="s">
        <v>5757</v>
      </c>
      <c r="Q2974" s="19">
        <v>-16.100000000000001</v>
      </c>
      <c r="R2974" s="19" t="s">
        <v>668</v>
      </c>
      <c r="S2974" s="19" t="s">
        <v>668</v>
      </c>
      <c r="T2974" s="10" t="s">
        <v>668</v>
      </c>
      <c r="U2974" s="19" t="s">
        <v>668</v>
      </c>
      <c r="V2974" s="58" t="s">
        <v>668</v>
      </c>
      <c r="W2974" s="58" t="s">
        <v>668</v>
      </c>
      <c r="X2974" s="58" t="s">
        <v>668</v>
      </c>
      <c r="Y2974" s="20" t="s">
        <v>668</v>
      </c>
      <c r="Z2974" s="20" t="s">
        <v>668</v>
      </c>
      <c r="AA2974" s="20" t="s">
        <v>668</v>
      </c>
      <c r="AB2974" s="10" t="s">
        <v>668</v>
      </c>
      <c r="AC2974" s="10" t="s">
        <v>668</v>
      </c>
      <c r="AD2974" s="10" t="s">
        <v>668</v>
      </c>
      <c r="AE2974" s="10" t="s">
        <v>668</v>
      </c>
      <c r="AF2974" s="10" t="s">
        <v>668</v>
      </c>
      <c r="AG2974" s="10" t="s">
        <v>668</v>
      </c>
      <c r="AH2974" s="10" t="s">
        <v>668</v>
      </c>
      <c r="AI2974" s="18" t="s">
        <v>668</v>
      </c>
      <c r="AJ2974" s="10" t="s">
        <v>668</v>
      </c>
    </row>
    <row r="2975" spans="1:36" ht="14.25" customHeight="1" x14ac:dyDescent="0.25">
      <c r="A2975" s="10" t="s">
        <v>867</v>
      </c>
      <c r="B2975" s="10" t="s">
        <v>1578</v>
      </c>
      <c r="C2975" s="10" t="s">
        <v>5598</v>
      </c>
      <c r="D2975" s="10" t="s">
        <v>2852</v>
      </c>
      <c r="E2975" s="33" t="s">
        <v>5608</v>
      </c>
      <c r="F2975" s="10" t="s">
        <v>668</v>
      </c>
      <c r="G2975" s="10" t="s">
        <v>2637</v>
      </c>
      <c r="H2975" s="10" t="s">
        <v>966</v>
      </c>
      <c r="I2975" s="33" t="s">
        <v>2875</v>
      </c>
      <c r="J2975" s="64">
        <v>9</v>
      </c>
      <c r="K2975" s="64" t="s">
        <v>668</v>
      </c>
      <c r="L2975" s="64">
        <v>2</v>
      </c>
      <c r="M2975" s="64">
        <v>3</v>
      </c>
      <c r="N2975" s="10" t="s">
        <v>2936</v>
      </c>
      <c r="O2975" s="64">
        <v>104</v>
      </c>
      <c r="P2975" s="62" t="s">
        <v>5757</v>
      </c>
      <c r="Q2975" s="19">
        <v>-16.100000000000001</v>
      </c>
      <c r="R2975" s="19" t="s">
        <v>668</v>
      </c>
      <c r="S2975" s="19" t="s">
        <v>668</v>
      </c>
      <c r="T2975" s="10" t="s">
        <v>668</v>
      </c>
      <c r="U2975" s="19" t="s">
        <v>668</v>
      </c>
      <c r="V2975" s="58" t="s">
        <v>668</v>
      </c>
      <c r="W2975" s="58" t="s">
        <v>668</v>
      </c>
      <c r="X2975" s="58" t="s">
        <v>668</v>
      </c>
      <c r="Y2975" s="20" t="s">
        <v>668</v>
      </c>
      <c r="Z2975" s="20" t="s">
        <v>668</v>
      </c>
      <c r="AA2975" s="20" t="s">
        <v>668</v>
      </c>
      <c r="AB2975" s="10" t="s">
        <v>668</v>
      </c>
      <c r="AC2975" s="10" t="s">
        <v>668</v>
      </c>
      <c r="AD2975" s="10" t="s">
        <v>668</v>
      </c>
      <c r="AE2975" s="10" t="s">
        <v>668</v>
      </c>
      <c r="AF2975" s="10" t="s">
        <v>668</v>
      </c>
      <c r="AG2975" s="10" t="s">
        <v>668</v>
      </c>
      <c r="AH2975" s="10" t="s">
        <v>668</v>
      </c>
      <c r="AI2975" s="18" t="s">
        <v>668</v>
      </c>
      <c r="AJ2975" s="10" t="s">
        <v>668</v>
      </c>
    </row>
    <row r="2976" spans="1:36" ht="14.25" customHeight="1" x14ac:dyDescent="0.25">
      <c r="A2976" s="10" t="s">
        <v>868</v>
      </c>
      <c r="B2976" s="10" t="s">
        <v>1578</v>
      </c>
      <c r="C2976" s="10" t="s">
        <v>5598</v>
      </c>
      <c r="D2976" s="10" t="s">
        <v>2852</v>
      </c>
      <c r="E2976" s="33" t="s">
        <v>5608</v>
      </c>
      <c r="F2976" s="10" t="s">
        <v>668</v>
      </c>
      <c r="G2976" s="10" t="s">
        <v>2637</v>
      </c>
      <c r="H2976" s="10" t="s">
        <v>966</v>
      </c>
      <c r="I2976" s="33" t="s">
        <v>2875</v>
      </c>
      <c r="J2976" s="64">
        <v>1</v>
      </c>
      <c r="K2976" s="64" t="s">
        <v>668</v>
      </c>
      <c r="L2976" s="64">
        <v>2</v>
      </c>
      <c r="M2976" s="64">
        <v>3</v>
      </c>
      <c r="N2976" s="10" t="s">
        <v>2936</v>
      </c>
      <c r="O2976" s="64">
        <v>107</v>
      </c>
      <c r="P2976" s="62" t="s">
        <v>5757</v>
      </c>
      <c r="Q2976" s="19">
        <v>-6</v>
      </c>
      <c r="R2976" s="19" t="s">
        <v>668</v>
      </c>
      <c r="S2976" s="19" t="s">
        <v>668</v>
      </c>
      <c r="T2976" s="10" t="s">
        <v>668</v>
      </c>
      <c r="U2976" s="19" t="s">
        <v>668</v>
      </c>
      <c r="V2976" s="58" t="s">
        <v>668</v>
      </c>
      <c r="W2976" s="58" t="s">
        <v>668</v>
      </c>
      <c r="X2976" s="58" t="s">
        <v>668</v>
      </c>
      <c r="Y2976" s="20" t="s">
        <v>668</v>
      </c>
      <c r="Z2976" s="20" t="s">
        <v>668</v>
      </c>
      <c r="AA2976" s="20" t="s">
        <v>668</v>
      </c>
      <c r="AB2976" s="10" t="s">
        <v>668</v>
      </c>
      <c r="AC2976" s="10" t="s">
        <v>668</v>
      </c>
      <c r="AD2976" s="10" t="s">
        <v>668</v>
      </c>
      <c r="AE2976" s="10" t="s">
        <v>668</v>
      </c>
      <c r="AF2976" s="10" t="s">
        <v>668</v>
      </c>
      <c r="AG2976" s="10" t="s">
        <v>668</v>
      </c>
      <c r="AH2976" s="10" t="s">
        <v>668</v>
      </c>
      <c r="AI2976" s="18" t="s">
        <v>668</v>
      </c>
      <c r="AJ2976" s="10" t="s">
        <v>668</v>
      </c>
    </row>
    <row r="2977" spans="1:36" ht="14.25" customHeight="1" x14ac:dyDescent="0.25">
      <c r="A2977" s="10" t="s">
        <v>869</v>
      </c>
      <c r="B2977" s="10" t="s">
        <v>1578</v>
      </c>
      <c r="C2977" s="10" t="s">
        <v>5598</v>
      </c>
      <c r="D2977" s="10" t="s">
        <v>2852</v>
      </c>
      <c r="E2977" s="33" t="s">
        <v>5608</v>
      </c>
      <c r="F2977" s="10" t="s">
        <v>668</v>
      </c>
      <c r="G2977" s="10" t="s">
        <v>2637</v>
      </c>
      <c r="H2977" s="10" t="s">
        <v>966</v>
      </c>
      <c r="I2977" s="33" t="s">
        <v>2875</v>
      </c>
      <c r="J2977" s="64">
        <v>4</v>
      </c>
      <c r="K2977" s="64" t="s">
        <v>668</v>
      </c>
      <c r="L2977" s="64">
        <v>5</v>
      </c>
      <c r="M2977" s="64">
        <v>3</v>
      </c>
      <c r="N2977" s="10" t="s">
        <v>2936</v>
      </c>
      <c r="O2977" s="64">
        <v>109</v>
      </c>
      <c r="P2977" s="62" t="s">
        <v>5757</v>
      </c>
      <c r="Q2977" s="19">
        <v>-1.1000000000000001</v>
      </c>
      <c r="R2977" s="19" t="s">
        <v>668</v>
      </c>
      <c r="S2977" s="19" t="s">
        <v>668</v>
      </c>
      <c r="T2977" s="10" t="s">
        <v>668</v>
      </c>
      <c r="U2977" s="19" t="s">
        <v>668</v>
      </c>
      <c r="V2977" s="58" t="s">
        <v>668</v>
      </c>
      <c r="W2977" s="58" t="s">
        <v>668</v>
      </c>
      <c r="X2977" s="58" t="s">
        <v>668</v>
      </c>
      <c r="Y2977" s="20" t="s">
        <v>668</v>
      </c>
      <c r="Z2977" s="20" t="s">
        <v>668</v>
      </c>
      <c r="AA2977" s="20" t="s">
        <v>668</v>
      </c>
      <c r="AB2977" s="10" t="s">
        <v>668</v>
      </c>
      <c r="AC2977" s="10" t="s">
        <v>668</v>
      </c>
      <c r="AD2977" s="10" t="s">
        <v>668</v>
      </c>
      <c r="AE2977" s="10" t="s">
        <v>668</v>
      </c>
      <c r="AF2977" s="10" t="s">
        <v>668</v>
      </c>
      <c r="AG2977" s="10" t="s">
        <v>668</v>
      </c>
      <c r="AH2977" s="10" t="s">
        <v>668</v>
      </c>
      <c r="AI2977" s="18" t="s">
        <v>668</v>
      </c>
      <c r="AJ2977" s="10" t="s">
        <v>668</v>
      </c>
    </row>
    <row r="2978" spans="1:36" ht="14.25" customHeight="1" x14ac:dyDescent="0.25">
      <c r="A2978" s="10" t="s">
        <v>870</v>
      </c>
      <c r="B2978" s="10" t="s">
        <v>1578</v>
      </c>
      <c r="C2978" s="10" t="s">
        <v>5598</v>
      </c>
      <c r="D2978" s="10" t="s">
        <v>2852</v>
      </c>
      <c r="E2978" s="33" t="s">
        <v>5608</v>
      </c>
      <c r="F2978" s="10" t="s">
        <v>668</v>
      </c>
      <c r="G2978" s="10" t="s">
        <v>2637</v>
      </c>
      <c r="H2978" s="10" t="s">
        <v>966</v>
      </c>
      <c r="I2978" s="33" t="s">
        <v>2875</v>
      </c>
      <c r="J2978" s="64">
        <v>3</v>
      </c>
      <c r="K2978" s="64" t="s">
        <v>668</v>
      </c>
      <c r="L2978" s="64">
        <v>3</v>
      </c>
      <c r="M2978" s="64">
        <v>3</v>
      </c>
      <c r="N2978" s="10" t="s">
        <v>2936</v>
      </c>
      <c r="O2978" s="64">
        <v>113</v>
      </c>
      <c r="P2978" s="62" t="s">
        <v>5757</v>
      </c>
      <c r="Q2978" s="19">
        <v>-7.6</v>
      </c>
      <c r="R2978" s="19" t="s">
        <v>668</v>
      </c>
      <c r="S2978" s="19" t="s">
        <v>668</v>
      </c>
      <c r="T2978" s="10" t="s">
        <v>668</v>
      </c>
      <c r="U2978" s="19" t="s">
        <v>668</v>
      </c>
      <c r="V2978" s="58" t="s">
        <v>668</v>
      </c>
      <c r="W2978" s="58" t="s">
        <v>668</v>
      </c>
      <c r="X2978" s="58" t="s">
        <v>668</v>
      </c>
      <c r="Y2978" s="20" t="s">
        <v>668</v>
      </c>
      <c r="Z2978" s="20" t="s">
        <v>668</v>
      </c>
      <c r="AA2978" s="20" t="s">
        <v>668</v>
      </c>
      <c r="AB2978" s="10" t="s">
        <v>668</v>
      </c>
      <c r="AC2978" s="10" t="s">
        <v>668</v>
      </c>
      <c r="AD2978" s="10" t="s">
        <v>668</v>
      </c>
      <c r="AE2978" s="10" t="s">
        <v>668</v>
      </c>
      <c r="AF2978" s="10" t="s">
        <v>668</v>
      </c>
      <c r="AG2978" s="10" t="s">
        <v>668</v>
      </c>
      <c r="AH2978" s="10" t="s">
        <v>668</v>
      </c>
      <c r="AI2978" s="18" t="s">
        <v>668</v>
      </c>
      <c r="AJ2978" s="10" t="s">
        <v>668</v>
      </c>
    </row>
    <row r="2979" spans="1:36" ht="14.25" customHeight="1" x14ac:dyDescent="0.25">
      <c r="A2979" s="10" t="s">
        <v>871</v>
      </c>
      <c r="B2979" s="10" t="s">
        <v>1578</v>
      </c>
      <c r="C2979" s="10" t="s">
        <v>5598</v>
      </c>
      <c r="D2979" s="10" t="s">
        <v>2852</v>
      </c>
      <c r="E2979" s="33" t="s">
        <v>5608</v>
      </c>
      <c r="F2979" s="10" t="s">
        <v>668</v>
      </c>
      <c r="G2979" s="10" t="s">
        <v>2637</v>
      </c>
      <c r="H2979" s="10" t="s">
        <v>966</v>
      </c>
      <c r="I2979" s="33" t="s">
        <v>2875</v>
      </c>
      <c r="J2979" s="64">
        <v>8</v>
      </c>
      <c r="K2979" s="64" t="s">
        <v>668</v>
      </c>
      <c r="L2979" s="64">
        <v>4</v>
      </c>
      <c r="M2979" s="64">
        <v>3</v>
      </c>
      <c r="N2979" s="10" t="s">
        <v>2936</v>
      </c>
      <c r="O2979" s="64">
        <v>114</v>
      </c>
      <c r="P2979" s="62" t="s">
        <v>5757</v>
      </c>
      <c r="Q2979" s="19">
        <v>-3.5</v>
      </c>
      <c r="R2979" s="19" t="s">
        <v>668</v>
      </c>
      <c r="S2979" s="19" t="s">
        <v>668</v>
      </c>
      <c r="T2979" s="10" t="s">
        <v>668</v>
      </c>
      <c r="U2979" s="19" t="s">
        <v>668</v>
      </c>
      <c r="V2979" s="58" t="s">
        <v>668</v>
      </c>
      <c r="W2979" s="58" t="s">
        <v>668</v>
      </c>
      <c r="X2979" s="58" t="s">
        <v>668</v>
      </c>
      <c r="Y2979" s="20" t="s">
        <v>668</v>
      </c>
      <c r="Z2979" s="20" t="s">
        <v>668</v>
      </c>
      <c r="AA2979" s="20" t="s">
        <v>668</v>
      </c>
      <c r="AB2979" s="10" t="s">
        <v>668</v>
      </c>
      <c r="AC2979" s="10" t="s">
        <v>668</v>
      </c>
      <c r="AD2979" s="10" t="s">
        <v>668</v>
      </c>
      <c r="AE2979" s="10" t="s">
        <v>668</v>
      </c>
      <c r="AF2979" s="10" t="s">
        <v>668</v>
      </c>
      <c r="AG2979" s="10" t="s">
        <v>668</v>
      </c>
      <c r="AH2979" s="10" t="s">
        <v>668</v>
      </c>
      <c r="AI2979" s="18" t="s">
        <v>668</v>
      </c>
      <c r="AJ2979" s="10" t="s">
        <v>668</v>
      </c>
    </row>
    <row r="2980" spans="1:36" ht="14.25" customHeight="1" x14ac:dyDescent="0.25">
      <c r="A2980" s="10" t="s">
        <v>872</v>
      </c>
      <c r="B2980" s="10" t="s">
        <v>1578</v>
      </c>
      <c r="C2980" s="10" t="s">
        <v>5598</v>
      </c>
      <c r="D2980" s="10" t="s">
        <v>2852</v>
      </c>
      <c r="E2980" s="33" t="s">
        <v>5608</v>
      </c>
      <c r="F2980" s="10" t="s">
        <v>668</v>
      </c>
      <c r="G2980" s="10" t="s">
        <v>2637</v>
      </c>
      <c r="H2980" s="10" t="s">
        <v>966</v>
      </c>
      <c r="I2980" s="33" t="s">
        <v>2875</v>
      </c>
      <c r="J2980" s="64">
        <v>8</v>
      </c>
      <c r="K2980" s="64" t="s">
        <v>668</v>
      </c>
      <c r="L2980" s="64">
        <v>6</v>
      </c>
      <c r="M2980" s="64">
        <v>3</v>
      </c>
      <c r="N2980" s="10" t="s">
        <v>2936</v>
      </c>
      <c r="O2980" s="64">
        <v>114</v>
      </c>
      <c r="P2980" s="62" t="s">
        <v>5757</v>
      </c>
      <c r="Q2980" s="19">
        <v>-3.5</v>
      </c>
      <c r="R2980" s="19" t="s">
        <v>668</v>
      </c>
      <c r="S2980" s="19" t="s">
        <v>668</v>
      </c>
      <c r="T2980" s="10" t="s">
        <v>668</v>
      </c>
      <c r="U2980" s="19" t="s">
        <v>668</v>
      </c>
      <c r="V2980" s="58" t="s">
        <v>668</v>
      </c>
      <c r="W2980" s="58" t="s">
        <v>668</v>
      </c>
      <c r="X2980" s="58" t="s">
        <v>668</v>
      </c>
      <c r="Y2980" s="20" t="s">
        <v>668</v>
      </c>
      <c r="Z2980" s="20" t="s">
        <v>668</v>
      </c>
      <c r="AA2980" s="20" t="s">
        <v>668</v>
      </c>
      <c r="AB2980" s="10" t="s">
        <v>668</v>
      </c>
      <c r="AC2980" s="10" t="s">
        <v>668</v>
      </c>
      <c r="AD2980" s="10" t="s">
        <v>668</v>
      </c>
      <c r="AE2980" s="10" t="s">
        <v>668</v>
      </c>
      <c r="AF2980" s="10" t="s">
        <v>668</v>
      </c>
      <c r="AG2980" s="10" t="s">
        <v>668</v>
      </c>
      <c r="AH2980" s="10" t="s">
        <v>668</v>
      </c>
      <c r="AI2980" s="18" t="s">
        <v>668</v>
      </c>
      <c r="AJ2980" s="10" t="s">
        <v>668</v>
      </c>
    </row>
    <row r="2981" spans="1:36" ht="14.25" customHeight="1" x14ac:dyDescent="0.25">
      <c r="A2981" s="10" t="s">
        <v>873</v>
      </c>
      <c r="B2981" s="10" t="s">
        <v>1578</v>
      </c>
      <c r="C2981" s="10" t="s">
        <v>5598</v>
      </c>
      <c r="D2981" s="10" t="s">
        <v>2852</v>
      </c>
      <c r="E2981" s="33" t="s">
        <v>5608</v>
      </c>
      <c r="F2981" s="10" t="s">
        <v>668</v>
      </c>
      <c r="G2981" s="10" t="s">
        <v>2637</v>
      </c>
      <c r="H2981" s="10" t="s">
        <v>966</v>
      </c>
      <c r="I2981" s="33" t="s">
        <v>2875</v>
      </c>
      <c r="J2981" s="64">
        <v>9</v>
      </c>
      <c r="K2981" s="64" t="s">
        <v>668</v>
      </c>
      <c r="L2981" s="64">
        <v>1</v>
      </c>
      <c r="M2981" s="64">
        <v>3</v>
      </c>
      <c r="N2981" s="10" t="s">
        <v>2936</v>
      </c>
      <c r="O2981" s="64">
        <v>114</v>
      </c>
      <c r="P2981" s="62" t="s">
        <v>5757</v>
      </c>
      <c r="Q2981" s="19">
        <v>-3.5</v>
      </c>
      <c r="R2981" s="19" t="s">
        <v>668</v>
      </c>
      <c r="S2981" s="19" t="s">
        <v>668</v>
      </c>
      <c r="T2981" s="10" t="s">
        <v>668</v>
      </c>
      <c r="U2981" s="19" t="s">
        <v>668</v>
      </c>
      <c r="V2981" s="58" t="s">
        <v>668</v>
      </c>
      <c r="W2981" s="58" t="s">
        <v>668</v>
      </c>
      <c r="X2981" s="58" t="s">
        <v>668</v>
      </c>
      <c r="Y2981" s="20" t="s">
        <v>668</v>
      </c>
      <c r="Z2981" s="20" t="s">
        <v>668</v>
      </c>
      <c r="AA2981" s="20" t="s">
        <v>668</v>
      </c>
      <c r="AB2981" s="10" t="s">
        <v>668</v>
      </c>
      <c r="AC2981" s="10" t="s">
        <v>668</v>
      </c>
      <c r="AD2981" s="10" t="s">
        <v>668</v>
      </c>
      <c r="AE2981" s="10" t="s">
        <v>668</v>
      </c>
      <c r="AF2981" s="10" t="s">
        <v>668</v>
      </c>
      <c r="AG2981" s="10" t="s">
        <v>668</v>
      </c>
      <c r="AH2981" s="10" t="s">
        <v>668</v>
      </c>
      <c r="AI2981" s="18" t="s">
        <v>668</v>
      </c>
      <c r="AJ2981" s="10" t="s">
        <v>668</v>
      </c>
    </row>
    <row r="2982" spans="1:36" ht="14.25" customHeight="1" x14ac:dyDescent="0.25">
      <c r="A2982" s="10" t="s">
        <v>874</v>
      </c>
      <c r="B2982" s="10" t="s">
        <v>1578</v>
      </c>
      <c r="C2982" s="10" t="s">
        <v>5598</v>
      </c>
      <c r="D2982" s="10" t="s">
        <v>2852</v>
      </c>
      <c r="E2982" s="33" t="s">
        <v>5608</v>
      </c>
      <c r="F2982" s="10" t="s">
        <v>668</v>
      </c>
      <c r="G2982" s="10" t="s">
        <v>2637</v>
      </c>
      <c r="H2982" s="10" t="s">
        <v>966</v>
      </c>
      <c r="I2982" s="33" t="s">
        <v>2875</v>
      </c>
      <c r="J2982" s="64">
        <v>6</v>
      </c>
      <c r="K2982" s="64" t="s">
        <v>668</v>
      </c>
      <c r="L2982" s="64">
        <v>4</v>
      </c>
      <c r="M2982" s="64">
        <v>3</v>
      </c>
      <c r="N2982" s="10" t="s">
        <v>2936</v>
      </c>
      <c r="O2982" s="64">
        <v>114</v>
      </c>
      <c r="P2982" s="62" t="s">
        <v>5757</v>
      </c>
      <c r="Q2982" s="19">
        <v>-3.5</v>
      </c>
      <c r="R2982" s="19" t="s">
        <v>668</v>
      </c>
      <c r="S2982" s="19" t="s">
        <v>668</v>
      </c>
      <c r="T2982" s="10" t="s">
        <v>668</v>
      </c>
      <c r="U2982" s="19" t="s">
        <v>668</v>
      </c>
      <c r="V2982" s="58" t="s">
        <v>668</v>
      </c>
      <c r="W2982" s="58" t="s">
        <v>668</v>
      </c>
      <c r="X2982" s="58" t="s">
        <v>668</v>
      </c>
      <c r="Y2982" s="20" t="s">
        <v>668</v>
      </c>
      <c r="Z2982" s="20" t="s">
        <v>668</v>
      </c>
      <c r="AA2982" s="20" t="s">
        <v>668</v>
      </c>
      <c r="AB2982" s="10" t="s">
        <v>668</v>
      </c>
      <c r="AC2982" s="10" t="s">
        <v>668</v>
      </c>
      <c r="AD2982" s="10" t="s">
        <v>668</v>
      </c>
      <c r="AE2982" s="10" t="s">
        <v>668</v>
      </c>
      <c r="AF2982" s="10" t="s">
        <v>668</v>
      </c>
      <c r="AG2982" s="10" t="s">
        <v>668</v>
      </c>
      <c r="AH2982" s="10" t="s">
        <v>668</v>
      </c>
      <c r="AI2982" s="18" t="s">
        <v>668</v>
      </c>
      <c r="AJ2982" s="10" t="s">
        <v>668</v>
      </c>
    </row>
    <row r="2983" spans="1:36" ht="14.25" customHeight="1" x14ac:dyDescent="0.25">
      <c r="A2983" s="10" t="s">
        <v>875</v>
      </c>
      <c r="B2983" s="10" t="s">
        <v>1578</v>
      </c>
      <c r="C2983" s="10" t="s">
        <v>5598</v>
      </c>
      <c r="D2983" s="10" t="s">
        <v>2852</v>
      </c>
      <c r="E2983" s="33" t="s">
        <v>5608</v>
      </c>
      <c r="F2983" s="10" t="s">
        <v>668</v>
      </c>
      <c r="G2983" s="10" t="s">
        <v>2637</v>
      </c>
      <c r="H2983" s="10" t="s">
        <v>966</v>
      </c>
      <c r="I2983" s="33" t="s">
        <v>2875</v>
      </c>
      <c r="J2983" s="64">
        <v>8</v>
      </c>
      <c r="K2983" s="64" t="s">
        <v>668</v>
      </c>
      <c r="L2983" s="64">
        <v>6</v>
      </c>
      <c r="M2983" s="64">
        <v>3</v>
      </c>
      <c r="N2983" s="10" t="s">
        <v>2936</v>
      </c>
      <c r="O2983" s="64">
        <v>115</v>
      </c>
      <c r="P2983" s="62" t="s">
        <v>5757</v>
      </c>
      <c r="Q2983" s="19">
        <v>-20.2</v>
      </c>
      <c r="R2983" s="19" t="s">
        <v>668</v>
      </c>
      <c r="S2983" s="19" t="s">
        <v>668</v>
      </c>
      <c r="T2983" s="10" t="s">
        <v>668</v>
      </c>
      <c r="U2983" s="19" t="s">
        <v>668</v>
      </c>
      <c r="V2983" s="58" t="s">
        <v>668</v>
      </c>
      <c r="W2983" s="58" t="s">
        <v>668</v>
      </c>
      <c r="X2983" s="58" t="s">
        <v>668</v>
      </c>
      <c r="Y2983" s="20" t="s">
        <v>668</v>
      </c>
      <c r="Z2983" s="20" t="s">
        <v>668</v>
      </c>
      <c r="AA2983" s="20" t="s">
        <v>668</v>
      </c>
      <c r="AB2983" s="10" t="s">
        <v>668</v>
      </c>
      <c r="AC2983" s="10" t="s">
        <v>668</v>
      </c>
      <c r="AD2983" s="10" t="s">
        <v>668</v>
      </c>
      <c r="AE2983" s="10" t="s">
        <v>668</v>
      </c>
      <c r="AF2983" s="10" t="s">
        <v>668</v>
      </c>
      <c r="AG2983" s="10" t="s">
        <v>668</v>
      </c>
      <c r="AH2983" s="10" t="s">
        <v>668</v>
      </c>
      <c r="AI2983" s="18" t="s">
        <v>668</v>
      </c>
      <c r="AJ2983" s="10" t="s">
        <v>668</v>
      </c>
    </row>
    <row r="2984" spans="1:36" ht="14.25" customHeight="1" x14ac:dyDescent="0.25">
      <c r="A2984" s="10" t="s">
        <v>876</v>
      </c>
      <c r="B2984" s="10" t="s">
        <v>1578</v>
      </c>
      <c r="C2984" s="10" t="s">
        <v>5598</v>
      </c>
      <c r="D2984" s="10" t="s">
        <v>2852</v>
      </c>
      <c r="E2984" s="33" t="s">
        <v>5608</v>
      </c>
      <c r="F2984" s="10" t="s">
        <v>668</v>
      </c>
      <c r="G2984" s="10" t="s">
        <v>2637</v>
      </c>
      <c r="H2984" s="10" t="s">
        <v>966</v>
      </c>
      <c r="I2984" s="33" t="s">
        <v>2875</v>
      </c>
      <c r="J2984" s="64">
        <v>5</v>
      </c>
      <c r="K2984" s="64" t="s">
        <v>668</v>
      </c>
      <c r="L2984" s="64">
        <v>2</v>
      </c>
      <c r="M2984" s="64">
        <v>3</v>
      </c>
      <c r="N2984" s="10" t="s">
        <v>2936</v>
      </c>
      <c r="O2984" s="64">
        <v>117</v>
      </c>
      <c r="P2984" s="62" t="s">
        <v>5757</v>
      </c>
      <c r="Q2984" s="19">
        <v>7.7</v>
      </c>
      <c r="R2984" s="19" t="s">
        <v>668</v>
      </c>
      <c r="S2984" s="19" t="s">
        <v>668</v>
      </c>
      <c r="T2984" s="10" t="s">
        <v>668</v>
      </c>
      <c r="U2984" s="19" t="s">
        <v>668</v>
      </c>
      <c r="V2984" s="58" t="s">
        <v>668</v>
      </c>
      <c r="W2984" s="58" t="s">
        <v>668</v>
      </c>
      <c r="X2984" s="58" t="s">
        <v>668</v>
      </c>
      <c r="Y2984" s="20" t="s">
        <v>668</v>
      </c>
      <c r="Z2984" s="20" t="s">
        <v>668</v>
      </c>
      <c r="AA2984" s="20" t="s">
        <v>668</v>
      </c>
      <c r="AB2984" s="10" t="s">
        <v>668</v>
      </c>
      <c r="AC2984" s="10" t="s">
        <v>668</v>
      </c>
      <c r="AD2984" s="10" t="s">
        <v>668</v>
      </c>
      <c r="AE2984" s="10" t="s">
        <v>668</v>
      </c>
      <c r="AF2984" s="10" t="s">
        <v>668</v>
      </c>
      <c r="AG2984" s="10" t="s">
        <v>668</v>
      </c>
      <c r="AH2984" s="10" t="s">
        <v>668</v>
      </c>
      <c r="AI2984" s="18" t="s">
        <v>668</v>
      </c>
      <c r="AJ2984" s="10" t="s">
        <v>668</v>
      </c>
    </row>
    <row r="2985" spans="1:36" ht="14.25" customHeight="1" x14ac:dyDescent="0.25">
      <c r="A2985" s="10" t="s">
        <v>722</v>
      </c>
      <c r="B2985" s="10" t="s">
        <v>1578</v>
      </c>
      <c r="C2985" s="10" t="s">
        <v>5598</v>
      </c>
      <c r="D2985" s="10" t="s">
        <v>2852</v>
      </c>
      <c r="E2985" s="33" t="s">
        <v>5608</v>
      </c>
      <c r="F2985" s="10" t="s">
        <v>668</v>
      </c>
      <c r="G2985" s="10" t="s">
        <v>2637</v>
      </c>
      <c r="H2985" s="10" t="s">
        <v>966</v>
      </c>
      <c r="I2985" s="33" t="s">
        <v>2875</v>
      </c>
      <c r="J2985" s="64">
        <v>7</v>
      </c>
      <c r="K2985" s="64" t="s">
        <v>668</v>
      </c>
      <c r="L2985" s="64">
        <v>1</v>
      </c>
      <c r="M2985" s="64">
        <v>3</v>
      </c>
      <c r="N2985" s="10" t="s">
        <v>2936</v>
      </c>
      <c r="O2985" s="64">
        <v>117</v>
      </c>
      <c r="P2985" s="62" t="s">
        <v>5757</v>
      </c>
      <c r="Q2985" s="19">
        <v>7.7</v>
      </c>
      <c r="R2985" s="19" t="s">
        <v>668</v>
      </c>
      <c r="S2985" s="19" t="s">
        <v>668</v>
      </c>
      <c r="T2985" s="10" t="s">
        <v>668</v>
      </c>
      <c r="U2985" s="19" t="s">
        <v>668</v>
      </c>
      <c r="V2985" s="58" t="s">
        <v>668</v>
      </c>
      <c r="W2985" s="58" t="s">
        <v>668</v>
      </c>
      <c r="X2985" s="58" t="s">
        <v>668</v>
      </c>
      <c r="Y2985" s="20" t="s">
        <v>668</v>
      </c>
      <c r="Z2985" s="20" t="s">
        <v>668</v>
      </c>
      <c r="AA2985" s="20" t="s">
        <v>668</v>
      </c>
      <c r="AB2985" s="10" t="s">
        <v>668</v>
      </c>
      <c r="AC2985" s="10" t="s">
        <v>668</v>
      </c>
      <c r="AD2985" s="10" t="s">
        <v>668</v>
      </c>
      <c r="AE2985" s="10" t="s">
        <v>668</v>
      </c>
      <c r="AF2985" s="10" t="s">
        <v>668</v>
      </c>
      <c r="AG2985" s="10" t="s">
        <v>668</v>
      </c>
      <c r="AH2985" s="10" t="s">
        <v>668</v>
      </c>
      <c r="AI2985" s="18" t="s">
        <v>668</v>
      </c>
      <c r="AJ2985" s="10" t="s">
        <v>668</v>
      </c>
    </row>
    <row r="2986" spans="1:36" ht="14.25" customHeight="1" x14ac:dyDescent="0.25">
      <c r="A2986" s="10" t="s">
        <v>722</v>
      </c>
      <c r="B2986" s="10" t="s">
        <v>1578</v>
      </c>
      <c r="C2986" s="10" t="s">
        <v>5598</v>
      </c>
      <c r="D2986" s="10" t="s">
        <v>2852</v>
      </c>
      <c r="E2986" s="33" t="s">
        <v>5608</v>
      </c>
      <c r="F2986" s="10" t="s">
        <v>668</v>
      </c>
      <c r="G2986" s="10" t="s">
        <v>2637</v>
      </c>
      <c r="H2986" s="10" t="s">
        <v>966</v>
      </c>
      <c r="I2986" s="33" t="s">
        <v>2875</v>
      </c>
      <c r="J2986" s="64">
        <v>5</v>
      </c>
      <c r="K2986" s="64" t="s">
        <v>668</v>
      </c>
      <c r="L2986" s="64" t="s">
        <v>668</v>
      </c>
      <c r="M2986" s="64">
        <v>1</v>
      </c>
      <c r="N2986" s="10" t="s">
        <v>2862</v>
      </c>
      <c r="O2986" s="64">
        <v>17</v>
      </c>
      <c r="P2986" s="62" t="s">
        <v>5757</v>
      </c>
      <c r="Q2986" s="19">
        <v>0.8</v>
      </c>
      <c r="R2986" s="19" t="s">
        <v>668</v>
      </c>
      <c r="S2986" s="19" t="s">
        <v>668</v>
      </c>
      <c r="T2986" s="19" t="s">
        <v>668</v>
      </c>
      <c r="U2986" s="19" t="s">
        <v>668</v>
      </c>
      <c r="V2986" s="58" t="s">
        <v>668</v>
      </c>
      <c r="W2986" s="58" t="s">
        <v>668</v>
      </c>
      <c r="X2986" s="58" t="s">
        <v>668</v>
      </c>
      <c r="Y2986" s="20" t="s">
        <v>668</v>
      </c>
      <c r="Z2986" s="20" t="s">
        <v>668</v>
      </c>
      <c r="AA2986" s="20" t="s">
        <v>668</v>
      </c>
      <c r="AB2986" s="10" t="s">
        <v>668</v>
      </c>
      <c r="AC2986" s="10" t="s">
        <v>668</v>
      </c>
      <c r="AD2986" s="10" t="s">
        <v>668</v>
      </c>
      <c r="AE2986" s="10" t="s">
        <v>668</v>
      </c>
      <c r="AF2986" s="10" t="s">
        <v>668</v>
      </c>
      <c r="AG2986" s="10" t="s">
        <v>668</v>
      </c>
      <c r="AH2986" s="10" t="s">
        <v>668</v>
      </c>
      <c r="AI2986" s="18" t="s">
        <v>668</v>
      </c>
      <c r="AJ2986" s="10" t="s">
        <v>668</v>
      </c>
    </row>
    <row r="2987" spans="1:36" ht="14.25" customHeight="1" x14ac:dyDescent="0.25">
      <c r="A2987" s="10" t="s">
        <v>3387</v>
      </c>
      <c r="B2987" s="10" t="s">
        <v>1578</v>
      </c>
      <c r="C2987" s="10" t="s">
        <v>5598</v>
      </c>
      <c r="D2987" s="10" t="s">
        <v>2852</v>
      </c>
      <c r="E2987" s="33" t="s">
        <v>5608</v>
      </c>
      <c r="F2987" s="10" t="s">
        <v>668</v>
      </c>
      <c r="G2987" s="10" t="s">
        <v>2637</v>
      </c>
      <c r="H2987" s="10" t="s">
        <v>966</v>
      </c>
      <c r="I2987" s="33" t="s">
        <v>2875</v>
      </c>
      <c r="J2987" s="64">
        <v>1</v>
      </c>
      <c r="K2987" s="64" t="s">
        <v>668</v>
      </c>
      <c r="L2987" s="64">
        <v>1</v>
      </c>
      <c r="M2987" s="64">
        <v>1</v>
      </c>
      <c r="N2987" s="10" t="s">
        <v>2862</v>
      </c>
      <c r="O2987" s="64">
        <v>9</v>
      </c>
      <c r="P2987" s="62" t="s">
        <v>5757</v>
      </c>
      <c r="Q2987" s="19">
        <v>-17</v>
      </c>
      <c r="R2987" s="19" t="s">
        <v>668</v>
      </c>
      <c r="S2987" s="19" t="s">
        <v>668</v>
      </c>
      <c r="T2987" s="10" t="s">
        <v>668</v>
      </c>
      <c r="U2987" s="10" t="s">
        <v>2083</v>
      </c>
      <c r="V2987" s="58" t="s">
        <v>668</v>
      </c>
      <c r="W2987" s="58" t="s">
        <v>668</v>
      </c>
      <c r="X2987" s="58" t="s">
        <v>668</v>
      </c>
      <c r="Y2987" s="20" t="s">
        <v>668</v>
      </c>
      <c r="Z2987" s="20" t="s">
        <v>668</v>
      </c>
      <c r="AA2987" s="20" t="s">
        <v>668</v>
      </c>
      <c r="AB2987" s="10" t="s">
        <v>668</v>
      </c>
      <c r="AC2987" s="10" t="s">
        <v>668</v>
      </c>
      <c r="AD2987" s="10" t="s">
        <v>668</v>
      </c>
      <c r="AE2987" s="10" t="s">
        <v>668</v>
      </c>
      <c r="AF2987" s="10" t="s">
        <v>668</v>
      </c>
      <c r="AG2987" s="10" t="s">
        <v>668</v>
      </c>
      <c r="AH2987" s="10" t="s">
        <v>668</v>
      </c>
      <c r="AI2987" s="18" t="s">
        <v>668</v>
      </c>
      <c r="AJ2987" s="10" t="s">
        <v>668</v>
      </c>
    </row>
    <row r="2988" spans="1:36" ht="14.25" customHeight="1" x14ac:dyDescent="0.25">
      <c r="A2988" s="10" t="s">
        <v>3388</v>
      </c>
      <c r="B2988" s="10" t="s">
        <v>1578</v>
      </c>
      <c r="C2988" s="10" t="s">
        <v>5598</v>
      </c>
      <c r="D2988" s="10" t="s">
        <v>2852</v>
      </c>
      <c r="E2988" s="33" t="s">
        <v>5608</v>
      </c>
      <c r="F2988" s="10" t="s">
        <v>668</v>
      </c>
      <c r="G2988" s="10" t="s">
        <v>2637</v>
      </c>
      <c r="H2988" s="10" t="s">
        <v>966</v>
      </c>
      <c r="I2988" s="33" t="s">
        <v>2875</v>
      </c>
      <c r="J2988" s="64">
        <v>9</v>
      </c>
      <c r="K2988" s="64" t="s">
        <v>668</v>
      </c>
      <c r="L2988" s="64">
        <v>4</v>
      </c>
      <c r="M2988" s="64">
        <v>1</v>
      </c>
      <c r="N2988" s="10" t="s">
        <v>2862</v>
      </c>
      <c r="O2988" s="64">
        <v>18</v>
      </c>
      <c r="P2988" s="62" t="s">
        <v>5757</v>
      </c>
      <c r="Q2988" s="19">
        <v>13.9</v>
      </c>
      <c r="R2988" s="19" t="s">
        <v>668</v>
      </c>
      <c r="S2988" s="19" t="s">
        <v>668</v>
      </c>
      <c r="T2988" s="10" t="s">
        <v>668</v>
      </c>
      <c r="U2988" s="10" t="s">
        <v>2084</v>
      </c>
      <c r="V2988" s="58" t="s">
        <v>668</v>
      </c>
      <c r="W2988" s="58" t="s">
        <v>668</v>
      </c>
      <c r="X2988" s="58" t="s">
        <v>668</v>
      </c>
      <c r="Y2988" s="20" t="s">
        <v>668</v>
      </c>
      <c r="Z2988" s="20" t="s">
        <v>668</v>
      </c>
      <c r="AA2988" s="20" t="s">
        <v>668</v>
      </c>
      <c r="AB2988" s="10" t="s">
        <v>668</v>
      </c>
      <c r="AC2988" s="10" t="s">
        <v>668</v>
      </c>
      <c r="AD2988" s="10" t="s">
        <v>668</v>
      </c>
      <c r="AE2988" s="10" t="s">
        <v>668</v>
      </c>
      <c r="AF2988" s="10" t="s">
        <v>668</v>
      </c>
      <c r="AG2988" s="10" t="s">
        <v>668</v>
      </c>
      <c r="AH2988" s="10" t="s">
        <v>668</v>
      </c>
      <c r="AI2988" s="18" t="s">
        <v>668</v>
      </c>
      <c r="AJ2988" s="10" t="s">
        <v>668</v>
      </c>
    </row>
    <row r="2989" spans="1:36" ht="14.25" customHeight="1" x14ac:dyDescent="0.25">
      <c r="A2989" s="10" t="s">
        <v>3389</v>
      </c>
      <c r="B2989" s="10" t="s">
        <v>1578</v>
      </c>
      <c r="C2989" s="10" t="s">
        <v>5598</v>
      </c>
      <c r="D2989" s="10" t="s">
        <v>2852</v>
      </c>
      <c r="E2989" s="33" t="s">
        <v>5608</v>
      </c>
      <c r="F2989" s="10" t="s">
        <v>668</v>
      </c>
      <c r="G2989" s="10" t="s">
        <v>2637</v>
      </c>
      <c r="H2989" s="10" t="s">
        <v>966</v>
      </c>
      <c r="I2989" s="33" t="s">
        <v>2875</v>
      </c>
      <c r="J2989" s="64">
        <v>4</v>
      </c>
      <c r="K2989" s="64" t="s">
        <v>668</v>
      </c>
      <c r="L2989" s="64">
        <v>4</v>
      </c>
      <c r="M2989" s="64">
        <v>1</v>
      </c>
      <c r="N2989" s="10" t="s">
        <v>2862</v>
      </c>
      <c r="O2989" s="64">
        <v>19</v>
      </c>
      <c r="P2989" s="62" t="s">
        <v>5757</v>
      </c>
      <c r="Q2989" s="19">
        <v>11.4</v>
      </c>
      <c r="R2989" s="19" t="s">
        <v>668</v>
      </c>
      <c r="S2989" s="19" t="s">
        <v>668</v>
      </c>
      <c r="T2989" s="10" t="s">
        <v>668</v>
      </c>
      <c r="U2989" s="10" t="s">
        <v>2085</v>
      </c>
      <c r="V2989" s="58" t="s">
        <v>668</v>
      </c>
      <c r="W2989" s="58" t="s">
        <v>668</v>
      </c>
      <c r="X2989" s="58" t="s">
        <v>668</v>
      </c>
      <c r="Y2989" s="20" t="s">
        <v>668</v>
      </c>
      <c r="Z2989" s="20" t="s">
        <v>668</v>
      </c>
      <c r="AA2989" s="20" t="s">
        <v>668</v>
      </c>
      <c r="AB2989" s="10" t="s">
        <v>668</v>
      </c>
      <c r="AC2989" s="10" t="s">
        <v>668</v>
      </c>
      <c r="AD2989" s="10" t="s">
        <v>668</v>
      </c>
      <c r="AE2989" s="10" t="s">
        <v>668</v>
      </c>
      <c r="AF2989" s="10" t="s">
        <v>668</v>
      </c>
      <c r="AG2989" s="10" t="s">
        <v>668</v>
      </c>
      <c r="AH2989" s="10" t="s">
        <v>668</v>
      </c>
      <c r="AI2989" s="18" t="s">
        <v>668</v>
      </c>
      <c r="AJ2989" s="10" t="s">
        <v>668</v>
      </c>
    </row>
    <row r="2990" spans="1:36" ht="14.25" customHeight="1" x14ac:dyDescent="0.25">
      <c r="A2990" s="10" t="s">
        <v>3390</v>
      </c>
      <c r="B2990" s="10" t="s">
        <v>1578</v>
      </c>
      <c r="C2990" s="10" t="s">
        <v>5598</v>
      </c>
      <c r="D2990" s="10" t="s">
        <v>2852</v>
      </c>
      <c r="E2990" s="33" t="s">
        <v>5608</v>
      </c>
      <c r="F2990" s="10" t="s">
        <v>668</v>
      </c>
      <c r="G2990" s="10" t="s">
        <v>2637</v>
      </c>
      <c r="H2990" s="10" t="s">
        <v>966</v>
      </c>
      <c r="I2990" s="33" t="s">
        <v>2875</v>
      </c>
      <c r="J2990" s="64">
        <v>1</v>
      </c>
      <c r="K2990" s="64" t="s">
        <v>668</v>
      </c>
      <c r="L2990" s="64">
        <v>5</v>
      </c>
      <c r="M2990" s="64">
        <v>1</v>
      </c>
      <c r="N2990" s="10" t="s">
        <v>2862</v>
      </c>
      <c r="O2990" s="64">
        <v>20</v>
      </c>
      <c r="P2990" s="62" t="s">
        <v>5757</v>
      </c>
      <c r="Q2990" s="19">
        <v>-11.3</v>
      </c>
      <c r="R2990" s="19" t="s">
        <v>668</v>
      </c>
      <c r="S2990" s="19" t="s">
        <v>668</v>
      </c>
      <c r="T2990" s="10" t="s">
        <v>668</v>
      </c>
      <c r="U2990" s="10" t="s">
        <v>2086</v>
      </c>
      <c r="V2990" s="58" t="s">
        <v>668</v>
      </c>
      <c r="W2990" s="58" t="s">
        <v>668</v>
      </c>
      <c r="X2990" s="58" t="s">
        <v>668</v>
      </c>
      <c r="Y2990" s="20" t="s">
        <v>668</v>
      </c>
      <c r="Z2990" s="20" t="s">
        <v>668</v>
      </c>
      <c r="AA2990" s="20" t="s">
        <v>668</v>
      </c>
      <c r="AB2990" s="10" t="s">
        <v>668</v>
      </c>
      <c r="AC2990" s="10" t="s">
        <v>668</v>
      </c>
      <c r="AD2990" s="10" t="s">
        <v>668</v>
      </c>
      <c r="AE2990" s="10" t="s">
        <v>668</v>
      </c>
      <c r="AF2990" s="10" t="s">
        <v>668</v>
      </c>
      <c r="AG2990" s="10" t="s">
        <v>668</v>
      </c>
      <c r="AH2990" s="10" t="s">
        <v>668</v>
      </c>
      <c r="AI2990" s="18" t="s">
        <v>668</v>
      </c>
      <c r="AJ2990" s="10" t="s">
        <v>668</v>
      </c>
    </row>
    <row r="2991" spans="1:36" ht="14.25" customHeight="1" x14ac:dyDescent="0.25">
      <c r="A2991" s="10" t="s">
        <v>3391</v>
      </c>
      <c r="B2991" s="10" t="s">
        <v>1578</v>
      </c>
      <c r="C2991" s="10" t="s">
        <v>5598</v>
      </c>
      <c r="D2991" s="10" t="s">
        <v>2852</v>
      </c>
      <c r="E2991" s="33" t="s">
        <v>5608</v>
      </c>
      <c r="F2991" s="10" t="s">
        <v>668</v>
      </c>
      <c r="G2991" s="10" t="s">
        <v>2637</v>
      </c>
      <c r="H2991" s="10" t="s">
        <v>966</v>
      </c>
      <c r="I2991" s="33" t="s">
        <v>2875</v>
      </c>
      <c r="J2991" s="64">
        <v>1</v>
      </c>
      <c r="K2991" s="64" t="s">
        <v>668</v>
      </c>
      <c r="L2991" s="64">
        <v>5</v>
      </c>
      <c r="M2991" s="64">
        <v>2</v>
      </c>
      <c r="N2991" s="10" t="s">
        <v>2854</v>
      </c>
      <c r="O2991" s="64">
        <v>26</v>
      </c>
      <c r="P2991" s="62" t="s">
        <v>5757</v>
      </c>
      <c r="Q2991" s="19">
        <v>7.8</v>
      </c>
      <c r="R2991" s="19" t="s">
        <v>668</v>
      </c>
      <c r="S2991" s="19" t="s">
        <v>668</v>
      </c>
      <c r="T2991" s="10" t="s">
        <v>668</v>
      </c>
      <c r="U2991" s="10" t="s">
        <v>2087</v>
      </c>
      <c r="V2991" s="58" t="s">
        <v>668</v>
      </c>
      <c r="W2991" s="58" t="s">
        <v>668</v>
      </c>
      <c r="X2991" s="58" t="s">
        <v>668</v>
      </c>
      <c r="Y2991" s="20" t="s">
        <v>668</v>
      </c>
      <c r="Z2991" s="20" t="s">
        <v>668</v>
      </c>
      <c r="AA2991" s="20" t="s">
        <v>668</v>
      </c>
      <c r="AB2991" s="10" t="s">
        <v>668</v>
      </c>
      <c r="AC2991" s="10" t="s">
        <v>668</v>
      </c>
      <c r="AD2991" s="10" t="s">
        <v>668</v>
      </c>
      <c r="AE2991" s="10" t="s">
        <v>668</v>
      </c>
      <c r="AF2991" s="10" t="s">
        <v>668</v>
      </c>
      <c r="AG2991" s="10" t="s">
        <v>668</v>
      </c>
      <c r="AH2991" s="10" t="s">
        <v>668</v>
      </c>
      <c r="AI2991" s="18" t="s">
        <v>668</v>
      </c>
      <c r="AJ2991" s="10" t="s">
        <v>668</v>
      </c>
    </row>
    <row r="2992" spans="1:36" ht="14.25" customHeight="1" x14ac:dyDescent="0.25">
      <c r="A2992" s="10" t="s">
        <v>3392</v>
      </c>
      <c r="B2992" s="10" t="s">
        <v>1578</v>
      </c>
      <c r="C2992" s="10" t="s">
        <v>5598</v>
      </c>
      <c r="D2992" s="10" t="s">
        <v>2852</v>
      </c>
      <c r="E2992" s="33" t="s">
        <v>5608</v>
      </c>
      <c r="F2992" s="10" t="s">
        <v>668</v>
      </c>
      <c r="G2992" s="10" t="s">
        <v>2637</v>
      </c>
      <c r="H2992" s="10" t="s">
        <v>966</v>
      </c>
      <c r="I2992" s="33" t="s">
        <v>2875</v>
      </c>
      <c r="J2992" s="64">
        <v>8</v>
      </c>
      <c r="K2992" s="64" t="s">
        <v>668</v>
      </c>
      <c r="L2992" s="64">
        <v>1</v>
      </c>
      <c r="M2992" s="64">
        <v>2</v>
      </c>
      <c r="N2992" s="10" t="s">
        <v>2854</v>
      </c>
      <c r="O2992" s="64">
        <v>26</v>
      </c>
      <c r="P2992" s="62" t="s">
        <v>5757</v>
      </c>
      <c r="Q2992" s="19">
        <v>7.8</v>
      </c>
      <c r="R2992" s="19" t="s">
        <v>668</v>
      </c>
      <c r="S2992" s="19" t="s">
        <v>668</v>
      </c>
      <c r="T2992" s="10" t="s">
        <v>668</v>
      </c>
      <c r="U2992" s="10" t="s">
        <v>2088</v>
      </c>
      <c r="V2992" s="58" t="s">
        <v>668</v>
      </c>
      <c r="W2992" s="58" t="s">
        <v>668</v>
      </c>
      <c r="X2992" s="58" t="s">
        <v>668</v>
      </c>
      <c r="Y2992" s="20" t="s">
        <v>668</v>
      </c>
      <c r="Z2992" s="20" t="s">
        <v>668</v>
      </c>
      <c r="AA2992" s="20" t="s">
        <v>668</v>
      </c>
      <c r="AB2992" s="10" t="s">
        <v>668</v>
      </c>
      <c r="AC2992" s="10" t="s">
        <v>668</v>
      </c>
      <c r="AD2992" s="10" t="s">
        <v>668</v>
      </c>
      <c r="AE2992" s="10" t="s">
        <v>668</v>
      </c>
      <c r="AF2992" s="10" t="s">
        <v>668</v>
      </c>
      <c r="AG2992" s="10" t="s">
        <v>668</v>
      </c>
      <c r="AH2992" s="10" t="s">
        <v>668</v>
      </c>
      <c r="AI2992" s="18" t="s">
        <v>668</v>
      </c>
      <c r="AJ2992" s="10" t="s">
        <v>668</v>
      </c>
    </row>
    <row r="2993" spans="1:36" ht="14.25" customHeight="1" x14ac:dyDescent="0.25">
      <c r="A2993" s="10" t="s">
        <v>3393</v>
      </c>
      <c r="B2993" s="10" t="s">
        <v>1578</v>
      </c>
      <c r="C2993" s="10" t="s">
        <v>5598</v>
      </c>
      <c r="D2993" s="10" t="s">
        <v>2852</v>
      </c>
      <c r="E2993" s="33" t="s">
        <v>5608</v>
      </c>
      <c r="F2993" s="10" t="s">
        <v>668</v>
      </c>
      <c r="G2993" s="10" t="s">
        <v>2637</v>
      </c>
      <c r="H2993" s="10" t="s">
        <v>966</v>
      </c>
      <c r="I2993" s="33" t="s">
        <v>2875</v>
      </c>
      <c r="J2993" s="64">
        <v>1</v>
      </c>
      <c r="K2993" s="64" t="s">
        <v>668</v>
      </c>
      <c r="L2993" s="64">
        <v>5</v>
      </c>
      <c r="M2993" s="64">
        <v>2</v>
      </c>
      <c r="N2993" s="10" t="s">
        <v>2854</v>
      </c>
      <c r="O2993" s="64">
        <v>27</v>
      </c>
      <c r="P2993" s="62" t="s">
        <v>5757</v>
      </c>
      <c r="Q2993" s="19">
        <v>28.4</v>
      </c>
      <c r="R2993" s="19" t="s">
        <v>668</v>
      </c>
      <c r="S2993" s="19" t="s">
        <v>668</v>
      </c>
      <c r="T2993" s="10" t="s">
        <v>668</v>
      </c>
      <c r="U2993" s="10" t="s">
        <v>2089</v>
      </c>
      <c r="V2993" s="58" t="s">
        <v>668</v>
      </c>
      <c r="W2993" s="58" t="s">
        <v>668</v>
      </c>
      <c r="X2993" s="58" t="s">
        <v>668</v>
      </c>
      <c r="Y2993" s="20" t="s">
        <v>668</v>
      </c>
      <c r="Z2993" s="20" t="s">
        <v>668</v>
      </c>
      <c r="AA2993" s="20" t="s">
        <v>668</v>
      </c>
      <c r="AB2993" s="10" t="s">
        <v>668</v>
      </c>
      <c r="AC2993" s="10" t="s">
        <v>668</v>
      </c>
      <c r="AD2993" s="10" t="s">
        <v>668</v>
      </c>
      <c r="AE2993" s="10" t="s">
        <v>668</v>
      </c>
      <c r="AF2993" s="10" t="s">
        <v>668</v>
      </c>
      <c r="AG2993" s="10" t="s">
        <v>668</v>
      </c>
      <c r="AH2993" s="10" t="s">
        <v>668</v>
      </c>
      <c r="AI2993" s="18" t="s">
        <v>668</v>
      </c>
      <c r="AJ2993" s="10" t="s">
        <v>668</v>
      </c>
    </row>
    <row r="2994" spans="1:36" ht="14.25" customHeight="1" x14ac:dyDescent="0.25">
      <c r="A2994" s="10" t="s">
        <v>3394</v>
      </c>
      <c r="B2994" s="10" t="s">
        <v>1578</v>
      </c>
      <c r="C2994" s="10" t="s">
        <v>5598</v>
      </c>
      <c r="D2994" s="10" t="s">
        <v>2852</v>
      </c>
      <c r="E2994" s="33" t="s">
        <v>5608</v>
      </c>
      <c r="F2994" s="10" t="s">
        <v>668</v>
      </c>
      <c r="G2994" s="10" t="s">
        <v>2637</v>
      </c>
      <c r="H2994" s="10" t="s">
        <v>966</v>
      </c>
      <c r="I2994" s="33" t="s">
        <v>2875</v>
      </c>
      <c r="J2994" s="64">
        <v>5</v>
      </c>
      <c r="K2994" s="64" t="s">
        <v>668</v>
      </c>
      <c r="L2994" s="64">
        <v>3</v>
      </c>
      <c r="M2994" s="64">
        <v>2</v>
      </c>
      <c r="N2994" s="10" t="s">
        <v>2854</v>
      </c>
      <c r="O2994" s="64">
        <v>27</v>
      </c>
      <c r="P2994" s="62" t="s">
        <v>5757</v>
      </c>
      <c r="Q2994" s="19">
        <v>28.4</v>
      </c>
      <c r="R2994" s="19" t="s">
        <v>668</v>
      </c>
      <c r="S2994" s="19" t="s">
        <v>668</v>
      </c>
      <c r="T2994" s="10" t="s">
        <v>668</v>
      </c>
      <c r="U2994" s="10" t="s">
        <v>2090</v>
      </c>
      <c r="V2994" s="58" t="s">
        <v>668</v>
      </c>
      <c r="W2994" s="58" t="s">
        <v>668</v>
      </c>
      <c r="X2994" s="58" t="s">
        <v>668</v>
      </c>
      <c r="Y2994" s="20" t="s">
        <v>668</v>
      </c>
      <c r="Z2994" s="20" t="s">
        <v>668</v>
      </c>
      <c r="AA2994" s="20" t="s">
        <v>668</v>
      </c>
      <c r="AB2994" s="10" t="s">
        <v>668</v>
      </c>
      <c r="AC2994" s="10" t="s">
        <v>668</v>
      </c>
      <c r="AD2994" s="10" t="s">
        <v>668</v>
      </c>
      <c r="AE2994" s="10" t="s">
        <v>668</v>
      </c>
      <c r="AF2994" s="10" t="s">
        <v>668</v>
      </c>
      <c r="AG2994" s="10" t="s">
        <v>668</v>
      </c>
      <c r="AH2994" s="10" t="s">
        <v>668</v>
      </c>
      <c r="AI2994" s="18" t="s">
        <v>668</v>
      </c>
      <c r="AJ2994" s="10" t="s">
        <v>668</v>
      </c>
    </row>
    <row r="2995" spans="1:36" ht="14.25" customHeight="1" x14ac:dyDescent="0.25">
      <c r="A2995" s="10" t="s">
        <v>3395</v>
      </c>
      <c r="B2995" s="10" t="s">
        <v>1578</v>
      </c>
      <c r="C2995" s="10" t="s">
        <v>5598</v>
      </c>
      <c r="D2995" s="10" t="s">
        <v>2852</v>
      </c>
      <c r="E2995" s="33" t="s">
        <v>5608</v>
      </c>
      <c r="F2995" s="10" t="s">
        <v>668</v>
      </c>
      <c r="G2995" s="10" t="s">
        <v>2637</v>
      </c>
      <c r="H2995" s="10" t="s">
        <v>966</v>
      </c>
      <c r="I2995" s="33" t="s">
        <v>2875</v>
      </c>
      <c r="J2995" s="64">
        <v>1</v>
      </c>
      <c r="K2995" s="64" t="s">
        <v>668</v>
      </c>
      <c r="L2995" s="64">
        <v>2</v>
      </c>
      <c r="M2995" s="64">
        <v>2</v>
      </c>
      <c r="N2995" s="10" t="s">
        <v>2854</v>
      </c>
      <c r="O2995" s="64">
        <v>28</v>
      </c>
      <c r="P2995" s="62" t="s">
        <v>5757</v>
      </c>
      <c r="Q2995" s="19">
        <v>27.7</v>
      </c>
      <c r="R2995" s="19" t="s">
        <v>668</v>
      </c>
      <c r="S2995" s="19" t="s">
        <v>668</v>
      </c>
      <c r="T2995" s="10" t="s">
        <v>668</v>
      </c>
      <c r="U2995" s="10" t="s">
        <v>2091</v>
      </c>
      <c r="V2995" s="58" t="s">
        <v>668</v>
      </c>
      <c r="W2995" s="58" t="s">
        <v>668</v>
      </c>
      <c r="X2995" s="58" t="s">
        <v>668</v>
      </c>
      <c r="Y2995" s="20" t="s">
        <v>668</v>
      </c>
      <c r="Z2995" s="20" t="s">
        <v>668</v>
      </c>
      <c r="AA2995" s="20" t="s">
        <v>668</v>
      </c>
      <c r="AB2995" s="10" t="s">
        <v>668</v>
      </c>
      <c r="AC2995" s="10" t="s">
        <v>668</v>
      </c>
      <c r="AD2995" s="10" t="s">
        <v>668</v>
      </c>
      <c r="AE2995" s="10" t="s">
        <v>668</v>
      </c>
      <c r="AF2995" s="10" t="s">
        <v>668</v>
      </c>
      <c r="AG2995" s="10" t="s">
        <v>668</v>
      </c>
      <c r="AH2995" s="10" t="s">
        <v>668</v>
      </c>
      <c r="AI2995" s="18" t="s">
        <v>668</v>
      </c>
      <c r="AJ2995" s="10" t="s">
        <v>668</v>
      </c>
    </row>
    <row r="2996" spans="1:36" ht="14.25" customHeight="1" x14ac:dyDescent="0.25">
      <c r="A2996" s="10" t="s">
        <v>3396</v>
      </c>
      <c r="B2996" s="10" t="s">
        <v>1578</v>
      </c>
      <c r="C2996" s="10" t="s">
        <v>5598</v>
      </c>
      <c r="D2996" s="10" t="s">
        <v>2852</v>
      </c>
      <c r="E2996" s="33" t="s">
        <v>5608</v>
      </c>
      <c r="F2996" s="10" t="s">
        <v>668</v>
      </c>
      <c r="G2996" s="10" t="s">
        <v>2637</v>
      </c>
      <c r="H2996" s="10" t="s">
        <v>966</v>
      </c>
      <c r="I2996" s="33" t="s">
        <v>2875</v>
      </c>
      <c r="J2996" s="64">
        <v>3</v>
      </c>
      <c r="K2996" s="64" t="s">
        <v>668</v>
      </c>
      <c r="L2996" s="64">
        <v>3</v>
      </c>
      <c r="M2996" s="64">
        <v>2</v>
      </c>
      <c r="N2996" s="10" t="s">
        <v>2854</v>
      </c>
      <c r="O2996" s="64">
        <v>28</v>
      </c>
      <c r="P2996" s="62" t="s">
        <v>5757</v>
      </c>
      <c r="Q2996" s="19">
        <v>27.7</v>
      </c>
      <c r="R2996" s="19" t="s">
        <v>668</v>
      </c>
      <c r="S2996" s="19" t="s">
        <v>668</v>
      </c>
      <c r="T2996" s="10" t="s">
        <v>668</v>
      </c>
      <c r="U2996" s="10" t="s">
        <v>2092</v>
      </c>
      <c r="V2996" s="58" t="s">
        <v>668</v>
      </c>
      <c r="W2996" s="58" t="s">
        <v>668</v>
      </c>
      <c r="X2996" s="58" t="s">
        <v>668</v>
      </c>
      <c r="Y2996" s="20" t="s">
        <v>668</v>
      </c>
      <c r="Z2996" s="20" t="s">
        <v>668</v>
      </c>
      <c r="AA2996" s="20" t="s">
        <v>668</v>
      </c>
      <c r="AB2996" s="10" t="s">
        <v>668</v>
      </c>
      <c r="AC2996" s="10" t="s">
        <v>668</v>
      </c>
      <c r="AD2996" s="10" t="s">
        <v>668</v>
      </c>
      <c r="AE2996" s="10" t="s">
        <v>668</v>
      </c>
      <c r="AF2996" s="10" t="s">
        <v>668</v>
      </c>
      <c r="AG2996" s="10" t="s">
        <v>668</v>
      </c>
      <c r="AH2996" s="10" t="s">
        <v>668</v>
      </c>
      <c r="AI2996" s="18" t="s">
        <v>668</v>
      </c>
      <c r="AJ2996" s="10" t="s">
        <v>668</v>
      </c>
    </row>
    <row r="2997" spans="1:36" ht="14.25" customHeight="1" x14ac:dyDescent="0.25">
      <c r="A2997" s="10" t="s">
        <v>3397</v>
      </c>
      <c r="B2997" s="10" t="s">
        <v>1578</v>
      </c>
      <c r="C2997" s="10" t="s">
        <v>5598</v>
      </c>
      <c r="D2997" s="10" t="s">
        <v>2852</v>
      </c>
      <c r="E2997" s="33" t="s">
        <v>5608</v>
      </c>
      <c r="F2997" s="10" t="s">
        <v>668</v>
      </c>
      <c r="G2997" s="10" t="s">
        <v>2637</v>
      </c>
      <c r="H2997" s="10" t="s">
        <v>966</v>
      </c>
      <c r="I2997" s="33" t="s">
        <v>2875</v>
      </c>
      <c r="J2997" s="64">
        <v>3</v>
      </c>
      <c r="K2997" s="64" t="s">
        <v>668</v>
      </c>
      <c r="L2997" s="64">
        <v>4</v>
      </c>
      <c r="M2997" s="64">
        <v>2</v>
      </c>
      <c r="N2997" s="10" t="s">
        <v>2854</v>
      </c>
      <c r="O2997" s="64">
        <v>28</v>
      </c>
      <c r="P2997" s="62" t="s">
        <v>5757</v>
      </c>
      <c r="Q2997" s="19">
        <v>27.7</v>
      </c>
      <c r="R2997" s="19" t="s">
        <v>668</v>
      </c>
      <c r="S2997" s="19" t="s">
        <v>668</v>
      </c>
      <c r="T2997" s="10" t="s">
        <v>668</v>
      </c>
      <c r="U2997" s="10" t="s">
        <v>2093</v>
      </c>
      <c r="V2997" s="58" t="s">
        <v>668</v>
      </c>
      <c r="W2997" s="58" t="s">
        <v>668</v>
      </c>
      <c r="X2997" s="58" t="s">
        <v>668</v>
      </c>
      <c r="Y2997" s="20" t="s">
        <v>668</v>
      </c>
      <c r="Z2997" s="20" t="s">
        <v>668</v>
      </c>
      <c r="AA2997" s="20" t="s">
        <v>668</v>
      </c>
      <c r="AB2997" s="10" t="s">
        <v>668</v>
      </c>
      <c r="AC2997" s="10" t="s">
        <v>668</v>
      </c>
      <c r="AD2997" s="10" t="s">
        <v>668</v>
      </c>
      <c r="AE2997" s="10" t="s">
        <v>668</v>
      </c>
      <c r="AF2997" s="10" t="s">
        <v>668</v>
      </c>
      <c r="AG2997" s="10" t="s">
        <v>668</v>
      </c>
      <c r="AH2997" s="10" t="s">
        <v>668</v>
      </c>
      <c r="AI2997" s="18" t="s">
        <v>668</v>
      </c>
      <c r="AJ2997" s="10" t="s">
        <v>668</v>
      </c>
    </row>
    <row r="2998" spans="1:36" ht="14.25" customHeight="1" x14ac:dyDescent="0.25">
      <c r="A2998" s="10" t="s">
        <v>3398</v>
      </c>
      <c r="B2998" s="10" t="s">
        <v>1578</v>
      </c>
      <c r="C2998" s="10" t="s">
        <v>5598</v>
      </c>
      <c r="D2998" s="10" t="s">
        <v>2852</v>
      </c>
      <c r="E2998" s="33" t="s">
        <v>5608</v>
      </c>
      <c r="F2998" s="10" t="s">
        <v>668</v>
      </c>
      <c r="G2998" s="10" t="s">
        <v>2637</v>
      </c>
      <c r="H2998" s="10" t="s">
        <v>966</v>
      </c>
      <c r="I2998" s="33" t="s">
        <v>2875</v>
      </c>
      <c r="J2998" s="64">
        <v>5</v>
      </c>
      <c r="K2998" s="64" t="s">
        <v>668</v>
      </c>
      <c r="L2998" s="64">
        <v>4</v>
      </c>
      <c r="M2998" s="64">
        <v>2</v>
      </c>
      <c r="N2998" s="10" t="s">
        <v>2854</v>
      </c>
      <c r="O2998" s="64">
        <v>28</v>
      </c>
      <c r="P2998" s="62" t="s">
        <v>5757</v>
      </c>
      <c r="Q2998" s="19">
        <v>27.7</v>
      </c>
      <c r="R2998" s="19" t="s">
        <v>668</v>
      </c>
      <c r="S2998" s="19" t="s">
        <v>668</v>
      </c>
      <c r="T2998" s="10" t="s">
        <v>668</v>
      </c>
      <c r="U2998" s="10" t="s">
        <v>2094</v>
      </c>
      <c r="V2998" s="58" t="s">
        <v>668</v>
      </c>
      <c r="W2998" s="58" t="s">
        <v>668</v>
      </c>
      <c r="X2998" s="58" t="s">
        <v>668</v>
      </c>
      <c r="Y2998" s="20" t="s">
        <v>668</v>
      </c>
      <c r="Z2998" s="20" t="s">
        <v>668</v>
      </c>
      <c r="AA2998" s="20" t="s">
        <v>668</v>
      </c>
      <c r="AB2998" s="10" t="s">
        <v>668</v>
      </c>
      <c r="AC2998" s="10" t="s">
        <v>668</v>
      </c>
      <c r="AD2998" s="10" t="s">
        <v>668</v>
      </c>
      <c r="AE2998" s="10" t="s">
        <v>668</v>
      </c>
      <c r="AF2998" s="10" t="s">
        <v>668</v>
      </c>
      <c r="AG2998" s="10" t="s">
        <v>668</v>
      </c>
      <c r="AH2998" s="10" t="s">
        <v>668</v>
      </c>
      <c r="AI2998" s="18" t="s">
        <v>668</v>
      </c>
      <c r="AJ2998" s="10" t="s">
        <v>668</v>
      </c>
    </row>
    <row r="2999" spans="1:36" ht="14.25" customHeight="1" x14ac:dyDescent="0.25">
      <c r="A2999" s="10" t="s">
        <v>4728</v>
      </c>
      <c r="B2999" s="10" t="s">
        <v>1578</v>
      </c>
      <c r="C2999" s="10" t="s">
        <v>5598</v>
      </c>
      <c r="D2999" s="10" t="s">
        <v>2852</v>
      </c>
      <c r="E2999" s="33" t="s">
        <v>5608</v>
      </c>
      <c r="F2999" s="10" t="s">
        <v>6573</v>
      </c>
      <c r="G2999" s="10" t="s">
        <v>3117</v>
      </c>
      <c r="H2999" s="10" t="s">
        <v>3118</v>
      </c>
      <c r="I2999" s="33" t="s">
        <v>4727</v>
      </c>
      <c r="J2999" s="62">
        <v>1</v>
      </c>
      <c r="K2999" s="62">
        <v>2</v>
      </c>
      <c r="L2999" s="62">
        <v>1</v>
      </c>
      <c r="M2999" s="62">
        <v>10</v>
      </c>
      <c r="N2999" s="10" t="s">
        <v>2975</v>
      </c>
      <c r="O2999" s="62">
        <v>192</v>
      </c>
      <c r="P2999" s="62" t="s">
        <v>5757</v>
      </c>
      <c r="Q2999" s="19" t="s">
        <v>668</v>
      </c>
      <c r="R2999" s="19" t="s">
        <v>668</v>
      </c>
      <c r="S2999" s="19" t="s">
        <v>668</v>
      </c>
      <c r="T2999" s="19" t="s">
        <v>668</v>
      </c>
      <c r="U2999" s="19" t="s">
        <v>668</v>
      </c>
      <c r="V2999" s="58" t="s">
        <v>668</v>
      </c>
      <c r="W2999" s="58" t="s">
        <v>668</v>
      </c>
      <c r="X2999" s="58" t="s">
        <v>668</v>
      </c>
      <c r="Y2999" s="20" t="s">
        <v>668</v>
      </c>
      <c r="Z2999" s="20" t="s">
        <v>668</v>
      </c>
      <c r="AA2999" s="20" t="s">
        <v>668</v>
      </c>
      <c r="AB2999" s="10" t="s">
        <v>668</v>
      </c>
      <c r="AC2999" s="10" t="s">
        <v>668</v>
      </c>
      <c r="AD2999" s="10" t="s">
        <v>668</v>
      </c>
      <c r="AE2999" s="10" t="s">
        <v>668</v>
      </c>
      <c r="AF2999" s="10" t="s">
        <v>668</v>
      </c>
      <c r="AG2999" s="10" t="s">
        <v>668</v>
      </c>
      <c r="AH2999" s="10" t="s">
        <v>668</v>
      </c>
      <c r="AI2999" s="18" t="s">
        <v>668</v>
      </c>
      <c r="AJ2999" s="10" t="s">
        <v>668</v>
      </c>
    </row>
    <row r="3000" spans="1:36" ht="14.25" customHeight="1" x14ac:dyDescent="0.25">
      <c r="A3000" s="10" t="s">
        <v>4729</v>
      </c>
      <c r="B3000" s="10" t="s">
        <v>1578</v>
      </c>
      <c r="C3000" s="10" t="s">
        <v>5598</v>
      </c>
      <c r="D3000" s="10" t="s">
        <v>2852</v>
      </c>
      <c r="E3000" s="33" t="s">
        <v>5608</v>
      </c>
      <c r="F3000" s="10" t="s">
        <v>6574</v>
      </c>
      <c r="G3000" s="10" t="s">
        <v>3117</v>
      </c>
      <c r="H3000" s="10" t="s">
        <v>3118</v>
      </c>
      <c r="I3000" s="33" t="s">
        <v>4727</v>
      </c>
      <c r="J3000" s="62">
        <v>1</v>
      </c>
      <c r="K3000" s="62">
        <v>13</v>
      </c>
      <c r="L3000" s="62">
        <v>2</v>
      </c>
      <c r="M3000" s="62">
        <v>12</v>
      </c>
      <c r="N3000" s="10" t="s">
        <v>4134</v>
      </c>
      <c r="O3000" s="62">
        <v>213</v>
      </c>
      <c r="P3000" s="62" t="s">
        <v>5757</v>
      </c>
      <c r="Q3000" s="19" t="s">
        <v>668</v>
      </c>
      <c r="R3000" s="19" t="s">
        <v>668</v>
      </c>
      <c r="S3000" s="19" t="s">
        <v>668</v>
      </c>
      <c r="T3000" s="19" t="s">
        <v>668</v>
      </c>
      <c r="U3000" s="19" t="s">
        <v>668</v>
      </c>
      <c r="V3000" s="58" t="s">
        <v>668</v>
      </c>
      <c r="W3000" s="58" t="s">
        <v>668</v>
      </c>
      <c r="X3000" s="58" t="s">
        <v>668</v>
      </c>
      <c r="Y3000" s="20" t="s">
        <v>668</v>
      </c>
      <c r="Z3000" s="20" t="s">
        <v>668</v>
      </c>
      <c r="AA3000" s="20" t="s">
        <v>668</v>
      </c>
      <c r="AB3000" s="10" t="s">
        <v>668</v>
      </c>
      <c r="AC3000" s="10" t="s">
        <v>668</v>
      </c>
      <c r="AD3000" s="10" t="s">
        <v>668</v>
      </c>
      <c r="AE3000" s="10" t="s">
        <v>668</v>
      </c>
      <c r="AF3000" s="10" t="s">
        <v>668</v>
      </c>
      <c r="AG3000" s="10" t="s">
        <v>668</v>
      </c>
      <c r="AH3000" s="10" t="s">
        <v>668</v>
      </c>
      <c r="AI3000" s="18" t="s">
        <v>668</v>
      </c>
      <c r="AJ3000" s="10" t="s">
        <v>668</v>
      </c>
    </row>
    <row r="3001" spans="1:36" ht="14.25" customHeight="1" x14ac:dyDescent="0.25">
      <c r="A3001" s="10" t="s">
        <v>4730</v>
      </c>
      <c r="B3001" s="10" t="s">
        <v>1578</v>
      </c>
      <c r="C3001" s="10" t="s">
        <v>5598</v>
      </c>
      <c r="D3001" s="10" t="s">
        <v>2852</v>
      </c>
      <c r="E3001" s="33" t="s">
        <v>5608</v>
      </c>
      <c r="F3001" s="10" t="s">
        <v>6575</v>
      </c>
      <c r="G3001" s="10" t="s">
        <v>3117</v>
      </c>
      <c r="H3001" s="10" t="s">
        <v>3118</v>
      </c>
      <c r="I3001" s="33" t="s">
        <v>4727</v>
      </c>
      <c r="J3001" s="62">
        <v>1</v>
      </c>
      <c r="K3001" s="62">
        <v>31</v>
      </c>
      <c r="L3001" s="62">
        <v>3</v>
      </c>
      <c r="M3001" s="62">
        <v>13</v>
      </c>
      <c r="N3001" s="10" t="s">
        <v>4136</v>
      </c>
      <c r="O3001" s="62">
        <v>245</v>
      </c>
      <c r="P3001" s="62" t="s">
        <v>5757</v>
      </c>
      <c r="Q3001" s="19" t="s">
        <v>668</v>
      </c>
      <c r="R3001" s="19" t="s">
        <v>668</v>
      </c>
      <c r="S3001" s="19" t="s">
        <v>668</v>
      </c>
      <c r="T3001" s="19" t="s">
        <v>668</v>
      </c>
      <c r="U3001" s="19" t="s">
        <v>668</v>
      </c>
      <c r="V3001" s="58" t="s">
        <v>668</v>
      </c>
      <c r="W3001" s="58" t="s">
        <v>668</v>
      </c>
      <c r="X3001" s="58" t="s">
        <v>668</v>
      </c>
      <c r="Y3001" s="20" t="s">
        <v>668</v>
      </c>
      <c r="Z3001" s="20" t="s">
        <v>668</v>
      </c>
      <c r="AA3001" s="20" t="s">
        <v>668</v>
      </c>
      <c r="AB3001" s="10" t="s">
        <v>668</v>
      </c>
      <c r="AC3001" s="10" t="s">
        <v>668</v>
      </c>
      <c r="AD3001" s="10" t="s">
        <v>668</v>
      </c>
      <c r="AE3001" s="10" t="s">
        <v>668</v>
      </c>
      <c r="AF3001" s="10" t="s">
        <v>668</v>
      </c>
      <c r="AG3001" s="10" t="s">
        <v>668</v>
      </c>
      <c r="AH3001" s="10" t="s">
        <v>668</v>
      </c>
      <c r="AI3001" s="18" t="s">
        <v>668</v>
      </c>
      <c r="AJ3001" s="10" t="s">
        <v>668</v>
      </c>
    </row>
    <row r="3002" spans="1:36" ht="14.25" customHeight="1" x14ac:dyDescent="0.25">
      <c r="A3002" s="10" t="s">
        <v>4731</v>
      </c>
      <c r="B3002" s="10" t="s">
        <v>1578</v>
      </c>
      <c r="C3002" s="10" t="s">
        <v>5598</v>
      </c>
      <c r="D3002" s="10" t="s">
        <v>2852</v>
      </c>
      <c r="E3002" s="33" t="s">
        <v>5608</v>
      </c>
      <c r="F3002" s="10" t="s">
        <v>6576</v>
      </c>
      <c r="G3002" s="10" t="s">
        <v>3117</v>
      </c>
      <c r="H3002" s="10" t="s">
        <v>3118</v>
      </c>
      <c r="I3002" s="33" t="s">
        <v>4727</v>
      </c>
      <c r="J3002" s="62">
        <v>1</v>
      </c>
      <c r="K3002" s="62">
        <v>36</v>
      </c>
      <c r="L3002" s="62">
        <v>6</v>
      </c>
      <c r="M3002" s="62">
        <v>13</v>
      </c>
      <c r="N3002" s="10" t="s">
        <v>4136</v>
      </c>
      <c r="O3002" s="62">
        <v>252</v>
      </c>
      <c r="P3002" s="62" t="s">
        <v>5757</v>
      </c>
      <c r="Q3002" s="19" t="s">
        <v>668</v>
      </c>
      <c r="R3002" s="19" t="s">
        <v>668</v>
      </c>
      <c r="S3002" s="19" t="s">
        <v>668</v>
      </c>
      <c r="T3002" s="19" t="s">
        <v>668</v>
      </c>
      <c r="U3002" s="19" t="s">
        <v>668</v>
      </c>
      <c r="V3002" s="58" t="s">
        <v>668</v>
      </c>
      <c r="W3002" s="58" t="s">
        <v>668</v>
      </c>
      <c r="X3002" s="58" t="s">
        <v>668</v>
      </c>
      <c r="Y3002" s="20" t="s">
        <v>668</v>
      </c>
      <c r="Z3002" s="20" t="s">
        <v>668</v>
      </c>
      <c r="AA3002" s="20" t="s">
        <v>668</v>
      </c>
      <c r="AB3002" s="10" t="s">
        <v>668</v>
      </c>
      <c r="AC3002" s="10" t="s">
        <v>668</v>
      </c>
      <c r="AD3002" s="10" t="s">
        <v>668</v>
      </c>
      <c r="AE3002" s="10" t="s">
        <v>668</v>
      </c>
      <c r="AF3002" s="10" t="s">
        <v>668</v>
      </c>
      <c r="AG3002" s="10" t="s">
        <v>668</v>
      </c>
      <c r="AH3002" s="10" t="s">
        <v>668</v>
      </c>
      <c r="AI3002" s="18" t="s">
        <v>668</v>
      </c>
      <c r="AJ3002" s="10" t="s">
        <v>668</v>
      </c>
    </row>
    <row r="3003" spans="1:36" ht="14.25" customHeight="1" x14ac:dyDescent="0.25">
      <c r="A3003" s="10" t="s">
        <v>4732</v>
      </c>
      <c r="B3003" s="10" t="s">
        <v>1578</v>
      </c>
      <c r="C3003" s="10" t="s">
        <v>5598</v>
      </c>
      <c r="D3003" s="10" t="s">
        <v>2852</v>
      </c>
      <c r="E3003" s="33" t="s">
        <v>5608</v>
      </c>
      <c r="F3003" s="10" t="s">
        <v>6577</v>
      </c>
      <c r="G3003" s="10" t="s">
        <v>3117</v>
      </c>
      <c r="H3003" s="10" t="s">
        <v>3118</v>
      </c>
      <c r="I3003" s="33" t="s">
        <v>4727</v>
      </c>
      <c r="J3003" s="62">
        <v>2</v>
      </c>
      <c r="K3003" s="62">
        <v>93</v>
      </c>
      <c r="L3003" s="62">
        <v>6</v>
      </c>
      <c r="M3003" s="62">
        <v>12</v>
      </c>
      <c r="N3003" s="10" t="s">
        <v>4134</v>
      </c>
      <c r="O3003" s="62">
        <v>227</v>
      </c>
      <c r="P3003" s="62" t="s">
        <v>5757</v>
      </c>
      <c r="Q3003" s="19" t="s">
        <v>668</v>
      </c>
      <c r="R3003" s="19" t="s">
        <v>668</v>
      </c>
      <c r="S3003" s="19" t="s">
        <v>668</v>
      </c>
      <c r="T3003" s="19" t="s">
        <v>668</v>
      </c>
      <c r="U3003" s="19" t="s">
        <v>668</v>
      </c>
      <c r="V3003" s="58" t="s">
        <v>668</v>
      </c>
      <c r="W3003" s="58" t="s">
        <v>668</v>
      </c>
      <c r="X3003" s="58" t="s">
        <v>668</v>
      </c>
      <c r="Y3003" s="20" t="s">
        <v>668</v>
      </c>
      <c r="Z3003" s="20" t="s">
        <v>668</v>
      </c>
      <c r="AA3003" s="20" t="s">
        <v>668</v>
      </c>
      <c r="AB3003" s="10" t="s">
        <v>668</v>
      </c>
      <c r="AC3003" s="10" t="s">
        <v>668</v>
      </c>
      <c r="AD3003" s="10" t="s">
        <v>668</v>
      </c>
      <c r="AE3003" s="10" t="s">
        <v>668</v>
      </c>
      <c r="AF3003" s="10" t="s">
        <v>668</v>
      </c>
      <c r="AG3003" s="10" t="s">
        <v>668</v>
      </c>
      <c r="AH3003" s="10" t="s">
        <v>668</v>
      </c>
      <c r="AI3003" s="18" t="s">
        <v>668</v>
      </c>
      <c r="AJ3003" s="10" t="s">
        <v>668</v>
      </c>
    </row>
    <row r="3004" spans="1:36" ht="14.25" customHeight="1" x14ac:dyDescent="0.25">
      <c r="A3004" s="10" t="s">
        <v>4733</v>
      </c>
      <c r="B3004" s="10" t="s">
        <v>1578</v>
      </c>
      <c r="C3004" s="10" t="s">
        <v>5598</v>
      </c>
      <c r="D3004" s="10" t="s">
        <v>2852</v>
      </c>
      <c r="E3004" s="33" t="s">
        <v>5608</v>
      </c>
      <c r="F3004" s="10" t="s">
        <v>6578</v>
      </c>
      <c r="G3004" s="10" t="s">
        <v>3117</v>
      </c>
      <c r="H3004" s="10" t="s">
        <v>3118</v>
      </c>
      <c r="I3004" s="33" t="s">
        <v>4727</v>
      </c>
      <c r="J3004" s="62">
        <v>3</v>
      </c>
      <c r="K3004" s="62">
        <v>101</v>
      </c>
      <c r="L3004" s="62">
        <v>1</v>
      </c>
      <c r="M3004" s="62">
        <v>12</v>
      </c>
      <c r="N3004" s="10" t="s">
        <v>4134</v>
      </c>
      <c r="O3004" s="62">
        <v>217</v>
      </c>
      <c r="P3004" s="62" t="s">
        <v>5757</v>
      </c>
      <c r="Q3004" s="19" t="s">
        <v>668</v>
      </c>
      <c r="R3004" s="19" t="s">
        <v>668</v>
      </c>
      <c r="S3004" s="19" t="s">
        <v>668</v>
      </c>
      <c r="T3004" s="19" t="s">
        <v>668</v>
      </c>
      <c r="U3004" s="19" t="s">
        <v>668</v>
      </c>
      <c r="V3004" s="58" t="s">
        <v>668</v>
      </c>
      <c r="W3004" s="58" t="s">
        <v>668</v>
      </c>
      <c r="X3004" s="58" t="s">
        <v>668</v>
      </c>
      <c r="Y3004" s="20" t="s">
        <v>668</v>
      </c>
      <c r="Z3004" s="20" t="s">
        <v>668</v>
      </c>
      <c r="AA3004" s="20" t="s">
        <v>668</v>
      </c>
      <c r="AB3004" s="10" t="s">
        <v>668</v>
      </c>
      <c r="AC3004" s="10" t="s">
        <v>668</v>
      </c>
      <c r="AD3004" s="10" t="s">
        <v>668</v>
      </c>
      <c r="AE3004" s="10" t="s">
        <v>668</v>
      </c>
      <c r="AF3004" s="10" t="s">
        <v>668</v>
      </c>
      <c r="AG3004" s="10" t="s">
        <v>668</v>
      </c>
      <c r="AH3004" s="10" t="s">
        <v>668</v>
      </c>
      <c r="AI3004" s="18" t="s">
        <v>668</v>
      </c>
      <c r="AJ3004" s="10" t="s">
        <v>668</v>
      </c>
    </row>
    <row r="3005" spans="1:36" ht="14.25" customHeight="1" x14ac:dyDescent="0.25">
      <c r="A3005" s="10" t="s">
        <v>4734</v>
      </c>
      <c r="B3005" s="10" t="s">
        <v>1578</v>
      </c>
      <c r="C3005" s="10" t="s">
        <v>5598</v>
      </c>
      <c r="D3005" s="10" t="s">
        <v>2852</v>
      </c>
      <c r="E3005" s="33" t="s">
        <v>5608</v>
      </c>
      <c r="F3005" s="10" t="s">
        <v>6579</v>
      </c>
      <c r="G3005" s="10" t="s">
        <v>3117</v>
      </c>
      <c r="H3005" s="10" t="s">
        <v>3118</v>
      </c>
      <c r="I3005" s="33" t="s">
        <v>4727</v>
      </c>
      <c r="J3005" s="62">
        <v>3</v>
      </c>
      <c r="K3005" s="62">
        <v>130</v>
      </c>
      <c r="L3005" s="62">
        <v>2</v>
      </c>
      <c r="M3005" s="62">
        <v>10</v>
      </c>
      <c r="N3005" s="10" t="s">
        <v>2975</v>
      </c>
      <c r="O3005" s="62">
        <v>191</v>
      </c>
      <c r="P3005" s="62" t="s">
        <v>5757</v>
      </c>
      <c r="Q3005" s="19" t="s">
        <v>668</v>
      </c>
      <c r="R3005" s="19" t="s">
        <v>668</v>
      </c>
      <c r="S3005" s="19" t="s">
        <v>668</v>
      </c>
      <c r="T3005" s="19" t="s">
        <v>668</v>
      </c>
      <c r="U3005" s="19" t="s">
        <v>668</v>
      </c>
      <c r="V3005" s="58" t="s">
        <v>668</v>
      </c>
      <c r="W3005" s="58" t="s">
        <v>668</v>
      </c>
      <c r="X3005" s="58" t="s">
        <v>668</v>
      </c>
      <c r="Y3005" s="20" t="s">
        <v>668</v>
      </c>
      <c r="Z3005" s="20" t="s">
        <v>668</v>
      </c>
      <c r="AA3005" s="20" t="s">
        <v>668</v>
      </c>
      <c r="AB3005" s="10" t="s">
        <v>668</v>
      </c>
      <c r="AC3005" s="10" t="s">
        <v>668</v>
      </c>
      <c r="AD3005" s="10" t="s">
        <v>668</v>
      </c>
      <c r="AE3005" s="10" t="s">
        <v>668</v>
      </c>
      <c r="AF3005" s="10" t="s">
        <v>668</v>
      </c>
      <c r="AG3005" s="10" t="s">
        <v>668</v>
      </c>
      <c r="AH3005" s="10" t="s">
        <v>668</v>
      </c>
      <c r="AI3005" s="18" t="s">
        <v>668</v>
      </c>
      <c r="AJ3005" s="10" t="s">
        <v>668</v>
      </c>
    </row>
    <row r="3006" spans="1:36" ht="14.25" customHeight="1" x14ac:dyDescent="0.25">
      <c r="A3006" s="10" t="s">
        <v>4735</v>
      </c>
      <c r="B3006" s="10" t="s">
        <v>1578</v>
      </c>
      <c r="C3006" s="10" t="s">
        <v>5598</v>
      </c>
      <c r="D3006" s="10" t="s">
        <v>2852</v>
      </c>
      <c r="E3006" s="33" t="s">
        <v>5608</v>
      </c>
      <c r="F3006" s="10" t="s">
        <v>6580</v>
      </c>
      <c r="G3006" s="10" t="s">
        <v>3117</v>
      </c>
      <c r="H3006" s="10" t="s">
        <v>3118</v>
      </c>
      <c r="I3006" s="33" t="s">
        <v>4727</v>
      </c>
      <c r="J3006" s="62">
        <v>3</v>
      </c>
      <c r="K3006" s="62">
        <v>131</v>
      </c>
      <c r="L3006" s="62">
        <v>2</v>
      </c>
      <c r="M3006" s="62">
        <v>10</v>
      </c>
      <c r="N3006" s="10" t="s">
        <v>2975</v>
      </c>
      <c r="O3006" s="62">
        <v>192</v>
      </c>
      <c r="P3006" s="62" t="s">
        <v>5757</v>
      </c>
      <c r="Q3006" s="19" t="s">
        <v>668</v>
      </c>
      <c r="R3006" s="19" t="s">
        <v>668</v>
      </c>
      <c r="S3006" s="19" t="s">
        <v>668</v>
      </c>
      <c r="T3006" s="19" t="s">
        <v>668</v>
      </c>
      <c r="U3006" s="19" t="s">
        <v>668</v>
      </c>
      <c r="V3006" s="58" t="s">
        <v>668</v>
      </c>
      <c r="W3006" s="58" t="s">
        <v>668</v>
      </c>
      <c r="X3006" s="58" t="s">
        <v>668</v>
      </c>
      <c r="Y3006" s="20" t="s">
        <v>668</v>
      </c>
      <c r="Z3006" s="20" t="s">
        <v>668</v>
      </c>
      <c r="AA3006" s="20" t="s">
        <v>668</v>
      </c>
      <c r="AB3006" s="10" t="s">
        <v>668</v>
      </c>
      <c r="AC3006" s="10" t="s">
        <v>668</v>
      </c>
      <c r="AD3006" s="10" t="s">
        <v>668</v>
      </c>
      <c r="AE3006" s="10" t="s">
        <v>668</v>
      </c>
      <c r="AF3006" s="10" t="s">
        <v>668</v>
      </c>
      <c r="AG3006" s="10" t="s">
        <v>668</v>
      </c>
      <c r="AH3006" s="10" t="s">
        <v>668</v>
      </c>
      <c r="AI3006" s="18" t="s">
        <v>668</v>
      </c>
      <c r="AJ3006" s="10" t="s">
        <v>668</v>
      </c>
    </row>
    <row r="3007" spans="1:36" ht="14.25" customHeight="1" x14ac:dyDescent="0.25">
      <c r="A3007" s="10" t="s">
        <v>4736</v>
      </c>
      <c r="B3007" s="10" t="s">
        <v>1578</v>
      </c>
      <c r="C3007" s="10" t="s">
        <v>5598</v>
      </c>
      <c r="D3007" s="10" t="s">
        <v>2852</v>
      </c>
      <c r="E3007" s="33" t="s">
        <v>5608</v>
      </c>
      <c r="F3007" s="10" t="s">
        <v>6581</v>
      </c>
      <c r="G3007" s="10" t="s">
        <v>3117</v>
      </c>
      <c r="H3007" s="10" t="s">
        <v>3118</v>
      </c>
      <c r="I3007" s="33" t="s">
        <v>4727</v>
      </c>
      <c r="J3007" s="62">
        <v>4</v>
      </c>
      <c r="K3007" s="62">
        <v>158</v>
      </c>
      <c r="L3007" s="62">
        <v>4</v>
      </c>
      <c r="M3007" s="62">
        <v>10</v>
      </c>
      <c r="N3007" s="10" t="s">
        <v>2975</v>
      </c>
      <c r="O3007" s="62">
        <v>191</v>
      </c>
      <c r="P3007" s="62" t="s">
        <v>5757</v>
      </c>
      <c r="Q3007" s="19" t="s">
        <v>668</v>
      </c>
      <c r="R3007" s="19" t="s">
        <v>668</v>
      </c>
      <c r="S3007" s="19" t="s">
        <v>668</v>
      </c>
      <c r="T3007" s="19" t="s">
        <v>668</v>
      </c>
      <c r="U3007" s="19" t="s">
        <v>668</v>
      </c>
      <c r="V3007" s="58" t="s">
        <v>668</v>
      </c>
      <c r="W3007" s="58" t="s">
        <v>668</v>
      </c>
      <c r="X3007" s="58" t="s">
        <v>668</v>
      </c>
      <c r="Y3007" s="20" t="s">
        <v>668</v>
      </c>
      <c r="Z3007" s="20" t="s">
        <v>668</v>
      </c>
      <c r="AA3007" s="20" t="s">
        <v>668</v>
      </c>
      <c r="AB3007" s="10" t="s">
        <v>668</v>
      </c>
      <c r="AC3007" s="10" t="s">
        <v>668</v>
      </c>
      <c r="AD3007" s="10" t="s">
        <v>668</v>
      </c>
      <c r="AE3007" s="10" t="s">
        <v>668</v>
      </c>
      <c r="AF3007" s="10" t="s">
        <v>668</v>
      </c>
      <c r="AG3007" s="10" t="s">
        <v>668</v>
      </c>
      <c r="AH3007" s="10" t="s">
        <v>668</v>
      </c>
      <c r="AI3007" s="18" t="s">
        <v>668</v>
      </c>
      <c r="AJ3007" s="10" t="s">
        <v>668</v>
      </c>
    </row>
    <row r="3008" spans="1:36" ht="14.25" customHeight="1" x14ac:dyDescent="0.25">
      <c r="A3008" s="10" t="s">
        <v>4737</v>
      </c>
      <c r="B3008" s="10" t="s">
        <v>1578</v>
      </c>
      <c r="C3008" s="10" t="s">
        <v>5598</v>
      </c>
      <c r="D3008" s="10" t="s">
        <v>2852</v>
      </c>
      <c r="E3008" s="33" t="s">
        <v>5608</v>
      </c>
      <c r="F3008" s="10" t="s">
        <v>6582</v>
      </c>
      <c r="G3008" s="10" t="s">
        <v>3117</v>
      </c>
      <c r="H3008" s="10" t="s">
        <v>3118</v>
      </c>
      <c r="I3008" s="33" t="s">
        <v>4727</v>
      </c>
      <c r="J3008" s="62">
        <v>4</v>
      </c>
      <c r="K3008" s="62">
        <v>187</v>
      </c>
      <c r="L3008" s="62">
        <v>2</v>
      </c>
      <c r="M3008" s="62">
        <v>12</v>
      </c>
      <c r="N3008" s="10" t="s">
        <v>4134</v>
      </c>
      <c r="O3008" s="62">
        <v>217</v>
      </c>
      <c r="P3008" s="62" t="s">
        <v>5757</v>
      </c>
      <c r="Q3008" s="19" t="s">
        <v>668</v>
      </c>
      <c r="R3008" s="19" t="s">
        <v>668</v>
      </c>
      <c r="S3008" s="19" t="s">
        <v>668</v>
      </c>
      <c r="T3008" s="19" t="s">
        <v>668</v>
      </c>
      <c r="U3008" s="19" t="s">
        <v>668</v>
      </c>
      <c r="V3008" s="58" t="s">
        <v>668</v>
      </c>
      <c r="W3008" s="58" t="s">
        <v>668</v>
      </c>
      <c r="X3008" s="58" t="s">
        <v>668</v>
      </c>
      <c r="Y3008" s="20" t="s">
        <v>668</v>
      </c>
      <c r="Z3008" s="20" t="s">
        <v>668</v>
      </c>
      <c r="AA3008" s="20" t="s">
        <v>668</v>
      </c>
      <c r="AB3008" s="10" t="s">
        <v>668</v>
      </c>
      <c r="AC3008" s="10" t="s">
        <v>668</v>
      </c>
      <c r="AD3008" s="10" t="s">
        <v>668</v>
      </c>
      <c r="AE3008" s="10" t="s">
        <v>668</v>
      </c>
      <c r="AF3008" s="10" t="s">
        <v>668</v>
      </c>
      <c r="AG3008" s="10" t="s">
        <v>668</v>
      </c>
      <c r="AH3008" s="10" t="s">
        <v>668</v>
      </c>
      <c r="AI3008" s="18" t="s">
        <v>668</v>
      </c>
      <c r="AJ3008" s="10" t="s">
        <v>668</v>
      </c>
    </row>
    <row r="3009" spans="1:36" ht="14.25" customHeight="1" x14ac:dyDescent="0.25">
      <c r="A3009" s="10" t="s">
        <v>4738</v>
      </c>
      <c r="B3009" s="10" t="s">
        <v>1578</v>
      </c>
      <c r="C3009" s="10" t="s">
        <v>5598</v>
      </c>
      <c r="D3009" s="10" t="s">
        <v>2852</v>
      </c>
      <c r="E3009" s="33" t="s">
        <v>5608</v>
      </c>
      <c r="F3009" s="10" t="s">
        <v>6583</v>
      </c>
      <c r="G3009" s="10" t="s">
        <v>3117</v>
      </c>
      <c r="H3009" s="10" t="s">
        <v>3118</v>
      </c>
      <c r="I3009" s="33" t="s">
        <v>4727</v>
      </c>
      <c r="J3009" s="62">
        <v>5</v>
      </c>
      <c r="K3009" s="62">
        <v>197</v>
      </c>
      <c r="L3009" s="62">
        <v>3</v>
      </c>
      <c r="M3009" s="62">
        <v>13</v>
      </c>
      <c r="N3009" s="10" t="s">
        <v>4136</v>
      </c>
      <c r="O3009" s="62">
        <v>251</v>
      </c>
      <c r="P3009" s="62" t="s">
        <v>5757</v>
      </c>
      <c r="Q3009" s="19" t="s">
        <v>668</v>
      </c>
      <c r="R3009" s="19" t="s">
        <v>668</v>
      </c>
      <c r="S3009" s="19" t="s">
        <v>668</v>
      </c>
      <c r="T3009" s="19" t="s">
        <v>668</v>
      </c>
      <c r="U3009" s="19" t="s">
        <v>668</v>
      </c>
      <c r="V3009" s="58" t="s">
        <v>668</v>
      </c>
      <c r="W3009" s="58" t="s">
        <v>668</v>
      </c>
      <c r="X3009" s="58" t="s">
        <v>668</v>
      </c>
      <c r="Y3009" s="20" t="s">
        <v>668</v>
      </c>
      <c r="Z3009" s="20" t="s">
        <v>668</v>
      </c>
      <c r="AA3009" s="20" t="s">
        <v>668</v>
      </c>
      <c r="AB3009" s="10" t="s">
        <v>668</v>
      </c>
      <c r="AC3009" s="10" t="s">
        <v>668</v>
      </c>
      <c r="AD3009" s="10" t="s">
        <v>668</v>
      </c>
      <c r="AE3009" s="10" t="s">
        <v>668</v>
      </c>
      <c r="AF3009" s="10" t="s">
        <v>668</v>
      </c>
      <c r="AG3009" s="10" t="s">
        <v>668</v>
      </c>
      <c r="AH3009" s="10" t="s">
        <v>668</v>
      </c>
      <c r="AI3009" s="18" t="s">
        <v>668</v>
      </c>
      <c r="AJ3009" s="10" t="s">
        <v>668</v>
      </c>
    </row>
    <row r="3010" spans="1:36" ht="14.25" customHeight="1" x14ac:dyDescent="0.25">
      <c r="A3010" s="10" t="s">
        <v>4739</v>
      </c>
      <c r="B3010" s="10" t="s">
        <v>1578</v>
      </c>
      <c r="C3010" s="10" t="s">
        <v>5598</v>
      </c>
      <c r="D3010" s="10" t="s">
        <v>2852</v>
      </c>
      <c r="E3010" s="33" t="s">
        <v>5608</v>
      </c>
      <c r="F3010" s="10" t="s">
        <v>6584</v>
      </c>
      <c r="G3010" s="10" t="s">
        <v>3117</v>
      </c>
      <c r="H3010" s="10" t="s">
        <v>3118</v>
      </c>
      <c r="I3010" s="33" t="s">
        <v>4727</v>
      </c>
      <c r="J3010" s="62">
        <v>5</v>
      </c>
      <c r="K3010" s="62">
        <v>207</v>
      </c>
      <c r="L3010" s="62">
        <v>6</v>
      </c>
      <c r="M3010" s="62">
        <v>12</v>
      </c>
      <c r="N3010" s="10" t="s">
        <v>4134</v>
      </c>
      <c r="O3010" s="62">
        <v>226</v>
      </c>
      <c r="P3010" s="62" t="s">
        <v>5757</v>
      </c>
      <c r="Q3010" s="19" t="s">
        <v>668</v>
      </c>
      <c r="R3010" s="19" t="s">
        <v>668</v>
      </c>
      <c r="S3010" s="19" t="s">
        <v>668</v>
      </c>
      <c r="T3010" s="19" t="s">
        <v>668</v>
      </c>
      <c r="U3010" s="19" t="s">
        <v>668</v>
      </c>
      <c r="V3010" s="58" t="s">
        <v>668</v>
      </c>
      <c r="W3010" s="58" t="s">
        <v>668</v>
      </c>
      <c r="X3010" s="58" t="s">
        <v>668</v>
      </c>
      <c r="Y3010" s="20" t="s">
        <v>668</v>
      </c>
      <c r="Z3010" s="20" t="s">
        <v>668</v>
      </c>
      <c r="AA3010" s="20" t="s">
        <v>668</v>
      </c>
      <c r="AB3010" s="10" t="s">
        <v>668</v>
      </c>
      <c r="AC3010" s="10" t="s">
        <v>668</v>
      </c>
      <c r="AD3010" s="10" t="s">
        <v>668</v>
      </c>
      <c r="AE3010" s="10" t="s">
        <v>668</v>
      </c>
      <c r="AF3010" s="10" t="s">
        <v>668</v>
      </c>
      <c r="AG3010" s="10" t="s">
        <v>668</v>
      </c>
      <c r="AH3010" s="10" t="s">
        <v>668</v>
      </c>
      <c r="AI3010" s="18" t="s">
        <v>668</v>
      </c>
      <c r="AJ3010" s="10" t="s">
        <v>668</v>
      </c>
    </row>
    <row r="3011" spans="1:36" ht="14.25" customHeight="1" x14ac:dyDescent="0.25">
      <c r="A3011" s="10" t="s">
        <v>3239</v>
      </c>
      <c r="B3011" s="10" t="s">
        <v>1578</v>
      </c>
      <c r="C3011" s="10" t="s">
        <v>5597</v>
      </c>
      <c r="D3011" s="10" t="s">
        <v>2996</v>
      </c>
      <c r="E3011" s="33" t="s">
        <v>5608</v>
      </c>
      <c r="F3011" s="10" t="s">
        <v>5623</v>
      </c>
      <c r="G3011" s="10" t="s">
        <v>3117</v>
      </c>
      <c r="H3011" s="10" t="s">
        <v>3118</v>
      </c>
      <c r="I3011" s="33" t="s">
        <v>3240</v>
      </c>
      <c r="J3011" s="64">
        <v>1</v>
      </c>
      <c r="K3011" s="64" t="s">
        <v>668</v>
      </c>
      <c r="L3011" s="64">
        <v>2</v>
      </c>
      <c r="M3011" s="64">
        <v>9</v>
      </c>
      <c r="N3011" s="10" t="s">
        <v>3010</v>
      </c>
      <c r="O3011" s="64">
        <v>162</v>
      </c>
      <c r="P3011" s="62" t="s">
        <v>5757</v>
      </c>
      <c r="Q3011" s="19">
        <v>49.650888999999999</v>
      </c>
      <c r="R3011" s="19">
        <v>11.934498</v>
      </c>
      <c r="S3011" s="19">
        <v>61.585386999999997</v>
      </c>
      <c r="T3011" s="10" t="s">
        <v>3241</v>
      </c>
      <c r="U3011" s="54" t="s">
        <v>668</v>
      </c>
      <c r="V3011" s="58" t="s">
        <v>668</v>
      </c>
      <c r="W3011" s="58" t="s">
        <v>668</v>
      </c>
      <c r="X3011" s="58" t="s">
        <v>668</v>
      </c>
      <c r="Y3011" s="20" t="s">
        <v>668</v>
      </c>
      <c r="Z3011" s="20" t="s">
        <v>668</v>
      </c>
      <c r="AA3011" s="20" t="s">
        <v>668</v>
      </c>
      <c r="AB3011" s="10" t="s">
        <v>668</v>
      </c>
      <c r="AC3011" s="10" t="s">
        <v>668</v>
      </c>
      <c r="AD3011" s="10" t="s">
        <v>668</v>
      </c>
      <c r="AE3011" s="10" t="s">
        <v>668</v>
      </c>
      <c r="AF3011" s="10" t="s">
        <v>668</v>
      </c>
      <c r="AG3011" s="10" t="s">
        <v>668</v>
      </c>
      <c r="AH3011" s="10" t="s">
        <v>668</v>
      </c>
      <c r="AI3011" s="18" t="s">
        <v>668</v>
      </c>
      <c r="AJ3011" s="10" t="s">
        <v>668</v>
      </c>
    </row>
    <row r="3012" spans="1:36" ht="14.25" customHeight="1" x14ac:dyDescent="0.25">
      <c r="A3012" s="10" t="s">
        <v>3242</v>
      </c>
      <c r="B3012" s="10" t="s">
        <v>1578</v>
      </c>
      <c r="C3012" s="10" t="s">
        <v>5597</v>
      </c>
      <c r="D3012" s="10" t="s">
        <v>2996</v>
      </c>
      <c r="E3012" s="33" t="s">
        <v>5608</v>
      </c>
      <c r="F3012" s="10" t="s">
        <v>668</v>
      </c>
      <c r="G3012" s="10" t="s">
        <v>3117</v>
      </c>
      <c r="H3012" s="10" t="s">
        <v>3118</v>
      </c>
      <c r="I3012" s="33" t="s">
        <v>3240</v>
      </c>
      <c r="J3012" s="64">
        <v>2</v>
      </c>
      <c r="K3012" s="64" t="s">
        <v>668</v>
      </c>
      <c r="L3012" s="64">
        <v>1</v>
      </c>
      <c r="M3012" s="64">
        <v>9</v>
      </c>
      <c r="N3012" s="10" t="s">
        <v>3010</v>
      </c>
      <c r="O3012" s="64">
        <v>162</v>
      </c>
      <c r="P3012" s="62" t="s">
        <v>5757</v>
      </c>
      <c r="Q3012" s="19">
        <v>49.650888999999999</v>
      </c>
      <c r="R3012" s="19">
        <v>10.636619</v>
      </c>
      <c r="S3012" s="19">
        <v>60.287508000000003</v>
      </c>
      <c r="T3012" s="10" t="s">
        <v>3243</v>
      </c>
      <c r="U3012" s="54" t="s">
        <v>668</v>
      </c>
      <c r="V3012" s="58" t="s">
        <v>668</v>
      </c>
      <c r="W3012" s="58" t="s">
        <v>668</v>
      </c>
      <c r="X3012" s="58" t="s">
        <v>668</v>
      </c>
      <c r="Y3012" s="20" t="s">
        <v>668</v>
      </c>
      <c r="Z3012" s="20" t="s">
        <v>668</v>
      </c>
      <c r="AA3012" s="20" t="s">
        <v>668</v>
      </c>
      <c r="AB3012" s="10" t="s">
        <v>668</v>
      </c>
      <c r="AC3012" s="10" t="s">
        <v>668</v>
      </c>
      <c r="AD3012" s="10" t="s">
        <v>668</v>
      </c>
      <c r="AE3012" s="10" t="s">
        <v>668</v>
      </c>
      <c r="AF3012" s="10" t="s">
        <v>668</v>
      </c>
      <c r="AG3012" s="10" t="s">
        <v>668</v>
      </c>
      <c r="AH3012" s="10" t="s">
        <v>668</v>
      </c>
      <c r="AI3012" s="18" t="s">
        <v>668</v>
      </c>
      <c r="AJ3012" s="10" t="s">
        <v>668</v>
      </c>
    </row>
    <row r="3013" spans="1:36" ht="14.25" customHeight="1" x14ac:dyDescent="0.25">
      <c r="A3013" s="10" t="s">
        <v>3244</v>
      </c>
      <c r="B3013" s="10" t="s">
        <v>1578</v>
      </c>
      <c r="C3013" s="10" t="s">
        <v>5597</v>
      </c>
      <c r="D3013" s="10" t="s">
        <v>2996</v>
      </c>
      <c r="E3013" s="33" t="s">
        <v>5608</v>
      </c>
      <c r="F3013" s="10" t="s">
        <v>668</v>
      </c>
      <c r="G3013" s="10" t="s">
        <v>3117</v>
      </c>
      <c r="H3013" s="10" t="s">
        <v>3118</v>
      </c>
      <c r="I3013" s="33" t="s">
        <v>3245</v>
      </c>
      <c r="J3013" s="64">
        <v>3</v>
      </c>
      <c r="K3013" s="64" t="s">
        <v>668</v>
      </c>
      <c r="L3013" s="64">
        <v>1</v>
      </c>
      <c r="M3013" s="64">
        <v>9</v>
      </c>
      <c r="N3013" s="10" t="s">
        <v>3010</v>
      </c>
      <c r="O3013" s="64">
        <v>162</v>
      </c>
      <c r="P3013" s="62" t="s">
        <v>5757</v>
      </c>
      <c r="Q3013" s="19">
        <v>49.650888999999999</v>
      </c>
      <c r="R3013" s="19">
        <v>11.913087000000001</v>
      </c>
      <c r="S3013" s="19">
        <v>61.563975999999997</v>
      </c>
      <c r="T3013" s="10" t="s">
        <v>3125</v>
      </c>
      <c r="U3013" s="54" t="s">
        <v>668</v>
      </c>
      <c r="V3013" s="58" t="s">
        <v>668</v>
      </c>
      <c r="W3013" s="58" t="s">
        <v>668</v>
      </c>
      <c r="X3013" s="58" t="s">
        <v>668</v>
      </c>
      <c r="Y3013" s="20" t="s">
        <v>668</v>
      </c>
      <c r="Z3013" s="20" t="s">
        <v>668</v>
      </c>
      <c r="AA3013" s="20" t="s">
        <v>668</v>
      </c>
      <c r="AB3013" s="10" t="s">
        <v>668</v>
      </c>
      <c r="AC3013" s="10" t="s">
        <v>668</v>
      </c>
      <c r="AD3013" s="10" t="s">
        <v>668</v>
      </c>
      <c r="AE3013" s="10" t="s">
        <v>668</v>
      </c>
      <c r="AF3013" s="10" t="s">
        <v>668</v>
      </c>
      <c r="AG3013" s="10" t="s">
        <v>668</v>
      </c>
      <c r="AH3013" s="10" t="s">
        <v>668</v>
      </c>
      <c r="AI3013" s="18" t="s">
        <v>668</v>
      </c>
      <c r="AJ3013" s="10" t="s">
        <v>668</v>
      </c>
    </row>
    <row r="3014" spans="1:36" ht="14.25" customHeight="1" x14ac:dyDescent="0.25">
      <c r="A3014" s="10" t="s">
        <v>3246</v>
      </c>
      <c r="B3014" s="10" t="s">
        <v>1578</v>
      </c>
      <c r="C3014" s="10" t="s">
        <v>5597</v>
      </c>
      <c r="D3014" s="10" t="s">
        <v>2996</v>
      </c>
      <c r="E3014" s="33" t="s">
        <v>5608</v>
      </c>
      <c r="F3014" s="10" t="s">
        <v>668</v>
      </c>
      <c r="G3014" s="10" t="s">
        <v>3117</v>
      </c>
      <c r="H3014" s="10" t="s">
        <v>3248</v>
      </c>
      <c r="I3014" s="47" t="s">
        <v>5653</v>
      </c>
      <c r="J3014" s="64">
        <v>2</v>
      </c>
      <c r="K3014" s="64" t="s">
        <v>668</v>
      </c>
      <c r="L3014" s="64">
        <v>4</v>
      </c>
      <c r="M3014" s="64">
        <v>9</v>
      </c>
      <c r="N3014" s="10" t="s">
        <v>3010</v>
      </c>
      <c r="O3014" s="64">
        <v>163</v>
      </c>
      <c r="P3014" s="62" t="s">
        <v>5757</v>
      </c>
      <c r="Q3014" s="19">
        <v>40.903812000000002</v>
      </c>
      <c r="R3014" s="19">
        <v>9.6022979999999993</v>
      </c>
      <c r="S3014" s="19">
        <v>50.50611</v>
      </c>
      <c r="T3014" s="10" t="s">
        <v>3247</v>
      </c>
      <c r="U3014" s="54" t="s">
        <v>668</v>
      </c>
      <c r="V3014" s="58" t="s">
        <v>668</v>
      </c>
      <c r="W3014" s="58" t="s">
        <v>668</v>
      </c>
      <c r="X3014" s="58" t="s">
        <v>668</v>
      </c>
      <c r="Y3014" s="20" t="s">
        <v>668</v>
      </c>
      <c r="Z3014" s="20" t="s">
        <v>668</v>
      </c>
      <c r="AA3014" s="20" t="s">
        <v>668</v>
      </c>
      <c r="AB3014" s="10" t="s">
        <v>668</v>
      </c>
      <c r="AC3014" s="10" t="s">
        <v>668</v>
      </c>
      <c r="AD3014" s="10" t="s">
        <v>668</v>
      </c>
      <c r="AE3014" s="10" t="s">
        <v>668</v>
      </c>
      <c r="AF3014" s="10" t="s">
        <v>668</v>
      </c>
      <c r="AG3014" s="10" t="s">
        <v>668</v>
      </c>
      <c r="AH3014" s="10" t="s">
        <v>668</v>
      </c>
      <c r="AI3014" s="18" t="s">
        <v>668</v>
      </c>
      <c r="AJ3014" s="10" t="s">
        <v>668</v>
      </c>
    </row>
    <row r="3015" spans="1:36" ht="14.25" customHeight="1" x14ac:dyDescent="0.25">
      <c r="A3015" s="10" t="s">
        <v>3249</v>
      </c>
      <c r="B3015" s="10" t="s">
        <v>1578</v>
      </c>
      <c r="C3015" s="10" t="s">
        <v>5597</v>
      </c>
      <c r="D3015" s="10" t="s">
        <v>2996</v>
      </c>
      <c r="E3015" s="33" t="s">
        <v>5608</v>
      </c>
      <c r="F3015" s="10" t="s">
        <v>668</v>
      </c>
      <c r="G3015" s="10" t="s">
        <v>3117</v>
      </c>
      <c r="H3015" s="10" t="s">
        <v>3248</v>
      </c>
      <c r="I3015" s="47" t="s">
        <v>5653</v>
      </c>
      <c r="J3015" s="64">
        <v>3</v>
      </c>
      <c r="K3015" s="64" t="s">
        <v>668</v>
      </c>
      <c r="L3015" s="64">
        <v>4</v>
      </c>
      <c r="M3015" s="64">
        <v>9</v>
      </c>
      <c r="N3015" s="10" t="s">
        <v>3010</v>
      </c>
      <c r="O3015" s="64">
        <v>163</v>
      </c>
      <c r="P3015" s="62" t="s">
        <v>5757</v>
      </c>
      <c r="Q3015" s="19">
        <v>40.903812000000002</v>
      </c>
      <c r="R3015" s="19">
        <v>7.0486599999999999</v>
      </c>
      <c r="S3015" s="19">
        <v>47.952472</v>
      </c>
      <c r="T3015" s="10" t="s">
        <v>3250</v>
      </c>
      <c r="U3015" s="54" t="s">
        <v>668</v>
      </c>
      <c r="V3015" s="58" t="s">
        <v>668</v>
      </c>
      <c r="W3015" s="58" t="s">
        <v>668</v>
      </c>
      <c r="X3015" s="58" t="s">
        <v>668</v>
      </c>
      <c r="Y3015" s="20" t="s">
        <v>668</v>
      </c>
      <c r="Z3015" s="20" t="s">
        <v>668</v>
      </c>
      <c r="AA3015" s="20" t="s">
        <v>668</v>
      </c>
      <c r="AB3015" s="10" t="s">
        <v>668</v>
      </c>
      <c r="AC3015" s="10" t="s">
        <v>668</v>
      </c>
      <c r="AD3015" s="10" t="s">
        <v>668</v>
      </c>
      <c r="AE3015" s="10" t="s">
        <v>668</v>
      </c>
      <c r="AF3015" s="10" t="s">
        <v>668</v>
      </c>
      <c r="AG3015" s="10" t="s">
        <v>668</v>
      </c>
      <c r="AH3015" s="10" t="s">
        <v>668</v>
      </c>
      <c r="AI3015" s="18" t="s">
        <v>668</v>
      </c>
      <c r="AJ3015" s="10" t="s">
        <v>668</v>
      </c>
    </row>
    <row r="3016" spans="1:36" ht="14.25" customHeight="1" x14ac:dyDescent="0.25">
      <c r="A3016" s="10" t="s">
        <v>3251</v>
      </c>
      <c r="B3016" s="10" t="s">
        <v>1578</v>
      </c>
      <c r="C3016" s="10" t="s">
        <v>5597</v>
      </c>
      <c r="D3016" s="10" t="s">
        <v>2996</v>
      </c>
      <c r="E3016" s="33" t="s">
        <v>5608</v>
      </c>
      <c r="F3016" s="10" t="s">
        <v>668</v>
      </c>
      <c r="G3016" s="10" t="s">
        <v>3117</v>
      </c>
      <c r="H3016" s="10" t="s">
        <v>3248</v>
      </c>
      <c r="I3016" s="47" t="s">
        <v>5653</v>
      </c>
      <c r="J3016" s="64">
        <v>5</v>
      </c>
      <c r="K3016" s="64" t="s">
        <v>668</v>
      </c>
      <c r="L3016" s="64">
        <v>6</v>
      </c>
      <c r="M3016" s="64">
        <v>9</v>
      </c>
      <c r="N3016" s="10" t="s">
        <v>3010</v>
      </c>
      <c r="O3016" s="64">
        <v>163</v>
      </c>
      <c r="P3016" s="62" t="s">
        <v>5757</v>
      </c>
      <c r="Q3016" s="19">
        <v>40.903812000000002</v>
      </c>
      <c r="R3016" s="19">
        <v>4.2904720000000003</v>
      </c>
      <c r="S3016" s="19">
        <v>45.194284000000003</v>
      </c>
      <c r="T3016" s="10" t="s">
        <v>3252</v>
      </c>
      <c r="U3016" s="54" t="s">
        <v>668</v>
      </c>
      <c r="V3016" s="58" t="s">
        <v>668</v>
      </c>
      <c r="W3016" s="58" t="s">
        <v>668</v>
      </c>
      <c r="X3016" s="58" t="s">
        <v>668</v>
      </c>
      <c r="Y3016" s="20" t="s">
        <v>668</v>
      </c>
      <c r="Z3016" s="20" t="s">
        <v>668</v>
      </c>
      <c r="AA3016" s="20" t="s">
        <v>668</v>
      </c>
      <c r="AB3016" s="10" t="s">
        <v>668</v>
      </c>
      <c r="AC3016" s="10" t="s">
        <v>668</v>
      </c>
      <c r="AD3016" s="10" t="s">
        <v>668</v>
      </c>
      <c r="AE3016" s="10" t="s">
        <v>668</v>
      </c>
      <c r="AF3016" s="10" t="s">
        <v>668</v>
      </c>
      <c r="AG3016" s="10" t="s">
        <v>668</v>
      </c>
      <c r="AH3016" s="10" t="s">
        <v>668</v>
      </c>
      <c r="AI3016" s="18" t="s">
        <v>668</v>
      </c>
      <c r="AJ3016" s="10" t="s">
        <v>668</v>
      </c>
    </row>
    <row r="3017" spans="1:36" ht="14.25" customHeight="1" x14ac:dyDescent="0.25">
      <c r="A3017" s="10" t="s">
        <v>3253</v>
      </c>
      <c r="B3017" s="10" t="s">
        <v>1578</v>
      </c>
      <c r="C3017" s="10" t="s">
        <v>5597</v>
      </c>
      <c r="D3017" s="10" t="s">
        <v>2996</v>
      </c>
      <c r="E3017" s="33" t="s">
        <v>5608</v>
      </c>
      <c r="F3017" s="10" t="s">
        <v>668</v>
      </c>
      <c r="G3017" s="10" t="s">
        <v>3117</v>
      </c>
      <c r="H3017" s="10" t="s">
        <v>3118</v>
      </c>
      <c r="I3017" s="33" t="s">
        <v>3254</v>
      </c>
      <c r="J3017" s="64">
        <v>4</v>
      </c>
      <c r="K3017" s="64" t="s">
        <v>668</v>
      </c>
      <c r="L3017" s="64">
        <v>1</v>
      </c>
      <c r="M3017" s="64">
        <v>9</v>
      </c>
      <c r="N3017" s="10" t="s">
        <v>3010</v>
      </c>
      <c r="O3017" s="64">
        <v>167</v>
      </c>
      <c r="P3017" s="62" t="s">
        <v>5757</v>
      </c>
      <c r="Q3017" s="19">
        <v>44.140663000000004</v>
      </c>
      <c r="R3017" s="19">
        <v>8.875375</v>
      </c>
      <c r="S3017" s="19">
        <v>53.016038000000002</v>
      </c>
      <c r="T3017" s="10" t="s">
        <v>3125</v>
      </c>
      <c r="U3017" s="54" t="s">
        <v>668</v>
      </c>
      <c r="V3017" s="58" t="s">
        <v>668</v>
      </c>
      <c r="W3017" s="58" t="s">
        <v>668</v>
      </c>
      <c r="X3017" s="58" t="s">
        <v>668</v>
      </c>
      <c r="Y3017" s="20" t="s">
        <v>668</v>
      </c>
      <c r="Z3017" s="20" t="s">
        <v>668</v>
      </c>
      <c r="AA3017" s="20" t="s">
        <v>668</v>
      </c>
      <c r="AB3017" s="10" t="s">
        <v>668</v>
      </c>
      <c r="AC3017" s="10" t="s">
        <v>668</v>
      </c>
      <c r="AD3017" s="10" t="s">
        <v>668</v>
      </c>
      <c r="AE3017" s="10" t="s">
        <v>668</v>
      </c>
      <c r="AF3017" s="10" t="s">
        <v>668</v>
      </c>
      <c r="AG3017" s="10" t="s">
        <v>668</v>
      </c>
      <c r="AH3017" s="10" t="s">
        <v>668</v>
      </c>
      <c r="AI3017" s="18" t="s">
        <v>668</v>
      </c>
      <c r="AJ3017" s="10" t="s">
        <v>668</v>
      </c>
    </row>
    <row r="3018" spans="1:36" ht="14.25" customHeight="1" x14ac:dyDescent="0.25">
      <c r="A3018" s="10" t="s">
        <v>3255</v>
      </c>
      <c r="B3018" s="10" t="s">
        <v>1578</v>
      </c>
      <c r="C3018" s="10" t="s">
        <v>5597</v>
      </c>
      <c r="D3018" s="10" t="s">
        <v>2996</v>
      </c>
      <c r="E3018" s="33" t="s">
        <v>5608</v>
      </c>
      <c r="F3018" s="10" t="s">
        <v>668</v>
      </c>
      <c r="G3018" s="10" t="s">
        <v>3117</v>
      </c>
      <c r="H3018" s="10" t="s">
        <v>3118</v>
      </c>
      <c r="I3018" s="33" t="s">
        <v>3254</v>
      </c>
      <c r="J3018" s="64">
        <v>4</v>
      </c>
      <c r="K3018" s="64" t="s">
        <v>668</v>
      </c>
      <c r="L3018" s="64">
        <v>2</v>
      </c>
      <c r="M3018" s="64">
        <v>9</v>
      </c>
      <c r="N3018" s="10" t="s">
        <v>3010</v>
      </c>
      <c r="O3018" s="64">
        <v>167</v>
      </c>
      <c r="P3018" s="62" t="s">
        <v>5757</v>
      </c>
      <c r="Q3018" s="19">
        <v>44.140663000000004</v>
      </c>
      <c r="R3018" s="19">
        <v>6.4333150000000003</v>
      </c>
      <c r="S3018" s="19">
        <v>50.573977999999997</v>
      </c>
      <c r="T3018" s="10" t="s">
        <v>3256</v>
      </c>
      <c r="U3018" s="54" t="s">
        <v>668</v>
      </c>
      <c r="V3018" s="58" t="s">
        <v>668</v>
      </c>
      <c r="W3018" s="58" t="s">
        <v>668</v>
      </c>
      <c r="X3018" s="58" t="s">
        <v>668</v>
      </c>
      <c r="Y3018" s="20" t="s">
        <v>668</v>
      </c>
      <c r="Z3018" s="20" t="s">
        <v>668</v>
      </c>
      <c r="AA3018" s="20" t="s">
        <v>668</v>
      </c>
      <c r="AB3018" s="10" t="s">
        <v>668</v>
      </c>
      <c r="AC3018" s="10" t="s">
        <v>668</v>
      </c>
      <c r="AD3018" s="10" t="s">
        <v>668</v>
      </c>
      <c r="AE3018" s="10" t="s">
        <v>668</v>
      </c>
      <c r="AF3018" s="10" t="s">
        <v>668</v>
      </c>
      <c r="AG3018" s="10" t="s">
        <v>668</v>
      </c>
      <c r="AH3018" s="10" t="s">
        <v>668</v>
      </c>
      <c r="AI3018" s="18" t="s">
        <v>668</v>
      </c>
      <c r="AJ3018" s="10" t="s">
        <v>668</v>
      </c>
    </row>
    <row r="3019" spans="1:36" ht="14.25" customHeight="1" x14ac:dyDescent="0.25">
      <c r="A3019" s="10" t="s">
        <v>3257</v>
      </c>
      <c r="B3019" s="10" t="s">
        <v>1578</v>
      </c>
      <c r="C3019" s="10" t="s">
        <v>5597</v>
      </c>
      <c r="D3019" s="10" t="s">
        <v>2996</v>
      </c>
      <c r="E3019" s="33" t="s">
        <v>5608</v>
      </c>
      <c r="F3019" s="10" t="s">
        <v>668</v>
      </c>
      <c r="G3019" s="10" t="s">
        <v>3117</v>
      </c>
      <c r="H3019" s="10" t="s">
        <v>3118</v>
      </c>
      <c r="I3019" s="33" t="s">
        <v>3254</v>
      </c>
      <c r="J3019" s="64">
        <v>1</v>
      </c>
      <c r="K3019" s="64" t="s">
        <v>668</v>
      </c>
      <c r="L3019" s="64">
        <v>2</v>
      </c>
      <c r="M3019" s="64">
        <v>9</v>
      </c>
      <c r="N3019" s="10" t="s">
        <v>3010</v>
      </c>
      <c r="O3019" s="64">
        <v>167</v>
      </c>
      <c r="P3019" s="62" t="s">
        <v>5757</v>
      </c>
      <c r="Q3019" s="19">
        <v>44.140663000000004</v>
      </c>
      <c r="R3019" s="19">
        <v>5.1832050000000001</v>
      </c>
      <c r="S3019" s="19">
        <v>49.323867999999997</v>
      </c>
      <c r="T3019" s="10" t="s">
        <v>3258</v>
      </c>
      <c r="U3019" s="54" t="s">
        <v>668</v>
      </c>
      <c r="V3019" s="58" t="s">
        <v>668</v>
      </c>
      <c r="W3019" s="58" t="s">
        <v>668</v>
      </c>
      <c r="X3019" s="58" t="s">
        <v>668</v>
      </c>
      <c r="Y3019" s="20" t="s">
        <v>668</v>
      </c>
      <c r="Z3019" s="20" t="s">
        <v>668</v>
      </c>
      <c r="AA3019" s="20" t="s">
        <v>668</v>
      </c>
      <c r="AB3019" s="10" t="s">
        <v>668</v>
      </c>
      <c r="AC3019" s="10" t="s">
        <v>668</v>
      </c>
      <c r="AD3019" s="10" t="s">
        <v>668</v>
      </c>
      <c r="AE3019" s="10" t="s">
        <v>668</v>
      </c>
      <c r="AF3019" s="10" t="s">
        <v>668</v>
      </c>
      <c r="AG3019" s="10" t="s">
        <v>668</v>
      </c>
      <c r="AH3019" s="10" t="s">
        <v>668</v>
      </c>
      <c r="AI3019" s="18" t="s">
        <v>668</v>
      </c>
      <c r="AJ3019" s="10" t="s">
        <v>668</v>
      </c>
    </row>
    <row r="3020" spans="1:36" ht="14.25" customHeight="1" x14ac:dyDescent="0.25">
      <c r="A3020" s="10" t="s">
        <v>3259</v>
      </c>
      <c r="B3020" s="10" t="s">
        <v>1578</v>
      </c>
      <c r="C3020" s="10" t="s">
        <v>5597</v>
      </c>
      <c r="D3020" s="10" t="s">
        <v>2996</v>
      </c>
      <c r="E3020" s="33" t="s">
        <v>5608</v>
      </c>
      <c r="F3020" s="10" t="s">
        <v>668</v>
      </c>
      <c r="G3020" s="10" t="s">
        <v>3117</v>
      </c>
      <c r="H3020" s="10" t="s">
        <v>3248</v>
      </c>
      <c r="I3020" s="47" t="s">
        <v>5653</v>
      </c>
      <c r="J3020" s="64">
        <v>9</v>
      </c>
      <c r="K3020" s="64" t="s">
        <v>668</v>
      </c>
      <c r="L3020" s="64">
        <v>4</v>
      </c>
      <c r="M3020" s="64">
        <v>9</v>
      </c>
      <c r="N3020" s="10" t="s">
        <v>3010</v>
      </c>
      <c r="O3020" s="64">
        <v>166</v>
      </c>
      <c r="P3020" s="62" t="s">
        <v>5757</v>
      </c>
      <c r="Q3020" s="19">
        <v>35.011555999999999</v>
      </c>
      <c r="R3020" s="19">
        <v>12.921531999999999</v>
      </c>
      <c r="S3020" s="19">
        <v>47.933087999999998</v>
      </c>
      <c r="T3020" s="10" t="s">
        <v>3306</v>
      </c>
      <c r="U3020" s="54" t="s">
        <v>668</v>
      </c>
      <c r="V3020" s="58" t="s">
        <v>668</v>
      </c>
      <c r="W3020" s="58" t="s">
        <v>668</v>
      </c>
      <c r="X3020" s="58" t="s">
        <v>668</v>
      </c>
      <c r="Y3020" s="20" t="s">
        <v>668</v>
      </c>
      <c r="Z3020" s="20" t="s">
        <v>668</v>
      </c>
      <c r="AA3020" s="20" t="s">
        <v>668</v>
      </c>
      <c r="AB3020" s="10" t="s">
        <v>668</v>
      </c>
      <c r="AC3020" s="10" t="s">
        <v>668</v>
      </c>
      <c r="AD3020" s="10" t="s">
        <v>668</v>
      </c>
      <c r="AE3020" s="10" t="s">
        <v>668</v>
      </c>
      <c r="AF3020" s="10" t="s">
        <v>668</v>
      </c>
      <c r="AG3020" s="10" t="s">
        <v>668</v>
      </c>
      <c r="AH3020" s="10" t="s">
        <v>668</v>
      </c>
      <c r="AI3020" s="18" t="s">
        <v>668</v>
      </c>
      <c r="AJ3020" s="10" t="s">
        <v>668</v>
      </c>
    </row>
    <row r="3021" spans="1:36" ht="14.25" customHeight="1" x14ac:dyDescent="0.25">
      <c r="A3021" s="10" t="s">
        <v>3307</v>
      </c>
      <c r="B3021" s="10" t="s">
        <v>1578</v>
      </c>
      <c r="C3021" s="10" t="s">
        <v>5597</v>
      </c>
      <c r="D3021" s="10" t="s">
        <v>2996</v>
      </c>
      <c r="E3021" s="33" t="s">
        <v>5608</v>
      </c>
      <c r="F3021" s="10" t="s">
        <v>668</v>
      </c>
      <c r="G3021" s="10" t="s">
        <v>3117</v>
      </c>
      <c r="H3021" s="10" t="s">
        <v>3248</v>
      </c>
      <c r="I3021" s="47" t="s">
        <v>5653</v>
      </c>
      <c r="J3021" s="64">
        <v>1</v>
      </c>
      <c r="K3021" s="64" t="s">
        <v>668</v>
      </c>
      <c r="L3021" s="64">
        <v>4</v>
      </c>
      <c r="M3021" s="64">
        <v>9</v>
      </c>
      <c r="N3021" s="10" t="s">
        <v>3010</v>
      </c>
      <c r="O3021" s="64">
        <v>166</v>
      </c>
      <c r="P3021" s="62" t="s">
        <v>5757</v>
      </c>
      <c r="Q3021" s="19">
        <v>35.011555999999999</v>
      </c>
      <c r="R3021" s="19">
        <v>3.8765010000000002</v>
      </c>
      <c r="S3021" s="19">
        <v>38.888057000000003</v>
      </c>
      <c r="T3021" s="10" t="s">
        <v>3308</v>
      </c>
      <c r="U3021" s="54" t="s">
        <v>668</v>
      </c>
      <c r="V3021" s="58" t="s">
        <v>668</v>
      </c>
      <c r="W3021" s="58" t="s">
        <v>668</v>
      </c>
      <c r="X3021" s="58" t="s">
        <v>668</v>
      </c>
      <c r="Y3021" s="20" t="s">
        <v>668</v>
      </c>
      <c r="Z3021" s="20" t="s">
        <v>668</v>
      </c>
      <c r="AA3021" s="20" t="s">
        <v>668</v>
      </c>
      <c r="AB3021" s="10" t="s">
        <v>668</v>
      </c>
      <c r="AC3021" s="10" t="s">
        <v>668</v>
      </c>
      <c r="AD3021" s="10" t="s">
        <v>668</v>
      </c>
      <c r="AE3021" s="10" t="s">
        <v>668</v>
      </c>
      <c r="AF3021" s="10" t="s">
        <v>668</v>
      </c>
      <c r="AG3021" s="10" t="s">
        <v>668</v>
      </c>
      <c r="AH3021" s="10" t="s">
        <v>668</v>
      </c>
      <c r="AI3021" s="18" t="s">
        <v>668</v>
      </c>
      <c r="AJ3021" s="10" t="s">
        <v>668</v>
      </c>
    </row>
    <row r="3022" spans="1:36" ht="14.25" customHeight="1" x14ac:dyDescent="0.25">
      <c r="A3022" s="10" t="s">
        <v>3309</v>
      </c>
      <c r="B3022" s="10" t="s">
        <v>1578</v>
      </c>
      <c r="C3022" s="10" t="s">
        <v>5597</v>
      </c>
      <c r="D3022" s="10" t="s">
        <v>2996</v>
      </c>
      <c r="E3022" s="33" t="s">
        <v>5608</v>
      </c>
      <c r="F3022" s="10" t="s">
        <v>668</v>
      </c>
      <c r="G3022" s="10" t="s">
        <v>3117</v>
      </c>
      <c r="H3022" s="10" t="s">
        <v>3118</v>
      </c>
      <c r="I3022" s="33" t="s">
        <v>3240</v>
      </c>
      <c r="J3022" s="64">
        <v>4</v>
      </c>
      <c r="K3022" s="64" t="s">
        <v>668</v>
      </c>
      <c r="L3022" s="64">
        <v>3</v>
      </c>
      <c r="M3022" s="64">
        <v>9</v>
      </c>
      <c r="N3022" s="10" t="s">
        <v>3010</v>
      </c>
      <c r="O3022" s="64">
        <v>168</v>
      </c>
      <c r="P3022" s="62" t="s">
        <v>5757</v>
      </c>
      <c r="Q3022" s="19">
        <v>37.715423000000001</v>
      </c>
      <c r="R3022" s="19">
        <v>8.7853849999999998</v>
      </c>
      <c r="S3022" s="19">
        <v>46.500807999999999</v>
      </c>
      <c r="T3022" s="10" t="s">
        <v>3310</v>
      </c>
      <c r="U3022" s="54" t="s">
        <v>668</v>
      </c>
      <c r="V3022" s="58" t="s">
        <v>668</v>
      </c>
      <c r="W3022" s="58" t="s">
        <v>668</v>
      </c>
      <c r="X3022" s="58" t="s">
        <v>668</v>
      </c>
      <c r="Y3022" s="20" t="s">
        <v>668</v>
      </c>
      <c r="Z3022" s="20" t="s">
        <v>668</v>
      </c>
      <c r="AA3022" s="20" t="s">
        <v>668</v>
      </c>
      <c r="AB3022" s="10" t="s">
        <v>668</v>
      </c>
      <c r="AC3022" s="10" t="s">
        <v>668</v>
      </c>
      <c r="AD3022" s="10" t="s">
        <v>668</v>
      </c>
      <c r="AE3022" s="10" t="s">
        <v>668</v>
      </c>
      <c r="AF3022" s="10" t="s">
        <v>668</v>
      </c>
      <c r="AG3022" s="10" t="s">
        <v>668</v>
      </c>
      <c r="AH3022" s="10" t="s">
        <v>668</v>
      </c>
      <c r="AI3022" s="18" t="s">
        <v>668</v>
      </c>
      <c r="AJ3022" s="10" t="s">
        <v>668</v>
      </c>
    </row>
    <row r="3023" spans="1:36" ht="14.25" customHeight="1" x14ac:dyDescent="0.25">
      <c r="A3023" s="10" t="s">
        <v>3311</v>
      </c>
      <c r="B3023" s="10" t="s">
        <v>1578</v>
      </c>
      <c r="C3023" s="10" t="s">
        <v>5597</v>
      </c>
      <c r="D3023" s="10" t="s">
        <v>2996</v>
      </c>
      <c r="E3023" s="33" t="s">
        <v>5608</v>
      </c>
      <c r="F3023" s="10" t="s">
        <v>668</v>
      </c>
      <c r="G3023" s="10" t="s">
        <v>3117</v>
      </c>
      <c r="H3023" s="10" t="s">
        <v>3118</v>
      </c>
      <c r="I3023" s="33" t="s">
        <v>3245</v>
      </c>
      <c r="J3023" s="64">
        <v>2</v>
      </c>
      <c r="K3023" s="64" t="s">
        <v>668</v>
      </c>
      <c r="L3023" s="64">
        <v>4</v>
      </c>
      <c r="M3023" s="64">
        <v>9</v>
      </c>
      <c r="N3023" s="10" t="s">
        <v>3010</v>
      </c>
      <c r="O3023" s="64">
        <v>168</v>
      </c>
      <c r="P3023" s="62" t="s">
        <v>5757</v>
      </c>
      <c r="Q3023" s="19">
        <v>37.715423000000001</v>
      </c>
      <c r="R3023" s="19">
        <v>9.4465020000000006</v>
      </c>
      <c r="S3023" s="19">
        <v>47.161924999999997</v>
      </c>
      <c r="T3023" s="10" t="s">
        <v>3312</v>
      </c>
      <c r="U3023" s="54" t="s">
        <v>668</v>
      </c>
      <c r="V3023" s="58" t="s">
        <v>668</v>
      </c>
      <c r="W3023" s="58" t="s">
        <v>668</v>
      </c>
      <c r="X3023" s="58" t="s">
        <v>668</v>
      </c>
      <c r="Y3023" s="20" t="s">
        <v>668</v>
      </c>
      <c r="Z3023" s="20" t="s">
        <v>668</v>
      </c>
      <c r="AA3023" s="20" t="s">
        <v>668</v>
      </c>
      <c r="AB3023" s="10" t="s">
        <v>668</v>
      </c>
      <c r="AC3023" s="10" t="s">
        <v>668</v>
      </c>
      <c r="AD3023" s="10" t="s">
        <v>668</v>
      </c>
      <c r="AE3023" s="10" t="s">
        <v>668</v>
      </c>
      <c r="AF3023" s="10" t="s">
        <v>668</v>
      </c>
      <c r="AG3023" s="10" t="s">
        <v>668</v>
      </c>
      <c r="AH3023" s="10" t="s">
        <v>668</v>
      </c>
      <c r="AI3023" s="18" t="s">
        <v>668</v>
      </c>
      <c r="AJ3023" s="10" t="s">
        <v>668</v>
      </c>
    </row>
    <row r="3024" spans="1:36" ht="14.25" customHeight="1" x14ac:dyDescent="0.25">
      <c r="A3024" s="10" t="s">
        <v>3313</v>
      </c>
      <c r="B3024" s="10" t="s">
        <v>1578</v>
      </c>
      <c r="C3024" s="10" t="s">
        <v>5597</v>
      </c>
      <c r="D3024" s="10" t="s">
        <v>2996</v>
      </c>
      <c r="E3024" s="33" t="s">
        <v>5608</v>
      </c>
      <c r="F3024" s="10" t="s">
        <v>668</v>
      </c>
      <c r="G3024" s="10" t="s">
        <v>3117</v>
      </c>
      <c r="H3024" s="10" t="s">
        <v>3118</v>
      </c>
      <c r="I3024" s="33" t="s">
        <v>3254</v>
      </c>
      <c r="J3024" s="64">
        <v>2</v>
      </c>
      <c r="K3024" s="64" t="s">
        <v>668</v>
      </c>
      <c r="L3024" s="64">
        <v>4</v>
      </c>
      <c r="M3024" s="64">
        <v>9</v>
      </c>
      <c r="N3024" s="10" t="s">
        <v>3010</v>
      </c>
      <c r="O3024" s="64">
        <v>161</v>
      </c>
      <c r="P3024" s="62" t="s">
        <v>5757</v>
      </c>
      <c r="Q3024" s="19">
        <v>35.428530000000002</v>
      </c>
      <c r="R3024" s="19">
        <v>10.147401</v>
      </c>
      <c r="S3024" s="19">
        <v>45.575930999999997</v>
      </c>
      <c r="T3024" s="10" t="s">
        <v>3314</v>
      </c>
      <c r="U3024" s="54" t="s">
        <v>668</v>
      </c>
      <c r="V3024" s="58" t="s">
        <v>668</v>
      </c>
      <c r="W3024" s="58" t="s">
        <v>668</v>
      </c>
      <c r="X3024" s="58" t="s">
        <v>668</v>
      </c>
      <c r="Y3024" s="20" t="s">
        <v>668</v>
      </c>
      <c r="Z3024" s="20" t="s">
        <v>668</v>
      </c>
      <c r="AA3024" s="20" t="s">
        <v>668</v>
      </c>
      <c r="AB3024" s="10" t="s">
        <v>668</v>
      </c>
      <c r="AC3024" s="10" t="s">
        <v>668</v>
      </c>
      <c r="AD3024" s="10" t="s">
        <v>668</v>
      </c>
      <c r="AE3024" s="10" t="s">
        <v>668</v>
      </c>
      <c r="AF3024" s="10" t="s">
        <v>668</v>
      </c>
      <c r="AG3024" s="10" t="s">
        <v>668</v>
      </c>
      <c r="AH3024" s="10" t="s">
        <v>668</v>
      </c>
      <c r="AI3024" s="18" t="s">
        <v>668</v>
      </c>
      <c r="AJ3024" s="10" t="s">
        <v>668</v>
      </c>
    </row>
    <row r="3025" spans="1:36" ht="14.25" customHeight="1" x14ac:dyDescent="0.25">
      <c r="A3025" s="10" t="s">
        <v>3315</v>
      </c>
      <c r="B3025" s="10" t="s">
        <v>1578</v>
      </c>
      <c r="C3025" s="10" t="s">
        <v>5597</v>
      </c>
      <c r="D3025" s="10" t="s">
        <v>2996</v>
      </c>
      <c r="E3025" s="33" t="s">
        <v>5608</v>
      </c>
      <c r="F3025" s="10" t="s">
        <v>668</v>
      </c>
      <c r="G3025" s="10" t="s">
        <v>3117</v>
      </c>
      <c r="H3025" s="10" t="s">
        <v>3118</v>
      </c>
      <c r="I3025" s="33" t="s">
        <v>3316</v>
      </c>
      <c r="J3025" s="64">
        <v>2</v>
      </c>
      <c r="K3025" s="64" t="s">
        <v>668</v>
      </c>
      <c r="L3025" s="64">
        <v>3</v>
      </c>
      <c r="M3025" s="64">
        <v>9</v>
      </c>
      <c r="N3025" s="10" t="s">
        <v>3010</v>
      </c>
      <c r="O3025" s="64">
        <v>161</v>
      </c>
      <c r="P3025" s="62" t="s">
        <v>5757</v>
      </c>
      <c r="Q3025" s="19">
        <v>35.428530000000002</v>
      </c>
      <c r="R3025" s="19">
        <v>5.7033950000000004</v>
      </c>
      <c r="S3025" s="19">
        <v>41.131925000000003</v>
      </c>
      <c r="T3025" s="10" t="s">
        <v>3317</v>
      </c>
      <c r="U3025" s="54" t="s">
        <v>668</v>
      </c>
      <c r="V3025" s="58" t="s">
        <v>668</v>
      </c>
      <c r="W3025" s="58" t="s">
        <v>668</v>
      </c>
      <c r="X3025" s="58" t="s">
        <v>668</v>
      </c>
      <c r="Y3025" s="20" t="s">
        <v>668</v>
      </c>
      <c r="Z3025" s="20" t="s">
        <v>668</v>
      </c>
      <c r="AA3025" s="20" t="s">
        <v>668</v>
      </c>
      <c r="AB3025" s="10" t="s">
        <v>668</v>
      </c>
      <c r="AC3025" s="10" t="s">
        <v>668</v>
      </c>
      <c r="AD3025" s="10" t="s">
        <v>668</v>
      </c>
      <c r="AE3025" s="10" t="s">
        <v>668</v>
      </c>
      <c r="AF3025" s="10" t="s">
        <v>668</v>
      </c>
      <c r="AG3025" s="10" t="s">
        <v>668</v>
      </c>
      <c r="AH3025" s="10" t="s">
        <v>668</v>
      </c>
      <c r="AI3025" s="18" t="s">
        <v>668</v>
      </c>
      <c r="AJ3025" s="10" t="s">
        <v>668</v>
      </c>
    </row>
    <row r="3026" spans="1:36" ht="14.25" customHeight="1" x14ac:dyDescent="0.25">
      <c r="A3026" s="10" t="s">
        <v>3318</v>
      </c>
      <c r="B3026" s="10" t="s">
        <v>1578</v>
      </c>
      <c r="C3026" s="10" t="s">
        <v>5597</v>
      </c>
      <c r="D3026" s="10" t="s">
        <v>2996</v>
      </c>
      <c r="E3026" s="33" t="s">
        <v>5608</v>
      </c>
      <c r="F3026" s="10" t="s">
        <v>668</v>
      </c>
      <c r="G3026" s="10" t="s">
        <v>3117</v>
      </c>
      <c r="H3026" s="10" t="s">
        <v>3248</v>
      </c>
      <c r="I3026" s="47" t="s">
        <v>5653</v>
      </c>
      <c r="J3026" s="64">
        <v>6</v>
      </c>
      <c r="K3026" s="64" t="s">
        <v>668</v>
      </c>
      <c r="L3026" s="64">
        <v>3</v>
      </c>
      <c r="M3026" s="64">
        <v>9</v>
      </c>
      <c r="N3026" s="10" t="s">
        <v>3010</v>
      </c>
      <c r="O3026" s="64">
        <v>159</v>
      </c>
      <c r="P3026" s="62" t="s">
        <v>5757</v>
      </c>
      <c r="Q3026" s="19">
        <v>29.723087</v>
      </c>
      <c r="R3026" s="19">
        <v>23.122503999999999</v>
      </c>
      <c r="S3026" s="19">
        <v>52.845590999999999</v>
      </c>
      <c r="T3026" s="10" t="s">
        <v>3319</v>
      </c>
      <c r="U3026" s="54" t="s">
        <v>668</v>
      </c>
      <c r="V3026" s="58" t="s">
        <v>668</v>
      </c>
      <c r="W3026" s="58" t="s">
        <v>668</v>
      </c>
      <c r="X3026" s="58" t="s">
        <v>668</v>
      </c>
      <c r="Y3026" s="20" t="s">
        <v>668</v>
      </c>
      <c r="Z3026" s="20" t="s">
        <v>668</v>
      </c>
      <c r="AA3026" s="20" t="s">
        <v>668</v>
      </c>
      <c r="AB3026" s="10" t="s">
        <v>668</v>
      </c>
      <c r="AC3026" s="10" t="s">
        <v>668</v>
      </c>
      <c r="AD3026" s="10" t="s">
        <v>668</v>
      </c>
      <c r="AE3026" s="10" t="s">
        <v>668</v>
      </c>
      <c r="AF3026" s="10" t="s">
        <v>668</v>
      </c>
      <c r="AG3026" s="10" t="s">
        <v>668</v>
      </c>
      <c r="AH3026" s="10" t="s">
        <v>668</v>
      </c>
      <c r="AI3026" s="18" t="s">
        <v>668</v>
      </c>
      <c r="AJ3026" s="10" t="s">
        <v>668</v>
      </c>
    </row>
    <row r="3027" spans="1:36" ht="14.25" customHeight="1" x14ac:dyDescent="0.25">
      <c r="A3027" s="10" t="s">
        <v>3320</v>
      </c>
      <c r="B3027" s="10" t="s">
        <v>1578</v>
      </c>
      <c r="C3027" s="10" t="s">
        <v>5597</v>
      </c>
      <c r="D3027" s="10" t="s">
        <v>2996</v>
      </c>
      <c r="E3027" s="33" t="s">
        <v>5608</v>
      </c>
      <c r="F3027" s="10" t="s">
        <v>668</v>
      </c>
      <c r="G3027" s="10" t="s">
        <v>3117</v>
      </c>
      <c r="H3027" s="10" t="s">
        <v>3248</v>
      </c>
      <c r="I3027" s="47" t="s">
        <v>5653</v>
      </c>
      <c r="J3027" s="64">
        <v>2</v>
      </c>
      <c r="K3027" s="64" t="s">
        <v>668</v>
      </c>
      <c r="L3027" s="64">
        <v>4</v>
      </c>
      <c r="M3027" s="64">
        <v>9</v>
      </c>
      <c r="N3027" s="10" t="s">
        <v>3010</v>
      </c>
      <c r="O3027" s="64">
        <v>159</v>
      </c>
      <c r="P3027" s="62" t="s">
        <v>5757</v>
      </c>
      <c r="Q3027" s="19">
        <v>29.723087</v>
      </c>
      <c r="R3027" s="19">
        <v>6.5724520000000002</v>
      </c>
      <c r="S3027" s="19">
        <v>36.295538999999998</v>
      </c>
      <c r="T3027" s="10" t="s">
        <v>3321</v>
      </c>
      <c r="U3027" s="54" t="s">
        <v>668</v>
      </c>
      <c r="V3027" s="58" t="s">
        <v>668</v>
      </c>
      <c r="W3027" s="58" t="s">
        <v>668</v>
      </c>
      <c r="X3027" s="58" t="s">
        <v>668</v>
      </c>
      <c r="Y3027" s="20" t="s">
        <v>668</v>
      </c>
      <c r="Z3027" s="20" t="s">
        <v>668</v>
      </c>
      <c r="AA3027" s="20" t="s">
        <v>668</v>
      </c>
      <c r="AB3027" s="10" t="s">
        <v>668</v>
      </c>
      <c r="AC3027" s="10" t="s">
        <v>668</v>
      </c>
      <c r="AD3027" s="10" t="s">
        <v>668</v>
      </c>
      <c r="AE3027" s="10" t="s">
        <v>668</v>
      </c>
      <c r="AF3027" s="10" t="s">
        <v>668</v>
      </c>
      <c r="AG3027" s="10" t="s">
        <v>668</v>
      </c>
      <c r="AH3027" s="10" t="s">
        <v>668</v>
      </c>
      <c r="AI3027" s="18" t="s">
        <v>668</v>
      </c>
      <c r="AJ3027" s="10" t="s">
        <v>668</v>
      </c>
    </row>
    <row r="3028" spans="1:36" ht="14.25" customHeight="1" x14ac:dyDescent="0.25">
      <c r="A3028" s="10" t="s">
        <v>3322</v>
      </c>
      <c r="B3028" s="10" t="s">
        <v>1578</v>
      </c>
      <c r="C3028" s="10" t="s">
        <v>5597</v>
      </c>
      <c r="D3028" s="10" t="s">
        <v>2996</v>
      </c>
      <c r="E3028" s="33" t="s">
        <v>5608</v>
      </c>
      <c r="F3028" s="10" t="s">
        <v>668</v>
      </c>
      <c r="G3028" s="10" t="s">
        <v>3117</v>
      </c>
      <c r="H3028" s="10" t="s">
        <v>3118</v>
      </c>
      <c r="I3028" s="33" t="s">
        <v>3323</v>
      </c>
      <c r="J3028" s="64">
        <v>4</v>
      </c>
      <c r="K3028" s="64" t="s">
        <v>668</v>
      </c>
      <c r="L3028" s="64">
        <v>3</v>
      </c>
      <c r="M3028" s="64">
        <v>6</v>
      </c>
      <c r="N3028" s="10" t="s">
        <v>3008</v>
      </c>
      <c r="O3028" s="64">
        <v>95</v>
      </c>
      <c r="P3028" s="62" t="s">
        <v>5757</v>
      </c>
      <c r="Q3028" s="19">
        <v>34.835621000000003</v>
      </c>
      <c r="R3028" s="19">
        <v>13.216828</v>
      </c>
      <c r="S3028" s="19">
        <v>48.052449000000003</v>
      </c>
      <c r="T3028" s="10" t="s">
        <v>3324</v>
      </c>
      <c r="U3028" s="54" t="s">
        <v>668</v>
      </c>
      <c r="V3028" s="58" t="s">
        <v>668</v>
      </c>
      <c r="W3028" s="58" t="s">
        <v>668</v>
      </c>
      <c r="X3028" s="58" t="s">
        <v>668</v>
      </c>
      <c r="Y3028" s="20" t="s">
        <v>668</v>
      </c>
      <c r="Z3028" s="20" t="s">
        <v>668</v>
      </c>
      <c r="AA3028" s="20" t="s">
        <v>668</v>
      </c>
      <c r="AB3028" s="10" t="s">
        <v>668</v>
      </c>
      <c r="AC3028" s="10" t="s">
        <v>668</v>
      </c>
      <c r="AD3028" s="10" t="s">
        <v>668</v>
      </c>
      <c r="AE3028" s="10" t="s">
        <v>668</v>
      </c>
      <c r="AF3028" s="10" t="s">
        <v>668</v>
      </c>
      <c r="AG3028" s="10" t="s">
        <v>668</v>
      </c>
      <c r="AH3028" s="10" t="s">
        <v>668</v>
      </c>
      <c r="AI3028" s="18" t="s">
        <v>668</v>
      </c>
      <c r="AJ3028" s="10" t="s">
        <v>668</v>
      </c>
    </row>
    <row r="3029" spans="1:36" ht="14.25" customHeight="1" x14ac:dyDescent="0.25">
      <c r="A3029" s="10" t="s">
        <v>3325</v>
      </c>
      <c r="B3029" s="10" t="s">
        <v>1578</v>
      </c>
      <c r="C3029" s="10" t="s">
        <v>5597</v>
      </c>
      <c r="D3029" s="10" t="s">
        <v>2996</v>
      </c>
      <c r="E3029" s="33" t="s">
        <v>5608</v>
      </c>
      <c r="F3029" s="10" t="s">
        <v>668</v>
      </c>
      <c r="G3029" s="10" t="s">
        <v>3117</v>
      </c>
      <c r="H3029" s="10" t="s">
        <v>3118</v>
      </c>
      <c r="I3029" s="33" t="s">
        <v>3254</v>
      </c>
      <c r="J3029" s="64">
        <v>2</v>
      </c>
      <c r="K3029" s="64" t="s">
        <v>668</v>
      </c>
      <c r="L3029" s="64">
        <v>2</v>
      </c>
      <c r="M3029" s="64">
        <v>6</v>
      </c>
      <c r="N3029" s="10" t="s">
        <v>3008</v>
      </c>
      <c r="O3029" s="64">
        <v>95</v>
      </c>
      <c r="P3029" s="62" t="s">
        <v>5757</v>
      </c>
      <c r="Q3029" s="19">
        <v>34.835621000000003</v>
      </c>
      <c r="R3029" s="19">
        <v>9.2799999999999994</v>
      </c>
      <c r="S3029" s="19">
        <v>44.115620999999997</v>
      </c>
      <c r="T3029" s="10" t="s">
        <v>3326</v>
      </c>
      <c r="U3029" s="54" t="s">
        <v>668</v>
      </c>
      <c r="V3029" s="58" t="s">
        <v>668</v>
      </c>
      <c r="W3029" s="58" t="s">
        <v>668</v>
      </c>
      <c r="X3029" s="58" t="s">
        <v>668</v>
      </c>
      <c r="Y3029" s="20" t="s">
        <v>668</v>
      </c>
      <c r="Z3029" s="20" t="s">
        <v>668</v>
      </c>
      <c r="AA3029" s="20" t="s">
        <v>668</v>
      </c>
      <c r="AB3029" s="10" t="s">
        <v>668</v>
      </c>
      <c r="AC3029" s="10" t="s">
        <v>668</v>
      </c>
      <c r="AD3029" s="10" t="s">
        <v>668</v>
      </c>
      <c r="AE3029" s="10" t="s">
        <v>668</v>
      </c>
      <c r="AF3029" s="10" t="s">
        <v>668</v>
      </c>
      <c r="AG3029" s="10" t="s">
        <v>668</v>
      </c>
      <c r="AH3029" s="10" t="s">
        <v>668</v>
      </c>
      <c r="AI3029" s="18" t="s">
        <v>668</v>
      </c>
      <c r="AJ3029" s="10" t="s">
        <v>668</v>
      </c>
    </row>
    <row r="3030" spans="1:36" ht="14.25" customHeight="1" x14ac:dyDescent="0.25">
      <c r="A3030" s="10" t="s">
        <v>3327</v>
      </c>
      <c r="B3030" s="10" t="s">
        <v>1578</v>
      </c>
      <c r="C3030" s="10" t="s">
        <v>5597</v>
      </c>
      <c r="D3030" s="10" t="s">
        <v>2996</v>
      </c>
      <c r="E3030" s="33" t="s">
        <v>5608</v>
      </c>
      <c r="F3030" s="10" t="s">
        <v>668</v>
      </c>
      <c r="G3030" s="10" t="s">
        <v>3117</v>
      </c>
      <c r="H3030" s="10" t="s">
        <v>3248</v>
      </c>
      <c r="I3030" s="47" t="s">
        <v>5653</v>
      </c>
      <c r="J3030" s="64">
        <v>7</v>
      </c>
      <c r="K3030" s="64" t="s">
        <v>668</v>
      </c>
      <c r="L3030" s="64">
        <v>6</v>
      </c>
      <c r="M3030" s="64">
        <v>9</v>
      </c>
      <c r="N3030" s="10" t="s">
        <v>3010</v>
      </c>
      <c r="O3030" s="64">
        <v>150</v>
      </c>
      <c r="P3030" s="62" t="s">
        <v>5757</v>
      </c>
      <c r="Q3030" s="19">
        <v>32.704616999999999</v>
      </c>
      <c r="R3030" s="19">
        <v>12.764638</v>
      </c>
      <c r="S3030" s="19">
        <v>45.469254999999997</v>
      </c>
      <c r="T3030" s="10" t="s">
        <v>3328</v>
      </c>
      <c r="U3030" s="54" t="s">
        <v>668</v>
      </c>
      <c r="V3030" s="58" t="s">
        <v>668</v>
      </c>
      <c r="W3030" s="58" t="s">
        <v>668</v>
      </c>
      <c r="X3030" s="58" t="s">
        <v>668</v>
      </c>
      <c r="Y3030" s="20" t="s">
        <v>668</v>
      </c>
      <c r="Z3030" s="20" t="s">
        <v>668</v>
      </c>
      <c r="AA3030" s="20" t="s">
        <v>668</v>
      </c>
      <c r="AB3030" s="10" t="s">
        <v>668</v>
      </c>
      <c r="AC3030" s="10" t="s">
        <v>668</v>
      </c>
      <c r="AD3030" s="10" t="s">
        <v>668</v>
      </c>
      <c r="AE3030" s="10" t="s">
        <v>668</v>
      </c>
      <c r="AF3030" s="10" t="s">
        <v>668</v>
      </c>
      <c r="AG3030" s="10" t="s">
        <v>668</v>
      </c>
      <c r="AH3030" s="10" t="s">
        <v>668</v>
      </c>
      <c r="AI3030" s="18" t="s">
        <v>668</v>
      </c>
      <c r="AJ3030" s="10" t="s">
        <v>668</v>
      </c>
    </row>
    <row r="3031" spans="1:36" ht="14.25" customHeight="1" x14ac:dyDescent="0.25">
      <c r="A3031" s="10" t="s">
        <v>3329</v>
      </c>
      <c r="B3031" s="10" t="s">
        <v>1578</v>
      </c>
      <c r="C3031" s="10" t="s">
        <v>5597</v>
      </c>
      <c r="D3031" s="10" t="s">
        <v>2996</v>
      </c>
      <c r="E3031" s="33" t="s">
        <v>5608</v>
      </c>
      <c r="F3031" s="10" t="s">
        <v>668</v>
      </c>
      <c r="G3031" s="10" t="s">
        <v>3117</v>
      </c>
      <c r="H3031" s="10" t="s">
        <v>3248</v>
      </c>
      <c r="I3031" s="47" t="s">
        <v>5653</v>
      </c>
      <c r="J3031" s="64">
        <v>3</v>
      </c>
      <c r="K3031" s="64" t="s">
        <v>668</v>
      </c>
      <c r="L3031" s="64">
        <v>2</v>
      </c>
      <c r="M3031" s="64">
        <v>9</v>
      </c>
      <c r="N3031" s="10" t="s">
        <v>3010</v>
      </c>
      <c r="O3031" s="64">
        <v>150</v>
      </c>
      <c r="P3031" s="62" t="s">
        <v>5757</v>
      </c>
      <c r="Q3031" s="19">
        <v>32.704616999999999</v>
      </c>
      <c r="R3031" s="19">
        <v>17.881343000000001</v>
      </c>
      <c r="S3031" s="19">
        <v>50.58596</v>
      </c>
      <c r="T3031" s="10" t="s">
        <v>3330</v>
      </c>
      <c r="U3031" s="54" t="s">
        <v>668</v>
      </c>
      <c r="V3031" s="58" t="s">
        <v>668</v>
      </c>
      <c r="W3031" s="58" t="s">
        <v>668</v>
      </c>
      <c r="X3031" s="58" t="s">
        <v>668</v>
      </c>
      <c r="Y3031" s="20" t="s">
        <v>668</v>
      </c>
      <c r="Z3031" s="20" t="s">
        <v>668</v>
      </c>
      <c r="AA3031" s="20" t="s">
        <v>668</v>
      </c>
      <c r="AB3031" s="10" t="s">
        <v>668</v>
      </c>
      <c r="AC3031" s="10" t="s">
        <v>668</v>
      </c>
      <c r="AD3031" s="10" t="s">
        <v>668</v>
      </c>
      <c r="AE3031" s="10" t="s">
        <v>668</v>
      </c>
      <c r="AF3031" s="10" t="s">
        <v>668</v>
      </c>
      <c r="AG3031" s="10" t="s">
        <v>668</v>
      </c>
      <c r="AH3031" s="10" t="s">
        <v>668</v>
      </c>
      <c r="AI3031" s="18" t="s">
        <v>668</v>
      </c>
      <c r="AJ3031" s="10" t="s">
        <v>668</v>
      </c>
    </row>
    <row r="3032" spans="1:36" ht="14.25" customHeight="1" x14ac:dyDescent="0.25">
      <c r="A3032" s="10" t="s">
        <v>3331</v>
      </c>
      <c r="B3032" s="10" t="s">
        <v>1578</v>
      </c>
      <c r="C3032" s="10" t="s">
        <v>5597</v>
      </c>
      <c r="D3032" s="10" t="s">
        <v>2996</v>
      </c>
      <c r="E3032" s="33" t="s">
        <v>5608</v>
      </c>
      <c r="F3032" s="10" t="s">
        <v>668</v>
      </c>
      <c r="G3032" s="10" t="s">
        <v>3117</v>
      </c>
      <c r="H3032" s="10" t="s">
        <v>3118</v>
      </c>
      <c r="I3032" s="33" t="s">
        <v>3254</v>
      </c>
      <c r="J3032" s="64">
        <v>1</v>
      </c>
      <c r="K3032" s="64" t="s">
        <v>668</v>
      </c>
      <c r="L3032" s="64">
        <v>3</v>
      </c>
      <c r="M3032" s="64">
        <v>9</v>
      </c>
      <c r="N3032" s="10" t="s">
        <v>3010</v>
      </c>
      <c r="O3032" s="64">
        <v>157</v>
      </c>
      <c r="P3032" s="62" t="s">
        <v>5757</v>
      </c>
      <c r="Q3032" s="19">
        <v>22.416226999999999</v>
      </c>
      <c r="R3032" s="19">
        <v>8.7849789999999999</v>
      </c>
      <c r="S3032" s="19">
        <v>31.201205999999999</v>
      </c>
      <c r="T3032" s="10" t="s">
        <v>3256</v>
      </c>
      <c r="U3032" s="54" t="s">
        <v>668</v>
      </c>
      <c r="V3032" s="58" t="s">
        <v>668</v>
      </c>
      <c r="W3032" s="58" t="s">
        <v>668</v>
      </c>
      <c r="X3032" s="58" t="s">
        <v>668</v>
      </c>
      <c r="Y3032" s="20" t="s">
        <v>668</v>
      </c>
      <c r="Z3032" s="20" t="s">
        <v>668</v>
      </c>
      <c r="AA3032" s="20" t="s">
        <v>668</v>
      </c>
      <c r="AB3032" s="10" t="s">
        <v>668</v>
      </c>
      <c r="AC3032" s="10" t="s">
        <v>668</v>
      </c>
      <c r="AD3032" s="10" t="s">
        <v>668</v>
      </c>
      <c r="AE3032" s="10" t="s">
        <v>668</v>
      </c>
      <c r="AF3032" s="10" t="s">
        <v>668</v>
      </c>
      <c r="AG3032" s="10" t="s">
        <v>668</v>
      </c>
      <c r="AH3032" s="10" t="s">
        <v>668</v>
      </c>
      <c r="AI3032" s="18" t="s">
        <v>668</v>
      </c>
      <c r="AJ3032" s="10" t="s">
        <v>668</v>
      </c>
    </row>
    <row r="3033" spans="1:36" ht="14.25" customHeight="1" x14ac:dyDescent="0.25">
      <c r="A3033" s="10" t="s">
        <v>3332</v>
      </c>
      <c r="B3033" s="10" t="s">
        <v>1578</v>
      </c>
      <c r="C3033" s="10" t="s">
        <v>5597</v>
      </c>
      <c r="D3033" s="10" t="s">
        <v>2996</v>
      </c>
      <c r="E3033" s="33" t="s">
        <v>5608</v>
      </c>
      <c r="F3033" s="10" t="s">
        <v>668</v>
      </c>
      <c r="G3033" s="10" t="s">
        <v>3117</v>
      </c>
      <c r="H3033" s="10" t="s">
        <v>3248</v>
      </c>
      <c r="I3033" s="47" t="s">
        <v>5653</v>
      </c>
      <c r="J3033" s="64">
        <v>5</v>
      </c>
      <c r="K3033" s="64" t="s">
        <v>668</v>
      </c>
      <c r="L3033" s="64">
        <v>2</v>
      </c>
      <c r="M3033" s="64">
        <v>9</v>
      </c>
      <c r="N3033" s="10" t="s">
        <v>3010</v>
      </c>
      <c r="O3033" s="64">
        <v>152</v>
      </c>
      <c r="P3033" s="62" t="s">
        <v>5757</v>
      </c>
      <c r="Q3033" s="19">
        <v>22.369527999999999</v>
      </c>
      <c r="R3033" s="19">
        <v>9.4713910000000006</v>
      </c>
      <c r="S3033" s="19">
        <v>31.840917999999999</v>
      </c>
      <c r="T3033" s="10" t="s">
        <v>3333</v>
      </c>
      <c r="U3033" s="54" t="s">
        <v>668</v>
      </c>
      <c r="V3033" s="58" t="s">
        <v>668</v>
      </c>
      <c r="W3033" s="58" t="s">
        <v>668</v>
      </c>
      <c r="X3033" s="58" t="s">
        <v>668</v>
      </c>
      <c r="Y3033" s="20" t="s">
        <v>668</v>
      </c>
      <c r="Z3033" s="20" t="s">
        <v>668</v>
      </c>
      <c r="AA3033" s="20" t="s">
        <v>668</v>
      </c>
      <c r="AB3033" s="10" t="s">
        <v>668</v>
      </c>
      <c r="AC3033" s="10" t="s">
        <v>668</v>
      </c>
      <c r="AD3033" s="10" t="s">
        <v>668</v>
      </c>
      <c r="AE3033" s="10" t="s">
        <v>668</v>
      </c>
      <c r="AF3033" s="10" t="s">
        <v>668</v>
      </c>
      <c r="AG3033" s="10" t="s">
        <v>668</v>
      </c>
      <c r="AH3033" s="10" t="s">
        <v>668</v>
      </c>
      <c r="AI3033" s="18" t="s">
        <v>668</v>
      </c>
      <c r="AJ3033" s="10" t="s">
        <v>668</v>
      </c>
    </row>
    <row r="3034" spans="1:36" ht="14.25" customHeight="1" x14ac:dyDescent="0.25">
      <c r="A3034" s="10" t="s">
        <v>3334</v>
      </c>
      <c r="B3034" s="10" t="s">
        <v>1578</v>
      </c>
      <c r="C3034" s="10" t="s">
        <v>5597</v>
      </c>
      <c r="D3034" s="10" t="s">
        <v>2996</v>
      </c>
      <c r="E3034" s="33" t="s">
        <v>5608</v>
      </c>
      <c r="F3034" s="10" t="s">
        <v>668</v>
      </c>
      <c r="G3034" s="10" t="s">
        <v>3117</v>
      </c>
      <c r="H3034" s="10" t="s">
        <v>3118</v>
      </c>
      <c r="I3034" s="33" t="s">
        <v>3240</v>
      </c>
      <c r="J3034" s="64">
        <v>1</v>
      </c>
      <c r="K3034" s="64" t="s">
        <v>668</v>
      </c>
      <c r="L3034" s="64">
        <v>3</v>
      </c>
      <c r="M3034" s="64">
        <v>9</v>
      </c>
      <c r="N3034" s="10" t="s">
        <v>3010</v>
      </c>
      <c r="O3034" s="64">
        <v>164</v>
      </c>
      <c r="P3034" s="62" t="s">
        <v>5757</v>
      </c>
      <c r="Q3034" s="19">
        <v>28.570058</v>
      </c>
      <c r="R3034" s="19">
        <v>9.8579760000000007</v>
      </c>
      <c r="S3034" s="19">
        <v>38.428035000000001</v>
      </c>
      <c r="T3034" s="10" t="s">
        <v>3335</v>
      </c>
      <c r="U3034" s="54" t="s">
        <v>668</v>
      </c>
      <c r="V3034" s="58" t="s">
        <v>668</v>
      </c>
      <c r="W3034" s="58" t="s">
        <v>668</v>
      </c>
      <c r="X3034" s="58" t="s">
        <v>668</v>
      </c>
      <c r="Y3034" s="20" t="s">
        <v>668</v>
      </c>
      <c r="Z3034" s="20" t="s">
        <v>668</v>
      </c>
      <c r="AA3034" s="20" t="s">
        <v>668</v>
      </c>
      <c r="AB3034" s="10" t="s">
        <v>668</v>
      </c>
      <c r="AC3034" s="10" t="s">
        <v>668</v>
      </c>
      <c r="AD3034" s="10" t="s">
        <v>668</v>
      </c>
      <c r="AE3034" s="10" t="s">
        <v>668</v>
      </c>
      <c r="AF3034" s="10" t="s">
        <v>668</v>
      </c>
      <c r="AG3034" s="10" t="s">
        <v>668</v>
      </c>
      <c r="AH3034" s="10" t="s">
        <v>668</v>
      </c>
      <c r="AI3034" s="18" t="s">
        <v>668</v>
      </c>
      <c r="AJ3034" s="10" t="s">
        <v>668</v>
      </c>
    </row>
    <row r="3035" spans="1:36" ht="14.25" customHeight="1" x14ac:dyDescent="0.25">
      <c r="A3035" s="10" t="s">
        <v>3336</v>
      </c>
      <c r="B3035" s="10" t="s">
        <v>1578</v>
      </c>
      <c r="C3035" s="10" t="s">
        <v>5597</v>
      </c>
      <c r="D3035" s="10" t="s">
        <v>2996</v>
      </c>
      <c r="E3035" s="33" t="s">
        <v>5608</v>
      </c>
      <c r="F3035" s="10" t="s">
        <v>668</v>
      </c>
      <c r="G3035" s="10" t="s">
        <v>3117</v>
      </c>
      <c r="H3035" s="10" t="s">
        <v>3118</v>
      </c>
      <c r="I3035" s="33" t="s">
        <v>3316</v>
      </c>
      <c r="J3035" s="64">
        <v>3</v>
      </c>
      <c r="K3035" s="64" t="s">
        <v>668</v>
      </c>
      <c r="L3035" s="64">
        <v>6</v>
      </c>
      <c r="M3035" s="64">
        <v>9</v>
      </c>
      <c r="N3035" s="10" t="s">
        <v>3010</v>
      </c>
      <c r="O3035" s="64">
        <v>151</v>
      </c>
      <c r="P3035" s="62" t="s">
        <v>5757</v>
      </c>
      <c r="Q3035" s="19">
        <v>16.335228000000001</v>
      </c>
      <c r="R3035" s="19">
        <v>10.987904</v>
      </c>
      <c r="S3035" s="19">
        <v>27.323132000000001</v>
      </c>
      <c r="T3035" s="10" t="s">
        <v>3125</v>
      </c>
      <c r="U3035" s="54" t="s">
        <v>668</v>
      </c>
      <c r="V3035" s="58" t="s">
        <v>668</v>
      </c>
      <c r="W3035" s="58" t="s">
        <v>668</v>
      </c>
      <c r="X3035" s="58" t="s">
        <v>668</v>
      </c>
      <c r="Y3035" s="20" t="s">
        <v>668</v>
      </c>
      <c r="Z3035" s="20" t="s">
        <v>668</v>
      </c>
      <c r="AA3035" s="20" t="s">
        <v>668</v>
      </c>
      <c r="AB3035" s="10" t="s">
        <v>668</v>
      </c>
      <c r="AC3035" s="10" t="s">
        <v>668</v>
      </c>
      <c r="AD3035" s="10" t="s">
        <v>668</v>
      </c>
      <c r="AE3035" s="10" t="s">
        <v>668</v>
      </c>
      <c r="AF3035" s="10" t="s">
        <v>668</v>
      </c>
      <c r="AG3035" s="10" t="s">
        <v>668</v>
      </c>
      <c r="AH3035" s="10" t="s">
        <v>668</v>
      </c>
      <c r="AI3035" s="18" t="s">
        <v>668</v>
      </c>
      <c r="AJ3035" s="10" t="s">
        <v>668</v>
      </c>
    </row>
    <row r="3036" spans="1:36" ht="14.25" customHeight="1" x14ac:dyDescent="0.25">
      <c r="A3036" s="10" t="s">
        <v>3337</v>
      </c>
      <c r="B3036" s="10" t="s">
        <v>1578</v>
      </c>
      <c r="C3036" s="10" t="s">
        <v>5597</v>
      </c>
      <c r="D3036" s="10" t="s">
        <v>2996</v>
      </c>
      <c r="E3036" s="33" t="s">
        <v>5608</v>
      </c>
      <c r="F3036" s="10" t="s">
        <v>668</v>
      </c>
      <c r="G3036" s="10" t="s">
        <v>3117</v>
      </c>
      <c r="H3036" s="10" t="s">
        <v>3118</v>
      </c>
      <c r="I3036" s="33" t="s">
        <v>3316</v>
      </c>
      <c r="J3036" s="64">
        <v>1</v>
      </c>
      <c r="K3036" s="64" t="s">
        <v>668</v>
      </c>
      <c r="L3036" s="64">
        <v>4</v>
      </c>
      <c r="M3036" s="64">
        <v>9</v>
      </c>
      <c r="N3036" s="10" t="s">
        <v>3010</v>
      </c>
      <c r="O3036" s="64">
        <v>146</v>
      </c>
      <c r="P3036" s="62" t="s">
        <v>5757</v>
      </c>
      <c r="Q3036" s="19">
        <v>21.221882000000001</v>
      </c>
      <c r="R3036" s="19">
        <v>14.351375000000001</v>
      </c>
      <c r="S3036" s="19">
        <v>35.573256999999998</v>
      </c>
      <c r="T3036" s="10" t="s">
        <v>3338</v>
      </c>
      <c r="U3036" s="54" t="s">
        <v>668</v>
      </c>
      <c r="V3036" s="58" t="s">
        <v>668</v>
      </c>
      <c r="W3036" s="58" t="s">
        <v>668</v>
      </c>
      <c r="X3036" s="58" t="s">
        <v>668</v>
      </c>
      <c r="Y3036" s="20" t="s">
        <v>668</v>
      </c>
      <c r="Z3036" s="20" t="s">
        <v>668</v>
      </c>
      <c r="AA3036" s="20" t="s">
        <v>668</v>
      </c>
      <c r="AB3036" s="10" t="s">
        <v>668</v>
      </c>
      <c r="AC3036" s="10" t="s">
        <v>668</v>
      </c>
      <c r="AD3036" s="10" t="s">
        <v>668</v>
      </c>
      <c r="AE3036" s="10" t="s">
        <v>668</v>
      </c>
      <c r="AF3036" s="10" t="s">
        <v>668</v>
      </c>
      <c r="AG3036" s="10" t="s">
        <v>668</v>
      </c>
      <c r="AH3036" s="10" t="s">
        <v>668</v>
      </c>
      <c r="AI3036" s="18" t="s">
        <v>668</v>
      </c>
      <c r="AJ3036" s="10" t="s">
        <v>668</v>
      </c>
    </row>
    <row r="3037" spans="1:36" ht="14.25" customHeight="1" x14ac:dyDescent="0.25">
      <c r="A3037" s="10" t="s">
        <v>3339</v>
      </c>
      <c r="B3037" s="10" t="s">
        <v>1578</v>
      </c>
      <c r="C3037" s="10" t="s">
        <v>5597</v>
      </c>
      <c r="D3037" s="10" t="s">
        <v>2996</v>
      </c>
      <c r="E3037" s="33" t="s">
        <v>5608</v>
      </c>
      <c r="F3037" s="10" t="s">
        <v>668</v>
      </c>
      <c r="G3037" s="10" t="s">
        <v>3117</v>
      </c>
      <c r="H3037" s="10" t="s">
        <v>3133</v>
      </c>
      <c r="I3037" s="33" t="s">
        <v>3340</v>
      </c>
      <c r="J3037" s="64">
        <v>5</v>
      </c>
      <c r="K3037" s="64" t="s">
        <v>668</v>
      </c>
      <c r="L3037" s="64">
        <v>5</v>
      </c>
      <c r="M3037" s="64">
        <v>4</v>
      </c>
      <c r="N3037" s="10" t="s">
        <v>2997</v>
      </c>
      <c r="O3037" s="64">
        <v>68</v>
      </c>
      <c r="P3037" s="62" t="s">
        <v>5757</v>
      </c>
      <c r="Q3037" s="19">
        <v>24.017890000000001</v>
      </c>
      <c r="R3037" s="19">
        <v>12.498296</v>
      </c>
      <c r="S3037" s="19">
        <v>36.516185999999998</v>
      </c>
      <c r="T3037" s="10" t="s">
        <v>3341</v>
      </c>
      <c r="U3037" s="54" t="s">
        <v>668</v>
      </c>
      <c r="V3037" s="58" t="s">
        <v>668</v>
      </c>
      <c r="W3037" s="58" t="s">
        <v>668</v>
      </c>
      <c r="X3037" s="58" t="s">
        <v>668</v>
      </c>
      <c r="Y3037" s="20" t="s">
        <v>668</v>
      </c>
      <c r="Z3037" s="20" t="s">
        <v>668</v>
      </c>
      <c r="AA3037" s="20" t="s">
        <v>668</v>
      </c>
      <c r="AB3037" s="10" t="s">
        <v>668</v>
      </c>
      <c r="AC3037" s="10" t="s">
        <v>668</v>
      </c>
      <c r="AD3037" s="10" t="s">
        <v>668</v>
      </c>
      <c r="AE3037" s="10" t="s">
        <v>668</v>
      </c>
      <c r="AF3037" s="10" t="s">
        <v>668</v>
      </c>
      <c r="AG3037" s="10" t="s">
        <v>668</v>
      </c>
      <c r="AH3037" s="10" t="s">
        <v>668</v>
      </c>
      <c r="AI3037" s="18" t="s">
        <v>668</v>
      </c>
      <c r="AJ3037" s="10" t="s">
        <v>668</v>
      </c>
    </row>
    <row r="3038" spans="1:36" ht="14.25" customHeight="1" x14ac:dyDescent="0.25">
      <c r="A3038" s="10" t="s">
        <v>3342</v>
      </c>
      <c r="B3038" s="10" t="s">
        <v>1578</v>
      </c>
      <c r="C3038" s="10" t="s">
        <v>5597</v>
      </c>
      <c r="D3038" s="10" t="s">
        <v>2996</v>
      </c>
      <c r="E3038" s="33" t="s">
        <v>5608</v>
      </c>
      <c r="F3038" s="10" t="s">
        <v>668</v>
      </c>
      <c r="G3038" s="10" t="s">
        <v>3117</v>
      </c>
      <c r="H3038" s="10" t="s">
        <v>3248</v>
      </c>
      <c r="I3038" s="47" t="s">
        <v>5653</v>
      </c>
      <c r="J3038" s="64">
        <v>4</v>
      </c>
      <c r="K3038" s="64" t="s">
        <v>668</v>
      </c>
      <c r="L3038" s="64">
        <v>4</v>
      </c>
      <c r="M3038" s="64">
        <v>9</v>
      </c>
      <c r="N3038" s="10" t="s">
        <v>3010</v>
      </c>
      <c r="O3038" s="64">
        <v>156</v>
      </c>
      <c r="P3038" s="62" t="s">
        <v>5757</v>
      </c>
      <c r="Q3038" s="19">
        <v>23.178937999999999</v>
      </c>
      <c r="R3038" s="19">
        <v>9.7395750000000003</v>
      </c>
      <c r="S3038" s="19">
        <v>32.918512999999997</v>
      </c>
      <c r="T3038" s="10" t="s">
        <v>3333</v>
      </c>
      <c r="U3038" s="54" t="s">
        <v>668</v>
      </c>
      <c r="V3038" s="58" t="s">
        <v>668</v>
      </c>
      <c r="W3038" s="58" t="s">
        <v>668</v>
      </c>
      <c r="X3038" s="58" t="s">
        <v>668</v>
      </c>
      <c r="Y3038" s="20" t="s">
        <v>668</v>
      </c>
      <c r="Z3038" s="20" t="s">
        <v>668</v>
      </c>
      <c r="AA3038" s="20" t="s">
        <v>668</v>
      </c>
      <c r="AB3038" s="10" t="s">
        <v>668</v>
      </c>
      <c r="AC3038" s="10" t="s">
        <v>668</v>
      </c>
      <c r="AD3038" s="10" t="s">
        <v>668</v>
      </c>
      <c r="AE3038" s="10" t="s">
        <v>668</v>
      </c>
      <c r="AF3038" s="10" t="s">
        <v>668</v>
      </c>
      <c r="AG3038" s="10" t="s">
        <v>668</v>
      </c>
      <c r="AH3038" s="10" t="s">
        <v>668</v>
      </c>
      <c r="AI3038" s="18" t="s">
        <v>668</v>
      </c>
      <c r="AJ3038" s="10" t="s">
        <v>668</v>
      </c>
    </row>
    <row r="3039" spans="1:36" ht="14.25" customHeight="1" x14ac:dyDescent="0.25">
      <c r="A3039" s="10" t="s">
        <v>3343</v>
      </c>
      <c r="B3039" s="10" t="s">
        <v>1578</v>
      </c>
      <c r="C3039" s="10" t="s">
        <v>5597</v>
      </c>
      <c r="D3039" s="10" t="s">
        <v>2996</v>
      </c>
      <c r="E3039" s="33" t="s">
        <v>5608</v>
      </c>
      <c r="F3039" s="10" t="s">
        <v>668</v>
      </c>
      <c r="G3039" s="10" t="s">
        <v>3117</v>
      </c>
      <c r="H3039" s="10" t="s">
        <v>3118</v>
      </c>
      <c r="I3039" s="33" t="s">
        <v>3254</v>
      </c>
      <c r="J3039" s="64">
        <v>2</v>
      </c>
      <c r="K3039" s="64" t="s">
        <v>668</v>
      </c>
      <c r="L3039" s="64">
        <v>6</v>
      </c>
      <c r="M3039" s="64">
        <v>9</v>
      </c>
      <c r="N3039" s="10" t="s">
        <v>3010</v>
      </c>
      <c r="O3039" s="64">
        <v>153</v>
      </c>
      <c r="P3039" s="62" t="s">
        <v>5757</v>
      </c>
      <c r="Q3039" s="19">
        <v>18.37013</v>
      </c>
      <c r="R3039" s="19">
        <v>13.102671000000001</v>
      </c>
      <c r="S3039" s="19">
        <v>31.472802000000001</v>
      </c>
      <c r="T3039" s="10" t="s">
        <v>3125</v>
      </c>
      <c r="U3039" s="54" t="s">
        <v>668</v>
      </c>
      <c r="V3039" s="58" t="s">
        <v>668</v>
      </c>
      <c r="W3039" s="58" t="s">
        <v>668</v>
      </c>
      <c r="X3039" s="58" t="s">
        <v>668</v>
      </c>
      <c r="Y3039" s="20" t="s">
        <v>668</v>
      </c>
      <c r="Z3039" s="20" t="s">
        <v>668</v>
      </c>
      <c r="AA3039" s="20" t="s">
        <v>668</v>
      </c>
      <c r="AB3039" s="10" t="s">
        <v>668</v>
      </c>
      <c r="AC3039" s="10" t="s">
        <v>668</v>
      </c>
      <c r="AD3039" s="10" t="s">
        <v>668</v>
      </c>
      <c r="AE3039" s="10" t="s">
        <v>668</v>
      </c>
      <c r="AF3039" s="10" t="s">
        <v>668</v>
      </c>
      <c r="AG3039" s="10" t="s">
        <v>668</v>
      </c>
      <c r="AH3039" s="10" t="s">
        <v>668</v>
      </c>
      <c r="AI3039" s="18" t="s">
        <v>668</v>
      </c>
      <c r="AJ3039" s="10" t="s">
        <v>668</v>
      </c>
    </row>
    <row r="3040" spans="1:36" ht="14.25" customHeight="1" x14ac:dyDescent="0.25">
      <c r="A3040" s="10" t="s">
        <v>3344</v>
      </c>
      <c r="B3040" s="10" t="s">
        <v>1578</v>
      </c>
      <c r="C3040" s="10" t="s">
        <v>5597</v>
      </c>
      <c r="D3040" s="10" t="s">
        <v>2996</v>
      </c>
      <c r="E3040" s="33" t="s">
        <v>5608</v>
      </c>
      <c r="F3040" s="10" t="s">
        <v>668</v>
      </c>
      <c r="G3040" s="10" t="s">
        <v>3117</v>
      </c>
      <c r="H3040" s="10" t="s">
        <v>3118</v>
      </c>
      <c r="I3040" s="33" t="s">
        <v>3245</v>
      </c>
      <c r="J3040" s="64">
        <v>4</v>
      </c>
      <c r="K3040" s="64" t="s">
        <v>668</v>
      </c>
      <c r="L3040" s="64">
        <v>2</v>
      </c>
      <c r="M3040" s="64">
        <v>9</v>
      </c>
      <c r="N3040" s="10" t="s">
        <v>3010</v>
      </c>
      <c r="O3040" s="64">
        <v>149</v>
      </c>
      <c r="P3040" s="62" t="s">
        <v>5757</v>
      </c>
      <c r="Q3040" s="19">
        <v>19.530640999999999</v>
      </c>
      <c r="R3040" s="19">
        <v>2.9120539999999999</v>
      </c>
      <c r="S3040" s="19">
        <v>22.442695000000001</v>
      </c>
      <c r="T3040" s="10" t="s">
        <v>3137</v>
      </c>
      <c r="U3040" s="54" t="s">
        <v>668</v>
      </c>
      <c r="V3040" s="58" t="s">
        <v>668</v>
      </c>
      <c r="W3040" s="58" t="s">
        <v>668</v>
      </c>
      <c r="X3040" s="58" t="s">
        <v>668</v>
      </c>
      <c r="Y3040" s="20" t="s">
        <v>668</v>
      </c>
      <c r="Z3040" s="20" t="s">
        <v>668</v>
      </c>
      <c r="AA3040" s="20" t="s">
        <v>668</v>
      </c>
      <c r="AB3040" s="10" t="s">
        <v>668</v>
      </c>
      <c r="AC3040" s="10" t="s">
        <v>668</v>
      </c>
      <c r="AD3040" s="10" t="s">
        <v>668</v>
      </c>
      <c r="AE3040" s="10" t="s">
        <v>668</v>
      </c>
      <c r="AF3040" s="10" t="s">
        <v>668</v>
      </c>
      <c r="AG3040" s="10" t="s">
        <v>668</v>
      </c>
      <c r="AH3040" s="10" t="s">
        <v>668</v>
      </c>
      <c r="AI3040" s="18" t="s">
        <v>668</v>
      </c>
      <c r="AJ3040" s="10" t="s">
        <v>668</v>
      </c>
    </row>
    <row r="3041" spans="1:36" ht="14.25" customHeight="1" x14ac:dyDescent="0.25">
      <c r="A3041" s="10" t="s">
        <v>3345</v>
      </c>
      <c r="B3041" s="10" t="s">
        <v>1578</v>
      </c>
      <c r="C3041" s="10" t="s">
        <v>5597</v>
      </c>
      <c r="D3041" s="10" t="s">
        <v>2996</v>
      </c>
      <c r="E3041" s="33" t="s">
        <v>5608</v>
      </c>
      <c r="F3041" s="10" t="s">
        <v>668</v>
      </c>
      <c r="G3041" s="10" t="s">
        <v>3117</v>
      </c>
      <c r="H3041" s="10" t="s">
        <v>3118</v>
      </c>
      <c r="I3041" s="33" t="s">
        <v>3346</v>
      </c>
      <c r="J3041" s="64">
        <v>2</v>
      </c>
      <c r="K3041" s="64" t="s">
        <v>668</v>
      </c>
      <c r="L3041" s="64">
        <v>5</v>
      </c>
      <c r="M3041" s="64">
        <v>9</v>
      </c>
      <c r="N3041" s="10" t="s">
        <v>3010</v>
      </c>
      <c r="O3041" s="64">
        <v>158</v>
      </c>
      <c r="P3041" s="62" t="s">
        <v>5757</v>
      </c>
      <c r="Q3041" s="19">
        <v>24.205724</v>
      </c>
      <c r="R3041" s="19">
        <v>12.579404</v>
      </c>
      <c r="S3041" s="19">
        <v>36.785127000000003</v>
      </c>
      <c r="T3041" s="10" t="s">
        <v>3137</v>
      </c>
      <c r="U3041" s="54" t="s">
        <v>668</v>
      </c>
      <c r="V3041" s="58" t="s">
        <v>668</v>
      </c>
      <c r="W3041" s="58" t="s">
        <v>668</v>
      </c>
      <c r="X3041" s="58" t="s">
        <v>668</v>
      </c>
      <c r="Y3041" s="20" t="s">
        <v>668</v>
      </c>
      <c r="Z3041" s="20" t="s">
        <v>668</v>
      </c>
      <c r="AA3041" s="20" t="s">
        <v>668</v>
      </c>
      <c r="AB3041" s="10" t="s">
        <v>668</v>
      </c>
      <c r="AC3041" s="10" t="s">
        <v>668</v>
      </c>
      <c r="AD3041" s="10" t="s">
        <v>668</v>
      </c>
      <c r="AE3041" s="10" t="s">
        <v>668</v>
      </c>
      <c r="AF3041" s="10" t="s">
        <v>668</v>
      </c>
      <c r="AG3041" s="10" t="s">
        <v>668</v>
      </c>
      <c r="AH3041" s="10" t="s">
        <v>668</v>
      </c>
      <c r="AI3041" s="18" t="s">
        <v>668</v>
      </c>
      <c r="AJ3041" s="10" t="s">
        <v>668</v>
      </c>
    </row>
    <row r="3042" spans="1:36" ht="14.25" customHeight="1" x14ac:dyDescent="0.25">
      <c r="A3042" s="10" t="s">
        <v>3347</v>
      </c>
      <c r="B3042" s="10" t="s">
        <v>1578</v>
      </c>
      <c r="C3042" s="10" t="s">
        <v>5597</v>
      </c>
      <c r="D3042" s="10" t="s">
        <v>2996</v>
      </c>
      <c r="E3042" s="33" t="s">
        <v>5608</v>
      </c>
      <c r="F3042" s="10" t="s">
        <v>668</v>
      </c>
      <c r="G3042" s="10" t="s">
        <v>3117</v>
      </c>
      <c r="H3042" s="10" t="s">
        <v>3118</v>
      </c>
      <c r="I3042" s="33" t="s">
        <v>3346</v>
      </c>
      <c r="J3042" s="64">
        <v>4</v>
      </c>
      <c r="K3042" s="64" t="s">
        <v>668</v>
      </c>
      <c r="L3042" s="64">
        <v>5</v>
      </c>
      <c r="M3042" s="64">
        <v>9</v>
      </c>
      <c r="N3042" s="10" t="s">
        <v>3010</v>
      </c>
      <c r="O3042" s="64">
        <v>160</v>
      </c>
      <c r="P3042" s="62" t="s">
        <v>5757</v>
      </c>
      <c r="Q3042" s="19">
        <v>20.301725999999999</v>
      </c>
      <c r="R3042" s="19">
        <v>20.453779000000001</v>
      </c>
      <c r="S3042" s="19">
        <v>40.755504999999999</v>
      </c>
      <c r="T3042" s="10" t="s">
        <v>3125</v>
      </c>
      <c r="U3042" s="54" t="s">
        <v>668</v>
      </c>
      <c r="V3042" s="58" t="s">
        <v>668</v>
      </c>
      <c r="W3042" s="58" t="s">
        <v>668</v>
      </c>
      <c r="X3042" s="58" t="s">
        <v>668</v>
      </c>
      <c r="Y3042" s="20" t="s">
        <v>668</v>
      </c>
      <c r="Z3042" s="20" t="s">
        <v>668</v>
      </c>
      <c r="AA3042" s="20" t="s">
        <v>668</v>
      </c>
      <c r="AB3042" s="10" t="s">
        <v>668</v>
      </c>
      <c r="AC3042" s="10" t="s">
        <v>668</v>
      </c>
      <c r="AD3042" s="10" t="s">
        <v>668</v>
      </c>
      <c r="AE3042" s="10" t="s">
        <v>668</v>
      </c>
      <c r="AF3042" s="10" t="s">
        <v>668</v>
      </c>
      <c r="AG3042" s="10" t="s">
        <v>668</v>
      </c>
      <c r="AH3042" s="10" t="s">
        <v>668</v>
      </c>
      <c r="AI3042" s="18" t="s">
        <v>668</v>
      </c>
      <c r="AJ3042" s="10" t="s">
        <v>668</v>
      </c>
    </row>
    <row r="3043" spans="1:36" ht="14.25" customHeight="1" x14ac:dyDescent="0.25">
      <c r="A3043" s="10" t="s">
        <v>3348</v>
      </c>
      <c r="B3043" s="10" t="s">
        <v>1578</v>
      </c>
      <c r="C3043" s="10" t="s">
        <v>5597</v>
      </c>
      <c r="D3043" s="10" t="s">
        <v>2996</v>
      </c>
      <c r="E3043" s="33" t="s">
        <v>5608</v>
      </c>
      <c r="F3043" s="10" t="s">
        <v>668</v>
      </c>
      <c r="G3043" s="10" t="s">
        <v>3117</v>
      </c>
      <c r="H3043" s="10" t="s">
        <v>3133</v>
      </c>
      <c r="I3043" s="33" t="s">
        <v>3340</v>
      </c>
      <c r="J3043" s="64">
        <v>3</v>
      </c>
      <c r="K3043" s="64" t="s">
        <v>668</v>
      </c>
      <c r="L3043" s="64">
        <v>1</v>
      </c>
      <c r="M3043" s="64">
        <v>6</v>
      </c>
      <c r="N3043" s="10" t="s">
        <v>3008</v>
      </c>
      <c r="O3043" s="64">
        <v>97</v>
      </c>
      <c r="P3043" s="62" t="s">
        <v>5757</v>
      </c>
      <c r="Q3043" s="19">
        <v>15.609964</v>
      </c>
      <c r="R3043" s="19">
        <v>10.74727</v>
      </c>
      <c r="S3043" s="19">
        <v>26.357233000000001</v>
      </c>
      <c r="T3043" s="10" t="s">
        <v>3125</v>
      </c>
      <c r="U3043" s="54" t="s">
        <v>668</v>
      </c>
      <c r="V3043" s="58" t="s">
        <v>668</v>
      </c>
      <c r="W3043" s="58" t="s">
        <v>668</v>
      </c>
      <c r="X3043" s="58" t="s">
        <v>668</v>
      </c>
      <c r="Y3043" s="20" t="s">
        <v>668</v>
      </c>
      <c r="Z3043" s="20" t="s">
        <v>668</v>
      </c>
      <c r="AA3043" s="20" t="s">
        <v>668</v>
      </c>
      <c r="AB3043" s="10" t="s">
        <v>668</v>
      </c>
      <c r="AC3043" s="10" t="s">
        <v>668</v>
      </c>
      <c r="AD3043" s="10" t="s">
        <v>668</v>
      </c>
      <c r="AE3043" s="10" t="s">
        <v>668</v>
      </c>
      <c r="AF3043" s="10" t="s">
        <v>668</v>
      </c>
      <c r="AG3043" s="10" t="s">
        <v>668</v>
      </c>
      <c r="AH3043" s="10" t="s">
        <v>668</v>
      </c>
      <c r="AI3043" s="18" t="s">
        <v>668</v>
      </c>
      <c r="AJ3043" s="10" t="s">
        <v>668</v>
      </c>
    </row>
    <row r="3044" spans="1:36" ht="14.25" customHeight="1" x14ac:dyDescent="0.25">
      <c r="A3044" s="10" t="s">
        <v>3349</v>
      </c>
      <c r="B3044" s="10" t="s">
        <v>1578</v>
      </c>
      <c r="C3044" s="10" t="s">
        <v>5597</v>
      </c>
      <c r="D3044" s="10" t="s">
        <v>2996</v>
      </c>
      <c r="E3044" s="33" t="s">
        <v>5608</v>
      </c>
      <c r="F3044" s="10" t="s">
        <v>668</v>
      </c>
      <c r="G3044" s="10" t="s">
        <v>3117</v>
      </c>
      <c r="H3044" s="10" t="s">
        <v>3133</v>
      </c>
      <c r="I3044" s="33" t="s">
        <v>3340</v>
      </c>
      <c r="J3044" s="64">
        <v>6</v>
      </c>
      <c r="K3044" s="64" t="s">
        <v>668</v>
      </c>
      <c r="L3044" s="64">
        <v>5</v>
      </c>
      <c r="M3044" s="64">
        <v>6</v>
      </c>
      <c r="N3044" s="10" t="s">
        <v>3008</v>
      </c>
      <c r="O3044" s="64">
        <v>98</v>
      </c>
      <c r="P3044" s="62" t="s">
        <v>5757</v>
      </c>
      <c r="Q3044" s="19">
        <v>7.3585500000000001</v>
      </c>
      <c r="R3044" s="19">
        <v>10.627678</v>
      </c>
      <c r="S3044" s="19">
        <v>17.986228000000001</v>
      </c>
      <c r="T3044" s="10" t="s">
        <v>3350</v>
      </c>
      <c r="U3044" s="54" t="s">
        <v>668</v>
      </c>
      <c r="V3044" s="58" t="s">
        <v>668</v>
      </c>
      <c r="W3044" s="58" t="s">
        <v>668</v>
      </c>
      <c r="X3044" s="58" t="s">
        <v>668</v>
      </c>
      <c r="Y3044" s="20" t="s">
        <v>668</v>
      </c>
      <c r="Z3044" s="20" t="s">
        <v>668</v>
      </c>
      <c r="AA3044" s="20" t="s">
        <v>668</v>
      </c>
      <c r="AB3044" s="10" t="s">
        <v>668</v>
      </c>
      <c r="AC3044" s="10" t="s">
        <v>668</v>
      </c>
      <c r="AD3044" s="10" t="s">
        <v>668</v>
      </c>
      <c r="AE3044" s="10" t="s">
        <v>668</v>
      </c>
      <c r="AF3044" s="10" t="s">
        <v>668</v>
      </c>
      <c r="AG3044" s="10" t="s">
        <v>668</v>
      </c>
      <c r="AH3044" s="10" t="s">
        <v>668</v>
      </c>
      <c r="AI3044" s="18" t="s">
        <v>668</v>
      </c>
      <c r="AJ3044" s="10" t="s">
        <v>668</v>
      </c>
    </row>
    <row r="3045" spans="1:36" ht="14.25" customHeight="1" x14ac:dyDescent="0.25">
      <c r="A3045" s="10" t="s">
        <v>3351</v>
      </c>
      <c r="B3045" s="10" t="s">
        <v>1578</v>
      </c>
      <c r="C3045" s="10" t="s">
        <v>5597</v>
      </c>
      <c r="D3045" s="10" t="s">
        <v>2996</v>
      </c>
      <c r="E3045" s="33" t="s">
        <v>5608</v>
      </c>
      <c r="F3045" s="10" t="s">
        <v>668</v>
      </c>
      <c r="G3045" s="10" t="s">
        <v>3117</v>
      </c>
      <c r="H3045" s="10" t="s">
        <v>3118</v>
      </c>
      <c r="I3045" s="33" t="s">
        <v>3316</v>
      </c>
      <c r="J3045" s="64">
        <v>3</v>
      </c>
      <c r="K3045" s="64" t="s">
        <v>668</v>
      </c>
      <c r="L3045" s="64">
        <v>2</v>
      </c>
      <c r="M3045" s="64">
        <v>9</v>
      </c>
      <c r="N3045" s="10" t="s">
        <v>3010</v>
      </c>
      <c r="O3045" s="64">
        <v>148</v>
      </c>
      <c r="P3045" s="62" t="s">
        <v>5757</v>
      </c>
      <c r="Q3045" s="19">
        <v>14.606627</v>
      </c>
      <c r="R3045" s="19">
        <v>17.292548</v>
      </c>
      <c r="S3045" s="19">
        <v>31.899175</v>
      </c>
      <c r="T3045" s="10" t="s">
        <v>3352</v>
      </c>
      <c r="U3045" s="54" t="s">
        <v>668</v>
      </c>
      <c r="V3045" s="58" t="s">
        <v>668</v>
      </c>
      <c r="W3045" s="58" t="s">
        <v>668</v>
      </c>
      <c r="X3045" s="58" t="s">
        <v>668</v>
      </c>
      <c r="Y3045" s="20" t="s">
        <v>668</v>
      </c>
      <c r="Z3045" s="20" t="s">
        <v>668</v>
      </c>
      <c r="AA3045" s="20" t="s">
        <v>668</v>
      </c>
      <c r="AB3045" s="10" t="s">
        <v>668</v>
      </c>
      <c r="AC3045" s="10" t="s">
        <v>668</v>
      </c>
      <c r="AD3045" s="10" t="s">
        <v>668</v>
      </c>
      <c r="AE3045" s="10" t="s">
        <v>668</v>
      </c>
      <c r="AF3045" s="10" t="s">
        <v>668</v>
      </c>
      <c r="AG3045" s="10" t="s">
        <v>668</v>
      </c>
      <c r="AH3045" s="10" t="s">
        <v>668</v>
      </c>
      <c r="AI3045" s="18" t="s">
        <v>668</v>
      </c>
      <c r="AJ3045" s="10" t="s">
        <v>668</v>
      </c>
    </row>
    <row r="3046" spans="1:36" ht="14.25" customHeight="1" x14ac:dyDescent="0.25">
      <c r="A3046" s="10" t="s">
        <v>3353</v>
      </c>
      <c r="B3046" s="10" t="s">
        <v>1578</v>
      </c>
      <c r="C3046" s="10" t="s">
        <v>5597</v>
      </c>
      <c r="D3046" s="10" t="s">
        <v>2996</v>
      </c>
      <c r="E3046" s="33" t="s">
        <v>5608</v>
      </c>
      <c r="F3046" s="10" t="s">
        <v>668</v>
      </c>
      <c r="G3046" s="10" t="s">
        <v>3117</v>
      </c>
      <c r="H3046" s="10" t="s">
        <v>3118</v>
      </c>
      <c r="I3046" s="33" t="s">
        <v>3254</v>
      </c>
      <c r="J3046" s="64">
        <v>2</v>
      </c>
      <c r="K3046" s="64" t="s">
        <v>668</v>
      </c>
      <c r="L3046" s="64">
        <v>4</v>
      </c>
      <c r="M3046" s="64">
        <v>9</v>
      </c>
      <c r="N3046" s="10" t="s">
        <v>3010</v>
      </c>
      <c r="O3046" s="64">
        <v>147</v>
      </c>
      <c r="P3046" s="62" t="s">
        <v>5757</v>
      </c>
      <c r="Q3046" s="19">
        <v>2.868404</v>
      </c>
      <c r="R3046" s="19">
        <v>7.555911</v>
      </c>
      <c r="S3046" s="19">
        <v>10.424315</v>
      </c>
      <c r="T3046" s="10" t="s">
        <v>3121</v>
      </c>
      <c r="U3046" s="54" t="s">
        <v>668</v>
      </c>
      <c r="V3046" s="58" t="s">
        <v>668</v>
      </c>
      <c r="W3046" s="58" t="s">
        <v>668</v>
      </c>
      <c r="X3046" s="58" t="s">
        <v>668</v>
      </c>
      <c r="Y3046" s="20" t="s">
        <v>668</v>
      </c>
      <c r="Z3046" s="20" t="s">
        <v>668</v>
      </c>
      <c r="AA3046" s="20" t="s">
        <v>668</v>
      </c>
      <c r="AB3046" s="10" t="s">
        <v>668</v>
      </c>
      <c r="AC3046" s="10" t="s">
        <v>668</v>
      </c>
      <c r="AD3046" s="10" t="s">
        <v>668</v>
      </c>
      <c r="AE3046" s="10" t="s">
        <v>668</v>
      </c>
      <c r="AF3046" s="10" t="s">
        <v>668</v>
      </c>
      <c r="AG3046" s="10" t="s">
        <v>668</v>
      </c>
      <c r="AH3046" s="10" t="s">
        <v>668</v>
      </c>
      <c r="AI3046" s="18" t="s">
        <v>668</v>
      </c>
      <c r="AJ3046" s="10" t="s">
        <v>668</v>
      </c>
    </row>
    <row r="3047" spans="1:36" ht="14.25" customHeight="1" x14ac:dyDescent="0.25">
      <c r="A3047" s="10" t="s">
        <v>3354</v>
      </c>
      <c r="B3047" s="10" t="s">
        <v>1578</v>
      </c>
      <c r="C3047" s="10" t="s">
        <v>5597</v>
      </c>
      <c r="D3047" s="10" t="s">
        <v>2996</v>
      </c>
      <c r="E3047" s="33" t="s">
        <v>5608</v>
      </c>
      <c r="F3047" s="10" t="s">
        <v>668</v>
      </c>
      <c r="G3047" s="10" t="s">
        <v>3117</v>
      </c>
      <c r="H3047" s="10" t="s">
        <v>3118</v>
      </c>
      <c r="I3047" s="33" t="s">
        <v>3355</v>
      </c>
      <c r="J3047" s="64">
        <v>4</v>
      </c>
      <c r="K3047" s="64" t="s">
        <v>668</v>
      </c>
      <c r="L3047" s="64">
        <v>4</v>
      </c>
      <c r="M3047" s="64">
        <v>6</v>
      </c>
      <c r="N3047" s="10" t="s">
        <v>3008</v>
      </c>
      <c r="O3047" s="64">
        <v>92</v>
      </c>
      <c r="P3047" s="62" t="s">
        <v>5757</v>
      </c>
      <c r="Q3047" s="19">
        <v>15.418642999999999</v>
      </c>
      <c r="R3047" s="19">
        <v>5.4122190000000003</v>
      </c>
      <c r="S3047" s="19">
        <v>20.830862</v>
      </c>
      <c r="T3047" s="10" t="s">
        <v>3125</v>
      </c>
      <c r="U3047" s="54" t="s">
        <v>668</v>
      </c>
      <c r="V3047" s="58" t="s">
        <v>668</v>
      </c>
      <c r="W3047" s="58" t="s">
        <v>668</v>
      </c>
      <c r="X3047" s="58" t="s">
        <v>668</v>
      </c>
      <c r="Y3047" s="20" t="s">
        <v>668</v>
      </c>
      <c r="Z3047" s="20" t="s">
        <v>668</v>
      </c>
      <c r="AA3047" s="20" t="s">
        <v>668</v>
      </c>
      <c r="AB3047" s="10" t="s">
        <v>668</v>
      </c>
      <c r="AC3047" s="10" t="s">
        <v>668</v>
      </c>
      <c r="AD3047" s="10" t="s">
        <v>668</v>
      </c>
      <c r="AE3047" s="10" t="s">
        <v>668</v>
      </c>
      <c r="AF3047" s="10" t="s">
        <v>668</v>
      </c>
      <c r="AG3047" s="10" t="s">
        <v>668</v>
      </c>
      <c r="AH3047" s="10" t="s">
        <v>668</v>
      </c>
      <c r="AI3047" s="18" t="s">
        <v>668</v>
      </c>
      <c r="AJ3047" s="10" t="s">
        <v>668</v>
      </c>
    </row>
    <row r="3048" spans="1:36" ht="14.25" customHeight="1" x14ac:dyDescent="0.25">
      <c r="A3048" s="10" t="s">
        <v>3356</v>
      </c>
      <c r="B3048" s="10" t="s">
        <v>1578</v>
      </c>
      <c r="C3048" s="10" t="s">
        <v>5597</v>
      </c>
      <c r="D3048" s="10" t="s">
        <v>2996</v>
      </c>
      <c r="E3048" s="33" t="s">
        <v>5608</v>
      </c>
      <c r="F3048" s="10" t="s">
        <v>668</v>
      </c>
      <c r="G3048" s="10" t="s">
        <v>3117</v>
      </c>
      <c r="H3048" s="10" t="s">
        <v>3133</v>
      </c>
      <c r="I3048" s="33" t="s">
        <v>3340</v>
      </c>
      <c r="J3048" s="64">
        <v>6</v>
      </c>
      <c r="K3048" s="64" t="s">
        <v>668</v>
      </c>
      <c r="L3048" s="64">
        <v>5</v>
      </c>
      <c r="M3048" s="64">
        <v>5</v>
      </c>
      <c r="N3048" s="10" t="s">
        <v>3002</v>
      </c>
      <c r="O3048" s="64">
        <v>79</v>
      </c>
      <c r="P3048" s="62" t="s">
        <v>5757</v>
      </c>
      <c r="Q3048" s="19">
        <v>13.597981000000001</v>
      </c>
      <c r="R3048" s="19">
        <v>6.2226800000000004</v>
      </c>
      <c r="S3048" s="19">
        <v>19.820661000000001</v>
      </c>
      <c r="T3048" s="10" t="s">
        <v>3125</v>
      </c>
      <c r="U3048" s="54" t="s">
        <v>668</v>
      </c>
      <c r="V3048" s="58" t="s">
        <v>668</v>
      </c>
      <c r="W3048" s="58" t="s">
        <v>668</v>
      </c>
      <c r="X3048" s="58" t="s">
        <v>668</v>
      </c>
      <c r="Y3048" s="20" t="s">
        <v>668</v>
      </c>
      <c r="Z3048" s="20" t="s">
        <v>668</v>
      </c>
      <c r="AA3048" s="20" t="s">
        <v>668</v>
      </c>
      <c r="AB3048" s="10" t="s">
        <v>668</v>
      </c>
      <c r="AC3048" s="10" t="s">
        <v>668</v>
      </c>
      <c r="AD3048" s="10" t="s">
        <v>668</v>
      </c>
      <c r="AE3048" s="10" t="s">
        <v>668</v>
      </c>
      <c r="AF3048" s="10" t="s">
        <v>668</v>
      </c>
      <c r="AG3048" s="10" t="s">
        <v>668</v>
      </c>
      <c r="AH3048" s="10" t="s">
        <v>668</v>
      </c>
      <c r="AI3048" s="18" t="s">
        <v>668</v>
      </c>
      <c r="AJ3048" s="10" t="s">
        <v>668</v>
      </c>
    </row>
    <row r="3049" spans="1:36" ht="14.25" customHeight="1" x14ac:dyDescent="0.25">
      <c r="A3049" s="10" t="s">
        <v>3357</v>
      </c>
      <c r="B3049" s="10" t="s">
        <v>1578</v>
      </c>
      <c r="C3049" s="10" t="s">
        <v>5597</v>
      </c>
      <c r="D3049" s="10" t="s">
        <v>2996</v>
      </c>
      <c r="E3049" s="33" t="s">
        <v>5608</v>
      </c>
      <c r="F3049" s="10" t="s">
        <v>668</v>
      </c>
      <c r="G3049" s="10" t="s">
        <v>3117</v>
      </c>
      <c r="H3049" s="10" t="s">
        <v>3133</v>
      </c>
      <c r="I3049" s="33" t="s">
        <v>3340</v>
      </c>
      <c r="J3049" s="64">
        <v>1</v>
      </c>
      <c r="K3049" s="64" t="s">
        <v>668</v>
      </c>
      <c r="L3049" s="64">
        <v>5</v>
      </c>
      <c r="M3049" s="64">
        <v>4</v>
      </c>
      <c r="N3049" s="10" t="s">
        <v>2997</v>
      </c>
      <c r="O3049" s="64">
        <v>74</v>
      </c>
      <c r="P3049" s="62" t="s">
        <v>5757</v>
      </c>
      <c r="Q3049" s="19">
        <v>6.2282190000000002</v>
      </c>
      <c r="R3049" s="19">
        <v>12.669209</v>
      </c>
      <c r="S3049" s="19">
        <v>18.897428000000001</v>
      </c>
      <c r="T3049" s="10" t="s">
        <v>3125</v>
      </c>
      <c r="U3049" s="54" t="s">
        <v>668</v>
      </c>
      <c r="V3049" s="58" t="s">
        <v>668</v>
      </c>
      <c r="W3049" s="58" t="s">
        <v>668</v>
      </c>
      <c r="X3049" s="58" t="s">
        <v>668</v>
      </c>
      <c r="Y3049" s="20" t="s">
        <v>668</v>
      </c>
      <c r="Z3049" s="20" t="s">
        <v>668</v>
      </c>
      <c r="AA3049" s="20" t="s">
        <v>668</v>
      </c>
      <c r="AB3049" s="10" t="s">
        <v>668</v>
      </c>
      <c r="AC3049" s="10" t="s">
        <v>668</v>
      </c>
      <c r="AD3049" s="10" t="s">
        <v>668</v>
      </c>
      <c r="AE3049" s="10" t="s">
        <v>668</v>
      </c>
      <c r="AF3049" s="10" t="s">
        <v>668</v>
      </c>
      <c r="AG3049" s="10" t="s">
        <v>668</v>
      </c>
      <c r="AH3049" s="10" t="s">
        <v>668</v>
      </c>
      <c r="AI3049" s="18" t="s">
        <v>668</v>
      </c>
      <c r="AJ3049" s="10" t="s">
        <v>668</v>
      </c>
    </row>
    <row r="3050" spans="1:36" ht="14.25" customHeight="1" x14ac:dyDescent="0.25">
      <c r="A3050" s="10" t="s">
        <v>3358</v>
      </c>
      <c r="B3050" s="10" t="s">
        <v>1578</v>
      </c>
      <c r="C3050" s="10" t="s">
        <v>5597</v>
      </c>
      <c r="D3050" s="10" t="s">
        <v>2996</v>
      </c>
      <c r="E3050" s="33" t="s">
        <v>5608</v>
      </c>
      <c r="F3050" s="10" t="s">
        <v>668</v>
      </c>
      <c r="G3050" s="10" t="s">
        <v>3117</v>
      </c>
      <c r="H3050" s="10" t="s">
        <v>3118</v>
      </c>
      <c r="I3050" s="33" t="s">
        <v>3359</v>
      </c>
      <c r="J3050" s="64">
        <v>2</v>
      </c>
      <c r="K3050" s="64" t="s">
        <v>668</v>
      </c>
      <c r="L3050" s="64">
        <v>6</v>
      </c>
      <c r="M3050" s="64">
        <v>6</v>
      </c>
      <c r="N3050" s="10" t="s">
        <v>3008</v>
      </c>
      <c r="O3050" s="64">
        <v>93</v>
      </c>
      <c r="P3050" s="62" t="s">
        <v>5757</v>
      </c>
      <c r="Q3050" s="19">
        <v>8.1116860000000006</v>
      </c>
      <c r="R3050" s="19">
        <v>15.006439</v>
      </c>
      <c r="S3050" s="19">
        <v>23.118124999999999</v>
      </c>
      <c r="T3050" s="10" t="s">
        <v>3360</v>
      </c>
      <c r="U3050" s="54" t="s">
        <v>668</v>
      </c>
      <c r="V3050" s="58" t="s">
        <v>668</v>
      </c>
      <c r="W3050" s="58" t="s">
        <v>668</v>
      </c>
      <c r="X3050" s="58" t="s">
        <v>668</v>
      </c>
      <c r="Y3050" s="20" t="s">
        <v>668</v>
      </c>
      <c r="Z3050" s="20" t="s">
        <v>668</v>
      </c>
      <c r="AA3050" s="20" t="s">
        <v>668</v>
      </c>
      <c r="AB3050" s="10" t="s">
        <v>668</v>
      </c>
      <c r="AC3050" s="10" t="s">
        <v>668</v>
      </c>
      <c r="AD3050" s="10" t="s">
        <v>668</v>
      </c>
      <c r="AE3050" s="10" t="s">
        <v>668</v>
      </c>
      <c r="AF3050" s="10" t="s">
        <v>668</v>
      </c>
      <c r="AG3050" s="10" t="s">
        <v>668</v>
      </c>
      <c r="AH3050" s="10" t="s">
        <v>668</v>
      </c>
      <c r="AI3050" s="18" t="s">
        <v>668</v>
      </c>
      <c r="AJ3050" s="10" t="s">
        <v>668</v>
      </c>
    </row>
    <row r="3051" spans="1:36" ht="14.25" customHeight="1" x14ac:dyDescent="0.25">
      <c r="A3051" s="10" t="s">
        <v>3361</v>
      </c>
      <c r="B3051" s="10" t="s">
        <v>1578</v>
      </c>
      <c r="C3051" s="10" t="s">
        <v>5597</v>
      </c>
      <c r="D3051" s="10" t="s">
        <v>2996</v>
      </c>
      <c r="E3051" s="33" t="s">
        <v>5608</v>
      </c>
      <c r="F3051" s="10" t="s">
        <v>668</v>
      </c>
      <c r="G3051" s="10" t="s">
        <v>3117</v>
      </c>
      <c r="H3051" s="10" t="s">
        <v>3118</v>
      </c>
      <c r="I3051" s="33" t="s">
        <v>3359</v>
      </c>
      <c r="J3051" s="64">
        <v>2</v>
      </c>
      <c r="K3051" s="64" t="s">
        <v>668</v>
      </c>
      <c r="L3051" s="64">
        <v>3</v>
      </c>
      <c r="M3051" s="64">
        <v>5</v>
      </c>
      <c r="N3051" s="10" t="s">
        <v>3002</v>
      </c>
      <c r="O3051" s="64">
        <v>84</v>
      </c>
      <c r="P3051" s="62" t="s">
        <v>5757</v>
      </c>
      <c r="Q3051" s="19">
        <v>11.009561</v>
      </c>
      <c r="R3051" s="19">
        <v>14.928938</v>
      </c>
      <c r="S3051" s="19">
        <v>25.938500000000001</v>
      </c>
      <c r="T3051" s="10" t="s">
        <v>3362</v>
      </c>
      <c r="U3051" s="54" t="s">
        <v>668</v>
      </c>
      <c r="V3051" s="58" t="s">
        <v>668</v>
      </c>
      <c r="W3051" s="58" t="s">
        <v>668</v>
      </c>
      <c r="X3051" s="58" t="s">
        <v>668</v>
      </c>
      <c r="Y3051" s="20" t="s">
        <v>668</v>
      </c>
      <c r="Z3051" s="20" t="s">
        <v>668</v>
      </c>
      <c r="AA3051" s="20" t="s">
        <v>668</v>
      </c>
      <c r="AB3051" s="10" t="s">
        <v>668</v>
      </c>
      <c r="AC3051" s="10" t="s">
        <v>668</v>
      </c>
      <c r="AD3051" s="10" t="s">
        <v>668</v>
      </c>
      <c r="AE3051" s="10" t="s">
        <v>668</v>
      </c>
      <c r="AF3051" s="10" t="s">
        <v>668</v>
      </c>
      <c r="AG3051" s="10" t="s">
        <v>668</v>
      </c>
      <c r="AH3051" s="10" t="s">
        <v>668</v>
      </c>
      <c r="AI3051" s="18" t="s">
        <v>668</v>
      </c>
      <c r="AJ3051" s="10" t="s">
        <v>668</v>
      </c>
    </row>
    <row r="3052" spans="1:36" ht="14.25" customHeight="1" x14ac:dyDescent="0.25">
      <c r="A3052" s="10" t="s">
        <v>3363</v>
      </c>
      <c r="B3052" s="10" t="s">
        <v>1578</v>
      </c>
      <c r="C3052" s="10" t="s">
        <v>5597</v>
      </c>
      <c r="D3052" s="10" t="s">
        <v>2996</v>
      </c>
      <c r="E3052" s="33" t="s">
        <v>5608</v>
      </c>
      <c r="F3052" s="10" t="s">
        <v>668</v>
      </c>
      <c r="G3052" s="10" t="s">
        <v>3117</v>
      </c>
      <c r="H3052" s="10" t="s">
        <v>3118</v>
      </c>
      <c r="I3052" s="33" t="s">
        <v>3359</v>
      </c>
      <c r="J3052" s="64">
        <v>2</v>
      </c>
      <c r="K3052" s="64" t="s">
        <v>668</v>
      </c>
      <c r="L3052" s="64">
        <v>3</v>
      </c>
      <c r="M3052" s="64">
        <v>5</v>
      </c>
      <c r="N3052" s="10" t="s">
        <v>3002</v>
      </c>
      <c r="O3052" s="64">
        <v>89</v>
      </c>
      <c r="P3052" s="62" t="s">
        <v>5757</v>
      </c>
      <c r="Q3052" s="19">
        <v>10.293751</v>
      </c>
      <c r="R3052" s="19">
        <v>11.546272</v>
      </c>
      <c r="S3052" s="19">
        <v>21.840022999999999</v>
      </c>
      <c r="T3052" s="10" t="s">
        <v>3125</v>
      </c>
      <c r="U3052" s="54" t="s">
        <v>668</v>
      </c>
      <c r="V3052" s="58" t="s">
        <v>668</v>
      </c>
      <c r="W3052" s="58" t="s">
        <v>668</v>
      </c>
      <c r="X3052" s="58" t="s">
        <v>668</v>
      </c>
      <c r="Y3052" s="20" t="s">
        <v>668</v>
      </c>
      <c r="Z3052" s="20" t="s">
        <v>668</v>
      </c>
      <c r="AA3052" s="20" t="s">
        <v>668</v>
      </c>
      <c r="AB3052" s="10" t="s">
        <v>668</v>
      </c>
      <c r="AC3052" s="10" t="s">
        <v>668</v>
      </c>
      <c r="AD3052" s="10" t="s">
        <v>668</v>
      </c>
      <c r="AE3052" s="10" t="s">
        <v>668</v>
      </c>
      <c r="AF3052" s="10" t="s">
        <v>668</v>
      </c>
      <c r="AG3052" s="10" t="s">
        <v>668</v>
      </c>
      <c r="AH3052" s="10" t="s">
        <v>668</v>
      </c>
      <c r="AI3052" s="18" t="s">
        <v>668</v>
      </c>
      <c r="AJ3052" s="10" t="s">
        <v>668</v>
      </c>
    </row>
    <row r="3053" spans="1:36" ht="14.25" customHeight="1" x14ac:dyDescent="0.25">
      <c r="A3053" s="10" t="s">
        <v>3364</v>
      </c>
      <c r="B3053" s="10" t="s">
        <v>1578</v>
      </c>
      <c r="C3053" s="10" t="s">
        <v>5597</v>
      </c>
      <c r="D3053" s="10" t="s">
        <v>2996</v>
      </c>
      <c r="E3053" s="33" t="s">
        <v>5608</v>
      </c>
      <c r="F3053" s="10" t="s">
        <v>668</v>
      </c>
      <c r="G3053" s="10" t="s">
        <v>3117</v>
      </c>
      <c r="H3053" s="10" t="s">
        <v>3118</v>
      </c>
      <c r="I3053" s="33" t="s">
        <v>3359</v>
      </c>
      <c r="J3053" s="64">
        <v>2</v>
      </c>
      <c r="K3053" s="64" t="s">
        <v>668</v>
      </c>
      <c r="L3053" s="64">
        <v>6</v>
      </c>
      <c r="M3053" s="64">
        <v>5</v>
      </c>
      <c r="N3053" s="10" t="s">
        <v>3002</v>
      </c>
      <c r="O3053" s="64">
        <v>83</v>
      </c>
      <c r="P3053" s="62" t="s">
        <v>5757</v>
      </c>
      <c r="Q3053" s="19">
        <v>7.379791</v>
      </c>
      <c r="R3053" s="19">
        <v>14.1393</v>
      </c>
      <c r="S3053" s="19">
        <v>21.519091</v>
      </c>
      <c r="T3053" s="10" t="s">
        <v>3365</v>
      </c>
      <c r="U3053" s="54" t="s">
        <v>668</v>
      </c>
      <c r="V3053" s="58" t="s">
        <v>668</v>
      </c>
      <c r="W3053" s="58" t="s">
        <v>668</v>
      </c>
      <c r="X3053" s="58" t="s">
        <v>668</v>
      </c>
      <c r="Y3053" s="20" t="s">
        <v>668</v>
      </c>
      <c r="Z3053" s="20" t="s">
        <v>668</v>
      </c>
      <c r="AA3053" s="20" t="s">
        <v>668</v>
      </c>
      <c r="AB3053" s="10" t="s">
        <v>668</v>
      </c>
      <c r="AC3053" s="10" t="s">
        <v>668</v>
      </c>
      <c r="AD3053" s="10" t="s">
        <v>668</v>
      </c>
      <c r="AE3053" s="10" t="s">
        <v>668</v>
      </c>
      <c r="AF3053" s="10" t="s">
        <v>668</v>
      </c>
      <c r="AG3053" s="10" t="s">
        <v>668</v>
      </c>
      <c r="AH3053" s="10" t="s">
        <v>668</v>
      </c>
      <c r="AI3053" s="18" t="s">
        <v>668</v>
      </c>
      <c r="AJ3053" s="10" t="s">
        <v>668</v>
      </c>
    </row>
    <row r="3054" spans="1:36" ht="14.25" customHeight="1" x14ac:dyDescent="0.25">
      <c r="A3054" s="10" t="s">
        <v>3366</v>
      </c>
      <c r="B3054" s="10" t="s">
        <v>1578</v>
      </c>
      <c r="C3054" s="10" t="s">
        <v>5597</v>
      </c>
      <c r="D3054" s="10" t="s">
        <v>2996</v>
      </c>
      <c r="E3054" s="33" t="s">
        <v>5608</v>
      </c>
      <c r="F3054" s="10" t="s">
        <v>668</v>
      </c>
      <c r="G3054" s="10" t="s">
        <v>3117</v>
      </c>
      <c r="H3054" s="10" t="s">
        <v>3118</v>
      </c>
      <c r="I3054" s="33" t="s">
        <v>3323</v>
      </c>
      <c r="J3054" s="64">
        <v>4</v>
      </c>
      <c r="K3054" s="64" t="s">
        <v>668</v>
      </c>
      <c r="L3054" s="64">
        <v>3</v>
      </c>
      <c r="M3054" s="64">
        <v>4</v>
      </c>
      <c r="N3054" s="10" t="s">
        <v>2997</v>
      </c>
      <c r="O3054" s="64">
        <v>66</v>
      </c>
      <c r="P3054" s="62" t="s">
        <v>5757</v>
      </c>
      <c r="Q3054" s="19">
        <v>-2.1320860000000001</v>
      </c>
      <c r="R3054" s="19">
        <v>6.9946390000000003</v>
      </c>
      <c r="S3054" s="19">
        <v>4.8625530000000001</v>
      </c>
      <c r="T3054" s="10" t="s">
        <v>3367</v>
      </c>
      <c r="U3054" s="54" t="s">
        <v>668</v>
      </c>
      <c r="V3054" s="58" t="s">
        <v>668</v>
      </c>
      <c r="W3054" s="58" t="s">
        <v>668</v>
      </c>
      <c r="X3054" s="58" t="s">
        <v>668</v>
      </c>
      <c r="Y3054" s="20" t="s">
        <v>668</v>
      </c>
      <c r="Z3054" s="20" t="s">
        <v>668</v>
      </c>
      <c r="AA3054" s="20" t="s">
        <v>668</v>
      </c>
      <c r="AB3054" s="10" t="s">
        <v>668</v>
      </c>
      <c r="AC3054" s="10" t="s">
        <v>668</v>
      </c>
      <c r="AD3054" s="10" t="s">
        <v>668</v>
      </c>
      <c r="AE3054" s="10" t="s">
        <v>668</v>
      </c>
      <c r="AF3054" s="10" t="s">
        <v>668</v>
      </c>
      <c r="AG3054" s="10" t="s">
        <v>668</v>
      </c>
      <c r="AH3054" s="10" t="s">
        <v>668</v>
      </c>
      <c r="AI3054" s="18" t="s">
        <v>668</v>
      </c>
      <c r="AJ3054" s="10" t="s">
        <v>668</v>
      </c>
    </row>
    <row r="3055" spans="1:36" ht="14.25" customHeight="1" x14ac:dyDescent="0.25">
      <c r="A3055" s="10" t="s">
        <v>3368</v>
      </c>
      <c r="B3055" s="10" t="s">
        <v>1578</v>
      </c>
      <c r="C3055" s="10" t="s">
        <v>5597</v>
      </c>
      <c r="D3055" s="10" t="s">
        <v>2996</v>
      </c>
      <c r="E3055" s="33" t="s">
        <v>5608</v>
      </c>
      <c r="F3055" s="10" t="s">
        <v>668</v>
      </c>
      <c r="G3055" s="10" t="s">
        <v>3117</v>
      </c>
      <c r="H3055" s="10" t="s">
        <v>3118</v>
      </c>
      <c r="I3055" s="33" t="s">
        <v>3359</v>
      </c>
      <c r="J3055" s="64">
        <v>2</v>
      </c>
      <c r="K3055" s="64" t="s">
        <v>668</v>
      </c>
      <c r="L3055" s="64">
        <v>4</v>
      </c>
      <c r="M3055" s="64">
        <v>6</v>
      </c>
      <c r="N3055" s="10" t="s">
        <v>3008</v>
      </c>
      <c r="O3055" s="64">
        <v>91</v>
      </c>
      <c r="P3055" s="62" t="s">
        <v>5757</v>
      </c>
      <c r="Q3055" s="19">
        <v>-1.8229599999999999</v>
      </c>
      <c r="R3055" s="19">
        <v>7.5868799999999998</v>
      </c>
      <c r="S3055" s="19">
        <v>5.7639199999999997</v>
      </c>
      <c r="T3055" s="10" t="s">
        <v>3369</v>
      </c>
      <c r="U3055" s="54" t="s">
        <v>668</v>
      </c>
      <c r="V3055" s="58" t="s">
        <v>668</v>
      </c>
      <c r="W3055" s="58" t="s">
        <v>668</v>
      </c>
      <c r="X3055" s="58" t="s">
        <v>668</v>
      </c>
      <c r="Y3055" s="20" t="s">
        <v>668</v>
      </c>
      <c r="Z3055" s="20" t="s">
        <v>668</v>
      </c>
      <c r="AA3055" s="20" t="s">
        <v>668</v>
      </c>
      <c r="AB3055" s="10" t="s">
        <v>668</v>
      </c>
      <c r="AC3055" s="10" t="s">
        <v>668</v>
      </c>
      <c r="AD3055" s="10" t="s">
        <v>668</v>
      </c>
      <c r="AE3055" s="10" t="s">
        <v>668</v>
      </c>
      <c r="AF3055" s="10" t="s">
        <v>668</v>
      </c>
      <c r="AG3055" s="10" t="s">
        <v>668</v>
      </c>
      <c r="AH3055" s="10" t="s">
        <v>668</v>
      </c>
      <c r="AI3055" s="18" t="s">
        <v>668</v>
      </c>
      <c r="AJ3055" s="10" t="s">
        <v>668</v>
      </c>
    </row>
    <row r="3056" spans="1:36" ht="14.25" customHeight="1" x14ac:dyDescent="0.25">
      <c r="A3056" s="10" t="s">
        <v>3370</v>
      </c>
      <c r="B3056" s="10" t="s">
        <v>1578</v>
      </c>
      <c r="C3056" s="10" t="s">
        <v>5597</v>
      </c>
      <c r="D3056" s="10" t="s">
        <v>2996</v>
      </c>
      <c r="E3056" s="33" t="s">
        <v>5608</v>
      </c>
      <c r="F3056" s="10" t="s">
        <v>668</v>
      </c>
      <c r="G3056" s="10" t="s">
        <v>3117</v>
      </c>
      <c r="H3056" s="10" t="s">
        <v>3118</v>
      </c>
      <c r="I3056" s="33" t="s">
        <v>3359</v>
      </c>
      <c r="J3056" s="64">
        <v>2</v>
      </c>
      <c r="K3056" s="64" t="s">
        <v>668</v>
      </c>
      <c r="L3056" s="64">
        <v>4</v>
      </c>
      <c r="M3056" s="64">
        <v>4</v>
      </c>
      <c r="N3056" s="10" t="s">
        <v>2997</v>
      </c>
      <c r="O3056" s="64">
        <v>65</v>
      </c>
      <c r="P3056" s="62" t="s">
        <v>5757</v>
      </c>
      <c r="Q3056" s="19">
        <v>-3.6901320000000002</v>
      </c>
      <c r="R3056" s="19">
        <v>6.5921500000000002</v>
      </c>
      <c r="S3056" s="19">
        <v>2.9020190000000001</v>
      </c>
      <c r="T3056" s="10" t="s">
        <v>3125</v>
      </c>
      <c r="U3056" s="54" t="s">
        <v>668</v>
      </c>
      <c r="V3056" s="58" t="s">
        <v>668</v>
      </c>
      <c r="W3056" s="58" t="s">
        <v>668</v>
      </c>
      <c r="X3056" s="58" t="s">
        <v>668</v>
      </c>
      <c r="Y3056" s="20" t="s">
        <v>668</v>
      </c>
      <c r="Z3056" s="20" t="s">
        <v>668</v>
      </c>
      <c r="AA3056" s="20" t="s">
        <v>668</v>
      </c>
      <c r="AB3056" s="10" t="s">
        <v>668</v>
      </c>
      <c r="AC3056" s="10" t="s">
        <v>668</v>
      </c>
      <c r="AD3056" s="10" t="s">
        <v>668</v>
      </c>
      <c r="AE3056" s="10" t="s">
        <v>668</v>
      </c>
      <c r="AF3056" s="10" t="s">
        <v>668</v>
      </c>
      <c r="AG3056" s="10" t="s">
        <v>668</v>
      </c>
      <c r="AH3056" s="10" t="s">
        <v>668</v>
      </c>
      <c r="AI3056" s="18" t="s">
        <v>668</v>
      </c>
      <c r="AJ3056" s="10" t="s">
        <v>668</v>
      </c>
    </row>
    <row r="3057" spans="1:36" ht="14.25" customHeight="1" x14ac:dyDescent="0.25">
      <c r="A3057" s="10" t="s">
        <v>3371</v>
      </c>
      <c r="B3057" s="10" t="s">
        <v>1578</v>
      </c>
      <c r="C3057" s="10" t="s">
        <v>5597</v>
      </c>
      <c r="D3057" s="10" t="s">
        <v>2996</v>
      </c>
      <c r="E3057" s="33" t="s">
        <v>5608</v>
      </c>
      <c r="F3057" s="10" t="s">
        <v>668</v>
      </c>
      <c r="G3057" s="10" t="s">
        <v>3117</v>
      </c>
      <c r="H3057" s="10" t="s">
        <v>3118</v>
      </c>
      <c r="I3057" s="33" t="s">
        <v>3355</v>
      </c>
      <c r="J3057" s="64">
        <v>3</v>
      </c>
      <c r="K3057" s="64" t="s">
        <v>668</v>
      </c>
      <c r="L3057" s="64">
        <v>6</v>
      </c>
      <c r="M3057" s="64">
        <v>4</v>
      </c>
      <c r="N3057" s="10" t="s">
        <v>2997</v>
      </c>
      <c r="O3057" s="64">
        <v>64</v>
      </c>
      <c r="P3057" s="62" t="s">
        <v>5757</v>
      </c>
      <c r="Q3057" s="19">
        <v>13.875041</v>
      </c>
      <c r="R3057" s="19">
        <v>8.5962150000000008</v>
      </c>
      <c r="S3057" s="19">
        <v>22.471256</v>
      </c>
      <c r="T3057" s="10" t="s">
        <v>3125</v>
      </c>
      <c r="U3057" s="54" t="s">
        <v>668</v>
      </c>
      <c r="V3057" s="58" t="s">
        <v>668</v>
      </c>
      <c r="W3057" s="58" t="s">
        <v>668</v>
      </c>
      <c r="X3057" s="58" t="s">
        <v>668</v>
      </c>
      <c r="Y3057" s="20" t="s">
        <v>668</v>
      </c>
      <c r="Z3057" s="20" t="s">
        <v>668</v>
      </c>
      <c r="AA3057" s="20" t="s">
        <v>668</v>
      </c>
      <c r="AB3057" s="10" t="s">
        <v>668</v>
      </c>
      <c r="AC3057" s="10" t="s">
        <v>668</v>
      </c>
      <c r="AD3057" s="10" t="s">
        <v>668</v>
      </c>
      <c r="AE3057" s="10" t="s">
        <v>668</v>
      </c>
      <c r="AF3057" s="10" t="s">
        <v>668</v>
      </c>
      <c r="AG3057" s="10" t="s">
        <v>668</v>
      </c>
      <c r="AH3057" s="10" t="s">
        <v>668</v>
      </c>
      <c r="AI3057" s="18" t="s">
        <v>668</v>
      </c>
      <c r="AJ3057" s="10" t="s">
        <v>668</v>
      </c>
    </row>
    <row r="3058" spans="1:36" ht="14.25" customHeight="1" x14ac:dyDescent="0.25">
      <c r="A3058" s="10" t="s">
        <v>3372</v>
      </c>
      <c r="B3058" s="10" t="s">
        <v>1578</v>
      </c>
      <c r="C3058" s="10" t="s">
        <v>5597</v>
      </c>
      <c r="D3058" s="10" t="s">
        <v>2996</v>
      </c>
      <c r="E3058" s="33" t="s">
        <v>5608</v>
      </c>
      <c r="F3058" s="10" t="s">
        <v>668</v>
      </c>
      <c r="G3058" s="10" t="s">
        <v>3117</v>
      </c>
      <c r="H3058" s="10" t="s">
        <v>3118</v>
      </c>
      <c r="I3058" s="33" t="s">
        <v>3254</v>
      </c>
      <c r="J3058" s="64">
        <v>2</v>
      </c>
      <c r="K3058" s="64" t="s">
        <v>668</v>
      </c>
      <c r="L3058" s="64">
        <v>1</v>
      </c>
      <c r="M3058" s="64">
        <v>8</v>
      </c>
      <c r="N3058" s="10" t="s">
        <v>3373</v>
      </c>
      <c r="O3058" s="64">
        <v>121</v>
      </c>
      <c r="P3058" s="62" t="s">
        <v>5757</v>
      </c>
      <c r="Q3058" s="19">
        <v>9.7181639999999998</v>
      </c>
      <c r="R3058" s="19">
        <v>17.085139000000002</v>
      </c>
      <c r="S3058" s="19">
        <v>26.803303</v>
      </c>
      <c r="T3058" s="10" t="s">
        <v>3333</v>
      </c>
      <c r="U3058" s="54" t="s">
        <v>668</v>
      </c>
      <c r="V3058" s="58" t="s">
        <v>668</v>
      </c>
      <c r="W3058" s="58" t="s">
        <v>668</v>
      </c>
      <c r="X3058" s="58" t="s">
        <v>668</v>
      </c>
      <c r="Y3058" s="20" t="s">
        <v>668</v>
      </c>
      <c r="Z3058" s="20" t="s">
        <v>668</v>
      </c>
      <c r="AA3058" s="20" t="s">
        <v>668</v>
      </c>
      <c r="AB3058" s="10" t="s">
        <v>668</v>
      </c>
      <c r="AC3058" s="10" t="s">
        <v>668</v>
      </c>
      <c r="AD3058" s="10" t="s">
        <v>668</v>
      </c>
      <c r="AE3058" s="10" t="s">
        <v>668</v>
      </c>
      <c r="AF3058" s="10" t="s">
        <v>668</v>
      </c>
      <c r="AG3058" s="10" t="s">
        <v>668</v>
      </c>
      <c r="AH3058" s="10" t="s">
        <v>668</v>
      </c>
      <c r="AI3058" s="18" t="s">
        <v>668</v>
      </c>
      <c r="AJ3058" s="10" t="s">
        <v>668</v>
      </c>
    </row>
    <row r="3059" spans="1:36" ht="14.25" customHeight="1" x14ac:dyDescent="0.25">
      <c r="A3059" s="10" t="s">
        <v>3374</v>
      </c>
      <c r="B3059" s="10" t="s">
        <v>1578</v>
      </c>
      <c r="C3059" s="10" t="s">
        <v>5597</v>
      </c>
      <c r="D3059" s="10" t="s">
        <v>2996</v>
      </c>
      <c r="E3059" s="33" t="s">
        <v>5608</v>
      </c>
      <c r="F3059" s="10" t="s">
        <v>668</v>
      </c>
      <c r="G3059" s="10" t="s">
        <v>3117</v>
      </c>
      <c r="H3059" s="10" t="s">
        <v>3118</v>
      </c>
      <c r="I3059" s="33" t="s">
        <v>3346</v>
      </c>
      <c r="J3059" s="64">
        <v>4</v>
      </c>
      <c r="K3059" s="64" t="s">
        <v>668</v>
      </c>
      <c r="L3059" s="64">
        <v>4</v>
      </c>
      <c r="M3059" s="64">
        <v>8</v>
      </c>
      <c r="N3059" s="10" t="s">
        <v>3373</v>
      </c>
      <c r="O3059" s="64">
        <v>145</v>
      </c>
      <c r="P3059" s="62" t="s">
        <v>5757</v>
      </c>
      <c r="Q3059" s="19">
        <v>4.8846410000000002</v>
      </c>
      <c r="R3059" s="19">
        <v>7.9740209999999996</v>
      </c>
      <c r="S3059" s="19">
        <v>12.858662000000001</v>
      </c>
      <c r="T3059" s="10" t="s">
        <v>3125</v>
      </c>
      <c r="U3059" s="54" t="s">
        <v>668</v>
      </c>
      <c r="V3059" s="58" t="s">
        <v>668</v>
      </c>
      <c r="W3059" s="58" t="s">
        <v>668</v>
      </c>
      <c r="X3059" s="58" t="s">
        <v>668</v>
      </c>
      <c r="Y3059" s="20" t="s">
        <v>668</v>
      </c>
      <c r="Z3059" s="20" t="s">
        <v>668</v>
      </c>
      <c r="AA3059" s="20" t="s">
        <v>668</v>
      </c>
      <c r="AB3059" s="10" t="s">
        <v>668</v>
      </c>
      <c r="AC3059" s="10" t="s">
        <v>668</v>
      </c>
      <c r="AD3059" s="10" t="s">
        <v>668</v>
      </c>
      <c r="AE3059" s="10" t="s">
        <v>668</v>
      </c>
      <c r="AF3059" s="10" t="s">
        <v>668</v>
      </c>
      <c r="AG3059" s="10" t="s">
        <v>668</v>
      </c>
      <c r="AH3059" s="10" t="s">
        <v>668</v>
      </c>
      <c r="AI3059" s="18" t="s">
        <v>668</v>
      </c>
      <c r="AJ3059" s="10" t="s">
        <v>668</v>
      </c>
    </row>
    <row r="3060" spans="1:36" ht="14.25" customHeight="1" x14ac:dyDescent="0.25">
      <c r="A3060" s="10" t="s">
        <v>3375</v>
      </c>
      <c r="B3060" s="10" t="s">
        <v>1578</v>
      </c>
      <c r="C3060" s="10" t="s">
        <v>5597</v>
      </c>
      <c r="D3060" s="10" t="s">
        <v>2996</v>
      </c>
      <c r="E3060" s="33" t="s">
        <v>5608</v>
      </c>
      <c r="F3060" s="10" t="s">
        <v>668</v>
      </c>
      <c r="G3060" s="10" t="s">
        <v>3117</v>
      </c>
      <c r="H3060" s="10" t="s">
        <v>3248</v>
      </c>
      <c r="I3060" s="47" t="s">
        <v>5653</v>
      </c>
      <c r="J3060" s="64">
        <v>7</v>
      </c>
      <c r="K3060" s="64" t="s">
        <v>668</v>
      </c>
      <c r="L3060" s="64">
        <v>5</v>
      </c>
      <c r="M3060" s="64">
        <v>8</v>
      </c>
      <c r="N3060" s="10" t="s">
        <v>3373</v>
      </c>
      <c r="O3060" s="64">
        <v>118</v>
      </c>
      <c r="P3060" s="62" t="s">
        <v>5757</v>
      </c>
      <c r="Q3060" s="19">
        <v>-26.104583000000002</v>
      </c>
      <c r="R3060" s="19">
        <v>23.199563999999999</v>
      </c>
      <c r="S3060" s="19">
        <v>-2.9050199999999999</v>
      </c>
      <c r="T3060" s="10" t="s">
        <v>3333</v>
      </c>
      <c r="U3060" s="54" t="s">
        <v>668</v>
      </c>
      <c r="V3060" s="58" t="s">
        <v>668</v>
      </c>
      <c r="W3060" s="58" t="s">
        <v>668</v>
      </c>
      <c r="X3060" s="58" t="s">
        <v>668</v>
      </c>
      <c r="Y3060" s="20" t="s">
        <v>668</v>
      </c>
      <c r="Z3060" s="20" t="s">
        <v>668</v>
      </c>
      <c r="AA3060" s="20" t="s">
        <v>668</v>
      </c>
      <c r="AB3060" s="10" t="s">
        <v>668</v>
      </c>
      <c r="AC3060" s="10" t="s">
        <v>668</v>
      </c>
      <c r="AD3060" s="10" t="s">
        <v>668</v>
      </c>
      <c r="AE3060" s="10" t="s">
        <v>668</v>
      </c>
      <c r="AF3060" s="10" t="s">
        <v>668</v>
      </c>
      <c r="AG3060" s="10" t="s">
        <v>668</v>
      </c>
      <c r="AH3060" s="10" t="s">
        <v>668</v>
      </c>
      <c r="AI3060" s="18" t="s">
        <v>668</v>
      </c>
      <c r="AJ3060" s="10" t="s">
        <v>668</v>
      </c>
    </row>
    <row r="3061" spans="1:36" ht="14.25" customHeight="1" x14ac:dyDescent="0.25">
      <c r="A3061" s="10" t="s">
        <v>3376</v>
      </c>
      <c r="B3061" s="10" t="s">
        <v>1578</v>
      </c>
      <c r="C3061" s="10" t="s">
        <v>5597</v>
      </c>
      <c r="D3061" s="10" t="s">
        <v>2996</v>
      </c>
      <c r="E3061" s="33" t="s">
        <v>5608</v>
      </c>
      <c r="F3061" s="10" t="s">
        <v>668</v>
      </c>
      <c r="G3061" s="10" t="s">
        <v>3117</v>
      </c>
      <c r="H3061" s="10" t="s">
        <v>3118</v>
      </c>
      <c r="I3061" s="33" t="s">
        <v>3359</v>
      </c>
      <c r="J3061" s="64">
        <v>4</v>
      </c>
      <c r="K3061" s="64" t="s">
        <v>668</v>
      </c>
      <c r="L3061" s="64">
        <v>3</v>
      </c>
      <c r="M3061" s="64">
        <v>7</v>
      </c>
      <c r="N3061" s="10" t="s">
        <v>3377</v>
      </c>
      <c r="O3061" s="64">
        <v>47</v>
      </c>
      <c r="P3061" s="62" t="s">
        <v>5757</v>
      </c>
      <c r="Q3061" s="19">
        <v>-18.066089999999999</v>
      </c>
      <c r="R3061" s="19">
        <v>7.1959090000000003</v>
      </c>
      <c r="S3061" s="19">
        <v>-10.870181000000001</v>
      </c>
      <c r="T3061" s="10" t="s">
        <v>3125</v>
      </c>
      <c r="U3061" s="54" t="s">
        <v>668</v>
      </c>
      <c r="V3061" s="58" t="s">
        <v>668</v>
      </c>
      <c r="W3061" s="58" t="s">
        <v>668</v>
      </c>
      <c r="X3061" s="58" t="s">
        <v>668</v>
      </c>
      <c r="Y3061" s="20" t="s">
        <v>668</v>
      </c>
      <c r="Z3061" s="20" t="s">
        <v>668</v>
      </c>
      <c r="AA3061" s="20" t="s">
        <v>668</v>
      </c>
      <c r="AB3061" s="10" t="s">
        <v>668</v>
      </c>
      <c r="AC3061" s="10" t="s">
        <v>668</v>
      </c>
      <c r="AD3061" s="10" t="s">
        <v>668</v>
      </c>
      <c r="AE3061" s="10" t="s">
        <v>668</v>
      </c>
      <c r="AF3061" s="10" t="s">
        <v>668</v>
      </c>
      <c r="AG3061" s="10" t="s">
        <v>668</v>
      </c>
      <c r="AH3061" s="10" t="s">
        <v>668</v>
      </c>
      <c r="AI3061" s="18" t="s">
        <v>668</v>
      </c>
      <c r="AJ3061" s="10" t="s">
        <v>668</v>
      </c>
    </row>
    <row r="3062" spans="1:36" ht="14.25" customHeight="1" x14ac:dyDescent="0.25">
      <c r="A3062" s="10" t="s">
        <v>3378</v>
      </c>
      <c r="B3062" s="10" t="s">
        <v>1578</v>
      </c>
      <c r="C3062" s="10" t="s">
        <v>5597</v>
      </c>
      <c r="D3062" s="10" t="s">
        <v>2996</v>
      </c>
      <c r="E3062" s="33" t="s">
        <v>5608</v>
      </c>
      <c r="F3062" s="10" t="s">
        <v>668</v>
      </c>
      <c r="G3062" s="10" t="s">
        <v>3117</v>
      </c>
      <c r="H3062" s="10" t="s">
        <v>3118</v>
      </c>
      <c r="I3062" s="33" t="s">
        <v>3355</v>
      </c>
      <c r="J3062" s="64">
        <v>2</v>
      </c>
      <c r="K3062" s="64" t="s">
        <v>668</v>
      </c>
      <c r="L3062" s="64">
        <v>4</v>
      </c>
      <c r="M3062" s="64">
        <v>7</v>
      </c>
      <c r="N3062" s="10" t="s">
        <v>3377</v>
      </c>
      <c r="O3062" s="64">
        <v>48</v>
      </c>
      <c r="P3062" s="62" t="s">
        <v>5757</v>
      </c>
      <c r="Q3062" s="19">
        <v>-8.5118189999999991</v>
      </c>
      <c r="R3062" s="19">
        <v>9.2799999999999994</v>
      </c>
      <c r="S3062" s="19">
        <v>0.768181</v>
      </c>
      <c r="T3062" s="10" t="s">
        <v>3125</v>
      </c>
      <c r="U3062" s="54" t="s">
        <v>668</v>
      </c>
      <c r="V3062" s="58" t="s">
        <v>668</v>
      </c>
      <c r="W3062" s="58" t="s">
        <v>668</v>
      </c>
      <c r="X3062" s="58" t="s">
        <v>668</v>
      </c>
      <c r="Y3062" s="20" t="s">
        <v>668</v>
      </c>
      <c r="Z3062" s="20" t="s">
        <v>668</v>
      </c>
      <c r="AA3062" s="20" t="s">
        <v>668</v>
      </c>
      <c r="AB3062" s="10" t="s">
        <v>668</v>
      </c>
      <c r="AC3062" s="10" t="s">
        <v>668</v>
      </c>
      <c r="AD3062" s="10" t="s">
        <v>668</v>
      </c>
      <c r="AE3062" s="10" t="s">
        <v>668</v>
      </c>
      <c r="AF3062" s="10" t="s">
        <v>668</v>
      </c>
      <c r="AG3062" s="10" t="s">
        <v>668</v>
      </c>
      <c r="AH3062" s="10" t="s">
        <v>668</v>
      </c>
      <c r="AI3062" s="18" t="s">
        <v>668</v>
      </c>
      <c r="AJ3062" s="10" t="s">
        <v>668</v>
      </c>
    </row>
    <row r="3063" spans="1:36" ht="14.25" customHeight="1" x14ac:dyDescent="0.25">
      <c r="A3063" s="10" t="s">
        <v>3379</v>
      </c>
      <c r="B3063" s="10" t="s">
        <v>1578</v>
      </c>
      <c r="C3063" s="10" t="s">
        <v>5597</v>
      </c>
      <c r="D3063" s="10" t="s">
        <v>2996</v>
      </c>
      <c r="E3063" s="33" t="s">
        <v>5608</v>
      </c>
      <c r="F3063" s="10" t="s">
        <v>668</v>
      </c>
      <c r="G3063" s="10" t="s">
        <v>3117</v>
      </c>
      <c r="H3063" s="10" t="s">
        <v>3118</v>
      </c>
      <c r="I3063" s="33" t="s">
        <v>3359</v>
      </c>
      <c r="J3063" s="64">
        <v>3</v>
      </c>
      <c r="K3063" s="64" t="s">
        <v>668</v>
      </c>
      <c r="L3063" s="64">
        <v>1</v>
      </c>
      <c r="M3063" s="64">
        <v>4</v>
      </c>
      <c r="N3063" s="10" t="s">
        <v>2997</v>
      </c>
      <c r="O3063" s="64">
        <v>68</v>
      </c>
      <c r="P3063" s="62" t="s">
        <v>5757</v>
      </c>
      <c r="Q3063" s="19">
        <v>24.017890000000001</v>
      </c>
      <c r="R3063" s="19">
        <v>8.5978250000000003</v>
      </c>
      <c r="S3063" s="19">
        <v>32.615715999999999</v>
      </c>
      <c r="T3063" s="10" t="s">
        <v>3380</v>
      </c>
      <c r="U3063" s="54" t="s">
        <v>668</v>
      </c>
      <c r="V3063" s="58" t="s">
        <v>668</v>
      </c>
      <c r="W3063" s="58" t="s">
        <v>668</v>
      </c>
      <c r="X3063" s="58" t="s">
        <v>668</v>
      </c>
      <c r="Y3063" s="20" t="s">
        <v>668</v>
      </c>
      <c r="Z3063" s="20" t="s">
        <v>668</v>
      </c>
      <c r="AA3063" s="20" t="s">
        <v>668</v>
      </c>
      <c r="AB3063" s="10" t="s">
        <v>668</v>
      </c>
      <c r="AC3063" s="10" t="s">
        <v>668</v>
      </c>
      <c r="AD3063" s="10" t="s">
        <v>668</v>
      </c>
      <c r="AE3063" s="10" t="s">
        <v>668</v>
      </c>
      <c r="AF3063" s="10" t="s">
        <v>668</v>
      </c>
      <c r="AG3063" s="10" t="s">
        <v>668</v>
      </c>
      <c r="AH3063" s="10" t="s">
        <v>668</v>
      </c>
      <c r="AI3063" s="18" t="s">
        <v>668</v>
      </c>
      <c r="AJ3063" s="10" t="s">
        <v>668</v>
      </c>
    </row>
    <row r="3064" spans="1:36" ht="14.25" customHeight="1" x14ac:dyDescent="0.25">
      <c r="A3064" s="10" t="s">
        <v>2995</v>
      </c>
      <c r="B3064" s="10" t="s">
        <v>1578</v>
      </c>
      <c r="C3064" s="10" t="s">
        <v>5597</v>
      </c>
      <c r="D3064" s="10" t="s">
        <v>2996</v>
      </c>
      <c r="E3064" s="33" t="s">
        <v>5608</v>
      </c>
      <c r="F3064" s="10" t="s">
        <v>668</v>
      </c>
      <c r="G3064" s="10" t="s">
        <v>2951</v>
      </c>
      <c r="H3064" s="10" t="s">
        <v>2952</v>
      </c>
      <c r="I3064" s="33" t="s">
        <v>2949</v>
      </c>
      <c r="J3064" s="64">
        <v>1</v>
      </c>
      <c r="K3064" s="64" t="s">
        <v>668</v>
      </c>
      <c r="L3064" s="64">
        <v>5</v>
      </c>
      <c r="M3064" s="64">
        <v>4</v>
      </c>
      <c r="N3064" s="10" t="s">
        <v>2997</v>
      </c>
      <c r="O3064" s="64">
        <v>64</v>
      </c>
      <c r="P3064" s="62" t="s">
        <v>5757</v>
      </c>
      <c r="Q3064" s="19">
        <v>23.105276</v>
      </c>
      <c r="R3064" s="19">
        <v>5.5009800000000002</v>
      </c>
      <c r="S3064" s="19">
        <v>28.606255999999998</v>
      </c>
      <c r="T3064" s="10" t="s">
        <v>2998</v>
      </c>
      <c r="U3064" s="54" t="s">
        <v>668</v>
      </c>
      <c r="V3064" s="58" t="s">
        <v>668</v>
      </c>
      <c r="W3064" s="58" t="s">
        <v>668</v>
      </c>
      <c r="X3064" s="58" t="s">
        <v>668</v>
      </c>
      <c r="Y3064" s="20" t="s">
        <v>668</v>
      </c>
      <c r="Z3064" s="20" t="s">
        <v>668</v>
      </c>
      <c r="AA3064" s="20" t="s">
        <v>668</v>
      </c>
      <c r="AB3064" s="10" t="s">
        <v>668</v>
      </c>
      <c r="AC3064" s="10" t="s">
        <v>668</v>
      </c>
      <c r="AD3064" s="10" t="s">
        <v>668</v>
      </c>
      <c r="AE3064" s="10" t="s">
        <v>668</v>
      </c>
      <c r="AF3064" s="10" t="s">
        <v>668</v>
      </c>
      <c r="AG3064" s="10" t="s">
        <v>668</v>
      </c>
      <c r="AH3064" s="10" t="s">
        <v>668</v>
      </c>
      <c r="AI3064" s="18" t="s">
        <v>668</v>
      </c>
      <c r="AJ3064" s="10" t="s">
        <v>668</v>
      </c>
    </row>
    <row r="3065" spans="1:36" ht="14.25" customHeight="1" x14ac:dyDescent="0.25">
      <c r="A3065" s="10" t="s">
        <v>2999</v>
      </c>
      <c r="B3065" s="10" t="s">
        <v>1578</v>
      </c>
      <c r="C3065" s="10" t="s">
        <v>5597</v>
      </c>
      <c r="D3065" s="10" t="s">
        <v>2996</v>
      </c>
      <c r="E3065" s="33" t="s">
        <v>5608</v>
      </c>
      <c r="F3065" s="10" t="s">
        <v>668</v>
      </c>
      <c r="G3065" s="10" t="s">
        <v>2951</v>
      </c>
      <c r="H3065" s="10" t="s">
        <v>2952</v>
      </c>
      <c r="I3065" s="33" t="s">
        <v>2949</v>
      </c>
      <c r="J3065" s="64">
        <v>1</v>
      </c>
      <c r="K3065" s="64" t="s">
        <v>668</v>
      </c>
      <c r="L3065" s="64">
        <v>2</v>
      </c>
      <c r="M3065" s="64">
        <v>4</v>
      </c>
      <c r="N3065" s="10" t="s">
        <v>2997</v>
      </c>
      <c r="O3065" s="64">
        <v>68</v>
      </c>
      <c r="P3065" s="62" t="s">
        <v>5757</v>
      </c>
      <c r="Q3065" s="19">
        <v>21.421243</v>
      </c>
      <c r="R3065" s="19">
        <v>5.7689389999999996</v>
      </c>
      <c r="S3065" s="19">
        <v>27.190182</v>
      </c>
      <c r="T3065" s="10" t="s">
        <v>2956</v>
      </c>
      <c r="U3065" s="54" t="s">
        <v>668</v>
      </c>
      <c r="V3065" s="58" t="s">
        <v>668</v>
      </c>
      <c r="W3065" s="58" t="s">
        <v>668</v>
      </c>
      <c r="X3065" s="58" t="s">
        <v>668</v>
      </c>
      <c r="Y3065" s="20" t="s">
        <v>668</v>
      </c>
      <c r="Z3065" s="20" t="s">
        <v>668</v>
      </c>
      <c r="AA3065" s="20" t="s">
        <v>668</v>
      </c>
      <c r="AB3065" s="10" t="s">
        <v>668</v>
      </c>
      <c r="AC3065" s="10" t="s">
        <v>668</v>
      </c>
      <c r="AD3065" s="10" t="s">
        <v>668</v>
      </c>
      <c r="AE3065" s="10" t="s">
        <v>668</v>
      </c>
      <c r="AF3065" s="10" t="s">
        <v>668</v>
      </c>
      <c r="AG3065" s="10" t="s">
        <v>668</v>
      </c>
      <c r="AH3065" s="10" t="s">
        <v>668</v>
      </c>
      <c r="AI3065" s="18" t="s">
        <v>668</v>
      </c>
      <c r="AJ3065" s="10" t="s">
        <v>668</v>
      </c>
    </row>
    <row r="3066" spans="1:36" ht="14.25" customHeight="1" x14ac:dyDescent="0.25">
      <c r="A3066" s="10" t="s">
        <v>3000</v>
      </c>
      <c r="B3066" s="10" t="s">
        <v>1578</v>
      </c>
      <c r="C3066" s="10" t="s">
        <v>5597</v>
      </c>
      <c r="D3066" s="10" t="s">
        <v>2996</v>
      </c>
      <c r="E3066" s="33" t="s">
        <v>5608</v>
      </c>
      <c r="F3066" s="10" t="s">
        <v>668</v>
      </c>
      <c r="G3066" s="10" t="s">
        <v>2951</v>
      </c>
      <c r="H3066" s="10" t="s">
        <v>2952</v>
      </c>
      <c r="I3066" s="33" t="s">
        <v>2949</v>
      </c>
      <c r="J3066" s="64">
        <v>2</v>
      </c>
      <c r="K3066" s="64" t="s">
        <v>668</v>
      </c>
      <c r="L3066" s="64">
        <v>1</v>
      </c>
      <c r="M3066" s="64">
        <v>4</v>
      </c>
      <c r="N3066" s="10" t="s">
        <v>2997</v>
      </c>
      <c r="O3066" s="64">
        <v>74</v>
      </c>
      <c r="P3066" s="62" t="s">
        <v>5757</v>
      </c>
      <c r="Q3066" s="19">
        <v>17.263881999999999</v>
      </c>
      <c r="R3066" s="19">
        <v>2.3438750000000002</v>
      </c>
      <c r="S3066" s="19">
        <v>19.607756999999999</v>
      </c>
      <c r="T3066" s="10" t="s">
        <v>2956</v>
      </c>
      <c r="U3066" s="54" t="s">
        <v>668</v>
      </c>
      <c r="V3066" s="58" t="s">
        <v>668</v>
      </c>
      <c r="W3066" s="58" t="s">
        <v>668</v>
      </c>
      <c r="X3066" s="58" t="s">
        <v>668</v>
      </c>
      <c r="Y3066" s="20" t="s">
        <v>668</v>
      </c>
      <c r="Z3066" s="20" t="s">
        <v>668</v>
      </c>
      <c r="AA3066" s="20" t="s">
        <v>668</v>
      </c>
      <c r="AB3066" s="10" t="s">
        <v>668</v>
      </c>
      <c r="AC3066" s="10" t="s">
        <v>668</v>
      </c>
      <c r="AD3066" s="10" t="s">
        <v>668</v>
      </c>
      <c r="AE3066" s="10" t="s">
        <v>668</v>
      </c>
      <c r="AF3066" s="10" t="s">
        <v>668</v>
      </c>
      <c r="AG3066" s="10" t="s">
        <v>668</v>
      </c>
      <c r="AH3066" s="10" t="s">
        <v>668</v>
      </c>
      <c r="AI3066" s="18" t="s">
        <v>668</v>
      </c>
      <c r="AJ3066" s="10" t="s">
        <v>668</v>
      </c>
    </row>
    <row r="3067" spans="1:36" ht="14.25" customHeight="1" x14ac:dyDescent="0.25">
      <c r="A3067" s="10" t="s">
        <v>3001</v>
      </c>
      <c r="B3067" s="10" t="s">
        <v>1578</v>
      </c>
      <c r="C3067" s="10" t="s">
        <v>5597</v>
      </c>
      <c r="D3067" s="10" t="s">
        <v>2996</v>
      </c>
      <c r="E3067" s="33" t="s">
        <v>5608</v>
      </c>
      <c r="F3067" s="10" t="s">
        <v>668</v>
      </c>
      <c r="G3067" s="10" t="s">
        <v>2951</v>
      </c>
      <c r="H3067" s="10" t="s">
        <v>2952</v>
      </c>
      <c r="I3067" s="33" t="s">
        <v>2949</v>
      </c>
      <c r="J3067" s="64">
        <v>2</v>
      </c>
      <c r="K3067" s="64" t="s">
        <v>668</v>
      </c>
      <c r="L3067" s="64">
        <v>2</v>
      </c>
      <c r="M3067" s="64">
        <v>5</v>
      </c>
      <c r="N3067" s="10" t="s">
        <v>3002</v>
      </c>
      <c r="O3067" s="64">
        <v>79</v>
      </c>
      <c r="P3067" s="62" t="s">
        <v>5757</v>
      </c>
      <c r="Q3067" s="19">
        <v>27.300851000000002</v>
      </c>
      <c r="R3067" s="19">
        <v>4.5927350000000002</v>
      </c>
      <c r="S3067" s="19">
        <v>31.893585999999999</v>
      </c>
      <c r="T3067" s="10" t="s">
        <v>2956</v>
      </c>
      <c r="U3067" s="54" t="s">
        <v>668</v>
      </c>
      <c r="V3067" s="58" t="s">
        <v>668</v>
      </c>
      <c r="W3067" s="58" t="s">
        <v>668</v>
      </c>
      <c r="X3067" s="58" t="s">
        <v>668</v>
      </c>
      <c r="Y3067" s="20" t="s">
        <v>668</v>
      </c>
      <c r="Z3067" s="20" t="s">
        <v>668</v>
      </c>
      <c r="AA3067" s="20" t="s">
        <v>668</v>
      </c>
      <c r="AB3067" s="10" t="s">
        <v>668</v>
      </c>
      <c r="AC3067" s="10" t="s">
        <v>668</v>
      </c>
      <c r="AD3067" s="10" t="s">
        <v>668</v>
      </c>
      <c r="AE3067" s="10" t="s">
        <v>668</v>
      </c>
      <c r="AF3067" s="10" t="s">
        <v>668</v>
      </c>
      <c r="AG3067" s="10" t="s">
        <v>668</v>
      </c>
      <c r="AH3067" s="10" t="s">
        <v>668</v>
      </c>
      <c r="AI3067" s="18" t="s">
        <v>668</v>
      </c>
      <c r="AJ3067" s="10" t="s">
        <v>668</v>
      </c>
    </row>
    <row r="3068" spans="1:36" ht="14.25" customHeight="1" x14ac:dyDescent="0.25">
      <c r="A3068" s="10" t="s">
        <v>3003</v>
      </c>
      <c r="B3068" s="10" t="s">
        <v>1578</v>
      </c>
      <c r="C3068" s="10" t="s">
        <v>5597</v>
      </c>
      <c r="D3068" s="10" t="s">
        <v>2996</v>
      </c>
      <c r="E3068" s="33" t="s">
        <v>5608</v>
      </c>
      <c r="F3068" s="10" t="s">
        <v>668</v>
      </c>
      <c r="G3068" s="10" t="s">
        <v>2951</v>
      </c>
      <c r="H3068" s="10" t="s">
        <v>2952</v>
      </c>
      <c r="I3068" s="33" t="s">
        <v>2949</v>
      </c>
      <c r="J3068" s="64">
        <v>2</v>
      </c>
      <c r="K3068" s="64" t="s">
        <v>668</v>
      </c>
      <c r="L3068" s="64">
        <v>6</v>
      </c>
      <c r="M3068" s="64">
        <v>5</v>
      </c>
      <c r="N3068" s="10" t="s">
        <v>3002</v>
      </c>
      <c r="O3068" s="64">
        <v>84</v>
      </c>
      <c r="P3068" s="62" t="s">
        <v>5757</v>
      </c>
      <c r="Q3068" s="19">
        <v>23.375295000000001</v>
      </c>
      <c r="R3068" s="19">
        <v>2.5739359999999998</v>
      </c>
      <c r="S3068" s="19">
        <v>25.949231000000001</v>
      </c>
      <c r="T3068" s="10" t="s">
        <v>2956</v>
      </c>
      <c r="U3068" s="54" t="s">
        <v>668</v>
      </c>
      <c r="V3068" s="58" t="s">
        <v>668</v>
      </c>
      <c r="W3068" s="58" t="s">
        <v>668</v>
      </c>
      <c r="X3068" s="58" t="s">
        <v>668</v>
      </c>
      <c r="Y3068" s="20" t="s">
        <v>668</v>
      </c>
      <c r="Z3068" s="20" t="s">
        <v>668</v>
      </c>
      <c r="AA3068" s="20" t="s">
        <v>668</v>
      </c>
      <c r="AB3068" s="10" t="s">
        <v>668</v>
      </c>
      <c r="AC3068" s="10" t="s">
        <v>668</v>
      </c>
      <c r="AD3068" s="10" t="s">
        <v>668</v>
      </c>
      <c r="AE3068" s="10" t="s">
        <v>668</v>
      </c>
      <c r="AF3068" s="10" t="s">
        <v>668</v>
      </c>
      <c r="AG3068" s="10" t="s">
        <v>668</v>
      </c>
      <c r="AH3068" s="10" t="s">
        <v>668</v>
      </c>
      <c r="AI3068" s="18" t="s">
        <v>668</v>
      </c>
      <c r="AJ3068" s="10" t="s">
        <v>668</v>
      </c>
    </row>
    <row r="3069" spans="1:36" ht="14.25" customHeight="1" x14ac:dyDescent="0.25">
      <c r="A3069" s="10" t="s">
        <v>3004</v>
      </c>
      <c r="B3069" s="10" t="s">
        <v>1578</v>
      </c>
      <c r="C3069" s="10" t="s">
        <v>5597</v>
      </c>
      <c r="D3069" s="10" t="s">
        <v>2996</v>
      </c>
      <c r="E3069" s="33" t="s">
        <v>5608</v>
      </c>
      <c r="F3069" s="10" t="s">
        <v>668</v>
      </c>
      <c r="G3069" s="10" t="s">
        <v>2951</v>
      </c>
      <c r="H3069" s="10" t="s">
        <v>2952</v>
      </c>
      <c r="I3069" s="33" t="s">
        <v>2949</v>
      </c>
      <c r="J3069" s="64">
        <v>2</v>
      </c>
      <c r="K3069" s="64" t="s">
        <v>668</v>
      </c>
      <c r="L3069" s="64">
        <v>5</v>
      </c>
      <c r="M3069" s="64">
        <v>5</v>
      </c>
      <c r="N3069" s="10" t="s">
        <v>3002</v>
      </c>
      <c r="O3069" s="64">
        <v>85</v>
      </c>
      <c r="P3069" s="62" t="s">
        <v>5757</v>
      </c>
      <c r="Q3069" s="19">
        <v>31.245716000000002</v>
      </c>
      <c r="R3069" s="19">
        <v>6.5477249999999998</v>
      </c>
      <c r="S3069" s="19">
        <v>37.793439999999997</v>
      </c>
      <c r="T3069" s="10" t="s">
        <v>2956</v>
      </c>
      <c r="U3069" s="54" t="s">
        <v>668</v>
      </c>
      <c r="V3069" s="58" t="s">
        <v>668</v>
      </c>
      <c r="W3069" s="58" t="s">
        <v>668</v>
      </c>
      <c r="X3069" s="58" t="s">
        <v>668</v>
      </c>
      <c r="Y3069" s="20" t="s">
        <v>668</v>
      </c>
      <c r="Z3069" s="20" t="s">
        <v>668</v>
      </c>
      <c r="AA3069" s="20" t="s">
        <v>668</v>
      </c>
      <c r="AB3069" s="10" t="s">
        <v>668</v>
      </c>
      <c r="AC3069" s="10" t="s">
        <v>668</v>
      </c>
      <c r="AD3069" s="10" t="s">
        <v>668</v>
      </c>
      <c r="AE3069" s="10" t="s">
        <v>668</v>
      </c>
      <c r="AF3069" s="10" t="s">
        <v>668</v>
      </c>
      <c r="AG3069" s="10" t="s">
        <v>668</v>
      </c>
      <c r="AH3069" s="10" t="s">
        <v>668</v>
      </c>
      <c r="AI3069" s="18" t="s">
        <v>668</v>
      </c>
      <c r="AJ3069" s="10" t="s">
        <v>668</v>
      </c>
    </row>
    <row r="3070" spans="1:36" ht="14.25" customHeight="1" x14ac:dyDescent="0.25">
      <c r="A3070" s="10" t="s">
        <v>3005</v>
      </c>
      <c r="B3070" s="10" t="s">
        <v>1578</v>
      </c>
      <c r="C3070" s="10" t="s">
        <v>5597</v>
      </c>
      <c r="D3070" s="10" t="s">
        <v>2996</v>
      </c>
      <c r="E3070" s="33" t="s">
        <v>5608</v>
      </c>
      <c r="F3070" s="10" t="s">
        <v>668</v>
      </c>
      <c r="G3070" s="10" t="s">
        <v>2951</v>
      </c>
      <c r="H3070" s="10" t="s">
        <v>2952</v>
      </c>
      <c r="I3070" s="33" t="s">
        <v>2949</v>
      </c>
      <c r="J3070" s="64">
        <v>4</v>
      </c>
      <c r="K3070" s="64" t="s">
        <v>668</v>
      </c>
      <c r="L3070" s="64">
        <v>6</v>
      </c>
      <c r="M3070" s="64">
        <v>4</v>
      </c>
      <c r="N3070" s="10" t="s">
        <v>2997</v>
      </c>
      <c r="O3070" s="64">
        <v>76</v>
      </c>
      <c r="P3070" s="62" t="s">
        <v>5757</v>
      </c>
      <c r="Q3070" s="19">
        <v>26.893234</v>
      </c>
      <c r="R3070" s="19">
        <v>4.4931469999999996</v>
      </c>
      <c r="S3070" s="19">
        <v>31.386381</v>
      </c>
      <c r="T3070" s="10" t="s">
        <v>2956</v>
      </c>
      <c r="U3070" s="54" t="s">
        <v>668</v>
      </c>
      <c r="V3070" s="58" t="s">
        <v>668</v>
      </c>
      <c r="W3070" s="58" t="s">
        <v>668</v>
      </c>
      <c r="X3070" s="58" t="s">
        <v>668</v>
      </c>
      <c r="Y3070" s="20" t="s">
        <v>668</v>
      </c>
      <c r="Z3070" s="20" t="s">
        <v>668</v>
      </c>
      <c r="AA3070" s="20" t="s">
        <v>668</v>
      </c>
      <c r="AB3070" s="10" t="s">
        <v>668</v>
      </c>
      <c r="AC3070" s="10" t="s">
        <v>668</v>
      </c>
      <c r="AD3070" s="10" t="s">
        <v>668</v>
      </c>
      <c r="AE3070" s="10" t="s">
        <v>668</v>
      </c>
      <c r="AF3070" s="10" t="s">
        <v>668</v>
      </c>
      <c r="AG3070" s="10" t="s">
        <v>668</v>
      </c>
      <c r="AH3070" s="10" t="s">
        <v>668</v>
      </c>
      <c r="AI3070" s="18" t="s">
        <v>668</v>
      </c>
      <c r="AJ3070" s="10" t="s">
        <v>668</v>
      </c>
    </row>
    <row r="3071" spans="1:36" ht="14.25" customHeight="1" x14ac:dyDescent="0.25">
      <c r="A3071" s="10" t="s">
        <v>3006</v>
      </c>
      <c r="B3071" s="10" t="s">
        <v>1578</v>
      </c>
      <c r="C3071" s="10" t="s">
        <v>5597</v>
      </c>
      <c r="D3071" s="10" t="s">
        <v>2996</v>
      </c>
      <c r="E3071" s="33" t="s">
        <v>5608</v>
      </c>
      <c r="F3071" s="10" t="s">
        <v>668</v>
      </c>
      <c r="G3071" s="10" t="s">
        <v>2951</v>
      </c>
      <c r="H3071" s="10" t="s">
        <v>2952</v>
      </c>
      <c r="I3071" s="33" t="s">
        <v>2949</v>
      </c>
      <c r="J3071" s="64">
        <v>5</v>
      </c>
      <c r="K3071" s="64" t="s">
        <v>668</v>
      </c>
      <c r="L3071" s="64">
        <v>2</v>
      </c>
      <c r="M3071" s="64">
        <v>5</v>
      </c>
      <c r="N3071" s="10" t="s">
        <v>3002</v>
      </c>
      <c r="O3071" s="64">
        <v>85</v>
      </c>
      <c r="P3071" s="62" t="s">
        <v>5757</v>
      </c>
      <c r="Q3071" s="19">
        <v>31.245716000000002</v>
      </c>
      <c r="R3071" s="19">
        <v>12.359488000000001</v>
      </c>
      <c r="S3071" s="19">
        <v>43.605204000000001</v>
      </c>
      <c r="T3071" s="10" t="s">
        <v>2956</v>
      </c>
      <c r="U3071" s="54" t="s">
        <v>668</v>
      </c>
      <c r="V3071" s="58" t="s">
        <v>668</v>
      </c>
      <c r="W3071" s="58" t="s">
        <v>668</v>
      </c>
      <c r="X3071" s="58" t="s">
        <v>668</v>
      </c>
      <c r="Y3071" s="20" t="s">
        <v>668</v>
      </c>
      <c r="Z3071" s="20" t="s">
        <v>668</v>
      </c>
      <c r="AA3071" s="20" t="s">
        <v>668</v>
      </c>
      <c r="AB3071" s="10" t="s">
        <v>668</v>
      </c>
      <c r="AC3071" s="10" t="s">
        <v>668</v>
      </c>
      <c r="AD3071" s="10" t="s">
        <v>668</v>
      </c>
      <c r="AE3071" s="10" t="s">
        <v>668</v>
      </c>
      <c r="AF3071" s="10" t="s">
        <v>668</v>
      </c>
      <c r="AG3071" s="10" t="s">
        <v>668</v>
      </c>
      <c r="AH3071" s="10" t="s">
        <v>668</v>
      </c>
      <c r="AI3071" s="18" t="s">
        <v>668</v>
      </c>
      <c r="AJ3071" s="10" t="s">
        <v>668</v>
      </c>
    </row>
    <row r="3072" spans="1:36" ht="14.25" customHeight="1" x14ac:dyDescent="0.25">
      <c r="A3072" s="10" t="s">
        <v>3007</v>
      </c>
      <c r="B3072" s="10" t="s">
        <v>1578</v>
      </c>
      <c r="C3072" s="10" t="s">
        <v>5597</v>
      </c>
      <c r="D3072" s="10" t="s">
        <v>2996</v>
      </c>
      <c r="E3072" s="33" t="s">
        <v>5608</v>
      </c>
      <c r="F3072" s="10" t="s">
        <v>668</v>
      </c>
      <c r="G3072" s="10" t="s">
        <v>2951</v>
      </c>
      <c r="H3072" s="10" t="s">
        <v>2952</v>
      </c>
      <c r="I3072" s="33" t="s">
        <v>2949</v>
      </c>
      <c r="J3072" s="64">
        <v>5</v>
      </c>
      <c r="K3072" s="64" t="s">
        <v>668</v>
      </c>
      <c r="L3072" s="64">
        <v>1</v>
      </c>
      <c r="M3072" s="64">
        <v>6</v>
      </c>
      <c r="N3072" s="10" t="s">
        <v>3008</v>
      </c>
      <c r="O3072" s="64">
        <v>97</v>
      </c>
      <c r="P3072" s="62" t="s">
        <v>5757</v>
      </c>
      <c r="Q3072" s="19">
        <v>18.668949999999999</v>
      </c>
      <c r="R3072" s="19">
        <v>8.2797339999999995</v>
      </c>
      <c r="S3072" s="19">
        <v>26.948684</v>
      </c>
      <c r="T3072" s="10" t="s">
        <v>2956</v>
      </c>
      <c r="U3072" s="54" t="s">
        <v>668</v>
      </c>
      <c r="V3072" s="58" t="s">
        <v>668</v>
      </c>
      <c r="W3072" s="58" t="s">
        <v>668</v>
      </c>
      <c r="X3072" s="58" t="s">
        <v>668</v>
      </c>
      <c r="Y3072" s="20" t="s">
        <v>668</v>
      </c>
      <c r="Z3072" s="20" t="s">
        <v>668</v>
      </c>
      <c r="AA3072" s="20" t="s">
        <v>668</v>
      </c>
      <c r="AB3072" s="10" t="s">
        <v>668</v>
      </c>
      <c r="AC3072" s="10" t="s">
        <v>668</v>
      </c>
      <c r="AD3072" s="10" t="s">
        <v>668</v>
      </c>
      <c r="AE3072" s="10" t="s">
        <v>668</v>
      </c>
      <c r="AF3072" s="10" t="s">
        <v>668</v>
      </c>
      <c r="AG3072" s="10" t="s">
        <v>668</v>
      </c>
      <c r="AH3072" s="10" t="s">
        <v>668</v>
      </c>
      <c r="AI3072" s="18" t="s">
        <v>668</v>
      </c>
      <c r="AJ3072" s="10" t="s">
        <v>668</v>
      </c>
    </row>
    <row r="3073" spans="1:36" ht="14.25" customHeight="1" x14ac:dyDescent="0.25">
      <c r="A3073" s="10" t="s">
        <v>3009</v>
      </c>
      <c r="B3073" s="10" t="s">
        <v>1578</v>
      </c>
      <c r="C3073" s="10" t="s">
        <v>5597</v>
      </c>
      <c r="D3073" s="10" t="s">
        <v>2996</v>
      </c>
      <c r="E3073" s="33" t="s">
        <v>5608</v>
      </c>
      <c r="F3073" s="10" t="s">
        <v>668</v>
      </c>
      <c r="G3073" s="10" t="s">
        <v>2951</v>
      </c>
      <c r="H3073" s="10" t="s">
        <v>2952</v>
      </c>
      <c r="I3073" s="33" t="s">
        <v>2962</v>
      </c>
      <c r="J3073" s="64">
        <v>5</v>
      </c>
      <c r="K3073" s="64" t="s">
        <v>668</v>
      </c>
      <c r="L3073" s="64">
        <v>4</v>
      </c>
      <c r="M3073" s="64">
        <v>9</v>
      </c>
      <c r="N3073" s="10" t="s">
        <v>3010</v>
      </c>
      <c r="O3073" s="64">
        <v>161</v>
      </c>
      <c r="P3073" s="62" t="s">
        <v>5757</v>
      </c>
      <c r="Q3073" s="19">
        <v>25.561641000000002</v>
      </c>
      <c r="R3073" s="19">
        <v>4.6548299999999996</v>
      </c>
      <c r="S3073" s="19">
        <v>30.216470999999999</v>
      </c>
      <c r="T3073" s="10" t="s">
        <v>2956</v>
      </c>
      <c r="U3073" s="54" t="s">
        <v>668</v>
      </c>
      <c r="V3073" s="58" t="s">
        <v>668</v>
      </c>
      <c r="W3073" s="58" t="s">
        <v>668</v>
      </c>
      <c r="X3073" s="58" t="s">
        <v>668</v>
      </c>
      <c r="Y3073" s="20" t="s">
        <v>668</v>
      </c>
      <c r="Z3073" s="20" t="s">
        <v>668</v>
      </c>
      <c r="AA3073" s="20" t="s">
        <v>668</v>
      </c>
      <c r="AB3073" s="10" t="s">
        <v>668</v>
      </c>
      <c r="AC3073" s="10" t="s">
        <v>668</v>
      </c>
      <c r="AD3073" s="10" t="s">
        <v>668</v>
      </c>
      <c r="AE3073" s="10" t="s">
        <v>668</v>
      </c>
      <c r="AF3073" s="10" t="s">
        <v>668</v>
      </c>
      <c r="AG3073" s="10" t="s">
        <v>668</v>
      </c>
      <c r="AH3073" s="10" t="s">
        <v>668</v>
      </c>
      <c r="AI3073" s="18" t="s">
        <v>668</v>
      </c>
      <c r="AJ3073" s="10" t="s">
        <v>668</v>
      </c>
    </row>
    <row r="3074" spans="1:36" ht="14.25" customHeight="1" x14ac:dyDescent="0.25">
      <c r="A3074" s="10" t="s">
        <v>3011</v>
      </c>
      <c r="B3074" s="10" t="s">
        <v>1578</v>
      </c>
      <c r="C3074" s="10" t="s">
        <v>5597</v>
      </c>
      <c r="D3074" s="10" t="s">
        <v>2996</v>
      </c>
      <c r="E3074" s="33" t="s">
        <v>5608</v>
      </c>
      <c r="F3074" s="10" t="s">
        <v>668</v>
      </c>
      <c r="G3074" s="10" t="s">
        <v>2951</v>
      </c>
      <c r="H3074" s="10" t="s">
        <v>2952</v>
      </c>
      <c r="I3074" s="33" t="s">
        <v>2962</v>
      </c>
      <c r="J3074" s="64">
        <v>5</v>
      </c>
      <c r="K3074" s="64" t="s">
        <v>668</v>
      </c>
      <c r="L3074" s="64">
        <v>6</v>
      </c>
      <c r="M3074" s="64">
        <v>9</v>
      </c>
      <c r="N3074" s="10" t="s">
        <v>3010</v>
      </c>
      <c r="O3074" s="64">
        <v>163</v>
      </c>
      <c r="P3074" s="62" t="s">
        <v>5757</v>
      </c>
      <c r="Q3074" s="19">
        <v>25.298772</v>
      </c>
      <c r="R3074" s="19">
        <v>9.6537419999999994</v>
      </c>
      <c r="S3074" s="19">
        <v>34.952514000000001</v>
      </c>
      <c r="T3074" s="10" t="s">
        <v>3012</v>
      </c>
      <c r="U3074" s="54" t="s">
        <v>668</v>
      </c>
      <c r="V3074" s="58" t="s">
        <v>668</v>
      </c>
      <c r="W3074" s="58" t="s">
        <v>668</v>
      </c>
      <c r="X3074" s="58" t="s">
        <v>668</v>
      </c>
      <c r="Y3074" s="20" t="s">
        <v>668</v>
      </c>
      <c r="Z3074" s="20" t="s">
        <v>668</v>
      </c>
      <c r="AA3074" s="20" t="s">
        <v>668</v>
      </c>
      <c r="AB3074" s="10" t="s">
        <v>668</v>
      </c>
      <c r="AC3074" s="10" t="s">
        <v>668</v>
      </c>
      <c r="AD3074" s="10" t="s">
        <v>668</v>
      </c>
      <c r="AE3074" s="10" t="s">
        <v>668</v>
      </c>
      <c r="AF3074" s="10" t="s">
        <v>668</v>
      </c>
      <c r="AG3074" s="10" t="s">
        <v>668</v>
      </c>
      <c r="AH3074" s="10" t="s">
        <v>668</v>
      </c>
      <c r="AI3074" s="18" t="s">
        <v>668</v>
      </c>
      <c r="AJ3074" s="10" t="s">
        <v>668</v>
      </c>
    </row>
    <row r="3075" spans="1:36" ht="14.25" customHeight="1" x14ac:dyDescent="0.25">
      <c r="A3075" s="10" t="s">
        <v>3013</v>
      </c>
      <c r="B3075" s="10" t="s">
        <v>1578</v>
      </c>
      <c r="C3075" s="10" t="s">
        <v>5597</v>
      </c>
      <c r="D3075" s="10" t="s">
        <v>2996</v>
      </c>
      <c r="E3075" s="33" t="s">
        <v>5608</v>
      </c>
      <c r="F3075" s="10" t="s">
        <v>668</v>
      </c>
      <c r="G3075" s="10" t="s">
        <v>2951</v>
      </c>
      <c r="H3075" s="10" t="s">
        <v>2952</v>
      </c>
      <c r="I3075" s="33" t="s">
        <v>2962</v>
      </c>
      <c r="J3075" s="64">
        <v>5</v>
      </c>
      <c r="K3075" s="64" t="s">
        <v>668</v>
      </c>
      <c r="L3075" s="64">
        <v>4</v>
      </c>
      <c r="M3075" s="64">
        <v>9</v>
      </c>
      <c r="N3075" s="10" t="s">
        <v>3010</v>
      </c>
      <c r="O3075" s="64">
        <v>168</v>
      </c>
      <c r="P3075" s="62" t="s">
        <v>5757</v>
      </c>
      <c r="Q3075" s="19">
        <v>22.287807000000001</v>
      </c>
      <c r="R3075" s="19">
        <v>7.6647629999999998</v>
      </c>
      <c r="S3075" s="19">
        <v>29.952570999999999</v>
      </c>
      <c r="T3075" s="10" t="s">
        <v>2956</v>
      </c>
      <c r="U3075" s="54" t="s">
        <v>668</v>
      </c>
      <c r="V3075" s="58" t="s">
        <v>668</v>
      </c>
      <c r="W3075" s="58" t="s">
        <v>668</v>
      </c>
      <c r="X3075" s="58" t="s">
        <v>668</v>
      </c>
      <c r="Y3075" s="20" t="s">
        <v>668</v>
      </c>
      <c r="Z3075" s="20" t="s">
        <v>668</v>
      </c>
      <c r="AA3075" s="20" t="s">
        <v>668</v>
      </c>
      <c r="AB3075" s="10" t="s">
        <v>668</v>
      </c>
      <c r="AC3075" s="10" t="s">
        <v>668</v>
      </c>
      <c r="AD3075" s="10" t="s">
        <v>668</v>
      </c>
      <c r="AE3075" s="10" t="s">
        <v>668</v>
      </c>
      <c r="AF3075" s="10" t="s">
        <v>668</v>
      </c>
      <c r="AG3075" s="10" t="s">
        <v>668</v>
      </c>
      <c r="AH3075" s="10" t="s">
        <v>668</v>
      </c>
      <c r="AI3075" s="18" t="s">
        <v>668</v>
      </c>
      <c r="AJ3075" s="10" t="s">
        <v>668</v>
      </c>
    </row>
    <row r="3076" spans="1:36" ht="14.25" customHeight="1" x14ac:dyDescent="0.25">
      <c r="A3076" s="10" t="s">
        <v>3014</v>
      </c>
      <c r="B3076" s="10" t="s">
        <v>1578</v>
      </c>
      <c r="C3076" s="10" t="s">
        <v>5597</v>
      </c>
      <c r="D3076" s="10" t="s">
        <v>2996</v>
      </c>
      <c r="E3076" s="33" t="s">
        <v>5608</v>
      </c>
      <c r="F3076" s="10" t="s">
        <v>668</v>
      </c>
      <c r="G3076" s="10" t="s">
        <v>2951</v>
      </c>
      <c r="H3076" s="10" t="s">
        <v>2952</v>
      </c>
      <c r="I3076" s="33" t="s">
        <v>2962</v>
      </c>
      <c r="J3076" s="64">
        <v>6</v>
      </c>
      <c r="K3076" s="64" t="s">
        <v>668</v>
      </c>
      <c r="L3076" s="64">
        <v>5</v>
      </c>
      <c r="M3076" s="64">
        <v>4</v>
      </c>
      <c r="N3076" s="10" t="s">
        <v>2997</v>
      </c>
      <c r="O3076" s="64">
        <v>76</v>
      </c>
      <c r="P3076" s="62" t="s">
        <v>5757</v>
      </c>
      <c r="Q3076" s="19">
        <v>26.893234</v>
      </c>
      <c r="R3076" s="19">
        <v>8.5988699999999998</v>
      </c>
      <c r="S3076" s="19">
        <v>35.492103999999998</v>
      </c>
      <c r="T3076" s="10" t="s">
        <v>2956</v>
      </c>
      <c r="U3076" s="54" t="s">
        <v>668</v>
      </c>
      <c r="V3076" s="58" t="s">
        <v>668</v>
      </c>
      <c r="W3076" s="58" t="s">
        <v>668</v>
      </c>
      <c r="X3076" s="58" t="s">
        <v>668</v>
      </c>
      <c r="Y3076" s="20" t="s">
        <v>668</v>
      </c>
      <c r="Z3076" s="20" t="s">
        <v>668</v>
      </c>
      <c r="AA3076" s="20" t="s">
        <v>668</v>
      </c>
      <c r="AB3076" s="10" t="s">
        <v>668</v>
      </c>
      <c r="AC3076" s="10" t="s">
        <v>668</v>
      </c>
      <c r="AD3076" s="10" t="s">
        <v>668</v>
      </c>
      <c r="AE3076" s="10" t="s">
        <v>668</v>
      </c>
      <c r="AF3076" s="10" t="s">
        <v>668</v>
      </c>
      <c r="AG3076" s="10" t="s">
        <v>668</v>
      </c>
      <c r="AH3076" s="10" t="s">
        <v>668</v>
      </c>
      <c r="AI3076" s="18" t="s">
        <v>668</v>
      </c>
      <c r="AJ3076" s="10" t="s">
        <v>668</v>
      </c>
    </row>
    <row r="3077" spans="1:36" ht="14.25" customHeight="1" x14ac:dyDescent="0.25">
      <c r="A3077" s="10" t="s">
        <v>3015</v>
      </c>
      <c r="B3077" s="10" t="s">
        <v>1578</v>
      </c>
      <c r="C3077" s="10" t="s">
        <v>5597</v>
      </c>
      <c r="D3077" s="10" t="s">
        <v>2996</v>
      </c>
      <c r="E3077" s="33" t="s">
        <v>5608</v>
      </c>
      <c r="F3077" s="10" t="s">
        <v>668</v>
      </c>
      <c r="G3077" s="10" t="s">
        <v>2951</v>
      </c>
      <c r="H3077" s="10" t="s">
        <v>2952</v>
      </c>
      <c r="I3077" s="33" t="s">
        <v>2962</v>
      </c>
      <c r="J3077" s="64">
        <v>8</v>
      </c>
      <c r="K3077" s="64" t="s">
        <v>668</v>
      </c>
      <c r="L3077" s="64">
        <v>4</v>
      </c>
      <c r="M3077" s="64">
        <v>9</v>
      </c>
      <c r="N3077" s="10" t="s">
        <v>3010</v>
      </c>
      <c r="O3077" s="64">
        <v>152</v>
      </c>
      <c r="P3077" s="62" t="s">
        <v>5757</v>
      </c>
      <c r="Q3077" s="19">
        <v>18.839504999999999</v>
      </c>
      <c r="R3077" s="19">
        <v>3.5119889999999998</v>
      </c>
      <c r="S3077" s="19">
        <v>22.351493999999999</v>
      </c>
      <c r="T3077" s="10" t="s">
        <v>3016</v>
      </c>
      <c r="U3077" s="54" t="s">
        <v>668</v>
      </c>
      <c r="V3077" s="58" t="s">
        <v>668</v>
      </c>
      <c r="W3077" s="58" t="s">
        <v>668</v>
      </c>
      <c r="X3077" s="58" t="s">
        <v>668</v>
      </c>
      <c r="Y3077" s="20" t="s">
        <v>668</v>
      </c>
      <c r="Z3077" s="20" t="s">
        <v>668</v>
      </c>
      <c r="AA3077" s="20" t="s">
        <v>668</v>
      </c>
      <c r="AB3077" s="10" t="s">
        <v>668</v>
      </c>
      <c r="AC3077" s="10" t="s">
        <v>668</v>
      </c>
      <c r="AD3077" s="10" t="s">
        <v>668</v>
      </c>
      <c r="AE3077" s="10" t="s">
        <v>668</v>
      </c>
      <c r="AF3077" s="10" t="s">
        <v>668</v>
      </c>
      <c r="AG3077" s="10" t="s">
        <v>668</v>
      </c>
      <c r="AH3077" s="10" t="s">
        <v>668</v>
      </c>
      <c r="AI3077" s="18" t="s">
        <v>668</v>
      </c>
      <c r="AJ3077" s="10" t="s">
        <v>668</v>
      </c>
    </row>
    <row r="3078" spans="1:36" ht="14.25" customHeight="1" x14ac:dyDescent="0.25">
      <c r="A3078" s="10" t="s">
        <v>3017</v>
      </c>
      <c r="B3078" s="10" t="s">
        <v>1578</v>
      </c>
      <c r="C3078" s="10" t="s">
        <v>5597</v>
      </c>
      <c r="D3078" s="10" t="s">
        <v>2996</v>
      </c>
      <c r="E3078" s="33" t="s">
        <v>5608</v>
      </c>
      <c r="F3078" s="10" t="s">
        <v>668</v>
      </c>
      <c r="G3078" s="10" t="s">
        <v>2951</v>
      </c>
      <c r="H3078" s="10" t="s">
        <v>2952</v>
      </c>
      <c r="I3078" s="33" t="s">
        <v>2974</v>
      </c>
      <c r="J3078" s="64">
        <v>9</v>
      </c>
      <c r="K3078" s="64" t="s">
        <v>668</v>
      </c>
      <c r="L3078" s="64">
        <v>6</v>
      </c>
      <c r="M3078" s="64">
        <v>15</v>
      </c>
      <c r="N3078" s="10" t="s">
        <v>3047</v>
      </c>
      <c r="O3078" s="64">
        <v>290</v>
      </c>
      <c r="P3078" s="62" t="s">
        <v>5757</v>
      </c>
      <c r="Q3078" s="19">
        <v>-11.507783</v>
      </c>
      <c r="R3078" s="19">
        <v>21.430410999999999</v>
      </c>
      <c r="S3078" s="19">
        <v>9.9226279999999996</v>
      </c>
      <c r="T3078" s="10" t="s">
        <v>3048</v>
      </c>
      <c r="U3078" s="54" t="s">
        <v>668</v>
      </c>
      <c r="V3078" s="58" t="s">
        <v>668</v>
      </c>
      <c r="W3078" s="58" t="s">
        <v>668</v>
      </c>
      <c r="X3078" s="58" t="s">
        <v>668</v>
      </c>
      <c r="Y3078" s="20" t="s">
        <v>668</v>
      </c>
      <c r="Z3078" s="20" t="s">
        <v>668</v>
      </c>
      <c r="AA3078" s="20" t="s">
        <v>668</v>
      </c>
      <c r="AB3078" s="10" t="s">
        <v>668</v>
      </c>
      <c r="AC3078" s="10" t="s">
        <v>668</v>
      </c>
      <c r="AD3078" s="10" t="s">
        <v>668</v>
      </c>
      <c r="AE3078" s="10" t="s">
        <v>668</v>
      </c>
      <c r="AF3078" s="10" t="s">
        <v>668</v>
      </c>
      <c r="AG3078" s="10" t="s">
        <v>668</v>
      </c>
      <c r="AH3078" s="10" t="s">
        <v>668</v>
      </c>
      <c r="AI3078" s="18" t="s">
        <v>668</v>
      </c>
      <c r="AJ3078" s="10" t="s">
        <v>668</v>
      </c>
    </row>
    <row r="3079" spans="1:36" ht="14.25" customHeight="1" x14ac:dyDescent="0.25">
      <c r="A3079" s="10" t="s">
        <v>3049</v>
      </c>
      <c r="B3079" s="10" t="s">
        <v>1578</v>
      </c>
      <c r="C3079" s="10" t="s">
        <v>5597</v>
      </c>
      <c r="D3079" s="10" t="s">
        <v>2996</v>
      </c>
      <c r="E3079" s="33" t="s">
        <v>5608</v>
      </c>
      <c r="F3079" s="10" t="s">
        <v>668</v>
      </c>
      <c r="G3079" s="10" t="s">
        <v>2951</v>
      </c>
      <c r="H3079" s="10" t="s">
        <v>2987</v>
      </c>
      <c r="I3079" s="33" t="s">
        <v>2985</v>
      </c>
      <c r="J3079" s="64">
        <v>1</v>
      </c>
      <c r="K3079" s="64" t="s">
        <v>668</v>
      </c>
      <c r="L3079" s="64">
        <v>5</v>
      </c>
      <c r="M3079" s="64">
        <v>9</v>
      </c>
      <c r="N3079" s="10" t="s">
        <v>3010</v>
      </c>
      <c r="O3079" s="64">
        <v>149</v>
      </c>
      <c r="P3079" s="62" t="s">
        <v>5757</v>
      </c>
      <c r="Q3079" s="19">
        <v>23.705079999999999</v>
      </c>
      <c r="R3079" s="19">
        <v>5.342886</v>
      </c>
      <c r="S3079" s="19">
        <v>29.047965999999999</v>
      </c>
      <c r="T3079" s="10" t="s">
        <v>2956</v>
      </c>
      <c r="U3079" s="54" t="s">
        <v>668</v>
      </c>
      <c r="V3079" s="58" t="s">
        <v>668</v>
      </c>
      <c r="W3079" s="58" t="s">
        <v>668</v>
      </c>
      <c r="X3079" s="58" t="s">
        <v>668</v>
      </c>
      <c r="Y3079" s="20" t="s">
        <v>668</v>
      </c>
      <c r="Z3079" s="20" t="s">
        <v>668</v>
      </c>
      <c r="AA3079" s="20" t="s">
        <v>668</v>
      </c>
      <c r="AB3079" s="10" t="s">
        <v>668</v>
      </c>
      <c r="AC3079" s="10" t="s">
        <v>668</v>
      </c>
      <c r="AD3079" s="10" t="s">
        <v>668</v>
      </c>
      <c r="AE3079" s="10" t="s">
        <v>668</v>
      </c>
      <c r="AF3079" s="10" t="s">
        <v>668</v>
      </c>
      <c r="AG3079" s="10" t="s">
        <v>668</v>
      </c>
      <c r="AH3079" s="10" t="s">
        <v>668</v>
      </c>
      <c r="AI3079" s="18" t="s">
        <v>668</v>
      </c>
      <c r="AJ3079" s="10" t="s">
        <v>668</v>
      </c>
    </row>
    <row r="3080" spans="1:36" ht="14.25" customHeight="1" x14ac:dyDescent="0.25">
      <c r="A3080" s="10" t="s">
        <v>3050</v>
      </c>
      <c r="B3080" s="10" t="s">
        <v>1578</v>
      </c>
      <c r="C3080" s="10" t="s">
        <v>5597</v>
      </c>
      <c r="D3080" s="10" t="s">
        <v>2996</v>
      </c>
      <c r="E3080" s="33" t="s">
        <v>5608</v>
      </c>
      <c r="F3080" s="10" t="s">
        <v>668</v>
      </c>
      <c r="G3080" s="10" t="s">
        <v>2951</v>
      </c>
      <c r="H3080" s="10" t="s">
        <v>2987</v>
      </c>
      <c r="I3080" s="33" t="s">
        <v>2985</v>
      </c>
      <c r="J3080" s="64">
        <v>2</v>
      </c>
      <c r="K3080" s="64" t="s">
        <v>668</v>
      </c>
      <c r="L3080" s="64">
        <v>1</v>
      </c>
      <c r="M3080" s="64">
        <v>9</v>
      </c>
      <c r="N3080" s="10" t="s">
        <v>3010</v>
      </c>
      <c r="O3080" s="64">
        <v>151</v>
      </c>
      <c r="P3080" s="62" t="s">
        <v>5757</v>
      </c>
      <c r="Q3080" s="19">
        <v>22.886367</v>
      </c>
      <c r="R3080" s="19">
        <v>7.4922649999999997</v>
      </c>
      <c r="S3080" s="19">
        <v>30.378632</v>
      </c>
      <c r="T3080" s="10" t="s">
        <v>2956</v>
      </c>
      <c r="U3080" s="54" t="s">
        <v>668</v>
      </c>
      <c r="V3080" s="58" t="s">
        <v>668</v>
      </c>
      <c r="W3080" s="58" t="s">
        <v>668</v>
      </c>
      <c r="X3080" s="58" t="s">
        <v>668</v>
      </c>
      <c r="Y3080" s="20" t="s">
        <v>668</v>
      </c>
      <c r="Z3080" s="20" t="s">
        <v>668</v>
      </c>
      <c r="AA3080" s="20" t="s">
        <v>668</v>
      </c>
      <c r="AB3080" s="10" t="s">
        <v>668</v>
      </c>
      <c r="AC3080" s="10" t="s">
        <v>668</v>
      </c>
      <c r="AD3080" s="10" t="s">
        <v>668</v>
      </c>
      <c r="AE3080" s="10" t="s">
        <v>668</v>
      </c>
      <c r="AF3080" s="10" t="s">
        <v>668</v>
      </c>
      <c r="AG3080" s="10" t="s">
        <v>668</v>
      </c>
      <c r="AH3080" s="10" t="s">
        <v>668</v>
      </c>
      <c r="AI3080" s="18" t="s">
        <v>668</v>
      </c>
      <c r="AJ3080" s="10" t="s">
        <v>668</v>
      </c>
    </row>
    <row r="3081" spans="1:36" ht="14.25" customHeight="1" x14ac:dyDescent="0.25">
      <c r="A3081" s="10" t="s">
        <v>3051</v>
      </c>
      <c r="B3081" s="10" t="s">
        <v>1578</v>
      </c>
      <c r="C3081" s="10" t="s">
        <v>5597</v>
      </c>
      <c r="D3081" s="10" t="s">
        <v>2996</v>
      </c>
      <c r="E3081" s="33" t="s">
        <v>5608</v>
      </c>
      <c r="F3081" s="10" t="s">
        <v>668</v>
      </c>
      <c r="G3081" s="10" t="s">
        <v>2951</v>
      </c>
      <c r="H3081" s="10" t="s">
        <v>2987</v>
      </c>
      <c r="I3081" s="33" t="s">
        <v>2985</v>
      </c>
      <c r="J3081" s="64">
        <v>2</v>
      </c>
      <c r="K3081" s="64" t="s">
        <v>668</v>
      </c>
      <c r="L3081" s="64">
        <v>1</v>
      </c>
      <c r="M3081" s="64">
        <v>9</v>
      </c>
      <c r="N3081" s="10" t="s">
        <v>3010</v>
      </c>
      <c r="O3081" s="64">
        <v>155</v>
      </c>
      <c r="P3081" s="62" t="s">
        <v>5757</v>
      </c>
      <c r="Q3081" s="19">
        <v>28.899771000000001</v>
      </c>
      <c r="R3081" s="19">
        <v>5.2507130000000002</v>
      </c>
      <c r="S3081" s="19">
        <v>34.150483000000001</v>
      </c>
      <c r="T3081" s="10" t="s">
        <v>2956</v>
      </c>
      <c r="U3081" s="54" t="s">
        <v>668</v>
      </c>
      <c r="V3081" s="58" t="s">
        <v>668</v>
      </c>
      <c r="W3081" s="58" t="s">
        <v>668</v>
      </c>
      <c r="X3081" s="58" t="s">
        <v>668</v>
      </c>
      <c r="Y3081" s="20" t="s">
        <v>668</v>
      </c>
      <c r="Z3081" s="20" t="s">
        <v>668</v>
      </c>
      <c r="AA3081" s="20" t="s">
        <v>668</v>
      </c>
      <c r="AB3081" s="10" t="s">
        <v>668</v>
      </c>
      <c r="AC3081" s="10" t="s">
        <v>668</v>
      </c>
      <c r="AD3081" s="10" t="s">
        <v>668</v>
      </c>
      <c r="AE3081" s="10" t="s">
        <v>668</v>
      </c>
      <c r="AF3081" s="10" t="s">
        <v>668</v>
      </c>
      <c r="AG3081" s="10" t="s">
        <v>668</v>
      </c>
      <c r="AH3081" s="10" t="s">
        <v>668</v>
      </c>
      <c r="AI3081" s="18" t="s">
        <v>668</v>
      </c>
      <c r="AJ3081" s="10" t="s">
        <v>668</v>
      </c>
    </row>
    <row r="3082" spans="1:36" ht="14.25" customHeight="1" x14ac:dyDescent="0.25">
      <c r="A3082" s="10" t="s">
        <v>3052</v>
      </c>
      <c r="B3082" s="10" t="s">
        <v>1578</v>
      </c>
      <c r="C3082" s="10" t="s">
        <v>5597</v>
      </c>
      <c r="D3082" s="10" t="s">
        <v>2996</v>
      </c>
      <c r="E3082" s="33" t="s">
        <v>5608</v>
      </c>
      <c r="F3082" s="10" t="s">
        <v>668</v>
      </c>
      <c r="G3082" s="10" t="s">
        <v>2951</v>
      </c>
      <c r="H3082" s="10" t="s">
        <v>2987</v>
      </c>
      <c r="I3082" s="33" t="s">
        <v>2985</v>
      </c>
      <c r="J3082" s="64">
        <v>2</v>
      </c>
      <c r="K3082" s="64" t="s">
        <v>668</v>
      </c>
      <c r="L3082" s="64">
        <v>4</v>
      </c>
      <c r="M3082" s="64">
        <v>9</v>
      </c>
      <c r="N3082" s="10" t="s">
        <v>3010</v>
      </c>
      <c r="O3082" s="64">
        <v>157</v>
      </c>
      <c r="P3082" s="62" t="s">
        <v>5757</v>
      </c>
      <c r="Q3082" s="19">
        <v>28.954059000000001</v>
      </c>
      <c r="R3082" s="19">
        <v>5.3726640000000003</v>
      </c>
      <c r="S3082" s="19">
        <v>34.326721999999997</v>
      </c>
      <c r="T3082" s="10" t="s">
        <v>2956</v>
      </c>
      <c r="U3082" s="54" t="s">
        <v>668</v>
      </c>
      <c r="V3082" s="58" t="s">
        <v>668</v>
      </c>
      <c r="W3082" s="58" t="s">
        <v>668</v>
      </c>
      <c r="X3082" s="58" t="s">
        <v>668</v>
      </c>
      <c r="Y3082" s="20" t="s">
        <v>668</v>
      </c>
      <c r="Z3082" s="20" t="s">
        <v>668</v>
      </c>
      <c r="AA3082" s="20" t="s">
        <v>668</v>
      </c>
      <c r="AB3082" s="10" t="s">
        <v>668</v>
      </c>
      <c r="AC3082" s="10" t="s">
        <v>668</v>
      </c>
      <c r="AD3082" s="10" t="s">
        <v>668</v>
      </c>
      <c r="AE3082" s="10" t="s">
        <v>668</v>
      </c>
      <c r="AF3082" s="10" t="s">
        <v>668</v>
      </c>
      <c r="AG3082" s="10" t="s">
        <v>668</v>
      </c>
      <c r="AH3082" s="10" t="s">
        <v>668</v>
      </c>
      <c r="AI3082" s="18" t="s">
        <v>668</v>
      </c>
      <c r="AJ3082" s="10" t="s">
        <v>668</v>
      </c>
    </row>
    <row r="3083" spans="1:36" ht="14.25" customHeight="1" x14ac:dyDescent="0.25">
      <c r="A3083" s="10" t="s">
        <v>3053</v>
      </c>
      <c r="B3083" s="10" t="s">
        <v>1578</v>
      </c>
      <c r="C3083" s="10" t="s">
        <v>5597</v>
      </c>
      <c r="D3083" s="10" t="s">
        <v>2996</v>
      </c>
      <c r="E3083" s="33" t="s">
        <v>5608</v>
      </c>
      <c r="F3083" s="10" t="s">
        <v>668</v>
      </c>
      <c r="G3083" s="10" t="s">
        <v>2951</v>
      </c>
      <c r="H3083" s="10" t="s">
        <v>2987</v>
      </c>
      <c r="I3083" s="33" t="s">
        <v>2985</v>
      </c>
      <c r="J3083" s="64">
        <v>2</v>
      </c>
      <c r="K3083" s="64" t="s">
        <v>668</v>
      </c>
      <c r="L3083" s="64">
        <v>4</v>
      </c>
      <c r="M3083" s="64">
        <v>9</v>
      </c>
      <c r="N3083" s="10" t="s">
        <v>3010</v>
      </c>
      <c r="O3083" s="64">
        <v>167</v>
      </c>
      <c r="P3083" s="62" t="s">
        <v>5757</v>
      </c>
      <c r="Q3083" s="19">
        <v>26.374082999999999</v>
      </c>
      <c r="R3083" s="19">
        <v>4.4001979999999996</v>
      </c>
      <c r="S3083" s="19">
        <v>30.774281999999999</v>
      </c>
      <c r="T3083" s="10" t="s">
        <v>2956</v>
      </c>
      <c r="U3083" s="54" t="s">
        <v>668</v>
      </c>
      <c r="V3083" s="58" t="s">
        <v>668</v>
      </c>
      <c r="W3083" s="58" t="s">
        <v>668</v>
      </c>
      <c r="X3083" s="58" t="s">
        <v>668</v>
      </c>
      <c r="Y3083" s="20" t="s">
        <v>668</v>
      </c>
      <c r="Z3083" s="20" t="s">
        <v>668</v>
      </c>
      <c r="AA3083" s="20" t="s">
        <v>668</v>
      </c>
      <c r="AB3083" s="10" t="s">
        <v>668</v>
      </c>
      <c r="AC3083" s="10" t="s">
        <v>668</v>
      </c>
      <c r="AD3083" s="10" t="s">
        <v>668</v>
      </c>
      <c r="AE3083" s="10" t="s">
        <v>668</v>
      </c>
      <c r="AF3083" s="10" t="s">
        <v>668</v>
      </c>
      <c r="AG3083" s="10" t="s">
        <v>668</v>
      </c>
      <c r="AH3083" s="10" t="s">
        <v>668</v>
      </c>
      <c r="AI3083" s="18" t="s">
        <v>668</v>
      </c>
      <c r="AJ3083" s="10" t="s">
        <v>668</v>
      </c>
    </row>
    <row r="3084" spans="1:36" ht="14.25" customHeight="1" x14ac:dyDescent="0.25">
      <c r="A3084" s="10" t="s">
        <v>3054</v>
      </c>
      <c r="B3084" s="10" t="s">
        <v>1578</v>
      </c>
      <c r="C3084" s="10" t="s">
        <v>5597</v>
      </c>
      <c r="D3084" s="10" t="s">
        <v>2996</v>
      </c>
      <c r="E3084" s="33" t="s">
        <v>5608</v>
      </c>
      <c r="F3084" s="10" t="s">
        <v>668</v>
      </c>
      <c r="G3084" s="10" t="s">
        <v>2951</v>
      </c>
      <c r="H3084" s="10" t="s">
        <v>2987</v>
      </c>
      <c r="I3084" s="33" t="s">
        <v>2985</v>
      </c>
      <c r="J3084" s="64">
        <v>3</v>
      </c>
      <c r="K3084" s="64" t="s">
        <v>668</v>
      </c>
      <c r="L3084" s="64">
        <v>5</v>
      </c>
      <c r="M3084" s="64">
        <v>9</v>
      </c>
      <c r="N3084" s="10" t="s">
        <v>3010</v>
      </c>
      <c r="O3084" s="64">
        <v>154</v>
      </c>
      <c r="P3084" s="62" t="s">
        <v>5757</v>
      </c>
      <c r="Q3084" s="19">
        <v>26.392230000000001</v>
      </c>
      <c r="R3084" s="19">
        <v>6.3783469999999998</v>
      </c>
      <c r="S3084" s="19">
        <v>32.770577000000003</v>
      </c>
      <c r="T3084" s="10" t="s">
        <v>2956</v>
      </c>
      <c r="U3084" s="54" t="s">
        <v>668</v>
      </c>
      <c r="V3084" s="58" t="s">
        <v>668</v>
      </c>
      <c r="W3084" s="58" t="s">
        <v>668</v>
      </c>
      <c r="X3084" s="58" t="s">
        <v>668</v>
      </c>
      <c r="Y3084" s="20" t="s">
        <v>668</v>
      </c>
      <c r="Z3084" s="20" t="s">
        <v>668</v>
      </c>
      <c r="AA3084" s="20" t="s">
        <v>668</v>
      </c>
      <c r="AB3084" s="10" t="s">
        <v>668</v>
      </c>
      <c r="AC3084" s="10" t="s">
        <v>668</v>
      </c>
      <c r="AD3084" s="10" t="s">
        <v>668</v>
      </c>
      <c r="AE3084" s="10" t="s">
        <v>668</v>
      </c>
      <c r="AF3084" s="10" t="s">
        <v>668</v>
      </c>
      <c r="AG3084" s="10" t="s">
        <v>668</v>
      </c>
      <c r="AH3084" s="10" t="s">
        <v>668</v>
      </c>
      <c r="AI3084" s="18" t="s">
        <v>668</v>
      </c>
      <c r="AJ3084" s="10" t="s">
        <v>668</v>
      </c>
    </row>
    <row r="3085" spans="1:36" ht="14.25" customHeight="1" x14ac:dyDescent="0.25">
      <c r="A3085" s="10" t="s">
        <v>3055</v>
      </c>
      <c r="B3085" s="10" t="s">
        <v>1578</v>
      </c>
      <c r="C3085" s="10" t="s">
        <v>5597</v>
      </c>
      <c r="D3085" s="10" t="s">
        <v>2996</v>
      </c>
      <c r="E3085" s="33" t="s">
        <v>5608</v>
      </c>
      <c r="F3085" s="10" t="s">
        <v>668</v>
      </c>
      <c r="G3085" s="10" t="s">
        <v>2951</v>
      </c>
      <c r="H3085" s="10" t="s">
        <v>2987</v>
      </c>
      <c r="I3085" s="33" t="s">
        <v>2985</v>
      </c>
      <c r="J3085" s="64">
        <v>3</v>
      </c>
      <c r="K3085" s="64" t="s">
        <v>668</v>
      </c>
      <c r="L3085" s="64">
        <v>5</v>
      </c>
      <c r="M3085" s="64">
        <v>9</v>
      </c>
      <c r="N3085" s="10" t="s">
        <v>3010</v>
      </c>
      <c r="O3085" s="64">
        <v>159</v>
      </c>
      <c r="P3085" s="62" t="s">
        <v>5757</v>
      </c>
      <c r="Q3085" s="19">
        <v>22.869917000000001</v>
      </c>
      <c r="R3085" s="19">
        <v>15.674925</v>
      </c>
      <c r="S3085" s="19">
        <v>38.544842000000003</v>
      </c>
      <c r="T3085" s="10" t="s">
        <v>2956</v>
      </c>
      <c r="U3085" s="54" t="s">
        <v>668</v>
      </c>
      <c r="V3085" s="58" t="s">
        <v>668</v>
      </c>
      <c r="W3085" s="58" t="s">
        <v>668</v>
      </c>
      <c r="X3085" s="58" t="s">
        <v>668</v>
      </c>
      <c r="Y3085" s="20" t="s">
        <v>668</v>
      </c>
      <c r="Z3085" s="20" t="s">
        <v>668</v>
      </c>
      <c r="AA3085" s="20" t="s">
        <v>668</v>
      </c>
      <c r="AB3085" s="10" t="s">
        <v>668</v>
      </c>
      <c r="AC3085" s="10" t="s">
        <v>668</v>
      </c>
      <c r="AD3085" s="10" t="s">
        <v>668</v>
      </c>
      <c r="AE3085" s="10" t="s">
        <v>668</v>
      </c>
      <c r="AF3085" s="10" t="s">
        <v>668</v>
      </c>
      <c r="AG3085" s="10" t="s">
        <v>668</v>
      </c>
      <c r="AH3085" s="10" t="s">
        <v>668</v>
      </c>
      <c r="AI3085" s="18" t="s">
        <v>668</v>
      </c>
      <c r="AJ3085" s="10" t="s">
        <v>668</v>
      </c>
    </row>
    <row r="3086" spans="1:36" ht="14.25" customHeight="1" x14ac:dyDescent="0.25">
      <c r="A3086" s="10" t="s">
        <v>3056</v>
      </c>
      <c r="B3086" s="10" t="s">
        <v>1578</v>
      </c>
      <c r="C3086" s="10" t="s">
        <v>5597</v>
      </c>
      <c r="D3086" s="10" t="s">
        <v>2996</v>
      </c>
      <c r="E3086" s="33" t="s">
        <v>5608</v>
      </c>
      <c r="F3086" s="10" t="s">
        <v>668</v>
      </c>
      <c r="G3086" s="10" t="s">
        <v>2951</v>
      </c>
      <c r="H3086" s="10" t="s">
        <v>2987</v>
      </c>
      <c r="I3086" s="33" t="s">
        <v>2985</v>
      </c>
      <c r="J3086" s="64">
        <v>3</v>
      </c>
      <c r="K3086" s="64" t="s">
        <v>668</v>
      </c>
      <c r="L3086" s="64">
        <v>4</v>
      </c>
      <c r="M3086" s="64">
        <v>9</v>
      </c>
      <c r="N3086" s="10" t="s">
        <v>3010</v>
      </c>
      <c r="O3086" s="64">
        <v>166</v>
      </c>
      <c r="P3086" s="62" t="s">
        <v>5757</v>
      </c>
      <c r="Q3086" s="19">
        <v>33.341217999999998</v>
      </c>
      <c r="R3086" s="19">
        <v>10.149393</v>
      </c>
      <c r="S3086" s="19">
        <v>43.490611000000001</v>
      </c>
      <c r="T3086" s="10" t="s">
        <v>3057</v>
      </c>
      <c r="U3086" s="54" t="s">
        <v>668</v>
      </c>
      <c r="V3086" s="58" t="s">
        <v>668</v>
      </c>
      <c r="W3086" s="58" t="s">
        <v>668</v>
      </c>
      <c r="X3086" s="58" t="s">
        <v>668</v>
      </c>
      <c r="Y3086" s="20" t="s">
        <v>668</v>
      </c>
      <c r="Z3086" s="20" t="s">
        <v>668</v>
      </c>
      <c r="AA3086" s="20" t="s">
        <v>668</v>
      </c>
      <c r="AB3086" s="10" t="s">
        <v>668</v>
      </c>
      <c r="AC3086" s="10" t="s">
        <v>668</v>
      </c>
      <c r="AD3086" s="10" t="s">
        <v>668</v>
      </c>
      <c r="AE3086" s="10" t="s">
        <v>668</v>
      </c>
      <c r="AF3086" s="10" t="s">
        <v>668</v>
      </c>
      <c r="AG3086" s="10" t="s">
        <v>668</v>
      </c>
      <c r="AH3086" s="10" t="s">
        <v>668</v>
      </c>
      <c r="AI3086" s="18" t="s">
        <v>668</v>
      </c>
      <c r="AJ3086" s="10" t="s">
        <v>668</v>
      </c>
    </row>
    <row r="3087" spans="1:36" ht="14.25" customHeight="1" x14ac:dyDescent="0.25">
      <c r="A3087" s="10" t="s">
        <v>3058</v>
      </c>
      <c r="B3087" s="10" t="s">
        <v>1578</v>
      </c>
      <c r="C3087" s="10" t="s">
        <v>5597</v>
      </c>
      <c r="D3087" s="10" t="s">
        <v>2996</v>
      </c>
      <c r="E3087" s="33" t="s">
        <v>5608</v>
      </c>
      <c r="F3087" s="10" t="s">
        <v>668</v>
      </c>
      <c r="G3087" s="10" t="s">
        <v>2951</v>
      </c>
      <c r="H3087" s="10" t="s">
        <v>2987</v>
      </c>
      <c r="I3087" s="33" t="s">
        <v>2985</v>
      </c>
      <c r="J3087" s="64">
        <v>4</v>
      </c>
      <c r="K3087" s="64" t="s">
        <v>668</v>
      </c>
      <c r="L3087" s="64">
        <v>1</v>
      </c>
      <c r="M3087" s="64">
        <v>9</v>
      </c>
      <c r="N3087" s="10" t="s">
        <v>3010</v>
      </c>
      <c r="O3087" s="64">
        <v>162</v>
      </c>
      <c r="P3087" s="62" t="s">
        <v>5757</v>
      </c>
      <c r="Q3087" s="19">
        <v>37.411675000000002</v>
      </c>
      <c r="R3087" s="19">
        <v>8.987482</v>
      </c>
      <c r="S3087" s="19">
        <v>46.399157000000002</v>
      </c>
      <c r="T3087" s="10" t="s">
        <v>2956</v>
      </c>
      <c r="U3087" s="54" t="s">
        <v>668</v>
      </c>
      <c r="V3087" s="58" t="s">
        <v>668</v>
      </c>
      <c r="W3087" s="58" t="s">
        <v>668</v>
      </c>
      <c r="X3087" s="58" t="s">
        <v>668</v>
      </c>
      <c r="Y3087" s="20" t="s">
        <v>668</v>
      </c>
      <c r="Z3087" s="20" t="s">
        <v>668</v>
      </c>
      <c r="AA3087" s="20" t="s">
        <v>668</v>
      </c>
      <c r="AB3087" s="10" t="s">
        <v>668</v>
      </c>
      <c r="AC3087" s="10" t="s">
        <v>668</v>
      </c>
      <c r="AD3087" s="10" t="s">
        <v>668</v>
      </c>
      <c r="AE3087" s="10" t="s">
        <v>668</v>
      </c>
      <c r="AF3087" s="10" t="s">
        <v>668</v>
      </c>
      <c r="AG3087" s="10" t="s">
        <v>668</v>
      </c>
      <c r="AH3087" s="10" t="s">
        <v>668</v>
      </c>
      <c r="AI3087" s="18" t="s">
        <v>668</v>
      </c>
      <c r="AJ3087" s="10" t="s">
        <v>668</v>
      </c>
    </row>
    <row r="3088" spans="1:36" ht="14.25" customHeight="1" x14ac:dyDescent="0.25">
      <c r="A3088" s="10" t="s">
        <v>3059</v>
      </c>
      <c r="B3088" s="10" t="s">
        <v>1578</v>
      </c>
      <c r="C3088" s="10" t="s">
        <v>5597</v>
      </c>
      <c r="D3088" s="10" t="s">
        <v>2996</v>
      </c>
      <c r="E3088" s="33" t="s">
        <v>5608</v>
      </c>
      <c r="F3088" s="10" t="s">
        <v>668</v>
      </c>
      <c r="G3088" s="10" t="s">
        <v>2951</v>
      </c>
      <c r="H3088" s="10" t="s">
        <v>2987</v>
      </c>
      <c r="I3088" s="33" t="s">
        <v>2985</v>
      </c>
      <c r="J3088" s="64">
        <v>6</v>
      </c>
      <c r="K3088" s="64" t="s">
        <v>668</v>
      </c>
      <c r="L3088" s="64">
        <v>2</v>
      </c>
      <c r="M3088" s="64">
        <v>9</v>
      </c>
      <c r="N3088" s="10" t="s">
        <v>3010</v>
      </c>
      <c r="O3088" s="64">
        <v>154</v>
      </c>
      <c r="P3088" s="62" t="s">
        <v>5757</v>
      </c>
      <c r="Q3088" s="19">
        <v>26.392230000000001</v>
      </c>
      <c r="R3088" s="19">
        <v>4.9802650000000002</v>
      </c>
      <c r="S3088" s="19">
        <v>31.372495000000001</v>
      </c>
      <c r="T3088" s="10" t="s">
        <v>2956</v>
      </c>
      <c r="U3088" s="54" t="s">
        <v>668</v>
      </c>
      <c r="V3088" s="58" t="s">
        <v>668</v>
      </c>
      <c r="W3088" s="58" t="s">
        <v>668</v>
      </c>
      <c r="X3088" s="58" t="s">
        <v>668</v>
      </c>
      <c r="Y3088" s="20" t="s">
        <v>668</v>
      </c>
      <c r="Z3088" s="20" t="s">
        <v>668</v>
      </c>
      <c r="AA3088" s="20" t="s">
        <v>668</v>
      </c>
      <c r="AB3088" s="10" t="s">
        <v>668</v>
      </c>
      <c r="AC3088" s="10" t="s">
        <v>668</v>
      </c>
      <c r="AD3088" s="10" t="s">
        <v>668</v>
      </c>
      <c r="AE3088" s="10" t="s">
        <v>668</v>
      </c>
      <c r="AF3088" s="10" t="s">
        <v>668</v>
      </c>
      <c r="AG3088" s="10" t="s">
        <v>668</v>
      </c>
      <c r="AH3088" s="10" t="s">
        <v>668</v>
      </c>
      <c r="AI3088" s="18" t="s">
        <v>668</v>
      </c>
      <c r="AJ3088" s="10" t="s">
        <v>668</v>
      </c>
    </row>
    <row r="3089" spans="1:36" ht="14.25" customHeight="1" x14ac:dyDescent="0.25">
      <c r="A3089" s="10" t="s">
        <v>3060</v>
      </c>
      <c r="B3089" s="10" t="s">
        <v>1578</v>
      </c>
      <c r="C3089" s="10" t="s">
        <v>5597</v>
      </c>
      <c r="D3089" s="10" t="s">
        <v>2996</v>
      </c>
      <c r="E3089" s="33" t="s">
        <v>5608</v>
      </c>
      <c r="F3089" s="10" t="s">
        <v>668</v>
      </c>
      <c r="G3089" s="10" t="s">
        <v>2951</v>
      </c>
      <c r="H3089" s="10" t="s">
        <v>2987</v>
      </c>
      <c r="I3089" s="33" t="s">
        <v>2985</v>
      </c>
      <c r="J3089" s="64">
        <v>6</v>
      </c>
      <c r="K3089" s="64" t="s">
        <v>668</v>
      </c>
      <c r="L3089" s="64">
        <v>5</v>
      </c>
      <c r="M3089" s="64">
        <v>9</v>
      </c>
      <c r="N3089" s="10" t="s">
        <v>3010</v>
      </c>
      <c r="O3089" s="64">
        <v>155</v>
      </c>
      <c r="P3089" s="62" t="s">
        <v>5757</v>
      </c>
      <c r="Q3089" s="19">
        <v>28.899771000000001</v>
      </c>
      <c r="R3089" s="19">
        <v>5.000559</v>
      </c>
      <c r="S3089" s="19">
        <v>33.900328999999999</v>
      </c>
      <c r="T3089" s="10" t="s">
        <v>2956</v>
      </c>
      <c r="U3089" s="54" t="s">
        <v>668</v>
      </c>
      <c r="V3089" s="58" t="s">
        <v>668</v>
      </c>
      <c r="W3089" s="58" t="s">
        <v>668</v>
      </c>
      <c r="X3089" s="58" t="s">
        <v>668</v>
      </c>
      <c r="Y3089" s="20" t="s">
        <v>668</v>
      </c>
      <c r="Z3089" s="20" t="s">
        <v>668</v>
      </c>
      <c r="AA3089" s="20" t="s">
        <v>668</v>
      </c>
      <c r="AB3089" s="10" t="s">
        <v>668</v>
      </c>
      <c r="AC3089" s="10" t="s">
        <v>668</v>
      </c>
      <c r="AD3089" s="10" t="s">
        <v>668</v>
      </c>
      <c r="AE3089" s="10" t="s">
        <v>668</v>
      </c>
      <c r="AF3089" s="10" t="s">
        <v>668</v>
      </c>
      <c r="AG3089" s="10" t="s">
        <v>668</v>
      </c>
      <c r="AH3089" s="10" t="s">
        <v>668</v>
      </c>
      <c r="AI3089" s="18" t="s">
        <v>668</v>
      </c>
      <c r="AJ3089" s="10" t="s">
        <v>668</v>
      </c>
    </row>
    <row r="3090" spans="1:36" ht="14.25" customHeight="1" x14ac:dyDescent="0.25">
      <c r="A3090" s="10" t="s">
        <v>2217</v>
      </c>
      <c r="B3090" s="10" t="s">
        <v>1578</v>
      </c>
      <c r="C3090" s="10" t="s">
        <v>5597</v>
      </c>
      <c r="D3090" s="10" t="s">
        <v>2996</v>
      </c>
      <c r="E3090" s="33" t="s">
        <v>5608</v>
      </c>
      <c r="F3090" s="10" t="s">
        <v>668</v>
      </c>
      <c r="G3090" s="10" t="s">
        <v>3117</v>
      </c>
      <c r="H3090" s="10" t="s">
        <v>3118</v>
      </c>
      <c r="I3090" s="33" t="s">
        <v>2215</v>
      </c>
      <c r="J3090" s="62">
        <v>2</v>
      </c>
      <c r="K3090" s="62">
        <v>52</v>
      </c>
      <c r="L3090" s="62">
        <v>1</v>
      </c>
      <c r="M3090" s="62">
        <v>9</v>
      </c>
      <c r="N3090" s="10" t="s">
        <v>3010</v>
      </c>
      <c r="O3090" s="62">
        <v>148</v>
      </c>
      <c r="P3090" s="62" t="s">
        <v>5757</v>
      </c>
      <c r="Q3090" s="19">
        <v>14.606626506484028</v>
      </c>
      <c r="R3090" s="19">
        <v>8.1490268585018342</v>
      </c>
      <c r="S3090" s="19">
        <v>22.755653364985861</v>
      </c>
      <c r="T3090" s="10" t="s">
        <v>2216</v>
      </c>
      <c r="U3090" s="10" t="s">
        <v>2292</v>
      </c>
      <c r="V3090" s="58" t="s">
        <v>668</v>
      </c>
      <c r="W3090" s="58" t="s">
        <v>668</v>
      </c>
      <c r="X3090" s="58" t="s">
        <v>668</v>
      </c>
      <c r="Y3090" s="20" t="s">
        <v>668</v>
      </c>
      <c r="Z3090" s="20" t="s">
        <v>668</v>
      </c>
      <c r="AA3090" s="20" t="s">
        <v>668</v>
      </c>
      <c r="AB3090" s="10" t="s">
        <v>668</v>
      </c>
      <c r="AC3090" s="10" t="s">
        <v>668</v>
      </c>
      <c r="AD3090" s="10" t="s">
        <v>668</v>
      </c>
      <c r="AE3090" s="10" t="s">
        <v>668</v>
      </c>
      <c r="AF3090" s="10" t="s">
        <v>668</v>
      </c>
      <c r="AG3090" s="10" t="s">
        <v>668</v>
      </c>
      <c r="AH3090" s="10" t="s">
        <v>668</v>
      </c>
      <c r="AI3090" s="18" t="s">
        <v>668</v>
      </c>
      <c r="AJ3090" s="10" t="s">
        <v>668</v>
      </c>
    </row>
    <row r="3091" spans="1:36" ht="14.25" customHeight="1" x14ac:dyDescent="0.25">
      <c r="A3091" s="10" t="s">
        <v>2218</v>
      </c>
      <c r="B3091" s="10" t="s">
        <v>1578</v>
      </c>
      <c r="C3091" s="10" t="s">
        <v>5597</v>
      </c>
      <c r="D3091" s="10" t="s">
        <v>2996</v>
      </c>
      <c r="E3091" s="33" t="s">
        <v>5608</v>
      </c>
      <c r="F3091" s="10" t="s">
        <v>668</v>
      </c>
      <c r="G3091" s="10" t="s">
        <v>3117</v>
      </c>
      <c r="H3091" s="10" t="s">
        <v>3118</v>
      </c>
      <c r="I3091" s="33" t="s">
        <v>2215</v>
      </c>
      <c r="J3091" s="62">
        <v>2</v>
      </c>
      <c r="K3091" s="62">
        <v>55</v>
      </c>
      <c r="L3091" s="62">
        <v>2</v>
      </c>
      <c r="M3091" s="62">
        <v>9</v>
      </c>
      <c r="N3091" s="10" t="s">
        <v>3010</v>
      </c>
      <c r="O3091" s="62">
        <v>149</v>
      </c>
      <c r="P3091" s="62" t="s">
        <v>5757</v>
      </c>
      <c r="Q3091" s="19">
        <v>19.53064071641446</v>
      </c>
      <c r="R3091" s="19">
        <v>5.0277479116772614</v>
      </c>
      <c r="S3091" s="19">
        <v>24.55838862809172</v>
      </c>
      <c r="T3091" s="10" t="s">
        <v>603</v>
      </c>
      <c r="U3091" s="10" t="s">
        <v>2293</v>
      </c>
      <c r="V3091" s="58" t="s">
        <v>668</v>
      </c>
      <c r="W3091" s="58" t="s">
        <v>668</v>
      </c>
      <c r="X3091" s="58" t="s">
        <v>668</v>
      </c>
      <c r="Y3091" s="20" t="s">
        <v>668</v>
      </c>
      <c r="Z3091" s="20" t="s">
        <v>668</v>
      </c>
      <c r="AA3091" s="20" t="s">
        <v>668</v>
      </c>
      <c r="AB3091" s="10" t="s">
        <v>668</v>
      </c>
      <c r="AC3091" s="10" t="s">
        <v>668</v>
      </c>
      <c r="AD3091" s="10" t="s">
        <v>668</v>
      </c>
      <c r="AE3091" s="10" t="s">
        <v>668</v>
      </c>
      <c r="AF3091" s="10" t="s">
        <v>668</v>
      </c>
      <c r="AG3091" s="10" t="s">
        <v>668</v>
      </c>
      <c r="AH3091" s="10" t="s">
        <v>668</v>
      </c>
      <c r="AI3091" s="18" t="s">
        <v>668</v>
      </c>
      <c r="AJ3091" s="10" t="s">
        <v>668</v>
      </c>
    </row>
    <row r="3092" spans="1:36" ht="14.25" customHeight="1" x14ac:dyDescent="0.25">
      <c r="A3092" s="10" t="s">
        <v>2219</v>
      </c>
      <c r="B3092" s="10" t="s">
        <v>1578</v>
      </c>
      <c r="C3092" s="10" t="s">
        <v>5597</v>
      </c>
      <c r="D3092" s="10" t="s">
        <v>2996</v>
      </c>
      <c r="E3092" s="33" t="s">
        <v>5608</v>
      </c>
      <c r="F3092" s="10" t="s">
        <v>668</v>
      </c>
      <c r="G3092" s="10" t="s">
        <v>3117</v>
      </c>
      <c r="H3092" s="10" t="s">
        <v>3118</v>
      </c>
      <c r="I3092" s="33" t="s">
        <v>2215</v>
      </c>
      <c r="J3092" s="62">
        <v>1</v>
      </c>
      <c r="K3092" s="62">
        <v>36</v>
      </c>
      <c r="L3092" s="62">
        <v>4</v>
      </c>
      <c r="M3092" s="62">
        <v>9</v>
      </c>
      <c r="N3092" s="10" t="s">
        <v>3010</v>
      </c>
      <c r="O3092" s="62">
        <v>150</v>
      </c>
      <c r="P3092" s="62" t="s">
        <v>5757</v>
      </c>
      <c r="Q3092" s="19">
        <v>32.704617223631693</v>
      </c>
      <c r="R3092" s="19">
        <v>1.4313146595499791</v>
      </c>
      <c r="S3092" s="19">
        <v>34.135931883181669</v>
      </c>
      <c r="T3092" s="10" t="s">
        <v>603</v>
      </c>
      <c r="U3092" s="10" t="s">
        <v>2293</v>
      </c>
      <c r="V3092" s="58" t="s">
        <v>668</v>
      </c>
      <c r="W3092" s="58" t="s">
        <v>668</v>
      </c>
      <c r="X3092" s="58" t="s">
        <v>668</v>
      </c>
      <c r="Y3092" s="20" t="s">
        <v>668</v>
      </c>
      <c r="Z3092" s="20" t="s">
        <v>668</v>
      </c>
      <c r="AA3092" s="20" t="s">
        <v>668</v>
      </c>
      <c r="AB3092" s="10" t="s">
        <v>668</v>
      </c>
      <c r="AC3092" s="10" t="s">
        <v>668</v>
      </c>
      <c r="AD3092" s="10" t="s">
        <v>668</v>
      </c>
      <c r="AE3092" s="10" t="s">
        <v>668</v>
      </c>
      <c r="AF3092" s="10" t="s">
        <v>668</v>
      </c>
      <c r="AG3092" s="10" t="s">
        <v>668</v>
      </c>
      <c r="AH3092" s="10" t="s">
        <v>668</v>
      </c>
      <c r="AI3092" s="18" t="s">
        <v>668</v>
      </c>
      <c r="AJ3092" s="10" t="s">
        <v>668</v>
      </c>
    </row>
    <row r="3093" spans="1:36" ht="14.25" customHeight="1" x14ac:dyDescent="0.25">
      <c r="A3093" s="10" t="s">
        <v>2221</v>
      </c>
      <c r="B3093" s="10" t="s">
        <v>1578</v>
      </c>
      <c r="C3093" s="10" t="s">
        <v>5597</v>
      </c>
      <c r="D3093" s="10" t="s">
        <v>2996</v>
      </c>
      <c r="E3093" s="33" t="s">
        <v>5608</v>
      </c>
      <c r="F3093" s="10" t="s">
        <v>668</v>
      </c>
      <c r="G3093" s="10" t="s">
        <v>3117</v>
      </c>
      <c r="H3093" s="10" t="s">
        <v>3118</v>
      </c>
      <c r="I3093" s="33" t="s">
        <v>2215</v>
      </c>
      <c r="J3093" s="62">
        <v>3</v>
      </c>
      <c r="K3093" s="62">
        <v>130</v>
      </c>
      <c r="L3093" s="62">
        <v>4</v>
      </c>
      <c r="M3093" s="62">
        <v>9</v>
      </c>
      <c r="N3093" s="10" t="s">
        <v>3010</v>
      </c>
      <c r="O3093" s="62">
        <v>150</v>
      </c>
      <c r="P3093" s="62" t="s">
        <v>5757</v>
      </c>
      <c r="Q3093" s="19">
        <v>32.704617223631693</v>
      </c>
      <c r="R3093" s="19">
        <v>2.5323455854649821</v>
      </c>
      <c r="S3093" s="19">
        <v>35.236962809096674</v>
      </c>
      <c r="T3093" s="10" t="s">
        <v>2220</v>
      </c>
      <c r="U3093" s="10" t="s">
        <v>2292</v>
      </c>
      <c r="V3093" s="58" t="s">
        <v>668</v>
      </c>
      <c r="W3093" s="58" t="s">
        <v>668</v>
      </c>
      <c r="X3093" s="58" t="s">
        <v>668</v>
      </c>
      <c r="Y3093" s="20" t="s">
        <v>668</v>
      </c>
      <c r="Z3093" s="20" t="s">
        <v>668</v>
      </c>
      <c r="AA3093" s="20" t="s">
        <v>668</v>
      </c>
      <c r="AB3093" s="10" t="s">
        <v>668</v>
      </c>
      <c r="AC3093" s="10" t="s">
        <v>668</v>
      </c>
      <c r="AD3093" s="10" t="s">
        <v>668</v>
      </c>
      <c r="AE3093" s="10" t="s">
        <v>668</v>
      </c>
      <c r="AF3093" s="10" t="s">
        <v>668</v>
      </c>
      <c r="AG3093" s="10" t="s">
        <v>668</v>
      </c>
      <c r="AH3093" s="10" t="s">
        <v>668</v>
      </c>
      <c r="AI3093" s="18" t="s">
        <v>668</v>
      </c>
      <c r="AJ3093" s="10" t="s">
        <v>668</v>
      </c>
    </row>
    <row r="3094" spans="1:36" ht="14.25" customHeight="1" x14ac:dyDescent="0.25">
      <c r="A3094" s="10" t="s">
        <v>2222</v>
      </c>
      <c r="B3094" s="10" t="s">
        <v>1578</v>
      </c>
      <c r="C3094" s="10" t="s">
        <v>5597</v>
      </c>
      <c r="D3094" s="10" t="s">
        <v>2996</v>
      </c>
      <c r="E3094" s="33" t="s">
        <v>5608</v>
      </c>
      <c r="F3094" s="10" t="s">
        <v>668</v>
      </c>
      <c r="G3094" s="10" t="s">
        <v>3117</v>
      </c>
      <c r="H3094" s="10" t="s">
        <v>3118</v>
      </c>
      <c r="I3094" s="33" t="s">
        <v>2215</v>
      </c>
      <c r="J3094" s="62">
        <v>3</v>
      </c>
      <c r="K3094" s="62">
        <v>118</v>
      </c>
      <c r="L3094" s="62">
        <v>5</v>
      </c>
      <c r="M3094" s="62">
        <v>9</v>
      </c>
      <c r="N3094" s="10" t="s">
        <v>3010</v>
      </c>
      <c r="O3094" s="62">
        <v>151</v>
      </c>
      <c r="P3094" s="62" t="s">
        <v>5757</v>
      </c>
      <c r="Q3094" s="19">
        <v>16.335228005290478</v>
      </c>
      <c r="R3094" s="19">
        <v>7.1110442969976022</v>
      </c>
      <c r="S3094" s="19">
        <v>23.446272302288079</v>
      </c>
      <c r="T3094" s="10" t="s">
        <v>603</v>
      </c>
      <c r="U3094" s="10" t="s">
        <v>2294</v>
      </c>
      <c r="V3094" s="58" t="s">
        <v>668</v>
      </c>
      <c r="W3094" s="58" t="s">
        <v>668</v>
      </c>
      <c r="X3094" s="58" t="s">
        <v>668</v>
      </c>
      <c r="Y3094" s="20" t="s">
        <v>668</v>
      </c>
      <c r="Z3094" s="20" t="s">
        <v>668</v>
      </c>
      <c r="AA3094" s="20" t="s">
        <v>668</v>
      </c>
      <c r="AB3094" s="10" t="s">
        <v>668</v>
      </c>
      <c r="AC3094" s="10" t="s">
        <v>668</v>
      </c>
      <c r="AD3094" s="10" t="s">
        <v>668</v>
      </c>
      <c r="AE3094" s="10" t="s">
        <v>668</v>
      </c>
      <c r="AF3094" s="10" t="s">
        <v>668</v>
      </c>
      <c r="AG3094" s="10" t="s">
        <v>668</v>
      </c>
      <c r="AH3094" s="10" t="s">
        <v>668</v>
      </c>
      <c r="AI3094" s="18" t="s">
        <v>668</v>
      </c>
      <c r="AJ3094" s="10" t="s">
        <v>668</v>
      </c>
    </row>
    <row r="3095" spans="1:36" ht="14.25" customHeight="1" x14ac:dyDescent="0.25">
      <c r="A3095" s="10" t="s">
        <v>2223</v>
      </c>
      <c r="B3095" s="10" t="s">
        <v>1578</v>
      </c>
      <c r="C3095" s="10" t="s">
        <v>5597</v>
      </c>
      <c r="D3095" s="10" t="s">
        <v>2996</v>
      </c>
      <c r="E3095" s="33" t="s">
        <v>5608</v>
      </c>
      <c r="F3095" s="10" t="s">
        <v>668</v>
      </c>
      <c r="G3095" s="10" t="s">
        <v>3117</v>
      </c>
      <c r="H3095" s="10" t="s">
        <v>3118</v>
      </c>
      <c r="I3095" s="33" t="s">
        <v>2215</v>
      </c>
      <c r="J3095" s="62">
        <v>1</v>
      </c>
      <c r="K3095" s="62">
        <v>43</v>
      </c>
      <c r="L3095" s="62">
        <v>5</v>
      </c>
      <c r="M3095" s="62">
        <v>9</v>
      </c>
      <c r="N3095" s="10" t="s">
        <v>3010</v>
      </c>
      <c r="O3095" s="62">
        <v>152</v>
      </c>
      <c r="P3095" s="62" t="s">
        <v>5757</v>
      </c>
      <c r="Q3095" s="19">
        <v>22.369527510608421</v>
      </c>
      <c r="R3095" s="19">
        <v>12.560090577369175</v>
      </c>
      <c r="S3095" s="19">
        <v>34.929618087977595</v>
      </c>
      <c r="T3095" s="10" t="s">
        <v>603</v>
      </c>
      <c r="U3095" s="10" t="s">
        <v>2295</v>
      </c>
      <c r="V3095" s="58" t="s">
        <v>668</v>
      </c>
      <c r="W3095" s="58" t="s">
        <v>668</v>
      </c>
      <c r="X3095" s="58" t="s">
        <v>668</v>
      </c>
      <c r="Y3095" s="20" t="s">
        <v>668</v>
      </c>
      <c r="Z3095" s="20" t="s">
        <v>668</v>
      </c>
      <c r="AA3095" s="20" t="s">
        <v>668</v>
      </c>
      <c r="AB3095" s="10" t="s">
        <v>668</v>
      </c>
      <c r="AC3095" s="10" t="s">
        <v>668</v>
      </c>
      <c r="AD3095" s="10" t="s">
        <v>668</v>
      </c>
      <c r="AE3095" s="10" t="s">
        <v>668</v>
      </c>
      <c r="AF3095" s="10" t="s">
        <v>668</v>
      </c>
      <c r="AG3095" s="10" t="s">
        <v>668</v>
      </c>
      <c r="AH3095" s="10" t="s">
        <v>668</v>
      </c>
      <c r="AI3095" s="18" t="s">
        <v>668</v>
      </c>
      <c r="AJ3095" s="10" t="s">
        <v>668</v>
      </c>
    </row>
    <row r="3096" spans="1:36" ht="14.25" customHeight="1" x14ac:dyDescent="0.25">
      <c r="A3096" s="10" t="s">
        <v>2225</v>
      </c>
      <c r="B3096" s="10" t="s">
        <v>1578</v>
      </c>
      <c r="C3096" s="10" t="s">
        <v>5597</v>
      </c>
      <c r="D3096" s="10" t="s">
        <v>2996</v>
      </c>
      <c r="E3096" s="33" t="s">
        <v>5608</v>
      </c>
      <c r="F3096" s="10" t="s">
        <v>668</v>
      </c>
      <c r="G3096" s="10" t="s">
        <v>3117</v>
      </c>
      <c r="H3096" s="10" t="s">
        <v>3118</v>
      </c>
      <c r="I3096" s="33" t="s">
        <v>2215</v>
      </c>
      <c r="J3096" s="62">
        <v>2</v>
      </c>
      <c r="K3096" s="62">
        <v>67</v>
      </c>
      <c r="L3096" s="62">
        <v>5</v>
      </c>
      <c r="M3096" s="62">
        <v>9</v>
      </c>
      <c r="N3096" s="10" t="s">
        <v>3010</v>
      </c>
      <c r="O3096" s="62">
        <v>153</v>
      </c>
      <c r="P3096" s="62" t="s">
        <v>5757</v>
      </c>
      <c r="Q3096" s="19">
        <v>18.370130360177601</v>
      </c>
      <c r="R3096" s="19">
        <v>8.1505112357761558</v>
      </c>
      <c r="S3096" s="19">
        <v>26.520641595953755</v>
      </c>
      <c r="T3096" s="10" t="s">
        <v>2224</v>
      </c>
      <c r="U3096" s="10" t="s">
        <v>2292</v>
      </c>
      <c r="V3096" s="58" t="s">
        <v>668</v>
      </c>
      <c r="W3096" s="58" t="s">
        <v>668</v>
      </c>
      <c r="X3096" s="58" t="s">
        <v>668</v>
      </c>
      <c r="Y3096" s="20" t="s">
        <v>668</v>
      </c>
      <c r="Z3096" s="20" t="s">
        <v>668</v>
      </c>
      <c r="AA3096" s="20" t="s">
        <v>668</v>
      </c>
      <c r="AB3096" s="10" t="s">
        <v>668</v>
      </c>
      <c r="AC3096" s="10" t="s">
        <v>668</v>
      </c>
      <c r="AD3096" s="10" t="s">
        <v>668</v>
      </c>
      <c r="AE3096" s="10" t="s">
        <v>668</v>
      </c>
      <c r="AF3096" s="10" t="s">
        <v>668</v>
      </c>
      <c r="AG3096" s="10" t="s">
        <v>668</v>
      </c>
      <c r="AH3096" s="10" t="s">
        <v>668</v>
      </c>
      <c r="AI3096" s="18" t="s">
        <v>668</v>
      </c>
      <c r="AJ3096" s="10" t="s">
        <v>668</v>
      </c>
    </row>
    <row r="3097" spans="1:36" ht="14.25" customHeight="1" x14ac:dyDescent="0.25">
      <c r="A3097" s="10" t="s">
        <v>2227</v>
      </c>
      <c r="B3097" s="10" t="s">
        <v>1578</v>
      </c>
      <c r="C3097" s="10" t="s">
        <v>5597</v>
      </c>
      <c r="D3097" s="10" t="s">
        <v>2996</v>
      </c>
      <c r="E3097" s="33" t="s">
        <v>5608</v>
      </c>
      <c r="F3097" s="10" t="s">
        <v>668</v>
      </c>
      <c r="G3097" s="10" t="s">
        <v>3117</v>
      </c>
      <c r="H3097" s="10" t="s">
        <v>3118</v>
      </c>
      <c r="I3097" s="33" t="s">
        <v>2215</v>
      </c>
      <c r="J3097" s="62">
        <v>4</v>
      </c>
      <c r="K3097" s="62">
        <v>159</v>
      </c>
      <c r="L3097" s="62">
        <v>4</v>
      </c>
      <c r="M3097" s="62">
        <v>9</v>
      </c>
      <c r="N3097" s="10" t="s">
        <v>3010</v>
      </c>
      <c r="O3097" s="62">
        <v>155</v>
      </c>
      <c r="P3097" s="62" t="s">
        <v>5757</v>
      </c>
      <c r="Q3097" s="19">
        <v>33.871975514000994</v>
      </c>
      <c r="R3097" s="19">
        <v>6.7758070248020834</v>
      </c>
      <c r="S3097" s="19">
        <v>40.647782538803078</v>
      </c>
      <c r="T3097" s="10" t="s">
        <v>2226</v>
      </c>
      <c r="U3097" s="10" t="s">
        <v>2293</v>
      </c>
      <c r="V3097" s="58" t="s">
        <v>668</v>
      </c>
      <c r="W3097" s="58" t="s">
        <v>668</v>
      </c>
      <c r="X3097" s="58" t="s">
        <v>668</v>
      </c>
      <c r="Y3097" s="20" t="s">
        <v>668</v>
      </c>
      <c r="Z3097" s="20" t="s">
        <v>668</v>
      </c>
      <c r="AA3097" s="20" t="s">
        <v>668</v>
      </c>
      <c r="AB3097" s="10" t="s">
        <v>668</v>
      </c>
      <c r="AC3097" s="10" t="s">
        <v>668</v>
      </c>
      <c r="AD3097" s="10" t="s">
        <v>668</v>
      </c>
      <c r="AE3097" s="10" t="s">
        <v>668</v>
      </c>
      <c r="AF3097" s="10" t="s">
        <v>668</v>
      </c>
      <c r="AG3097" s="10" t="s">
        <v>668</v>
      </c>
      <c r="AH3097" s="10" t="s">
        <v>668</v>
      </c>
      <c r="AI3097" s="18" t="s">
        <v>668</v>
      </c>
      <c r="AJ3097" s="10" t="s">
        <v>668</v>
      </c>
    </row>
    <row r="3098" spans="1:36" ht="14.25" customHeight="1" x14ac:dyDescent="0.25">
      <c r="A3098" s="10" t="s">
        <v>2229</v>
      </c>
      <c r="B3098" s="10" t="s">
        <v>1578</v>
      </c>
      <c r="C3098" s="10" t="s">
        <v>5597</v>
      </c>
      <c r="D3098" s="10" t="s">
        <v>2996</v>
      </c>
      <c r="E3098" s="33" t="s">
        <v>5608</v>
      </c>
      <c r="F3098" s="10" t="s">
        <v>668</v>
      </c>
      <c r="G3098" s="10" t="s">
        <v>3117</v>
      </c>
      <c r="H3098" s="10" t="s">
        <v>3118</v>
      </c>
      <c r="I3098" s="33" t="s">
        <v>2215</v>
      </c>
      <c r="J3098" s="62">
        <v>2</v>
      </c>
      <c r="K3098" s="62">
        <v>65</v>
      </c>
      <c r="L3098" s="62">
        <v>3</v>
      </c>
      <c r="M3098" s="62">
        <v>9</v>
      </c>
      <c r="N3098" s="10" t="s">
        <v>3010</v>
      </c>
      <c r="O3098" s="62">
        <v>156</v>
      </c>
      <c r="P3098" s="62" t="s">
        <v>5757</v>
      </c>
      <c r="Q3098" s="19">
        <v>23.178937727713134</v>
      </c>
      <c r="R3098" s="19">
        <v>4.2823424823779916</v>
      </c>
      <c r="S3098" s="19">
        <v>27.461280210091125</v>
      </c>
      <c r="T3098" s="10" t="s">
        <v>2228</v>
      </c>
      <c r="U3098" s="10" t="s">
        <v>2296</v>
      </c>
      <c r="V3098" s="58" t="s">
        <v>668</v>
      </c>
      <c r="W3098" s="58" t="s">
        <v>668</v>
      </c>
      <c r="X3098" s="58" t="s">
        <v>668</v>
      </c>
      <c r="Y3098" s="20" t="s">
        <v>668</v>
      </c>
      <c r="Z3098" s="20" t="s">
        <v>668</v>
      </c>
      <c r="AA3098" s="20" t="s">
        <v>668</v>
      </c>
      <c r="AB3098" s="10" t="s">
        <v>668</v>
      </c>
      <c r="AC3098" s="10" t="s">
        <v>668</v>
      </c>
      <c r="AD3098" s="10" t="s">
        <v>668</v>
      </c>
      <c r="AE3098" s="10" t="s">
        <v>668</v>
      </c>
      <c r="AF3098" s="10" t="s">
        <v>668</v>
      </c>
      <c r="AG3098" s="10" t="s">
        <v>668</v>
      </c>
      <c r="AH3098" s="10" t="s">
        <v>668</v>
      </c>
      <c r="AI3098" s="18" t="s">
        <v>668</v>
      </c>
      <c r="AJ3098" s="10" t="s">
        <v>668</v>
      </c>
    </row>
    <row r="3099" spans="1:36" ht="14.25" customHeight="1" x14ac:dyDescent="0.25">
      <c r="A3099" s="10" t="s">
        <v>2231</v>
      </c>
      <c r="B3099" s="10" t="s">
        <v>1578</v>
      </c>
      <c r="C3099" s="10" t="s">
        <v>5597</v>
      </c>
      <c r="D3099" s="10" t="s">
        <v>2996</v>
      </c>
      <c r="E3099" s="33" t="s">
        <v>5608</v>
      </c>
      <c r="F3099" s="10" t="s">
        <v>668</v>
      </c>
      <c r="G3099" s="10" t="s">
        <v>3117</v>
      </c>
      <c r="H3099" s="10" t="s">
        <v>3118</v>
      </c>
      <c r="I3099" s="33" t="s">
        <v>2215</v>
      </c>
      <c r="J3099" s="62">
        <v>4</v>
      </c>
      <c r="K3099" s="62">
        <v>157</v>
      </c>
      <c r="L3099" s="62">
        <v>3</v>
      </c>
      <c r="M3099" s="62">
        <v>9</v>
      </c>
      <c r="N3099" s="10" t="s">
        <v>3010</v>
      </c>
      <c r="O3099" s="62">
        <v>157</v>
      </c>
      <c r="P3099" s="62" t="s">
        <v>5757</v>
      </c>
      <c r="Q3099" s="19">
        <v>22.416227293893741</v>
      </c>
      <c r="R3099" s="19">
        <v>13.272910451210098</v>
      </c>
      <c r="S3099" s="19">
        <v>35.689137745103835</v>
      </c>
      <c r="T3099" s="10" t="s">
        <v>2230</v>
      </c>
      <c r="U3099" s="10" t="s">
        <v>2292</v>
      </c>
      <c r="V3099" s="58" t="s">
        <v>668</v>
      </c>
      <c r="W3099" s="58" t="s">
        <v>668</v>
      </c>
      <c r="X3099" s="58" t="s">
        <v>668</v>
      </c>
      <c r="Y3099" s="20" t="s">
        <v>668</v>
      </c>
      <c r="Z3099" s="20" t="s">
        <v>668</v>
      </c>
      <c r="AA3099" s="20" t="s">
        <v>668</v>
      </c>
      <c r="AB3099" s="10" t="s">
        <v>668</v>
      </c>
      <c r="AC3099" s="10" t="s">
        <v>668</v>
      </c>
      <c r="AD3099" s="10" t="s">
        <v>668</v>
      </c>
      <c r="AE3099" s="10" t="s">
        <v>668</v>
      </c>
      <c r="AF3099" s="10" t="s">
        <v>668</v>
      </c>
      <c r="AG3099" s="10" t="s">
        <v>668</v>
      </c>
      <c r="AH3099" s="10" t="s">
        <v>668</v>
      </c>
      <c r="AI3099" s="18" t="s">
        <v>668</v>
      </c>
      <c r="AJ3099" s="10" t="s">
        <v>668</v>
      </c>
    </row>
    <row r="3100" spans="1:36" ht="14.25" customHeight="1" x14ac:dyDescent="0.25">
      <c r="A3100" s="10" t="s">
        <v>2233</v>
      </c>
      <c r="B3100" s="10" t="s">
        <v>1578</v>
      </c>
      <c r="C3100" s="10" t="s">
        <v>5597</v>
      </c>
      <c r="D3100" s="10" t="s">
        <v>2996</v>
      </c>
      <c r="E3100" s="33" t="s">
        <v>5608</v>
      </c>
      <c r="F3100" s="10" t="s">
        <v>668</v>
      </c>
      <c r="G3100" s="10" t="s">
        <v>3117</v>
      </c>
      <c r="H3100" s="10" t="s">
        <v>3118</v>
      </c>
      <c r="I3100" s="33" t="s">
        <v>2215</v>
      </c>
      <c r="J3100" s="62">
        <v>2</v>
      </c>
      <c r="K3100" s="62">
        <v>62</v>
      </c>
      <c r="L3100" s="62">
        <v>2</v>
      </c>
      <c r="M3100" s="62">
        <v>9</v>
      </c>
      <c r="N3100" s="10" t="s">
        <v>3010</v>
      </c>
      <c r="O3100" s="62">
        <v>159</v>
      </c>
      <c r="P3100" s="62" t="s">
        <v>5757</v>
      </c>
      <c r="Q3100" s="19">
        <v>29.723087024055612</v>
      </c>
      <c r="R3100" s="19">
        <v>4.590494729484706</v>
      </c>
      <c r="S3100" s="19">
        <v>34.313581753540319</v>
      </c>
      <c r="T3100" s="10" t="s">
        <v>2232</v>
      </c>
      <c r="U3100" s="10" t="s">
        <v>2296</v>
      </c>
      <c r="V3100" s="58" t="s">
        <v>668</v>
      </c>
      <c r="W3100" s="58" t="s">
        <v>668</v>
      </c>
      <c r="X3100" s="58" t="s">
        <v>668</v>
      </c>
      <c r="Y3100" s="20" t="s">
        <v>668</v>
      </c>
      <c r="Z3100" s="20" t="s">
        <v>668</v>
      </c>
      <c r="AA3100" s="20" t="s">
        <v>668</v>
      </c>
      <c r="AB3100" s="10" t="s">
        <v>668</v>
      </c>
      <c r="AC3100" s="10" t="s">
        <v>668</v>
      </c>
      <c r="AD3100" s="10" t="s">
        <v>668</v>
      </c>
      <c r="AE3100" s="10" t="s">
        <v>668</v>
      </c>
      <c r="AF3100" s="10" t="s">
        <v>668</v>
      </c>
      <c r="AG3100" s="10" t="s">
        <v>668</v>
      </c>
      <c r="AH3100" s="10" t="s">
        <v>668</v>
      </c>
      <c r="AI3100" s="18" t="s">
        <v>668</v>
      </c>
      <c r="AJ3100" s="10" t="s">
        <v>668</v>
      </c>
    </row>
    <row r="3101" spans="1:36" ht="14.25" customHeight="1" x14ac:dyDescent="0.25">
      <c r="A3101" s="10" t="s">
        <v>2234</v>
      </c>
      <c r="B3101" s="10" t="s">
        <v>1578</v>
      </c>
      <c r="C3101" s="10" t="s">
        <v>5597</v>
      </c>
      <c r="D3101" s="10" t="s">
        <v>2996</v>
      </c>
      <c r="E3101" s="33" t="s">
        <v>5608</v>
      </c>
      <c r="F3101" s="10" t="s">
        <v>668</v>
      </c>
      <c r="G3101" s="10" t="s">
        <v>3117</v>
      </c>
      <c r="H3101" s="10" t="s">
        <v>3118</v>
      </c>
      <c r="I3101" s="33" t="s">
        <v>2215</v>
      </c>
      <c r="J3101" s="62">
        <v>4</v>
      </c>
      <c r="K3101" s="62">
        <v>155</v>
      </c>
      <c r="L3101" s="62">
        <v>1</v>
      </c>
      <c r="M3101" s="62">
        <v>9</v>
      </c>
      <c r="N3101" s="10" t="s">
        <v>3010</v>
      </c>
      <c r="O3101" s="62">
        <v>161</v>
      </c>
      <c r="P3101" s="62" t="s">
        <v>5757</v>
      </c>
      <c r="Q3101" s="19">
        <v>35.428530375569927</v>
      </c>
      <c r="R3101" s="19">
        <v>3.8953735091559811</v>
      </c>
      <c r="S3101" s="19">
        <v>39.323903884725908</v>
      </c>
      <c r="T3101" s="10" t="s">
        <v>603</v>
      </c>
      <c r="U3101" s="10" t="s">
        <v>2293</v>
      </c>
      <c r="V3101" s="58" t="s">
        <v>668</v>
      </c>
      <c r="W3101" s="58" t="s">
        <v>668</v>
      </c>
      <c r="X3101" s="58" t="s">
        <v>668</v>
      </c>
      <c r="Y3101" s="20" t="s">
        <v>668</v>
      </c>
      <c r="Z3101" s="20" t="s">
        <v>668</v>
      </c>
      <c r="AA3101" s="20" t="s">
        <v>668</v>
      </c>
      <c r="AB3101" s="10" t="s">
        <v>668</v>
      </c>
      <c r="AC3101" s="10" t="s">
        <v>668</v>
      </c>
      <c r="AD3101" s="10" t="s">
        <v>668</v>
      </c>
      <c r="AE3101" s="10" t="s">
        <v>668</v>
      </c>
      <c r="AF3101" s="10" t="s">
        <v>668</v>
      </c>
      <c r="AG3101" s="10" t="s">
        <v>668</v>
      </c>
      <c r="AH3101" s="10" t="s">
        <v>668</v>
      </c>
      <c r="AI3101" s="18" t="s">
        <v>668</v>
      </c>
      <c r="AJ3101" s="10" t="s">
        <v>668</v>
      </c>
    </row>
    <row r="3102" spans="1:36" ht="14.25" customHeight="1" x14ac:dyDescent="0.25">
      <c r="A3102" s="10" t="s">
        <v>2236</v>
      </c>
      <c r="B3102" s="10" t="s">
        <v>1578</v>
      </c>
      <c r="C3102" s="10" t="s">
        <v>5597</v>
      </c>
      <c r="D3102" s="10" t="s">
        <v>2996</v>
      </c>
      <c r="E3102" s="33" t="s">
        <v>5608</v>
      </c>
      <c r="F3102" s="10" t="s">
        <v>668</v>
      </c>
      <c r="G3102" s="10" t="s">
        <v>3117</v>
      </c>
      <c r="H3102" s="10" t="s">
        <v>3118</v>
      </c>
      <c r="I3102" s="33" t="s">
        <v>2215</v>
      </c>
      <c r="J3102" s="62">
        <v>3</v>
      </c>
      <c r="K3102" s="62">
        <v>117</v>
      </c>
      <c r="L3102" s="62">
        <v>6</v>
      </c>
      <c r="M3102" s="62">
        <v>9</v>
      </c>
      <c r="N3102" s="10" t="s">
        <v>3010</v>
      </c>
      <c r="O3102" s="62">
        <v>163</v>
      </c>
      <c r="P3102" s="62" t="s">
        <v>5757</v>
      </c>
      <c r="Q3102" s="19">
        <v>40.903811954123718</v>
      </c>
      <c r="R3102" s="19">
        <v>4.217487837501519</v>
      </c>
      <c r="S3102" s="19">
        <v>45.121299791625233</v>
      </c>
      <c r="T3102" s="10" t="s">
        <v>2235</v>
      </c>
      <c r="U3102" s="10" t="s">
        <v>2295</v>
      </c>
      <c r="V3102" s="58" t="s">
        <v>668</v>
      </c>
      <c r="W3102" s="58" t="s">
        <v>668</v>
      </c>
      <c r="X3102" s="58" t="s">
        <v>668</v>
      </c>
      <c r="Y3102" s="20" t="s">
        <v>668</v>
      </c>
      <c r="Z3102" s="20" t="s">
        <v>668</v>
      </c>
      <c r="AA3102" s="20" t="s">
        <v>668</v>
      </c>
      <c r="AB3102" s="10" t="s">
        <v>668</v>
      </c>
      <c r="AC3102" s="10" t="s">
        <v>668</v>
      </c>
      <c r="AD3102" s="10" t="s">
        <v>668</v>
      </c>
      <c r="AE3102" s="10" t="s">
        <v>668</v>
      </c>
      <c r="AF3102" s="10" t="s">
        <v>668</v>
      </c>
      <c r="AG3102" s="10" t="s">
        <v>668</v>
      </c>
      <c r="AH3102" s="10" t="s">
        <v>668</v>
      </c>
      <c r="AI3102" s="18" t="s">
        <v>668</v>
      </c>
      <c r="AJ3102" s="10" t="s">
        <v>668</v>
      </c>
    </row>
    <row r="3103" spans="1:36" ht="14.25" customHeight="1" x14ac:dyDescent="0.25">
      <c r="A3103" s="10" t="s">
        <v>2238</v>
      </c>
      <c r="B3103" s="10" t="s">
        <v>1578</v>
      </c>
      <c r="C3103" s="10" t="s">
        <v>5597</v>
      </c>
      <c r="D3103" s="10" t="s">
        <v>2996</v>
      </c>
      <c r="E3103" s="33" t="s">
        <v>5608</v>
      </c>
      <c r="F3103" s="10" t="s">
        <v>668</v>
      </c>
      <c r="G3103" s="10" t="s">
        <v>3117</v>
      </c>
      <c r="H3103" s="10" t="s">
        <v>3118</v>
      </c>
      <c r="I3103" s="33" t="s">
        <v>2215</v>
      </c>
      <c r="J3103" s="62">
        <v>4</v>
      </c>
      <c r="K3103" s="62">
        <v>165</v>
      </c>
      <c r="L3103" s="62">
        <v>3</v>
      </c>
      <c r="M3103" s="62">
        <v>9</v>
      </c>
      <c r="N3103" s="10" t="s">
        <v>3010</v>
      </c>
      <c r="O3103" s="62">
        <v>163</v>
      </c>
      <c r="P3103" s="62" t="s">
        <v>5757</v>
      </c>
      <c r="Q3103" s="19">
        <v>40.903811954123718</v>
      </c>
      <c r="R3103" s="19">
        <v>8.8696071764039264</v>
      </c>
      <c r="S3103" s="19">
        <v>49.773419130527643</v>
      </c>
      <c r="T3103" s="10" t="s">
        <v>2237</v>
      </c>
      <c r="U3103" s="10" t="s">
        <v>2292</v>
      </c>
      <c r="V3103" s="58" t="s">
        <v>668</v>
      </c>
      <c r="W3103" s="58" t="s">
        <v>668</v>
      </c>
      <c r="X3103" s="58" t="s">
        <v>668</v>
      </c>
      <c r="Y3103" s="20" t="s">
        <v>668</v>
      </c>
      <c r="Z3103" s="20" t="s">
        <v>668</v>
      </c>
      <c r="AA3103" s="20" t="s">
        <v>668</v>
      </c>
      <c r="AB3103" s="10" t="s">
        <v>668</v>
      </c>
      <c r="AC3103" s="10" t="s">
        <v>668</v>
      </c>
      <c r="AD3103" s="10" t="s">
        <v>668</v>
      </c>
      <c r="AE3103" s="10" t="s">
        <v>668</v>
      </c>
      <c r="AF3103" s="10" t="s">
        <v>668</v>
      </c>
      <c r="AG3103" s="10" t="s">
        <v>668</v>
      </c>
      <c r="AH3103" s="10" t="s">
        <v>668</v>
      </c>
      <c r="AI3103" s="18" t="s">
        <v>668</v>
      </c>
      <c r="AJ3103" s="10" t="s">
        <v>668</v>
      </c>
    </row>
    <row r="3104" spans="1:36" ht="14.25" customHeight="1" x14ac:dyDescent="0.25">
      <c r="A3104" s="10" t="s">
        <v>2240</v>
      </c>
      <c r="B3104" s="10" t="s">
        <v>1578</v>
      </c>
      <c r="C3104" s="10" t="s">
        <v>5597</v>
      </c>
      <c r="D3104" s="10" t="s">
        <v>2996</v>
      </c>
      <c r="E3104" s="33" t="s">
        <v>5608</v>
      </c>
      <c r="F3104" s="10" t="s">
        <v>668</v>
      </c>
      <c r="G3104" s="10" t="s">
        <v>3117</v>
      </c>
      <c r="H3104" s="10" t="s">
        <v>3118</v>
      </c>
      <c r="I3104" s="33" t="s">
        <v>2215</v>
      </c>
      <c r="J3104" s="62">
        <v>1</v>
      </c>
      <c r="K3104" s="62">
        <v>40</v>
      </c>
      <c r="L3104" s="62">
        <v>2</v>
      </c>
      <c r="M3104" s="62">
        <v>9</v>
      </c>
      <c r="N3104" s="10" t="s">
        <v>3010</v>
      </c>
      <c r="O3104" s="62">
        <v>166</v>
      </c>
      <c r="P3104" s="62" t="s">
        <v>5757</v>
      </c>
      <c r="Q3104" s="19">
        <v>35.01155593369073</v>
      </c>
      <c r="R3104" s="19">
        <v>3.7113841799786655</v>
      </c>
      <c r="S3104" s="19">
        <v>38.722940113669395</v>
      </c>
      <c r="T3104" s="10" t="s">
        <v>2239</v>
      </c>
      <c r="U3104" s="10" t="s">
        <v>2293</v>
      </c>
      <c r="V3104" s="58" t="s">
        <v>668</v>
      </c>
      <c r="W3104" s="58" t="s">
        <v>668</v>
      </c>
      <c r="X3104" s="58" t="s">
        <v>668</v>
      </c>
      <c r="Y3104" s="20" t="s">
        <v>668</v>
      </c>
      <c r="Z3104" s="20" t="s">
        <v>668</v>
      </c>
      <c r="AA3104" s="20" t="s">
        <v>668</v>
      </c>
      <c r="AB3104" s="10" t="s">
        <v>668</v>
      </c>
      <c r="AC3104" s="10" t="s">
        <v>668</v>
      </c>
      <c r="AD3104" s="10" t="s">
        <v>668</v>
      </c>
      <c r="AE3104" s="10" t="s">
        <v>668</v>
      </c>
      <c r="AF3104" s="10" t="s">
        <v>668</v>
      </c>
      <c r="AG3104" s="10" t="s">
        <v>668</v>
      </c>
      <c r="AH3104" s="10" t="s">
        <v>668</v>
      </c>
      <c r="AI3104" s="18" t="s">
        <v>668</v>
      </c>
      <c r="AJ3104" s="10" t="s">
        <v>668</v>
      </c>
    </row>
    <row r="3105" spans="1:36" ht="14.25" customHeight="1" x14ac:dyDescent="0.25">
      <c r="A3105" s="10" t="s">
        <v>2242</v>
      </c>
      <c r="B3105" s="10" t="s">
        <v>1578</v>
      </c>
      <c r="C3105" s="10" t="s">
        <v>5597</v>
      </c>
      <c r="D3105" s="10" t="s">
        <v>2996</v>
      </c>
      <c r="E3105" s="33" t="s">
        <v>5608</v>
      </c>
      <c r="F3105" s="10" t="s">
        <v>668</v>
      </c>
      <c r="G3105" s="10" t="s">
        <v>3117</v>
      </c>
      <c r="H3105" s="10" t="s">
        <v>3118</v>
      </c>
      <c r="I3105" s="33" t="s">
        <v>2215</v>
      </c>
      <c r="J3105" s="62">
        <v>1</v>
      </c>
      <c r="K3105" s="62">
        <v>32</v>
      </c>
      <c r="L3105" s="62">
        <v>1</v>
      </c>
      <c r="M3105" s="62">
        <v>9</v>
      </c>
      <c r="N3105" s="10" t="s">
        <v>3010</v>
      </c>
      <c r="O3105" s="62">
        <v>167</v>
      </c>
      <c r="P3105" s="62" t="s">
        <v>5757</v>
      </c>
      <c r="Q3105" s="19">
        <v>44.140663111152541</v>
      </c>
      <c r="R3105" s="19">
        <v>9.0603117820660284</v>
      </c>
      <c r="S3105" s="19">
        <v>53.200974893218572</v>
      </c>
      <c r="T3105" s="10" t="s">
        <v>2241</v>
      </c>
      <c r="U3105" s="10" t="s">
        <v>2297</v>
      </c>
      <c r="V3105" s="58" t="s">
        <v>668</v>
      </c>
      <c r="W3105" s="58" t="s">
        <v>668</v>
      </c>
      <c r="X3105" s="58" t="s">
        <v>668</v>
      </c>
      <c r="Y3105" s="20" t="s">
        <v>668</v>
      </c>
      <c r="Z3105" s="20" t="s">
        <v>668</v>
      </c>
      <c r="AA3105" s="20" t="s">
        <v>668</v>
      </c>
      <c r="AB3105" s="10" t="s">
        <v>668</v>
      </c>
      <c r="AC3105" s="10" t="s">
        <v>668</v>
      </c>
      <c r="AD3105" s="10" t="s">
        <v>668</v>
      </c>
      <c r="AE3105" s="10" t="s">
        <v>668</v>
      </c>
      <c r="AF3105" s="10" t="s">
        <v>668</v>
      </c>
      <c r="AG3105" s="10" t="s">
        <v>668</v>
      </c>
      <c r="AH3105" s="10" t="s">
        <v>668</v>
      </c>
      <c r="AI3105" s="18" t="s">
        <v>668</v>
      </c>
      <c r="AJ3105" s="10" t="s">
        <v>668</v>
      </c>
    </row>
    <row r="3106" spans="1:36" ht="14.25" customHeight="1" x14ac:dyDescent="0.25">
      <c r="A3106" s="10" t="s">
        <v>2246</v>
      </c>
      <c r="B3106" s="10" t="s">
        <v>1578</v>
      </c>
      <c r="C3106" s="10" t="s">
        <v>5597</v>
      </c>
      <c r="D3106" s="10" t="s">
        <v>2996</v>
      </c>
      <c r="E3106" s="33" t="s">
        <v>5608</v>
      </c>
      <c r="F3106" s="10" t="s">
        <v>668</v>
      </c>
      <c r="G3106" s="10" t="s">
        <v>3117</v>
      </c>
      <c r="H3106" s="10" t="s">
        <v>3248</v>
      </c>
      <c r="I3106" s="33" t="s">
        <v>2243</v>
      </c>
      <c r="J3106" s="62">
        <v>5</v>
      </c>
      <c r="K3106" s="62">
        <v>265</v>
      </c>
      <c r="L3106" s="62">
        <v>6</v>
      </c>
      <c r="M3106" s="62">
        <v>14</v>
      </c>
      <c r="N3106" s="10" t="s">
        <v>2244</v>
      </c>
      <c r="O3106" s="62">
        <v>263</v>
      </c>
      <c r="P3106" s="62" t="s">
        <v>5757</v>
      </c>
      <c r="Q3106" s="19">
        <v>11</v>
      </c>
      <c r="R3106" s="19" t="s">
        <v>668</v>
      </c>
      <c r="S3106" s="19" t="s">
        <v>668</v>
      </c>
      <c r="T3106" s="10" t="s">
        <v>2245</v>
      </c>
      <c r="U3106" s="19" t="s">
        <v>668</v>
      </c>
      <c r="V3106" s="58" t="s">
        <v>668</v>
      </c>
      <c r="W3106" s="58" t="s">
        <v>668</v>
      </c>
      <c r="X3106" s="58" t="s">
        <v>668</v>
      </c>
      <c r="Y3106" s="20" t="s">
        <v>668</v>
      </c>
      <c r="Z3106" s="20" t="s">
        <v>668</v>
      </c>
      <c r="AA3106" s="20" t="s">
        <v>668</v>
      </c>
      <c r="AB3106" s="10" t="s">
        <v>668</v>
      </c>
      <c r="AC3106" s="10" t="s">
        <v>668</v>
      </c>
      <c r="AD3106" s="10" t="s">
        <v>668</v>
      </c>
      <c r="AE3106" s="10" t="s">
        <v>668</v>
      </c>
      <c r="AF3106" s="10" t="s">
        <v>668</v>
      </c>
      <c r="AG3106" s="10" t="s">
        <v>668</v>
      </c>
      <c r="AH3106" s="10" t="s">
        <v>668</v>
      </c>
      <c r="AI3106" s="18" t="s">
        <v>668</v>
      </c>
      <c r="AJ3106" s="10" t="s">
        <v>668</v>
      </c>
    </row>
    <row r="3107" spans="1:36" ht="14.25" customHeight="1" x14ac:dyDescent="0.25">
      <c r="A3107" s="10" t="s">
        <v>2248</v>
      </c>
      <c r="B3107" s="10" t="s">
        <v>1578</v>
      </c>
      <c r="C3107" s="10" t="s">
        <v>5597</v>
      </c>
      <c r="D3107" s="10" t="s">
        <v>2996</v>
      </c>
      <c r="E3107" s="33" t="s">
        <v>5608</v>
      </c>
      <c r="F3107" s="10" t="s">
        <v>668</v>
      </c>
      <c r="G3107" s="10" t="s">
        <v>3117</v>
      </c>
      <c r="H3107" s="10" t="s">
        <v>3248</v>
      </c>
      <c r="I3107" s="33" t="s">
        <v>2243</v>
      </c>
      <c r="J3107" s="62">
        <v>1</v>
      </c>
      <c r="K3107" s="62">
        <v>40</v>
      </c>
      <c r="L3107" s="62">
        <v>1</v>
      </c>
      <c r="M3107" s="62">
        <v>15</v>
      </c>
      <c r="N3107" s="10" t="s">
        <v>3047</v>
      </c>
      <c r="O3107" s="62">
        <v>274</v>
      </c>
      <c r="P3107" s="62" t="s">
        <v>5757</v>
      </c>
      <c r="Q3107" s="19">
        <v>15.828726970221165</v>
      </c>
      <c r="R3107" s="19">
        <v>11.74378236497636</v>
      </c>
      <c r="S3107" s="19">
        <v>27.572509335197523</v>
      </c>
      <c r="T3107" s="10" t="s">
        <v>2247</v>
      </c>
      <c r="U3107" s="10" t="s">
        <v>668</v>
      </c>
      <c r="V3107" s="58" t="s">
        <v>668</v>
      </c>
      <c r="W3107" s="58" t="s">
        <v>668</v>
      </c>
      <c r="X3107" s="58" t="s">
        <v>668</v>
      </c>
      <c r="Y3107" s="20" t="s">
        <v>668</v>
      </c>
      <c r="Z3107" s="20" t="s">
        <v>668</v>
      </c>
      <c r="AA3107" s="20" t="s">
        <v>668</v>
      </c>
      <c r="AB3107" s="10" t="s">
        <v>668</v>
      </c>
      <c r="AC3107" s="10" t="s">
        <v>668</v>
      </c>
      <c r="AD3107" s="10" t="s">
        <v>668</v>
      </c>
      <c r="AE3107" s="10" t="s">
        <v>668</v>
      </c>
      <c r="AF3107" s="10" t="s">
        <v>668</v>
      </c>
      <c r="AG3107" s="10" t="s">
        <v>668</v>
      </c>
      <c r="AH3107" s="10" t="s">
        <v>668</v>
      </c>
      <c r="AI3107" s="18" t="s">
        <v>668</v>
      </c>
      <c r="AJ3107" s="10" t="s">
        <v>668</v>
      </c>
    </row>
    <row r="3108" spans="1:36" ht="14.25" customHeight="1" x14ac:dyDescent="0.25">
      <c r="A3108" s="10" t="s">
        <v>2250</v>
      </c>
      <c r="B3108" s="10" t="s">
        <v>1578</v>
      </c>
      <c r="C3108" s="10" t="s">
        <v>5597</v>
      </c>
      <c r="D3108" s="10" t="s">
        <v>2996</v>
      </c>
      <c r="E3108" s="33" t="s">
        <v>5608</v>
      </c>
      <c r="F3108" s="10" t="s">
        <v>668</v>
      </c>
      <c r="G3108" s="10" t="s">
        <v>3117</v>
      </c>
      <c r="H3108" s="10" t="s">
        <v>3248</v>
      </c>
      <c r="I3108" s="33" t="s">
        <v>2243</v>
      </c>
      <c r="J3108" s="62">
        <v>2</v>
      </c>
      <c r="K3108" s="62">
        <v>82</v>
      </c>
      <c r="L3108" s="62">
        <v>5</v>
      </c>
      <c r="M3108" s="62">
        <v>15</v>
      </c>
      <c r="N3108" s="10" t="s">
        <v>3047</v>
      </c>
      <c r="O3108" s="62">
        <v>276</v>
      </c>
      <c r="P3108" s="62" t="s">
        <v>5757</v>
      </c>
      <c r="Q3108" s="19">
        <v>16.5</v>
      </c>
      <c r="R3108" s="19" t="s">
        <v>668</v>
      </c>
      <c r="S3108" s="19" t="s">
        <v>668</v>
      </c>
      <c r="T3108" s="10" t="s">
        <v>2249</v>
      </c>
      <c r="U3108" s="19" t="s">
        <v>668</v>
      </c>
      <c r="V3108" s="58" t="s">
        <v>668</v>
      </c>
      <c r="W3108" s="58" t="s">
        <v>668</v>
      </c>
      <c r="X3108" s="58" t="s">
        <v>668</v>
      </c>
      <c r="Y3108" s="20" t="s">
        <v>668</v>
      </c>
      <c r="Z3108" s="20" t="s">
        <v>668</v>
      </c>
      <c r="AA3108" s="20" t="s">
        <v>668</v>
      </c>
      <c r="AB3108" s="10" t="s">
        <v>668</v>
      </c>
      <c r="AC3108" s="10" t="s">
        <v>668</v>
      </c>
      <c r="AD3108" s="10" t="s">
        <v>668</v>
      </c>
      <c r="AE3108" s="10" t="s">
        <v>668</v>
      </c>
      <c r="AF3108" s="10" t="s">
        <v>668</v>
      </c>
      <c r="AG3108" s="10" t="s">
        <v>668</v>
      </c>
      <c r="AH3108" s="10" t="s">
        <v>668</v>
      </c>
      <c r="AI3108" s="18" t="s">
        <v>668</v>
      </c>
      <c r="AJ3108" s="10" t="s">
        <v>668</v>
      </c>
    </row>
    <row r="3109" spans="1:36" ht="14.25" customHeight="1" x14ac:dyDescent="0.25">
      <c r="A3109" s="10" t="s">
        <v>2252</v>
      </c>
      <c r="B3109" s="10" t="s">
        <v>1578</v>
      </c>
      <c r="C3109" s="10" t="s">
        <v>5597</v>
      </c>
      <c r="D3109" s="10" t="s">
        <v>2996</v>
      </c>
      <c r="E3109" s="33" t="s">
        <v>5608</v>
      </c>
      <c r="F3109" s="10" t="s">
        <v>668</v>
      </c>
      <c r="G3109" s="10" t="s">
        <v>3117</v>
      </c>
      <c r="H3109" s="10" t="s">
        <v>3248</v>
      </c>
      <c r="I3109" s="33" t="s">
        <v>2243</v>
      </c>
      <c r="J3109" s="62">
        <v>7</v>
      </c>
      <c r="K3109" s="62">
        <v>350</v>
      </c>
      <c r="L3109" s="62">
        <v>2</v>
      </c>
      <c r="M3109" s="62">
        <v>15</v>
      </c>
      <c r="N3109" s="10" t="s">
        <v>3047</v>
      </c>
      <c r="O3109" s="62">
        <v>278</v>
      </c>
      <c r="P3109" s="62" t="s">
        <v>5757</v>
      </c>
      <c r="Q3109" s="19">
        <v>10.805036472314416</v>
      </c>
      <c r="R3109" s="19">
        <v>15.50839777249179</v>
      </c>
      <c r="S3109" s="19">
        <v>26.313434244806206</v>
      </c>
      <c r="T3109" s="10" t="s">
        <v>2251</v>
      </c>
      <c r="U3109" s="10" t="s">
        <v>668</v>
      </c>
      <c r="V3109" s="58" t="s">
        <v>668</v>
      </c>
      <c r="W3109" s="58" t="s">
        <v>668</v>
      </c>
      <c r="X3109" s="58" t="s">
        <v>668</v>
      </c>
      <c r="Y3109" s="20" t="s">
        <v>668</v>
      </c>
      <c r="Z3109" s="20" t="s">
        <v>668</v>
      </c>
      <c r="AA3109" s="20" t="s">
        <v>668</v>
      </c>
      <c r="AB3109" s="10" t="s">
        <v>668</v>
      </c>
      <c r="AC3109" s="10" t="s">
        <v>668</v>
      </c>
      <c r="AD3109" s="10" t="s">
        <v>668</v>
      </c>
      <c r="AE3109" s="10" t="s">
        <v>668</v>
      </c>
      <c r="AF3109" s="10" t="s">
        <v>668</v>
      </c>
      <c r="AG3109" s="10" t="s">
        <v>668</v>
      </c>
      <c r="AH3109" s="10" t="s">
        <v>668</v>
      </c>
      <c r="AI3109" s="18" t="s">
        <v>668</v>
      </c>
      <c r="AJ3109" s="10" t="s">
        <v>668</v>
      </c>
    </row>
    <row r="3110" spans="1:36" ht="14.25" customHeight="1" x14ac:dyDescent="0.25">
      <c r="A3110" s="10" t="s">
        <v>2254</v>
      </c>
      <c r="B3110" s="10" t="s">
        <v>1578</v>
      </c>
      <c r="C3110" s="10" t="s">
        <v>5597</v>
      </c>
      <c r="D3110" s="10" t="s">
        <v>2996</v>
      </c>
      <c r="E3110" s="33" t="s">
        <v>5608</v>
      </c>
      <c r="F3110" s="10" t="s">
        <v>668</v>
      </c>
      <c r="G3110" s="10" t="s">
        <v>3117</v>
      </c>
      <c r="H3110" s="10" t="s">
        <v>3248</v>
      </c>
      <c r="I3110" s="33" t="s">
        <v>2243</v>
      </c>
      <c r="J3110" s="62">
        <v>7</v>
      </c>
      <c r="K3110" s="62">
        <v>348</v>
      </c>
      <c r="L3110" s="62">
        <v>2</v>
      </c>
      <c r="M3110" s="62">
        <v>15</v>
      </c>
      <c r="N3110" s="10" t="s">
        <v>3047</v>
      </c>
      <c r="O3110" s="62">
        <v>282</v>
      </c>
      <c r="P3110" s="62" t="s">
        <v>5757</v>
      </c>
      <c r="Q3110" s="19">
        <v>6.7222896090914217</v>
      </c>
      <c r="R3110" s="19">
        <v>17.566586462550017</v>
      </c>
      <c r="S3110" s="19">
        <v>24.28887607164144</v>
      </c>
      <c r="T3110" s="10" t="s">
        <v>2253</v>
      </c>
      <c r="U3110" s="19" t="s">
        <v>668</v>
      </c>
      <c r="V3110" s="58" t="s">
        <v>668</v>
      </c>
      <c r="W3110" s="58" t="s">
        <v>668</v>
      </c>
      <c r="X3110" s="58" t="s">
        <v>668</v>
      </c>
      <c r="Y3110" s="20" t="s">
        <v>668</v>
      </c>
      <c r="Z3110" s="20" t="s">
        <v>668</v>
      </c>
      <c r="AA3110" s="20" t="s">
        <v>668</v>
      </c>
      <c r="AB3110" s="10" t="s">
        <v>668</v>
      </c>
      <c r="AC3110" s="10" t="s">
        <v>668</v>
      </c>
      <c r="AD3110" s="10" t="s">
        <v>668</v>
      </c>
      <c r="AE3110" s="10" t="s">
        <v>668</v>
      </c>
      <c r="AF3110" s="10" t="s">
        <v>668</v>
      </c>
      <c r="AG3110" s="10" t="s">
        <v>668</v>
      </c>
      <c r="AH3110" s="10" t="s">
        <v>668</v>
      </c>
      <c r="AI3110" s="18" t="s">
        <v>668</v>
      </c>
      <c r="AJ3110" s="10" t="s">
        <v>668</v>
      </c>
    </row>
    <row r="3111" spans="1:36" ht="14.25" customHeight="1" x14ac:dyDescent="0.3">
      <c r="A3111" s="10" t="s">
        <v>5915</v>
      </c>
      <c r="B3111" s="10" t="s">
        <v>6012</v>
      </c>
      <c r="C3111" s="10" t="s">
        <v>6013</v>
      </c>
      <c r="D3111" s="10" t="s">
        <v>668</v>
      </c>
      <c r="E3111" s="33">
        <v>40001</v>
      </c>
      <c r="F3111" s="84">
        <v>793</v>
      </c>
      <c r="G3111" s="7" t="s">
        <v>3117</v>
      </c>
      <c r="H3111" s="10" t="s">
        <v>6014</v>
      </c>
      <c r="I3111" s="82" t="s">
        <v>5912</v>
      </c>
      <c r="J3111" s="82">
        <v>1</v>
      </c>
      <c r="K3111" s="82">
        <v>20</v>
      </c>
      <c r="L3111" s="82">
        <v>5</v>
      </c>
      <c r="M3111" s="82">
        <v>1</v>
      </c>
      <c r="N3111" s="82" t="s">
        <v>5850</v>
      </c>
      <c r="O3111" s="82">
        <v>30</v>
      </c>
      <c r="P3111" s="62" t="s">
        <v>5757</v>
      </c>
      <c r="Q3111" s="83">
        <v>-5.9461266889999997</v>
      </c>
      <c r="R3111" s="83">
        <v>9.6237152728000002</v>
      </c>
      <c r="S3111" s="83">
        <v>3.6775885841</v>
      </c>
      <c r="T3111" s="85" t="s">
        <v>5907</v>
      </c>
      <c r="U3111" s="82" t="s">
        <v>2515</v>
      </c>
      <c r="V3111" s="82" t="s">
        <v>5913</v>
      </c>
      <c r="W3111" s="82" t="s">
        <v>5914</v>
      </c>
      <c r="X3111" s="58" t="s">
        <v>668</v>
      </c>
      <c r="Y3111" s="82" t="s">
        <v>668</v>
      </c>
      <c r="Z3111" s="20" t="s">
        <v>668</v>
      </c>
      <c r="AA3111" s="82">
        <v>2</v>
      </c>
      <c r="AB3111" s="20" t="s">
        <v>668</v>
      </c>
      <c r="AC3111" s="82" t="s">
        <v>668</v>
      </c>
      <c r="AD3111" s="20" t="s">
        <v>668</v>
      </c>
      <c r="AE3111" s="82" t="s">
        <v>668</v>
      </c>
      <c r="AF3111" s="20" t="s">
        <v>668</v>
      </c>
      <c r="AG3111" s="82" t="s">
        <v>668</v>
      </c>
      <c r="AH3111" s="20" t="s">
        <v>668</v>
      </c>
      <c r="AI3111" s="18" t="s">
        <v>668</v>
      </c>
      <c r="AJ3111" s="10" t="s">
        <v>668</v>
      </c>
    </row>
    <row r="3112" spans="1:36" ht="14.25" customHeight="1" x14ac:dyDescent="0.3">
      <c r="A3112" s="10" t="s">
        <v>5919</v>
      </c>
      <c r="B3112" s="10" t="s">
        <v>6012</v>
      </c>
      <c r="C3112" s="10" t="s">
        <v>6013</v>
      </c>
      <c r="D3112" s="10" t="s">
        <v>668</v>
      </c>
      <c r="E3112" s="33">
        <v>40001</v>
      </c>
      <c r="F3112" s="84">
        <v>786</v>
      </c>
      <c r="G3112" s="7" t="s">
        <v>3117</v>
      </c>
      <c r="H3112" s="10" t="s">
        <v>6014</v>
      </c>
      <c r="I3112" s="82" t="s">
        <v>5912</v>
      </c>
      <c r="J3112" s="82">
        <v>1</v>
      </c>
      <c r="K3112" s="82">
        <v>22</v>
      </c>
      <c r="L3112" s="82">
        <v>1</v>
      </c>
      <c r="M3112" s="82">
        <v>1</v>
      </c>
      <c r="N3112" s="82" t="s">
        <v>5850</v>
      </c>
      <c r="O3112" s="82">
        <v>21</v>
      </c>
      <c r="P3112" s="62" t="s">
        <v>5757</v>
      </c>
      <c r="Q3112" s="83">
        <v>-4.9798820729999997</v>
      </c>
      <c r="R3112" s="83">
        <v>2.6418698399</v>
      </c>
      <c r="S3112" s="83">
        <v>-2.3380122330000002</v>
      </c>
      <c r="T3112" s="85" t="s">
        <v>5916</v>
      </c>
      <c r="U3112" s="82" t="s">
        <v>2515</v>
      </c>
      <c r="V3112" s="82" t="s">
        <v>5917</v>
      </c>
      <c r="W3112" s="82" t="s">
        <v>5918</v>
      </c>
      <c r="X3112" s="58" t="s">
        <v>668</v>
      </c>
      <c r="Y3112" s="82" t="s">
        <v>668</v>
      </c>
      <c r="Z3112" s="20" t="s">
        <v>668</v>
      </c>
      <c r="AA3112" s="82">
        <v>3</v>
      </c>
      <c r="AB3112" s="20" t="s">
        <v>668</v>
      </c>
      <c r="AC3112" s="82" t="s">
        <v>668</v>
      </c>
      <c r="AD3112" s="20" t="s">
        <v>668</v>
      </c>
      <c r="AE3112" s="82" t="s">
        <v>668</v>
      </c>
      <c r="AF3112" s="20" t="s">
        <v>668</v>
      </c>
      <c r="AG3112" s="82" t="s">
        <v>668</v>
      </c>
      <c r="AH3112" s="20" t="s">
        <v>668</v>
      </c>
      <c r="AI3112" s="18" t="s">
        <v>668</v>
      </c>
      <c r="AJ3112" s="10" t="s">
        <v>668</v>
      </c>
    </row>
    <row r="3113" spans="1:36" ht="14.25" customHeight="1" x14ac:dyDescent="0.3">
      <c r="A3113" s="10" t="s">
        <v>5922</v>
      </c>
      <c r="B3113" s="10" t="s">
        <v>6012</v>
      </c>
      <c r="C3113" s="10" t="s">
        <v>6013</v>
      </c>
      <c r="D3113" s="10" t="s">
        <v>668</v>
      </c>
      <c r="E3113" s="33">
        <v>40001</v>
      </c>
      <c r="F3113" s="84">
        <v>805</v>
      </c>
      <c r="G3113" s="7" t="s">
        <v>3117</v>
      </c>
      <c r="H3113" s="10" t="s">
        <v>6014</v>
      </c>
      <c r="I3113" s="82" t="s">
        <v>5912</v>
      </c>
      <c r="J3113" s="82">
        <v>1</v>
      </c>
      <c r="K3113" s="82">
        <v>24</v>
      </c>
      <c r="L3113" s="82">
        <v>6</v>
      </c>
      <c r="M3113" s="82">
        <v>2</v>
      </c>
      <c r="N3113" s="82" t="s">
        <v>5853</v>
      </c>
      <c r="O3113" s="82">
        <v>56</v>
      </c>
      <c r="P3113" s="62" t="s">
        <v>5757</v>
      </c>
      <c r="Q3113" s="83">
        <v>20.500123425999998</v>
      </c>
      <c r="R3113" s="83">
        <v>18.190987740000001</v>
      </c>
      <c r="S3113" s="83">
        <v>38.691111165999999</v>
      </c>
      <c r="T3113" s="85" t="s">
        <v>5848</v>
      </c>
      <c r="U3113" s="82" t="s">
        <v>668</v>
      </c>
      <c r="V3113" s="82" t="s">
        <v>5920</v>
      </c>
      <c r="W3113" s="82" t="s">
        <v>5921</v>
      </c>
      <c r="X3113" s="58" t="s">
        <v>668</v>
      </c>
      <c r="Y3113" s="82" t="s">
        <v>668</v>
      </c>
      <c r="Z3113" s="20" t="s">
        <v>668</v>
      </c>
      <c r="AA3113" s="82">
        <v>1</v>
      </c>
      <c r="AB3113" s="20" t="s">
        <v>668</v>
      </c>
      <c r="AC3113" s="82" t="s">
        <v>668</v>
      </c>
      <c r="AD3113" s="20" t="s">
        <v>668</v>
      </c>
      <c r="AE3113" s="82" t="s">
        <v>668</v>
      </c>
      <c r="AF3113" s="20" t="s">
        <v>668</v>
      </c>
      <c r="AG3113" s="82" t="s">
        <v>668</v>
      </c>
      <c r="AH3113" s="20" t="s">
        <v>668</v>
      </c>
      <c r="AI3113" s="18" t="s">
        <v>668</v>
      </c>
      <c r="AJ3113" s="10" t="s">
        <v>668</v>
      </c>
    </row>
    <row r="3114" spans="1:36" ht="14.25" customHeight="1" x14ac:dyDescent="0.3">
      <c r="A3114" s="10" t="s">
        <v>5926</v>
      </c>
      <c r="B3114" s="10" t="s">
        <v>6012</v>
      </c>
      <c r="C3114" s="10" t="s">
        <v>6013</v>
      </c>
      <c r="D3114" s="10" t="s">
        <v>668</v>
      </c>
      <c r="E3114" s="33">
        <v>40001</v>
      </c>
      <c r="F3114" s="84">
        <v>796</v>
      </c>
      <c r="G3114" s="7" t="s">
        <v>3117</v>
      </c>
      <c r="H3114" s="10" t="s">
        <v>6014</v>
      </c>
      <c r="I3114" s="82" t="s">
        <v>5912</v>
      </c>
      <c r="J3114" s="82">
        <v>1</v>
      </c>
      <c r="K3114" s="82">
        <v>28</v>
      </c>
      <c r="L3114" s="82">
        <v>4</v>
      </c>
      <c r="M3114" s="82">
        <v>2</v>
      </c>
      <c r="N3114" s="82" t="s">
        <v>5853</v>
      </c>
      <c r="O3114" s="82">
        <v>49</v>
      </c>
      <c r="P3114" s="62" t="s">
        <v>5757</v>
      </c>
      <c r="Q3114" s="83">
        <v>5.0820120773999999</v>
      </c>
      <c r="R3114" s="83">
        <v>3.9061326862999999</v>
      </c>
      <c r="S3114" s="83">
        <v>8.9881447636999994</v>
      </c>
      <c r="T3114" s="85" t="s">
        <v>5923</v>
      </c>
      <c r="U3114" s="82" t="s">
        <v>668</v>
      </c>
      <c r="V3114" s="82" t="s">
        <v>5924</v>
      </c>
      <c r="W3114" s="82" t="s">
        <v>5925</v>
      </c>
      <c r="X3114" s="58" t="s">
        <v>668</v>
      </c>
      <c r="Y3114" s="82" t="s">
        <v>668</v>
      </c>
      <c r="Z3114" s="20" t="s">
        <v>668</v>
      </c>
      <c r="AA3114" s="82">
        <v>3</v>
      </c>
      <c r="AB3114" s="20" t="s">
        <v>668</v>
      </c>
      <c r="AC3114" s="82" t="s">
        <v>668</v>
      </c>
      <c r="AD3114" s="20" t="s">
        <v>668</v>
      </c>
      <c r="AE3114" s="82" t="s">
        <v>668</v>
      </c>
      <c r="AF3114" s="20" t="s">
        <v>668</v>
      </c>
      <c r="AG3114" s="82" t="s">
        <v>668</v>
      </c>
      <c r="AH3114" s="20" t="s">
        <v>668</v>
      </c>
      <c r="AI3114" s="18" t="s">
        <v>668</v>
      </c>
      <c r="AJ3114" s="10" t="s">
        <v>668</v>
      </c>
    </row>
    <row r="3115" spans="1:36" ht="14.25" customHeight="1" x14ac:dyDescent="0.3">
      <c r="A3115" s="10" t="s">
        <v>5929</v>
      </c>
      <c r="B3115" s="10" t="s">
        <v>6012</v>
      </c>
      <c r="C3115" s="10" t="s">
        <v>6013</v>
      </c>
      <c r="D3115" s="10" t="s">
        <v>668</v>
      </c>
      <c r="E3115" s="33">
        <v>40001</v>
      </c>
      <c r="F3115" s="84">
        <v>797</v>
      </c>
      <c r="G3115" s="7" t="s">
        <v>3117</v>
      </c>
      <c r="H3115" s="10" t="s">
        <v>6014</v>
      </c>
      <c r="I3115" s="82" t="s">
        <v>5912</v>
      </c>
      <c r="J3115" s="82">
        <v>1</v>
      </c>
      <c r="K3115" s="82">
        <v>31</v>
      </c>
      <c r="L3115" s="82">
        <v>5</v>
      </c>
      <c r="M3115" s="82">
        <v>2</v>
      </c>
      <c r="N3115" s="82" t="s">
        <v>5853</v>
      </c>
      <c r="O3115" s="82">
        <v>50</v>
      </c>
      <c r="P3115" s="62" t="s">
        <v>5757</v>
      </c>
      <c r="Q3115" s="83">
        <v>-6.5326232089999996</v>
      </c>
      <c r="R3115" s="83">
        <v>8.8310151602999998</v>
      </c>
      <c r="S3115" s="83">
        <v>2.2983919517000002</v>
      </c>
      <c r="T3115" s="85" t="s">
        <v>5916</v>
      </c>
      <c r="U3115" s="82" t="s">
        <v>668</v>
      </c>
      <c r="V3115" s="82" t="s">
        <v>5927</v>
      </c>
      <c r="W3115" s="82" t="s">
        <v>5928</v>
      </c>
      <c r="X3115" s="58" t="s">
        <v>668</v>
      </c>
      <c r="Y3115" s="82" t="s">
        <v>668</v>
      </c>
      <c r="Z3115" s="20" t="s">
        <v>668</v>
      </c>
      <c r="AA3115" s="82">
        <v>2</v>
      </c>
      <c r="AB3115" s="20" t="s">
        <v>668</v>
      </c>
      <c r="AC3115" s="82" t="s">
        <v>668</v>
      </c>
      <c r="AD3115" s="20" t="s">
        <v>668</v>
      </c>
      <c r="AE3115" s="82" t="s">
        <v>668</v>
      </c>
      <c r="AF3115" s="20" t="s">
        <v>668</v>
      </c>
      <c r="AG3115" s="82" t="s">
        <v>668</v>
      </c>
      <c r="AH3115" s="20" t="s">
        <v>668</v>
      </c>
      <c r="AI3115" s="18" t="s">
        <v>668</v>
      </c>
      <c r="AJ3115" s="10" t="s">
        <v>668</v>
      </c>
    </row>
    <row r="3116" spans="1:36" ht="14.25" customHeight="1" x14ac:dyDescent="0.3">
      <c r="A3116" s="10" t="s">
        <v>5932</v>
      </c>
      <c r="B3116" s="10" t="s">
        <v>6012</v>
      </c>
      <c r="C3116" s="10" t="s">
        <v>6013</v>
      </c>
      <c r="D3116" s="10" t="s">
        <v>668</v>
      </c>
      <c r="E3116" s="33">
        <v>40001</v>
      </c>
      <c r="F3116" s="84">
        <v>799</v>
      </c>
      <c r="G3116" s="7" t="s">
        <v>3117</v>
      </c>
      <c r="H3116" s="10" t="s">
        <v>6014</v>
      </c>
      <c r="I3116" s="82" t="s">
        <v>5912</v>
      </c>
      <c r="J3116" s="82">
        <v>1</v>
      </c>
      <c r="K3116" s="82">
        <v>32</v>
      </c>
      <c r="L3116" s="82">
        <v>6</v>
      </c>
      <c r="M3116" s="82">
        <v>2</v>
      </c>
      <c r="N3116" s="82" t="s">
        <v>5853</v>
      </c>
      <c r="O3116" s="82">
        <v>53</v>
      </c>
      <c r="P3116" s="62" t="s">
        <v>5757</v>
      </c>
      <c r="Q3116" s="83">
        <v>13.445208393</v>
      </c>
      <c r="R3116" s="83">
        <v>8.5818644538999997</v>
      </c>
      <c r="S3116" s="83">
        <v>22.027072846999999</v>
      </c>
      <c r="T3116" s="85" t="s">
        <v>5916</v>
      </c>
      <c r="U3116" s="82" t="s">
        <v>2515</v>
      </c>
      <c r="V3116" s="82" t="s">
        <v>5930</v>
      </c>
      <c r="W3116" s="82" t="s">
        <v>5931</v>
      </c>
      <c r="X3116" s="58" t="s">
        <v>668</v>
      </c>
      <c r="Y3116" s="82" t="s">
        <v>668</v>
      </c>
      <c r="Z3116" s="20" t="s">
        <v>668</v>
      </c>
      <c r="AA3116" s="82">
        <v>1</v>
      </c>
      <c r="AB3116" s="20" t="s">
        <v>668</v>
      </c>
      <c r="AC3116" s="82" t="s">
        <v>668</v>
      </c>
      <c r="AD3116" s="20" t="s">
        <v>668</v>
      </c>
      <c r="AE3116" s="82" t="s">
        <v>668</v>
      </c>
      <c r="AF3116" s="20" t="s">
        <v>668</v>
      </c>
      <c r="AG3116" s="82" t="s">
        <v>668</v>
      </c>
      <c r="AH3116" s="20" t="s">
        <v>668</v>
      </c>
      <c r="AI3116" s="18" t="s">
        <v>668</v>
      </c>
      <c r="AJ3116" s="10" t="s">
        <v>668</v>
      </c>
    </row>
    <row r="3117" spans="1:36" ht="14.25" customHeight="1" x14ac:dyDescent="0.3">
      <c r="A3117" s="10" t="s">
        <v>5935</v>
      </c>
      <c r="B3117" s="10" t="s">
        <v>6012</v>
      </c>
      <c r="C3117" s="10" t="s">
        <v>6013</v>
      </c>
      <c r="D3117" s="10" t="s">
        <v>668</v>
      </c>
      <c r="E3117" s="33">
        <v>40001</v>
      </c>
      <c r="F3117" s="84">
        <v>791</v>
      </c>
      <c r="G3117" s="7" t="s">
        <v>3117</v>
      </c>
      <c r="H3117" s="10" t="s">
        <v>6014</v>
      </c>
      <c r="I3117" s="82" t="s">
        <v>5912</v>
      </c>
      <c r="J3117" s="82">
        <v>2</v>
      </c>
      <c r="K3117" s="82">
        <v>66</v>
      </c>
      <c r="L3117" s="82">
        <v>5</v>
      </c>
      <c r="M3117" s="82">
        <v>1</v>
      </c>
      <c r="N3117" s="82" t="s">
        <v>5850</v>
      </c>
      <c r="O3117" s="82">
        <v>27</v>
      </c>
      <c r="P3117" s="62" t="s">
        <v>5757</v>
      </c>
      <c r="Q3117" s="83">
        <v>5.0214996171999999</v>
      </c>
      <c r="R3117" s="83">
        <v>12.623445714000001</v>
      </c>
      <c r="S3117" s="83">
        <v>17.644945330999999</v>
      </c>
      <c r="T3117" s="85" t="s">
        <v>5856</v>
      </c>
      <c r="U3117" s="82" t="s">
        <v>5933</v>
      </c>
      <c r="V3117" s="82" t="s">
        <v>145</v>
      </c>
      <c r="W3117" s="82" t="s">
        <v>5934</v>
      </c>
      <c r="X3117" s="58" t="s">
        <v>668</v>
      </c>
      <c r="Y3117" s="82" t="s">
        <v>668</v>
      </c>
      <c r="Z3117" s="20" t="s">
        <v>668</v>
      </c>
      <c r="AA3117" s="82">
        <v>1</v>
      </c>
      <c r="AB3117" s="20" t="s">
        <v>668</v>
      </c>
      <c r="AC3117" s="82" t="s">
        <v>668</v>
      </c>
      <c r="AD3117" s="20" t="s">
        <v>668</v>
      </c>
      <c r="AE3117" s="82" t="s">
        <v>668</v>
      </c>
      <c r="AF3117" s="20" t="s">
        <v>668</v>
      </c>
      <c r="AG3117" s="82" t="s">
        <v>668</v>
      </c>
      <c r="AH3117" s="20" t="s">
        <v>668</v>
      </c>
      <c r="AI3117" s="18" t="s">
        <v>668</v>
      </c>
      <c r="AJ3117" s="10" t="s">
        <v>668</v>
      </c>
    </row>
    <row r="3118" spans="1:36" ht="14.25" customHeight="1" x14ac:dyDescent="0.3">
      <c r="A3118" s="10" t="s">
        <v>5937</v>
      </c>
      <c r="B3118" s="10" t="s">
        <v>6012</v>
      </c>
      <c r="C3118" s="10" t="s">
        <v>6013</v>
      </c>
      <c r="D3118" s="10" t="s">
        <v>668</v>
      </c>
      <c r="E3118" s="33">
        <v>40001</v>
      </c>
      <c r="F3118" s="84">
        <v>810</v>
      </c>
      <c r="G3118" s="7" t="s">
        <v>3117</v>
      </c>
      <c r="H3118" s="10" t="s">
        <v>6014</v>
      </c>
      <c r="I3118" s="82" t="s">
        <v>5912</v>
      </c>
      <c r="J3118" s="82">
        <v>2</v>
      </c>
      <c r="K3118" s="82">
        <v>88</v>
      </c>
      <c r="L3118" s="82">
        <v>6</v>
      </c>
      <c r="M3118" s="82">
        <v>3</v>
      </c>
      <c r="N3118" s="82" t="s">
        <v>5847</v>
      </c>
      <c r="O3118" s="82">
        <v>76</v>
      </c>
      <c r="P3118" s="62" t="s">
        <v>5757</v>
      </c>
      <c r="Q3118" s="83">
        <v>-6.6706212860000003</v>
      </c>
      <c r="R3118" s="83">
        <v>14.108315555000001</v>
      </c>
      <c r="S3118" s="83">
        <v>7.4376942688999996</v>
      </c>
      <c r="T3118" s="85" t="s">
        <v>5848</v>
      </c>
      <c r="U3118" s="82" t="s">
        <v>668</v>
      </c>
      <c r="V3118" s="82" t="s">
        <v>5930</v>
      </c>
      <c r="W3118" s="82" t="s">
        <v>5936</v>
      </c>
      <c r="X3118" s="58" t="s">
        <v>668</v>
      </c>
      <c r="Y3118" s="82" t="s">
        <v>668</v>
      </c>
      <c r="Z3118" s="20" t="s">
        <v>668</v>
      </c>
      <c r="AA3118" s="82">
        <v>1</v>
      </c>
      <c r="AB3118" s="20" t="s">
        <v>668</v>
      </c>
      <c r="AC3118" s="82" t="s">
        <v>668</v>
      </c>
      <c r="AD3118" s="20" t="s">
        <v>668</v>
      </c>
      <c r="AE3118" s="82" t="s">
        <v>668</v>
      </c>
      <c r="AF3118" s="20" t="s">
        <v>668</v>
      </c>
      <c r="AG3118" s="82" t="s">
        <v>668</v>
      </c>
      <c r="AH3118" s="20" t="s">
        <v>668</v>
      </c>
      <c r="AI3118" s="18" t="s">
        <v>668</v>
      </c>
      <c r="AJ3118" s="10" t="s">
        <v>668</v>
      </c>
    </row>
    <row r="3119" spans="1:36" ht="14.25" customHeight="1" x14ac:dyDescent="0.3">
      <c r="A3119" s="10" t="s">
        <v>5941</v>
      </c>
      <c r="B3119" s="10" t="s">
        <v>6012</v>
      </c>
      <c r="C3119" s="10" t="s">
        <v>6013</v>
      </c>
      <c r="D3119" s="10" t="s">
        <v>668</v>
      </c>
      <c r="E3119" s="33">
        <v>40001</v>
      </c>
      <c r="F3119" s="84">
        <v>820</v>
      </c>
      <c r="G3119" s="7" t="s">
        <v>3117</v>
      </c>
      <c r="H3119" s="10" t="s">
        <v>6014</v>
      </c>
      <c r="I3119" s="82" t="s">
        <v>5912</v>
      </c>
      <c r="J3119" s="82">
        <v>2</v>
      </c>
      <c r="K3119" s="82">
        <v>90</v>
      </c>
      <c r="L3119" s="82">
        <v>5</v>
      </c>
      <c r="M3119" s="82">
        <v>3</v>
      </c>
      <c r="N3119" s="82" t="s">
        <v>5847</v>
      </c>
      <c r="O3119" s="82">
        <v>89</v>
      </c>
      <c r="P3119" s="62" t="s">
        <v>5757</v>
      </c>
      <c r="Q3119" s="83">
        <v>-5.9970699329999997</v>
      </c>
      <c r="R3119" s="83">
        <v>8.7590232401999994</v>
      </c>
      <c r="S3119" s="83">
        <v>2.7619533070000002</v>
      </c>
      <c r="T3119" s="85" t="s">
        <v>5907</v>
      </c>
      <c r="U3119" s="82" t="s">
        <v>5938</v>
      </c>
      <c r="V3119" s="82" t="s">
        <v>5939</v>
      </c>
      <c r="W3119" s="82" t="s">
        <v>5940</v>
      </c>
      <c r="X3119" s="58" t="s">
        <v>668</v>
      </c>
      <c r="Y3119" s="82" t="s">
        <v>668</v>
      </c>
      <c r="Z3119" s="20" t="s">
        <v>668</v>
      </c>
      <c r="AA3119" s="82">
        <v>1</v>
      </c>
      <c r="AB3119" s="20" t="s">
        <v>668</v>
      </c>
      <c r="AC3119" s="82" t="s">
        <v>668</v>
      </c>
      <c r="AD3119" s="20" t="s">
        <v>668</v>
      </c>
      <c r="AE3119" s="82" t="s">
        <v>668</v>
      </c>
      <c r="AF3119" s="20" t="s">
        <v>668</v>
      </c>
      <c r="AG3119" s="82" t="s">
        <v>668</v>
      </c>
      <c r="AH3119" s="20" t="s">
        <v>668</v>
      </c>
      <c r="AI3119" s="18" t="s">
        <v>668</v>
      </c>
      <c r="AJ3119" s="10" t="s">
        <v>668</v>
      </c>
    </row>
    <row r="3120" spans="1:36" ht="14.25" customHeight="1" x14ac:dyDescent="0.3">
      <c r="A3120" s="10" t="s">
        <v>5946</v>
      </c>
      <c r="B3120" s="10" t="s">
        <v>6012</v>
      </c>
      <c r="C3120" s="10" t="s">
        <v>6013</v>
      </c>
      <c r="D3120" s="10" t="s">
        <v>668</v>
      </c>
      <c r="E3120" s="33">
        <v>40001</v>
      </c>
      <c r="F3120" s="84">
        <v>801</v>
      </c>
      <c r="G3120" s="7" t="s">
        <v>3117</v>
      </c>
      <c r="H3120" s="10" t="s">
        <v>6014</v>
      </c>
      <c r="I3120" s="82" t="s">
        <v>5912</v>
      </c>
      <c r="J3120" s="82">
        <v>2</v>
      </c>
      <c r="K3120" s="82">
        <v>111</v>
      </c>
      <c r="L3120" s="82">
        <v>2</v>
      </c>
      <c r="M3120" s="82">
        <v>2</v>
      </c>
      <c r="N3120" s="82" t="s">
        <v>5853</v>
      </c>
      <c r="O3120" s="82">
        <v>54</v>
      </c>
      <c r="P3120" s="62" t="s">
        <v>5757</v>
      </c>
      <c r="Q3120" s="83">
        <v>12.607446934</v>
      </c>
      <c r="R3120" s="83">
        <v>5.6453796690000004</v>
      </c>
      <c r="S3120" s="83">
        <v>18.252826602999999</v>
      </c>
      <c r="T3120" s="85" t="s">
        <v>1198</v>
      </c>
      <c r="U3120" s="82" t="s">
        <v>5933</v>
      </c>
      <c r="V3120" s="82" t="s">
        <v>5944</v>
      </c>
      <c r="W3120" s="82" t="s">
        <v>5945</v>
      </c>
      <c r="X3120" s="58" t="s">
        <v>668</v>
      </c>
      <c r="Y3120" s="82" t="s">
        <v>668</v>
      </c>
      <c r="Z3120" s="20" t="s">
        <v>668</v>
      </c>
      <c r="AA3120" s="82">
        <v>3</v>
      </c>
      <c r="AB3120" s="20" t="s">
        <v>668</v>
      </c>
      <c r="AC3120" s="82" t="s">
        <v>668</v>
      </c>
      <c r="AD3120" s="20" t="s">
        <v>668</v>
      </c>
      <c r="AE3120" s="82" t="s">
        <v>668</v>
      </c>
      <c r="AF3120" s="20" t="s">
        <v>668</v>
      </c>
      <c r="AG3120" s="82" t="s">
        <v>668</v>
      </c>
      <c r="AH3120" s="20" t="s">
        <v>668</v>
      </c>
      <c r="AI3120" s="18" t="s">
        <v>668</v>
      </c>
      <c r="AJ3120" s="10" t="s">
        <v>668</v>
      </c>
    </row>
    <row r="3121" spans="1:36" ht="14.25" customHeight="1" x14ac:dyDescent="0.3">
      <c r="A3121" s="10" t="s">
        <v>5948</v>
      </c>
      <c r="B3121" s="10" t="s">
        <v>6012</v>
      </c>
      <c r="C3121" s="10" t="s">
        <v>6013</v>
      </c>
      <c r="D3121" s="10" t="s">
        <v>668</v>
      </c>
      <c r="E3121" s="33">
        <v>40001</v>
      </c>
      <c r="F3121" s="84">
        <v>794</v>
      </c>
      <c r="G3121" s="7" t="s">
        <v>3117</v>
      </c>
      <c r="H3121" s="10" t="s">
        <v>6014</v>
      </c>
      <c r="I3121" s="82" t="s">
        <v>5912</v>
      </c>
      <c r="J3121" s="82">
        <v>3</v>
      </c>
      <c r="K3121" s="82">
        <v>127</v>
      </c>
      <c r="L3121" s="82">
        <v>1</v>
      </c>
      <c r="M3121" s="82">
        <v>2</v>
      </c>
      <c r="N3121" s="82" t="s">
        <v>5853</v>
      </c>
      <c r="O3121" s="82">
        <v>48</v>
      </c>
      <c r="P3121" s="62" t="s">
        <v>5757</v>
      </c>
      <c r="Q3121" s="83">
        <v>10.679040110000001</v>
      </c>
      <c r="R3121" s="83">
        <v>5.0415956019000001</v>
      </c>
      <c r="S3121" s="83">
        <v>15.720635712</v>
      </c>
      <c r="T3121" s="85" t="s">
        <v>5851</v>
      </c>
      <c r="U3121" s="82" t="s">
        <v>2515</v>
      </c>
      <c r="V3121" s="82" t="s">
        <v>145</v>
      </c>
      <c r="W3121" s="82" t="s">
        <v>5947</v>
      </c>
      <c r="X3121" s="58" t="s">
        <v>668</v>
      </c>
      <c r="Y3121" s="82" t="s">
        <v>668</v>
      </c>
      <c r="Z3121" s="20" t="s">
        <v>668</v>
      </c>
      <c r="AA3121" s="82">
        <v>2</v>
      </c>
      <c r="AB3121" s="20" t="s">
        <v>668</v>
      </c>
      <c r="AC3121" s="82" t="s">
        <v>668</v>
      </c>
      <c r="AD3121" s="20" t="s">
        <v>668</v>
      </c>
      <c r="AE3121" s="82" t="s">
        <v>668</v>
      </c>
      <c r="AF3121" s="20" t="s">
        <v>668</v>
      </c>
      <c r="AG3121" s="82" t="s">
        <v>668</v>
      </c>
      <c r="AH3121" s="20" t="s">
        <v>668</v>
      </c>
      <c r="AI3121" s="18" t="s">
        <v>668</v>
      </c>
      <c r="AJ3121" s="10" t="s">
        <v>668</v>
      </c>
    </row>
    <row r="3122" spans="1:36" ht="14.25" customHeight="1" x14ac:dyDescent="0.3">
      <c r="A3122" s="10" t="s">
        <v>5951</v>
      </c>
      <c r="B3122" s="10" t="s">
        <v>6012</v>
      </c>
      <c r="C3122" s="10" t="s">
        <v>6013</v>
      </c>
      <c r="D3122" s="10" t="s">
        <v>668</v>
      </c>
      <c r="E3122" s="33">
        <v>40001</v>
      </c>
      <c r="F3122" s="84">
        <v>787</v>
      </c>
      <c r="G3122" s="7" t="s">
        <v>3117</v>
      </c>
      <c r="H3122" s="10" t="s">
        <v>6014</v>
      </c>
      <c r="I3122" s="82" t="s">
        <v>5912</v>
      </c>
      <c r="J3122" s="82">
        <v>3</v>
      </c>
      <c r="K3122" s="82">
        <v>137</v>
      </c>
      <c r="L3122" s="82">
        <v>5</v>
      </c>
      <c r="M3122" s="82">
        <v>1</v>
      </c>
      <c r="N3122" s="82" t="s">
        <v>5850</v>
      </c>
      <c r="O3122" s="82">
        <v>22</v>
      </c>
      <c r="P3122" s="62" t="s">
        <v>5757</v>
      </c>
      <c r="Q3122" s="83">
        <v>-3.5257863280000001</v>
      </c>
      <c r="R3122" s="83">
        <v>7.7378290515000003</v>
      </c>
      <c r="S3122" s="83">
        <v>4.2120427238999998</v>
      </c>
      <c r="T3122" s="85" t="s">
        <v>5851</v>
      </c>
      <c r="U3122" s="82" t="s">
        <v>2515</v>
      </c>
      <c r="V3122" s="82" t="s">
        <v>5949</v>
      </c>
      <c r="W3122" s="82" t="s">
        <v>5950</v>
      </c>
      <c r="X3122" s="58" t="s">
        <v>668</v>
      </c>
      <c r="Y3122" s="82" t="s">
        <v>668</v>
      </c>
      <c r="Z3122" s="20" t="s">
        <v>668</v>
      </c>
      <c r="AA3122" s="82">
        <v>1</v>
      </c>
      <c r="AB3122" s="20" t="s">
        <v>668</v>
      </c>
      <c r="AC3122" s="82" t="s">
        <v>668</v>
      </c>
      <c r="AD3122" s="20" t="s">
        <v>668</v>
      </c>
      <c r="AE3122" s="82" t="s">
        <v>668</v>
      </c>
      <c r="AF3122" s="20" t="s">
        <v>668</v>
      </c>
      <c r="AG3122" s="82" t="s">
        <v>668</v>
      </c>
      <c r="AH3122" s="20" t="s">
        <v>668</v>
      </c>
      <c r="AI3122" s="18" t="s">
        <v>668</v>
      </c>
      <c r="AJ3122" s="10" t="s">
        <v>668</v>
      </c>
    </row>
    <row r="3123" spans="1:36" ht="14.25" customHeight="1" x14ac:dyDescent="0.3">
      <c r="A3123" s="10" t="s">
        <v>5954</v>
      </c>
      <c r="B3123" s="10" t="s">
        <v>6012</v>
      </c>
      <c r="C3123" s="10" t="s">
        <v>6013</v>
      </c>
      <c r="D3123" s="10" t="s">
        <v>668</v>
      </c>
      <c r="E3123" s="33">
        <v>40001</v>
      </c>
      <c r="F3123" s="84">
        <v>792</v>
      </c>
      <c r="G3123" s="7" t="s">
        <v>3117</v>
      </c>
      <c r="H3123" s="10" t="s">
        <v>6014</v>
      </c>
      <c r="I3123" s="82" t="s">
        <v>5912</v>
      </c>
      <c r="J3123" s="82">
        <v>3</v>
      </c>
      <c r="K3123" s="82">
        <v>138</v>
      </c>
      <c r="L3123" s="82">
        <v>5</v>
      </c>
      <c r="M3123" s="82">
        <v>1</v>
      </c>
      <c r="N3123" s="82" t="s">
        <v>5850</v>
      </c>
      <c r="O3123" s="82">
        <v>29</v>
      </c>
      <c r="P3123" s="62" t="s">
        <v>5757</v>
      </c>
      <c r="Q3123" s="83">
        <v>-5.8943247420000002</v>
      </c>
      <c r="R3123" s="83">
        <v>10.580281521</v>
      </c>
      <c r="S3123" s="83">
        <v>4.6859567788999996</v>
      </c>
      <c r="T3123" s="85" t="s">
        <v>5907</v>
      </c>
      <c r="U3123" s="82" t="s">
        <v>2515</v>
      </c>
      <c r="V3123" s="82" t="s">
        <v>5952</v>
      </c>
      <c r="W3123" s="82" t="s">
        <v>5953</v>
      </c>
      <c r="X3123" s="58" t="s">
        <v>668</v>
      </c>
      <c r="Y3123" s="82" t="s">
        <v>668</v>
      </c>
      <c r="Z3123" s="20" t="s">
        <v>668</v>
      </c>
      <c r="AA3123" s="82">
        <v>1</v>
      </c>
      <c r="AB3123" s="20" t="s">
        <v>668</v>
      </c>
      <c r="AC3123" s="82" t="s">
        <v>668</v>
      </c>
      <c r="AD3123" s="20" t="s">
        <v>668</v>
      </c>
      <c r="AE3123" s="82" t="s">
        <v>668</v>
      </c>
      <c r="AF3123" s="20" t="s">
        <v>668</v>
      </c>
      <c r="AG3123" s="82" t="s">
        <v>668</v>
      </c>
      <c r="AH3123" s="20" t="s">
        <v>668</v>
      </c>
      <c r="AI3123" s="18" t="s">
        <v>668</v>
      </c>
      <c r="AJ3123" s="10" t="s">
        <v>668</v>
      </c>
    </row>
    <row r="3124" spans="1:36" ht="14.25" customHeight="1" x14ac:dyDescent="0.3">
      <c r="A3124" s="10" t="s">
        <v>5957</v>
      </c>
      <c r="B3124" s="10" t="s">
        <v>6012</v>
      </c>
      <c r="C3124" s="10" t="s">
        <v>6013</v>
      </c>
      <c r="D3124" s="10" t="s">
        <v>668</v>
      </c>
      <c r="E3124" s="33">
        <v>40001</v>
      </c>
      <c r="F3124" s="84">
        <v>813</v>
      </c>
      <c r="G3124" s="7" t="s">
        <v>3117</v>
      </c>
      <c r="H3124" s="10" t="s">
        <v>6014</v>
      </c>
      <c r="I3124" s="82" t="s">
        <v>5912</v>
      </c>
      <c r="J3124" s="82">
        <v>3</v>
      </c>
      <c r="K3124" s="82">
        <v>162</v>
      </c>
      <c r="L3124" s="82">
        <v>5</v>
      </c>
      <c r="M3124" s="82">
        <v>3</v>
      </c>
      <c r="N3124" s="82" t="s">
        <v>5847</v>
      </c>
      <c r="O3124" s="82">
        <v>80</v>
      </c>
      <c r="P3124" s="62" t="s">
        <v>5757</v>
      </c>
      <c r="Q3124" s="83">
        <v>-4.4795588449999997</v>
      </c>
      <c r="R3124" s="83">
        <v>5.3601701681999998</v>
      </c>
      <c r="S3124" s="83">
        <v>0.88061132330000003</v>
      </c>
      <c r="T3124" s="85" t="s">
        <v>5916</v>
      </c>
      <c r="U3124" s="82" t="s">
        <v>2515</v>
      </c>
      <c r="V3124" s="82" t="s">
        <v>5930</v>
      </c>
      <c r="W3124" s="82" t="s">
        <v>5956</v>
      </c>
      <c r="X3124" s="58" t="s">
        <v>668</v>
      </c>
      <c r="Y3124" s="82" t="s">
        <v>668</v>
      </c>
      <c r="Z3124" s="20" t="s">
        <v>668</v>
      </c>
      <c r="AA3124" s="82">
        <v>2</v>
      </c>
      <c r="AB3124" s="20" t="s">
        <v>668</v>
      </c>
      <c r="AC3124" s="82" t="s">
        <v>668</v>
      </c>
      <c r="AD3124" s="20" t="s">
        <v>668</v>
      </c>
      <c r="AE3124" s="82" t="s">
        <v>668</v>
      </c>
      <c r="AF3124" s="20" t="s">
        <v>668</v>
      </c>
      <c r="AG3124" s="82" t="s">
        <v>668</v>
      </c>
      <c r="AH3124" s="20" t="s">
        <v>668</v>
      </c>
      <c r="AI3124" s="18" t="s">
        <v>668</v>
      </c>
      <c r="AJ3124" s="10" t="s">
        <v>668</v>
      </c>
    </row>
    <row r="3125" spans="1:36" ht="14.25" customHeight="1" x14ac:dyDescent="0.3">
      <c r="A3125" s="10" t="s">
        <v>5958</v>
      </c>
      <c r="B3125" s="10" t="s">
        <v>6012</v>
      </c>
      <c r="C3125" s="10" t="s">
        <v>6013</v>
      </c>
      <c r="D3125" s="10" t="s">
        <v>668</v>
      </c>
      <c r="E3125" s="33">
        <v>40001</v>
      </c>
      <c r="F3125" s="84">
        <v>815</v>
      </c>
      <c r="G3125" s="7" t="s">
        <v>3117</v>
      </c>
      <c r="H3125" s="10" t="s">
        <v>6014</v>
      </c>
      <c r="I3125" s="82" t="s">
        <v>5912</v>
      </c>
      <c r="J3125" s="82">
        <v>3</v>
      </c>
      <c r="K3125" s="82">
        <v>165</v>
      </c>
      <c r="L3125" s="82">
        <v>1</v>
      </c>
      <c r="M3125" s="82">
        <v>3</v>
      </c>
      <c r="N3125" s="82" t="s">
        <v>5847</v>
      </c>
      <c r="O3125" s="82">
        <v>83</v>
      </c>
      <c r="P3125" s="62" t="s">
        <v>5757</v>
      </c>
      <c r="Q3125" s="83">
        <v>-2.2503936059999998</v>
      </c>
      <c r="R3125" s="83">
        <v>8.7069112490999991</v>
      </c>
      <c r="S3125" s="83">
        <v>6.4565176425999997</v>
      </c>
      <c r="T3125" s="85" t="s">
        <v>1198</v>
      </c>
      <c r="U3125" s="82" t="s">
        <v>5933</v>
      </c>
      <c r="V3125" s="82" t="s">
        <v>4629</v>
      </c>
      <c r="W3125" s="82" t="s">
        <v>5928</v>
      </c>
      <c r="X3125" s="58" t="s">
        <v>668</v>
      </c>
      <c r="Y3125" s="82" t="s">
        <v>668</v>
      </c>
      <c r="Z3125" s="20" t="s">
        <v>668</v>
      </c>
      <c r="AA3125" s="82">
        <v>1</v>
      </c>
      <c r="AB3125" s="20" t="s">
        <v>668</v>
      </c>
      <c r="AC3125" s="82" t="s">
        <v>668</v>
      </c>
      <c r="AD3125" s="20" t="s">
        <v>668</v>
      </c>
      <c r="AE3125" s="82" t="s">
        <v>668</v>
      </c>
      <c r="AF3125" s="20" t="s">
        <v>668</v>
      </c>
      <c r="AG3125" s="82" t="s">
        <v>668</v>
      </c>
      <c r="AH3125" s="20" t="s">
        <v>668</v>
      </c>
      <c r="AI3125" s="18" t="s">
        <v>668</v>
      </c>
      <c r="AJ3125" s="10" t="s">
        <v>668</v>
      </c>
    </row>
    <row r="3126" spans="1:36" ht="14.25" customHeight="1" x14ac:dyDescent="0.3">
      <c r="A3126" s="10" t="s">
        <v>5960</v>
      </c>
      <c r="B3126" s="10" t="s">
        <v>6012</v>
      </c>
      <c r="C3126" s="10" t="s">
        <v>6013</v>
      </c>
      <c r="D3126" s="10" t="s">
        <v>668</v>
      </c>
      <c r="E3126" s="33">
        <v>40001</v>
      </c>
      <c r="F3126" s="84">
        <v>816</v>
      </c>
      <c r="G3126" s="7" t="s">
        <v>3117</v>
      </c>
      <c r="H3126" s="10" t="s">
        <v>6014</v>
      </c>
      <c r="I3126" s="82" t="s">
        <v>5912</v>
      </c>
      <c r="J3126" s="82">
        <v>4</v>
      </c>
      <c r="K3126" s="82">
        <v>173</v>
      </c>
      <c r="L3126" s="82">
        <v>6</v>
      </c>
      <c r="M3126" s="82">
        <v>3</v>
      </c>
      <c r="N3126" s="82" t="s">
        <v>5847</v>
      </c>
      <c r="O3126" s="82">
        <v>85</v>
      </c>
      <c r="P3126" s="62" t="s">
        <v>5757</v>
      </c>
      <c r="Q3126" s="83">
        <v>12.897921474</v>
      </c>
      <c r="R3126" s="83">
        <v>6.8822690360000003</v>
      </c>
      <c r="S3126" s="83">
        <v>19.780190510000001</v>
      </c>
      <c r="T3126" s="85" t="s">
        <v>5907</v>
      </c>
      <c r="U3126" s="82" t="s">
        <v>2515</v>
      </c>
      <c r="V3126" s="82" t="s">
        <v>5920</v>
      </c>
      <c r="W3126" s="82" t="s">
        <v>5959</v>
      </c>
      <c r="X3126" s="58" t="s">
        <v>668</v>
      </c>
      <c r="Y3126" s="82" t="s">
        <v>668</v>
      </c>
      <c r="Z3126" s="20" t="s">
        <v>668</v>
      </c>
      <c r="AA3126" s="82">
        <v>3</v>
      </c>
      <c r="AB3126" s="20" t="s">
        <v>668</v>
      </c>
      <c r="AC3126" s="82" t="s">
        <v>668</v>
      </c>
      <c r="AD3126" s="20" t="s">
        <v>668</v>
      </c>
      <c r="AE3126" s="82" t="s">
        <v>668</v>
      </c>
      <c r="AF3126" s="20" t="s">
        <v>668</v>
      </c>
      <c r="AG3126" s="82" t="s">
        <v>668</v>
      </c>
      <c r="AH3126" s="20" t="s">
        <v>668</v>
      </c>
      <c r="AI3126" s="18" t="s">
        <v>668</v>
      </c>
      <c r="AJ3126" s="10" t="s">
        <v>668</v>
      </c>
    </row>
    <row r="3127" spans="1:36" ht="14.25" customHeight="1" x14ac:dyDescent="0.3">
      <c r="A3127" s="10" t="s">
        <v>5962</v>
      </c>
      <c r="B3127" s="10" t="s">
        <v>6012</v>
      </c>
      <c r="C3127" s="10" t="s">
        <v>6013</v>
      </c>
      <c r="D3127" s="10" t="s">
        <v>668</v>
      </c>
      <c r="E3127" s="33">
        <v>40001</v>
      </c>
      <c r="F3127" s="84">
        <v>811</v>
      </c>
      <c r="G3127" s="7" t="s">
        <v>3117</v>
      </c>
      <c r="H3127" s="10" t="s">
        <v>6014</v>
      </c>
      <c r="I3127" s="82" t="s">
        <v>5912</v>
      </c>
      <c r="J3127" s="82">
        <v>4</v>
      </c>
      <c r="K3127" s="82">
        <v>175</v>
      </c>
      <c r="L3127" s="82">
        <v>6</v>
      </c>
      <c r="M3127" s="82">
        <v>3</v>
      </c>
      <c r="N3127" s="82" t="s">
        <v>5847</v>
      </c>
      <c r="O3127" s="82">
        <v>76</v>
      </c>
      <c r="P3127" s="62" t="s">
        <v>5757</v>
      </c>
      <c r="Q3127" s="83">
        <v>-6.6706212860000003</v>
      </c>
      <c r="R3127" s="83">
        <v>10.1652247</v>
      </c>
      <c r="S3127" s="83">
        <v>3.4946034135000001</v>
      </c>
      <c r="T3127" s="85" t="s">
        <v>5907</v>
      </c>
      <c r="U3127" s="82" t="s">
        <v>2515</v>
      </c>
      <c r="V3127" s="82" t="s">
        <v>4629</v>
      </c>
      <c r="W3127" s="82" t="s">
        <v>5961</v>
      </c>
      <c r="X3127" s="58" t="s">
        <v>668</v>
      </c>
      <c r="Y3127" s="82" t="s">
        <v>668</v>
      </c>
      <c r="Z3127" s="20" t="s">
        <v>668</v>
      </c>
      <c r="AA3127" s="82">
        <v>2</v>
      </c>
      <c r="AB3127" s="20" t="s">
        <v>668</v>
      </c>
      <c r="AC3127" s="82" t="s">
        <v>668</v>
      </c>
      <c r="AD3127" s="20" t="s">
        <v>668</v>
      </c>
      <c r="AE3127" s="82" t="s">
        <v>668</v>
      </c>
      <c r="AF3127" s="20" t="s">
        <v>668</v>
      </c>
      <c r="AG3127" s="82" t="s">
        <v>668</v>
      </c>
      <c r="AH3127" s="20" t="s">
        <v>668</v>
      </c>
      <c r="AI3127" s="18" t="s">
        <v>668</v>
      </c>
      <c r="AJ3127" s="10" t="s">
        <v>668</v>
      </c>
    </row>
    <row r="3128" spans="1:36" ht="14.25" customHeight="1" x14ac:dyDescent="0.3">
      <c r="A3128" s="10" t="s">
        <v>5963</v>
      </c>
      <c r="B3128" s="10" t="s">
        <v>6012</v>
      </c>
      <c r="C3128" s="10" t="s">
        <v>6013</v>
      </c>
      <c r="D3128" s="10" t="s">
        <v>668</v>
      </c>
      <c r="E3128" s="33">
        <v>40001</v>
      </c>
      <c r="F3128" s="84">
        <v>812</v>
      </c>
      <c r="G3128" s="7" t="s">
        <v>3117</v>
      </c>
      <c r="H3128" s="10" t="s">
        <v>6014</v>
      </c>
      <c r="I3128" s="82" t="s">
        <v>5912</v>
      </c>
      <c r="J3128" s="82">
        <v>4</v>
      </c>
      <c r="K3128" s="82">
        <v>177</v>
      </c>
      <c r="L3128" s="82">
        <v>1</v>
      </c>
      <c r="M3128" s="82">
        <v>3</v>
      </c>
      <c r="N3128" s="82" t="s">
        <v>5847</v>
      </c>
      <c r="O3128" s="82">
        <v>78</v>
      </c>
      <c r="P3128" s="62" t="s">
        <v>5757</v>
      </c>
      <c r="Q3128" s="83">
        <v>-0.98020164899999995</v>
      </c>
      <c r="R3128" s="83">
        <v>9.2041838037999995</v>
      </c>
      <c r="S3128" s="83">
        <v>8.2239821548999998</v>
      </c>
      <c r="T3128" s="85" t="s">
        <v>1198</v>
      </c>
      <c r="U3128" s="82" t="s">
        <v>5933</v>
      </c>
      <c r="V3128" s="82" t="s">
        <v>4625</v>
      </c>
      <c r="W3128" s="82" t="s">
        <v>135</v>
      </c>
      <c r="X3128" s="58" t="s">
        <v>668</v>
      </c>
      <c r="Y3128" s="82" t="s">
        <v>668</v>
      </c>
      <c r="Z3128" s="20" t="s">
        <v>668</v>
      </c>
      <c r="AA3128" s="82">
        <v>1</v>
      </c>
      <c r="AB3128" s="20" t="s">
        <v>668</v>
      </c>
      <c r="AC3128" s="82" t="s">
        <v>668</v>
      </c>
      <c r="AD3128" s="20" t="s">
        <v>668</v>
      </c>
      <c r="AE3128" s="82" t="s">
        <v>668</v>
      </c>
      <c r="AF3128" s="20" t="s">
        <v>668</v>
      </c>
      <c r="AG3128" s="82" t="s">
        <v>668</v>
      </c>
      <c r="AH3128" s="20" t="s">
        <v>668</v>
      </c>
      <c r="AI3128" s="18" t="s">
        <v>668</v>
      </c>
      <c r="AJ3128" s="10" t="s">
        <v>668</v>
      </c>
    </row>
    <row r="3129" spans="1:36" ht="14.25" customHeight="1" x14ac:dyDescent="0.3">
      <c r="A3129" s="10" t="s">
        <v>5965</v>
      </c>
      <c r="B3129" s="10" t="s">
        <v>6012</v>
      </c>
      <c r="C3129" s="10" t="s">
        <v>6013</v>
      </c>
      <c r="D3129" s="10" t="s">
        <v>668</v>
      </c>
      <c r="E3129" s="33">
        <v>40001</v>
      </c>
      <c r="F3129" s="84">
        <v>784</v>
      </c>
      <c r="G3129" s="7" t="s">
        <v>3117</v>
      </c>
      <c r="H3129" s="10" t="s">
        <v>6014</v>
      </c>
      <c r="I3129" s="82" t="s">
        <v>5912</v>
      </c>
      <c r="J3129" s="82">
        <v>4</v>
      </c>
      <c r="K3129" s="82">
        <v>186</v>
      </c>
      <c r="L3129" s="82">
        <v>3</v>
      </c>
      <c r="M3129" s="82">
        <v>1</v>
      </c>
      <c r="N3129" s="82" t="s">
        <v>5850</v>
      </c>
      <c r="O3129" s="82">
        <v>18</v>
      </c>
      <c r="P3129" s="62" t="s">
        <v>5757</v>
      </c>
      <c r="Q3129" s="83">
        <v>-2.0372519599999999</v>
      </c>
      <c r="R3129" s="83">
        <v>6.1536390436000001</v>
      </c>
      <c r="S3129" s="83">
        <v>4.1163870836000003</v>
      </c>
      <c r="T3129" s="85" t="s">
        <v>5851</v>
      </c>
      <c r="U3129" s="82" t="s">
        <v>2515</v>
      </c>
      <c r="V3129" s="82" t="s">
        <v>5930</v>
      </c>
      <c r="W3129" s="82" t="s">
        <v>5964</v>
      </c>
      <c r="X3129" s="58" t="s">
        <v>668</v>
      </c>
      <c r="Y3129" s="82" t="s">
        <v>668</v>
      </c>
      <c r="Z3129" s="20" t="s">
        <v>668</v>
      </c>
      <c r="AA3129" s="82">
        <v>3</v>
      </c>
      <c r="AB3129" s="20" t="s">
        <v>668</v>
      </c>
      <c r="AC3129" s="82" t="s">
        <v>668</v>
      </c>
      <c r="AD3129" s="20" t="s">
        <v>668</v>
      </c>
      <c r="AE3129" s="82" t="s">
        <v>668</v>
      </c>
      <c r="AF3129" s="20" t="s">
        <v>668</v>
      </c>
      <c r="AG3129" s="82" t="s">
        <v>668</v>
      </c>
      <c r="AH3129" s="20" t="s">
        <v>668</v>
      </c>
      <c r="AI3129" s="18" t="s">
        <v>668</v>
      </c>
      <c r="AJ3129" s="10" t="s">
        <v>668</v>
      </c>
    </row>
    <row r="3130" spans="1:36" ht="14.25" customHeight="1" x14ac:dyDescent="0.3">
      <c r="A3130" s="10" t="s">
        <v>5966</v>
      </c>
      <c r="B3130" s="10" t="s">
        <v>6012</v>
      </c>
      <c r="C3130" s="10" t="s">
        <v>6013</v>
      </c>
      <c r="D3130" s="10" t="s">
        <v>668</v>
      </c>
      <c r="E3130" s="33">
        <v>40001</v>
      </c>
      <c r="F3130" s="84">
        <v>790</v>
      </c>
      <c r="G3130" s="7" t="s">
        <v>3117</v>
      </c>
      <c r="H3130" s="10" t="s">
        <v>6014</v>
      </c>
      <c r="I3130" s="82" t="s">
        <v>5912</v>
      </c>
      <c r="J3130" s="82">
        <v>4</v>
      </c>
      <c r="K3130" s="82">
        <v>188</v>
      </c>
      <c r="L3130" s="82">
        <v>3</v>
      </c>
      <c r="M3130" s="82">
        <v>1</v>
      </c>
      <c r="N3130" s="82" t="s">
        <v>5850</v>
      </c>
      <c r="O3130" s="82">
        <v>26</v>
      </c>
      <c r="P3130" s="62" t="s">
        <v>5757</v>
      </c>
      <c r="Q3130" s="83">
        <v>0.70880872849999998</v>
      </c>
      <c r="R3130" s="83">
        <v>7.5905220942999998</v>
      </c>
      <c r="S3130" s="83">
        <v>8.2993308228</v>
      </c>
      <c r="T3130" s="85" t="s">
        <v>5851</v>
      </c>
      <c r="U3130" s="82" t="s">
        <v>2515</v>
      </c>
      <c r="V3130" s="82" t="s">
        <v>145</v>
      </c>
      <c r="W3130" s="82" t="s">
        <v>603</v>
      </c>
      <c r="X3130" s="58" t="s">
        <v>668</v>
      </c>
      <c r="Y3130" s="82" t="s">
        <v>668</v>
      </c>
      <c r="Z3130" s="20" t="s">
        <v>668</v>
      </c>
      <c r="AA3130" s="82">
        <v>2</v>
      </c>
      <c r="AB3130" s="20" t="s">
        <v>668</v>
      </c>
      <c r="AC3130" s="82" t="s">
        <v>668</v>
      </c>
      <c r="AD3130" s="20" t="s">
        <v>668</v>
      </c>
      <c r="AE3130" s="82" t="s">
        <v>668</v>
      </c>
      <c r="AF3130" s="20" t="s">
        <v>668</v>
      </c>
      <c r="AG3130" s="82" t="s">
        <v>668</v>
      </c>
      <c r="AH3130" s="20" t="s">
        <v>668</v>
      </c>
      <c r="AI3130" s="18" t="s">
        <v>668</v>
      </c>
      <c r="AJ3130" s="10" t="s">
        <v>668</v>
      </c>
    </row>
    <row r="3131" spans="1:36" ht="14.25" customHeight="1" x14ac:dyDescent="0.3">
      <c r="A3131" s="10" t="s">
        <v>5968</v>
      </c>
      <c r="B3131" s="10" t="s">
        <v>6012</v>
      </c>
      <c r="C3131" s="10" t="s">
        <v>6013</v>
      </c>
      <c r="D3131" s="10" t="s">
        <v>668</v>
      </c>
      <c r="E3131" s="33">
        <v>40001</v>
      </c>
      <c r="F3131" s="84">
        <v>789</v>
      </c>
      <c r="G3131" s="7" t="s">
        <v>3117</v>
      </c>
      <c r="H3131" s="10" t="s">
        <v>6014</v>
      </c>
      <c r="I3131" s="82" t="s">
        <v>5912</v>
      </c>
      <c r="J3131" s="82">
        <v>4</v>
      </c>
      <c r="K3131" s="82">
        <v>195</v>
      </c>
      <c r="L3131" s="82">
        <v>3</v>
      </c>
      <c r="M3131" s="82">
        <v>1</v>
      </c>
      <c r="N3131" s="82" t="s">
        <v>5850</v>
      </c>
      <c r="O3131" s="82">
        <v>24</v>
      </c>
      <c r="P3131" s="62" t="s">
        <v>5757</v>
      </c>
      <c r="Q3131" s="83">
        <v>-14.57141878</v>
      </c>
      <c r="R3131" s="83">
        <v>9.1910133368999993</v>
      </c>
      <c r="S3131" s="83">
        <v>-5.3804054429999999</v>
      </c>
      <c r="T3131" s="85" t="s">
        <v>5848</v>
      </c>
      <c r="U3131" s="82" t="s">
        <v>2515</v>
      </c>
      <c r="V3131" s="82" t="s">
        <v>5967</v>
      </c>
      <c r="W3131" s="82" t="s">
        <v>135</v>
      </c>
      <c r="X3131" s="58" t="s">
        <v>668</v>
      </c>
      <c r="Y3131" s="82" t="s">
        <v>668</v>
      </c>
      <c r="Z3131" s="20" t="s">
        <v>668</v>
      </c>
      <c r="AA3131" s="82">
        <v>1</v>
      </c>
      <c r="AB3131" s="20" t="s">
        <v>668</v>
      </c>
      <c r="AC3131" s="82" t="s">
        <v>668</v>
      </c>
      <c r="AD3131" s="20" t="s">
        <v>668</v>
      </c>
      <c r="AE3131" s="82" t="s">
        <v>668</v>
      </c>
      <c r="AF3131" s="20" t="s">
        <v>668</v>
      </c>
      <c r="AG3131" s="82" t="s">
        <v>668</v>
      </c>
      <c r="AH3131" s="20" t="s">
        <v>668</v>
      </c>
      <c r="AI3131" s="18" t="s">
        <v>668</v>
      </c>
      <c r="AJ3131" s="10" t="s">
        <v>668</v>
      </c>
    </row>
    <row r="3132" spans="1:36" ht="14.25" customHeight="1" x14ac:dyDescent="0.3">
      <c r="A3132" s="10" t="s">
        <v>5971</v>
      </c>
      <c r="B3132" s="10" t="s">
        <v>6012</v>
      </c>
      <c r="C3132" s="10" t="s">
        <v>6013</v>
      </c>
      <c r="D3132" s="10" t="s">
        <v>668</v>
      </c>
      <c r="E3132" s="33">
        <v>40001</v>
      </c>
      <c r="F3132" s="84">
        <v>798</v>
      </c>
      <c r="G3132" s="7" t="s">
        <v>3117</v>
      </c>
      <c r="H3132" s="10" t="s">
        <v>6014</v>
      </c>
      <c r="I3132" s="82" t="s">
        <v>5912</v>
      </c>
      <c r="J3132" s="82">
        <v>4</v>
      </c>
      <c r="K3132" s="82">
        <v>206</v>
      </c>
      <c r="L3132" s="82">
        <v>2</v>
      </c>
      <c r="M3132" s="82">
        <v>2</v>
      </c>
      <c r="N3132" s="82" t="s">
        <v>5853</v>
      </c>
      <c r="O3132" s="82">
        <v>51</v>
      </c>
      <c r="P3132" s="62" t="s">
        <v>5757</v>
      </c>
      <c r="Q3132" s="83">
        <v>20.508539438</v>
      </c>
      <c r="R3132" s="83">
        <v>18.591982687000002</v>
      </c>
      <c r="S3132" s="83">
        <v>39.100522124999998</v>
      </c>
      <c r="T3132" s="85" t="s">
        <v>5848</v>
      </c>
      <c r="U3132" s="82" t="s">
        <v>5969</v>
      </c>
      <c r="V3132" s="82" t="s">
        <v>145</v>
      </c>
      <c r="W3132" s="82" t="s">
        <v>5970</v>
      </c>
      <c r="X3132" s="58" t="s">
        <v>668</v>
      </c>
      <c r="Y3132" s="82" t="s">
        <v>668</v>
      </c>
      <c r="Z3132" s="20" t="s">
        <v>668</v>
      </c>
      <c r="AA3132" s="82">
        <v>1</v>
      </c>
      <c r="AB3132" s="20" t="s">
        <v>668</v>
      </c>
      <c r="AC3132" s="82" t="s">
        <v>668</v>
      </c>
      <c r="AD3132" s="20" t="s">
        <v>668</v>
      </c>
      <c r="AE3132" s="82" t="s">
        <v>668</v>
      </c>
      <c r="AF3132" s="20" t="s">
        <v>668</v>
      </c>
      <c r="AG3132" s="82" t="s">
        <v>668</v>
      </c>
      <c r="AH3132" s="20" t="s">
        <v>668</v>
      </c>
      <c r="AI3132" s="18" t="s">
        <v>668</v>
      </c>
      <c r="AJ3132" s="10" t="s">
        <v>668</v>
      </c>
    </row>
    <row r="3133" spans="1:36" ht="14.25" customHeight="1" x14ac:dyDescent="0.3">
      <c r="A3133" s="10" t="s">
        <v>5975</v>
      </c>
      <c r="B3133" s="10" t="s">
        <v>6012</v>
      </c>
      <c r="C3133" s="10" t="s">
        <v>6013</v>
      </c>
      <c r="D3133" s="10" t="s">
        <v>668</v>
      </c>
      <c r="E3133" s="33">
        <v>40001</v>
      </c>
      <c r="F3133" s="84">
        <v>808</v>
      </c>
      <c r="G3133" s="7" t="s">
        <v>3117</v>
      </c>
      <c r="H3133" s="10" t="s">
        <v>6014</v>
      </c>
      <c r="I3133" s="82" t="s">
        <v>5912</v>
      </c>
      <c r="J3133" s="82">
        <v>4</v>
      </c>
      <c r="K3133" s="82">
        <v>209</v>
      </c>
      <c r="L3133" s="82">
        <v>5</v>
      </c>
      <c r="M3133" s="82">
        <v>2</v>
      </c>
      <c r="N3133" s="82" t="s">
        <v>5853</v>
      </c>
      <c r="O3133" s="82">
        <v>60</v>
      </c>
      <c r="P3133" s="62" t="s">
        <v>5757</v>
      </c>
      <c r="Q3133" s="83">
        <v>0.50892287540000003</v>
      </c>
      <c r="R3133" s="83">
        <v>10.322279498</v>
      </c>
      <c r="S3133" s="83">
        <v>10.831202374</v>
      </c>
      <c r="T3133" s="85" t="s">
        <v>5851</v>
      </c>
      <c r="U3133" s="82" t="s">
        <v>5933</v>
      </c>
      <c r="V3133" s="82" t="s">
        <v>5949</v>
      </c>
      <c r="W3133" s="82" t="s">
        <v>5974</v>
      </c>
      <c r="X3133" s="58" t="s">
        <v>668</v>
      </c>
      <c r="Y3133" s="82" t="s">
        <v>668</v>
      </c>
      <c r="Z3133" s="20" t="s">
        <v>668</v>
      </c>
      <c r="AA3133" s="82">
        <v>2</v>
      </c>
      <c r="AB3133" s="20" t="s">
        <v>668</v>
      </c>
      <c r="AC3133" s="82" t="s">
        <v>668</v>
      </c>
      <c r="AD3133" s="20" t="s">
        <v>668</v>
      </c>
      <c r="AE3133" s="82" t="s">
        <v>668</v>
      </c>
      <c r="AF3133" s="20" t="s">
        <v>668</v>
      </c>
      <c r="AG3133" s="82" t="s">
        <v>668</v>
      </c>
      <c r="AH3133" s="20" t="s">
        <v>668</v>
      </c>
      <c r="AI3133" s="18" t="s">
        <v>668</v>
      </c>
      <c r="AJ3133" s="10" t="s">
        <v>668</v>
      </c>
    </row>
    <row r="3134" spans="1:36" ht="14.25" customHeight="1" x14ac:dyDescent="0.3">
      <c r="A3134" s="10" t="s">
        <v>5976</v>
      </c>
      <c r="B3134" s="10" t="s">
        <v>6012</v>
      </c>
      <c r="C3134" s="10" t="s">
        <v>6013</v>
      </c>
      <c r="D3134" s="10" t="s">
        <v>668</v>
      </c>
      <c r="E3134" s="33">
        <v>40001</v>
      </c>
      <c r="F3134" s="84">
        <v>822</v>
      </c>
      <c r="G3134" s="7" t="s">
        <v>3117</v>
      </c>
      <c r="H3134" s="10" t="s">
        <v>6014</v>
      </c>
      <c r="I3134" s="82" t="s">
        <v>5912</v>
      </c>
      <c r="J3134" s="82">
        <v>4</v>
      </c>
      <c r="K3134" s="82">
        <v>211</v>
      </c>
      <c r="L3134" s="82">
        <v>4</v>
      </c>
      <c r="M3134" s="82">
        <v>0</v>
      </c>
      <c r="N3134" s="82" t="s">
        <v>6224</v>
      </c>
      <c r="O3134" s="82">
        <v>7172</v>
      </c>
      <c r="P3134" s="62" t="s">
        <v>5757</v>
      </c>
      <c r="Q3134" s="83" t="s">
        <v>668</v>
      </c>
      <c r="R3134" s="83" t="s">
        <v>668</v>
      </c>
      <c r="S3134" s="82" t="s">
        <v>668</v>
      </c>
      <c r="T3134" s="85" t="s">
        <v>668</v>
      </c>
      <c r="U3134" s="82" t="s">
        <v>668</v>
      </c>
      <c r="V3134" s="82" t="s">
        <v>145</v>
      </c>
      <c r="W3134" s="82" t="s">
        <v>135</v>
      </c>
      <c r="X3134" s="58" t="s">
        <v>668</v>
      </c>
      <c r="Y3134" s="82" t="s">
        <v>668</v>
      </c>
      <c r="Z3134" s="20" t="s">
        <v>668</v>
      </c>
      <c r="AA3134" s="82" t="s">
        <v>668</v>
      </c>
      <c r="AB3134" s="20" t="s">
        <v>668</v>
      </c>
      <c r="AC3134" s="82" t="s">
        <v>668</v>
      </c>
      <c r="AD3134" s="20" t="s">
        <v>668</v>
      </c>
      <c r="AE3134" s="82" t="s">
        <v>668</v>
      </c>
      <c r="AF3134" s="20" t="s">
        <v>668</v>
      </c>
      <c r="AG3134" s="82" t="s">
        <v>668</v>
      </c>
      <c r="AH3134" s="20" t="s">
        <v>668</v>
      </c>
      <c r="AI3134" s="18" t="s">
        <v>668</v>
      </c>
      <c r="AJ3134" s="10" t="s">
        <v>668</v>
      </c>
    </row>
    <row r="3135" spans="1:36" ht="14.25" customHeight="1" x14ac:dyDescent="0.3">
      <c r="A3135" s="10" t="s">
        <v>5978</v>
      </c>
      <c r="B3135" s="10" t="s">
        <v>6012</v>
      </c>
      <c r="C3135" s="10" t="s">
        <v>6013</v>
      </c>
      <c r="D3135" s="10" t="s">
        <v>668</v>
      </c>
      <c r="E3135" s="33">
        <v>40001</v>
      </c>
      <c r="F3135" s="84">
        <v>800</v>
      </c>
      <c r="G3135" s="7" t="s">
        <v>3117</v>
      </c>
      <c r="H3135" s="10" t="s">
        <v>6014</v>
      </c>
      <c r="I3135" s="82" t="s">
        <v>5912</v>
      </c>
      <c r="J3135" s="82">
        <v>5</v>
      </c>
      <c r="K3135" s="82">
        <v>225</v>
      </c>
      <c r="L3135" s="82">
        <v>5</v>
      </c>
      <c r="M3135" s="82">
        <v>2</v>
      </c>
      <c r="N3135" s="82" t="s">
        <v>5853</v>
      </c>
      <c r="O3135" s="82">
        <v>54</v>
      </c>
      <c r="P3135" s="83">
        <v>7.6026815956</v>
      </c>
      <c r="Q3135" s="83">
        <v>12.607446934</v>
      </c>
      <c r="R3135" s="83">
        <v>20.210128529999999</v>
      </c>
      <c r="S3135" s="82">
        <v>2</v>
      </c>
      <c r="T3135" s="85" t="s">
        <v>5848</v>
      </c>
      <c r="U3135" s="82" t="s">
        <v>2515</v>
      </c>
      <c r="V3135" s="82" t="s">
        <v>5955</v>
      </c>
      <c r="W3135" s="82" t="s">
        <v>5977</v>
      </c>
      <c r="X3135" s="58" t="s">
        <v>668</v>
      </c>
      <c r="Y3135" s="82" t="s">
        <v>668</v>
      </c>
      <c r="Z3135" s="20" t="s">
        <v>668</v>
      </c>
      <c r="AA3135" s="82" t="s">
        <v>668</v>
      </c>
      <c r="AB3135" s="20" t="s">
        <v>668</v>
      </c>
      <c r="AC3135" s="82" t="s">
        <v>668</v>
      </c>
      <c r="AD3135" s="20" t="s">
        <v>668</v>
      </c>
      <c r="AE3135" s="82" t="s">
        <v>668</v>
      </c>
      <c r="AF3135" s="20" t="s">
        <v>668</v>
      </c>
      <c r="AG3135" s="82" t="s">
        <v>668</v>
      </c>
      <c r="AH3135" s="20" t="s">
        <v>668</v>
      </c>
      <c r="AI3135" s="18" t="s">
        <v>668</v>
      </c>
      <c r="AJ3135" s="10" t="s">
        <v>668</v>
      </c>
    </row>
    <row r="3136" spans="1:36" ht="14.25" customHeight="1" x14ac:dyDescent="0.3">
      <c r="A3136" s="10" t="s">
        <v>5979</v>
      </c>
      <c r="B3136" s="10" t="s">
        <v>6012</v>
      </c>
      <c r="C3136" s="10" t="s">
        <v>6013</v>
      </c>
      <c r="D3136" s="10" t="s">
        <v>668</v>
      </c>
      <c r="E3136" s="33">
        <v>40001</v>
      </c>
      <c r="F3136" s="84">
        <v>806</v>
      </c>
      <c r="G3136" s="7" t="s">
        <v>3117</v>
      </c>
      <c r="H3136" s="10" t="s">
        <v>6014</v>
      </c>
      <c r="I3136" s="82" t="s">
        <v>5912</v>
      </c>
      <c r="J3136" s="82">
        <v>5</v>
      </c>
      <c r="K3136" s="82">
        <v>227</v>
      </c>
      <c r="L3136" s="82">
        <v>4</v>
      </c>
      <c r="M3136" s="82">
        <v>2</v>
      </c>
      <c r="N3136" s="82" t="s">
        <v>5853</v>
      </c>
      <c r="O3136" s="82">
        <v>59</v>
      </c>
      <c r="P3136" s="83">
        <v>7.0098484702999997</v>
      </c>
      <c r="Q3136" s="83">
        <v>3.4219346430000002</v>
      </c>
      <c r="R3136" s="83">
        <v>10.431783113</v>
      </c>
      <c r="S3136" s="82">
        <v>2</v>
      </c>
      <c r="T3136" s="85" t="s">
        <v>5848</v>
      </c>
      <c r="U3136" s="82" t="s">
        <v>2515</v>
      </c>
      <c r="V3136" s="82" t="s">
        <v>5927</v>
      </c>
      <c r="W3136" s="82" t="s">
        <v>603</v>
      </c>
      <c r="X3136" s="58" t="s">
        <v>668</v>
      </c>
      <c r="Y3136" s="82" t="s">
        <v>668</v>
      </c>
      <c r="Z3136" s="20" t="s">
        <v>668</v>
      </c>
      <c r="AA3136" s="82" t="s">
        <v>668</v>
      </c>
      <c r="AB3136" s="20" t="s">
        <v>668</v>
      </c>
      <c r="AC3136" s="82" t="s">
        <v>668</v>
      </c>
      <c r="AD3136" s="20" t="s">
        <v>668</v>
      </c>
      <c r="AE3136" s="82" t="s">
        <v>668</v>
      </c>
      <c r="AF3136" s="20" t="s">
        <v>668</v>
      </c>
      <c r="AG3136" s="82" t="s">
        <v>668</v>
      </c>
      <c r="AH3136" s="20" t="s">
        <v>668</v>
      </c>
      <c r="AI3136" s="18" t="s">
        <v>668</v>
      </c>
      <c r="AJ3136" s="10" t="s">
        <v>668</v>
      </c>
    </row>
    <row r="3137" spans="1:36" ht="14.25" customHeight="1" x14ac:dyDescent="0.3">
      <c r="A3137" s="10" t="s">
        <v>5980</v>
      </c>
      <c r="B3137" s="10" t="s">
        <v>6012</v>
      </c>
      <c r="C3137" s="10" t="s">
        <v>6013</v>
      </c>
      <c r="D3137" s="10" t="s">
        <v>668</v>
      </c>
      <c r="E3137" s="33">
        <v>40001</v>
      </c>
      <c r="F3137" s="84">
        <v>807</v>
      </c>
      <c r="G3137" s="7" t="s">
        <v>3117</v>
      </c>
      <c r="H3137" s="10" t="s">
        <v>6014</v>
      </c>
      <c r="I3137" s="82" t="s">
        <v>5912</v>
      </c>
      <c r="J3137" s="82">
        <v>5</v>
      </c>
      <c r="K3137" s="82">
        <v>239</v>
      </c>
      <c r="L3137" s="82">
        <v>6</v>
      </c>
      <c r="M3137" s="82">
        <v>2</v>
      </c>
      <c r="N3137" s="82" t="s">
        <v>5853</v>
      </c>
      <c r="O3137" s="82">
        <v>60</v>
      </c>
      <c r="P3137" s="83">
        <v>14.604288771</v>
      </c>
      <c r="Q3137" s="83">
        <v>0.50892287540000003</v>
      </c>
      <c r="R3137" s="83">
        <v>15.113211646</v>
      </c>
      <c r="S3137" s="82">
        <v>1</v>
      </c>
      <c r="T3137" s="85" t="s">
        <v>5848</v>
      </c>
      <c r="U3137" s="82" t="s">
        <v>5969</v>
      </c>
      <c r="V3137" s="82" t="s">
        <v>5955</v>
      </c>
      <c r="W3137" s="82" t="s">
        <v>135</v>
      </c>
      <c r="X3137" s="58" t="s">
        <v>668</v>
      </c>
      <c r="Y3137" s="82" t="s">
        <v>668</v>
      </c>
      <c r="Z3137" s="20" t="s">
        <v>668</v>
      </c>
      <c r="AA3137" s="82" t="s">
        <v>668</v>
      </c>
      <c r="AB3137" s="20" t="s">
        <v>668</v>
      </c>
      <c r="AC3137" s="82" t="s">
        <v>668</v>
      </c>
      <c r="AD3137" s="20" t="s">
        <v>668</v>
      </c>
      <c r="AE3137" s="82" t="s">
        <v>668</v>
      </c>
      <c r="AF3137" s="20" t="s">
        <v>668</v>
      </c>
      <c r="AG3137" s="82" t="s">
        <v>668</v>
      </c>
      <c r="AH3137" s="20" t="s">
        <v>668</v>
      </c>
      <c r="AI3137" s="18" t="s">
        <v>668</v>
      </c>
      <c r="AJ3137" s="10" t="s">
        <v>668</v>
      </c>
    </row>
    <row r="3138" spans="1:36" ht="14.25" customHeight="1" x14ac:dyDescent="0.3">
      <c r="A3138" s="10" t="s">
        <v>5981</v>
      </c>
      <c r="B3138" s="10" t="s">
        <v>6012</v>
      </c>
      <c r="C3138" s="10" t="s">
        <v>6013</v>
      </c>
      <c r="D3138" s="10" t="s">
        <v>668</v>
      </c>
      <c r="E3138" s="33">
        <v>40001</v>
      </c>
      <c r="F3138" s="84">
        <v>818</v>
      </c>
      <c r="G3138" s="7" t="s">
        <v>3117</v>
      </c>
      <c r="H3138" s="10" t="s">
        <v>6014</v>
      </c>
      <c r="I3138" s="82" t="s">
        <v>5912</v>
      </c>
      <c r="J3138" s="82">
        <v>5</v>
      </c>
      <c r="K3138" s="82">
        <v>243</v>
      </c>
      <c r="L3138" s="82">
        <v>5</v>
      </c>
      <c r="M3138" s="82">
        <v>3</v>
      </c>
      <c r="N3138" s="82" t="s">
        <v>5847</v>
      </c>
      <c r="O3138" s="82">
        <v>86</v>
      </c>
      <c r="P3138" s="83">
        <v>11.58748325</v>
      </c>
      <c r="Q3138" s="83">
        <v>9.6685070445000001</v>
      </c>
      <c r="R3138" s="83">
        <v>21.255990295</v>
      </c>
      <c r="S3138" s="82">
        <v>1</v>
      </c>
      <c r="T3138" s="85" t="s">
        <v>5848</v>
      </c>
      <c r="U3138" s="82" t="s">
        <v>668</v>
      </c>
      <c r="V3138" s="82" t="s">
        <v>668</v>
      </c>
      <c r="W3138" s="82" t="s">
        <v>668</v>
      </c>
      <c r="X3138" s="58" t="s">
        <v>668</v>
      </c>
      <c r="Y3138" s="82" t="s">
        <v>668</v>
      </c>
      <c r="Z3138" s="20" t="s">
        <v>668</v>
      </c>
      <c r="AA3138" s="82" t="s">
        <v>668</v>
      </c>
      <c r="AB3138" s="20" t="s">
        <v>668</v>
      </c>
      <c r="AC3138" s="82" t="s">
        <v>668</v>
      </c>
      <c r="AD3138" s="20" t="s">
        <v>668</v>
      </c>
      <c r="AE3138" s="82" t="s">
        <v>668</v>
      </c>
      <c r="AF3138" s="20" t="s">
        <v>668</v>
      </c>
      <c r="AG3138" s="82" t="s">
        <v>668</v>
      </c>
      <c r="AH3138" s="20" t="s">
        <v>668</v>
      </c>
      <c r="AI3138" s="18" t="s">
        <v>668</v>
      </c>
      <c r="AJ3138" s="10" t="s">
        <v>668</v>
      </c>
    </row>
    <row r="3139" spans="1:36" ht="14.25" customHeight="1" x14ac:dyDescent="0.3">
      <c r="A3139" s="10" t="s">
        <v>5983</v>
      </c>
      <c r="B3139" s="10" t="s">
        <v>6012</v>
      </c>
      <c r="C3139" s="10" t="s">
        <v>6013</v>
      </c>
      <c r="D3139" s="10" t="s">
        <v>668</v>
      </c>
      <c r="E3139" s="33">
        <v>40001</v>
      </c>
      <c r="F3139" s="84">
        <v>819</v>
      </c>
      <c r="G3139" s="7" t="s">
        <v>3117</v>
      </c>
      <c r="H3139" s="10" t="s">
        <v>6014</v>
      </c>
      <c r="I3139" s="82" t="s">
        <v>5912</v>
      </c>
      <c r="J3139" s="82">
        <v>5</v>
      </c>
      <c r="K3139" s="82">
        <v>247</v>
      </c>
      <c r="L3139" s="82">
        <v>1</v>
      </c>
      <c r="M3139" s="82">
        <v>3</v>
      </c>
      <c r="N3139" s="82" t="s">
        <v>5847</v>
      </c>
      <c r="O3139" s="82">
        <v>87</v>
      </c>
      <c r="P3139" s="83">
        <v>5.9316202117000003</v>
      </c>
      <c r="Q3139" s="83">
        <v>4.9681170433000004</v>
      </c>
      <c r="R3139" s="83">
        <v>10.899737255</v>
      </c>
      <c r="S3139" s="82">
        <v>1</v>
      </c>
      <c r="T3139" s="85" t="s">
        <v>5856</v>
      </c>
      <c r="U3139" s="82" t="s">
        <v>5933</v>
      </c>
      <c r="V3139" s="82" t="s">
        <v>145</v>
      </c>
      <c r="W3139" s="82" t="s">
        <v>5982</v>
      </c>
      <c r="X3139" s="58" t="s">
        <v>668</v>
      </c>
      <c r="Y3139" s="82" t="s">
        <v>668</v>
      </c>
      <c r="Z3139" s="20" t="s">
        <v>668</v>
      </c>
      <c r="AA3139" s="82" t="s">
        <v>668</v>
      </c>
      <c r="AB3139" s="20" t="s">
        <v>668</v>
      </c>
      <c r="AC3139" s="82" t="s">
        <v>668</v>
      </c>
      <c r="AD3139" s="20" t="s">
        <v>668</v>
      </c>
      <c r="AE3139" s="82" t="s">
        <v>668</v>
      </c>
      <c r="AF3139" s="20" t="s">
        <v>668</v>
      </c>
      <c r="AG3139" s="82" t="s">
        <v>668</v>
      </c>
      <c r="AH3139" s="20" t="s">
        <v>668</v>
      </c>
      <c r="AI3139" s="18" t="s">
        <v>668</v>
      </c>
      <c r="AJ3139" s="10" t="s">
        <v>668</v>
      </c>
    </row>
    <row r="3140" spans="1:36" ht="14.25" customHeight="1" x14ac:dyDescent="0.3">
      <c r="A3140" s="10" t="s">
        <v>5985</v>
      </c>
      <c r="B3140" s="10" t="s">
        <v>6012</v>
      </c>
      <c r="C3140" s="10" t="s">
        <v>6013</v>
      </c>
      <c r="D3140" s="10" t="s">
        <v>668</v>
      </c>
      <c r="E3140" s="33">
        <v>40001</v>
      </c>
      <c r="F3140" s="84">
        <v>804</v>
      </c>
      <c r="G3140" s="7" t="s">
        <v>3117</v>
      </c>
      <c r="H3140" s="10" t="s">
        <v>6014</v>
      </c>
      <c r="I3140" s="82" t="s">
        <v>5912</v>
      </c>
      <c r="J3140" s="82">
        <v>6</v>
      </c>
      <c r="K3140" s="82">
        <v>286</v>
      </c>
      <c r="L3140" s="82">
        <v>6</v>
      </c>
      <c r="M3140" s="82">
        <v>2</v>
      </c>
      <c r="N3140" s="82" t="s">
        <v>5853</v>
      </c>
      <c r="O3140" s="82">
        <v>55</v>
      </c>
      <c r="P3140" s="83">
        <v>5.1776842731999997</v>
      </c>
      <c r="Q3140" s="83">
        <v>11.606584982999999</v>
      </c>
      <c r="R3140" s="83">
        <v>16.784269256000002</v>
      </c>
      <c r="S3140" s="82">
        <v>5</v>
      </c>
      <c r="T3140" s="85" t="s">
        <v>5907</v>
      </c>
      <c r="U3140" s="82" t="s">
        <v>668</v>
      </c>
      <c r="V3140" s="82" t="s">
        <v>5955</v>
      </c>
      <c r="W3140" s="82" t="s">
        <v>5928</v>
      </c>
      <c r="X3140" s="58" t="s">
        <v>668</v>
      </c>
      <c r="Y3140" s="82" t="s">
        <v>668</v>
      </c>
      <c r="Z3140" s="20" t="s">
        <v>668</v>
      </c>
      <c r="AA3140" s="82" t="s">
        <v>668</v>
      </c>
      <c r="AB3140" s="20" t="s">
        <v>668</v>
      </c>
      <c r="AC3140" s="82" t="s">
        <v>668</v>
      </c>
      <c r="AD3140" s="20" t="s">
        <v>668</v>
      </c>
      <c r="AE3140" s="82" t="s">
        <v>668</v>
      </c>
      <c r="AF3140" s="20" t="s">
        <v>668</v>
      </c>
      <c r="AG3140" s="82" t="s">
        <v>668</v>
      </c>
      <c r="AH3140" s="20" t="s">
        <v>668</v>
      </c>
      <c r="AI3140" s="18" t="s">
        <v>668</v>
      </c>
      <c r="AJ3140" s="10" t="s">
        <v>668</v>
      </c>
    </row>
    <row r="3141" spans="1:36" ht="14.25" customHeight="1" x14ac:dyDescent="0.3">
      <c r="A3141" s="10" t="s">
        <v>5988</v>
      </c>
      <c r="B3141" s="10" t="s">
        <v>6012</v>
      </c>
      <c r="C3141" s="10" t="s">
        <v>6013</v>
      </c>
      <c r="D3141" s="10" t="s">
        <v>668</v>
      </c>
      <c r="E3141" s="33">
        <v>40001</v>
      </c>
      <c r="F3141" s="84">
        <v>795</v>
      </c>
      <c r="G3141" s="7" t="s">
        <v>3117</v>
      </c>
      <c r="H3141" s="10" t="s">
        <v>6014</v>
      </c>
      <c r="I3141" s="82" t="s">
        <v>5912</v>
      </c>
      <c r="J3141" s="82">
        <v>6</v>
      </c>
      <c r="K3141" s="82">
        <v>290</v>
      </c>
      <c r="L3141" s="82">
        <v>6</v>
      </c>
      <c r="M3141" s="82">
        <v>2</v>
      </c>
      <c r="N3141" s="82" t="s">
        <v>5853</v>
      </c>
      <c r="O3141" s="82">
        <v>48</v>
      </c>
      <c r="P3141" s="83">
        <v>3.9289024315000001</v>
      </c>
      <c r="Q3141" s="83">
        <v>10.679040110000001</v>
      </c>
      <c r="R3141" s="83">
        <v>14.607942542</v>
      </c>
      <c r="S3141" s="82">
        <v>4</v>
      </c>
      <c r="T3141" s="85" t="s">
        <v>5907</v>
      </c>
      <c r="U3141" s="82" t="s">
        <v>2515</v>
      </c>
      <c r="V3141" s="82" t="s">
        <v>4629</v>
      </c>
      <c r="W3141" s="82" t="s">
        <v>5987</v>
      </c>
      <c r="X3141" s="58" t="s">
        <v>668</v>
      </c>
      <c r="Y3141" s="82" t="s">
        <v>668</v>
      </c>
      <c r="Z3141" s="20" t="s">
        <v>668</v>
      </c>
      <c r="AA3141" s="82" t="s">
        <v>668</v>
      </c>
      <c r="AB3141" s="20" t="s">
        <v>668</v>
      </c>
      <c r="AC3141" s="82" t="s">
        <v>668</v>
      </c>
      <c r="AD3141" s="20" t="s">
        <v>668</v>
      </c>
      <c r="AE3141" s="82" t="s">
        <v>668</v>
      </c>
      <c r="AF3141" s="20" t="s">
        <v>668</v>
      </c>
      <c r="AG3141" s="82" t="s">
        <v>668</v>
      </c>
      <c r="AH3141" s="20" t="s">
        <v>668</v>
      </c>
      <c r="AI3141" s="18" t="s">
        <v>668</v>
      </c>
      <c r="AJ3141" s="10" t="s">
        <v>668</v>
      </c>
    </row>
    <row r="3142" spans="1:36" ht="14.25" customHeight="1" x14ac:dyDescent="0.3">
      <c r="A3142" s="10" t="s">
        <v>5989</v>
      </c>
      <c r="B3142" s="10" t="s">
        <v>6012</v>
      </c>
      <c r="C3142" s="10" t="s">
        <v>6013</v>
      </c>
      <c r="D3142" s="10" t="s">
        <v>668</v>
      </c>
      <c r="E3142" s="33">
        <v>40001</v>
      </c>
      <c r="F3142" s="84">
        <v>809</v>
      </c>
      <c r="G3142" s="7" t="s">
        <v>3117</v>
      </c>
      <c r="H3142" s="10" t="s">
        <v>6014</v>
      </c>
      <c r="I3142" s="82" t="s">
        <v>5912</v>
      </c>
      <c r="J3142" s="82">
        <v>6</v>
      </c>
      <c r="K3142" s="82">
        <v>293</v>
      </c>
      <c r="L3142" s="82">
        <v>5</v>
      </c>
      <c r="M3142" s="82">
        <v>2</v>
      </c>
      <c r="N3142" s="82" t="s">
        <v>5853</v>
      </c>
      <c r="O3142" s="82">
        <v>60</v>
      </c>
      <c r="P3142" s="83">
        <v>9.8364089002000004</v>
      </c>
      <c r="Q3142" s="83">
        <v>0.50892287540000003</v>
      </c>
      <c r="R3142" s="83">
        <v>10.345331776</v>
      </c>
      <c r="S3142" s="82">
        <v>3</v>
      </c>
      <c r="T3142" s="85" t="s">
        <v>1198</v>
      </c>
      <c r="U3142" s="82" t="s">
        <v>5933</v>
      </c>
      <c r="V3142" s="82" t="s">
        <v>4625</v>
      </c>
      <c r="W3142" s="82" t="s">
        <v>5970</v>
      </c>
      <c r="X3142" s="58" t="s">
        <v>668</v>
      </c>
      <c r="Y3142" s="82" t="s">
        <v>668</v>
      </c>
      <c r="Z3142" s="20" t="s">
        <v>668</v>
      </c>
      <c r="AA3142" s="82" t="s">
        <v>668</v>
      </c>
      <c r="AB3142" s="20" t="s">
        <v>668</v>
      </c>
      <c r="AC3142" s="82" t="s">
        <v>668</v>
      </c>
      <c r="AD3142" s="20" t="s">
        <v>668</v>
      </c>
      <c r="AE3142" s="82" t="s">
        <v>668</v>
      </c>
      <c r="AF3142" s="20" t="s">
        <v>668</v>
      </c>
      <c r="AG3142" s="82" t="s">
        <v>668</v>
      </c>
      <c r="AH3142" s="20" t="s">
        <v>668</v>
      </c>
      <c r="AI3142" s="18" t="s">
        <v>668</v>
      </c>
      <c r="AJ3142" s="10" t="s">
        <v>668</v>
      </c>
    </row>
    <row r="3143" spans="1:36" ht="14.25" customHeight="1" x14ac:dyDescent="0.3">
      <c r="A3143" s="10" t="s">
        <v>5990</v>
      </c>
      <c r="B3143" s="10" t="s">
        <v>6012</v>
      </c>
      <c r="C3143" s="10" t="s">
        <v>6013</v>
      </c>
      <c r="D3143" s="10" t="s">
        <v>668</v>
      </c>
      <c r="E3143" s="33">
        <v>40001</v>
      </c>
      <c r="F3143" s="84">
        <v>821</v>
      </c>
      <c r="G3143" s="7" t="s">
        <v>3117</v>
      </c>
      <c r="H3143" s="10" t="s">
        <v>6014</v>
      </c>
      <c r="I3143" s="82" t="s">
        <v>5912</v>
      </c>
      <c r="J3143" s="82">
        <v>6</v>
      </c>
      <c r="K3143" s="82">
        <v>304</v>
      </c>
      <c r="L3143" s="82">
        <v>2</v>
      </c>
      <c r="M3143" s="82">
        <v>3</v>
      </c>
      <c r="N3143" s="82" t="s">
        <v>5847</v>
      </c>
      <c r="O3143" s="82">
        <v>90</v>
      </c>
      <c r="P3143" s="83">
        <v>7.0129912092</v>
      </c>
      <c r="Q3143" s="83">
        <v>8.2610423943000004</v>
      </c>
      <c r="R3143" s="83">
        <v>15.274033602999999</v>
      </c>
      <c r="S3143" s="82">
        <v>1</v>
      </c>
      <c r="T3143" s="85" t="s">
        <v>1198</v>
      </c>
      <c r="U3143" s="82" t="s">
        <v>5933</v>
      </c>
      <c r="V3143" s="82" t="s">
        <v>5920</v>
      </c>
      <c r="W3143" s="82" t="s">
        <v>5987</v>
      </c>
      <c r="X3143" s="58" t="s">
        <v>668</v>
      </c>
      <c r="Y3143" s="82" t="s">
        <v>668</v>
      </c>
      <c r="Z3143" s="20" t="s">
        <v>668</v>
      </c>
      <c r="AA3143" s="82" t="s">
        <v>668</v>
      </c>
      <c r="AB3143" s="20" t="s">
        <v>668</v>
      </c>
      <c r="AC3143" s="82" t="s">
        <v>668</v>
      </c>
      <c r="AD3143" s="20" t="s">
        <v>668</v>
      </c>
      <c r="AE3143" s="82" t="s">
        <v>668</v>
      </c>
      <c r="AF3143" s="20" t="s">
        <v>668</v>
      </c>
      <c r="AG3143" s="82" t="s">
        <v>668</v>
      </c>
      <c r="AH3143" s="20" t="s">
        <v>668</v>
      </c>
      <c r="AI3143" s="18" t="s">
        <v>668</v>
      </c>
      <c r="AJ3143" s="10" t="s">
        <v>668</v>
      </c>
    </row>
    <row r="3144" spans="1:36" ht="14.25" customHeight="1" x14ac:dyDescent="0.3">
      <c r="A3144" s="10" t="s">
        <v>5992</v>
      </c>
      <c r="B3144" s="10" t="s">
        <v>6012</v>
      </c>
      <c r="C3144" s="10" t="s">
        <v>6013</v>
      </c>
      <c r="D3144" s="10" t="s">
        <v>668</v>
      </c>
      <c r="E3144" s="33">
        <v>40001</v>
      </c>
      <c r="F3144" s="84">
        <v>817</v>
      </c>
      <c r="G3144" s="7" t="s">
        <v>3117</v>
      </c>
      <c r="H3144" s="10" t="s">
        <v>6014</v>
      </c>
      <c r="I3144" s="82" t="s">
        <v>5912</v>
      </c>
      <c r="J3144" s="82">
        <v>6</v>
      </c>
      <c r="K3144" s="82">
        <v>313</v>
      </c>
      <c r="L3144" s="82">
        <v>6</v>
      </c>
      <c r="M3144" s="82">
        <v>3</v>
      </c>
      <c r="N3144" s="82" t="s">
        <v>5847</v>
      </c>
      <c r="O3144" s="82">
        <v>86</v>
      </c>
      <c r="P3144" s="83">
        <v>10.007666669000001</v>
      </c>
      <c r="Q3144" s="83">
        <v>9.6685070445000001</v>
      </c>
      <c r="R3144" s="83">
        <v>19.676173713000001</v>
      </c>
      <c r="S3144" s="82">
        <v>2</v>
      </c>
      <c r="T3144" s="85" t="s">
        <v>5907</v>
      </c>
      <c r="U3144" s="82" t="s">
        <v>2515</v>
      </c>
      <c r="V3144" s="82" t="s">
        <v>5930</v>
      </c>
      <c r="W3144" s="82" t="s">
        <v>5991</v>
      </c>
      <c r="X3144" s="58" t="s">
        <v>668</v>
      </c>
      <c r="Y3144" s="82" t="s">
        <v>668</v>
      </c>
      <c r="Z3144" s="20" t="s">
        <v>668</v>
      </c>
      <c r="AA3144" s="82" t="s">
        <v>668</v>
      </c>
      <c r="AB3144" s="20" t="s">
        <v>668</v>
      </c>
      <c r="AC3144" s="82" t="s">
        <v>668</v>
      </c>
      <c r="AD3144" s="20" t="s">
        <v>668</v>
      </c>
      <c r="AE3144" s="82" t="s">
        <v>668</v>
      </c>
      <c r="AF3144" s="20" t="s">
        <v>668</v>
      </c>
      <c r="AG3144" s="82" t="s">
        <v>668</v>
      </c>
      <c r="AH3144" s="20" t="s">
        <v>668</v>
      </c>
      <c r="AI3144" s="18" t="s">
        <v>668</v>
      </c>
      <c r="AJ3144" s="10" t="s">
        <v>668</v>
      </c>
    </row>
    <row r="3145" spans="1:36" ht="14.25" customHeight="1" x14ac:dyDescent="0.3">
      <c r="A3145" s="10" t="s">
        <v>5994</v>
      </c>
      <c r="B3145" s="10" t="s">
        <v>6012</v>
      </c>
      <c r="C3145" s="10" t="s">
        <v>6013</v>
      </c>
      <c r="D3145" s="10" t="s">
        <v>668</v>
      </c>
      <c r="E3145" s="33">
        <v>40001</v>
      </c>
      <c r="F3145" s="84">
        <v>788</v>
      </c>
      <c r="G3145" s="7" t="s">
        <v>3117</v>
      </c>
      <c r="H3145" s="10" t="s">
        <v>6014</v>
      </c>
      <c r="I3145" s="82" t="s">
        <v>5912</v>
      </c>
      <c r="J3145" s="82">
        <v>6</v>
      </c>
      <c r="K3145" s="82">
        <v>315</v>
      </c>
      <c r="L3145" s="82">
        <v>4</v>
      </c>
      <c r="M3145" s="82">
        <v>1</v>
      </c>
      <c r="N3145" s="82" t="s">
        <v>5850</v>
      </c>
      <c r="O3145" s="82">
        <v>23</v>
      </c>
      <c r="P3145" s="83">
        <v>2.9700790260000001</v>
      </c>
      <c r="Q3145" s="83">
        <v>-10.930918950000001</v>
      </c>
      <c r="R3145" s="83">
        <v>-7.9608399209999998</v>
      </c>
      <c r="S3145" s="82">
        <v>3</v>
      </c>
      <c r="T3145" s="85" t="s">
        <v>5916</v>
      </c>
      <c r="U3145" s="82" t="s">
        <v>5938</v>
      </c>
      <c r="V3145" s="82" t="s">
        <v>5927</v>
      </c>
      <c r="W3145" s="82" t="s">
        <v>5993</v>
      </c>
      <c r="X3145" s="58" t="s">
        <v>668</v>
      </c>
      <c r="Y3145" s="82" t="s">
        <v>668</v>
      </c>
      <c r="Z3145" s="20" t="s">
        <v>668</v>
      </c>
      <c r="AA3145" s="82" t="s">
        <v>668</v>
      </c>
      <c r="AB3145" s="20" t="s">
        <v>668</v>
      </c>
      <c r="AC3145" s="82" t="s">
        <v>668</v>
      </c>
      <c r="AD3145" s="20" t="s">
        <v>668</v>
      </c>
      <c r="AE3145" s="82" t="s">
        <v>668</v>
      </c>
      <c r="AF3145" s="20" t="s">
        <v>668</v>
      </c>
      <c r="AG3145" s="82" t="s">
        <v>668</v>
      </c>
      <c r="AH3145" s="20" t="s">
        <v>668</v>
      </c>
      <c r="AI3145" s="18" t="s">
        <v>668</v>
      </c>
      <c r="AJ3145" s="10" t="s">
        <v>668</v>
      </c>
    </row>
    <row r="3146" spans="1:36" ht="14.25" customHeight="1" x14ac:dyDescent="0.3">
      <c r="A3146" s="10" t="s">
        <v>5997</v>
      </c>
      <c r="B3146" s="10" t="s">
        <v>6012</v>
      </c>
      <c r="C3146" s="10" t="s">
        <v>6013</v>
      </c>
      <c r="D3146" s="10" t="s">
        <v>668</v>
      </c>
      <c r="E3146" s="33">
        <v>40001</v>
      </c>
      <c r="F3146" s="84">
        <v>785</v>
      </c>
      <c r="G3146" s="7" t="s">
        <v>3117</v>
      </c>
      <c r="H3146" s="10" t="s">
        <v>6014</v>
      </c>
      <c r="I3146" s="82" t="s">
        <v>5912</v>
      </c>
      <c r="J3146" s="82">
        <v>6</v>
      </c>
      <c r="K3146" s="82">
        <v>320</v>
      </c>
      <c r="L3146" s="82">
        <v>4</v>
      </c>
      <c r="M3146" s="82">
        <v>1</v>
      </c>
      <c r="N3146" s="82" t="s">
        <v>5850</v>
      </c>
      <c r="O3146" s="82">
        <v>19</v>
      </c>
      <c r="P3146" s="83">
        <v>14.043312851</v>
      </c>
      <c r="Q3146" s="83">
        <v>-13.9112042</v>
      </c>
      <c r="R3146" s="83">
        <v>0.13210865190000001</v>
      </c>
      <c r="S3146" s="82">
        <v>1</v>
      </c>
      <c r="T3146" s="85" t="s">
        <v>5907</v>
      </c>
      <c r="U3146" s="82" t="s">
        <v>5938</v>
      </c>
      <c r="V3146" s="82" t="s">
        <v>5995</v>
      </c>
      <c r="W3146" s="82" t="s">
        <v>5996</v>
      </c>
      <c r="X3146" s="58" t="s">
        <v>668</v>
      </c>
      <c r="Y3146" s="82" t="s">
        <v>668</v>
      </c>
      <c r="Z3146" s="20" t="s">
        <v>668</v>
      </c>
      <c r="AA3146" s="82" t="s">
        <v>668</v>
      </c>
      <c r="AB3146" s="20" t="s">
        <v>668</v>
      </c>
      <c r="AC3146" s="82" t="s">
        <v>668</v>
      </c>
      <c r="AD3146" s="20" t="s">
        <v>668</v>
      </c>
      <c r="AE3146" s="82" t="s">
        <v>668</v>
      </c>
      <c r="AF3146" s="20" t="s">
        <v>668</v>
      </c>
      <c r="AG3146" s="82" t="s">
        <v>668</v>
      </c>
      <c r="AH3146" s="20" t="s">
        <v>668</v>
      </c>
      <c r="AI3146" s="18" t="s">
        <v>668</v>
      </c>
      <c r="AJ3146" s="10" t="s">
        <v>668</v>
      </c>
    </row>
    <row r="3147" spans="1:36" ht="14.25" customHeight="1" x14ac:dyDescent="0.3">
      <c r="A3147" s="10" t="s">
        <v>5999</v>
      </c>
      <c r="B3147" s="10" t="s">
        <v>6012</v>
      </c>
      <c r="C3147" s="10" t="s">
        <v>6013</v>
      </c>
      <c r="D3147" s="10" t="s">
        <v>668</v>
      </c>
      <c r="E3147" s="33">
        <v>40001</v>
      </c>
      <c r="F3147" s="84">
        <v>803</v>
      </c>
      <c r="G3147" s="7" t="s">
        <v>3117</v>
      </c>
      <c r="H3147" s="10" t="s">
        <v>6014</v>
      </c>
      <c r="I3147" s="82" t="s">
        <v>5912</v>
      </c>
      <c r="J3147" s="82">
        <v>7</v>
      </c>
      <c r="K3147" s="82">
        <v>347</v>
      </c>
      <c r="L3147" s="82">
        <v>1</v>
      </c>
      <c r="M3147" s="82">
        <v>2</v>
      </c>
      <c r="N3147" s="82" t="s">
        <v>5853</v>
      </c>
      <c r="O3147" s="82">
        <v>55</v>
      </c>
      <c r="P3147" s="83">
        <v>7.6126446427000003</v>
      </c>
      <c r="Q3147" s="83">
        <v>11.606584982999999</v>
      </c>
      <c r="R3147" s="83">
        <v>19.219229626000001</v>
      </c>
      <c r="S3147" s="82">
        <v>2</v>
      </c>
      <c r="T3147" s="85" t="s">
        <v>5851</v>
      </c>
      <c r="U3147" s="82" t="s">
        <v>2515</v>
      </c>
      <c r="V3147" s="82" t="s">
        <v>145</v>
      </c>
      <c r="W3147" s="82" t="s">
        <v>5998</v>
      </c>
      <c r="X3147" s="58" t="s">
        <v>668</v>
      </c>
      <c r="Y3147" s="82" t="s">
        <v>668</v>
      </c>
      <c r="Z3147" s="20" t="s">
        <v>668</v>
      </c>
      <c r="AA3147" s="82" t="s">
        <v>668</v>
      </c>
      <c r="AB3147" s="20" t="s">
        <v>668</v>
      </c>
      <c r="AC3147" s="82" t="s">
        <v>668</v>
      </c>
      <c r="AD3147" s="20" t="s">
        <v>668</v>
      </c>
      <c r="AE3147" s="82" t="s">
        <v>668</v>
      </c>
      <c r="AF3147" s="20" t="s">
        <v>668</v>
      </c>
      <c r="AG3147" s="82" t="s">
        <v>668</v>
      </c>
      <c r="AH3147" s="20" t="s">
        <v>668</v>
      </c>
      <c r="AI3147" s="18" t="s">
        <v>668</v>
      </c>
      <c r="AJ3147" s="10" t="s">
        <v>668</v>
      </c>
    </row>
    <row r="3148" spans="1:36" ht="14.25" customHeight="1" x14ac:dyDescent="0.3">
      <c r="A3148" s="10" t="s">
        <v>6001</v>
      </c>
      <c r="B3148" s="10" t="s">
        <v>6012</v>
      </c>
      <c r="C3148" s="10" t="s">
        <v>6013</v>
      </c>
      <c r="D3148" s="10" t="s">
        <v>668</v>
      </c>
      <c r="E3148" s="33">
        <v>40001</v>
      </c>
      <c r="F3148" s="84">
        <v>802</v>
      </c>
      <c r="G3148" s="7" t="s">
        <v>3117</v>
      </c>
      <c r="H3148" s="10" t="s">
        <v>6014</v>
      </c>
      <c r="I3148" s="82" t="s">
        <v>5912</v>
      </c>
      <c r="J3148" s="82">
        <v>7</v>
      </c>
      <c r="K3148" s="82">
        <v>348</v>
      </c>
      <c r="L3148" s="82">
        <v>1</v>
      </c>
      <c r="M3148" s="82">
        <v>2</v>
      </c>
      <c r="N3148" s="82" t="s">
        <v>5853</v>
      </c>
      <c r="O3148" s="82">
        <v>54</v>
      </c>
      <c r="P3148" s="83">
        <v>5.1245165770999996</v>
      </c>
      <c r="Q3148" s="83">
        <v>12.607446934</v>
      </c>
      <c r="R3148" s="83">
        <v>17.731963511</v>
      </c>
      <c r="S3148" s="82">
        <v>4</v>
      </c>
      <c r="T3148" s="85" t="s">
        <v>5880</v>
      </c>
      <c r="U3148" s="82" t="s">
        <v>5933</v>
      </c>
      <c r="V3148" s="82" t="s">
        <v>5917</v>
      </c>
      <c r="W3148" s="82" t="s">
        <v>6000</v>
      </c>
      <c r="X3148" s="58" t="s">
        <v>668</v>
      </c>
      <c r="Y3148" s="82" t="s">
        <v>668</v>
      </c>
      <c r="Z3148" s="20" t="s">
        <v>668</v>
      </c>
      <c r="AA3148" s="82" t="s">
        <v>668</v>
      </c>
      <c r="AB3148" s="20" t="s">
        <v>668</v>
      </c>
      <c r="AC3148" s="82" t="s">
        <v>668</v>
      </c>
      <c r="AD3148" s="20" t="s">
        <v>668</v>
      </c>
      <c r="AE3148" s="82" t="s">
        <v>668</v>
      </c>
      <c r="AF3148" s="20" t="s">
        <v>668</v>
      </c>
      <c r="AG3148" s="82" t="s">
        <v>668</v>
      </c>
      <c r="AH3148" s="20" t="s">
        <v>668</v>
      </c>
      <c r="AI3148" s="18" t="s">
        <v>668</v>
      </c>
      <c r="AJ3148" s="10" t="s">
        <v>668</v>
      </c>
    </row>
    <row r="3149" spans="1:36" ht="14.25" customHeight="1" x14ac:dyDescent="0.3">
      <c r="A3149" s="10" t="s">
        <v>6005</v>
      </c>
      <c r="B3149" s="10" t="s">
        <v>6012</v>
      </c>
      <c r="C3149" s="10" t="s">
        <v>6013</v>
      </c>
      <c r="D3149" s="10" t="s">
        <v>668</v>
      </c>
      <c r="E3149" s="33">
        <v>40001</v>
      </c>
      <c r="F3149" s="84">
        <v>814</v>
      </c>
      <c r="G3149" s="7" t="s">
        <v>3117</v>
      </c>
      <c r="H3149" s="10" t="s">
        <v>6014</v>
      </c>
      <c r="I3149" s="82" t="s">
        <v>5912</v>
      </c>
      <c r="J3149" s="82">
        <v>7</v>
      </c>
      <c r="K3149" s="82">
        <v>364</v>
      </c>
      <c r="L3149" s="82">
        <v>5</v>
      </c>
      <c r="M3149" s="82">
        <v>3</v>
      </c>
      <c r="N3149" s="82" t="s">
        <v>5847</v>
      </c>
      <c r="O3149" s="82">
        <v>81</v>
      </c>
      <c r="P3149" s="83">
        <v>5.9854306159000004</v>
      </c>
      <c r="Q3149" s="83">
        <v>-3.5925109270000002</v>
      </c>
      <c r="R3149" s="83">
        <v>2.3929196893000002</v>
      </c>
      <c r="S3149" s="82">
        <v>4</v>
      </c>
      <c r="T3149" s="85" t="s">
        <v>1198</v>
      </c>
      <c r="U3149" s="82" t="s">
        <v>2515</v>
      </c>
      <c r="V3149" s="82" t="s">
        <v>4629</v>
      </c>
      <c r="W3149" s="82" t="s">
        <v>603</v>
      </c>
      <c r="X3149" s="58" t="s">
        <v>668</v>
      </c>
      <c r="Y3149" s="82" t="s">
        <v>668</v>
      </c>
      <c r="Z3149" s="20" t="s">
        <v>668</v>
      </c>
      <c r="AA3149" s="82" t="s">
        <v>668</v>
      </c>
      <c r="AB3149" s="20" t="s">
        <v>668</v>
      </c>
      <c r="AC3149" s="82" t="s">
        <v>668</v>
      </c>
      <c r="AD3149" s="20" t="s">
        <v>668</v>
      </c>
      <c r="AE3149" s="82" t="s">
        <v>668</v>
      </c>
      <c r="AF3149" s="20" t="s">
        <v>668</v>
      </c>
      <c r="AG3149" s="82" t="s">
        <v>668</v>
      </c>
      <c r="AH3149" s="20" t="s">
        <v>668</v>
      </c>
      <c r="AI3149" s="18" t="s">
        <v>668</v>
      </c>
      <c r="AJ3149" s="10" t="s">
        <v>668</v>
      </c>
    </row>
    <row r="3150" spans="1:36" ht="14.25" customHeight="1" x14ac:dyDescent="0.3">
      <c r="A3150" s="10" t="s">
        <v>6007</v>
      </c>
      <c r="B3150" s="10" t="s">
        <v>6012</v>
      </c>
      <c r="C3150" s="10" t="s">
        <v>6013</v>
      </c>
      <c r="D3150" s="10" t="s">
        <v>668</v>
      </c>
      <c r="E3150" s="33">
        <v>40001</v>
      </c>
      <c r="F3150" s="84">
        <v>783</v>
      </c>
      <c r="G3150" s="7" t="s">
        <v>3117</v>
      </c>
      <c r="H3150" s="10" t="s">
        <v>6014</v>
      </c>
      <c r="I3150" s="82" t="s">
        <v>5912</v>
      </c>
      <c r="J3150" s="82">
        <v>7</v>
      </c>
      <c r="K3150" s="82">
        <v>378</v>
      </c>
      <c r="L3150" s="82">
        <v>6</v>
      </c>
      <c r="M3150" s="82">
        <v>1</v>
      </c>
      <c r="N3150" s="82" t="s">
        <v>5850</v>
      </c>
      <c r="O3150" s="82">
        <v>16</v>
      </c>
      <c r="P3150" s="83">
        <v>12.562894050000001</v>
      </c>
      <c r="Q3150" s="83">
        <v>-23.134033209999998</v>
      </c>
      <c r="R3150" s="83">
        <v>-10.57113916</v>
      </c>
      <c r="S3150" s="82">
        <v>1</v>
      </c>
      <c r="T3150" s="85" t="s">
        <v>5907</v>
      </c>
      <c r="U3150" s="82" t="s">
        <v>5938</v>
      </c>
      <c r="V3150" s="82" t="s">
        <v>5967</v>
      </c>
      <c r="W3150" s="82" t="s">
        <v>6006</v>
      </c>
      <c r="X3150" s="58" t="s">
        <v>668</v>
      </c>
      <c r="Y3150" s="82" t="s">
        <v>668</v>
      </c>
      <c r="Z3150" s="20" t="s">
        <v>668</v>
      </c>
      <c r="AA3150" s="82" t="s">
        <v>668</v>
      </c>
      <c r="AB3150" s="20" t="s">
        <v>668</v>
      </c>
      <c r="AC3150" s="82" t="s">
        <v>668</v>
      </c>
      <c r="AD3150" s="20" t="s">
        <v>668</v>
      </c>
      <c r="AE3150" s="82" t="s">
        <v>668</v>
      </c>
      <c r="AF3150" s="20" t="s">
        <v>668</v>
      </c>
      <c r="AG3150" s="82" t="s">
        <v>668</v>
      </c>
      <c r="AH3150" s="20" t="s">
        <v>668</v>
      </c>
      <c r="AI3150" s="18" t="s">
        <v>668</v>
      </c>
      <c r="AJ3150" s="10" t="s">
        <v>668</v>
      </c>
    </row>
    <row r="3151" spans="1:36" ht="14.25" customHeight="1" x14ac:dyDescent="0.3">
      <c r="A3151" s="10" t="s">
        <v>5849</v>
      </c>
      <c r="B3151" s="10" t="s">
        <v>6012</v>
      </c>
      <c r="C3151" s="10" t="s">
        <v>6013</v>
      </c>
      <c r="D3151" s="10" t="s">
        <v>668</v>
      </c>
      <c r="E3151" s="33">
        <v>40001</v>
      </c>
      <c r="F3151" s="84">
        <v>862</v>
      </c>
      <c r="G3151" s="7" t="s">
        <v>3117</v>
      </c>
      <c r="H3151" s="10" t="s">
        <v>6014</v>
      </c>
      <c r="I3151" s="82" t="s">
        <v>5846</v>
      </c>
      <c r="J3151" s="82">
        <v>1</v>
      </c>
      <c r="K3151" s="82">
        <v>7</v>
      </c>
      <c r="L3151" s="82">
        <v>4</v>
      </c>
      <c r="M3151" s="82">
        <v>3</v>
      </c>
      <c r="N3151" s="82" t="s">
        <v>5847</v>
      </c>
      <c r="O3151" s="82">
        <v>68</v>
      </c>
      <c r="P3151" s="62" t="s">
        <v>5757</v>
      </c>
      <c r="Q3151" s="83">
        <v>-0.45507998599999999</v>
      </c>
      <c r="R3151" s="83">
        <v>7.5003677884000002</v>
      </c>
      <c r="S3151" s="83">
        <v>7.0452878027999999</v>
      </c>
      <c r="T3151" s="82" t="s">
        <v>5848</v>
      </c>
      <c r="U3151" s="82" t="s">
        <v>2515</v>
      </c>
      <c r="V3151" s="82" t="s">
        <v>668</v>
      </c>
      <c r="W3151" s="82" t="s">
        <v>668</v>
      </c>
      <c r="X3151" s="58" t="s">
        <v>668</v>
      </c>
      <c r="Y3151" s="82" t="s">
        <v>668</v>
      </c>
      <c r="Z3151" s="20" t="s">
        <v>668</v>
      </c>
      <c r="AA3151" s="82">
        <v>1</v>
      </c>
      <c r="AB3151" s="20" t="s">
        <v>668</v>
      </c>
      <c r="AC3151" s="82" t="s">
        <v>668</v>
      </c>
      <c r="AD3151" s="20" t="s">
        <v>668</v>
      </c>
      <c r="AE3151" s="82" t="s">
        <v>668</v>
      </c>
      <c r="AF3151" s="20" t="s">
        <v>668</v>
      </c>
      <c r="AG3151" s="82" t="s">
        <v>668</v>
      </c>
      <c r="AH3151" s="20" t="s">
        <v>668</v>
      </c>
      <c r="AI3151" s="18" t="s">
        <v>668</v>
      </c>
      <c r="AJ3151" s="10" t="s">
        <v>668</v>
      </c>
    </row>
    <row r="3152" spans="1:36" ht="14.25" customHeight="1" x14ac:dyDescent="0.3">
      <c r="A3152" s="10" t="s">
        <v>5852</v>
      </c>
      <c r="B3152" s="10" t="s">
        <v>6012</v>
      </c>
      <c r="C3152" s="10" t="s">
        <v>6013</v>
      </c>
      <c r="D3152" s="10" t="s">
        <v>668</v>
      </c>
      <c r="E3152" s="33">
        <v>40001</v>
      </c>
      <c r="F3152" s="84">
        <v>829</v>
      </c>
      <c r="G3152" s="7" t="s">
        <v>3117</v>
      </c>
      <c r="H3152" s="10" t="s">
        <v>6014</v>
      </c>
      <c r="I3152" s="82" t="s">
        <v>5846</v>
      </c>
      <c r="J3152" s="82">
        <v>2</v>
      </c>
      <c r="K3152" s="82">
        <v>60</v>
      </c>
      <c r="L3152" s="82">
        <v>1</v>
      </c>
      <c r="M3152" s="82">
        <v>1</v>
      </c>
      <c r="N3152" s="82" t="s">
        <v>5850</v>
      </c>
      <c r="O3152" s="82">
        <v>11</v>
      </c>
      <c r="P3152" s="62" t="s">
        <v>5757</v>
      </c>
      <c r="Q3152" s="83">
        <v>3.2900782640999999</v>
      </c>
      <c r="R3152" s="83">
        <v>2.3511244748000002</v>
      </c>
      <c r="S3152" s="83">
        <v>5.6412027388999997</v>
      </c>
      <c r="T3152" s="82" t="s">
        <v>5851</v>
      </c>
      <c r="U3152" s="82" t="s">
        <v>668</v>
      </c>
      <c r="V3152" s="82" t="s">
        <v>668</v>
      </c>
      <c r="W3152" s="82" t="s">
        <v>668</v>
      </c>
      <c r="X3152" s="58" t="s">
        <v>668</v>
      </c>
      <c r="Y3152" s="82" t="s">
        <v>668</v>
      </c>
      <c r="Z3152" s="20" t="s">
        <v>668</v>
      </c>
      <c r="AA3152" s="82">
        <v>4</v>
      </c>
      <c r="AB3152" s="20" t="s">
        <v>668</v>
      </c>
      <c r="AC3152" s="82" t="s">
        <v>668</v>
      </c>
      <c r="AD3152" s="20" t="s">
        <v>668</v>
      </c>
      <c r="AE3152" s="82" t="s">
        <v>668</v>
      </c>
      <c r="AF3152" s="20" t="s">
        <v>668</v>
      </c>
      <c r="AG3152" s="82" t="s">
        <v>668</v>
      </c>
      <c r="AH3152" s="20" t="s">
        <v>668</v>
      </c>
      <c r="AI3152" s="18" t="s">
        <v>668</v>
      </c>
      <c r="AJ3152" s="10" t="s">
        <v>668</v>
      </c>
    </row>
    <row r="3153" spans="1:36" ht="14.25" customHeight="1" x14ac:dyDescent="0.3">
      <c r="A3153" s="10" t="s">
        <v>5855</v>
      </c>
      <c r="B3153" s="10" t="s">
        <v>6012</v>
      </c>
      <c r="C3153" s="10" t="s">
        <v>6013</v>
      </c>
      <c r="D3153" s="10" t="s">
        <v>668</v>
      </c>
      <c r="E3153" s="33">
        <v>40001</v>
      </c>
      <c r="F3153" s="84">
        <v>847</v>
      </c>
      <c r="G3153" s="7" t="s">
        <v>3117</v>
      </c>
      <c r="H3153" s="10" t="s">
        <v>6014</v>
      </c>
      <c r="I3153" s="82" t="s">
        <v>5846</v>
      </c>
      <c r="J3153" s="82">
        <v>2</v>
      </c>
      <c r="K3153" s="82">
        <v>87</v>
      </c>
      <c r="L3153" s="82">
        <v>4</v>
      </c>
      <c r="M3153" s="82">
        <v>2</v>
      </c>
      <c r="N3153" s="82" t="s">
        <v>5853</v>
      </c>
      <c r="O3153" s="82">
        <v>40</v>
      </c>
      <c r="P3153" s="62" t="s">
        <v>5757</v>
      </c>
      <c r="Q3153" s="83">
        <v>-1.323528764</v>
      </c>
      <c r="R3153" s="83">
        <v>1.6631454831000001</v>
      </c>
      <c r="S3153" s="83">
        <v>0.3396167195</v>
      </c>
      <c r="T3153" s="82" t="s">
        <v>5854</v>
      </c>
      <c r="U3153" s="82" t="s">
        <v>2515</v>
      </c>
      <c r="V3153" s="82" t="s">
        <v>668</v>
      </c>
      <c r="W3153" s="82" t="s">
        <v>668</v>
      </c>
      <c r="X3153" s="58" t="s">
        <v>668</v>
      </c>
      <c r="Y3153" s="82" t="s">
        <v>668</v>
      </c>
      <c r="Z3153" s="20" t="s">
        <v>668</v>
      </c>
      <c r="AA3153" s="82">
        <v>2</v>
      </c>
      <c r="AB3153" s="20" t="s">
        <v>668</v>
      </c>
      <c r="AC3153" s="82" t="s">
        <v>668</v>
      </c>
      <c r="AD3153" s="20" t="s">
        <v>668</v>
      </c>
      <c r="AE3153" s="82" t="s">
        <v>668</v>
      </c>
      <c r="AF3153" s="20" t="s">
        <v>668</v>
      </c>
      <c r="AG3153" s="82" t="s">
        <v>668</v>
      </c>
      <c r="AH3153" s="20" t="s">
        <v>668</v>
      </c>
      <c r="AI3153" s="18" t="s">
        <v>668</v>
      </c>
      <c r="AJ3153" s="10" t="s">
        <v>668</v>
      </c>
    </row>
    <row r="3154" spans="1:36" ht="14.25" customHeight="1" x14ac:dyDescent="0.3">
      <c r="A3154" s="10" t="s">
        <v>5857</v>
      </c>
      <c r="B3154" s="10" t="s">
        <v>6012</v>
      </c>
      <c r="C3154" s="10" t="s">
        <v>6013</v>
      </c>
      <c r="D3154" s="10" t="s">
        <v>668</v>
      </c>
      <c r="E3154" s="33">
        <v>40001</v>
      </c>
      <c r="F3154" s="84">
        <v>838</v>
      </c>
      <c r="G3154" s="7" t="s">
        <v>3117</v>
      </c>
      <c r="H3154" s="10" t="s">
        <v>6014</v>
      </c>
      <c r="I3154" s="82" t="s">
        <v>5846</v>
      </c>
      <c r="J3154" s="82">
        <v>2</v>
      </c>
      <c r="K3154" s="82">
        <v>88</v>
      </c>
      <c r="L3154" s="82">
        <v>6</v>
      </c>
      <c r="M3154" s="82">
        <v>2</v>
      </c>
      <c r="N3154" s="82" t="s">
        <v>5853</v>
      </c>
      <c r="O3154" s="82">
        <v>33</v>
      </c>
      <c r="P3154" s="62" t="s">
        <v>5757</v>
      </c>
      <c r="Q3154" s="83">
        <v>-0.40307953600000002</v>
      </c>
      <c r="R3154" s="83">
        <v>4.7648718546</v>
      </c>
      <c r="S3154" s="83">
        <v>4.3617923186000001</v>
      </c>
      <c r="T3154" s="82" t="s">
        <v>5856</v>
      </c>
      <c r="U3154" s="82" t="s">
        <v>1193</v>
      </c>
      <c r="V3154" s="82" t="s">
        <v>668</v>
      </c>
      <c r="W3154" s="82" t="s">
        <v>668</v>
      </c>
      <c r="X3154" s="58" t="s">
        <v>668</v>
      </c>
      <c r="Y3154" s="82" t="s">
        <v>668</v>
      </c>
      <c r="Z3154" s="20" t="s">
        <v>668</v>
      </c>
      <c r="AA3154" s="82">
        <v>3</v>
      </c>
      <c r="AB3154" s="20" t="s">
        <v>668</v>
      </c>
      <c r="AC3154" s="82" t="s">
        <v>668</v>
      </c>
      <c r="AD3154" s="20" t="s">
        <v>668</v>
      </c>
      <c r="AE3154" s="82" t="s">
        <v>668</v>
      </c>
      <c r="AF3154" s="20" t="s">
        <v>668</v>
      </c>
      <c r="AG3154" s="82" t="s">
        <v>668</v>
      </c>
      <c r="AH3154" s="20" t="s">
        <v>668</v>
      </c>
      <c r="AI3154" s="18" t="s">
        <v>668</v>
      </c>
      <c r="AJ3154" s="10" t="s">
        <v>668</v>
      </c>
    </row>
    <row r="3155" spans="1:36" ht="14.25" customHeight="1" x14ac:dyDescent="0.3">
      <c r="A3155" s="10" t="s">
        <v>5858</v>
      </c>
      <c r="B3155" s="10" t="s">
        <v>6012</v>
      </c>
      <c r="C3155" s="10" t="s">
        <v>6013</v>
      </c>
      <c r="D3155" s="10" t="s">
        <v>668</v>
      </c>
      <c r="E3155" s="33">
        <v>40001</v>
      </c>
      <c r="F3155" s="84">
        <v>830</v>
      </c>
      <c r="G3155" s="7" t="s">
        <v>3117</v>
      </c>
      <c r="H3155" s="10" t="s">
        <v>6014</v>
      </c>
      <c r="I3155" s="82" t="s">
        <v>5846</v>
      </c>
      <c r="J3155" s="82">
        <v>3</v>
      </c>
      <c r="K3155" s="82">
        <v>107</v>
      </c>
      <c r="L3155" s="82">
        <v>2</v>
      </c>
      <c r="M3155" s="82">
        <v>1</v>
      </c>
      <c r="N3155" s="82" t="s">
        <v>5850</v>
      </c>
      <c r="O3155" s="82">
        <v>12</v>
      </c>
      <c r="P3155" s="62" t="s">
        <v>5757</v>
      </c>
      <c r="Q3155" s="83">
        <v>-3.5570894700000002</v>
      </c>
      <c r="R3155" s="83">
        <v>5.6681029824999998</v>
      </c>
      <c r="S3155" s="83">
        <v>2.1110135125</v>
      </c>
      <c r="T3155" s="82" t="s">
        <v>5856</v>
      </c>
      <c r="U3155" s="82" t="s">
        <v>603</v>
      </c>
      <c r="V3155" s="82" t="s">
        <v>668</v>
      </c>
      <c r="W3155" s="82" t="s">
        <v>668</v>
      </c>
      <c r="X3155" s="58" t="s">
        <v>668</v>
      </c>
      <c r="Y3155" s="82" t="s">
        <v>668</v>
      </c>
      <c r="Z3155" s="20" t="s">
        <v>668</v>
      </c>
      <c r="AA3155" s="82">
        <v>1</v>
      </c>
      <c r="AB3155" s="20" t="s">
        <v>668</v>
      </c>
      <c r="AC3155" s="82" t="s">
        <v>668</v>
      </c>
      <c r="AD3155" s="20" t="s">
        <v>668</v>
      </c>
      <c r="AE3155" s="82" t="s">
        <v>668</v>
      </c>
      <c r="AF3155" s="20" t="s">
        <v>668</v>
      </c>
      <c r="AG3155" s="82" t="s">
        <v>668</v>
      </c>
      <c r="AH3155" s="20" t="s">
        <v>668</v>
      </c>
      <c r="AI3155" s="18" t="s">
        <v>668</v>
      </c>
      <c r="AJ3155" s="10" t="s">
        <v>668</v>
      </c>
    </row>
    <row r="3156" spans="1:36" ht="14.25" customHeight="1" x14ac:dyDescent="0.3">
      <c r="A3156" s="10" t="s">
        <v>5859</v>
      </c>
      <c r="B3156" s="10" t="s">
        <v>6012</v>
      </c>
      <c r="C3156" s="10" t="s">
        <v>6013</v>
      </c>
      <c r="D3156" s="10" t="s">
        <v>668</v>
      </c>
      <c r="E3156" s="33">
        <v>40001</v>
      </c>
      <c r="F3156" s="84">
        <v>828</v>
      </c>
      <c r="G3156" s="7" t="s">
        <v>3117</v>
      </c>
      <c r="H3156" s="10" t="s">
        <v>6014</v>
      </c>
      <c r="I3156" s="82" t="s">
        <v>5846</v>
      </c>
      <c r="J3156" s="82">
        <v>3</v>
      </c>
      <c r="K3156" s="82">
        <v>112</v>
      </c>
      <c r="L3156" s="82">
        <v>2</v>
      </c>
      <c r="M3156" s="82">
        <v>1</v>
      </c>
      <c r="N3156" s="82" t="s">
        <v>5850</v>
      </c>
      <c r="O3156" s="82">
        <v>11</v>
      </c>
      <c r="P3156" s="62" t="s">
        <v>5757</v>
      </c>
      <c r="Q3156" s="83">
        <v>3.2900782640999999</v>
      </c>
      <c r="R3156" s="83">
        <v>4.3109464768999999</v>
      </c>
      <c r="S3156" s="83">
        <v>7.6010247409999998</v>
      </c>
      <c r="T3156" s="82" t="s">
        <v>5856</v>
      </c>
      <c r="U3156" s="82" t="s">
        <v>1193</v>
      </c>
      <c r="V3156" s="82" t="s">
        <v>668</v>
      </c>
      <c r="W3156" s="82" t="s">
        <v>668</v>
      </c>
      <c r="X3156" s="58" t="s">
        <v>668</v>
      </c>
      <c r="Y3156" s="82" t="s">
        <v>668</v>
      </c>
      <c r="Z3156" s="20" t="s">
        <v>668</v>
      </c>
      <c r="AA3156" s="82">
        <v>1</v>
      </c>
      <c r="AB3156" s="20" t="s">
        <v>668</v>
      </c>
      <c r="AC3156" s="82" t="s">
        <v>668</v>
      </c>
      <c r="AD3156" s="20" t="s">
        <v>668</v>
      </c>
      <c r="AE3156" s="82" t="s">
        <v>668</v>
      </c>
      <c r="AF3156" s="20" t="s">
        <v>668</v>
      </c>
      <c r="AG3156" s="82" t="s">
        <v>668</v>
      </c>
      <c r="AH3156" s="20" t="s">
        <v>668</v>
      </c>
      <c r="AI3156" s="18" t="s">
        <v>668</v>
      </c>
      <c r="AJ3156" s="10" t="s">
        <v>668</v>
      </c>
    </row>
    <row r="3157" spans="1:36" ht="14.25" customHeight="1" x14ac:dyDescent="0.3">
      <c r="A3157" s="10" t="s">
        <v>5861</v>
      </c>
      <c r="B3157" s="10" t="s">
        <v>6012</v>
      </c>
      <c r="C3157" s="10" t="s">
        <v>6013</v>
      </c>
      <c r="D3157" s="10" t="s">
        <v>668</v>
      </c>
      <c r="E3157" s="33">
        <v>40001</v>
      </c>
      <c r="F3157" s="84">
        <v>845</v>
      </c>
      <c r="G3157" s="7" t="s">
        <v>3117</v>
      </c>
      <c r="H3157" s="10" t="s">
        <v>6014</v>
      </c>
      <c r="I3157" s="82" t="s">
        <v>5846</v>
      </c>
      <c r="J3157" s="82">
        <v>3</v>
      </c>
      <c r="K3157" s="82">
        <v>123</v>
      </c>
      <c r="L3157" s="82">
        <v>5</v>
      </c>
      <c r="M3157" s="82">
        <v>2</v>
      </c>
      <c r="N3157" s="82" t="s">
        <v>5853</v>
      </c>
      <c r="O3157" s="82">
        <v>39</v>
      </c>
      <c r="P3157" s="62" t="s">
        <v>5757</v>
      </c>
      <c r="Q3157" s="83">
        <v>1.4546020144</v>
      </c>
      <c r="R3157" s="83">
        <v>1.6541283899999999</v>
      </c>
      <c r="S3157" s="83">
        <v>3.1087304043000001</v>
      </c>
      <c r="T3157" s="82" t="s">
        <v>5860</v>
      </c>
      <c r="U3157" s="82" t="s">
        <v>2515</v>
      </c>
      <c r="V3157" s="82" t="s">
        <v>668</v>
      </c>
      <c r="W3157" s="82" t="s">
        <v>668</v>
      </c>
      <c r="X3157" s="58" t="s">
        <v>668</v>
      </c>
      <c r="Y3157" s="82" t="s">
        <v>668</v>
      </c>
      <c r="Z3157" s="20" t="s">
        <v>668</v>
      </c>
      <c r="AA3157" s="82">
        <v>5</v>
      </c>
      <c r="AB3157" s="20" t="s">
        <v>668</v>
      </c>
      <c r="AC3157" s="82" t="s">
        <v>668</v>
      </c>
      <c r="AD3157" s="20" t="s">
        <v>668</v>
      </c>
      <c r="AE3157" s="82" t="s">
        <v>668</v>
      </c>
      <c r="AF3157" s="20" t="s">
        <v>668</v>
      </c>
      <c r="AG3157" s="82" t="s">
        <v>668</v>
      </c>
      <c r="AH3157" s="20" t="s">
        <v>668</v>
      </c>
      <c r="AI3157" s="18" t="s">
        <v>668</v>
      </c>
      <c r="AJ3157" s="10" t="s">
        <v>668</v>
      </c>
    </row>
    <row r="3158" spans="1:36" ht="14.25" customHeight="1" x14ac:dyDescent="0.3">
      <c r="A3158" s="10" t="s">
        <v>5862</v>
      </c>
      <c r="B3158" s="10" t="s">
        <v>6012</v>
      </c>
      <c r="C3158" s="10" t="s">
        <v>6013</v>
      </c>
      <c r="D3158" s="10" t="s">
        <v>668</v>
      </c>
      <c r="E3158" s="33">
        <v>40001</v>
      </c>
      <c r="F3158" s="84">
        <v>854</v>
      </c>
      <c r="G3158" s="7" t="s">
        <v>3117</v>
      </c>
      <c r="H3158" s="10" t="s">
        <v>6014</v>
      </c>
      <c r="I3158" s="82" t="s">
        <v>5846</v>
      </c>
      <c r="J3158" s="82">
        <v>3</v>
      </c>
      <c r="K3158" s="82">
        <v>143</v>
      </c>
      <c r="L3158" s="82">
        <v>2</v>
      </c>
      <c r="M3158" s="82">
        <v>3</v>
      </c>
      <c r="N3158" s="82" t="s">
        <v>5847</v>
      </c>
      <c r="O3158" s="82">
        <v>61</v>
      </c>
      <c r="P3158" s="62" t="s">
        <v>5757</v>
      </c>
      <c r="Q3158" s="83">
        <v>-0.24716987900000001</v>
      </c>
      <c r="R3158" s="83">
        <v>2.3469277875999999</v>
      </c>
      <c r="S3158" s="83">
        <v>2.0997579083</v>
      </c>
      <c r="T3158" s="82" t="s">
        <v>1198</v>
      </c>
      <c r="U3158" s="82" t="s">
        <v>1193</v>
      </c>
      <c r="V3158" s="82" t="s">
        <v>668</v>
      </c>
      <c r="W3158" s="82" t="s">
        <v>668</v>
      </c>
      <c r="X3158" s="58" t="s">
        <v>668</v>
      </c>
      <c r="Y3158" s="82" t="s">
        <v>668</v>
      </c>
      <c r="Z3158" s="20" t="s">
        <v>668</v>
      </c>
      <c r="AA3158" s="82">
        <v>2</v>
      </c>
      <c r="AB3158" s="20" t="s">
        <v>668</v>
      </c>
      <c r="AC3158" s="82" t="s">
        <v>668</v>
      </c>
      <c r="AD3158" s="20" t="s">
        <v>668</v>
      </c>
      <c r="AE3158" s="82" t="s">
        <v>668</v>
      </c>
      <c r="AF3158" s="20" t="s">
        <v>668</v>
      </c>
      <c r="AG3158" s="82" t="s">
        <v>668</v>
      </c>
      <c r="AH3158" s="20" t="s">
        <v>668</v>
      </c>
      <c r="AI3158" s="18" t="s">
        <v>668</v>
      </c>
      <c r="AJ3158" s="10" t="s">
        <v>668</v>
      </c>
    </row>
    <row r="3159" spans="1:36" ht="14.25" customHeight="1" x14ac:dyDescent="0.3">
      <c r="A3159" s="10" t="s">
        <v>5863</v>
      </c>
      <c r="B3159" s="10" t="s">
        <v>6012</v>
      </c>
      <c r="C3159" s="10" t="s">
        <v>6013</v>
      </c>
      <c r="D3159" s="10" t="s">
        <v>668</v>
      </c>
      <c r="E3159" s="33">
        <v>40001</v>
      </c>
      <c r="F3159" s="84">
        <v>841</v>
      </c>
      <c r="G3159" s="7" t="s">
        <v>3117</v>
      </c>
      <c r="H3159" s="10" t="s">
        <v>6014</v>
      </c>
      <c r="I3159" s="82" t="s">
        <v>5846</v>
      </c>
      <c r="J3159" s="82">
        <v>4</v>
      </c>
      <c r="K3159" s="82">
        <v>147</v>
      </c>
      <c r="L3159" s="82">
        <v>4</v>
      </c>
      <c r="M3159" s="82">
        <v>2</v>
      </c>
      <c r="N3159" s="82" t="s">
        <v>5853</v>
      </c>
      <c r="O3159" s="82">
        <v>36</v>
      </c>
      <c r="P3159" s="62" t="s">
        <v>5757</v>
      </c>
      <c r="Q3159" s="83">
        <v>-4.4055981910000002</v>
      </c>
      <c r="R3159" s="83">
        <v>2.7708256754999998</v>
      </c>
      <c r="S3159" s="83">
        <v>-1.634772516</v>
      </c>
      <c r="T3159" s="82" t="s">
        <v>5851</v>
      </c>
      <c r="U3159" s="82" t="s">
        <v>1193</v>
      </c>
      <c r="V3159" s="82" t="s">
        <v>668</v>
      </c>
      <c r="W3159" s="82" t="s">
        <v>668</v>
      </c>
      <c r="X3159" s="58" t="s">
        <v>668</v>
      </c>
      <c r="Y3159" s="82" t="s">
        <v>668</v>
      </c>
      <c r="Z3159" s="20" t="s">
        <v>668</v>
      </c>
      <c r="AA3159" s="82">
        <v>3</v>
      </c>
      <c r="AB3159" s="20" t="s">
        <v>668</v>
      </c>
      <c r="AC3159" s="82" t="s">
        <v>668</v>
      </c>
      <c r="AD3159" s="20" t="s">
        <v>668</v>
      </c>
      <c r="AE3159" s="82" t="s">
        <v>668</v>
      </c>
      <c r="AF3159" s="20" t="s">
        <v>668</v>
      </c>
      <c r="AG3159" s="82" t="s">
        <v>668</v>
      </c>
      <c r="AH3159" s="20" t="s">
        <v>668</v>
      </c>
      <c r="AI3159" s="18" t="s">
        <v>668</v>
      </c>
      <c r="AJ3159" s="10" t="s">
        <v>668</v>
      </c>
    </row>
    <row r="3160" spans="1:36" ht="14.25" customHeight="1" x14ac:dyDescent="0.3">
      <c r="A3160" s="10" t="s">
        <v>5864</v>
      </c>
      <c r="B3160" s="10" t="s">
        <v>6012</v>
      </c>
      <c r="C3160" s="10" t="s">
        <v>6013</v>
      </c>
      <c r="D3160" s="10" t="s">
        <v>668</v>
      </c>
      <c r="E3160" s="33">
        <v>40001</v>
      </c>
      <c r="F3160" s="84">
        <v>849</v>
      </c>
      <c r="G3160" s="7" t="s">
        <v>3117</v>
      </c>
      <c r="H3160" s="10" t="s">
        <v>6014</v>
      </c>
      <c r="I3160" s="82" t="s">
        <v>5846</v>
      </c>
      <c r="J3160" s="82">
        <v>4</v>
      </c>
      <c r="K3160" s="82">
        <v>148</v>
      </c>
      <c r="L3160" s="82">
        <v>5</v>
      </c>
      <c r="M3160" s="82">
        <v>2</v>
      </c>
      <c r="N3160" s="82" t="s">
        <v>5853</v>
      </c>
      <c r="O3160" s="82">
        <v>42</v>
      </c>
      <c r="P3160" s="62" t="s">
        <v>5757</v>
      </c>
      <c r="Q3160" s="83">
        <v>-0.72230855199999999</v>
      </c>
      <c r="R3160" s="83">
        <v>1.7124957996000001</v>
      </c>
      <c r="S3160" s="83">
        <v>0.99018724719999995</v>
      </c>
      <c r="T3160" s="82" t="s">
        <v>5851</v>
      </c>
      <c r="U3160" s="82" t="s">
        <v>603</v>
      </c>
      <c r="V3160" s="82" t="s">
        <v>668</v>
      </c>
      <c r="W3160" s="82" t="s">
        <v>668</v>
      </c>
      <c r="X3160" s="58" t="s">
        <v>668</v>
      </c>
      <c r="Y3160" s="82" t="s">
        <v>668</v>
      </c>
      <c r="Z3160" s="20" t="s">
        <v>668</v>
      </c>
      <c r="AA3160" s="82">
        <v>2</v>
      </c>
      <c r="AB3160" s="20" t="s">
        <v>668</v>
      </c>
      <c r="AC3160" s="82" t="s">
        <v>668</v>
      </c>
      <c r="AD3160" s="20" t="s">
        <v>668</v>
      </c>
      <c r="AE3160" s="82" t="s">
        <v>668</v>
      </c>
      <c r="AF3160" s="20" t="s">
        <v>668</v>
      </c>
      <c r="AG3160" s="82" t="s">
        <v>668</v>
      </c>
      <c r="AH3160" s="20" t="s">
        <v>668</v>
      </c>
      <c r="AI3160" s="18" t="s">
        <v>668</v>
      </c>
      <c r="AJ3160" s="10" t="s">
        <v>668</v>
      </c>
    </row>
    <row r="3161" spans="1:36" ht="14.25" customHeight="1" x14ac:dyDescent="0.3">
      <c r="A3161" s="10" t="s">
        <v>5865</v>
      </c>
      <c r="B3161" s="10" t="s">
        <v>6012</v>
      </c>
      <c r="C3161" s="10" t="s">
        <v>6013</v>
      </c>
      <c r="D3161" s="10" t="s">
        <v>668</v>
      </c>
      <c r="E3161" s="33">
        <v>40001</v>
      </c>
      <c r="F3161" s="84">
        <v>851</v>
      </c>
      <c r="G3161" s="7" t="s">
        <v>3117</v>
      </c>
      <c r="H3161" s="10" t="s">
        <v>6014</v>
      </c>
      <c r="I3161" s="82" t="s">
        <v>5846</v>
      </c>
      <c r="J3161" s="82">
        <v>4</v>
      </c>
      <c r="K3161" s="82">
        <v>152</v>
      </c>
      <c r="L3161" s="82">
        <v>4</v>
      </c>
      <c r="M3161" s="82">
        <v>2</v>
      </c>
      <c r="N3161" s="82" t="s">
        <v>5853</v>
      </c>
      <c r="O3161" s="82">
        <v>43</v>
      </c>
      <c r="P3161" s="62" t="s">
        <v>5757</v>
      </c>
      <c r="Q3161" s="83">
        <v>-5.7734745930000004</v>
      </c>
      <c r="R3161" s="83">
        <v>2.3462591183999999</v>
      </c>
      <c r="S3161" s="83">
        <v>-3.4272154750000001</v>
      </c>
      <c r="T3161" s="82" t="s">
        <v>5851</v>
      </c>
      <c r="U3161" s="82" t="s">
        <v>2515</v>
      </c>
      <c r="V3161" s="82" t="s">
        <v>668</v>
      </c>
      <c r="W3161" s="82" t="s">
        <v>668</v>
      </c>
      <c r="X3161" s="58" t="s">
        <v>668</v>
      </c>
      <c r="Y3161" s="82" t="s">
        <v>668</v>
      </c>
      <c r="Z3161" s="20" t="s">
        <v>668</v>
      </c>
      <c r="AA3161" s="82">
        <v>3</v>
      </c>
      <c r="AB3161" s="20" t="s">
        <v>668</v>
      </c>
      <c r="AC3161" s="82" t="s">
        <v>668</v>
      </c>
      <c r="AD3161" s="20" t="s">
        <v>668</v>
      </c>
      <c r="AE3161" s="82" t="s">
        <v>668</v>
      </c>
      <c r="AF3161" s="20" t="s">
        <v>668</v>
      </c>
      <c r="AG3161" s="82" t="s">
        <v>668</v>
      </c>
      <c r="AH3161" s="20" t="s">
        <v>668</v>
      </c>
      <c r="AI3161" s="18" t="s">
        <v>668</v>
      </c>
      <c r="AJ3161" s="10" t="s">
        <v>668</v>
      </c>
    </row>
    <row r="3162" spans="1:36" ht="14.25" customHeight="1" x14ac:dyDescent="0.3">
      <c r="A3162" s="10" t="s">
        <v>5866</v>
      </c>
      <c r="B3162" s="10" t="s">
        <v>6012</v>
      </c>
      <c r="C3162" s="10" t="s">
        <v>6013</v>
      </c>
      <c r="D3162" s="10" t="s">
        <v>668</v>
      </c>
      <c r="E3162" s="33">
        <v>40001</v>
      </c>
      <c r="F3162" s="84">
        <v>832</v>
      </c>
      <c r="G3162" s="7" t="s">
        <v>3117</v>
      </c>
      <c r="H3162" s="10" t="s">
        <v>6014</v>
      </c>
      <c r="I3162" s="82" t="s">
        <v>5846</v>
      </c>
      <c r="J3162" s="82">
        <v>4</v>
      </c>
      <c r="K3162" s="82">
        <v>164</v>
      </c>
      <c r="L3162" s="82">
        <v>6</v>
      </c>
      <c r="M3162" s="82">
        <v>1</v>
      </c>
      <c r="N3162" s="82" t="s">
        <v>5850</v>
      </c>
      <c r="O3162" s="82">
        <v>13</v>
      </c>
      <c r="P3162" s="62" t="s">
        <v>5757</v>
      </c>
      <c r="Q3162" s="83">
        <v>-2.627445947</v>
      </c>
      <c r="R3162" s="83">
        <v>1.5301157834000001</v>
      </c>
      <c r="S3162" s="83">
        <v>-1.0973301630000001</v>
      </c>
      <c r="T3162" s="82" t="s">
        <v>5856</v>
      </c>
      <c r="U3162" s="82" t="s">
        <v>2515</v>
      </c>
      <c r="V3162" s="82" t="s">
        <v>668</v>
      </c>
      <c r="W3162" s="82" t="s">
        <v>668</v>
      </c>
      <c r="X3162" s="58" t="s">
        <v>668</v>
      </c>
      <c r="Y3162" s="82" t="s">
        <v>668</v>
      </c>
      <c r="Z3162" s="20" t="s">
        <v>668</v>
      </c>
      <c r="AA3162" s="82">
        <v>3</v>
      </c>
      <c r="AB3162" s="20" t="s">
        <v>668</v>
      </c>
      <c r="AC3162" s="82" t="s">
        <v>668</v>
      </c>
      <c r="AD3162" s="20" t="s">
        <v>668</v>
      </c>
      <c r="AE3162" s="82" t="s">
        <v>668</v>
      </c>
      <c r="AF3162" s="20" t="s">
        <v>668</v>
      </c>
      <c r="AG3162" s="82" t="s">
        <v>668</v>
      </c>
      <c r="AH3162" s="20" t="s">
        <v>668</v>
      </c>
      <c r="AI3162" s="18" t="s">
        <v>668</v>
      </c>
      <c r="AJ3162" s="10" t="s">
        <v>668</v>
      </c>
    </row>
    <row r="3163" spans="1:36" ht="14.25" customHeight="1" x14ac:dyDescent="0.3">
      <c r="A3163" s="10" t="s">
        <v>5868</v>
      </c>
      <c r="B3163" s="10" t="s">
        <v>6012</v>
      </c>
      <c r="C3163" s="10" t="s">
        <v>6013</v>
      </c>
      <c r="D3163" s="10" t="s">
        <v>668</v>
      </c>
      <c r="E3163" s="33">
        <v>40001</v>
      </c>
      <c r="F3163" s="84">
        <v>836</v>
      </c>
      <c r="G3163" s="7" t="s">
        <v>3117</v>
      </c>
      <c r="H3163" s="10" t="s">
        <v>6014</v>
      </c>
      <c r="I3163" s="82" t="s">
        <v>5846</v>
      </c>
      <c r="J3163" s="82">
        <v>4</v>
      </c>
      <c r="K3163" s="82">
        <v>172</v>
      </c>
      <c r="L3163" s="82">
        <v>4</v>
      </c>
      <c r="M3163" s="82">
        <v>1</v>
      </c>
      <c r="N3163" s="82" t="s">
        <v>5850</v>
      </c>
      <c r="O3163" s="82">
        <v>15</v>
      </c>
      <c r="P3163" s="62" t="s">
        <v>5757</v>
      </c>
      <c r="Q3163" s="83">
        <v>-8.3518711299999993</v>
      </c>
      <c r="R3163" s="83">
        <v>1.6420068191999999</v>
      </c>
      <c r="S3163" s="83">
        <v>-6.7098643109999996</v>
      </c>
      <c r="T3163" s="82" t="s">
        <v>5867</v>
      </c>
      <c r="U3163" s="82" t="s">
        <v>2515</v>
      </c>
      <c r="V3163" s="82" t="s">
        <v>668</v>
      </c>
      <c r="W3163" s="82" t="s">
        <v>668</v>
      </c>
      <c r="X3163" s="58" t="s">
        <v>668</v>
      </c>
      <c r="Y3163" s="82" t="s">
        <v>668</v>
      </c>
      <c r="Z3163" s="20" t="s">
        <v>668</v>
      </c>
      <c r="AA3163" s="82">
        <v>3</v>
      </c>
      <c r="AB3163" s="20" t="s">
        <v>668</v>
      </c>
      <c r="AC3163" s="82" t="s">
        <v>668</v>
      </c>
      <c r="AD3163" s="20" t="s">
        <v>668</v>
      </c>
      <c r="AE3163" s="82" t="s">
        <v>668</v>
      </c>
      <c r="AF3163" s="20" t="s">
        <v>668</v>
      </c>
      <c r="AG3163" s="82" t="s">
        <v>668</v>
      </c>
      <c r="AH3163" s="20" t="s">
        <v>668</v>
      </c>
      <c r="AI3163" s="18" t="s">
        <v>668</v>
      </c>
      <c r="AJ3163" s="10" t="s">
        <v>668</v>
      </c>
    </row>
    <row r="3164" spans="1:36" ht="14.25" customHeight="1" x14ac:dyDescent="0.3">
      <c r="A3164" s="10" t="s">
        <v>5869</v>
      </c>
      <c r="B3164" s="10" t="s">
        <v>6012</v>
      </c>
      <c r="C3164" s="10" t="s">
        <v>6013</v>
      </c>
      <c r="D3164" s="10" t="s">
        <v>668</v>
      </c>
      <c r="E3164" s="33">
        <v>40001</v>
      </c>
      <c r="F3164" s="84">
        <v>826</v>
      </c>
      <c r="G3164" s="7" t="s">
        <v>3117</v>
      </c>
      <c r="H3164" s="10" t="s">
        <v>6014</v>
      </c>
      <c r="I3164" s="82" t="s">
        <v>5846</v>
      </c>
      <c r="J3164" s="82">
        <v>4</v>
      </c>
      <c r="K3164" s="82">
        <v>174</v>
      </c>
      <c r="L3164" s="82">
        <v>4</v>
      </c>
      <c r="M3164" s="82">
        <v>1</v>
      </c>
      <c r="N3164" s="82" t="s">
        <v>5850</v>
      </c>
      <c r="O3164" s="82">
        <v>6</v>
      </c>
      <c r="P3164" s="62" t="s">
        <v>5757</v>
      </c>
      <c r="Q3164" s="83">
        <v>0.74626368409999999</v>
      </c>
      <c r="R3164" s="83">
        <v>1.0298299509</v>
      </c>
      <c r="S3164" s="83">
        <v>1.7760936350000001</v>
      </c>
      <c r="T3164" s="82" t="s">
        <v>5867</v>
      </c>
      <c r="U3164" s="82" t="s">
        <v>2515</v>
      </c>
      <c r="V3164" s="82" t="s">
        <v>668</v>
      </c>
      <c r="W3164" s="82" t="s">
        <v>668</v>
      </c>
      <c r="X3164" s="58" t="s">
        <v>668</v>
      </c>
      <c r="Y3164" s="82" t="s">
        <v>668</v>
      </c>
      <c r="Z3164" s="20" t="s">
        <v>668</v>
      </c>
      <c r="AA3164" s="82">
        <v>3</v>
      </c>
      <c r="AB3164" s="20" t="s">
        <v>668</v>
      </c>
      <c r="AC3164" s="82" t="s">
        <v>668</v>
      </c>
      <c r="AD3164" s="20" t="s">
        <v>668</v>
      </c>
      <c r="AE3164" s="82" t="s">
        <v>668</v>
      </c>
      <c r="AF3164" s="20" t="s">
        <v>668</v>
      </c>
      <c r="AG3164" s="82" t="s">
        <v>668</v>
      </c>
      <c r="AH3164" s="20" t="s">
        <v>668</v>
      </c>
      <c r="AI3164" s="18" t="s">
        <v>668</v>
      </c>
      <c r="AJ3164" s="10" t="s">
        <v>668</v>
      </c>
    </row>
    <row r="3165" spans="1:36" ht="14.25" customHeight="1" x14ac:dyDescent="0.3">
      <c r="A3165" s="10" t="s">
        <v>5870</v>
      </c>
      <c r="B3165" s="10" t="s">
        <v>6012</v>
      </c>
      <c r="C3165" s="10" t="s">
        <v>6013</v>
      </c>
      <c r="D3165" s="10" t="s">
        <v>668</v>
      </c>
      <c r="E3165" s="33">
        <v>40001</v>
      </c>
      <c r="F3165" s="84">
        <v>865</v>
      </c>
      <c r="G3165" s="7" t="s">
        <v>3117</v>
      </c>
      <c r="H3165" s="10" t="s">
        <v>6014</v>
      </c>
      <c r="I3165" s="82" t="s">
        <v>5846</v>
      </c>
      <c r="J3165" s="82">
        <v>4</v>
      </c>
      <c r="K3165" s="82">
        <v>176</v>
      </c>
      <c r="L3165" s="82">
        <v>5</v>
      </c>
      <c r="M3165" s="82">
        <v>3</v>
      </c>
      <c r="N3165" s="82" t="s">
        <v>5847</v>
      </c>
      <c r="O3165" s="82">
        <v>70</v>
      </c>
      <c r="P3165" s="62" t="s">
        <v>5757</v>
      </c>
      <c r="Q3165" s="83">
        <v>4.8165916675</v>
      </c>
      <c r="R3165" s="83">
        <v>1.6391332312</v>
      </c>
      <c r="S3165" s="83">
        <v>6.4557248986999998</v>
      </c>
      <c r="T3165" s="82" t="s">
        <v>1198</v>
      </c>
      <c r="U3165" s="82" t="s">
        <v>1193</v>
      </c>
      <c r="V3165" s="82" t="s">
        <v>668</v>
      </c>
      <c r="W3165" s="82" t="s">
        <v>668</v>
      </c>
      <c r="X3165" s="58" t="s">
        <v>668</v>
      </c>
      <c r="Y3165" s="82" t="s">
        <v>668</v>
      </c>
      <c r="Z3165" s="20" t="s">
        <v>668</v>
      </c>
      <c r="AA3165" s="82">
        <v>3</v>
      </c>
      <c r="AB3165" s="20" t="s">
        <v>668</v>
      </c>
      <c r="AC3165" s="82" t="s">
        <v>668</v>
      </c>
      <c r="AD3165" s="20" t="s">
        <v>668</v>
      </c>
      <c r="AE3165" s="82" t="s">
        <v>668</v>
      </c>
      <c r="AF3165" s="20" t="s">
        <v>668</v>
      </c>
      <c r="AG3165" s="82" t="s">
        <v>668</v>
      </c>
      <c r="AH3165" s="20" t="s">
        <v>668</v>
      </c>
      <c r="AI3165" s="18" t="s">
        <v>668</v>
      </c>
      <c r="AJ3165" s="10" t="s">
        <v>668</v>
      </c>
    </row>
    <row r="3166" spans="1:36" ht="14.25" customHeight="1" x14ac:dyDescent="0.3">
      <c r="A3166" s="10" t="s">
        <v>5871</v>
      </c>
      <c r="B3166" s="10" t="s">
        <v>6012</v>
      </c>
      <c r="C3166" s="10" t="s">
        <v>6013</v>
      </c>
      <c r="D3166" s="10" t="s">
        <v>668</v>
      </c>
      <c r="E3166" s="33">
        <v>40001</v>
      </c>
      <c r="F3166" s="84">
        <v>857</v>
      </c>
      <c r="G3166" s="7" t="s">
        <v>3117</v>
      </c>
      <c r="H3166" s="10" t="s">
        <v>6014</v>
      </c>
      <c r="I3166" s="82" t="s">
        <v>5846</v>
      </c>
      <c r="J3166" s="82">
        <v>4</v>
      </c>
      <c r="K3166" s="82">
        <v>181</v>
      </c>
      <c r="L3166" s="82">
        <v>2</v>
      </c>
      <c r="M3166" s="82">
        <v>3</v>
      </c>
      <c r="N3166" s="82" t="s">
        <v>5847</v>
      </c>
      <c r="O3166" s="82">
        <v>64</v>
      </c>
      <c r="P3166" s="62" t="s">
        <v>5757</v>
      </c>
      <c r="Q3166" s="83">
        <v>1.1126699104</v>
      </c>
      <c r="R3166" s="83">
        <v>7.1882230109999998</v>
      </c>
      <c r="S3166" s="83">
        <v>8.3008929212999991</v>
      </c>
      <c r="T3166" s="82" t="s">
        <v>1192</v>
      </c>
      <c r="U3166" s="82" t="s">
        <v>1193</v>
      </c>
      <c r="V3166" s="82" t="s">
        <v>668</v>
      </c>
      <c r="W3166" s="82" t="s">
        <v>668</v>
      </c>
      <c r="X3166" s="58" t="s">
        <v>668</v>
      </c>
      <c r="Y3166" s="82" t="s">
        <v>668</v>
      </c>
      <c r="Z3166" s="20" t="s">
        <v>668</v>
      </c>
      <c r="AA3166" s="82">
        <v>1</v>
      </c>
      <c r="AB3166" s="20" t="s">
        <v>668</v>
      </c>
      <c r="AC3166" s="82" t="s">
        <v>668</v>
      </c>
      <c r="AD3166" s="20" t="s">
        <v>668</v>
      </c>
      <c r="AE3166" s="82" t="s">
        <v>668</v>
      </c>
      <c r="AF3166" s="20" t="s">
        <v>668</v>
      </c>
      <c r="AG3166" s="82" t="s">
        <v>668</v>
      </c>
      <c r="AH3166" s="20" t="s">
        <v>668</v>
      </c>
      <c r="AI3166" s="18" t="s">
        <v>668</v>
      </c>
      <c r="AJ3166" s="10" t="s">
        <v>668</v>
      </c>
    </row>
    <row r="3167" spans="1:36" ht="14.25" customHeight="1" x14ac:dyDescent="0.3">
      <c r="A3167" s="10" t="s">
        <v>5873</v>
      </c>
      <c r="B3167" s="10" t="s">
        <v>6012</v>
      </c>
      <c r="C3167" s="10" t="s">
        <v>6013</v>
      </c>
      <c r="D3167" s="10" t="s">
        <v>668</v>
      </c>
      <c r="E3167" s="33">
        <v>40001</v>
      </c>
      <c r="F3167" s="84">
        <v>853</v>
      </c>
      <c r="G3167" s="7" t="s">
        <v>3117</v>
      </c>
      <c r="H3167" s="10" t="s">
        <v>6014</v>
      </c>
      <c r="I3167" s="82" t="s">
        <v>5846</v>
      </c>
      <c r="J3167" s="82">
        <v>5</v>
      </c>
      <c r="K3167" s="82">
        <v>200</v>
      </c>
      <c r="L3167" s="82">
        <v>5</v>
      </c>
      <c r="M3167" s="82">
        <v>2</v>
      </c>
      <c r="N3167" s="82" t="s">
        <v>5853</v>
      </c>
      <c r="O3167" s="82">
        <v>45</v>
      </c>
      <c r="P3167" s="62" t="s">
        <v>5757</v>
      </c>
      <c r="Q3167" s="83">
        <v>-2.5525231289999999</v>
      </c>
      <c r="R3167" s="83">
        <v>2.7620474509999999</v>
      </c>
      <c r="S3167" s="83">
        <v>0.20952432230000001</v>
      </c>
      <c r="T3167" s="82" t="s">
        <v>5851</v>
      </c>
      <c r="U3167" s="82" t="s">
        <v>5872</v>
      </c>
      <c r="V3167" s="82" t="s">
        <v>668</v>
      </c>
      <c r="W3167" s="82" t="s">
        <v>668</v>
      </c>
      <c r="X3167" s="58" t="s">
        <v>668</v>
      </c>
      <c r="Y3167" s="82" t="s">
        <v>668</v>
      </c>
      <c r="Z3167" s="20" t="s">
        <v>668</v>
      </c>
      <c r="AA3167" s="82">
        <v>1</v>
      </c>
      <c r="AB3167" s="20" t="s">
        <v>668</v>
      </c>
      <c r="AC3167" s="82" t="s">
        <v>668</v>
      </c>
      <c r="AD3167" s="20" t="s">
        <v>668</v>
      </c>
      <c r="AE3167" s="82" t="s">
        <v>668</v>
      </c>
      <c r="AF3167" s="20" t="s">
        <v>668</v>
      </c>
      <c r="AG3167" s="82" t="s">
        <v>668</v>
      </c>
      <c r="AH3167" s="20" t="s">
        <v>668</v>
      </c>
      <c r="AI3167" s="18" t="s">
        <v>668</v>
      </c>
      <c r="AJ3167" s="10" t="s">
        <v>668</v>
      </c>
    </row>
    <row r="3168" spans="1:36" ht="14.25" customHeight="1" x14ac:dyDescent="0.3">
      <c r="A3168" s="10" t="s">
        <v>5874</v>
      </c>
      <c r="B3168" s="10" t="s">
        <v>6012</v>
      </c>
      <c r="C3168" s="10" t="s">
        <v>6013</v>
      </c>
      <c r="D3168" s="10" t="s">
        <v>668</v>
      </c>
      <c r="E3168" s="33">
        <v>40001</v>
      </c>
      <c r="F3168" s="84">
        <v>842</v>
      </c>
      <c r="G3168" s="7" t="s">
        <v>3117</v>
      </c>
      <c r="H3168" s="10" t="s">
        <v>6014</v>
      </c>
      <c r="I3168" s="82" t="s">
        <v>5846</v>
      </c>
      <c r="J3168" s="82">
        <v>5</v>
      </c>
      <c r="K3168" s="82">
        <v>203</v>
      </c>
      <c r="L3168" s="82">
        <v>2</v>
      </c>
      <c r="M3168" s="82">
        <v>2</v>
      </c>
      <c r="N3168" s="82" t="s">
        <v>5853</v>
      </c>
      <c r="O3168" s="82">
        <v>37</v>
      </c>
      <c r="P3168" s="62" t="s">
        <v>5757</v>
      </c>
      <c r="Q3168" s="83">
        <v>2.1386801731</v>
      </c>
      <c r="R3168" s="83">
        <v>5.1053742230000001</v>
      </c>
      <c r="S3168" s="83">
        <v>7.2440543961000001</v>
      </c>
      <c r="T3168" s="82" t="s">
        <v>5851</v>
      </c>
      <c r="U3168" s="82" t="s">
        <v>2515</v>
      </c>
      <c r="V3168" s="82" t="s">
        <v>668</v>
      </c>
      <c r="W3168" s="82" t="s">
        <v>668</v>
      </c>
      <c r="X3168" s="58" t="s">
        <v>668</v>
      </c>
      <c r="Y3168" s="82" t="s">
        <v>668</v>
      </c>
      <c r="Z3168" s="20" t="s">
        <v>668</v>
      </c>
      <c r="AA3168" s="82">
        <v>1</v>
      </c>
      <c r="AB3168" s="20" t="s">
        <v>668</v>
      </c>
      <c r="AC3168" s="82" t="s">
        <v>668</v>
      </c>
      <c r="AD3168" s="20" t="s">
        <v>668</v>
      </c>
      <c r="AE3168" s="82" t="s">
        <v>668</v>
      </c>
      <c r="AF3168" s="20" t="s">
        <v>668</v>
      </c>
      <c r="AG3168" s="82" t="s">
        <v>668</v>
      </c>
      <c r="AH3168" s="20" t="s">
        <v>668</v>
      </c>
      <c r="AI3168" s="18" t="s">
        <v>668</v>
      </c>
      <c r="AJ3168" s="10" t="s">
        <v>668</v>
      </c>
    </row>
    <row r="3169" spans="1:36" ht="14.25" customHeight="1" x14ac:dyDescent="0.3">
      <c r="A3169" s="10" t="s">
        <v>5875</v>
      </c>
      <c r="B3169" s="10" t="s">
        <v>6012</v>
      </c>
      <c r="C3169" s="10" t="s">
        <v>6013</v>
      </c>
      <c r="D3169" s="10" t="s">
        <v>668</v>
      </c>
      <c r="E3169" s="33">
        <v>40001</v>
      </c>
      <c r="F3169" s="84">
        <v>846</v>
      </c>
      <c r="G3169" s="7" t="s">
        <v>3117</v>
      </c>
      <c r="H3169" s="10" t="s">
        <v>6014</v>
      </c>
      <c r="I3169" s="82" t="s">
        <v>5846</v>
      </c>
      <c r="J3169" s="82">
        <v>5</v>
      </c>
      <c r="K3169" s="82">
        <v>206</v>
      </c>
      <c r="L3169" s="82">
        <v>3</v>
      </c>
      <c r="M3169" s="82">
        <v>2</v>
      </c>
      <c r="N3169" s="82" t="s">
        <v>5853</v>
      </c>
      <c r="O3169" s="82">
        <v>40</v>
      </c>
      <c r="P3169" s="62" t="s">
        <v>5757</v>
      </c>
      <c r="Q3169" s="83">
        <v>-1.323528764</v>
      </c>
      <c r="R3169" s="83">
        <v>1.8331662171000001</v>
      </c>
      <c r="S3169" s="83">
        <v>0.5096374535</v>
      </c>
      <c r="T3169" s="82" t="s">
        <v>1198</v>
      </c>
      <c r="U3169" s="82" t="s">
        <v>1193</v>
      </c>
      <c r="V3169" s="82" t="s">
        <v>668</v>
      </c>
      <c r="W3169" s="82" t="s">
        <v>668</v>
      </c>
      <c r="X3169" s="58" t="s">
        <v>668</v>
      </c>
      <c r="Y3169" s="82" t="s">
        <v>668</v>
      </c>
      <c r="Z3169" s="20" t="s">
        <v>668</v>
      </c>
      <c r="AA3169" s="82">
        <v>1</v>
      </c>
      <c r="AB3169" s="20" t="s">
        <v>668</v>
      </c>
      <c r="AC3169" s="82" t="s">
        <v>668</v>
      </c>
      <c r="AD3169" s="20" t="s">
        <v>668</v>
      </c>
      <c r="AE3169" s="82" t="s">
        <v>668</v>
      </c>
      <c r="AF3169" s="20" t="s">
        <v>668</v>
      </c>
      <c r="AG3169" s="82" t="s">
        <v>668</v>
      </c>
      <c r="AH3169" s="20" t="s">
        <v>668</v>
      </c>
      <c r="AI3169" s="18" t="s">
        <v>668</v>
      </c>
      <c r="AJ3169" s="10" t="s">
        <v>668</v>
      </c>
    </row>
    <row r="3170" spans="1:36" ht="14.25" customHeight="1" x14ac:dyDescent="0.3">
      <c r="A3170" s="10" t="s">
        <v>5877</v>
      </c>
      <c r="B3170" s="10" t="s">
        <v>6012</v>
      </c>
      <c r="C3170" s="10" t="s">
        <v>6013</v>
      </c>
      <c r="D3170" s="10" t="s">
        <v>668</v>
      </c>
      <c r="E3170" s="33">
        <v>40001</v>
      </c>
      <c r="F3170" s="84">
        <v>837</v>
      </c>
      <c r="G3170" s="7" t="s">
        <v>3117</v>
      </c>
      <c r="H3170" s="10" t="s">
        <v>6014</v>
      </c>
      <c r="I3170" s="82" t="s">
        <v>5846</v>
      </c>
      <c r="J3170" s="82">
        <v>5</v>
      </c>
      <c r="K3170" s="82">
        <v>211</v>
      </c>
      <c r="L3170" s="82">
        <v>5</v>
      </c>
      <c r="M3170" s="82">
        <v>2</v>
      </c>
      <c r="N3170" s="82" t="s">
        <v>5853</v>
      </c>
      <c r="O3170" s="82">
        <v>32</v>
      </c>
      <c r="P3170" s="62" t="s">
        <v>5757</v>
      </c>
      <c r="Q3170" s="83">
        <v>7.3141168415999998</v>
      </c>
      <c r="R3170" s="83">
        <v>5.8428081343000002</v>
      </c>
      <c r="S3170" s="83">
        <v>13.156924976000001</v>
      </c>
      <c r="T3170" s="82" t="s">
        <v>5876</v>
      </c>
      <c r="U3170" s="82" t="s">
        <v>1193</v>
      </c>
      <c r="V3170" s="82" t="s">
        <v>668</v>
      </c>
      <c r="W3170" s="82" t="s">
        <v>668</v>
      </c>
      <c r="X3170" s="58" t="s">
        <v>668</v>
      </c>
      <c r="Y3170" s="82" t="s">
        <v>668</v>
      </c>
      <c r="Z3170" s="20" t="s">
        <v>668</v>
      </c>
      <c r="AA3170" s="82">
        <v>1</v>
      </c>
      <c r="AB3170" s="20" t="s">
        <v>668</v>
      </c>
      <c r="AC3170" s="82" t="s">
        <v>668</v>
      </c>
      <c r="AD3170" s="20" t="s">
        <v>668</v>
      </c>
      <c r="AE3170" s="82" t="s">
        <v>668</v>
      </c>
      <c r="AF3170" s="20" t="s">
        <v>668</v>
      </c>
      <c r="AG3170" s="82" t="s">
        <v>668</v>
      </c>
      <c r="AH3170" s="20" t="s">
        <v>668</v>
      </c>
      <c r="AI3170" s="18" t="s">
        <v>668</v>
      </c>
      <c r="AJ3170" s="10" t="s">
        <v>668</v>
      </c>
    </row>
    <row r="3171" spans="1:36" ht="14.25" customHeight="1" x14ac:dyDescent="0.3">
      <c r="A3171" s="10" t="s">
        <v>5878</v>
      </c>
      <c r="B3171" s="10" t="s">
        <v>6012</v>
      </c>
      <c r="C3171" s="10" t="s">
        <v>6013</v>
      </c>
      <c r="D3171" s="10" t="s">
        <v>668</v>
      </c>
      <c r="E3171" s="33">
        <v>40001</v>
      </c>
      <c r="F3171" s="84">
        <v>869</v>
      </c>
      <c r="G3171" s="7" t="s">
        <v>3117</v>
      </c>
      <c r="H3171" s="10" t="s">
        <v>6014</v>
      </c>
      <c r="I3171" s="82" t="s">
        <v>5846</v>
      </c>
      <c r="J3171" s="82">
        <v>5</v>
      </c>
      <c r="K3171" s="82">
        <v>215</v>
      </c>
      <c r="L3171" s="82">
        <v>4</v>
      </c>
      <c r="M3171" s="82">
        <v>3</v>
      </c>
      <c r="N3171" s="82" t="s">
        <v>5847</v>
      </c>
      <c r="O3171" s="82">
        <v>73</v>
      </c>
      <c r="P3171" s="62" t="s">
        <v>5757</v>
      </c>
      <c r="Q3171" s="83">
        <v>-3.331015646</v>
      </c>
      <c r="R3171" s="83">
        <v>4.4348359323000004</v>
      </c>
      <c r="S3171" s="83">
        <v>1.1038202864</v>
      </c>
      <c r="T3171" s="82" t="s">
        <v>5851</v>
      </c>
      <c r="U3171" s="82" t="s">
        <v>2515</v>
      </c>
      <c r="V3171" s="82" t="s">
        <v>668</v>
      </c>
      <c r="W3171" s="82" t="s">
        <v>668</v>
      </c>
      <c r="X3171" s="58" t="s">
        <v>668</v>
      </c>
      <c r="Y3171" s="82" t="s">
        <v>668</v>
      </c>
      <c r="Z3171" s="20" t="s">
        <v>668</v>
      </c>
      <c r="AA3171" s="82">
        <v>2</v>
      </c>
      <c r="AB3171" s="20" t="s">
        <v>668</v>
      </c>
      <c r="AC3171" s="82" t="s">
        <v>668</v>
      </c>
      <c r="AD3171" s="20" t="s">
        <v>668</v>
      </c>
      <c r="AE3171" s="82" t="s">
        <v>668</v>
      </c>
      <c r="AF3171" s="20" t="s">
        <v>668</v>
      </c>
      <c r="AG3171" s="82" t="s">
        <v>668</v>
      </c>
      <c r="AH3171" s="20" t="s">
        <v>668</v>
      </c>
      <c r="AI3171" s="18" t="s">
        <v>668</v>
      </c>
      <c r="AJ3171" s="10" t="s">
        <v>668</v>
      </c>
    </row>
    <row r="3172" spans="1:36" ht="14.25" customHeight="1" x14ac:dyDescent="0.3">
      <c r="A3172" s="10" t="s">
        <v>5879</v>
      </c>
      <c r="B3172" s="10" t="s">
        <v>6012</v>
      </c>
      <c r="C3172" s="10" t="s">
        <v>6013</v>
      </c>
      <c r="D3172" s="10" t="s">
        <v>668</v>
      </c>
      <c r="E3172" s="33">
        <v>40001</v>
      </c>
      <c r="F3172" s="84">
        <v>868</v>
      </c>
      <c r="G3172" s="7" t="s">
        <v>3117</v>
      </c>
      <c r="H3172" s="10" t="s">
        <v>6014</v>
      </c>
      <c r="I3172" s="82" t="s">
        <v>5846</v>
      </c>
      <c r="J3172" s="82">
        <v>5</v>
      </c>
      <c r="K3172" s="82">
        <v>217</v>
      </c>
      <c r="L3172" s="82">
        <v>2</v>
      </c>
      <c r="M3172" s="82">
        <v>3</v>
      </c>
      <c r="N3172" s="82" t="s">
        <v>5847</v>
      </c>
      <c r="O3172" s="82">
        <v>72</v>
      </c>
      <c r="P3172" s="62" t="s">
        <v>5757</v>
      </c>
      <c r="Q3172" s="83">
        <v>0.54518260860000001</v>
      </c>
      <c r="R3172" s="83">
        <v>2.3819718213000001</v>
      </c>
      <c r="S3172" s="83">
        <v>2.9271544298999999</v>
      </c>
      <c r="T3172" s="82" t="s">
        <v>1198</v>
      </c>
      <c r="U3172" s="82" t="s">
        <v>1193</v>
      </c>
      <c r="V3172" s="82" t="s">
        <v>668</v>
      </c>
      <c r="W3172" s="82" t="s">
        <v>668</v>
      </c>
      <c r="X3172" s="58" t="s">
        <v>668</v>
      </c>
      <c r="Y3172" s="82" t="s">
        <v>668</v>
      </c>
      <c r="Z3172" s="20" t="s">
        <v>668</v>
      </c>
      <c r="AA3172" s="82">
        <v>2</v>
      </c>
      <c r="AB3172" s="20" t="s">
        <v>668</v>
      </c>
      <c r="AC3172" s="82" t="s">
        <v>668</v>
      </c>
      <c r="AD3172" s="20" t="s">
        <v>668</v>
      </c>
      <c r="AE3172" s="82" t="s">
        <v>668</v>
      </c>
      <c r="AF3172" s="20" t="s">
        <v>668</v>
      </c>
      <c r="AG3172" s="82" t="s">
        <v>668</v>
      </c>
      <c r="AH3172" s="20" t="s">
        <v>668</v>
      </c>
      <c r="AI3172" s="18" t="s">
        <v>668</v>
      </c>
      <c r="AJ3172" s="10" t="s">
        <v>668</v>
      </c>
    </row>
    <row r="3173" spans="1:36" ht="14.25" customHeight="1" x14ac:dyDescent="0.3">
      <c r="A3173" s="10" t="s">
        <v>5881</v>
      </c>
      <c r="B3173" s="10" t="s">
        <v>6012</v>
      </c>
      <c r="C3173" s="10" t="s">
        <v>6013</v>
      </c>
      <c r="D3173" s="10" t="s">
        <v>668</v>
      </c>
      <c r="E3173" s="33">
        <v>40001</v>
      </c>
      <c r="F3173" s="84">
        <v>870</v>
      </c>
      <c r="G3173" s="7" t="s">
        <v>3117</v>
      </c>
      <c r="H3173" s="10" t="s">
        <v>6014</v>
      </c>
      <c r="I3173" s="82" t="s">
        <v>5846</v>
      </c>
      <c r="J3173" s="82">
        <v>6</v>
      </c>
      <c r="K3173" s="82">
        <v>261</v>
      </c>
      <c r="L3173" s="82">
        <v>4</v>
      </c>
      <c r="M3173" s="82">
        <v>3</v>
      </c>
      <c r="N3173" s="82" t="s">
        <v>5847</v>
      </c>
      <c r="O3173" s="82">
        <v>74</v>
      </c>
      <c r="P3173" s="62" t="s">
        <v>5757</v>
      </c>
      <c r="Q3173" s="83">
        <v>-2.2816433350000001</v>
      </c>
      <c r="R3173" s="83">
        <v>3.1312054941</v>
      </c>
      <c r="S3173" s="83">
        <v>0.84956215950000002</v>
      </c>
      <c r="T3173" s="82" t="s">
        <v>5880</v>
      </c>
      <c r="U3173" s="82" t="s">
        <v>5872</v>
      </c>
      <c r="V3173" s="82" t="s">
        <v>668</v>
      </c>
      <c r="W3173" s="82" t="s">
        <v>668</v>
      </c>
      <c r="X3173" s="58" t="s">
        <v>668</v>
      </c>
      <c r="Y3173" s="82" t="s">
        <v>668</v>
      </c>
      <c r="Z3173" s="20" t="s">
        <v>668</v>
      </c>
      <c r="AA3173" s="82">
        <v>1</v>
      </c>
      <c r="AB3173" s="20" t="s">
        <v>668</v>
      </c>
      <c r="AC3173" s="82" t="s">
        <v>668</v>
      </c>
      <c r="AD3173" s="20" t="s">
        <v>668</v>
      </c>
      <c r="AE3173" s="82" t="s">
        <v>668</v>
      </c>
      <c r="AF3173" s="20" t="s">
        <v>668</v>
      </c>
      <c r="AG3173" s="82" t="s">
        <v>668</v>
      </c>
      <c r="AH3173" s="20" t="s">
        <v>668</v>
      </c>
      <c r="AI3173" s="18" t="s">
        <v>668</v>
      </c>
      <c r="AJ3173" s="10" t="s">
        <v>668</v>
      </c>
    </row>
    <row r="3174" spans="1:36" ht="14.25" customHeight="1" x14ac:dyDescent="0.3">
      <c r="A3174" s="10" t="s">
        <v>5882</v>
      </c>
      <c r="B3174" s="10" t="s">
        <v>6012</v>
      </c>
      <c r="C3174" s="10" t="s">
        <v>6013</v>
      </c>
      <c r="D3174" s="10" t="s">
        <v>668</v>
      </c>
      <c r="E3174" s="33">
        <v>40001</v>
      </c>
      <c r="F3174" s="84">
        <v>843</v>
      </c>
      <c r="G3174" s="7" t="s">
        <v>3117</v>
      </c>
      <c r="H3174" s="10" t="s">
        <v>6014</v>
      </c>
      <c r="I3174" s="82" t="s">
        <v>5846</v>
      </c>
      <c r="J3174" s="82">
        <v>6</v>
      </c>
      <c r="K3174" s="82">
        <v>274</v>
      </c>
      <c r="L3174" s="82">
        <v>2</v>
      </c>
      <c r="M3174" s="82">
        <v>2</v>
      </c>
      <c r="N3174" s="82" t="s">
        <v>5853</v>
      </c>
      <c r="O3174" s="82">
        <v>38</v>
      </c>
      <c r="P3174" s="62" t="s">
        <v>5757</v>
      </c>
      <c r="Q3174" s="83">
        <v>-1.3718739209999999</v>
      </c>
      <c r="R3174" s="83">
        <v>3.0604621302999999</v>
      </c>
      <c r="S3174" s="83">
        <v>1.6885882091</v>
      </c>
      <c r="T3174" s="82" t="s">
        <v>5851</v>
      </c>
      <c r="U3174" s="82" t="s">
        <v>5872</v>
      </c>
      <c r="V3174" s="82" t="s">
        <v>668</v>
      </c>
      <c r="W3174" s="82" t="s">
        <v>668</v>
      </c>
      <c r="X3174" s="58" t="s">
        <v>668</v>
      </c>
      <c r="Y3174" s="82" t="s">
        <v>668</v>
      </c>
      <c r="Z3174" s="20" t="s">
        <v>668</v>
      </c>
      <c r="AA3174" s="82">
        <v>1</v>
      </c>
      <c r="AB3174" s="20" t="s">
        <v>668</v>
      </c>
      <c r="AC3174" s="82" t="s">
        <v>668</v>
      </c>
      <c r="AD3174" s="20" t="s">
        <v>668</v>
      </c>
      <c r="AE3174" s="82" t="s">
        <v>668</v>
      </c>
      <c r="AF3174" s="20" t="s">
        <v>668</v>
      </c>
      <c r="AG3174" s="82" t="s">
        <v>668</v>
      </c>
      <c r="AH3174" s="20" t="s">
        <v>668</v>
      </c>
      <c r="AI3174" s="18" t="s">
        <v>668</v>
      </c>
      <c r="AJ3174" s="10" t="s">
        <v>668</v>
      </c>
    </row>
    <row r="3175" spans="1:36" ht="14.25" customHeight="1" x14ac:dyDescent="0.3">
      <c r="A3175" s="10" t="s">
        <v>5883</v>
      </c>
      <c r="B3175" s="10" t="s">
        <v>6012</v>
      </c>
      <c r="C3175" s="10" t="s">
        <v>6013</v>
      </c>
      <c r="D3175" s="10" t="s">
        <v>668</v>
      </c>
      <c r="E3175" s="33">
        <v>40001</v>
      </c>
      <c r="F3175" s="84">
        <v>860</v>
      </c>
      <c r="G3175" s="7" t="s">
        <v>3117</v>
      </c>
      <c r="H3175" s="10" t="s">
        <v>6014</v>
      </c>
      <c r="I3175" s="82" t="s">
        <v>5846</v>
      </c>
      <c r="J3175" s="82">
        <v>7</v>
      </c>
      <c r="K3175" s="82">
        <v>299</v>
      </c>
      <c r="L3175" s="82">
        <v>3</v>
      </c>
      <c r="M3175" s="82">
        <v>3</v>
      </c>
      <c r="N3175" s="82" t="s">
        <v>5847</v>
      </c>
      <c r="O3175" s="82">
        <v>65</v>
      </c>
      <c r="P3175" s="62" t="s">
        <v>5757</v>
      </c>
      <c r="Q3175" s="83">
        <v>4.2448178646999999</v>
      </c>
      <c r="R3175" s="83">
        <v>2.3674431798</v>
      </c>
      <c r="S3175" s="83">
        <v>6.6122610445000003</v>
      </c>
      <c r="T3175" s="82" t="s">
        <v>5851</v>
      </c>
      <c r="U3175" s="82" t="s">
        <v>2515</v>
      </c>
      <c r="V3175" s="82" t="s">
        <v>668</v>
      </c>
      <c r="W3175" s="82" t="s">
        <v>668</v>
      </c>
      <c r="X3175" s="58" t="s">
        <v>668</v>
      </c>
      <c r="Y3175" s="82" t="s">
        <v>668</v>
      </c>
      <c r="Z3175" s="20" t="s">
        <v>668</v>
      </c>
      <c r="AA3175" s="82">
        <v>3</v>
      </c>
      <c r="AB3175" s="20" t="s">
        <v>668</v>
      </c>
      <c r="AC3175" s="82" t="s">
        <v>668</v>
      </c>
      <c r="AD3175" s="20" t="s">
        <v>668</v>
      </c>
      <c r="AE3175" s="82" t="s">
        <v>668</v>
      </c>
      <c r="AF3175" s="20" t="s">
        <v>668</v>
      </c>
      <c r="AG3175" s="82" t="s">
        <v>668</v>
      </c>
      <c r="AH3175" s="20" t="s">
        <v>668</v>
      </c>
      <c r="AI3175" s="18" t="s">
        <v>668</v>
      </c>
      <c r="AJ3175" s="10" t="s">
        <v>668</v>
      </c>
    </row>
    <row r="3176" spans="1:36" ht="14.25" customHeight="1" x14ac:dyDescent="0.3">
      <c r="A3176" s="10" t="s">
        <v>5884</v>
      </c>
      <c r="B3176" s="10" t="s">
        <v>6012</v>
      </c>
      <c r="C3176" s="10" t="s">
        <v>6013</v>
      </c>
      <c r="D3176" s="10" t="s">
        <v>668</v>
      </c>
      <c r="E3176" s="33">
        <v>40001</v>
      </c>
      <c r="F3176" s="84">
        <v>825</v>
      </c>
      <c r="G3176" s="7" t="s">
        <v>3117</v>
      </c>
      <c r="H3176" s="10" t="s">
        <v>6014</v>
      </c>
      <c r="I3176" s="82" t="s">
        <v>5846</v>
      </c>
      <c r="J3176" s="82">
        <v>8</v>
      </c>
      <c r="K3176" s="82">
        <v>343</v>
      </c>
      <c r="L3176" s="82">
        <v>5</v>
      </c>
      <c r="M3176" s="82">
        <v>1</v>
      </c>
      <c r="N3176" s="82" t="s">
        <v>5850</v>
      </c>
      <c r="O3176" s="82">
        <v>5</v>
      </c>
      <c r="P3176" s="62" t="s">
        <v>5757</v>
      </c>
      <c r="Q3176" s="83">
        <v>-1.846570933</v>
      </c>
      <c r="R3176" s="83">
        <v>1.5890392841000001</v>
      </c>
      <c r="S3176" s="83">
        <v>-0.25753164899999997</v>
      </c>
      <c r="T3176" s="82" t="s">
        <v>5851</v>
      </c>
      <c r="U3176" s="82" t="s">
        <v>1193</v>
      </c>
      <c r="V3176" s="82" t="s">
        <v>668</v>
      </c>
      <c r="W3176" s="82" t="s">
        <v>668</v>
      </c>
      <c r="X3176" s="58" t="s">
        <v>668</v>
      </c>
      <c r="Y3176" s="82" t="s">
        <v>668</v>
      </c>
      <c r="Z3176" s="20" t="s">
        <v>668</v>
      </c>
      <c r="AA3176" s="82">
        <v>2</v>
      </c>
      <c r="AB3176" s="20" t="s">
        <v>668</v>
      </c>
      <c r="AC3176" s="82" t="s">
        <v>668</v>
      </c>
      <c r="AD3176" s="20" t="s">
        <v>668</v>
      </c>
      <c r="AE3176" s="82" t="s">
        <v>668</v>
      </c>
      <c r="AF3176" s="20" t="s">
        <v>668</v>
      </c>
      <c r="AG3176" s="82" t="s">
        <v>668</v>
      </c>
      <c r="AH3176" s="20" t="s">
        <v>668</v>
      </c>
      <c r="AI3176" s="18" t="s">
        <v>668</v>
      </c>
      <c r="AJ3176" s="10" t="s">
        <v>668</v>
      </c>
    </row>
    <row r="3177" spans="1:36" ht="14.25" customHeight="1" x14ac:dyDescent="0.3">
      <c r="A3177" s="10" t="s">
        <v>5885</v>
      </c>
      <c r="B3177" s="10" t="s">
        <v>6012</v>
      </c>
      <c r="C3177" s="10" t="s">
        <v>6013</v>
      </c>
      <c r="D3177" s="10" t="s">
        <v>668</v>
      </c>
      <c r="E3177" s="33">
        <v>40001</v>
      </c>
      <c r="F3177" s="84">
        <v>827</v>
      </c>
      <c r="G3177" s="7" t="s">
        <v>3117</v>
      </c>
      <c r="H3177" s="10" t="s">
        <v>6014</v>
      </c>
      <c r="I3177" s="82" t="s">
        <v>5846</v>
      </c>
      <c r="J3177" s="82">
        <v>8</v>
      </c>
      <c r="K3177" s="82">
        <v>344</v>
      </c>
      <c r="L3177" s="82">
        <v>6</v>
      </c>
      <c r="M3177" s="82">
        <v>1</v>
      </c>
      <c r="N3177" s="82" t="s">
        <v>5850</v>
      </c>
      <c r="O3177" s="82">
        <v>10</v>
      </c>
      <c r="P3177" s="62" t="s">
        <v>5757</v>
      </c>
      <c r="Q3177" s="83">
        <v>-4.7009956229999998</v>
      </c>
      <c r="R3177" s="83">
        <v>3.4522083908000001</v>
      </c>
      <c r="S3177" s="83">
        <v>-1.2487872330000001</v>
      </c>
      <c r="T3177" s="82" t="s">
        <v>5851</v>
      </c>
      <c r="U3177" s="82" t="s">
        <v>2515</v>
      </c>
      <c r="V3177" s="82" t="s">
        <v>668</v>
      </c>
      <c r="W3177" s="82" t="s">
        <v>668</v>
      </c>
      <c r="X3177" s="58" t="s">
        <v>668</v>
      </c>
      <c r="Y3177" s="82" t="s">
        <v>668</v>
      </c>
      <c r="Z3177" s="20" t="s">
        <v>668</v>
      </c>
      <c r="AA3177" s="82">
        <v>1</v>
      </c>
      <c r="AB3177" s="20" t="s">
        <v>668</v>
      </c>
      <c r="AC3177" s="82" t="s">
        <v>668</v>
      </c>
      <c r="AD3177" s="20" t="s">
        <v>668</v>
      </c>
      <c r="AE3177" s="82" t="s">
        <v>668</v>
      </c>
      <c r="AF3177" s="20" t="s">
        <v>668</v>
      </c>
      <c r="AG3177" s="82" t="s">
        <v>668</v>
      </c>
      <c r="AH3177" s="20" t="s">
        <v>668</v>
      </c>
      <c r="AI3177" s="18" t="s">
        <v>668</v>
      </c>
      <c r="AJ3177" s="10" t="s">
        <v>668</v>
      </c>
    </row>
    <row r="3178" spans="1:36" ht="14.25" customHeight="1" x14ac:dyDescent="0.3">
      <c r="A3178" s="10" t="s">
        <v>5886</v>
      </c>
      <c r="B3178" s="10" t="s">
        <v>6012</v>
      </c>
      <c r="C3178" s="10" t="s">
        <v>6013</v>
      </c>
      <c r="D3178" s="10" t="s">
        <v>668</v>
      </c>
      <c r="E3178" s="33">
        <v>40001</v>
      </c>
      <c r="F3178" s="84">
        <v>861</v>
      </c>
      <c r="G3178" s="7" t="s">
        <v>3117</v>
      </c>
      <c r="H3178" s="10" t="s">
        <v>6014</v>
      </c>
      <c r="I3178" s="82" t="s">
        <v>5846</v>
      </c>
      <c r="J3178" s="82">
        <v>8</v>
      </c>
      <c r="K3178" s="82">
        <v>359</v>
      </c>
      <c r="L3178" s="82">
        <v>6</v>
      </c>
      <c r="M3178" s="82">
        <v>3</v>
      </c>
      <c r="N3178" s="82" t="s">
        <v>5847</v>
      </c>
      <c r="O3178" s="82">
        <v>66</v>
      </c>
      <c r="P3178" s="62" t="s">
        <v>5757</v>
      </c>
      <c r="Q3178" s="83">
        <v>7.1341651545999998</v>
      </c>
      <c r="R3178" s="83">
        <v>2.7561966076000002</v>
      </c>
      <c r="S3178" s="83">
        <v>9.8903617621999995</v>
      </c>
      <c r="T3178" s="82" t="s">
        <v>5851</v>
      </c>
      <c r="U3178" s="82" t="s">
        <v>2515</v>
      </c>
      <c r="V3178" s="82" t="s">
        <v>668</v>
      </c>
      <c r="W3178" s="82" t="s">
        <v>668</v>
      </c>
      <c r="X3178" s="58" t="s">
        <v>668</v>
      </c>
      <c r="Y3178" s="82" t="s">
        <v>668</v>
      </c>
      <c r="Z3178" s="20" t="s">
        <v>668</v>
      </c>
      <c r="AA3178" s="82">
        <v>2</v>
      </c>
      <c r="AB3178" s="20" t="s">
        <v>668</v>
      </c>
      <c r="AC3178" s="82" t="s">
        <v>668</v>
      </c>
      <c r="AD3178" s="20" t="s">
        <v>668</v>
      </c>
      <c r="AE3178" s="82" t="s">
        <v>668</v>
      </c>
      <c r="AF3178" s="20" t="s">
        <v>668</v>
      </c>
      <c r="AG3178" s="82" t="s">
        <v>668</v>
      </c>
      <c r="AH3178" s="20" t="s">
        <v>668</v>
      </c>
      <c r="AI3178" s="18" t="s">
        <v>668</v>
      </c>
      <c r="AJ3178" s="10" t="s">
        <v>668</v>
      </c>
    </row>
    <row r="3179" spans="1:36" ht="14.25" customHeight="1" x14ac:dyDescent="0.3">
      <c r="A3179" s="10" t="s">
        <v>5887</v>
      </c>
      <c r="B3179" s="10" t="s">
        <v>6012</v>
      </c>
      <c r="C3179" s="10" t="s">
        <v>6013</v>
      </c>
      <c r="D3179" s="10" t="s">
        <v>668</v>
      </c>
      <c r="E3179" s="33">
        <v>40001</v>
      </c>
      <c r="F3179" s="84">
        <v>855</v>
      </c>
      <c r="G3179" s="7" t="s">
        <v>3117</v>
      </c>
      <c r="H3179" s="10" t="s">
        <v>6014</v>
      </c>
      <c r="I3179" s="82" t="s">
        <v>5846</v>
      </c>
      <c r="J3179" s="82">
        <v>8</v>
      </c>
      <c r="K3179" s="82">
        <v>360</v>
      </c>
      <c r="L3179" s="82">
        <v>5</v>
      </c>
      <c r="M3179" s="82">
        <v>3</v>
      </c>
      <c r="N3179" s="82" t="s">
        <v>5847</v>
      </c>
      <c r="O3179" s="82">
        <v>62</v>
      </c>
      <c r="P3179" s="62" t="s">
        <v>5757</v>
      </c>
      <c r="Q3179" s="83">
        <v>7.9418674250999999</v>
      </c>
      <c r="R3179" s="83">
        <v>2.5877507679999998</v>
      </c>
      <c r="S3179" s="83">
        <v>10.529618192999999</v>
      </c>
      <c r="T3179" s="82" t="s">
        <v>5856</v>
      </c>
      <c r="U3179" s="82" t="s">
        <v>1193</v>
      </c>
      <c r="V3179" s="82" t="s">
        <v>668</v>
      </c>
      <c r="W3179" s="82" t="s">
        <v>668</v>
      </c>
      <c r="X3179" s="58" t="s">
        <v>668</v>
      </c>
      <c r="Y3179" s="82" t="s">
        <v>668</v>
      </c>
      <c r="Z3179" s="20" t="s">
        <v>668</v>
      </c>
      <c r="AA3179" s="82">
        <v>3</v>
      </c>
      <c r="AB3179" s="20" t="s">
        <v>668</v>
      </c>
      <c r="AC3179" s="82" t="s">
        <v>668</v>
      </c>
      <c r="AD3179" s="20" t="s">
        <v>668</v>
      </c>
      <c r="AE3179" s="82" t="s">
        <v>668</v>
      </c>
      <c r="AF3179" s="20" t="s">
        <v>668</v>
      </c>
      <c r="AG3179" s="82" t="s">
        <v>668</v>
      </c>
      <c r="AH3179" s="20" t="s">
        <v>668</v>
      </c>
      <c r="AI3179" s="18" t="s">
        <v>668</v>
      </c>
      <c r="AJ3179" s="10" t="s">
        <v>668</v>
      </c>
    </row>
    <row r="3180" spans="1:36" ht="14.25" customHeight="1" x14ac:dyDescent="0.3">
      <c r="A3180" s="10" t="s">
        <v>5888</v>
      </c>
      <c r="B3180" s="10" t="s">
        <v>6012</v>
      </c>
      <c r="C3180" s="10" t="s">
        <v>6013</v>
      </c>
      <c r="D3180" s="10" t="s">
        <v>668</v>
      </c>
      <c r="E3180" s="33">
        <v>40001</v>
      </c>
      <c r="F3180" s="84">
        <v>867</v>
      </c>
      <c r="G3180" s="7" t="s">
        <v>3117</v>
      </c>
      <c r="H3180" s="10" t="s">
        <v>6014</v>
      </c>
      <c r="I3180" s="82" t="s">
        <v>5846</v>
      </c>
      <c r="J3180" s="82">
        <v>8</v>
      </c>
      <c r="K3180" s="82">
        <v>362</v>
      </c>
      <c r="L3180" s="82">
        <v>5</v>
      </c>
      <c r="M3180" s="82">
        <v>3</v>
      </c>
      <c r="N3180" s="82" t="s">
        <v>5847</v>
      </c>
      <c r="O3180" s="82">
        <v>72</v>
      </c>
      <c r="P3180" s="62" t="s">
        <v>5757</v>
      </c>
      <c r="Q3180" s="83">
        <v>0.54518260860000001</v>
      </c>
      <c r="R3180" s="83">
        <v>2.7009937449999999</v>
      </c>
      <c r="S3180" s="83">
        <v>3.2461763536000001</v>
      </c>
      <c r="T3180" s="82" t="s">
        <v>1198</v>
      </c>
      <c r="U3180" s="82" t="s">
        <v>1193</v>
      </c>
      <c r="V3180" s="82" t="s">
        <v>668</v>
      </c>
      <c r="W3180" s="82" t="s">
        <v>668</v>
      </c>
      <c r="X3180" s="58" t="s">
        <v>668</v>
      </c>
      <c r="Y3180" s="82" t="s">
        <v>668</v>
      </c>
      <c r="Z3180" s="20" t="s">
        <v>668</v>
      </c>
      <c r="AA3180" s="82">
        <v>1</v>
      </c>
      <c r="AB3180" s="20" t="s">
        <v>668</v>
      </c>
      <c r="AC3180" s="82" t="s">
        <v>668</v>
      </c>
      <c r="AD3180" s="20" t="s">
        <v>668</v>
      </c>
      <c r="AE3180" s="82" t="s">
        <v>668</v>
      </c>
      <c r="AF3180" s="20" t="s">
        <v>668</v>
      </c>
      <c r="AG3180" s="82" t="s">
        <v>668</v>
      </c>
      <c r="AH3180" s="20" t="s">
        <v>668</v>
      </c>
      <c r="AI3180" s="18" t="s">
        <v>668</v>
      </c>
      <c r="AJ3180" s="10" t="s">
        <v>668</v>
      </c>
    </row>
    <row r="3181" spans="1:36" ht="14.25" customHeight="1" x14ac:dyDescent="0.3">
      <c r="A3181" s="10" t="s">
        <v>5890</v>
      </c>
      <c r="B3181" s="10" t="s">
        <v>6012</v>
      </c>
      <c r="C3181" s="10" t="s">
        <v>6013</v>
      </c>
      <c r="D3181" s="10" t="s">
        <v>668</v>
      </c>
      <c r="E3181" s="33">
        <v>40001</v>
      </c>
      <c r="F3181" s="84">
        <v>864</v>
      </c>
      <c r="G3181" s="7" t="s">
        <v>3117</v>
      </c>
      <c r="H3181" s="10" t="s">
        <v>6014</v>
      </c>
      <c r="I3181" s="82" t="s">
        <v>5846</v>
      </c>
      <c r="J3181" s="82">
        <v>8</v>
      </c>
      <c r="K3181" s="82">
        <v>365</v>
      </c>
      <c r="L3181" s="82">
        <v>5</v>
      </c>
      <c r="M3181" s="82">
        <v>3</v>
      </c>
      <c r="N3181" s="82" t="s">
        <v>5847</v>
      </c>
      <c r="O3181" s="82">
        <v>69</v>
      </c>
      <c r="P3181" s="62" t="s">
        <v>5757</v>
      </c>
      <c r="Q3181" s="83">
        <v>7.5196322758000003</v>
      </c>
      <c r="R3181" s="83">
        <v>3.4915117195000001</v>
      </c>
      <c r="S3181" s="83">
        <v>11.011143994999999</v>
      </c>
      <c r="T3181" s="82" t="s">
        <v>5851</v>
      </c>
      <c r="U3181" s="82" t="s">
        <v>2515</v>
      </c>
      <c r="V3181" s="82" t="s">
        <v>668</v>
      </c>
      <c r="W3181" s="82" t="s">
        <v>668</v>
      </c>
      <c r="X3181" s="58" t="s">
        <v>668</v>
      </c>
      <c r="Y3181" s="82" t="s">
        <v>668</v>
      </c>
      <c r="Z3181" s="20" t="s">
        <v>668</v>
      </c>
      <c r="AA3181" s="82">
        <v>2</v>
      </c>
      <c r="AB3181" s="20" t="s">
        <v>668</v>
      </c>
      <c r="AC3181" s="82" t="s">
        <v>668</v>
      </c>
      <c r="AD3181" s="20" t="s">
        <v>668</v>
      </c>
      <c r="AE3181" s="82" t="s">
        <v>668</v>
      </c>
      <c r="AF3181" s="20" t="s">
        <v>668</v>
      </c>
      <c r="AG3181" s="82" t="s">
        <v>668</v>
      </c>
      <c r="AH3181" s="20" t="s">
        <v>668</v>
      </c>
      <c r="AI3181" s="18" t="s">
        <v>668</v>
      </c>
      <c r="AJ3181" s="10" t="s">
        <v>668</v>
      </c>
    </row>
    <row r="3182" spans="1:36" ht="14.25" customHeight="1" x14ac:dyDescent="0.3">
      <c r="A3182" s="10" t="s">
        <v>5891</v>
      </c>
      <c r="B3182" s="10" t="s">
        <v>6012</v>
      </c>
      <c r="C3182" s="10" t="s">
        <v>6013</v>
      </c>
      <c r="D3182" s="10" t="s">
        <v>668</v>
      </c>
      <c r="E3182" s="33">
        <v>40001</v>
      </c>
      <c r="F3182" s="84">
        <v>858</v>
      </c>
      <c r="G3182" s="7" t="s">
        <v>3117</v>
      </c>
      <c r="H3182" s="10" t="s">
        <v>6014</v>
      </c>
      <c r="I3182" s="82" t="s">
        <v>5846</v>
      </c>
      <c r="J3182" s="82">
        <v>8</v>
      </c>
      <c r="K3182" s="82">
        <v>367</v>
      </c>
      <c r="L3182" s="82">
        <v>6</v>
      </c>
      <c r="M3182" s="82">
        <v>3</v>
      </c>
      <c r="N3182" s="82" t="s">
        <v>5847</v>
      </c>
      <c r="O3182" s="82">
        <v>64</v>
      </c>
      <c r="P3182" s="62" t="s">
        <v>5757</v>
      </c>
      <c r="Q3182" s="83">
        <v>1.1126699104</v>
      </c>
      <c r="R3182" s="83">
        <v>2.8206832115</v>
      </c>
      <c r="S3182" s="83">
        <v>3.9333531218000002</v>
      </c>
      <c r="T3182" s="82" t="s">
        <v>1198</v>
      </c>
      <c r="U3182" s="82" t="s">
        <v>1193</v>
      </c>
      <c r="V3182" s="82" t="s">
        <v>668</v>
      </c>
      <c r="W3182" s="82" t="s">
        <v>668</v>
      </c>
      <c r="X3182" s="58" t="s">
        <v>668</v>
      </c>
      <c r="Y3182" s="82" t="s">
        <v>668</v>
      </c>
      <c r="Z3182" s="20" t="s">
        <v>668</v>
      </c>
      <c r="AA3182" s="82">
        <v>2</v>
      </c>
      <c r="AB3182" s="20" t="s">
        <v>668</v>
      </c>
      <c r="AC3182" s="82" t="s">
        <v>668</v>
      </c>
      <c r="AD3182" s="20" t="s">
        <v>668</v>
      </c>
      <c r="AE3182" s="82" t="s">
        <v>668</v>
      </c>
      <c r="AF3182" s="20" t="s">
        <v>668</v>
      </c>
      <c r="AG3182" s="82" t="s">
        <v>668</v>
      </c>
      <c r="AH3182" s="20" t="s">
        <v>668</v>
      </c>
      <c r="AI3182" s="18" t="s">
        <v>668</v>
      </c>
      <c r="AJ3182" s="10" t="s">
        <v>668</v>
      </c>
    </row>
    <row r="3183" spans="1:36" ht="14.25" customHeight="1" x14ac:dyDescent="0.3">
      <c r="A3183" s="10" t="s">
        <v>5892</v>
      </c>
      <c r="B3183" s="10" t="s">
        <v>6012</v>
      </c>
      <c r="C3183" s="10" t="s">
        <v>6013</v>
      </c>
      <c r="D3183" s="10" t="s">
        <v>668</v>
      </c>
      <c r="E3183" s="33">
        <v>40001</v>
      </c>
      <c r="F3183" s="84">
        <v>850</v>
      </c>
      <c r="G3183" s="7" t="s">
        <v>3117</v>
      </c>
      <c r="H3183" s="10" t="s">
        <v>6014</v>
      </c>
      <c r="I3183" s="82" t="s">
        <v>5846</v>
      </c>
      <c r="J3183" s="82">
        <v>8</v>
      </c>
      <c r="K3183" s="82">
        <v>371</v>
      </c>
      <c r="L3183" s="82">
        <v>6</v>
      </c>
      <c r="M3183" s="82">
        <v>2</v>
      </c>
      <c r="N3183" s="82" t="s">
        <v>5853</v>
      </c>
      <c r="O3183" s="82">
        <v>43</v>
      </c>
      <c r="P3183" s="62" t="s">
        <v>5757</v>
      </c>
      <c r="Q3183" s="83">
        <v>-5.7734745930000004</v>
      </c>
      <c r="R3183" s="83">
        <v>2.8615439995999998</v>
      </c>
      <c r="S3183" s="83">
        <v>-2.9119305930000001</v>
      </c>
      <c r="T3183" s="82" t="s">
        <v>5851</v>
      </c>
      <c r="U3183" s="82" t="s">
        <v>2515</v>
      </c>
      <c r="V3183" s="82" t="s">
        <v>668</v>
      </c>
      <c r="W3183" s="82" t="s">
        <v>668</v>
      </c>
      <c r="X3183" s="58" t="s">
        <v>668</v>
      </c>
      <c r="Y3183" s="82" t="s">
        <v>668</v>
      </c>
      <c r="Z3183" s="20" t="s">
        <v>668</v>
      </c>
      <c r="AA3183" s="82">
        <v>2</v>
      </c>
      <c r="AB3183" s="20" t="s">
        <v>668</v>
      </c>
      <c r="AC3183" s="82" t="s">
        <v>668</v>
      </c>
      <c r="AD3183" s="20" t="s">
        <v>668</v>
      </c>
      <c r="AE3183" s="82" t="s">
        <v>668</v>
      </c>
      <c r="AF3183" s="20" t="s">
        <v>668</v>
      </c>
      <c r="AG3183" s="82" t="s">
        <v>668</v>
      </c>
      <c r="AH3183" s="20" t="s">
        <v>668</v>
      </c>
      <c r="AI3183" s="18" t="s">
        <v>668</v>
      </c>
      <c r="AJ3183" s="10" t="s">
        <v>668</v>
      </c>
    </row>
    <row r="3184" spans="1:36" ht="14.25" customHeight="1" x14ac:dyDescent="0.3">
      <c r="A3184" s="10" t="s">
        <v>5893</v>
      </c>
      <c r="B3184" s="10" t="s">
        <v>6012</v>
      </c>
      <c r="C3184" s="10" t="s">
        <v>6013</v>
      </c>
      <c r="D3184" s="10" t="s">
        <v>668</v>
      </c>
      <c r="E3184" s="33">
        <v>40001</v>
      </c>
      <c r="F3184" s="84">
        <v>833</v>
      </c>
      <c r="G3184" s="7" t="s">
        <v>3117</v>
      </c>
      <c r="H3184" s="10" t="s">
        <v>6014</v>
      </c>
      <c r="I3184" s="82" t="s">
        <v>5846</v>
      </c>
      <c r="J3184" s="82">
        <v>9</v>
      </c>
      <c r="K3184" s="82">
        <v>396</v>
      </c>
      <c r="L3184" s="82">
        <v>4</v>
      </c>
      <c r="M3184" s="82">
        <v>1</v>
      </c>
      <c r="N3184" s="82" t="s">
        <v>5850</v>
      </c>
      <c r="O3184" s="82">
        <v>14</v>
      </c>
      <c r="P3184" s="62" t="s">
        <v>5757</v>
      </c>
      <c r="Q3184" s="83">
        <v>1.3601425463000001</v>
      </c>
      <c r="R3184" s="83">
        <v>5.0644205324999998</v>
      </c>
      <c r="S3184" s="83">
        <v>6.4245630789000003</v>
      </c>
      <c r="T3184" s="82" t="s">
        <v>5856</v>
      </c>
      <c r="U3184" s="82" t="s">
        <v>1193</v>
      </c>
      <c r="V3184" s="82" t="s">
        <v>668</v>
      </c>
      <c r="W3184" s="82" t="s">
        <v>668</v>
      </c>
      <c r="X3184" s="58" t="s">
        <v>668</v>
      </c>
      <c r="Y3184" s="82" t="s">
        <v>668</v>
      </c>
      <c r="Z3184" s="20" t="s">
        <v>668</v>
      </c>
      <c r="AA3184" s="82">
        <v>2</v>
      </c>
      <c r="AB3184" s="20" t="s">
        <v>668</v>
      </c>
      <c r="AC3184" s="82" t="s">
        <v>668</v>
      </c>
      <c r="AD3184" s="20" t="s">
        <v>668</v>
      </c>
      <c r="AE3184" s="82" t="s">
        <v>668</v>
      </c>
      <c r="AF3184" s="20" t="s">
        <v>668</v>
      </c>
      <c r="AG3184" s="82" t="s">
        <v>668</v>
      </c>
      <c r="AH3184" s="20" t="s">
        <v>668</v>
      </c>
      <c r="AI3184" s="18" t="s">
        <v>668</v>
      </c>
      <c r="AJ3184" s="10" t="s">
        <v>668</v>
      </c>
    </row>
    <row r="3185" spans="1:36" ht="14.25" customHeight="1" x14ac:dyDescent="0.3">
      <c r="A3185" s="10" t="s">
        <v>5894</v>
      </c>
      <c r="B3185" s="10" t="s">
        <v>6012</v>
      </c>
      <c r="C3185" s="10" t="s">
        <v>6013</v>
      </c>
      <c r="D3185" s="10" t="s">
        <v>668</v>
      </c>
      <c r="E3185" s="33">
        <v>40001</v>
      </c>
      <c r="F3185" s="84">
        <v>835</v>
      </c>
      <c r="G3185" s="7" t="s">
        <v>3117</v>
      </c>
      <c r="H3185" s="10" t="s">
        <v>6014</v>
      </c>
      <c r="I3185" s="82" t="s">
        <v>5846</v>
      </c>
      <c r="J3185" s="82">
        <v>9</v>
      </c>
      <c r="K3185" s="82">
        <v>399</v>
      </c>
      <c r="L3185" s="82">
        <v>5</v>
      </c>
      <c r="M3185" s="82">
        <v>1</v>
      </c>
      <c r="N3185" s="82" t="s">
        <v>5850</v>
      </c>
      <c r="O3185" s="82">
        <v>15</v>
      </c>
      <c r="P3185" s="62" t="s">
        <v>5757</v>
      </c>
      <c r="Q3185" s="83">
        <v>-8.3518711299999993</v>
      </c>
      <c r="R3185" s="83">
        <v>2.6714805501000001</v>
      </c>
      <c r="S3185" s="83">
        <v>-5.6803905800000001</v>
      </c>
      <c r="T3185" s="82" t="s">
        <v>5867</v>
      </c>
      <c r="U3185" s="82" t="s">
        <v>2515</v>
      </c>
      <c r="V3185" s="82" t="s">
        <v>668</v>
      </c>
      <c r="W3185" s="82" t="s">
        <v>668</v>
      </c>
      <c r="X3185" s="58" t="s">
        <v>668</v>
      </c>
      <c r="Y3185" s="82" t="s">
        <v>668</v>
      </c>
      <c r="Z3185" s="20" t="s">
        <v>668</v>
      </c>
      <c r="AA3185" s="82">
        <v>1</v>
      </c>
      <c r="AB3185" s="20" t="s">
        <v>668</v>
      </c>
      <c r="AC3185" s="82" t="s">
        <v>668</v>
      </c>
      <c r="AD3185" s="20" t="s">
        <v>668</v>
      </c>
      <c r="AE3185" s="82" t="s">
        <v>668</v>
      </c>
      <c r="AF3185" s="20" t="s">
        <v>668</v>
      </c>
      <c r="AG3185" s="82" t="s">
        <v>668</v>
      </c>
      <c r="AH3185" s="20" t="s">
        <v>668</v>
      </c>
      <c r="AI3185" s="18" t="s">
        <v>668</v>
      </c>
      <c r="AJ3185" s="10" t="s">
        <v>668</v>
      </c>
    </row>
    <row r="3186" spans="1:36" ht="14.25" customHeight="1" x14ac:dyDescent="0.3">
      <c r="A3186" s="10" t="s">
        <v>5895</v>
      </c>
      <c r="B3186" s="10" t="s">
        <v>6012</v>
      </c>
      <c r="C3186" s="10" t="s">
        <v>6013</v>
      </c>
      <c r="D3186" s="10" t="s">
        <v>668</v>
      </c>
      <c r="E3186" s="33">
        <v>40001</v>
      </c>
      <c r="F3186" s="84">
        <v>831</v>
      </c>
      <c r="G3186" s="7" t="s">
        <v>3117</v>
      </c>
      <c r="H3186" s="10" t="s">
        <v>6014</v>
      </c>
      <c r="I3186" s="82" t="s">
        <v>5846</v>
      </c>
      <c r="J3186" s="82">
        <v>9</v>
      </c>
      <c r="K3186" s="82">
        <v>402</v>
      </c>
      <c r="L3186" s="82">
        <v>3</v>
      </c>
      <c r="M3186" s="82">
        <v>1</v>
      </c>
      <c r="N3186" s="82" t="s">
        <v>5850</v>
      </c>
      <c r="O3186" s="82">
        <v>13</v>
      </c>
      <c r="P3186" s="62" t="s">
        <v>5757</v>
      </c>
      <c r="Q3186" s="83">
        <v>-2.627445947</v>
      </c>
      <c r="R3186" s="83">
        <v>4.8479475465000004</v>
      </c>
      <c r="S3186" s="83">
        <v>2.2205015997999999</v>
      </c>
      <c r="T3186" s="82" t="s">
        <v>5851</v>
      </c>
      <c r="U3186" s="82" t="s">
        <v>2515</v>
      </c>
      <c r="V3186" s="82" t="s">
        <v>668</v>
      </c>
      <c r="W3186" s="82" t="s">
        <v>668</v>
      </c>
      <c r="X3186" s="58" t="s">
        <v>668</v>
      </c>
      <c r="Y3186" s="82" t="s">
        <v>668</v>
      </c>
      <c r="Z3186" s="20" t="s">
        <v>668</v>
      </c>
      <c r="AA3186" s="82">
        <v>2</v>
      </c>
      <c r="AB3186" s="20" t="s">
        <v>668</v>
      </c>
      <c r="AC3186" s="82" t="s">
        <v>668</v>
      </c>
      <c r="AD3186" s="20" t="s">
        <v>668</v>
      </c>
      <c r="AE3186" s="82" t="s">
        <v>668</v>
      </c>
      <c r="AF3186" s="20" t="s">
        <v>668</v>
      </c>
      <c r="AG3186" s="82" t="s">
        <v>668</v>
      </c>
      <c r="AH3186" s="20" t="s">
        <v>668</v>
      </c>
      <c r="AI3186" s="18" t="s">
        <v>668</v>
      </c>
      <c r="AJ3186" s="10" t="s">
        <v>668</v>
      </c>
    </row>
    <row r="3187" spans="1:36" ht="14.25" customHeight="1" x14ac:dyDescent="0.3">
      <c r="A3187" s="10" t="s">
        <v>5897</v>
      </c>
      <c r="B3187" s="10" t="s">
        <v>6012</v>
      </c>
      <c r="C3187" s="10" t="s">
        <v>6013</v>
      </c>
      <c r="D3187" s="10" t="s">
        <v>668</v>
      </c>
      <c r="E3187" s="33">
        <v>40001</v>
      </c>
      <c r="F3187" s="84">
        <v>848</v>
      </c>
      <c r="G3187" s="7" t="s">
        <v>3117</v>
      </c>
      <c r="H3187" s="10" t="s">
        <v>6014</v>
      </c>
      <c r="I3187" s="82" t="s">
        <v>5846</v>
      </c>
      <c r="J3187" s="82">
        <v>9</v>
      </c>
      <c r="K3187" s="82">
        <v>408</v>
      </c>
      <c r="L3187" s="82">
        <v>2</v>
      </c>
      <c r="M3187" s="82">
        <v>2</v>
      </c>
      <c r="N3187" s="82" t="s">
        <v>5853</v>
      </c>
      <c r="O3187" s="82">
        <v>42</v>
      </c>
      <c r="P3187" s="62" t="s">
        <v>5757</v>
      </c>
      <c r="Q3187" s="83">
        <v>-0.72230855199999999</v>
      </c>
      <c r="R3187" s="83">
        <v>3.5874373351000002</v>
      </c>
      <c r="S3187" s="83">
        <v>2.8651287826999998</v>
      </c>
      <c r="T3187" s="82" t="s">
        <v>5896</v>
      </c>
      <c r="U3187" s="82" t="s">
        <v>1193</v>
      </c>
      <c r="V3187" s="82" t="s">
        <v>668</v>
      </c>
      <c r="W3187" s="82" t="s">
        <v>668</v>
      </c>
      <c r="X3187" s="58" t="s">
        <v>668</v>
      </c>
      <c r="Y3187" s="82" t="s">
        <v>668</v>
      </c>
      <c r="Z3187" s="20" t="s">
        <v>668</v>
      </c>
      <c r="AA3187" s="82">
        <v>1</v>
      </c>
      <c r="AB3187" s="20" t="s">
        <v>668</v>
      </c>
      <c r="AC3187" s="82" t="s">
        <v>668</v>
      </c>
      <c r="AD3187" s="20" t="s">
        <v>668</v>
      </c>
      <c r="AE3187" s="82" t="s">
        <v>668</v>
      </c>
      <c r="AF3187" s="20" t="s">
        <v>668</v>
      </c>
      <c r="AG3187" s="82" t="s">
        <v>668</v>
      </c>
      <c r="AH3187" s="20" t="s">
        <v>668</v>
      </c>
      <c r="AI3187" s="18" t="s">
        <v>668</v>
      </c>
      <c r="AJ3187" s="10" t="s">
        <v>668</v>
      </c>
    </row>
    <row r="3188" spans="1:36" ht="14.25" customHeight="1" x14ac:dyDescent="0.3">
      <c r="A3188" s="10" t="s">
        <v>5899</v>
      </c>
      <c r="B3188" s="10" t="s">
        <v>6012</v>
      </c>
      <c r="C3188" s="10" t="s">
        <v>6013</v>
      </c>
      <c r="D3188" s="10" t="s">
        <v>668</v>
      </c>
      <c r="E3188" s="33">
        <v>40001</v>
      </c>
      <c r="F3188" s="84">
        <v>844</v>
      </c>
      <c r="G3188" s="7" t="s">
        <v>3117</v>
      </c>
      <c r="H3188" s="10" t="s">
        <v>6014</v>
      </c>
      <c r="I3188" s="82" t="s">
        <v>5846</v>
      </c>
      <c r="J3188" s="82">
        <v>9</v>
      </c>
      <c r="K3188" s="82">
        <v>411</v>
      </c>
      <c r="L3188" s="82">
        <v>3</v>
      </c>
      <c r="M3188" s="82">
        <v>2</v>
      </c>
      <c r="N3188" s="82" t="s">
        <v>5853</v>
      </c>
      <c r="O3188" s="82">
        <v>39</v>
      </c>
      <c r="P3188" s="62" t="s">
        <v>5757</v>
      </c>
      <c r="Q3188" s="83">
        <v>1.4546020144</v>
      </c>
      <c r="R3188" s="83">
        <v>4.1637712437000003</v>
      </c>
      <c r="S3188" s="83">
        <v>5.6183732580000001</v>
      </c>
      <c r="T3188" s="82" t="s">
        <v>5898</v>
      </c>
      <c r="U3188" s="82" t="s">
        <v>1193</v>
      </c>
      <c r="V3188" s="82" t="s">
        <v>668</v>
      </c>
      <c r="W3188" s="82" t="s">
        <v>668</v>
      </c>
      <c r="X3188" s="58" t="s">
        <v>668</v>
      </c>
      <c r="Y3188" s="82" t="s">
        <v>668</v>
      </c>
      <c r="Z3188" s="20" t="s">
        <v>668</v>
      </c>
      <c r="AA3188" s="82">
        <v>1</v>
      </c>
      <c r="AB3188" s="20" t="s">
        <v>668</v>
      </c>
      <c r="AC3188" s="82" t="s">
        <v>668</v>
      </c>
      <c r="AD3188" s="20" t="s">
        <v>668</v>
      </c>
      <c r="AE3188" s="82" t="s">
        <v>668</v>
      </c>
      <c r="AF3188" s="20" t="s">
        <v>668</v>
      </c>
      <c r="AG3188" s="82" t="s">
        <v>668</v>
      </c>
      <c r="AH3188" s="20" t="s">
        <v>668</v>
      </c>
      <c r="AI3188" s="18" t="s">
        <v>668</v>
      </c>
      <c r="AJ3188" s="10" t="s">
        <v>668</v>
      </c>
    </row>
    <row r="3189" spans="1:36" ht="14.25" customHeight="1" x14ac:dyDescent="0.3">
      <c r="A3189" s="10" t="s">
        <v>5900</v>
      </c>
      <c r="B3189" s="10" t="s">
        <v>6012</v>
      </c>
      <c r="C3189" s="10" t="s">
        <v>6013</v>
      </c>
      <c r="D3189" s="10" t="s">
        <v>668</v>
      </c>
      <c r="E3189" s="33">
        <v>40001</v>
      </c>
      <c r="F3189" s="84">
        <v>859</v>
      </c>
      <c r="G3189" s="7" t="s">
        <v>3117</v>
      </c>
      <c r="H3189" s="10" t="s">
        <v>6014</v>
      </c>
      <c r="I3189" s="82" t="s">
        <v>5846</v>
      </c>
      <c r="J3189" s="82">
        <v>9</v>
      </c>
      <c r="K3189" s="82">
        <v>419</v>
      </c>
      <c r="L3189" s="82">
        <v>2</v>
      </c>
      <c r="M3189" s="82">
        <v>3</v>
      </c>
      <c r="N3189" s="82" t="s">
        <v>5847</v>
      </c>
      <c r="O3189" s="82">
        <v>65</v>
      </c>
      <c r="P3189" s="62" t="s">
        <v>5757</v>
      </c>
      <c r="Q3189" s="83">
        <v>4.2448178646999999</v>
      </c>
      <c r="R3189" s="83">
        <v>3.0603122612</v>
      </c>
      <c r="S3189" s="83">
        <v>7.3051301257999999</v>
      </c>
      <c r="T3189" s="82" t="s">
        <v>5856</v>
      </c>
      <c r="U3189" s="82" t="s">
        <v>2515</v>
      </c>
      <c r="V3189" s="82" t="s">
        <v>668</v>
      </c>
      <c r="W3189" s="82" t="s">
        <v>668</v>
      </c>
      <c r="X3189" s="58" t="s">
        <v>668</v>
      </c>
      <c r="Y3189" s="82" t="s">
        <v>668</v>
      </c>
      <c r="Z3189" s="20" t="s">
        <v>668</v>
      </c>
      <c r="AA3189" s="82">
        <v>2</v>
      </c>
      <c r="AB3189" s="20" t="s">
        <v>668</v>
      </c>
      <c r="AC3189" s="82" t="s">
        <v>668</v>
      </c>
      <c r="AD3189" s="20" t="s">
        <v>668</v>
      </c>
      <c r="AE3189" s="82" t="s">
        <v>668</v>
      </c>
      <c r="AF3189" s="20" t="s">
        <v>668</v>
      </c>
      <c r="AG3189" s="82" t="s">
        <v>668</v>
      </c>
      <c r="AH3189" s="20" t="s">
        <v>668</v>
      </c>
      <c r="AI3189" s="18" t="s">
        <v>668</v>
      </c>
      <c r="AJ3189" s="10" t="s">
        <v>668</v>
      </c>
    </row>
    <row r="3190" spans="1:36" ht="14.25" customHeight="1" x14ac:dyDescent="0.3">
      <c r="A3190" s="10" t="s">
        <v>5901</v>
      </c>
      <c r="B3190" s="10" t="s">
        <v>6012</v>
      </c>
      <c r="C3190" s="10" t="s">
        <v>6013</v>
      </c>
      <c r="D3190" s="10" t="s">
        <v>668</v>
      </c>
      <c r="E3190" s="33">
        <v>40001</v>
      </c>
      <c r="F3190" s="84">
        <v>852</v>
      </c>
      <c r="G3190" s="7" t="s">
        <v>3117</v>
      </c>
      <c r="H3190" s="10" t="s">
        <v>6014</v>
      </c>
      <c r="I3190" s="82" t="s">
        <v>5846</v>
      </c>
      <c r="J3190" s="82">
        <v>10</v>
      </c>
      <c r="K3190" s="82">
        <v>438</v>
      </c>
      <c r="L3190" s="82">
        <v>6</v>
      </c>
      <c r="M3190" s="82">
        <v>2</v>
      </c>
      <c r="N3190" s="82" t="s">
        <v>5853</v>
      </c>
      <c r="O3190" s="82">
        <v>44</v>
      </c>
      <c r="P3190" s="62" t="s">
        <v>5757</v>
      </c>
      <c r="Q3190" s="83">
        <v>-5.2914918819999999</v>
      </c>
      <c r="R3190" s="83">
        <v>3.7167748122000002</v>
      </c>
      <c r="S3190" s="83">
        <v>-1.5747170699999999</v>
      </c>
      <c r="T3190" s="82" t="s">
        <v>5851</v>
      </c>
      <c r="U3190" s="82" t="s">
        <v>2515</v>
      </c>
      <c r="V3190" s="82" t="s">
        <v>668</v>
      </c>
      <c r="W3190" s="82" t="s">
        <v>668</v>
      </c>
      <c r="X3190" s="58" t="s">
        <v>668</v>
      </c>
      <c r="Y3190" s="82" t="s">
        <v>668</v>
      </c>
      <c r="Z3190" s="20" t="s">
        <v>668</v>
      </c>
      <c r="AA3190" s="82">
        <v>1</v>
      </c>
      <c r="AB3190" s="20" t="s">
        <v>668</v>
      </c>
      <c r="AC3190" s="82" t="s">
        <v>668</v>
      </c>
      <c r="AD3190" s="20" t="s">
        <v>668</v>
      </c>
      <c r="AE3190" s="82" t="s">
        <v>668</v>
      </c>
      <c r="AF3190" s="20" t="s">
        <v>668</v>
      </c>
      <c r="AG3190" s="82" t="s">
        <v>668</v>
      </c>
      <c r="AH3190" s="20" t="s">
        <v>668</v>
      </c>
      <c r="AI3190" s="18" t="s">
        <v>668</v>
      </c>
      <c r="AJ3190" s="10" t="s">
        <v>668</v>
      </c>
    </row>
    <row r="3191" spans="1:36" ht="14.25" customHeight="1" x14ac:dyDescent="0.3">
      <c r="A3191" s="10" t="s">
        <v>5902</v>
      </c>
      <c r="B3191" s="10" t="s">
        <v>6012</v>
      </c>
      <c r="C3191" s="10" t="s">
        <v>6013</v>
      </c>
      <c r="D3191" s="10" t="s">
        <v>668</v>
      </c>
      <c r="E3191" s="33">
        <v>40001</v>
      </c>
      <c r="F3191" s="84">
        <v>839</v>
      </c>
      <c r="G3191" s="7" t="s">
        <v>3117</v>
      </c>
      <c r="H3191" s="10" t="s">
        <v>6014</v>
      </c>
      <c r="I3191" s="82" t="s">
        <v>5846</v>
      </c>
      <c r="J3191" s="82">
        <v>10</v>
      </c>
      <c r="K3191" s="82">
        <v>443</v>
      </c>
      <c r="L3191" s="82">
        <v>5</v>
      </c>
      <c r="M3191" s="82">
        <v>2</v>
      </c>
      <c r="N3191" s="82" t="s">
        <v>5853</v>
      </c>
      <c r="O3191" s="82">
        <v>34</v>
      </c>
      <c r="P3191" s="62" t="s">
        <v>5757</v>
      </c>
      <c r="Q3191" s="83">
        <v>3.5668622799</v>
      </c>
      <c r="R3191" s="83">
        <v>2.7980051261000001</v>
      </c>
      <c r="S3191" s="83">
        <v>6.3648674060000001</v>
      </c>
      <c r="T3191" s="82" t="s">
        <v>5856</v>
      </c>
      <c r="U3191" s="82" t="s">
        <v>2515</v>
      </c>
      <c r="V3191" s="82" t="s">
        <v>668</v>
      </c>
      <c r="W3191" s="82" t="s">
        <v>668</v>
      </c>
      <c r="X3191" s="58" t="s">
        <v>668</v>
      </c>
      <c r="Y3191" s="82" t="s">
        <v>668</v>
      </c>
      <c r="Z3191" s="20" t="s">
        <v>668</v>
      </c>
      <c r="AA3191" s="82">
        <v>1</v>
      </c>
      <c r="AB3191" s="20" t="s">
        <v>668</v>
      </c>
      <c r="AC3191" s="82" t="s">
        <v>668</v>
      </c>
      <c r="AD3191" s="20" t="s">
        <v>668</v>
      </c>
      <c r="AE3191" s="82" t="s">
        <v>668</v>
      </c>
      <c r="AF3191" s="20" t="s">
        <v>668</v>
      </c>
      <c r="AG3191" s="82" t="s">
        <v>668</v>
      </c>
      <c r="AH3191" s="20" t="s">
        <v>668</v>
      </c>
      <c r="AI3191" s="18" t="s">
        <v>668</v>
      </c>
      <c r="AJ3191" s="10" t="s">
        <v>668</v>
      </c>
    </row>
    <row r="3192" spans="1:36" ht="14.25" customHeight="1" x14ac:dyDescent="0.3">
      <c r="A3192" s="10" t="s">
        <v>5903</v>
      </c>
      <c r="B3192" s="10" t="s">
        <v>6012</v>
      </c>
      <c r="C3192" s="10" t="s">
        <v>6013</v>
      </c>
      <c r="D3192" s="10" t="s">
        <v>668</v>
      </c>
      <c r="E3192" s="33">
        <v>40001</v>
      </c>
      <c r="F3192" s="84">
        <v>823</v>
      </c>
      <c r="G3192" s="7" t="s">
        <v>3117</v>
      </c>
      <c r="H3192" s="10" t="s">
        <v>6014</v>
      </c>
      <c r="I3192" s="82" t="s">
        <v>5846</v>
      </c>
      <c r="J3192" s="82">
        <v>10</v>
      </c>
      <c r="K3192" s="82">
        <v>446</v>
      </c>
      <c r="L3192" s="82">
        <v>1</v>
      </c>
      <c r="M3192" s="82">
        <v>1</v>
      </c>
      <c r="N3192" s="82" t="s">
        <v>5850</v>
      </c>
      <c r="O3192" s="82">
        <v>2</v>
      </c>
      <c r="P3192" s="62" t="s">
        <v>5757</v>
      </c>
      <c r="Q3192" s="83">
        <v>-3.4808197170000001</v>
      </c>
      <c r="R3192" s="83">
        <v>2.1019329985000001</v>
      </c>
      <c r="S3192" s="83">
        <v>-1.378886718</v>
      </c>
      <c r="T3192" s="82" t="s">
        <v>5851</v>
      </c>
      <c r="U3192" s="82" t="s">
        <v>2515</v>
      </c>
      <c r="V3192" s="82" t="s">
        <v>668</v>
      </c>
      <c r="W3192" s="82" t="s">
        <v>668</v>
      </c>
      <c r="X3192" s="58" t="s">
        <v>668</v>
      </c>
      <c r="Y3192" s="82" t="s">
        <v>668</v>
      </c>
      <c r="Z3192" s="20" t="s">
        <v>668</v>
      </c>
      <c r="AA3192" s="82">
        <v>1</v>
      </c>
      <c r="AB3192" s="20" t="s">
        <v>668</v>
      </c>
      <c r="AC3192" s="82" t="s">
        <v>668</v>
      </c>
      <c r="AD3192" s="20" t="s">
        <v>668</v>
      </c>
      <c r="AE3192" s="82" t="s">
        <v>668</v>
      </c>
      <c r="AF3192" s="20" t="s">
        <v>668</v>
      </c>
      <c r="AG3192" s="82" t="s">
        <v>668</v>
      </c>
      <c r="AH3192" s="20" t="s">
        <v>668</v>
      </c>
      <c r="AI3192" s="18" t="s">
        <v>668</v>
      </c>
      <c r="AJ3192" s="10" t="s">
        <v>668</v>
      </c>
    </row>
    <row r="3193" spans="1:36" ht="14.25" customHeight="1" x14ac:dyDescent="0.3">
      <c r="A3193" s="10" t="s">
        <v>5905</v>
      </c>
      <c r="B3193" s="10" t="s">
        <v>6012</v>
      </c>
      <c r="C3193" s="10" t="s">
        <v>6013</v>
      </c>
      <c r="D3193" s="10" t="s">
        <v>668</v>
      </c>
      <c r="E3193" s="33">
        <v>40001</v>
      </c>
      <c r="F3193" s="84">
        <v>824</v>
      </c>
      <c r="G3193" s="7" t="s">
        <v>3117</v>
      </c>
      <c r="H3193" s="10" t="s">
        <v>6014</v>
      </c>
      <c r="I3193" s="82" t="s">
        <v>5846</v>
      </c>
      <c r="J3193" s="82">
        <v>10</v>
      </c>
      <c r="K3193" s="82">
        <v>447</v>
      </c>
      <c r="L3193" s="82">
        <v>3</v>
      </c>
      <c r="M3193" s="82">
        <v>1</v>
      </c>
      <c r="N3193" s="82" t="s">
        <v>5850</v>
      </c>
      <c r="O3193" s="82">
        <v>4</v>
      </c>
      <c r="P3193" s="62" t="s">
        <v>5757</v>
      </c>
      <c r="Q3193" s="83">
        <v>-5.4959435570000004</v>
      </c>
      <c r="R3193" s="83">
        <v>3.0048223589999998</v>
      </c>
      <c r="S3193" s="83">
        <v>-2.4911211980000001</v>
      </c>
      <c r="T3193" s="82" t="s">
        <v>5904</v>
      </c>
      <c r="U3193" s="82" t="s">
        <v>5889</v>
      </c>
      <c r="V3193" s="82" t="s">
        <v>668</v>
      </c>
      <c r="W3193" s="82" t="s">
        <v>668</v>
      </c>
      <c r="X3193" s="58" t="s">
        <v>668</v>
      </c>
      <c r="Y3193" s="82" t="s">
        <v>668</v>
      </c>
      <c r="Z3193" s="20" t="s">
        <v>668</v>
      </c>
      <c r="AA3193" s="82">
        <v>2</v>
      </c>
      <c r="AB3193" s="20" t="s">
        <v>668</v>
      </c>
      <c r="AC3193" s="82" t="s">
        <v>668</v>
      </c>
      <c r="AD3193" s="20" t="s">
        <v>668</v>
      </c>
      <c r="AE3193" s="82" t="s">
        <v>668</v>
      </c>
      <c r="AF3193" s="20" t="s">
        <v>668</v>
      </c>
      <c r="AG3193" s="82" t="s">
        <v>668</v>
      </c>
      <c r="AH3193" s="20" t="s">
        <v>668</v>
      </c>
      <c r="AI3193" s="18" t="s">
        <v>668</v>
      </c>
      <c r="AJ3193" s="10" t="s">
        <v>668</v>
      </c>
    </row>
    <row r="3194" spans="1:36" ht="14.25" customHeight="1" x14ac:dyDescent="0.3">
      <c r="A3194" s="10" t="s">
        <v>5906</v>
      </c>
      <c r="B3194" s="10" t="s">
        <v>6012</v>
      </c>
      <c r="C3194" s="10" t="s">
        <v>6013</v>
      </c>
      <c r="D3194" s="10" t="s">
        <v>668</v>
      </c>
      <c r="E3194" s="33">
        <v>40001</v>
      </c>
      <c r="F3194" s="84">
        <v>840</v>
      </c>
      <c r="G3194" s="7" t="s">
        <v>3117</v>
      </c>
      <c r="H3194" s="10" t="s">
        <v>6014</v>
      </c>
      <c r="I3194" s="82" t="s">
        <v>5846</v>
      </c>
      <c r="J3194" s="82">
        <v>10</v>
      </c>
      <c r="K3194" s="82">
        <v>450</v>
      </c>
      <c r="L3194" s="82">
        <v>3</v>
      </c>
      <c r="M3194" s="82">
        <v>2</v>
      </c>
      <c r="N3194" s="82" t="s">
        <v>5853</v>
      </c>
      <c r="O3194" s="82">
        <v>35</v>
      </c>
      <c r="P3194" s="62" t="s">
        <v>5757</v>
      </c>
      <c r="Q3194" s="83">
        <v>-4.2647270000000003E-3</v>
      </c>
      <c r="R3194" s="83">
        <v>1.8145223962999999</v>
      </c>
      <c r="S3194" s="83">
        <v>1.8102576694000001</v>
      </c>
      <c r="T3194" s="82" t="s">
        <v>1198</v>
      </c>
      <c r="U3194" s="82" t="s">
        <v>1193</v>
      </c>
      <c r="V3194" s="82" t="s">
        <v>668</v>
      </c>
      <c r="W3194" s="82" t="s">
        <v>668</v>
      </c>
      <c r="X3194" s="58" t="s">
        <v>668</v>
      </c>
      <c r="Y3194" s="82" t="s">
        <v>668</v>
      </c>
      <c r="Z3194" s="20" t="s">
        <v>668</v>
      </c>
      <c r="AA3194" s="82">
        <v>4</v>
      </c>
      <c r="AB3194" s="20" t="s">
        <v>668</v>
      </c>
      <c r="AC3194" s="82" t="s">
        <v>668</v>
      </c>
      <c r="AD3194" s="20" t="s">
        <v>668</v>
      </c>
      <c r="AE3194" s="82" t="s">
        <v>668</v>
      </c>
      <c r="AF3194" s="20" t="s">
        <v>668</v>
      </c>
      <c r="AG3194" s="82" t="s">
        <v>668</v>
      </c>
      <c r="AH3194" s="20" t="s">
        <v>668</v>
      </c>
      <c r="AI3194" s="18" t="s">
        <v>668</v>
      </c>
      <c r="AJ3194" s="10" t="s">
        <v>668</v>
      </c>
    </row>
    <row r="3195" spans="1:36" ht="14.25" customHeight="1" x14ac:dyDescent="0.3">
      <c r="A3195" s="10" t="s">
        <v>5908</v>
      </c>
      <c r="B3195" s="10" t="s">
        <v>6012</v>
      </c>
      <c r="C3195" s="10" t="s">
        <v>6013</v>
      </c>
      <c r="D3195" s="10" t="s">
        <v>668</v>
      </c>
      <c r="E3195" s="33">
        <v>40001</v>
      </c>
      <c r="F3195" s="84">
        <v>834</v>
      </c>
      <c r="G3195" s="7" t="s">
        <v>3117</v>
      </c>
      <c r="H3195" s="10" t="s">
        <v>6014</v>
      </c>
      <c r="I3195" s="82" t="s">
        <v>5846</v>
      </c>
      <c r="J3195" s="82">
        <v>10</v>
      </c>
      <c r="K3195" s="82">
        <v>455</v>
      </c>
      <c r="L3195" s="82">
        <v>4</v>
      </c>
      <c r="M3195" s="82">
        <v>1</v>
      </c>
      <c r="N3195" s="82" t="s">
        <v>5850</v>
      </c>
      <c r="O3195" s="82">
        <v>14</v>
      </c>
      <c r="P3195" s="62" t="s">
        <v>5757</v>
      </c>
      <c r="Q3195" s="83">
        <v>1.3601425463000001</v>
      </c>
      <c r="R3195" s="83">
        <v>4.2280810477999999</v>
      </c>
      <c r="S3195" s="83">
        <v>5.5882235940999996</v>
      </c>
      <c r="T3195" s="82" t="s">
        <v>5907</v>
      </c>
      <c r="U3195" s="82" t="s">
        <v>2515</v>
      </c>
      <c r="V3195" s="82" t="s">
        <v>668</v>
      </c>
      <c r="W3195" s="82" t="s">
        <v>668</v>
      </c>
      <c r="X3195" s="58" t="s">
        <v>668</v>
      </c>
      <c r="Y3195" s="82" t="s">
        <v>668</v>
      </c>
      <c r="Z3195" s="20" t="s">
        <v>668</v>
      </c>
      <c r="AA3195" s="82">
        <v>3</v>
      </c>
      <c r="AB3195" s="20" t="s">
        <v>668</v>
      </c>
      <c r="AC3195" s="82" t="s">
        <v>668</v>
      </c>
      <c r="AD3195" s="20" t="s">
        <v>668</v>
      </c>
      <c r="AE3195" s="82" t="s">
        <v>668</v>
      </c>
      <c r="AF3195" s="20" t="s">
        <v>668</v>
      </c>
      <c r="AG3195" s="82" t="s">
        <v>668</v>
      </c>
      <c r="AH3195" s="20" t="s">
        <v>668</v>
      </c>
      <c r="AI3195" s="18" t="s">
        <v>668</v>
      </c>
      <c r="AJ3195" s="10" t="s">
        <v>668</v>
      </c>
    </row>
    <row r="3196" spans="1:36" ht="14.25" customHeight="1" x14ac:dyDescent="0.3">
      <c r="A3196" s="10" t="s">
        <v>5909</v>
      </c>
      <c r="B3196" s="10" t="s">
        <v>6012</v>
      </c>
      <c r="C3196" s="10" t="s">
        <v>6013</v>
      </c>
      <c r="D3196" s="10" t="s">
        <v>668</v>
      </c>
      <c r="E3196" s="33">
        <v>40001</v>
      </c>
      <c r="F3196" s="84">
        <v>866</v>
      </c>
      <c r="G3196" s="7" t="s">
        <v>3117</v>
      </c>
      <c r="H3196" s="10" t="s">
        <v>6014</v>
      </c>
      <c r="I3196" s="82" t="s">
        <v>5846</v>
      </c>
      <c r="J3196" s="82">
        <v>10</v>
      </c>
      <c r="K3196" s="82">
        <v>472</v>
      </c>
      <c r="L3196" s="82">
        <v>5</v>
      </c>
      <c r="M3196" s="82">
        <v>3</v>
      </c>
      <c r="N3196" s="82" t="s">
        <v>5847</v>
      </c>
      <c r="O3196" s="82">
        <v>71</v>
      </c>
      <c r="P3196" s="62" t="s">
        <v>5757</v>
      </c>
      <c r="Q3196" s="83">
        <v>6.9016186825999997</v>
      </c>
      <c r="R3196" s="83">
        <v>3.1906511805000002</v>
      </c>
      <c r="S3196" s="83">
        <v>10.092269863</v>
      </c>
      <c r="T3196" s="82" t="s">
        <v>5851</v>
      </c>
      <c r="U3196" s="82" t="s">
        <v>2515</v>
      </c>
      <c r="V3196" s="82" t="s">
        <v>668</v>
      </c>
      <c r="W3196" s="82" t="s">
        <v>668</v>
      </c>
      <c r="X3196" s="58" t="s">
        <v>668</v>
      </c>
      <c r="Y3196" s="82" t="s">
        <v>668</v>
      </c>
      <c r="Z3196" s="20" t="s">
        <v>668</v>
      </c>
      <c r="AA3196" s="82">
        <v>3</v>
      </c>
      <c r="AB3196" s="20" t="s">
        <v>668</v>
      </c>
      <c r="AC3196" s="82" t="s">
        <v>668</v>
      </c>
      <c r="AD3196" s="20" t="s">
        <v>668</v>
      </c>
      <c r="AE3196" s="82" t="s">
        <v>668</v>
      </c>
      <c r="AF3196" s="20" t="s">
        <v>668</v>
      </c>
      <c r="AG3196" s="82" t="s">
        <v>668</v>
      </c>
      <c r="AH3196" s="20" t="s">
        <v>668</v>
      </c>
      <c r="AI3196" s="18" t="s">
        <v>668</v>
      </c>
      <c r="AJ3196" s="10" t="s">
        <v>668</v>
      </c>
    </row>
    <row r="3197" spans="1:36" ht="14.25" customHeight="1" x14ac:dyDescent="0.3">
      <c r="A3197" s="10" t="s">
        <v>5910</v>
      </c>
      <c r="B3197" s="10" t="s">
        <v>6012</v>
      </c>
      <c r="C3197" s="10" t="s">
        <v>6013</v>
      </c>
      <c r="D3197" s="10" t="s">
        <v>668</v>
      </c>
      <c r="E3197" s="33">
        <v>40001</v>
      </c>
      <c r="F3197" s="84">
        <v>856</v>
      </c>
      <c r="G3197" s="7" t="s">
        <v>3117</v>
      </c>
      <c r="H3197" s="10" t="s">
        <v>6014</v>
      </c>
      <c r="I3197" s="82" t="s">
        <v>5846</v>
      </c>
      <c r="J3197" s="82">
        <v>10</v>
      </c>
      <c r="K3197" s="82">
        <v>477</v>
      </c>
      <c r="L3197" s="82">
        <v>3</v>
      </c>
      <c r="M3197" s="82">
        <v>3</v>
      </c>
      <c r="N3197" s="82" t="s">
        <v>5847</v>
      </c>
      <c r="O3197" s="82">
        <v>63</v>
      </c>
      <c r="P3197" s="62" t="s">
        <v>5757</v>
      </c>
      <c r="Q3197" s="83">
        <v>4.7685966640000004</v>
      </c>
      <c r="R3197" s="83">
        <v>7.2307166193999999</v>
      </c>
      <c r="S3197" s="83">
        <v>11.999313282999999</v>
      </c>
      <c r="T3197" s="82" t="s">
        <v>5856</v>
      </c>
      <c r="U3197" s="82" t="s">
        <v>1193</v>
      </c>
      <c r="V3197" s="82" t="s">
        <v>668</v>
      </c>
      <c r="W3197" s="82" t="s">
        <v>668</v>
      </c>
      <c r="X3197" s="58" t="s">
        <v>668</v>
      </c>
      <c r="Y3197" s="82" t="s">
        <v>668</v>
      </c>
      <c r="Z3197" s="20" t="s">
        <v>668</v>
      </c>
      <c r="AA3197" s="82">
        <v>1</v>
      </c>
      <c r="AB3197" s="20" t="s">
        <v>668</v>
      </c>
      <c r="AC3197" s="82" t="s">
        <v>668</v>
      </c>
      <c r="AD3197" s="20" t="s">
        <v>668</v>
      </c>
      <c r="AE3197" s="82" t="s">
        <v>668</v>
      </c>
      <c r="AF3197" s="20" t="s">
        <v>668</v>
      </c>
      <c r="AG3197" s="82" t="s">
        <v>668</v>
      </c>
      <c r="AH3197" s="20" t="s">
        <v>668</v>
      </c>
      <c r="AI3197" s="18" t="s">
        <v>668</v>
      </c>
      <c r="AJ3197" s="10" t="s">
        <v>668</v>
      </c>
    </row>
    <row r="3198" spans="1:36" ht="14.25" customHeight="1" x14ac:dyDescent="0.3">
      <c r="A3198" s="10" t="s">
        <v>5911</v>
      </c>
      <c r="B3198" s="10" t="s">
        <v>6012</v>
      </c>
      <c r="C3198" s="10" t="s">
        <v>6013</v>
      </c>
      <c r="D3198" s="10" t="s">
        <v>668</v>
      </c>
      <c r="E3198" s="33">
        <v>40001</v>
      </c>
      <c r="F3198" s="84">
        <v>863</v>
      </c>
      <c r="G3198" s="7" t="s">
        <v>3117</v>
      </c>
      <c r="H3198" s="10" t="s">
        <v>6014</v>
      </c>
      <c r="I3198" s="82" t="s">
        <v>5846</v>
      </c>
      <c r="J3198" s="82">
        <v>10</v>
      </c>
      <c r="K3198" s="82">
        <v>480</v>
      </c>
      <c r="L3198" s="82">
        <v>5</v>
      </c>
      <c r="M3198" s="82">
        <v>3</v>
      </c>
      <c r="N3198" s="82" t="s">
        <v>5847</v>
      </c>
      <c r="O3198" s="82">
        <v>68</v>
      </c>
      <c r="P3198" s="62" t="s">
        <v>5757</v>
      </c>
      <c r="Q3198" s="83">
        <v>-0.45507998599999999</v>
      </c>
      <c r="R3198" s="83">
        <v>1.6754752217</v>
      </c>
      <c r="S3198" s="83">
        <v>1.2203952360999999</v>
      </c>
      <c r="T3198" s="82" t="s">
        <v>1198</v>
      </c>
      <c r="U3198" s="82" t="s">
        <v>1193</v>
      </c>
      <c r="V3198" s="82" t="s">
        <v>668</v>
      </c>
      <c r="W3198" s="82" t="s">
        <v>668</v>
      </c>
      <c r="X3198" s="58" t="s">
        <v>668</v>
      </c>
      <c r="Y3198" s="82" t="s">
        <v>668</v>
      </c>
      <c r="Z3198" s="20" t="s">
        <v>668</v>
      </c>
      <c r="AA3198" s="82">
        <v>4</v>
      </c>
      <c r="AB3198" s="20" t="s">
        <v>668</v>
      </c>
      <c r="AC3198" s="82" t="s">
        <v>668</v>
      </c>
      <c r="AD3198" s="20" t="s">
        <v>668</v>
      </c>
      <c r="AE3198" s="82" t="s">
        <v>668</v>
      </c>
      <c r="AF3198" s="20" t="s">
        <v>668</v>
      </c>
      <c r="AG3198" s="82" t="s">
        <v>668</v>
      </c>
      <c r="AH3198" s="20" t="s">
        <v>668</v>
      </c>
      <c r="AI3198" s="18" t="s">
        <v>668</v>
      </c>
      <c r="AJ3198" s="10" t="s">
        <v>668</v>
      </c>
    </row>
    <row r="3199" spans="1:36" ht="14.25" customHeight="1" x14ac:dyDescent="0.3">
      <c r="A3199" s="10" t="s">
        <v>6041</v>
      </c>
      <c r="B3199" s="10" t="s">
        <v>6042</v>
      </c>
      <c r="C3199" s="10" t="s">
        <v>6043</v>
      </c>
      <c r="D3199" s="10" t="s">
        <v>668</v>
      </c>
      <c r="E3199" s="33">
        <v>48001</v>
      </c>
      <c r="F3199" s="10" t="s">
        <v>668</v>
      </c>
      <c r="G3199" s="10" t="s">
        <v>3117</v>
      </c>
      <c r="H3199" s="10" t="s">
        <v>6044</v>
      </c>
      <c r="I3199" s="33" t="s">
        <v>6476</v>
      </c>
      <c r="J3199" s="62" t="s">
        <v>6045</v>
      </c>
      <c r="K3199" s="62" t="s">
        <v>6046</v>
      </c>
      <c r="L3199" s="62" t="s">
        <v>6047</v>
      </c>
      <c r="M3199" s="62">
        <v>9</v>
      </c>
      <c r="N3199" s="10" t="s">
        <v>6048</v>
      </c>
      <c r="O3199" s="62" t="s">
        <v>6049</v>
      </c>
      <c r="P3199" s="62" t="s">
        <v>2235</v>
      </c>
      <c r="Q3199" s="131">
        <v>39.826508492999999</v>
      </c>
      <c r="R3199" s="19">
        <v>5.3384841825000002</v>
      </c>
      <c r="S3199" s="19">
        <v>45.164992675999997</v>
      </c>
      <c r="T3199" s="10" t="s">
        <v>6140</v>
      </c>
      <c r="U3199" s="10" t="s">
        <v>6144</v>
      </c>
      <c r="V3199" s="10" t="s">
        <v>6149</v>
      </c>
      <c r="W3199" s="10" t="s">
        <v>668</v>
      </c>
      <c r="X3199" s="10" t="s">
        <v>668</v>
      </c>
      <c r="Y3199" s="10" t="s">
        <v>668</v>
      </c>
      <c r="Z3199" s="10" t="s">
        <v>668</v>
      </c>
      <c r="AA3199" s="10" t="s">
        <v>668</v>
      </c>
      <c r="AB3199" s="10" t="s">
        <v>668</v>
      </c>
      <c r="AC3199" s="10" t="s">
        <v>668</v>
      </c>
      <c r="AD3199" s="10" t="s">
        <v>668</v>
      </c>
      <c r="AE3199" s="10" t="s">
        <v>668</v>
      </c>
      <c r="AF3199" s="10" t="s">
        <v>668</v>
      </c>
      <c r="AG3199" s="10" t="s">
        <v>668</v>
      </c>
      <c r="AH3199" s="19">
        <v>22</v>
      </c>
      <c r="AI3199" s="18" t="s">
        <v>668</v>
      </c>
      <c r="AJ3199" s="10" t="s">
        <v>668</v>
      </c>
    </row>
    <row r="3200" spans="1:36" ht="14.25" customHeight="1" x14ac:dyDescent="0.3">
      <c r="A3200" s="10" t="s">
        <v>6051</v>
      </c>
      <c r="B3200" s="10" t="s">
        <v>6042</v>
      </c>
      <c r="C3200" s="10" t="s">
        <v>6043</v>
      </c>
      <c r="D3200" s="10" t="s">
        <v>668</v>
      </c>
      <c r="E3200" s="33">
        <v>48001</v>
      </c>
      <c r="F3200" s="10" t="s">
        <v>668</v>
      </c>
      <c r="G3200" s="10" t="s">
        <v>3117</v>
      </c>
      <c r="H3200" s="10" t="s">
        <v>6044</v>
      </c>
      <c r="I3200" s="33" t="s">
        <v>6476</v>
      </c>
      <c r="J3200" s="62" t="s">
        <v>6045</v>
      </c>
      <c r="K3200" s="62" t="s">
        <v>6052</v>
      </c>
      <c r="L3200" s="62" t="s">
        <v>6053</v>
      </c>
      <c r="M3200" s="62">
        <v>9</v>
      </c>
      <c r="N3200" s="10" t="s">
        <v>6048</v>
      </c>
      <c r="O3200" s="62" t="s">
        <v>6054</v>
      </c>
      <c r="P3200" s="62" t="s">
        <v>2235</v>
      </c>
      <c r="Q3200" s="131">
        <v>22.761606954000001</v>
      </c>
      <c r="R3200" s="19">
        <v>9.7493154506999993</v>
      </c>
      <c r="S3200" s="19">
        <v>32.510922405000002</v>
      </c>
      <c r="T3200" s="10" t="s">
        <v>6140</v>
      </c>
      <c r="U3200" s="10" t="s">
        <v>6145</v>
      </c>
      <c r="V3200" s="10" t="s">
        <v>6149</v>
      </c>
      <c r="W3200" s="10" t="s">
        <v>668</v>
      </c>
      <c r="X3200" s="10" t="s">
        <v>668</v>
      </c>
      <c r="Y3200" s="10" t="s">
        <v>668</v>
      </c>
      <c r="Z3200" s="10" t="s">
        <v>668</v>
      </c>
      <c r="AA3200" s="10" t="s">
        <v>668</v>
      </c>
      <c r="AB3200" s="10" t="s">
        <v>668</v>
      </c>
      <c r="AC3200" s="10" t="s">
        <v>668</v>
      </c>
      <c r="AD3200" s="10" t="s">
        <v>668</v>
      </c>
      <c r="AE3200" s="10" t="s">
        <v>668</v>
      </c>
      <c r="AF3200" s="10" t="s">
        <v>668</v>
      </c>
      <c r="AG3200" s="10" t="s">
        <v>668</v>
      </c>
      <c r="AH3200" s="19">
        <v>19.8</v>
      </c>
      <c r="AI3200" s="18" t="s">
        <v>668</v>
      </c>
      <c r="AJ3200" s="10" t="s">
        <v>668</v>
      </c>
    </row>
    <row r="3201" spans="1:36" ht="14.25" customHeight="1" x14ac:dyDescent="0.3">
      <c r="A3201" s="10" t="s">
        <v>6055</v>
      </c>
      <c r="B3201" s="10" t="s">
        <v>6042</v>
      </c>
      <c r="C3201" s="10" t="s">
        <v>6043</v>
      </c>
      <c r="D3201" s="10" t="s">
        <v>668</v>
      </c>
      <c r="E3201" s="33">
        <v>48001</v>
      </c>
      <c r="F3201" s="10" t="s">
        <v>668</v>
      </c>
      <c r="G3201" s="10" t="s">
        <v>3117</v>
      </c>
      <c r="H3201" s="10" t="s">
        <v>6044</v>
      </c>
      <c r="I3201" s="33" t="s">
        <v>6476</v>
      </c>
      <c r="J3201" s="62" t="s">
        <v>6045</v>
      </c>
      <c r="K3201" s="62" t="s">
        <v>6052</v>
      </c>
      <c r="L3201" s="62" t="s">
        <v>6047</v>
      </c>
      <c r="M3201" s="62">
        <v>9</v>
      </c>
      <c r="N3201" s="10" t="s">
        <v>6048</v>
      </c>
      <c r="O3201" s="62" t="s">
        <v>6054</v>
      </c>
      <c r="P3201" s="62" t="s">
        <v>2235</v>
      </c>
      <c r="Q3201" s="131">
        <v>22.761606954000001</v>
      </c>
      <c r="R3201" s="19">
        <v>12.342900117999999</v>
      </c>
      <c r="S3201" s="19">
        <v>35.104507073000001</v>
      </c>
      <c r="T3201" s="10" t="s">
        <v>6140</v>
      </c>
      <c r="U3201" s="10" t="s">
        <v>6145</v>
      </c>
      <c r="V3201" s="10" t="s">
        <v>6149</v>
      </c>
      <c r="W3201" s="10" t="s">
        <v>668</v>
      </c>
      <c r="X3201" s="10" t="s">
        <v>668</v>
      </c>
      <c r="Y3201" s="10" t="s">
        <v>668</v>
      </c>
      <c r="Z3201" s="10" t="s">
        <v>668</v>
      </c>
      <c r="AA3201" s="10" t="s">
        <v>668</v>
      </c>
      <c r="AB3201" s="10" t="s">
        <v>668</v>
      </c>
      <c r="AC3201" s="10" t="s">
        <v>668</v>
      </c>
      <c r="AD3201" s="10" t="s">
        <v>668</v>
      </c>
      <c r="AE3201" s="10" t="s">
        <v>668</v>
      </c>
      <c r="AF3201" s="10" t="s">
        <v>668</v>
      </c>
      <c r="AG3201" s="10" t="s">
        <v>668</v>
      </c>
      <c r="AH3201" s="19">
        <v>23.9</v>
      </c>
      <c r="AI3201" s="18" t="s">
        <v>668</v>
      </c>
      <c r="AJ3201" s="10" t="s">
        <v>668</v>
      </c>
    </row>
    <row r="3202" spans="1:36" ht="14.25" customHeight="1" x14ac:dyDescent="0.3">
      <c r="A3202" s="10" t="s">
        <v>6056</v>
      </c>
      <c r="B3202" s="10" t="s">
        <v>6042</v>
      </c>
      <c r="C3202" s="10" t="s">
        <v>6043</v>
      </c>
      <c r="D3202" s="10" t="s">
        <v>668</v>
      </c>
      <c r="E3202" s="33">
        <v>48001</v>
      </c>
      <c r="F3202" s="10" t="s">
        <v>668</v>
      </c>
      <c r="G3202" s="10" t="s">
        <v>3117</v>
      </c>
      <c r="H3202" s="10" t="s">
        <v>6044</v>
      </c>
      <c r="I3202" s="33" t="s">
        <v>6476</v>
      </c>
      <c r="J3202" s="62" t="s">
        <v>6045</v>
      </c>
      <c r="K3202" s="62" t="s">
        <v>6057</v>
      </c>
      <c r="L3202" s="62" t="s">
        <v>6047</v>
      </c>
      <c r="M3202" s="62">
        <v>8</v>
      </c>
      <c r="N3202" s="10" t="s">
        <v>6058</v>
      </c>
      <c r="O3202" s="62" t="s">
        <v>6059</v>
      </c>
      <c r="P3202" s="62" t="s">
        <v>2235</v>
      </c>
      <c r="Q3202" s="131">
        <v>-7.6659615619999997</v>
      </c>
      <c r="R3202" s="19">
        <v>5.5328978896000001</v>
      </c>
      <c r="S3202" s="19">
        <v>-2.1330636730000001</v>
      </c>
      <c r="T3202" s="10" t="s">
        <v>6140</v>
      </c>
      <c r="U3202" s="10" t="s">
        <v>6145</v>
      </c>
      <c r="V3202" s="10" t="s">
        <v>6149</v>
      </c>
      <c r="W3202" s="10" t="s">
        <v>668</v>
      </c>
      <c r="X3202" s="10" t="s">
        <v>668</v>
      </c>
      <c r="Y3202" s="10" t="s">
        <v>668</v>
      </c>
      <c r="Z3202" s="10" t="s">
        <v>668</v>
      </c>
      <c r="AA3202" s="10" t="s">
        <v>668</v>
      </c>
      <c r="AB3202" s="10" t="s">
        <v>668</v>
      </c>
      <c r="AC3202" s="10" t="s">
        <v>668</v>
      </c>
      <c r="AD3202" s="10" t="s">
        <v>668</v>
      </c>
      <c r="AE3202" s="10" t="s">
        <v>668</v>
      </c>
      <c r="AF3202" s="10" t="s">
        <v>668</v>
      </c>
      <c r="AG3202" s="10" t="s">
        <v>668</v>
      </c>
      <c r="AH3202" s="19">
        <v>22</v>
      </c>
      <c r="AI3202" s="18" t="s">
        <v>668</v>
      </c>
      <c r="AJ3202" s="10" t="s">
        <v>668</v>
      </c>
    </row>
    <row r="3203" spans="1:36" ht="14.25" customHeight="1" x14ac:dyDescent="0.3">
      <c r="A3203" s="10" t="s">
        <v>6060</v>
      </c>
      <c r="B3203" s="10" t="s">
        <v>6042</v>
      </c>
      <c r="C3203" s="10" t="s">
        <v>6043</v>
      </c>
      <c r="D3203" s="10" t="s">
        <v>668</v>
      </c>
      <c r="E3203" s="33">
        <v>48001</v>
      </c>
      <c r="F3203" s="10" t="s">
        <v>668</v>
      </c>
      <c r="G3203" s="10" t="s">
        <v>3117</v>
      </c>
      <c r="H3203" s="10" t="s">
        <v>6044</v>
      </c>
      <c r="I3203" s="33" t="s">
        <v>6476</v>
      </c>
      <c r="J3203" s="62" t="s">
        <v>6053</v>
      </c>
      <c r="K3203" s="62" t="s">
        <v>6061</v>
      </c>
      <c r="L3203" s="62" t="s">
        <v>6050</v>
      </c>
      <c r="M3203" s="62">
        <v>9</v>
      </c>
      <c r="N3203" s="10" t="s">
        <v>6048</v>
      </c>
      <c r="O3203" s="62" t="s">
        <v>6062</v>
      </c>
      <c r="P3203" s="62" t="s">
        <v>2235</v>
      </c>
      <c r="Q3203" s="131">
        <v>23.81659505</v>
      </c>
      <c r="R3203" s="19">
        <v>6.3672182961999999</v>
      </c>
      <c r="S3203" s="19">
        <v>30.183813347000001</v>
      </c>
      <c r="T3203" s="10" t="s">
        <v>6141</v>
      </c>
      <c r="U3203" s="10" t="s">
        <v>6144</v>
      </c>
      <c r="V3203" s="10" t="s">
        <v>6150</v>
      </c>
      <c r="W3203" s="10" t="s">
        <v>668</v>
      </c>
      <c r="X3203" s="10" t="s">
        <v>668</v>
      </c>
      <c r="Y3203" s="10" t="s">
        <v>668</v>
      </c>
      <c r="Z3203" s="10" t="s">
        <v>668</v>
      </c>
      <c r="AA3203" s="10" t="s">
        <v>668</v>
      </c>
      <c r="AB3203" s="10" t="s">
        <v>668</v>
      </c>
      <c r="AC3203" s="10" t="s">
        <v>668</v>
      </c>
      <c r="AD3203" s="10" t="s">
        <v>668</v>
      </c>
      <c r="AE3203" s="10" t="s">
        <v>668</v>
      </c>
      <c r="AF3203" s="10" t="s">
        <v>668</v>
      </c>
      <c r="AG3203" s="10" t="s">
        <v>668</v>
      </c>
      <c r="AH3203" s="19">
        <v>18.7</v>
      </c>
      <c r="AI3203" s="18" t="s">
        <v>668</v>
      </c>
      <c r="AJ3203" s="10" t="s">
        <v>668</v>
      </c>
    </row>
    <row r="3204" spans="1:36" ht="14.25" customHeight="1" x14ac:dyDescent="0.3">
      <c r="A3204" s="10" t="s">
        <v>6063</v>
      </c>
      <c r="B3204" s="10" t="s">
        <v>6042</v>
      </c>
      <c r="C3204" s="10" t="s">
        <v>6043</v>
      </c>
      <c r="D3204" s="10" t="s">
        <v>668</v>
      </c>
      <c r="E3204" s="33">
        <v>48001</v>
      </c>
      <c r="F3204" s="10" t="s">
        <v>668</v>
      </c>
      <c r="G3204" s="10" t="s">
        <v>3117</v>
      </c>
      <c r="H3204" s="10" t="s">
        <v>6044</v>
      </c>
      <c r="I3204" s="33" t="s">
        <v>6476</v>
      </c>
      <c r="J3204" s="62" t="s">
        <v>6053</v>
      </c>
      <c r="K3204" s="62" t="s">
        <v>6064</v>
      </c>
      <c r="L3204" s="62" t="s">
        <v>6050</v>
      </c>
      <c r="M3204" s="62">
        <v>9</v>
      </c>
      <c r="N3204" s="10" t="s">
        <v>6048</v>
      </c>
      <c r="O3204" s="62" t="s">
        <v>6065</v>
      </c>
      <c r="P3204" s="62" t="s">
        <v>2235</v>
      </c>
      <c r="Q3204" s="131">
        <v>26.647212144000001</v>
      </c>
      <c r="R3204" s="19">
        <v>3.0361626599</v>
      </c>
      <c r="S3204" s="19">
        <v>29.683374804</v>
      </c>
      <c r="T3204" s="10" t="s">
        <v>6142</v>
      </c>
      <c r="U3204" s="10" t="s">
        <v>6146</v>
      </c>
      <c r="V3204" s="10" t="s">
        <v>6149</v>
      </c>
      <c r="W3204" s="10" t="s">
        <v>668</v>
      </c>
      <c r="X3204" s="10" t="s">
        <v>668</v>
      </c>
      <c r="Y3204" s="10" t="s">
        <v>668</v>
      </c>
      <c r="Z3204" s="10" t="s">
        <v>668</v>
      </c>
      <c r="AA3204" s="10" t="s">
        <v>668</v>
      </c>
      <c r="AB3204" s="10" t="s">
        <v>668</v>
      </c>
      <c r="AC3204" s="10" t="s">
        <v>668</v>
      </c>
      <c r="AD3204" s="10" t="s">
        <v>668</v>
      </c>
      <c r="AE3204" s="10" t="s">
        <v>668</v>
      </c>
      <c r="AF3204" s="10" t="s">
        <v>668</v>
      </c>
      <c r="AG3204" s="10" t="s">
        <v>668</v>
      </c>
      <c r="AH3204" s="19">
        <v>19.8</v>
      </c>
      <c r="AI3204" s="18" t="s">
        <v>668</v>
      </c>
      <c r="AJ3204" s="10" t="s">
        <v>668</v>
      </c>
    </row>
    <row r="3205" spans="1:36" ht="14.25" customHeight="1" x14ac:dyDescent="0.3">
      <c r="A3205" s="10" t="s">
        <v>6066</v>
      </c>
      <c r="B3205" s="10" t="s">
        <v>6042</v>
      </c>
      <c r="C3205" s="10" t="s">
        <v>6043</v>
      </c>
      <c r="D3205" s="10" t="s">
        <v>668</v>
      </c>
      <c r="E3205" s="33">
        <v>48001</v>
      </c>
      <c r="F3205" s="10" t="s">
        <v>668</v>
      </c>
      <c r="G3205" s="10" t="s">
        <v>3117</v>
      </c>
      <c r="H3205" s="10" t="s">
        <v>6044</v>
      </c>
      <c r="I3205" s="33" t="s">
        <v>6476</v>
      </c>
      <c r="J3205" s="62" t="s">
        <v>6053</v>
      </c>
      <c r="K3205" s="62" t="s">
        <v>6067</v>
      </c>
      <c r="L3205" s="62" t="s">
        <v>6045</v>
      </c>
      <c r="M3205" s="62">
        <v>6</v>
      </c>
      <c r="N3205" s="10" t="s">
        <v>6068</v>
      </c>
      <c r="O3205" s="62" t="s">
        <v>6069</v>
      </c>
      <c r="P3205" s="62" t="s">
        <v>2235</v>
      </c>
      <c r="Q3205" s="131">
        <v>17.726275552000001</v>
      </c>
      <c r="R3205" s="19">
        <v>8.3160694276000005</v>
      </c>
      <c r="S3205" s="19">
        <v>26.042344978999999</v>
      </c>
      <c r="T3205" s="10" t="s">
        <v>6140</v>
      </c>
      <c r="U3205" s="10" t="s">
        <v>6146</v>
      </c>
      <c r="V3205" s="10" t="s">
        <v>6149</v>
      </c>
      <c r="W3205" s="10" t="s">
        <v>668</v>
      </c>
      <c r="X3205" s="10" t="s">
        <v>668</v>
      </c>
      <c r="Y3205" s="10" t="s">
        <v>668</v>
      </c>
      <c r="Z3205" s="10" t="s">
        <v>668</v>
      </c>
      <c r="AA3205" s="10" t="s">
        <v>668</v>
      </c>
      <c r="AB3205" s="10" t="s">
        <v>668</v>
      </c>
      <c r="AC3205" s="10" t="s">
        <v>668</v>
      </c>
      <c r="AD3205" s="10" t="s">
        <v>668</v>
      </c>
      <c r="AE3205" s="10" t="s">
        <v>668</v>
      </c>
      <c r="AF3205" s="10" t="s">
        <v>668</v>
      </c>
      <c r="AG3205" s="10" t="s">
        <v>668</v>
      </c>
      <c r="AH3205" s="19">
        <v>21.8</v>
      </c>
      <c r="AI3205" s="18" t="s">
        <v>668</v>
      </c>
      <c r="AJ3205" s="10" t="s">
        <v>668</v>
      </c>
    </row>
    <row r="3206" spans="1:36" ht="14.25" customHeight="1" x14ac:dyDescent="0.3">
      <c r="A3206" s="10" t="s">
        <v>6070</v>
      </c>
      <c r="B3206" s="10" t="s">
        <v>6042</v>
      </c>
      <c r="C3206" s="10" t="s">
        <v>6043</v>
      </c>
      <c r="D3206" s="10" t="s">
        <v>668</v>
      </c>
      <c r="E3206" s="33">
        <v>48001</v>
      </c>
      <c r="F3206" s="10" t="s">
        <v>668</v>
      </c>
      <c r="G3206" s="10" t="s">
        <v>3117</v>
      </c>
      <c r="H3206" s="10" t="s">
        <v>6044</v>
      </c>
      <c r="I3206" s="33" t="s">
        <v>6476</v>
      </c>
      <c r="J3206" s="62" t="s">
        <v>6050</v>
      </c>
      <c r="K3206" s="62" t="s">
        <v>6071</v>
      </c>
      <c r="L3206" s="62" t="s">
        <v>6047</v>
      </c>
      <c r="M3206" s="62">
        <v>9</v>
      </c>
      <c r="N3206" s="10" t="s">
        <v>6048</v>
      </c>
      <c r="O3206" s="62" t="s">
        <v>6065</v>
      </c>
      <c r="P3206" s="62" t="s">
        <v>2235</v>
      </c>
      <c r="Q3206" s="131">
        <v>26.647212144000001</v>
      </c>
      <c r="R3206" s="19">
        <v>21.184662145000001</v>
      </c>
      <c r="S3206" s="19">
        <v>47.831874290000002</v>
      </c>
      <c r="T3206" s="10" t="s">
        <v>6142</v>
      </c>
      <c r="U3206" s="10" t="s">
        <v>6146</v>
      </c>
      <c r="V3206" s="10" t="s">
        <v>6149</v>
      </c>
      <c r="W3206" s="10" t="s">
        <v>668</v>
      </c>
      <c r="X3206" s="10" t="s">
        <v>668</v>
      </c>
      <c r="Y3206" s="10" t="s">
        <v>668</v>
      </c>
      <c r="Z3206" s="10" t="s">
        <v>668</v>
      </c>
      <c r="AA3206" s="10" t="s">
        <v>668</v>
      </c>
      <c r="AB3206" s="10" t="s">
        <v>668</v>
      </c>
      <c r="AC3206" s="10" t="s">
        <v>668</v>
      </c>
      <c r="AD3206" s="10" t="s">
        <v>668</v>
      </c>
      <c r="AE3206" s="10" t="s">
        <v>668</v>
      </c>
      <c r="AF3206" s="10" t="s">
        <v>668</v>
      </c>
      <c r="AG3206" s="10" t="s">
        <v>668</v>
      </c>
      <c r="AH3206" s="19">
        <v>27.2</v>
      </c>
      <c r="AI3206" s="18" t="s">
        <v>668</v>
      </c>
      <c r="AJ3206" s="10" t="s">
        <v>668</v>
      </c>
    </row>
    <row r="3207" spans="1:36" ht="14.25" customHeight="1" x14ac:dyDescent="0.3">
      <c r="A3207" s="10" t="s">
        <v>6072</v>
      </c>
      <c r="B3207" s="10" t="s">
        <v>6042</v>
      </c>
      <c r="C3207" s="10" t="s">
        <v>6043</v>
      </c>
      <c r="D3207" s="10" t="s">
        <v>668</v>
      </c>
      <c r="E3207" s="33">
        <v>48001</v>
      </c>
      <c r="F3207" s="10" t="s">
        <v>668</v>
      </c>
      <c r="G3207" s="10" t="s">
        <v>3117</v>
      </c>
      <c r="H3207" s="10" t="s">
        <v>6044</v>
      </c>
      <c r="I3207" s="33" t="s">
        <v>6476</v>
      </c>
      <c r="J3207" s="62" t="s">
        <v>6050</v>
      </c>
      <c r="K3207" s="62" t="s">
        <v>6071</v>
      </c>
      <c r="L3207" s="62" t="s">
        <v>6073</v>
      </c>
      <c r="M3207" s="62">
        <v>9</v>
      </c>
      <c r="N3207" s="10" t="s">
        <v>6048</v>
      </c>
      <c r="O3207" s="62" t="s">
        <v>6065</v>
      </c>
      <c r="P3207" s="62" t="s">
        <v>2235</v>
      </c>
      <c r="Q3207" s="131">
        <v>26.647212144000001</v>
      </c>
      <c r="R3207" s="19">
        <v>8.7977194866000001</v>
      </c>
      <c r="S3207" s="19">
        <v>35.444931631000003</v>
      </c>
      <c r="T3207" s="10" t="s">
        <v>6141</v>
      </c>
      <c r="U3207" s="10" t="s">
        <v>6147</v>
      </c>
      <c r="V3207" s="10" t="s">
        <v>6149</v>
      </c>
      <c r="W3207" s="10" t="s">
        <v>668</v>
      </c>
      <c r="X3207" s="10" t="s">
        <v>668</v>
      </c>
      <c r="Y3207" s="10" t="s">
        <v>668</v>
      </c>
      <c r="Z3207" s="10" t="s">
        <v>668</v>
      </c>
      <c r="AA3207" s="10" t="s">
        <v>668</v>
      </c>
      <c r="AB3207" s="10" t="s">
        <v>668</v>
      </c>
      <c r="AC3207" s="10" t="s">
        <v>668</v>
      </c>
      <c r="AD3207" s="10" t="s">
        <v>668</v>
      </c>
      <c r="AE3207" s="10" t="s">
        <v>668</v>
      </c>
      <c r="AF3207" s="10" t="s">
        <v>668</v>
      </c>
      <c r="AG3207" s="10" t="s">
        <v>668</v>
      </c>
      <c r="AH3207" s="19">
        <v>21.3</v>
      </c>
      <c r="AI3207" s="18" t="s">
        <v>668</v>
      </c>
      <c r="AJ3207" s="10" t="s">
        <v>668</v>
      </c>
    </row>
    <row r="3208" spans="1:36" ht="14.25" customHeight="1" x14ac:dyDescent="0.3">
      <c r="A3208" s="10" t="s">
        <v>6074</v>
      </c>
      <c r="B3208" s="10" t="s">
        <v>6042</v>
      </c>
      <c r="C3208" s="10" t="s">
        <v>6043</v>
      </c>
      <c r="D3208" s="10" t="s">
        <v>668</v>
      </c>
      <c r="E3208" s="33">
        <v>48001</v>
      </c>
      <c r="F3208" s="10" t="s">
        <v>668</v>
      </c>
      <c r="G3208" s="10" t="s">
        <v>3117</v>
      </c>
      <c r="H3208" s="10" t="s">
        <v>6044</v>
      </c>
      <c r="I3208" s="33" t="s">
        <v>6476</v>
      </c>
      <c r="J3208" s="62" t="s">
        <v>6050</v>
      </c>
      <c r="K3208" s="62" t="s">
        <v>6075</v>
      </c>
      <c r="L3208" s="62" t="s">
        <v>6076</v>
      </c>
      <c r="M3208" s="62">
        <v>8</v>
      </c>
      <c r="N3208" s="10" t="s">
        <v>6058</v>
      </c>
      <c r="O3208" s="62" t="s">
        <v>6059</v>
      </c>
      <c r="P3208" s="62" t="s">
        <v>2235</v>
      </c>
      <c r="Q3208" s="131">
        <v>-7.6659615619999997</v>
      </c>
      <c r="R3208" s="19">
        <v>11.552610433</v>
      </c>
      <c r="S3208" s="19">
        <v>3.8866488707000002</v>
      </c>
      <c r="T3208" s="10" t="s">
        <v>6141</v>
      </c>
      <c r="U3208" s="10" t="s">
        <v>6146</v>
      </c>
      <c r="V3208" s="10" t="s">
        <v>6149</v>
      </c>
      <c r="W3208" s="10" t="s">
        <v>668</v>
      </c>
      <c r="X3208" s="10" t="s">
        <v>668</v>
      </c>
      <c r="Y3208" s="10" t="s">
        <v>668</v>
      </c>
      <c r="Z3208" s="10" t="s">
        <v>668</v>
      </c>
      <c r="AA3208" s="10" t="s">
        <v>668</v>
      </c>
      <c r="AB3208" s="10" t="s">
        <v>668</v>
      </c>
      <c r="AC3208" s="10" t="s">
        <v>668</v>
      </c>
      <c r="AD3208" s="10" t="s">
        <v>668</v>
      </c>
      <c r="AE3208" s="10" t="s">
        <v>668</v>
      </c>
      <c r="AF3208" s="10" t="s">
        <v>668</v>
      </c>
      <c r="AG3208" s="10" t="s">
        <v>668</v>
      </c>
      <c r="AH3208" s="19">
        <v>21</v>
      </c>
      <c r="AI3208" s="18" t="s">
        <v>668</v>
      </c>
      <c r="AJ3208" s="10" t="s">
        <v>668</v>
      </c>
    </row>
    <row r="3209" spans="1:36" ht="14.25" customHeight="1" x14ac:dyDescent="0.3">
      <c r="A3209" s="10" t="s">
        <v>6077</v>
      </c>
      <c r="B3209" s="10" t="s">
        <v>6042</v>
      </c>
      <c r="C3209" s="10" t="s">
        <v>6043</v>
      </c>
      <c r="D3209" s="10" t="s">
        <v>668</v>
      </c>
      <c r="E3209" s="33">
        <v>48001</v>
      </c>
      <c r="F3209" s="10" t="s">
        <v>668</v>
      </c>
      <c r="G3209" s="10" t="s">
        <v>3117</v>
      </c>
      <c r="H3209" s="10" t="s">
        <v>6044</v>
      </c>
      <c r="I3209" s="33" t="s">
        <v>6476</v>
      </c>
      <c r="J3209" s="62" t="s">
        <v>6050</v>
      </c>
      <c r="K3209" s="62" t="s">
        <v>6078</v>
      </c>
      <c r="L3209" s="62" t="s">
        <v>6045</v>
      </c>
      <c r="M3209" s="62">
        <v>5</v>
      </c>
      <c r="N3209" s="10" t="s">
        <v>6079</v>
      </c>
      <c r="O3209" s="62" t="s">
        <v>6080</v>
      </c>
      <c r="P3209" s="62" t="s">
        <v>2235</v>
      </c>
      <c r="Q3209" s="131">
        <v>20.084639237000001</v>
      </c>
      <c r="R3209" s="19">
        <v>5.8137520124000002</v>
      </c>
      <c r="S3209" s="19">
        <v>25.898391248999999</v>
      </c>
      <c r="T3209" s="10" t="s">
        <v>6142</v>
      </c>
      <c r="U3209" s="10" t="s">
        <v>6144</v>
      </c>
      <c r="V3209" s="10" t="s">
        <v>6149</v>
      </c>
      <c r="W3209" s="10" t="s">
        <v>668</v>
      </c>
      <c r="X3209" s="10" t="s">
        <v>668</v>
      </c>
      <c r="Y3209" s="10" t="s">
        <v>668</v>
      </c>
      <c r="Z3209" s="10" t="s">
        <v>668</v>
      </c>
      <c r="AA3209" s="10" t="s">
        <v>668</v>
      </c>
      <c r="AB3209" s="10" t="s">
        <v>668</v>
      </c>
      <c r="AC3209" s="10" t="s">
        <v>668</v>
      </c>
      <c r="AD3209" s="10" t="s">
        <v>668</v>
      </c>
      <c r="AE3209" s="10" t="s">
        <v>668</v>
      </c>
      <c r="AF3209" s="10" t="s">
        <v>668</v>
      </c>
      <c r="AG3209" s="10" t="s">
        <v>668</v>
      </c>
      <c r="AH3209" s="19">
        <v>22.1</v>
      </c>
      <c r="AI3209" s="18" t="s">
        <v>668</v>
      </c>
      <c r="AJ3209" s="10" t="s">
        <v>668</v>
      </c>
    </row>
    <row r="3210" spans="1:36" ht="14.25" customHeight="1" x14ac:dyDescent="0.3">
      <c r="A3210" s="10" t="s">
        <v>6081</v>
      </c>
      <c r="B3210" s="10" t="s">
        <v>6042</v>
      </c>
      <c r="C3210" s="10" t="s">
        <v>6043</v>
      </c>
      <c r="D3210" s="10" t="s">
        <v>668</v>
      </c>
      <c r="E3210" s="33">
        <v>48001</v>
      </c>
      <c r="F3210" s="10" t="s">
        <v>668</v>
      </c>
      <c r="G3210" s="10" t="s">
        <v>3117</v>
      </c>
      <c r="H3210" s="10" t="s">
        <v>6044</v>
      </c>
      <c r="I3210" s="33" t="s">
        <v>6476</v>
      </c>
      <c r="J3210" s="62" t="s">
        <v>6047</v>
      </c>
      <c r="K3210" s="62" t="s">
        <v>6082</v>
      </c>
      <c r="L3210" s="62" t="s">
        <v>6045</v>
      </c>
      <c r="M3210" s="62">
        <v>5</v>
      </c>
      <c r="N3210" s="10" t="s">
        <v>6079</v>
      </c>
      <c r="O3210" s="62" t="s">
        <v>6083</v>
      </c>
      <c r="P3210" s="62" t="s">
        <v>2235</v>
      </c>
      <c r="Q3210" s="131">
        <v>23.303382349</v>
      </c>
      <c r="R3210" s="19">
        <v>4.8970093839000004</v>
      </c>
      <c r="S3210" s="19">
        <v>28.200391733</v>
      </c>
      <c r="T3210" s="10" t="s">
        <v>6142</v>
      </c>
      <c r="U3210" s="10" t="s">
        <v>6144</v>
      </c>
      <c r="V3210" s="10" t="s">
        <v>6149</v>
      </c>
      <c r="W3210" s="10" t="s">
        <v>668</v>
      </c>
      <c r="X3210" s="10" t="s">
        <v>668</v>
      </c>
      <c r="Y3210" s="10" t="s">
        <v>668</v>
      </c>
      <c r="Z3210" s="10" t="s">
        <v>668</v>
      </c>
      <c r="AA3210" s="10" t="s">
        <v>668</v>
      </c>
      <c r="AB3210" s="10" t="s">
        <v>668</v>
      </c>
      <c r="AC3210" s="10" t="s">
        <v>668</v>
      </c>
      <c r="AD3210" s="10" t="s">
        <v>668</v>
      </c>
      <c r="AE3210" s="10" t="s">
        <v>668</v>
      </c>
      <c r="AF3210" s="10" t="s">
        <v>668</v>
      </c>
      <c r="AG3210" s="10" t="s">
        <v>668</v>
      </c>
      <c r="AH3210" s="19">
        <v>20.7</v>
      </c>
      <c r="AI3210" s="18" t="s">
        <v>668</v>
      </c>
      <c r="AJ3210" s="10" t="s">
        <v>668</v>
      </c>
    </row>
    <row r="3211" spans="1:36" ht="14.25" customHeight="1" x14ac:dyDescent="0.3">
      <c r="A3211" s="10" t="s">
        <v>6084</v>
      </c>
      <c r="B3211" s="10" t="s">
        <v>6042</v>
      </c>
      <c r="C3211" s="10" t="s">
        <v>6043</v>
      </c>
      <c r="D3211" s="10" t="s">
        <v>668</v>
      </c>
      <c r="E3211" s="33">
        <v>48001</v>
      </c>
      <c r="F3211" s="10" t="s">
        <v>668</v>
      </c>
      <c r="G3211" s="10" t="s">
        <v>3117</v>
      </c>
      <c r="H3211" s="10" t="s">
        <v>6044</v>
      </c>
      <c r="I3211" s="33" t="s">
        <v>6476</v>
      </c>
      <c r="J3211" s="62" t="s">
        <v>6047</v>
      </c>
      <c r="K3211" s="62" t="s">
        <v>6085</v>
      </c>
      <c r="L3211" s="62" t="s">
        <v>6045</v>
      </c>
      <c r="M3211" s="62">
        <v>8</v>
      </c>
      <c r="N3211" s="10" t="s">
        <v>6058</v>
      </c>
      <c r="O3211" s="62" t="s">
        <v>6059</v>
      </c>
      <c r="P3211" s="62" t="s">
        <v>2235</v>
      </c>
      <c r="Q3211" s="131">
        <v>-7.6659615619999997</v>
      </c>
      <c r="R3211" s="19">
        <v>6.6966609226999996</v>
      </c>
      <c r="S3211" s="19">
        <v>-0.96930063899999996</v>
      </c>
      <c r="T3211" s="10" t="s">
        <v>6141</v>
      </c>
      <c r="U3211" s="10" t="s">
        <v>6145</v>
      </c>
      <c r="V3211" s="10" t="s">
        <v>6150</v>
      </c>
      <c r="W3211" s="10" t="s">
        <v>668</v>
      </c>
      <c r="X3211" s="10" t="s">
        <v>668</v>
      </c>
      <c r="Y3211" s="10" t="s">
        <v>668</v>
      </c>
      <c r="Z3211" s="10" t="s">
        <v>668</v>
      </c>
      <c r="AA3211" s="10" t="s">
        <v>668</v>
      </c>
      <c r="AB3211" s="10" t="s">
        <v>668</v>
      </c>
      <c r="AC3211" s="10" t="s">
        <v>668</v>
      </c>
      <c r="AD3211" s="10" t="s">
        <v>668</v>
      </c>
      <c r="AE3211" s="10" t="s">
        <v>668</v>
      </c>
      <c r="AF3211" s="10" t="s">
        <v>668</v>
      </c>
      <c r="AG3211" s="10" t="s">
        <v>668</v>
      </c>
      <c r="AH3211" s="19">
        <v>18.399999999999999</v>
      </c>
      <c r="AI3211" s="18" t="s">
        <v>668</v>
      </c>
      <c r="AJ3211" s="10" t="s">
        <v>668</v>
      </c>
    </row>
    <row r="3212" spans="1:36" ht="14.25" customHeight="1" x14ac:dyDescent="0.3">
      <c r="A3212" s="10" t="s">
        <v>6086</v>
      </c>
      <c r="B3212" s="10" t="s">
        <v>6042</v>
      </c>
      <c r="C3212" s="10" t="s">
        <v>6043</v>
      </c>
      <c r="D3212" s="10" t="s">
        <v>668</v>
      </c>
      <c r="E3212" s="33">
        <v>48001</v>
      </c>
      <c r="F3212" s="10" t="s">
        <v>668</v>
      </c>
      <c r="G3212" s="10" t="s">
        <v>3117</v>
      </c>
      <c r="H3212" s="10" t="s">
        <v>6044</v>
      </c>
      <c r="I3212" s="33" t="s">
        <v>6476</v>
      </c>
      <c r="J3212" s="62" t="s">
        <v>6073</v>
      </c>
      <c r="K3212" s="62" t="s">
        <v>6087</v>
      </c>
      <c r="L3212" s="62" t="s">
        <v>6047</v>
      </c>
      <c r="M3212" s="62">
        <v>9</v>
      </c>
      <c r="N3212" s="10" t="s">
        <v>6048</v>
      </c>
      <c r="O3212" s="62" t="s">
        <v>6062</v>
      </c>
      <c r="P3212" s="62" t="s">
        <v>2235</v>
      </c>
      <c r="Q3212" s="131">
        <v>23.81659505</v>
      </c>
      <c r="R3212" s="19">
        <v>7.0037799025999998</v>
      </c>
      <c r="S3212" s="19">
        <v>30.820374953000002</v>
      </c>
      <c r="T3212" s="10" t="s">
        <v>6142</v>
      </c>
      <c r="U3212" s="10" t="s">
        <v>6144</v>
      </c>
      <c r="V3212" s="10" t="s">
        <v>6149</v>
      </c>
      <c r="W3212" s="10" t="s">
        <v>668</v>
      </c>
      <c r="X3212" s="10" t="s">
        <v>668</v>
      </c>
      <c r="Y3212" s="10" t="s">
        <v>668</v>
      </c>
      <c r="Z3212" s="10" t="s">
        <v>668</v>
      </c>
      <c r="AA3212" s="10" t="s">
        <v>668</v>
      </c>
      <c r="AB3212" s="10" t="s">
        <v>668</v>
      </c>
      <c r="AC3212" s="10" t="s">
        <v>668</v>
      </c>
      <c r="AD3212" s="10" t="s">
        <v>668</v>
      </c>
      <c r="AE3212" s="10" t="s">
        <v>668</v>
      </c>
      <c r="AF3212" s="10" t="s">
        <v>668</v>
      </c>
      <c r="AG3212" s="10" t="s">
        <v>668</v>
      </c>
      <c r="AH3212" s="19">
        <v>23.3</v>
      </c>
      <c r="AI3212" s="18" t="s">
        <v>668</v>
      </c>
      <c r="AJ3212" s="10" t="s">
        <v>668</v>
      </c>
    </row>
    <row r="3213" spans="1:36" ht="14.25" customHeight="1" x14ac:dyDescent="0.3">
      <c r="A3213" s="10" t="s">
        <v>6088</v>
      </c>
      <c r="B3213" s="10" t="s">
        <v>6042</v>
      </c>
      <c r="C3213" s="10" t="s">
        <v>6043</v>
      </c>
      <c r="D3213" s="10" t="s">
        <v>668</v>
      </c>
      <c r="E3213" s="33">
        <v>48001</v>
      </c>
      <c r="F3213" s="10" t="s">
        <v>668</v>
      </c>
      <c r="G3213" s="10" t="s">
        <v>3117</v>
      </c>
      <c r="H3213" s="10" t="s">
        <v>6044</v>
      </c>
      <c r="I3213" s="33" t="s">
        <v>6476</v>
      </c>
      <c r="J3213" s="62" t="s">
        <v>6073</v>
      </c>
      <c r="K3213" s="62" t="s">
        <v>6089</v>
      </c>
      <c r="L3213" s="62" t="s">
        <v>6047</v>
      </c>
      <c r="M3213" s="62">
        <v>9</v>
      </c>
      <c r="N3213" s="10" t="s">
        <v>6048</v>
      </c>
      <c r="O3213" s="62" t="s">
        <v>6065</v>
      </c>
      <c r="P3213" s="62" t="s">
        <v>2235</v>
      </c>
      <c r="Q3213" s="131">
        <v>26.647212144000001</v>
      </c>
      <c r="R3213" s="19">
        <v>4.9193253734000004</v>
      </c>
      <c r="S3213" s="19">
        <v>31.566537518000001</v>
      </c>
      <c r="T3213" s="10" t="s">
        <v>6141</v>
      </c>
      <c r="U3213" s="10" t="s">
        <v>6145</v>
      </c>
      <c r="V3213" s="10" t="s">
        <v>6149</v>
      </c>
      <c r="W3213" s="10" t="s">
        <v>668</v>
      </c>
      <c r="X3213" s="10" t="s">
        <v>668</v>
      </c>
      <c r="Y3213" s="10" t="s">
        <v>668</v>
      </c>
      <c r="Z3213" s="10" t="s">
        <v>668</v>
      </c>
      <c r="AA3213" s="10" t="s">
        <v>668</v>
      </c>
      <c r="AB3213" s="10" t="s">
        <v>668</v>
      </c>
      <c r="AC3213" s="10" t="s">
        <v>668</v>
      </c>
      <c r="AD3213" s="10" t="s">
        <v>668</v>
      </c>
      <c r="AE3213" s="10" t="s">
        <v>668</v>
      </c>
      <c r="AF3213" s="10" t="s">
        <v>668</v>
      </c>
      <c r="AG3213" s="10" t="s">
        <v>668</v>
      </c>
      <c r="AH3213" s="19">
        <v>19.8</v>
      </c>
      <c r="AI3213" s="18" t="s">
        <v>668</v>
      </c>
      <c r="AJ3213" s="10" t="s">
        <v>668</v>
      </c>
    </row>
    <row r="3214" spans="1:36" ht="14.25" customHeight="1" x14ac:dyDescent="0.3">
      <c r="A3214" s="10" t="s">
        <v>6090</v>
      </c>
      <c r="B3214" s="10" t="s">
        <v>6042</v>
      </c>
      <c r="C3214" s="10" t="s">
        <v>6043</v>
      </c>
      <c r="D3214" s="10" t="s">
        <v>668</v>
      </c>
      <c r="E3214" s="33">
        <v>48001</v>
      </c>
      <c r="F3214" s="10" t="s">
        <v>668</v>
      </c>
      <c r="G3214" s="10" t="s">
        <v>3117</v>
      </c>
      <c r="H3214" s="10" t="s">
        <v>6044</v>
      </c>
      <c r="I3214" s="33" t="s">
        <v>6476</v>
      </c>
      <c r="J3214" s="62" t="s">
        <v>6073</v>
      </c>
      <c r="K3214" s="62" t="s">
        <v>6091</v>
      </c>
      <c r="L3214" s="62" t="s">
        <v>6045</v>
      </c>
      <c r="M3214" s="62">
        <v>6</v>
      </c>
      <c r="N3214" s="10" t="s">
        <v>6068</v>
      </c>
      <c r="O3214" s="62" t="s">
        <v>6092</v>
      </c>
      <c r="P3214" s="62" t="s">
        <v>2235</v>
      </c>
      <c r="Q3214" s="131">
        <v>17.970442807000001</v>
      </c>
      <c r="R3214" s="19">
        <v>4.4515248350999999</v>
      </c>
      <c r="S3214" s="19">
        <v>22.421967641999998</v>
      </c>
      <c r="T3214" s="10" t="s">
        <v>6140</v>
      </c>
      <c r="U3214" s="10" t="s">
        <v>6145</v>
      </c>
      <c r="V3214" s="10" t="s">
        <v>6149</v>
      </c>
      <c r="W3214" s="10" t="s">
        <v>668</v>
      </c>
      <c r="X3214" s="10" t="s">
        <v>668</v>
      </c>
      <c r="Y3214" s="10" t="s">
        <v>668</v>
      </c>
      <c r="Z3214" s="10" t="s">
        <v>668</v>
      </c>
      <c r="AA3214" s="10" t="s">
        <v>668</v>
      </c>
      <c r="AB3214" s="10" t="s">
        <v>668</v>
      </c>
      <c r="AC3214" s="10" t="s">
        <v>668</v>
      </c>
      <c r="AD3214" s="10" t="s">
        <v>668</v>
      </c>
      <c r="AE3214" s="10" t="s">
        <v>668</v>
      </c>
      <c r="AF3214" s="10" t="s">
        <v>668</v>
      </c>
      <c r="AG3214" s="10" t="s">
        <v>668</v>
      </c>
      <c r="AH3214" s="19">
        <v>22.5</v>
      </c>
      <c r="AI3214" s="18" t="s">
        <v>668</v>
      </c>
      <c r="AJ3214" s="10" t="s">
        <v>668</v>
      </c>
    </row>
    <row r="3215" spans="1:36" ht="14.25" customHeight="1" x14ac:dyDescent="0.3">
      <c r="A3215" s="10" t="s">
        <v>6093</v>
      </c>
      <c r="B3215" s="10" t="s">
        <v>6042</v>
      </c>
      <c r="C3215" s="10" t="s">
        <v>6043</v>
      </c>
      <c r="D3215" s="10" t="s">
        <v>668</v>
      </c>
      <c r="E3215" s="33">
        <v>48001</v>
      </c>
      <c r="F3215" s="10" t="s">
        <v>668</v>
      </c>
      <c r="G3215" s="10" t="s">
        <v>3117</v>
      </c>
      <c r="H3215" s="10" t="s">
        <v>6044</v>
      </c>
      <c r="I3215" s="33" t="s">
        <v>6476</v>
      </c>
      <c r="J3215" s="62">
        <v>2</v>
      </c>
      <c r="K3215" s="62" t="s">
        <v>6094</v>
      </c>
      <c r="L3215" s="62">
        <v>3</v>
      </c>
      <c r="M3215" s="62">
        <v>9</v>
      </c>
      <c r="N3215" s="10" t="s">
        <v>6048</v>
      </c>
      <c r="O3215" s="62">
        <v>410</v>
      </c>
      <c r="P3215" s="62" t="s">
        <v>2235</v>
      </c>
      <c r="Q3215" s="131">
        <v>23.696651504999998</v>
      </c>
      <c r="R3215" s="19">
        <v>0.97824601710000003</v>
      </c>
      <c r="S3215" s="19">
        <v>24.674897522999999</v>
      </c>
      <c r="T3215" s="10" t="s">
        <v>6141</v>
      </c>
      <c r="U3215" s="10" t="s">
        <v>6144</v>
      </c>
      <c r="V3215" s="10" t="s">
        <v>6150</v>
      </c>
      <c r="W3215" s="10" t="s">
        <v>668</v>
      </c>
      <c r="X3215" s="10" t="s">
        <v>668</v>
      </c>
      <c r="Y3215" s="10" t="s">
        <v>668</v>
      </c>
      <c r="Z3215" s="10" t="s">
        <v>668</v>
      </c>
      <c r="AA3215" s="10" t="s">
        <v>668</v>
      </c>
      <c r="AB3215" s="10" t="s">
        <v>668</v>
      </c>
      <c r="AC3215" s="10" t="s">
        <v>668</v>
      </c>
      <c r="AD3215" s="10" t="s">
        <v>668</v>
      </c>
      <c r="AE3215" s="10" t="s">
        <v>668</v>
      </c>
      <c r="AF3215" s="10" t="s">
        <v>668</v>
      </c>
      <c r="AG3215" s="10" t="s">
        <v>668</v>
      </c>
      <c r="AH3215" s="19">
        <v>19.8</v>
      </c>
      <c r="AI3215" s="18" t="s">
        <v>668</v>
      </c>
      <c r="AJ3215" s="10" t="s">
        <v>668</v>
      </c>
    </row>
    <row r="3216" spans="1:36" ht="14.25" customHeight="1" x14ac:dyDescent="0.3">
      <c r="A3216" s="10" t="s">
        <v>6095</v>
      </c>
      <c r="B3216" s="10" t="s">
        <v>6042</v>
      </c>
      <c r="C3216" s="10" t="s">
        <v>6043</v>
      </c>
      <c r="D3216" s="10" t="s">
        <v>668</v>
      </c>
      <c r="E3216" s="33">
        <v>48001</v>
      </c>
      <c r="F3216" s="10" t="s">
        <v>668</v>
      </c>
      <c r="G3216" s="10" t="s">
        <v>3117</v>
      </c>
      <c r="H3216" s="10" t="s">
        <v>6044</v>
      </c>
      <c r="I3216" s="33" t="s">
        <v>6476</v>
      </c>
      <c r="J3216" s="62">
        <v>4</v>
      </c>
      <c r="K3216" s="62">
        <v>218</v>
      </c>
      <c r="L3216" s="62">
        <v>5</v>
      </c>
      <c r="M3216" s="62">
        <v>8</v>
      </c>
      <c r="N3216" s="10" t="s">
        <v>6058</v>
      </c>
      <c r="O3216" s="62">
        <v>397</v>
      </c>
      <c r="P3216" s="62" t="s">
        <v>2235</v>
      </c>
      <c r="Q3216" s="131">
        <v>-7.6659615619999997</v>
      </c>
      <c r="R3216" s="19">
        <v>4.7980810071000004</v>
      </c>
      <c r="S3216" s="19">
        <v>-2.8678805550000002</v>
      </c>
      <c r="T3216" s="10" t="s">
        <v>6141</v>
      </c>
      <c r="U3216" s="10" t="s">
        <v>6145</v>
      </c>
      <c r="V3216" s="10" t="s">
        <v>6149</v>
      </c>
      <c r="W3216" s="10" t="s">
        <v>668</v>
      </c>
      <c r="X3216" s="10" t="s">
        <v>668</v>
      </c>
      <c r="Y3216" s="10" t="s">
        <v>668</v>
      </c>
      <c r="Z3216" s="10" t="s">
        <v>668</v>
      </c>
      <c r="AA3216" s="10" t="s">
        <v>668</v>
      </c>
      <c r="AB3216" s="10" t="s">
        <v>668</v>
      </c>
      <c r="AC3216" s="10" t="s">
        <v>668</v>
      </c>
      <c r="AD3216" s="10" t="s">
        <v>668</v>
      </c>
      <c r="AE3216" s="10" t="s">
        <v>668</v>
      </c>
      <c r="AF3216" s="10" t="s">
        <v>668</v>
      </c>
      <c r="AG3216" s="10" t="s">
        <v>668</v>
      </c>
      <c r="AH3216" s="19">
        <v>19.899999999999999</v>
      </c>
      <c r="AI3216" s="18" t="s">
        <v>668</v>
      </c>
      <c r="AJ3216" s="10" t="s">
        <v>668</v>
      </c>
    </row>
    <row r="3217" spans="1:36" ht="14.25" customHeight="1" x14ac:dyDescent="0.3">
      <c r="A3217" s="10" t="s">
        <v>6096</v>
      </c>
      <c r="B3217" s="10" t="s">
        <v>6042</v>
      </c>
      <c r="C3217" s="10" t="s">
        <v>6043</v>
      </c>
      <c r="D3217" s="10" t="s">
        <v>668</v>
      </c>
      <c r="E3217" s="33">
        <v>48001</v>
      </c>
      <c r="F3217" s="10" t="s">
        <v>668</v>
      </c>
      <c r="G3217" s="10" t="s">
        <v>3117</v>
      </c>
      <c r="H3217" s="10" t="s">
        <v>6044</v>
      </c>
      <c r="I3217" s="33" t="s">
        <v>6477</v>
      </c>
      <c r="J3217" s="62" t="s">
        <v>6045</v>
      </c>
      <c r="K3217" s="62" t="s">
        <v>6097</v>
      </c>
      <c r="L3217" s="62" t="s">
        <v>6053</v>
      </c>
      <c r="M3217" s="62">
        <v>12</v>
      </c>
      <c r="N3217" s="10" t="s">
        <v>6098</v>
      </c>
      <c r="O3217" s="62" t="s">
        <v>6099</v>
      </c>
      <c r="P3217" s="62" t="s">
        <v>2235</v>
      </c>
      <c r="Q3217" s="131">
        <v>32.123629543</v>
      </c>
      <c r="R3217" s="19">
        <v>15.173956352999999</v>
      </c>
      <c r="S3217" s="19">
        <v>47.297585896000001</v>
      </c>
      <c r="T3217" s="10" t="s">
        <v>6140</v>
      </c>
      <c r="U3217" s="10" t="s">
        <v>6145</v>
      </c>
      <c r="V3217" s="10" t="s">
        <v>6149</v>
      </c>
      <c r="W3217" s="10" t="s">
        <v>668</v>
      </c>
      <c r="X3217" s="10" t="s">
        <v>668</v>
      </c>
      <c r="Y3217" s="10" t="s">
        <v>668</v>
      </c>
      <c r="Z3217" s="10" t="s">
        <v>668</v>
      </c>
      <c r="AA3217" s="10" t="s">
        <v>668</v>
      </c>
      <c r="AB3217" s="10" t="s">
        <v>668</v>
      </c>
      <c r="AC3217" s="10" t="s">
        <v>668</v>
      </c>
      <c r="AD3217" s="10" t="s">
        <v>668</v>
      </c>
      <c r="AE3217" s="10" t="s">
        <v>668</v>
      </c>
      <c r="AF3217" s="10" t="s">
        <v>668</v>
      </c>
      <c r="AG3217" s="10" t="s">
        <v>668</v>
      </c>
      <c r="AH3217" s="19">
        <v>23.4</v>
      </c>
      <c r="AI3217" s="18" t="s">
        <v>668</v>
      </c>
      <c r="AJ3217" s="10" t="s">
        <v>668</v>
      </c>
    </row>
    <row r="3218" spans="1:36" ht="14.25" customHeight="1" x14ac:dyDescent="0.3">
      <c r="A3218" s="10" t="s">
        <v>6100</v>
      </c>
      <c r="B3218" s="10" t="s">
        <v>6042</v>
      </c>
      <c r="C3218" s="10" t="s">
        <v>6043</v>
      </c>
      <c r="D3218" s="10" t="s">
        <v>668</v>
      </c>
      <c r="E3218" s="33">
        <v>48001</v>
      </c>
      <c r="F3218" s="10" t="s">
        <v>668</v>
      </c>
      <c r="G3218" s="10" t="s">
        <v>3117</v>
      </c>
      <c r="H3218" s="10" t="s">
        <v>6044</v>
      </c>
      <c r="I3218" s="33" t="s">
        <v>6477</v>
      </c>
      <c r="J3218" s="62" t="s">
        <v>6045</v>
      </c>
      <c r="K3218" s="62" t="s">
        <v>6101</v>
      </c>
      <c r="L3218" s="62" t="s">
        <v>6053</v>
      </c>
      <c r="M3218" s="62">
        <v>13</v>
      </c>
      <c r="N3218" s="10" t="s">
        <v>6102</v>
      </c>
      <c r="O3218" s="62" t="s">
        <v>6103</v>
      </c>
      <c r="P3218" s="62" t="s">
        <v>2235</v>
      </c>
      <c r="Q3218" s="131">
        <v>-23.994741730000001</v>
      </c>
      <c r="R3218" s="19">
        <v>5.9241423864999998</v>
      </c>
      <c r="S3218" s="19">
        <v>-18.070599340000001</v>
      </c>
      <c r="T3218" s="10" t="s">
        <v>6141</v>
      </c>
      <c r="U3218" s="10" t="s">
        <v>6145</v>
      </c>
      <c r="V3218" s="10" t="s">
        <v>6149</v>
      </c>
      <c r="W3218" s="10" t="s">
        <v>668</v>
      </c>
      <c r="X3218" s="10" t="s">
        <v>668</v>
      </c>
      <c r="Y3218" s="10" t="s">
        <v>668</v>
      </c>
      <c r="Z3218" s="10" t="s">
        <v>668</v>
      </c>
      <c r="AA3218" s="10" t="s">
        <v>668</v>
      </c>
      <c r="AB3218" s="10" t="s">
        <v>668</v>
      </c>
      <c r="AC3218" s="10" t="s">
        <v>668</v>
      </c>
      <c r="AD3218" s="10" t="s">
        <v>668</v>
      </c>
      <c r="AE3218" s="10" t="s">
        <v>668</v>
      </c>
      <c r="AF3218" s="10" t="s">
        <v>668</v>
      </c>
      <c r="AG3218" s="10" t="s">
        <v>668</v>
      </c>
      <c r="AH3218" s="19">
        <v>18.5</v>
      </c>
      <c r="AI3218" s="18" t="s">
        <v>668</v>
      </c>
      <c r="AJ3218" s="10" t="s">
        <v>668</v>
      </c>
    </row>
    <row r="3219" spans="1:36" ht="14.25" customHeight="1" x14ac:dyDescent="0.3">
      <c r="A3219" s="10" t="s">
        <v>6104</v>
      </c>
      <c r="B3219" s="10" t="s">
        <v>6042</v>
      </c>
      <c r="C3219" s="10" t="s">
        <v>6043</v>
      </c>
      <c r="D3219" s="10" t="s">
        <v>668</v>
      </c>
      <c r="E3219" s="33">
        <v>48001</v>
      </c>
      <c r="F3219" s="10" t="s">
        <v>668</v>
      </c>
      <c r="G3219" s="10" t="s">
        <v>3117</v>
      </c>
      <c r="H3219" s="10" t="s">
        <v>6044</v>
      </c>
      <c r="I3219" s="33" t="s">
        <v>6477</v>
      </c>
      <c r="J3219" s="62" t="s">
        <v>6053</v>
      </c>
      <c r="K3219" s="62" t="s">
        <v>6105</v>
      </c>
      <c r="L3219" s="62" t="s">
        <v>6076</v>
      </c>
      <c r="M3219" s="62">
        <v>13</v>
      </c>
      <c r="N3219" s="10" t="s">
        <v>6102</v>
      </c>
      <c r="O3219" s="62" t="s">
        <v>6103</v>
      </c>
      <c r="P3219" s="62" t="s">
        <v>2235</v>
      </c>
      <c r="Q3219" s="131">
        <v>-23.994741730000001</v>
      </c>
      <c r="R3219" s="19">
        <v>7.0801766387000002</v>
      </c>
      <c r="S3219" s="19">
        <v>-16.91456509</v>
      </c>
      <c r="T3219" s="10" t="s">
        <v>6140</v>
      </c>
      <c r="U3219" s="10" t="s">
        <v>6145</v>
      </c>
      <c r="V3219" s="10" t="s">
        <v>6149</v>
      </c>
      <c r="W3219" s="10" t="s">
        <v>668</v>
      </c>
      <c r="X3219" s="10" t="s">
        <v>668</v>
      </c>
      <c r="Y3219" s="10" t="s">
        <v>668</v>
      </c>
      <c r="Z3219" s="10" t="s">
        <v>668</v>
      </c>
      <c r="AA3219" s="10" t="s">
        <v>668</v>
      </c>
      <c r="AB3219" s="10" t="s">
        <v>668</v>
      </c>
      <c r="AC3219" s="10" t="s">
        <v>668</v>
      </c>
      <c r="AD3219" s="10" t="s">
        <v>668</v>
      </c>
      <c r="AE3219" s="10" t="s">
        <v>668</v>
      </c>
      <c r="AF3219" s="10" t="s">
        <v>668</v>
      </c>
      <c r="AG3219" s="10" t="s">
        <v>668</v>
      </c>
      <c r="AH3219" s="19">
        <v>16.5</v>
      </c>
      <c r="AI3219" s="18" t="s">
        <v>668</v>
      </c>
      <c r="AJ3219" s="10" t="s">
        <v>668</v>
      </c>
    </row>
    <row r="3220" spans="1:36" ht="14.25" customHeight="1" x14ac:dyDescent="0.3">
      <c r="A3220" s="10" t="s">
        <v>6106</v>
      </c>
      <c r="B3220" s="10" t="s">
        <v>6042</v>
      </c>
      <c r="C3220" s="10" t="s">
        <v>6043</v>
      </c>
      <c r="D3220" s="10" t="s">
        <v>668</v>
      </c>
      <c r="E3220" s="33">
        <v>48001</v>
      </c>
      <c r="F3220" s="10" t="s">
        <v>668</v>
      </c>
      <c r="G3220" s="10" t="s">
        <v>3117</v>
      </c>
      <c r="H3220" s="10" t="s">
        <v>6044</v>
      </c>
      <c r="I3220" s="33" t="s">
        <v>6477</v>
      </c>
      <c r="J3220" s="62" t="s">
        <v>6053</v>
      </c>
      <c r="K3220" s="62" t="s">
        <v>6107</v>
      </c>
      <c r="L3220" s="62" t="s">
        <v>6073</v>
      </c>
      <c r="M3220" s="62">
        <v>12</v>
      </c>
      <c r="N3220" s="10" t="s">
        <v>6098</v>
      </c>
      <c r="O3220" s="62" t="s">
        <v>6108</v>
      </c>
      <c r="P3220" s="62" t="s">
        <v>2235</v>
      </c>
      <c r="Q3220" s="131">
        <v>25.411842183000001</v>
      </c>
      <c r="R3220" s="19">
        <v>6.1550754771999996</v>
      </c>
      <c r="S3220" s="19">
        <v>31.566917661000002</v>
      </c>
      <c r="T3220" s="10" t="s">
        <v>6141</v>
      </c>
      <c r="U3220" s="10" t="s">
        <v>6145</v>
      </c>
      <c r="V3220" s="10" t="s">
        <v>6149</v>
      </c>
      <c r="W3220" s="10" t="s">
        <v>668</v>
      </c>
      <c r="X3220" s="10" t="s">
        <v>668</v>
      </c>
      <c r="Y3220" s="10" t="s">
        <v>668</v>
      </c>
      <c r="Z3220" s="10" t="s">
        <v>668</v>
      </c>
      <c r="AA3220" s="10" t="s">
        <v>668</v>
      </c>
      <c r="AB3220" s="10" t="s">
        <v>668</v>
      </c>
      <c r="AC3220" s="10" t="s">
        <v>668</v>
      </c>
      <c r="AD3220" s="10" t="s">
        <v>668</v>
      </c>
      <c r="AE3220" s="10" t="s">
        <v>668</v>
      </c>
      <c r="AF3220" s="10" t="s">
        <v>668</v>
      </c>
      <c r="AG3220" s="10" t="s">
        <v>668</v>
      </c>
      <c r="AH3220" s="19">
        <v>20.100000000000001</v>
      </c>
      <c r="AI3220" s="18" t="s">
        <v>668</v>
      </c>
      <c r="AJ3220" s="10" t="s">
        <v>668</v>
      </c>
    </row>
    <row r="3221" spans="1:36" ht="14.25" customHeight="1" x14ac:dyDescent="0.3">
      <c r="A3221" s="10" t="s">
        <v>6109</v>
      </c>
      <c r="B3221" s="10" t="s">
        <v>6042</v>
      </c>
      <c r="C3221" s="10" t="s">
        <v>6043</v>
      </c>
      <c r="D3221" s="10" t="s">
        <v>668</v>
      </c>
      <c r="E3221" s="33">
        <v>48001</v>
      </c>
      <c r="F3221" s="10" t="s">
        <v>668</v>
      </c>
      <c r="G3221" s="10" t="s">
        <v>3117</v>
      </c>
      <c r="H3221" s="10" t="s">
        <v>6044</v>
      </c>
      <c r="I3221" s="33" t="s">
        <v>6477</v>
      </c>
      <c r="J3221" s="62" t="s">
        <v>6050</v>
      </c>
      <c r="K3221" s="62" t="s">
        <v>6110</v>
      </c>
      <c r="L3221" s="62" t="s">
        <v>6073</v>
      </c>
      <c r="M3221" s="62">
        <v>14</v>
      </c>
      <c r="N3221" s="10" t="s">
        <v>6111</v>
      </c>
      <c r="O3221" s="62" t="s">
        <v>6112</v>
      </c>
      <c r="P3221" s="62" t="s">
        <v>2235</v>
      </c>
      <c r="Q3221" s="131">
        <v>-19.855990299999998</v>
      </c>
      <c r="R3221" s="19">
        <v>4.2427116574000001</v>
      </c>
      <c r="S3221" s="19">
        <v>-15.61327865</v>
      </c>
      <c r="T3221" s="10" t="s">
        <v>6143</v>
      </c>
      <c r="U3221" s="10" t="s">
        <v>6145</v>
      </c>
      <c r="V3221" s="10" t="s">
        <v>6150</v>
      </c>
      <c r="W3221" s="10" t="s">
        <v>668</v>
      </c>
      <c r="X3221" s="10" t="s">
        <v>668</v>
      </c>
      <c r="Y3221" s="10" t="s">
        <v>668</v>
      </c>
      <c r="Z3221" s="10" t="s">
        <v>668</v>
      </c>
      <c r="AA3221" s="10" t="s">
        <v>668</v>
      </c>
      <c r="AB3221" s="10" t="s">
        <v>668</v>
      </c>
      <c r="AC3221" s="10" t="s">
        <v>668</v>
      </c>
      <c r="AD3221" s="10" t="s">
        <v>668</v>
      </c>
      <c r="AE3221" s="10" t="s">
        <v>668</v>
      </c>
      <c r="AF3221" s="10" t="s">
        <v>668</v>
      </c>
      <c r="AG3221" s="10" t="s">
        <v>668</v>
      </c>
      <c r="AH3221" s="19">
        <v>16.100000000000001</v>
      </c>
      <c r="AI3221" s="18" t="s">
        <v>668</v>
      </c>
      <c r="AJ3221" s="10" t="s">
        <v>668</v>
      </c>
    </row>
    <row r="3222" spans="1:36" ht="14.25" customHeight="1" x14ac:dyDescent="0.3">
      <c r="A3222" s="10" t="s">
        <v>6113</v>
      </c>
      <c r="B3222" s="10" t="s">
        <v>6042</v>
      </c>
      <c r="C3222" s="10" t="s">
        <v>6043</v>
      </c>
      <c r="D3222" s="10" t="s">
        <v>668</v>
      </c>
      <c r="E3222" s="33">
        <v>48001</v>
      </c>
      <c r="F3222" s="10" t="s">
        <v>668</v>
      </c>
      <c r="G3222" s="10" t="s">
        <v>3117</v>
      </c>
      <c r="H3222" s="10" t="s">
        <v>6044</v>
      </c>
      <c r="I3222" s="33" t="s">
        <v>6477</v>
      </c>
      <c r="J3222" s="62" t="s">
        <v>6050</v>
      </c>
      <c r="K3222" s="62" t="s">
        <v>6114</v>
      </c>
      <c r="L3222" s="62" t="s">
        <v>6073</v>
      </c>
      <c r="M3222" s="62">
        <v>13</v>
      </c>
      <c r="N3222" s="10" t="s">
        <v>6102</v>
      </c>
      <c r="O3222" s="62" t="s">
        <v>6115</v>
      </c>
      <c r="P3222" s="62" t="s">
        <v>2235</v>
      </c>
      <c r="Q3222" s="131">
        <v>-21.157112819999998</v>
      </c>
      <c r="R3222" s="19">
        <v>3.8298595728999998</v>
      </c>
      <c r="S3222" s="19">
        <v>-17.327253249999998</v>
      </c>
      <c r="T3222" s="10" t="s">
        <v>6143</v>
      </c>
      <c r="U3222" s="10" t="s">
        <v>6145</v>
      </c>
      <c r="V3222" s="10" t="s">
        <v>6150</v>
      </c>
      <c r="W3222" s="10" t="s">
        <v>668</v>
      </c>
      <c r="X3222" s="10" t="s">
        <v>668</v>
      </c>
      <c r="Y3222" s="10" t="s">
        <v>668</v>
      </c>
      <c r="Z3222" s="10" t="s">
        <v>668</v>
      </c>
      <c r="AA3222" s="10" t="s">
        <v>668</v>
      </c>
      <c r="AB3222" s="10" t="s">
        <v>668</v>
      </c>
      <c r="AC3222" s="10" t="s">
        <v>668</v>
      </c>
      <c r="AD3222" s="10" t="s">
        <v>668</v>
      </c>
      <c r="AE3222" s="10" t="s">
        <v>668</v>
      </c>
      <c r="AF3222" s="10" t="s">
        <v>668</v>
      </c>
      <c r="AG3222" s="10" t="s">
        <v>668</v>
      </c>
      <c r="AH3222" s="19">
        <v>15.4</v>
      </c>
      <c r="AI3222" s="18" t="s">
        <v>668</v>
      </c>
      <c r="AJ3222" s="10" t="s">
        <v>668</v>
      </c>
    </row>
    <row r="3223" spans="1:36" ht="14.25" customHeight="1" x14ac:dyDescent="0.3">
      <c r="A3223" s="10" t="s">
        <v>6116</v>
      </c>
      <c r="B3223" s="10" t="s">
        <v>6042</v>
      </c>
      <c r="C3223" s="10" t="s">
        <v>6043</v>
      </c>
      <c r="D3223" s="10" t="s">
        <v>668</v>
      </c>
      <c r="E3223" s="33">
        <v>48001</v>
      </c>
      <c r="F3223" s="10" t="s">
        <v>668</v>
      </c>
      <c r="G3223" s="10" t="s">
        <v>3117</v>
      </c>
      <c r="H3223" s="10" t="s">
        <v>6044</v>
      </c>
      <c r="I3223" s="33" t="s">
        <v>6477</v>
      </c>
      <c r="J3223" s="62" t="s">
        <v>6047</v>
      </c>
      <c r="K3223" s="62" t="s">
        <v>6075</v>
      </c>
      <c r="L3223" s="62" t="s">
        <v>6073</v>
      </c>
      <c r="M3223" s="62">
        <v>12</v>
      </c>
      <c r="N3223" s="10" t="s">
        <v>6098</v>
      </c>
      <c r="O3223" s="62" t="s">
        <v>6108</v>
      </c>
      <c r="P3223" s="62" t="s">
        <v>2235</v>
      </c>
      <c r="Q3223" s="131">
        <v>25.411842183000001</v>
      </c>
      <c r="R3223" s="19">
        <v>9.3148495308000001</v>
      </c>
      <c r="S3223" s="19">
        <v>34.726691713999998</v>
      </c>
      <c r="T3223" s="10" t="s">
        <v>6143</v>
      </c>
      <c r="U3223" s="10" t="s">
        <v>6145</v>
      </c>
      <c r="V3223" s="10" t="s">
        <v>6149</v>
      </c>
      <c r="W3223" s="10" t="s">
        <v>668</v>
      </c>
      <c r="X3223" s="10" t="s">
        <v>668</v>
      </c>
      <c r="Y3223" s="10" t="s">
        <v>668</v>
      </c>
      <c r="Z3223" s="10" t="s">
        <v>668</v>
      </c>
      <c r="AA3223" s="10" t="s">
        <v>668</v>
      </c>
      <c r="AB3223" s="10" t="s">
        <v>668</v>
      </c>
      <c r="AC3223" s="10" t="s">
        <v>668</v>
      </c>
      <c r="AD3223" s="10" t="s">
        <v>668</v>
      </c>
      <c r="AE3223" s="10" t="s">
        <v>668</v>
      </c>
      <c r="AF3223" s="10" t="s">
        <v>668</v>
      </c>
      <c r="AG3223" s="10" t="s">
        <v>668</v>
      </c>
      <c r="AH3223" s="19">
        <v>20.8</v>
      </c>
      <c r="AI3223" s="18" t="s">
        <v>668</v>
      </c>
      <c r="AJ3223" s="10" t="s">
        <v>668</v>
      </c>
    </row>
    <row r="3224" spans="1:36" ht="14.25" customHeight="1" x14ac:dyDescent="0.3">
      <c r="A3224" s="10" t="s">
        <v>6117</v>
      </c>
      <c r="B3224" s="10" t="s">
        <v>6042</v>
      </c>
      <c r="C3224" s="10" t="s">
        <v>6043</v>
      </c>
      <c r="D3224" s="10" t="s">
        <v>668</v>
      </c>
      <c r="E3224" s="33">
        <v>48001</v>
      </c>
      <c r="F3224" s="10" t="s">
        <v>668</v>
      </c>
      <c r="G3224" s="10" t="s">
        <v>3117</v>
      </c>
      <c r="H3224" s="10" t="s">
        <v>6044</v>
      </c>
      <c r="I3224" s="33" t="s">
        <v>6477</v>
      </c>
      <c r="J3224" s="62" t="s">
        <v>6047</v>
      </c>
      <c r="K3224" s="62" t="s">
        <v>6118</v>
      </c>
      <c r="L3224" s="62" t="s">
        <v>6053</v>
      </c>
      <c r="M3224" s="62">
        <v>13</v>
      </c>
      <c r="N3224" s="10" t="s">
        <v>6102</v>
      </c>
      <c r="O3224" s="62" t="s">
        <v>6115</v>
      </c>
      <c r="P3224" s="62" t="s">
        <v>2235</v>
      </c>
      <c r="Q3224" s="131">
        <v>-21.157112819999998</v>
      </c>
      <c r="R3224" s="19">
        <v>2.0863090887000002</v>
      </c>
      <c r="S3224" s="19">
        <v>-19.070803730000002</v>
      </c>
      <c r="T3224" s="10" t="s">
        <v>6141</v>
      </c>
      <c r="U3224" s="10" t="s">
        <v>6145</v>
      </c>
      <c r="V3224" s="10" t="s">
        <v>6150</v>
      </c>
      <c r="W3224" s="10" t="s">
        <v>668</v>
      </c>
      <c r="X3224" s="10" t="s">
        <v>668</v>
      </c>
      <c r="Y3224" s="10" t="s">
        <v>668</v>
      </c>
      <c r="Z3224" s="10" t="s">
        <v>668</v>
      </c>
      <c r="AA3224" s="10" t="s">
        <v>668</v>
      </c>
      <c r="AB3224" s="10" t="s">
        <v>668</v>
      </c>
      <c r="AC3224" s="10" t="s">
        <v>668</v>
      </c>
      <c r="AD3224" s="10" t="s">
        <v>668</v>
      </c>
      <c r="AE3224" s="10" t="s">
        <v>668</v>
      </c>
      <c r="AF3224" s="10" t="s">
        <v>668</v>
      </c>
      <c r="AG3224" s="10" t="s">
        <v>668</v>
      </c>
      <c r="AH3224" s="19">
        <v>15.8</v>
      </c>
      <c r="AI3224" s="18" t="s">
        <v>668</v>
      </c>
      <c r="AJ3224" s="10" t="s">
        <v>668</v>
      </c>
    </row>
    <row r="3225" spans="1:36" ht="14.25" customHeight="1" x14ac:dyDescent="0.3">
      <c r="A3225" s="10" t="s">
        <v>6119</v>
      </c>
      <c r="B3225" s="10" t="s">
        <v>6042</v>
      </c>
      <c r="C3225" s="10" t="s">
        <v>6043</v>
      </c>
      <c r="D3225" s="10" t="s">
        <v>668</v>
      </c>
      <c r="E3225" s="33">
        <v>48001</v>
      </c>
      <c r="F3225" s="10" t="s">
        <v>668</v>
      </c>
      <c r="G3225" s="10" t="s">
        <v>3117</v>
      </c>
      <c r="H3225" s="10" t="s">
        <v>6044</v>
      </c>
      <c r="I3225" s="33" t="s">
        <v>6477</v>
      </c>
      <c r="J3225" s="62" t="s">
        <v>6073</v>
      </c>
      <c r="K3225" s="62" t="s">
        <v>6120</v>
      </c>
      <c r="L3225" s="62" t="s">
        <v>6045</v>
      </c>
      <c r="M3225" s="62">
        <v>12</v>
      </c>
      <c r="N3225" s="10" t="s">
        <v>6098</v>
      </c>
      <c r="O3225" s="62" t="s">
        <v>6108</v>
      </c>
      <c r="P3225" s="62" t="s">
        <v>2235</v>
      </c>
      <c r="Q3225" s="131">
        <v>25.411842183000001</v>
      </c>
      <c r="R3225" s="19">
        <v>9.4531160519000004</v>
      </c>
      <c r="S3225" s="19">
        <v>34.864958235000003</v>
      </c>
      <c r="T3225" s="10" t="s">
        <v>6141</v>
      </c>
      <c r="U3225" s="10" t="s">
        <v>6145</v>
      </c>
      <c r="V3225" s="10" t="s">
        <v>6149</v>
      </c>
      <c r="W3225" s="10" t="s">
        <v>668</v>
      </c>
      <c r="X3225" s="10" t="s">
        <v>668</v>
      </c>
      <c r="Y3225" s="10" t="s">
        <v>668</v>
      </c>
      <c r="Z3225" s="10" t="s">
        <v>668</v>
      </c>
      <c r="AA3225" s="10" t="s">
        <v>668</v>
      </c>
      <c r="AB3225" s="10" t="s">
        <v>668</v>
      </c>
      <c r="AC3225" s="10" t="s">
        <v>668</v>
      </c>
      <c r="AD3225" s="10" t="s">
        <v>668</v>
      </c>
      <c r="AE3225" s="10" t="s">
        <v>668</v>
      </c>
      <c r="AF3225" s="10" t="s">
        <v>668</v>
      </c>
      <c r="AG3225" s="10" t="s">
        <v>668</v>
      </c>
      <c r="AH3225" s="19">
        <v>22.3</v>
      </c>
      <c r="AI3225" s="18" t="s">
        <v>668</v>
      </c>
      <c r="AJ3225" s="10" t="s">
        <v>668</v>
      </c>
    </row>
    <row r="3226" spans="1:36" ht="14.25" customHeight="1" x14ac:dyDescent="0.25">
      <c r="A3226" s="10" t="s">
        <v>6121</v>
      </c>
      <c r="B3226" s="10" t="s">
        <v>6042</v>
      </c>
      <c r="C3226" s="10" t="s">
        <v>6043</v>
      </c>
      <c r="D3226" s="10" t="s">
        <v>668</v>
      </c>
      <c r="E3226" s="33">
        <v>48181</v>
      </c>
      <c r="F3226" s="10" t="s">
        <v>6122</v>
      </c>
      <c r="G3226" s="10" t="s">
        <v>3117</v>
      </c>
      <c r="H3226" s="10" t="s">
        <v>6044</v>
      </c>
      <c r="I3226" s="33" t="s">
        <v>6477</v>
      </c>
      <c r="J3226" s="62" t="s">
        <v>6045</v>
      </c>
      <c r="K3226" s="62" t="s">
        <v>6123</v>
      </c>
      <c r="L3226" s="62" t="s">
        <v>6073</v>
      </c>
      <c r="M3226" s="62">
        <v>0</v>
      </c>
      <c r="N3226" s="10" t="s">
        <v>3118</v>
      </c>
      <c r="O3226" s="62" t="s">
        <v>6122</v>
      </c>
      <c r="P3226" s="62" t="s">
        <v>2235</v>
      </c>
      <c r="Q3226" s="19" t="s">
        <v>668</v>
      </c>
      <c r="R3226" s="19" t="s">
        <v>668</v>
      </c>
      <c r="S3226" s="19" t="s">
        <v>668</v>
      </c>
      <c r="T3226" s="10" t="s">
        <v>6142</v>
      </c>
      <c r="U3226" s="10" t="s">
        <v>6145</v>
      </c>
      <c r="V3226" s="10" t="s">
        <v>6149</v>
      </c>
      <c r="W3226" s="10" t="s">
        <v>668</v>
      </c>
      <c r="X3226" s="10" t="s">
        <v>668</v>
      </c>
      <c r="Y3226" s="10" t="s">
        <v>668</v>
      </c>
      <c r="Z3226" s="10" t="s">
        <v>668</v>
      </c>
      <c r="AA3226" s="10" t="s">
        <v>668</v>
      </c>
      <c r="AB3226" s="10" t="s">
        <v>668</v>
      </c>
      <c r="AC3226" s="10" t="s">
        <v>668</v>
      </c>
      <c r="AD3226" s="10" t="s">
        <v>668</v>
      </c>
      <c r="AE3226" s="10" t="s">
        <v>668</v>
      </c>
      <c r="AF3226" s="10" t="s">
        <v>668</v>
      </c>
      <c r="AG3226" s="10" t="s">
        <v>668</v>
      </c>
      <c r="AH3226" s="19">
        <v>23</v>
      </c>
      <c r="AI3226" s="18" t="s">
        <v>668</v>
      </c>
      <c r="AJ3226" s="10" t="s">
        <v>668</v>
      </c>
    </row>
    <row r="3227" spans="1:36" ht="14.25" customHeight="1" x14ac:dyDescent="0.25">
      <c r="A3227" s="10" t="s">
        <v>6124</v>
      </c>
      <c r="B3227" s="10" t="s">
        <v>6042</v>
      </c>
      <c r="C3227" s="10" t="s">
        <v>6043</v>
      </c>
      <c r="D3227" s="10" t="s">
        <v>668</v>
      </c>
      <c r="E3227" s="33">
        <v>48181</v>
      </c>
      <c r="F3227" s="10" t="s">
        <v>6125</v>
      </c>
      <c r="G3227" s="10" t="s">
        <v>3117</v>
      </c>
      <c r="H3227" s="10" t="s">
        <v>6044</v>
      </c>
      <c r="I3227" s="33" t="s">
        <v>6477</v>
      </c>
      <c r="J3227" s="62" t="s">
        <v>6045</v>
      </c>
      <c r="K3227" s="62" t="s">
        <v>6126</v>
      </c>
      <c r="L3227" s="62" t="s">
        <v>6047</v>
      </c>
      <c r="M3227" s="62">
        <v>0</v>
      </c>
      <c r="N3227" s="10" t="s">
        <v>3118</v>
      </c>
      <c r="O3227" s="62" t="s">
        <v>6125</v>
      </c>
      <c r="P3227" s="62" t="s">
        <v>2235</v>
      </c>
      <c r="Q3227" s="19" t="s">
        <v>668</v>
      </c>
      <c r="R3227" s="19" t="s">
        <v>668</v>
      </c>
      <c r="S3227" s="19" t="s">
        <v>668</v>
      </c>
      <c r="T3227" s="10" t="s">
        <v>6143</v>
      </c>
      <c r="U3227" s="10" t="s">
        <v>6144</v>
      </c>
      <c r="V3227" s="10" t="s">
        <v>6149</v>
      </c>
      <c r="W3227" s="10" t="s">
        <v>668</v>
      </c>
      <c r="X3227" s="10" t="s">
        <v>668</v>
      </c>
      <c r="Y3227" s="10" t="s">
        <v>668</v>
      </c>
      <c r="Z3227" s="10" t="s">
        <v>668</v>
      </c>
      <c r="AA3227" s="10" t="s">
        <v>668</v>
      </c>
      <c r="AB3227" s="10" t="s">
        <v>668</v>
      </c>
      <c r="AC3227" s="10" t="s">
        <v>668</v>
      </c>
      <c r="AD3227" s="10" t="s">
        <v>668</v>
      </c>
      <c r="AE3227" s="10" t="s">
        <v>668</v>
      </c>
      <c r="AF3227" s="10" t="s">
        <v>668</v>
      </c>
      <c r="AG3227" s="10" t="s">
        <v>668</v>
      </c>
      <c r="AH3227" s="19">
        <v>21</v>
      </c>
      <c r="AI3227" s="18" t="s">
        <v>668</v>
      </c>
      <c r="AJ3227" s="10" t="s">
        <v>668</v>
      </c>
    </row>
    <row r="3228" spans="1:36" ht="14.25" customHeight="1" x14ac:dyDescent="0.25">
      <c r="A3228" s="10" t="s">
        <v>6127</v>
      </c>
      <c r="B3228" s="10" t="s">
        <v>6042</v>
      </c>
      <c r="C3228" s="10" t="s">
        <v>6043</v>
      </c>
      <c r="D3228" s="10" t="s">
        <v>668</v>
      </c>
      <c r="E3228" s="33">
        <v>48181</v>
      </c>
      <c r="F3228" s="10" t="s">
        <v>6128</v>
      </c>
      <c r="G3228" s="10" t="s">
        <v>3117</v>
      </c>
      <c r="H3228" s="10" t="s">
        <v>6044</v>
      </c>
      <c r="I3228" s="33" t="s">
        <v>6477</v>
      </c>
      <c r="J3228" s="62" t="s">
        <v>6045</v>
      </c>
      <c r="K3228" s="62" t="s">
        <v>6129</v>
      </c>
      <c r="L3228" s="62" t="s">
        <v>6076</v>
      </c>
      <c r="M3228" s="62">
        <v>0</v>
      </c>
      <c r="N3228" s="10" t="s">
        <v>3118</v>
      </c>
      <c r="O3228" s="62" t="s">
        <v>6128</v>
      </c>
      <c r="P3228" s="62" t="s">
        <v>2235</v>
      </c>
      <c r="Q3228" s="19" t="s">
        <v>668</v>
      </c>
      <c r="R3228" s="19" t="s">
        <v>668</v>
      </c>
      <c r="S3228" s="19" t="s">
        <v>668</v>
      </c>
      <c r="T3228" s="10" t="s">
        <v>6142</v>
      </c>
      <c r="U3228" s="10" t="s">
        <v>6145</v>
      </c>
      <c r="V3228" s="10" t="s">
        <v>6149</v>
      </c>
      <c r="W3228" s="10" t="s">
        <v>668</v>
      </c>
      <c r="X3228" s="10" t="s">
        <v>668</v>
      </c>
      <c r="Y3228" s="10" t="s">
        <v>668</v>
      </c>
      <c r="Z3228" s="10" t="s">
        <v>668</v>
      </c>
      <c r="AA3228" s="10" t="s">
        <v>668</v>
      </c>
      <c r="AB3228" s="10" t="s">
        <v>668</v>
      </c>
      <c r="AC3228" s="10" t="s">
        <v>668</v>
      </c>
      <c r="AD3228" s="10" t="s">
        <v>668</v>
      </c>
      <c r="AE3228" s="10" t="s">
        <v>668</v>
      </c>
      <c r="AF3228" s="10" t="s">
        <v>668</v>
      </c>
      <c r="AG3228" s="10" t="s">
        <v>668</v>
      </c>
      <c r="AH3228" s="19">
        <v>20.399999999999999</v>
      </c>
      <c r="AI3228" s="18" t="s">
        <v>668</v>
      </c>
      <c r="AJ3228" s="10" t="s">
        <v>668</v>
      </c>
    </row>
    <row r="3229" spans="1:36" ht="14.25" customHeight="1" x14ac:dyDescent="0.25">
      <c r="A3229" s="10" t="s">
        <v>6130</v>
      </c>
      <c r="B3229" s="10" t="s">
        <v>6042</v>
      </c>
      <c r="C3229" s="10" t="s">
        <v>6043</v>
      </c>
      <c r="D3229" s="10" t="s">
        <v>668</v>
      </c>
      <c r="E3229" s="33">
        <v>48181</v>
      </c>
      <c r="F3229" s="10" t="s">
        <v>6131</v>
      </c>
      <c r="G3229" s="10" t="s">
        <v>3117</v>
      </c>
      <c r="H3229" s="10" t="s">
        <v>6044</v>
      </c>
      <c r="I3229" s="33" t="s">
        <v>6477</v>
      </c>
      <c r="J3229" s="62" t="s">
        <v>6073</v>
      </c>
      <c r="K3229" s="62" t="s">
        <v>6132</v>
      </c>
      <c r="L3229" s="62" t="s">
        <v>6076</v>
      </c>
      <c r="M3229" s="62">
        <v>0</v>
      </c>
      <c r="N3229" s="10" t="s">
        <v>3118</v>
      </c>
      <c r="O3229" s="62" t="s">
        <v>6131</v>
      </c>
      <c r="P3229" s="62" t="s">
        <v>2235</v>
      </c>
      <c r="Q3229" s="19" t="s">
        <v>668</v>
      </c>
      <c r="R3229" s="19" t="s">
        <v>668</v>
      </c>
      <c r="S3229" s="19" t="s">
        <v>668</v>
      </c>
      <c r="T3229" s="10" t="s">
        <v>6140</v>
      </c>
      <c r="U3229" s="10" t="s">
        <v>6145</v>
      </c>
      <c r="V3229" s="10" t="s">
        <v>6149</v>
      </c>
      <c r="W3229" s="10" t="s">
        <v>668</v>
      </c>
      <c r="X3229" s="10" t="s">
        <v>668</v>
      </c>
      <c r="Y3229" s="10" t="s">
        <v>668</v>
      </c>
      <c r="Z3229" s="10" t="s">
        <v>668</v>
      </c>
      <c r="AA3229" s="10" t="s">
        <v>668</v>
      </c>
      <c r="AB3229" s="10" t="s">
        <v>668</v>
      </c>
      <c r="AC3229" s="10" t="s">
        <v>668</v>
      </c>
      <c r="AD3229" s="10" t="s">
        <v>668</v>
      </c>
      <c r="AE3229" s="10" t="s">
        <v>668</v>
      </c>
      <c r="AF3229" s="10" t="s">
        <v>668</v>
      </c>
      <c r="AG3229" s="10" t="s">
        <v>668</v>
      </c>
      <c r="AH3229" s="19">
        <v>19.8</v>
      </c>
      <c r="AI3229" s="18" t="s">
        <v>668</v>
      </c>
      <c r="AJ3229" s="10" t="s">
        <v>668</v>
      </c>
    </row>
    <row r="3230" spans="1:36" ht="14.25" customHeight="1" x14ac:dyDescent="0.25">
      <c r="A3230" s="10" t="s">
        <v>6133</v>
      </c>
      <c r="B3230" s="10" t="s">
        <v>6042</v>
      </c>
      <c r="C3230" s="10" t="s">
        <v>6043</v>
      </c>
      <c r="D3230" s="10" t="s">
        <v>668</v>
      </c>
      <c r="E3230" s="33">
        <v>48181</v>
      </c>
      <c r="F3230" s="10" t="s">
        <v>6134</v>
      </c>
      <c r="G3230" s="10" t="s">
        <v>3117</v>
      </c>
      <c r="H3230" s="10" t="s">
        <v>6044</v>
      </c>
      <c r="I3230" s="33" t="s">
        <v>6477</v>
      </c>
      <c r="J3230" s="62" t="s">
        <v>6073</v>
      </c>
      <c r="K3230" s="62" t="s">
        <v>6135</v>
      </c>
      <c r="L3230" s="62" t="s">
        <v>6045</v>
      </c>
      <c r="M3230" s="62">
        <v>0</v>
      </c>
      <c r="N3230" s="10" t="s">
        <v>3118</v>
      </c>
      <c r="O3230" s="62" t="s">
        <v>6134</v>
      </c>
      <c r="P3230" s="62" t="s">
        <v>2235</v>
      </c>
      <c r="Q3230" s="19" t="s">
        <v>668</v>
      </c>
      <c r="R3230" s="19" t="s">
        <v>668</v>
      </c>
      <c r="S3230" s="19" t="s">
        <v>668</v>
      </c>
      <c r="T3230" s="10" t="s">
        <v>6142</v>
      </c>
      <c r="U3230" s="10" t="s">
        <v>6148</v>
      </c>
      <c r="V3230" s="10" t="s">
        <v>6149</v>
      </c>
      <c r="W3230" s="10" t="s">
        <v>668</v>
      </c>
      <c r="X3230" s="10" t="s">
        <v>668</v>
      </c>
      <c r="Y3230" s="10" t="s">
        <v>668</v>
      </c>
      <c r="Z3230" s="10" t="s">
        <v>668</v>
      </c>
      <c r="AA3230" s="10" t="s">
        <v>668</v>
      </c>
      <c r="AB3230" s="10" t="s">
        <v>668</v>
      </c>
      <c r="AC3230" s="10" t="s">
        <v>668</v>
      </c>
      <c r="AD3230" s="10" t="s">
        <v>668</v>
      </c>
      <c r="AE3230" s="10" t="s">
        <v>668</v>
      </c>
      <c r="AF3230" s="10" t="s">
        <v>668</v>
      </c>
      <c r="AG3230" s="10" t="s">
        <v>668</v>
      </c>
      <c r="AH3230" s="19">
        <v>22.5</v>
      </c>
      <c r="AI3230" s="18" t="s">
        <v>668</v>
      </c>
      <c r="AJ3230" s="10" t="s">
        <v>668</v>
      </c>
    </row>
    <row r="3231" spans="1:36" ht="14.25" customHeight="1" x14ac:dyDescent="0.25">
      <c r="A3231" s="10" t="s">
        <v>6136</v>
      </c>
      <c r="B3231" s="10" t="s">
        <v>6042</v>
      </c>
      <c r="C3231" s="10" t="s">
        <v>6043</v>
      </c>
      <c r="D3231" s="10" t="s">
        <v>668</v>
      </c>
      <c r="E3231" s="33">
        <v>48181</v>
      </c>
      <c r="F3231" s="10" t="s">
        <v>6137</v>
      </c>
      <c r="G3231" s="10" t="s">
        <v>3117</v>
      </c>
      <c r="H3231" s="10" t="s">
        <v>6044</v>
      </c>
      <c r="I3231" s="33" t="s">
        <v>6477</v>
      </c>
      <c r="J3231" s="62">
        <v>2</v>
      </c>
      <c r="K3231" s="62">
        <v>60</v>
      </c>
      <c r="L3231" s="62">
        <v>2</v>
      </c>
      <c r="M3231" s="62">
        <v>0</v>
      </c>
      <c r="N3231" s="10" t="s">
        <v>3118</v>
      </c>
      <c r="O3231" s="62" t="s">
        <v>6137</v>
      </c>
      <c r="P3231" s="62" t="s">
        <v>2235</v>
      </c>
      <c r="Q3231" s="19" t="s">
        <v>668</v>
      </c>
      <c r="R3231" s="19" t="s">
        <v>668</v>
      </c>
      <c r="S3231" s="19" t="s">
        <v>668</v>
      </c>
      <c r="T3231" s="10" t="s">
        <v>6140</v>
      </c>
      <c r="U3231" s="10" t="s">
        <v>6145</v>
      </c>
      <c r="V3231" s="10" t="s">
        <v>6149</v>
      </c>
      <c r="W3231" s="10" t="s">
        <v>668</v>
      </c>
      <c r="X3231" s="10" t="s">
        <v>668</v>
      </c>
      <c r="Y3231" s="10" t="s">
        <v>668</v>
      </c>
      <c r="Z3231" s="10" t="s">
        <v>668</v>
      </c>
      <c r="AA3231" s="10" t="s">
        <v>668</v>
      </c>
      <c r="AB3231" s="10" t="s">
        <v>668</v>
      </c>
      <c r="AC3231" s="10" t="s">
        <v>668</v>
      </c>
      <c r="AD3231" s="10" t="s">
        <v>668</v>
      </c>
      <c r="AE3231" s="10" t="s">
        <v>668</v>
      </c>
      <c r="AF3231" s="10" t="s">
        <v>668</v>
      </c>
      <c r="AG3231" s="10" t="s">
        <v>668</v>
      </c>
      <c r="AH3231" s="19">
        <v>19.3</v>
      </c>
      <c r="AI3231" s="18" t="s">
        <v>668</v>
      </c>
      <c r="AJ3231" s="10" t="s">
        <v>668</v>
      </c>
    </row>
    <row r="3232" spans="1:36" ht="14.25" customHeight="1" x14ac:dyDescent="0.25">
      <c r="A3232" s="10" t="s">
        <v>6138</v>
      </c>
      <c r="B3232" s="10" t="s">
        <v>6042</v>
      </c>
      <c r="C3232" s="10" t="s">
        <v>6043</v>
      </c>
      <c r="D3232" s="10" t="s">
        <v>668</v>
      </c>
      <c r="E3232" s="33">
        <v>48181</v>
      </c>
      <c r="F3232" s="10" t="s">
        <v>6139</v>
      </c>
      <c r="G3232" s="10" t="s">
        <v>3117</v>
      </c>
      <c r="H3232" s="10" t="s">
        <v>6044</v>
      </c>
      <c r="I3232" s="33" t="s">
        <v>6477</v>
      </c>
      <c r="J3232" s="62">
        <v>2</v>
      </c>
      <c r="K3232" s="62">
        <v>74</v>
      </c>
      <c r="L3232" s="62">
        <v>6</v>
      </c>
      <c r="M3232" s="62">
        <v>0</v>
      </c>
      <c r="N3232" s="10" t="s">
        <v>3118</v>
      </c>
      <c r="O3232" s="62" t="s">
        <v>6139</v>
      </c>
      <c r="P3232" s="62" t="s">
        <v>2235</v>
      </c>
      <c r="Q3232" s="19" t="s">
        <v>668</v>
      </c>
      <c r="R3232" s="19" t="s">
        <v>668</v>
      </c>
      <c r="S3232" s="19" t="s">
        <v>668</v>
      </c>
      <c r="T3232" s="10" t="s">
        <v>6141</v>
      </c>
      <c r="U3232" s="10" t="s">
        <v>6145</v>
      </c>
      <c r="V3232" s="10" t="s">
        <v>6150</v>
      </c>
      <c r="W3232" s="10" t="s">
        <v>668</v>
      </c>
      <c r="X3232" s="10" t="s">
        <v>668</v>
      </c>
      <c r="Y3232" s="10" t="s">
        <v>668</v>
      </c>
      <c r="Z3232" s="10" t="s">
        <v>668</v>
      </c>
      <c r="AA3232" s="10" t="s">
        <v>668</v>
      </c>
      <c r="AB3232" s="10" t="s">
        <v>668</v>
      </c>
      <c r="AC3232" s="10" t="s">
        <v>668</v>
      </c>
      <c r="AD3232" s="10" t="s">
        <v>668</v>
      </c>
      <c r="AE3232" s="10" t="s">
        <v>668</v>
      </c>
      <c r="AF3232" s="10" t="s">
        <v>668</v>
      </c>
      <c r="AG3232" s="10" t="s">
        <v>668</v>
      </c>
      <c r="AH3232" s="19">
        <v>20.7</v>
      </c>
      <c r="AI3232" s="18" t="s">
        <v>668</v>
      </c>
      <c r="AJ3232" s="10" t="s">
        <v>668</v>
      </c>
    </row>
    <row r="3233" spans="1:36" ht="14.25" customHeight="1" x14ac:dyDescent="0.25">
      <c r="A3233" s="10" t="s">
        <v>6485</v>
      </c>
      <c r="B3233" s="10" t="s">
        <v>6042</v>
      </c>
      <c r="C3233" s="10" t="s">
        <v>6043</v>
      </c>
      <c r="D3233" s="10" t="s">
        <v>668</v>
      </c>
      <c r="E3233" s="33">
        <v>48001</v>
      </c>
      <c r="F3233" s="10" t="s">
        <v>668</v>
      </c>
      <c r="G3233" s="10" t="s">
        <v>3117</v>
      </c>
      <c r="H3233" s="10" t="s">
        <v>6530</v>
      </c>
      <c r="I3233" s="33" t="s">
        <v>6531</v>
      </c>
      <c r="J3233" s="62">
        <v>1</v>
      </c>
      <c r="K3233" s="62">
        <v>4</v>
      </c>
      <c r="L3233" s="62">
        <v>5</v>
      </c>
      <c r="M3233" s="62">
        <v>5</v>
      </c>
      <c r="N3233" s="10" t="s">
        <v>6484</v>
      </c>
      <c r="O3233" s="62">
        <v>338</v>
      </c>
      <c r="P3233" s="62" t="s">
        <v>668</v>
      </c>
      <c r="Q3233" s="19">
        <v>14.817088857</v>
      </c>
      <c r="R3233" s="112">
        <v>7.4834045015999999</v>
      </c>
      <c r="S3233" s="112">
        <v>22.300493358000001</v>
      </c>
      <c r="T3233" s="10" t="s">
        <v>6532</v>
      </c>
      <c r="U3233" s="10" t="s">
        <v>6533</v>
      </c>
      <c r="V3233" s="10" t="s">
        <v>668</v>
      </c>
      <c r="W3233" s="10" t="s">
        <v>668</v>
      </c>
      <c r="X3233" s="10" t="s">
        <v>668</v>
      </c>
      <c r="Y3233" s="10" t="s">
        <v>668</v>
      </c>
      <c r="Z3233" s="10" t="s">
        <v>668</v>
      </c>
      <c r="AA3233" s="10" t="s">
        <v>668</v>
      </c>
      <c r="AB3233" s="10" t="s">
        <v>668</v>
      </c>
      <c r="AC3233" s="10" t="s">
        <v>668</v>
      </c>
      <c r="AD3233" s="10" t="s">
        <v>668</v>
      </c>
      <c r="AE3233" s="10" t="s">
        <v>668</v>
      </c>
      <c r="AF3233" s="10" t="s">
        <v>668</v>
      </c>
      <c r="AG3233">
        <v>19.5</v>
      </c>
      <c r="AH3233">
        <v>33.9</v>
      </c>
      <c r="AI3233" s="18" t="s">
        <v>668</v>
      </c>
      <c r="AJ3233">
        <v>3</v>
      </c>
    </row>
    <row r="3234" spans="1:36" ht="14.25" customHeight="1" x14ac:dyDescent="0.25">
      <c r="A3234" s="10" t="s">
        <v>6486</v>
      </c>
      <c r="B3234" s="10" t="s">
        <v>6042</v>
      </c>
      <c r="C3234" s="10" t="s">
        <v>6043</v>
      </c>
      <c r="D3234" s="10" t="s">
        <v>668</v>
      </c>
      <c r="E3234" s="33">
        <v>48001</v>
      </c>
      <c r="F3234" s="10" t="s">
        <v>668</v>
      </c>
      <c r="G3234" s="10" t="s">
        <v>3117</v>
      </c>
      <c r="H3234" s="10" t="s">
        <v>6530</v>
      </c>
      <c r="I3234" s="33" t="s">
        <v>6531</v>
      </c>
      <c r="J3234" s="62">
        <v>1</v>
      </c>
      <c r="K3234" s="62">
        <v>11</v>
      </c>
      <c r="L3234" s="62">
        <v>3</v>
      </c>
      <c r="M3234" s="62">
        <v>5</v>
      </c>
      <c r="N3234" s="10" t="s">
        <v>6484</v>
      </c>
      <c r="O3234" s="62">
        <v>323</v>
      </c>
      <c r="P3234" s="62" t="s">
        <v>668</v>
      </c>
      <c r="Q3234" s="19">
        <v>20.084639237000001</v>
      </c>
      <c r="R3234" s="112">
        <v>8.0776295501999993</v>
      </c>
      <c r="S3234" s="112">
        <v>28.162268786999999</v>
      </c>
      <c r="T3234" s="10" t="s">
        <v>6532</v>
      </c>
      <c r="U3234" s="10" t="s">
        <v>6534</v>
      </c>
      <c r="V3234" s="10" t="s">
        <v>668</v>
      </c>
      <c r="W3234" s="10" t="s">
        <v>668</v>
      </c>
      <c r="X3234" s="10" t="s">
        <v>668</v>
      </c>
      <c r="Y3234" s="10" t="s">
        <v>668</v>
      </c>
      <c r="Z3234" s="10" t="s">
        <v>668</v>
      </c>
      <c r="AA3234" s="10" t="s">
        <v>668</v>
      </c>
      <c r="AB3234" s="10" t="s">
        <v>668</v>
      </c>
      <c r="AC3234" s="10" t="s">
        <v>668</v>
      </c>
      <c r="AD3234" s="10" t="s">
        <v>668</v>
      </c>
      <c r="AE3234" s="10" t="s">
        <v>668</v>
      </c>
      <c r="AF3234" s="10" t="s">
        <v>668</v>
      </c>
      <c r="AG3234">
        <v>19.8</v>
      </c>
      <c r="AH3234">
        <v>35.4</v>
      </c>
      <c r="AI3234" s="18" t="s">
        <v>668</v>
      </c>
      <c r="AJ3234">
        <v>2</v>
      </c>
    </row>
    <row r="3235" spans="1:36" ht="14.25" customHeight="1" x14ac:dyDescent="0.25">
      <c r="A3235" s="10" t="s">
        <v>6487</v>
      </c>
      <c r="B3235" s="10" t="s">
        <v>6042</v>
      </c>
      <c r="C3235" s="10" t="s">
        <v>6043</v>
      </c>
      <c r="D3235" s="10" t="s">
        <v>668</v>
      </c>
      <c r="E3235" s="33">
        <v>48001</v>
      </c>
      <c r="F3235" s="10" t="s">
        <v>668</v>
      </c>
      <c r="G3235" s="10" t="s">
        <v>3117</v>
      </c>
      <c r="H3235" s="10" t="s">
        <v>6530</v>
      </c>
      <c r="I3235" s="33" t="s">
        <v>6531</v>
      </c>
      <c r="J3235" s="62">
        <v>1</v>
      </c>
      <c r="K3235" s="62">
        <v>23</v>
      </c>
      <c r="L3235" s="62">
        <v>1</v>
      </c>
      <c r="M3235" s="62">
        <v>6</v>
      </c>
      <c r="N3235" s="10" t="s">
        <v>6068</v>
      </c>
      <c r="O3235" s="62">
        <v>356</v>
      </c>
      <c r="P3235" s="62" t="s">
        <v>668</v>
      </c>
      <c r="Q3235" s="19">
        <v>-8.5767224730000002</v>
      </c>
      <c r="R3235" s="112">
        <v>11.494794496000001</v>
      </c>
      <c r="S3235" s="112">
        <v>2.9180720223000001</v>
      </c>
      <c r="T3235" s="10" t="s">
        <v>6532</v>
      </c>
      <c r="U3235" s="10" t="s">
        <v>6534</v>
      </c>
      <c r="V3235" s="10" t="s">
        <v>668</v>
      </c>
      <c r="W3235" s="10" t="s">
        <v>668</v>
      </c>
      <c r="X3235" s="10" t="s">
        <v>668</v>
      </c>
      <c r="Y3235" s="10" t="s">
        <v>668</v>
      </c>
      <c r="Z3235" s="10" t="s">
        <v>668</v>
      </c>
      <c r="AA3235" s="10" t="s">
        <v>668</v>
      </c>
      <c r="AB3235" s="10" t="s">
        <v>668</v>
      </c>
      <c r="AC3235" s="10" t="s">
        <v>668</v>
      </c>
      <c r="AD3235" s="10" t="s">
        <v>668</v>
      </c>
      <c r="AE3235" s="10" t="s">
        <v>668</v>
      </c>
      <c r="AF3235" s="10" t="s">
        <v>668</v>
      </c>
      <c r="AG3235">
        <v>19.600000000000001</v>
      </c>
      <c r="AH3235">
        <v>37.6</v>
      </c>
      <c r="AI3235" s="18" t="s">
        <v>668</v>
      </c>
      <c r="AJ3235">
        <v>2</v>
      </c>
    </row>
    <row r="3236" spans="1:36" ht="14.25" customHeight="1" x14ac:dyDescent="0.25">
      <c r="A3236" s="10" t="s">
        <v>6488</v>
      </c>
      <c r="B3236" s="10" t="s">
        <v>6042</v>
      </c>
      <c r="C3236" s="10" t="s">
        <v>6043</v>
      </c>
      <c r="D3236" s="10" t="s">
        <v>668</v>
      </c>
      <c r="E3236" s="33">
        <v>48001</v>
      </c>
      <c r="F3236" s="10" t="s">
        <v>668</v>
      </c>
      <c r="G3236" s="10" t="s">
        <v>3117</v>
      </c>
      <c r="H3236" s="10" t="s">
        <v>6530</v>
      </c>
      <c r="I3236" s="33" t="s">
        <v>6531</v>
      </c>
      <c r="J3236" s="62">
        <v>1</v>
      </c>
      <c r="K3236" s="62">
        <v>44</v>
      </c>
      <c r="L3236" s="62">
        <v>3</v>
      </c>
      <c r="M3236" s="62">
        <v>9</v>
      </c>
      <c r="N3236" s="10" t="s">
        <v>6048</v>
      </c>
      <c r="O3236" s="62">
        <v>410</v>
      </c>
      <c r="P3236" s="62" t="s">
        <v>668</v>
      </c>
      <c r="Q3236" s="19">
        <v>23.696651504999998</v>
      </c>
      <c r="R3236" s="112">
        <v>18.604788594999999</v>
      </c>
      <c r="S3236" s="112">
        <v>42.301440100000001</v>
      </c>
      <c r="T3236" s="10" t="s">
        <v>6532</v>
      </c>
      <c r="U3236" s="10" t="s">
        <v>6533</v>
      </c>
      <c r="V3236" s="10" t="s">
        <v>668</v>
      </c>
      <c r="W3236" s="10" t="s">
        <v>668</v>
      </c>
      <c r="X3236" s="10" t="s">
        <v>668</v>
      </c>
      <c r="Y3236" s="10" t="s">
        <v>668</v>
      </c>
      <c r="Z3236" s="10" t="s">
        <v>668</v>
      </c>
      <c r="AA3236" s="10" t="s">
        <v>668</v>
      </c>
      <c r="AB3236" s="10" t="s">
        <v>668</v>
      </c>
      <c r="AC3236" s="10" t="s">
        <v>668</v>
      </c>
      <c r="AD3236" s="10" t="s">
        <v>668</v>
      </c>
      <c r="AE3236" s="10" t="s">
        <v>668</v>
      </c>
      <c r="AF3236" s="10" t="s">
        <v>668</v>
      </c>
      <c r="AG3236">
        <v>21.1</v>
      </c>
      <c r="AH3236">
        <v>37.799999999999997</v>
      </c>
      <c r="AI3236" s="18" t="s">
        <v>668</v>
      </c>
      <c r="AJ3236">
        <v>3</v>
      </c>
    </row>
    <row r="3237" spans="1:36" ht="14.25" customHeight="1" x14ac:dyDescent="0.25">
      <c r="A3237" s="10" t="s">
        <v>6489</v>
      </c>
      <c r="B3237" s="10" t="s">
        <v>6042</v>
      </c>
      <c r="C3237" s="10" t="s">
        <v>6043</v>
      </c>
      <c r="D3237" s="10" t="s">
        <v>668</v>
      </c>
      <c r="E3237" s="33">
        <v>48001</v>
      </c>
      <c r="F3237" s="10" t="s">
        <v>668</v>
      </c>
      <c r="G3237" s="10" t="s">
        <v>3117</v>
      </c>
      <c r="H3237" s="10" t="s">
        <v>6530</v>
      </c>
      <c r="I3237" s="33" t="s">
        <v>6531</v>
      </c>
      <c r="J3237" s="62">
        <v>1</v>
      </c>
      <c r="K3237" s="62">
        <v>46</v>
      </c>
      <c r="L3237" s="62">
        <v>2</v>
      </c>
      <c r="M3237" s="62">
        <v>9</v>
      </c>
      <c r="N3237" s="10" t="s">
        <v>6048</v>
      </c>
      <c r="O3237" s="62">
        <v>404</v>
      </c>
      <c r="P3237" s="62" t="s">
        <v>668</v>
      </c>
      <c r="Q3237" s="19">
        <v>9.2037016389000001</v>
      </c>
      <c r="R3237" s="112">
        <v>13.325556274</v>
      </c>
      <c r="S3237" s="112">
        <v>22.529257912999999</v>
      </c>
      <c r="T3237" s="10" t="s">
        <v>6532</v>
      </c>
      <c r="U3237" s="10" t="s">
        <v>6533</v>
      </c>
      <c r="V3237" s="10" t="s">
        <v>668</v>
      </c>
      <c r="W3237" s="10" t="s">
        <v>668</v>
      </c>
      <c r="X3237" s="10" t="s">
        <v>668</v>
      </c>
      <c r="Y3237" s="10" t="s">
        <v>668</v>
      </c>
      <c r="Z3237" s="10" t="s">
        <v>668</v>
      </c>
      <c r="AA3237" s="10" t="s">
        <v>668</v>
      </c>
      <c r="AB3237" s="10" t="s">
        <v>668</v>
      </c>
      <c r="AC3237" s="10" t="s">
        <v>668</v>
      </c>
      <c r="AD3237" s="10" t="s">
        <v>668</v>
      </c>
      <c r="AE3237" s="10" t="s">
        <v>668</v>
      </c>
      <c r="AF3237" s="10" t="s">
        <v>668</v>
      </c>
      <c r="AG3237">
        <v>20.5</v>
      </c>
      <c r="AH3237">
        <v>33.700000000000003</v>
      </c>
      <c r="AI3237" s="18" t="s">
        <v>668</v>
      </c>
      <c r="AJ3237">
        <v>3</v>
      </c>
    </row>
    <row r="3238" spans="1:36" ht="14.25" customHeight="1" x14ac:dyDescent="0.25">
      <c r="A3238" s="10" t="s">
        <v>6490</v>
      </c>
      <c r="B3238" s="10" t="s">
        <v>6042</v>
      </c>
      <c r="C3238" s="10" t="s">
        <v>6043</v>
      </c>
      <c r="D3238" s="10" t="s">
        <v>668</v>
      </c>
      <c r="E3238" s="33">
        <v>48001</v>
      </c>
      <c r="F3238" s="10" t="s">
        <v>668</v>
      </c>
      <c r="G3238" s="10" t="s">
        <v>3117</v>
      </c>
      <c r="H3238" s="10" t="s">
        <v>6530</v>
      </c>
      <c r="I3238" s="33" t="s">
        <v>6531</v>
      </c>
      <c r="J3238" s="62">
        <v>1</v>
      </c>
      <c r="K3238" s="62">
        <v>47</v>
      </c>
      <c r="L3238" s="62">
        <v>6</v>
      </c>
      <c r="M3238" s="62">
        <v>9</v>
      </c>
      <c r="N3238" s="10" t="s">
        <v>6048</v>
      </c>
      <c r="O3238" s="62">
        <v>401</v>
      </c>
      <c r="P3238" s="62" t="s">
        <v>668</v>
      </c>
      <c r="Q3238" s="19">
        <v>30.301100261999999</v>
      </c>
      <c r="R3238" s="112">
        <v>8.3819240349000008</v>
      </c>
      <c r="S3238" s="112">
        <v>38.683024297000003</v>
      </c>
      <c r="T3238" s="10" t="s">
        <v>6532</v>
      </c>
      <c r="U3238" s="10" t="s">
        <v>6533</v>
      </c>
      <c r="V3238" s="10" t="s">
        <v>668</v>
      </c>
      <c r="W3238" s="10" t="s">
        <v>668</v>
      </c>
      <c r="X3238" s="10" t="s">
        <v>668</v>
      </c>
      <c r="Y3238" s="10" t="s">
        <v>668</v>
      </c>
      <c r="Z3238" s="10" t="s">
        <v>668</v>
      </c>
      <c r="AA3238" s="10" t="s">
        <v>668</v>
      </c>
      <c r="AB3238" s="10" t="s">
        <v>668</v>
      </c>
      <c r="AC3238" s="10" t="s">
        <v>668</v>
      </c>
      <c r="AD3238" s="10" t="s">
        <v>668</v>
      </c>
      <c r="AE3238" s="10" t="s">
        <v>668</v>
      </c>
      <c r="AF3238" s="10" t="s">
        <v>668</v>
      </c>
      <c r="AG3238">
        <v>21.6</v>
      </c>
      <c r="AH3238">
        <v>36.200000000000003</v>
      </c>
      <c r="AI3238" s="18" t="s">
        <v>668</v>
      </c>
      <c r="AJ3238">
        <v>3</v>
      </c>
    </row>
    <row r="3239" spans="1:36" ht="14.25" customHeight="1" x14ac:dyDescent="0.25">
      <c r="A3239" s="10" t="s">
        <v>6491</v>
      </c>
      <c r="B3239" s="10" t="s">
        <v>6042</v>
      </c>
      <c r="C3239" s="10" t="s">
        <v>6043</v>
      </c>
      <c r="D3239" s="10" t="s">
        <v>668</v>
      </c>
      <c r="E3239" s="33">
        <v>48001</v>
      </c>
      <c r="F3239" s="10" t="s">
        <v>668</v>
      </c>
      <c r="G3239" s="10" t="s">
        <v>3117</v>
      </c>
      <c r="H3239" s="10" t="s">
        <v>6530</v>
      </c>
      <c r="I3239" s="33" t="s">
        <v>6531</v>
      </c>
      <c r="J3239" s="62">
        <v>1</v>
      </c>
      <c r="K3239" s="62">
        <v>51</v>
      </c>
      <c r="L3239" s="62">
        <v>2</v>
      </c>
      <c r="M3239" s="62">
        <v>9</v>
      </c>
      <c r="N3239" s="10" t="s">
        <v>6048</v>
      </c>
      <c r="O3239" s="62">
        <v>421</v>
      </c>
      <c r="P3239" s="62" t="s">
        <v>668</v>
      </c>
      <c r="Q3239" s="19">
        <v>23.81659505</v>
      </c>
      <c r="R3239" s="112">
        <v>13.823000306000001</v>
      </c>
      <c r="S3239" s="112">
        <v>37.639595356999997</v>
      </c>
      <c r="T3239" s="10" t="s">
        <v>6532</v>
      </c>
      <c r="U3239" s="10" t="s">
        <v>6533</v>
      </c>
      <c r="V3239" s="10" t="s">
        <v>668</v>
      </c>
      <c r="W3239" s="10" t="s">
        <v>668</v>
      </c>
      <c r="X3239" s="10" t="s">
        <v>668</v>
      </c>
      <c r="Y3239" s="10" t="s">
        <v>668</v>
      </c>
      <c r="Z3239" s="10" t="s">
        <v>668</v>
      </c>
      <c r="AA3239" s="10" t="s">
        <v>668</v>
      </c>
      <c r="AB3239" s="10" t="s">
        <v>668</v>
      </c>
      <c r="AC3239" s="10" t="s">
        <v>668</v>
      </c>
      <c r="AD3239" s="10" t="s">
        <v>668</v>
      </c>
      <c r="AE3239" s="10" t="s">
        <v>668</v>
      </c>
      <c r="AF3239" s="10" t="s">
        <v>668</v>
      </c>
      <c r="AG3239">
        <v>19.2</v>
      </c>
      <c r="AH3239">
        <v>36.5</v>
      </c>
      <c r="AI3239" s="18" t="s">
        <v>668</v>
      </c>
      <c r="AJ3239">
        <v>3</v>
      </c>
    </row>
    <row r="3240" spans="1:36" ht="14.25" customHeight="1" x14ac:dyDescent="0.25">
      <c r="A3240" s="10" t="s">
        <v>6492</v>
      </c>
      <c r="B3240" s="10" t="s">
        <v>6042</v>
      </c>
      <c r="C3240" s="10" t="s">
        <v>6043</v>
      </c>
      <c r="D3240" s="10" t="s">
        <v>668</v>
      </c>
      <c r="E3240" s="33">
        <v>48001</v>
      </c>
      <c r="F3240" s="10" t="s">
        <v>668</v>
      </c>
      <c r="G3240" s="10" t="s">
        <v>3117</v>
      </c>
      <c r="H3240" s="10" t="s">
        <v>6530</v>
      </c>
      <c r="I3240" s="33" t="s">
        <v>6531</v>
      </c>
      <c r="J3240" s="62">
        <v>1</v>
      </c>
      <c r="K3240" s="62">
        <v>52</v>
      </c>
      <c r="L3240" s="62">
        <v>3</v>
      </c>
      <c r="M3240" s="62">
        <v>9</v>
      </c>
      <c r="N3240" s="10" t="s">
        <v>6048</v>
      </c>
      <c r="O3240" s="62">
        <v>405</v>
      </c>
      <c r="P3240" s="62" t="s">
        <v>668</v>
      </c>
      <c r="Q3240" s="19">
        <v>15.88900158</v>
      </c>
      <c r="R3240" s="112">
        <v>1.4657841198999999</v>
      </c>
      <c r="S3240" s="112">
        <v>17.354785699000001</v>
      </c>
      <c r="T3240" s="10" t="s">
        <v>6532</v>
      </c>
      <c r="U3240" s="10" t="s">
        <v>6534</v>
      </c>
      <c r="V3240" s="10" t="s">
        <v>668</v>
      </c>
      <c r="W3240" s="10" t="s">
        <v>668</v>
      </c>
      <c r="X3240" s="10" t="s">
        <v>668</v>
      </c>
      <c r="Y3240" s="10" t="s">
        <v>668</v>
      </c>
      <c r="Z3240" s="10" t="s">
        <v>668</v>
      </c>
      <c r="AA3240" s="10" t="s">
        <v>668</v>
      </c>
      <c r="AB3240" s="10" t="s">
        <v>668</v>
      </c>
      <c r="AC3240" s="10" t="s">
        <v>668</v>
      </c>
      <c r="AD3240" s="10" t="s">
        <v>668</v>
      </c>
      <c r="AE3240" s="10" t="s">
        <v>668</v>
      </c>
      <c r="AF3240" s="10" t="s">
        <v>668</v>
      </c>
      <c r="AG3240">
        <v>22.6</v>
      </c>
      <c r="AH3240">
        <v>31.4</v>
      </c>
      <c r="AI3240" s="18" t="s">
        <v>668</v>
      </c>
      <c r="AJ3240">
        <v>3</v>
      </c>
    </row>
    <row r="3241" spans="1:36" ht="14.25" customHeight="1" x14ac:dyDescent="0.25">
      <c r="A3241" s="10" t="s">
        <v>6493</v>
      </c>
      <c r="B3241" s="10" t="s">
        <v>6042</v>
      </c>
      <c r="C3241" s="10" t="s">
        <v>6043</v>
      </c>
      <c r="D3241" s="10" t="s">
        <v>668</v>
      </c>
      <c r="E3241" s="33">
        <v>48001</v>
      </c>
      <c r="F3241" s="10" t="s">
        <v>668</v>
      </c>
      <c r="G3241" s="10" t="s">
        <v>3117</v>
      </c>
      <c r="H3241" s="10" t="s">
        <v>6530</v>
      </c>
      <c r="I3241" s="33" t="s">
        <v>6531</v>
      </c>
      <c r="J3241" s="62">
        <v>1</v>
      </c>
      <c r="K3241" s="62">
        <v>54</v>
      </c>
      <c r="L3241" s="62">
        <v>2</v>
      </c>
      <c r="M3241" s="62">
        <v>9</v>
      </c>
      <c r="N3241" s="10" t="s">
        <v>6048</v>
      </c>
      <c r="O3241" s="62">
        <v>412</v>
      </c>
      <c r="P3241" s="62" t="s">
        <v>668</v>
      </c>
      <c r="Q3241" s="19">
        <v>22.919337715000001</v>
      </c>
      <c r="R3241" s="112">
        <v>10.948147585999999</v>
      </c>
      <c r="S3241" s="112">
        <v>33.867485301000002</v>
      </c>
      <c r="T3241" s="10" t="s">
        <v>6532</v>
      </c>
      <c r="U3241" s="10" t="s">
        <v>6533</v>
      </c>
      <c r="V3241" s="10" t="s">
        <v>668</v>
      </c>
      <c r="W3241" s="10" t="s">
        <v>668</v>
      </c>
      <c r="X3241" s="10" t="s">
        <v>668</v>
      </c>
      <c r="Y3241" s="10" t="s">
        <v>668</v>
      </c>
      <c r="Z3241" s="10" t="s">
        <v>668</v>
      </c>
      <c r="AA3241" s="10" t="s">
        <v>668</v>
      </c>
      <c r="AB3241" s="10" t="s">
        <v>668</v>
      </c>
      <c r="AC3241" s="10" t="s">
        <v>668</v>
      </c>
      <c r="AD3241" s="10" t="s">
        <v>668</v>
      </c>
      <c r="AE3241" s="10" t="s">
        <v>668</v>
      </c>
      <c r="AF3241" s="10" t="s">
        <v>668</v>
      </c>
      <c r="AG3241">
        <v>21.6</v>
      </c>
      <c r="AH3241">
        <v>34.299999999999997</v>
      </c>
      <c r="AI3241" s="18" t="s">
        <v>668</v>
      </c>
      <c r="AJ3241">
        <v>3</v>
      </c>
    </row>
    <row r="3242" spans="1:36" ht="14.25" customHeight="1" x14ac:dyDescent="0.25">
      <c r="A3242" s="10" t="s">
        <v>6494</v>
      </c>
      <c r="B3242" s="10" t="s">
        <v>6042</v>
      </c>
      <c r="C3242" s="10" t="s">
        <v>6043</v>
      </c>
      <c r="D3242" s="10" t="s">
        <v>668</v>
      </c>
      <c r="E3242" s="33">
        <v>48001</v>
      </c>
      <c r="F3242" s="10" t="s">
        <v>668</v>
      </c>
      <c r="G3242" s="10" t="s">
        <v>3117</v>
      </c>
      <c r="H3242" s="10" t="s">
        <v>6530</v>
      </c>
      <c r="I3242" s="33" t="s">
        <v>6531</v>
      </c>
      <c r="J3242" s="62">
        <v>1</v>
      </c>
      <c r="K3242" s="62">
        <v>54</v>
      </c>
      <c r="L3242" s="62">
        <v>5</v>
      </c>
      <c r="M3242" s="62">
        <v>9</v>
      </c>
      <c r="N3242" s="10" t="s">
        <v>6048</v>
      </c>
      <c r="O3242" s="62">
        <v>412</v>
      </c>
      <c r="P3242" s="62" t="s">
        <v>668</v>
      </c>
      <c r="Q3242" s="19">
        <v>22.919337715000001</v>
      </c>
      <c r="R3242" s="112">
        <v>8.9311948557999994</v>
      </c>
      <c r="S3242" s="112">
        <v>31.850532569999999</v>
      </c>
      <c r="T3242" s="10" t="s">
        <v>6532</v>
      </c>
      <c r="U3242" s="10" t="s">
        <v>6533</v>
      </c>
      <c r="V3242" s="10" t="s">
        <v>668</v>
      </c>
      <c r="W3242" s="10" t="s">
        <v>668</v>
      </c>
      <c r="X3242" s="10" t="s">
        <v>668</v>
      </c>
      <c r="Y3242" s="10" t="s">
        <v>668</v>
      </c>
      <c r="Z3242" s="10" t="s">
        <v>668</v>
      </c>
      <c r="AA3242" s="10" t="s">
        <v>668</v>
      </c>
      <c r="AB3242" s="10" t="s">
        <v>668</v>
      </c>
      <c r="AC3242" s="10" t="s">
        <v>668</v>
      </c>
      <c r="AD3242" s="10" t="s">
        <v>668</v>
      </c>
      <c r="AE3242" s="10" t="s">
        <v>668</v>
      </c>
      <c r="AF3242" s="10" t="s">
        <v>668</v>
      </c>
      <c r="AG3242">
        <v>21.4</v>
      </c>
      <c r="AH3242">
        <v>32.9</v>
      </c>
      <c r="AI3242" s="18" t="s">
        <v>668</v>
      </c>
      <c r="AJ3242">
        <v>3</v>
      </c>
    </row>
    <row r="3243" spans="1:36" ht="14.25" customHeight="1" x14ac:dyDescent="0.25">
      <c r="A3243" s="10" t="s">
        <v>6495</v>
      </c>
      <c r="B3243" s="10" t="s">
        <v>6042</v>
      </c>
      <c r="C3243" s="10" t="s">
        <v>6043</v>
      </c>
      <c r="D3243" s="10" t="s">
        <v>668</v>
      </c>
      <c r="E3243" s="33">
        <v>48001</v>
      </c>
      <c r="F3243" s="10" t="s">
        <v>668</v>
      </c>
      <c r="G3243" s="10" t="s">
        <v>3117</v>
      </c>
      <c r="H3243" s="10" t="s">
        <v>6530</v>
      </c>
      <c r="I3243" s="33" t="s">
        <v>6531</v>
      </c>
      <c r="J3243" s="62">
        <v>1</v>
      </c>
      <c r="K3243" s="62">
        <v>55</v>
      </c>
      <c r="L3243" s="62">
        <v>1</v>
      </c>
      <c r="M3243" s="62">
        <v>9</v>
      </c>
      <c r="N3243" s="10" t="s">
        <v>6048</v>
      </c>
      <c r="O3243" s="62">
        <v>423</v>
      </c>
      <c r="P3243" s="62" t="s">
        <v>668</v>
      </c>
      <c r="Q3243" s="19">
        <v>39.826508492999999</v>
      </c>
      <c r="R3243" s="112">
        <v>8.3836518786000003</v>
      </c>
      <c r="S3243" s="112">
        <v>48.210160371999997</v>
      </c>
      <c r="T3243" s="10" t="s">
        <v>6532</v>
      </c>
      <c r="U3243" s="10" t="s">
        <v>6533</v>
      </c>
      <c r="V3243" s="10" t="s">
        <v>668</v>
      </c>
      <c r="W3243" s="10" t="s">
        <v>668</v>
      </c>
      <c r="X3243" s="10" t="s">
        <v>668</v>
      </c>
      <c r="Y3243" s="10" t="s">
        <v>668</v>
      </c>
      <c r="Z3243" s="10" t="s">
        <v>668</v>
      </c>
      <c r="AA3243" s="10" t="s">
        <v>668</v>
      </c>
      <c r="AB3243" s="10" t="s">
        <v>668</v>
      </c>
      <c r="AC3243" s="10" t="s">
        <v>668</v>
      </c>
      <c r="AD3243" s="10" t="s">
        <v>668</v>
      </c>
      <c r="AE3243" s="10" t="s">
        <v>668</v>
      </c>
      <c r="AF3243" s="10" t="s">
        <v>668</v>
      </c>
      <c r="AG3243">
        <v>19.2</v>
      </c>
      <c r="AH3243">
        <v>37.700000000000003</v>
      </c>
      <c r="AI3243" s="18" t="s">
        <v>668</v>
      </c>
      <c r="AJ3243">
        <v>3</v>
      </c>
    </row>
    <row r="3244" spans="1:36" ht="14.25" customHeight="1" x14ac:dyDescent="0.25">
      <c r="A3244" s="10" t="s">
        <v>6496</v>
      </c>
      <c r="B3244" s="10" t="s">
        <v>6042</v>
      </c>
      <c r="C3244" s="10" t="s">
        <v>6043</v>
      </c>
      <c r="D3244" s="10" t="s">
        <v>668</v>
      </c>
      <c r="E3244" s="33">
        <v>48001</v>
      </c>
      <c r="F3244" s="10" t="s">
        <v>668</v>
      </c>
      <c r="G3244" s="10" t="s">
        <v>3117</v>
      </c>
      <c r="H3244" s="10" t="s">
        <v>6530</v>
      </c>
      <c r="I3244" s="33" t="s">
        <v>6531</v>
      </c>
      <c r="J3244" s="62">
        <v>1</v>
      </c>
      <c r="K3244" s="62">
        <v>60</v>
      </c>
      <c r="L3244" s="62">
        <v>3</v>
      </c>
      <c r="M3244" s="62">
        <v>9</v>
      </c>
      <c r="N3244" s="10" t="s">
        <v>6048</v>
      </c>
      <c r="O3244" s="62">
        <v>415</v>
      </c>
      <c r="P3244" s="62" t="s">
        <v>668</v>
      </c>
      <c r="Q3244" s="19">
        <v>25.415787768000001</v>
      </c>
      <c r="R3244" s="112">
        <v>12.772395344</v>
      </c>
      <c r="S3244" s="112">
        <v>38.188183111999997</v>
      </c>
      <c r="T3244" s="10" t="s">
        <v>6532</v>
      </c>
      <c r="U3244" s="10" t="s">
        <v>6533</v>
      </c>
      <c r="V3244" s="10" t="s">
        <v>668</v>
      </c>
      <c r="W3244" s="10" t="s">
        <v>668</v>
      </c>
      <c r="X3244" s="10" t="s">
        <v>668</v>
      </c>
      <c r="Y3244" s="10" t="s">
        <v>668</v>
      </c>
      <c r="Z3244" s="10" t="s">
        <v>668</v>
      </c>
      <c r="AA3244" s="10" t="s">
        <v>668</v>
      </c>
      <c r="AB3244" s="10" t="s">
        <v>668</v>
      </c>
      <c r="AC3244" s="10" t="s">
        <v>668</v>
      </c>
      <c r="AD3244" s="10" t="s">
        <v>668</v>
      </c>
      <c r="AE3244" s="10" t="s">
        <v>668</v>
      </c>
      <c r="AF3244" s="10" t="s">
        <v>668</v>
      </c>
      <c r="AG3244">
        <v>20.9</v>
      </c>
      <c r="AH3244">
        <v>31.4</v>
      </c>
      <c r="AI3244" s="18" t="s">
        <v>668</v>
      </c>
      <c r="AJ3244">
        <v>2</v>
      </c>
    </row>
    <row r="3245" spans="1:36" ht="14.25" customHeight="1" x14ac:dyDescent="0.25">
      <c r="A3245" s="10" t="s">
        <v>6497</v>
      </c>
      <c r="B3245" s="10" t="s">
        <v>6042</v>
      </c>
      <c r="C3245" s="10" t="s">
        <v>6043</v>
      </c>
      <c r="D3245" s="10" t="s">
        <v>668</v>
      </c>
      <c r="E3245" s="33">
        <v>48001</v>
      </c>
      <c r="F3245" s="10" t="s">
        <v>668</v>
      </c>
      <c r="G3245" s="10" t="s">
        <v>3117</v>
      </c>
      <c r="H3245" s="10" t="s">
        <v>6530</v>
      </c>
      <c r="I3245" s="33" t="s">
        <v>6531</v>
      </c>
      <c r="J3245" s="62">
        <v>2</v>
      </c>
      <c r="K3245" s="62">
        <v>92</v>
      </c>
      <c r="L3245" s="62">
        <v>6</v>
      </c>
      <c r="M3245" s="62">
        <v>5</v>
      </c>
      <c r="N3245" s="10" t="s">
        <v>6484</v>
      </c>
      <c r="O3245" s="62">
        <v>332</v>
      </c>
      <c r="P3245" s="62" t="s">
        <v>668</v>
      </c>
      <c r="Q3245" s="19">
        <v>23.303382349</v>
      </c>
      <c r="R3245" s="112">
        <v>23.776724596000001</v>
      </c>
      <c r="S3245" s="112">
        <v>47.080106946000001</v>
      </c>
      <c r="T3245" s="10" t="s">
        <v>6532</v>
      </c>
      <c r="U3245" s="10" t="s">
        <v>6534</v>
      </c>
      <c r="V3245" s="10" t="s">
        <v>668</v>
      </c>
      <c r="W3245" s="10" t="s">
        <v>668</v>
      </c>
      <c r="X3245" s="10" t="s">
        <v>668</v>
      </c>
      <c r="Y3245" s="10" t="s">
        <v>668</v>
      </c>
      <c r="Z3245" s="10" t="s">
        <v>668</v>
      </c>
      <c r="AA3245" s="10" t="s">
        <v>668</v>
      </c>
      <c r="AB3245" s="10" t="s">
        <v>668</v>
      </c>
      <c r="AC3245" s="10" t="s">
        <v>668</v>
      </c>
      <c r="AD3245" s="10" t="s">
        <v>668</v>
      </c>
      <c r="AE3245" s="10" t="s">
        <v>668</v>
      </c>
      <c r="AF3245" s="10" t="s">
        <v>668</v>
      </c>
      <c r="AG3245">
        <v>18.3</v>
      </c>
      <c r="AH3245">
        <v>39.1</v>
      </c>
      <c r="AI3245" s="18" t="s">
        <v>668</v>
      </c>
      <c r="AJ3245">
        <v>2</v>
      </c>
    </row>
    <row r="3246" spans="1:36" ht="14.25" customHeight="1" x14ac:dyDescent="0.25">
      <c r="A3246" s="10" t="s">
        <v>6498</v>
      </c>
      <c r="B3246" s="10" t="s">
        <v>6042</v>
      </c>
      <c r="C3246" s="10" t="s">
        <v>6043</v>
      </c>
      <c r="D3246" s="10" t="s">
        <v>668</v>
      </c>
      <c r="E3246" s="33">
        <v>48001</v>
      </c>
      <c r="F3246" s="10" t="s">
        <v>668</v>
      </c>
      <c r="G3246" s="10" t="s">
        <v>3117</v>
      </c>
      <c r="H3246" s="10" t="s">
        <v>6530</v>
      </c>
      <c r="I3246" s="33" t="s">
        <v>6531</v>
      </c>
      <c r="J3246" s="62">
        <v>2</v>
      </c>
      <c r="K3246" s="62">
        <v>111</v>
      </c>
      <c r="L3246" s="62">
        <v>1</v>
      </c>
      <c r="M3246" s="62">
        <v>9</v>
      </c>
      <c r="N3246" s="10" t="s">
        <v>6048</v>
      </c>
      <c r="O3246" s="62">
        <v>420</v>
      </c>
      <c r="P3246" s="62" t="s">
        <v>668</v>
      </c>
      <c r="Q3246" s="19">
        <v>36.770187983</v>
      </c>
      <c r="R3246" s="112">
        <v>20.311292033000001</v>
      </c>
      <c r="S3246" s="112">
        <v>57.081480016</v>
      </c>
      <c r="T3246" s="10" t="s">
        <v>6532</v>
      </c>
      <c r="U3246" s="10" t="s">
        <v>6533</v>
      </c>
      <c r="V3246" s="10" t="s">
        <v>668</v>
      </c>
      <c r="W3246" s="10" t="s">
        <v>668</v>
      </c>
      <c r="X3246" s="10" t="s">
        <v>668</v>
      </c>
      <c r="Y3246" s="10" t="s">
        <v>668</v>
      </c>
      <c r="Z3246" s="10" t="s">
        <v>668</v>
      </c>
      <c r="AA3246" s="10" t="s">
        <v>668</v>
      </c>
      <c r="AB3246" s="10" t="s">
        <v>668</v>
      </c>
      <c r="AC3246" s="10" t="s">
        <v>668</v>
      </c>
      <c r="AD3246" s="10" t="s">
        <v>668</v>
      </c>
      <c r="AE3246" s="10" t="s">
        <v>668</v>
      </c>
      <c r="AF3246" s="10" t="s">
        <v>668</v>
      </c>
      <c r="AG3246">
        <v>20.100000000000001</v>
      </c>
      <c r="AH3246">
        <v>38.9</v>
      </c>
      <c r="AI3246" s="18" t="s">
        <v>668</v>
      </c>
      <c r="AJ3246">
        <v>3</v>
      </c>
    </row>
    <row r="3247" spans="1:36" ht="14.25" customHeight="1" x14ac:dyDescent="0.25">
      <c r="A3247" s="10" t="s">
        <v>6499</v>
      </c>
      <c r="B3247" s="10" t="s">
        <v>6042</v>
      </c>
      <c r="C3247" s="10" t="s">
        <v>6043</v>
      </c>
      <c r="D3247" s="10" t="s">
        <v>668</v>
      </c>
      <c r="E3247" s="33">
        <v>48001</v>
      </c>
      <c r="F3247" s="10" t="s">
        <v>668</v>
      </c>
      <c r="G3247" s="10" t="s">
        <v>3117</v>
      </c>
      <c r="H3247" s="10" t="s">
        <v>6530</v>
      </c>
      <c r="I3247" s="33" t="s">
        <v>6531</v>
      </c>
      <c r="J3247" s="62">
        <v>2</v>
      </c>
      <c r="K3247" s="62">
        <v>114</v>
      </c>
      <c r="L3247" s="62">
        <v>5</v>
      </c>
      <c r="M3247" s="62">
        <v>9</v>
      </c>
      <c r="N3247" s="10" t="s">
        <v>6048</v>
      </c>
      <c r="O3247" s="62">
        <v>421</v>
      </c>
      <c r="P3247" s="62" t="s">
        <v>668</v>
      </c>
      <c r="Q3247" s="19">
        <v>23.81659505</v>
      </c>
      <c r="R3247" s="112">
        <v>5.6975954984000001</v>
      </c>
      <c r="S3247" s="112">
        <v>29.514190548999998</v>
      </c>
      <c r="T3247" s="10" t="s">
        <v>6532</v>
      </c>
      <c r="U3247" s="10" t="s">
        <v>6534</v>
      </c>
      <c r="V3247" s="10" t="s">
        <v>668</v>
      </c>
      <c r="W3247" s="10" t="s">
        <v>668</v>
      </c>
      <c r="X3247" s="10" t="s">
        <v>668</v>
      </c>
      <c r="Y3247" s="10" t="s">
        <v>668</v>
      </c>
      <c r="Z3247" s="10" t="s">
        <v>668</v>
      </c>
      <c r="AA3247" s="10" t="s">
        <v>668</v>
      </c>
      <c r="AB3247" s="10" t="s">
        <v>668</v>
      </c>
      <c r="AC3247" s="10" t="s">
        <v>668</v>
      </c>
      <c r="AD3247" s="10" t="s">
        <v>668</v>
      </c>
      <c r="AE3247" s="10" t="s">
        <v>668</v>
      </c>
      <c r="AF3247" s="10" t="s">
        <v>668</v>
      </c>
      <c r="AG3247">
        <v>22</v>
      </c>
      <c r="AH3247">
        <v>31.3</v>
      </c>
      <c r="AI3247" s="18" t="s">
        <v>668</v>
      </c>
      <c r="AJ3247">
        <v>3</v>
      </c>
    </row>
    <row r="3248" spans="1:36" ht="14.25" customHeight="1" x14ac:dyDescent="0.25">
      <c r="A3248" s="10" t="s">
        <v>6500</v>
      </c>
      <c r="B3248" s="10" t="s">
        <v>6042</v>
      </c>
      <c r="C3248" s="10" t="s">
        <v>6043</v>
      </c>
      <c r="D3248" s="10" t="s">
        <v>668</v>
      </c>
      <c r="E3248" s="33">
        <v>48001</v>
      </c>
      <c r="F3248" s="10" t="s">
        <v>668</v>
      </c>
      <c r="G3248" s="10" t="s">
        <v>3117</v>
      </c>
      <c r="H3248" s="10" t="s">
        <v>6530</v>
      </c>
      <c r="I3248" s="33" t="s">
        <v>6531</v>
      </c>
      <c r="J3248" s="62">
        <v>2</v>
      </c>
      <c r="K3248" s="62">
        <v>117</v>
      </c>
      <c r="L3248" s="62">
        <v>1</v>
      </c>
      <c r="M3248" s="62">
        <v>9</v>
      </c>
      <c r="N3248" s="10" t="s">
        <v>6048</v>
      </c>
      <c r="O3248" s="62">
        <v>405</v>
      </c>
      <c r="P3248" s="62" t="s">
        <v>668</v>
      </c>
      <c r="Q3248" s="19">
        <v>15.88900158</v>
      </c>
      <c r="R3248" s="112">
        <v>9.1629608928999993</v>
      </c>
      <c r="S3248" s="112">
        <v>25.051962472</v>
      </c>
      <c r="T3248" s="10" t="s">
        <v>668</v>
      </c>
      <c r="U3248" s="10" t="s">
        <v>603</v>
      </c>
      <c r="V3248" s="10" t="s">
        <v>668</v>
      </c>
      <c r="W3248" s="10" t="s">
        <v>668</v>
      </c>
      <c r="X3248" s="10" t="s">
        <v>668</v>
      </c>
      <c r="Y3248" s="10" t="s">
        <v>668</v>
      </c>
      <c r="Z3248" s="10" t="s">
        <v>668</v>
      </c>
      <c r="AA3248" s="10" t="s">
        <v>668</v>
      </c>
      <c r="AB3248" s="10" t="s">
        <v>668</v>
      </c>
      <c r="AC3248" s="10" t="s">
        <v>668</v>
      </c>
      <c r="AD3248" s="10" t="s">
        <v>668</v>
      </c>
      <c r="AE3248" s="10" t="s">
        <v>668</v>
      </c>
      <c r="AF3248" s="10" t="s">
        <v>668</v>
      </c>
      <c r="AG3248">
        <v>23.6</v>
      </c>
      <c r="AH3248">
        <v>28.5</v>
      </c>
      <c r="AI3248" s="18" t="s">
        <v>668</v>
      </c>
      <c r="AJ3248">
        <v>3</v>
      </c>
    </row>
    <row r="3249" spans="1:36" ht="14.25" customHeight="1" x14ac:dyDescent="0.25">
      <c r="A3249" s="10" t="s">
        <v>6501</v>
      </c>
      <c r="B3249" s="10" t="s">
        <v>6042</v>
      </c>
      <c r="C3249" s="10" t="s">
        <v>6043</v>
      </c>
      <c r="D3249" s="10" t="s">
        <v>668</v>
      </c>
      <c r="E3249" s="33">
        <v>48001</v>
      </c>
      <c r="F3249" s="10" t="s">
        <v>668</v>
      </c>
      <c r="G3249" s="10" t="s">
        <v>3117</v>
      </c>
      <c r="H3249" s="10" t="s">
        <v>6530</v>
      </c>
      <c r="I3249" s="33" t="s">
        <v>6531</v>
      </c>
      <c r="J3249" s="62">
        <v>2</v>
      </c>
      <c r="K3249" s="62">
        <v>118</v>
      </c>
      <c r="L3249" s="62">
        <v>4</v>
      </c>
      <c r="M3249" s="62">
        <v>9</v>
      </c>
      <c r="N3249" s="10" t="s">
        <v>6048</v>
      </c>
      <c r="O3249" s="62">
        <v>411</v>
      </c>
      <c r="P3249" s="62" t="s">
        <v>668</v>
      </c>
      <c r="Q3249" s="19">
        <v>26.647212144000001</v>
      </c>
      <c r="R3249" s="112">
        <v>14.47229857</v>
      </c>
      <c r="S3249" s="112">
        <v>41.119510714</v>
      </c>
      <c r="T3249" s="10" t="s">
        <v>6532</v>
      </c>
      <c r="U3249" s="10" t="s">
        <v>6533</v>
      </c>
      <c r="V3249" s="10" t="s">
        <v>668</v>
      </c>
      <c r="W3249" s="10" t="s">
        <v>668</v>
      </c>
      <c r="X3249" s="10" t="s">
        <v>668</v>
      </c>
      <c r="Y3249" s="10" t="s">
        <v>668</v>
      </c>
      <c r="Z3249" s="10" t="s">
        <v>668</v>
      </c>
      <c r="AA3249" s="10" t="s">
        <v>668</v>
      </c>
      <c r="AB3249" s="10" t="s">
        <v>668</v>
      </c>
      <c r="AC3249" s="10" t="s">
        <v>668</v>
      </c>
      <c r="AD3249" s="10" t="s">
        <v>668</v>
      </c>
      <c r="AE3249" s="10" t="s">
        <v>668</v>
      </c>
      <c r="AF3249" s="10" t="s">
        <v>668</v>
      </c>
      <c r="AG3249">
        <v>21.1</v>
      </c>
      <c r="AH3249">
        <v>33.4</v>
      </c>
      <c r="AI3249" s="18" t="s">
        <v>668</v>
      </c>
      <c r="AJ3249">
        <v>3</v>
      </c>
    </row>
    <row r="3250" spans="1:36" ht="14.25" customHeight="1" x14ac:dyDescent="0.25">
      <c r="A3250" s="10" t="s">
        <v>6502</v>
      </c>
      <c r="B3250" s="10" t="s">
        <v>6042</v>
      </c>
      <c r="C3250" s="10" t="s">
        <v>6043</v>
      </c>
      <c r="D3250" s="10" t="s">
        <v>668</v>
      </c>
      <c r="E3250" s="33">
        <v>48001</v>
      </c>
      <c r="F3250" s="10" t="s">
        <v>668</v>
      </c>
      <c r="G3250" s="10" t="s">
        <v>3117</v>
      </c>
      <c r="H3250" s="10" t="s">
        <v>6530</v>
      </c>
      <c r="I3250" s="33" t="s">
        <v>6531</v>
      </c>
      <c r="J3250" s="62">
        <v>2</v>
      </c>
      <c r="K3250" s="62">
        <v>123</v>
      </c>
      <c r="L3250" s="62">
        <v>3</v>
      </c>
      <c r="M3250" s="62">
        <v>6</v>
      </c>
      <c r="N3250" s="10" t="s">
        <v>6068</v>
      </c>
      <c r="O3250" s="62">
        <v>355</v>
      </c>
      <c r="P3250" s="62" t="s">
        <v>668</v>
      </c>
      <c r="Q3250" s="19">
        <v>17.970442807000001</v>
      </c>
      <c r="R3250" s="112">
        <v>7.3608938494</v>
      </c>
      <c r="S3250" s="112">
        <v>25.331336656000001</v>
      </c>
      <c r="T3250" s="10" t="s">
        <v>6532</v>
      </c>
      <c r="U3250" s="10" t="s">
        <v>6533</v>
      </c>
      <c r="V3250" s="10" t="s">
        <v>668</v>
      </c>
      <c r="W3250" s="10" t="s">
        <v>668</v>
      </c>
      <c r="X3250" s="10" t="s">
        <v>668</v>
      </c>
      <c r="Y3250" s="10" t="s">
        <v>668</v>
      </c>
      <c r="Z3250" s="10" t="s">
        <v>668</v>
      </c>
      <c r="AA3250" s="10" t="s">
        <v>668</v>
      </c>
      <c r="AB3250" s="10" t="s">
        <v>668</v>
      </c>
      <c r="AC3250" s="10" t="s">
        <v>668</v>
      </c>
      <c r="AD3250" s="10" t="s">
        <v>668</v>
      </c>
      <c r="AE3250" s="10" t="s">
        <v>668</v>
      </c>
      <c r="AF3250" s="10" t="s">
        <v>668</v>
      </c>
      <c r="AG3250">
        <v>19.399999999999999</v>
      </c>
      <c r="AH3250">
        <v>34.200000000000003</v>
      </c>
      <c r="AI3250" s="18" t="s">
        <v>668</v>
      </c>
      <c r="AJ3250">
        <v>3</v>
      </c>
    </row>
    <row r="3251" spans="1:36" ht="14.25" customHeight="1" x14ac:dyDescent="0.25">
      <c r="A3251" s="10" t="s">
        <v>6503</v>
      </c>
      <c r="B3251" s="10" t="s">
        <v>6042</v>
      </c>
      <c r="C3251" s="10" t="s">
        <v>6043</v>
      </c>
      <c r="D3251" s="10" t="s">
        <v>668</v>
      </c>
      <c r="E3251" s="33">
        <v>48001</v>
      </c>
      <c r="F3251" s="10" t="s">
        <v>668</v>
      </c>
      <c r="G3251" s="10" t="s">
        <v>3117</v>
      </c>
      <c r="H3251" s="10" t="s">
        <v>6530</v>
      </c>
      <c r="I3251" s="33" t="s">
        <v>6531</v>
      </c>
      <c r="J3251" s="62">
        <v>2</v>
      </c>
      <c r="K3251" s="62">
        <v>123</v>
      </c>
      <c r="L3251" s="62">
        <v>5</v>
      </c>
      <c r="M3251" s="62">
        <v>6</v>
      </c>
      <c r="N3251" s="10" t="s">
        <v>6068</v>
      </c>
      <c r="O3251" s="62">
        <v>355</v>
      </c>
      <c r="P3251" s="62" t="s">
        <v>668</v>
      </c>
      <c r="Q3251" s="19">
        <v>17.970442807000001</v>
      </c>
      <c r="R3251" s="112">
        <v>11.930790733</v>
      </c>
      <c r="S3251" s="112">
        <v>29.90123354</v>
      </c>
      <c r="T3251" s="10" t="s">
        <v>6532</v>
      </c>
      <c r="U3251" s="10" t="s">
        <v>6533</v>
      </c>
      <c r="V3251" s="10" t="s">
        <v>668</v>
      </c>
      <c r="W3251" s="10" t="s">
        <v>668</v>
      </c>
      <c r="X3251" s="10" t="s">
        <v>668</v>
      </c>
      <c r="Y3251" s="10" t="s">
        <v>668</v>
      </c>
      <c r="Z3251" s="10" t="s">
        <v>668</v>
      </c>
      <c r="AA3251" s="10" t="s">
        <v>668</v>
      </c>
      <c r="AB3251" s="10" t="s">
        <v>668</v>
      </c>
      <c r="AC3251" s="10" t="s">
        <v>668</v>
      </c>
      <c r="AD3251" s="10" t="s">
        <v>668</v>
      </c>
      <c r="AE3251" s="10" t="s">
        <v>668</v>
      </c>
      <c r="AF3251" s="10" t="s">
        <v>668</v>
      </c>
      <c r="AG3251">
        <v>21.4</v>
      </c>
      <c r="AH3251">
        <v>33.299999999999997</v>
      </c>
      <c r="AI3251" s="18" t="s">
        <v>668</v>
      </c>
      <c r="AJ3251">
        <v>2</v>
      </c>
    </row>
    <row r="3252" spans="1:36" ht="14.25" customHeight="1" x14ac:dyDescent="0.25">
      <c r="A3252" s="10" t="s">
        <v>6504</v>
      </c>
      <c r="B3252" s="10" t="s">
        <v>6042</v>
      </c>
      <c r="C3252" s="10" t="s">
        <v>6043</v>
      </c>
      <c r="D3252" s="10" t="s">
        <v>668</v>
      </c>
      <c r="E3252" s="33">
        <v>48001</v>
      </c>
      <c r="F3252" s="10" t="s">
        <v>668</v>
      </c>
      <c r="G3252" s="10" t="s">
        <v>3117</v>
      </c>
      <c r="H3252" s="10" t="s">
        <v>6530</v>
      </c>
      <c r="I3252" s="33" t="s">
        <v>6531</v>
      </c>
      <c r="J3252" s="62">
        <v>2</v>
      </c>
      <c r="K3252" s="62">
        <v>124</v>
      </c>
      <c r="L3252" s="62">
        <v>5</v>
      </c>
      <c r="M3252" s="62">
        <v>6</v>
      </c>
      <c r="N3252" s="10" t="s">
        <v>6068</v>
      </c>
      <c r="O3252" s="62">
        <v>342</v>
      </c>
      <c r="P3252" s="62" t="s">
        <v>668</v>
      </c>
      <c r="Q3252" s="19">
        <v>-3.3793071330000002</v>
      </c>
      <c r="R3252" s="112">
        <v>14.692214417000001</v>
      </c>
      <c r="S3252" s="112">
        <v>11.312907284</v>
      </c>
      <c r="T3252" s="10" t="s">
        <v>6532</v>
      </c>
      <c r="U3252" s="10" t="s">
        <v>6533</v>
      </c>
      <c r="V3252" s="10" t="s">
        <v>668</v>
      </c>
      <c r="W3252" s="10" t="s">
        <v>668</v>
      </c>
      <c r="X3252" s="10" t="s">
        <v>668</v>
      </c>
      <c r="Y3252" s="10" t="s">
        <v>668</v>
      </c>
      <c r="Z3252" s="10" t="s">
        <v>668</v>
      </c>
      <c r="AA3252" s="10" t="s">
        <v>668</v>
      </c>
      <c r="AB3252" s="10" t="s">
        <v>668</v>
      </c>
      <c r="AC3252" s="10" t="s">
        <v>668</v>
      </c>
      <c r="AD3252" s="10" t="s">
        <v>668</v>
      </c>
      <c r="AE3252" s="10" t="s">
        <v>668</v>
      </c>
      <c r="AF3252" s="10" t="s">
        <v>668</v>
      </c>
      <c r="AG3252">
        <v>19.600000000000001</v>
      </c>
      <c r="AH3252">
        <v>31.3</v>
      </c>
      <c r="AI3252" s="18" t="s">
        <v>668</v>
      </c>
      <c r="AJ3252">
        <v>3</v>
      </c>
    </row>
    <row r="3253" spans="1:36" ht="14.25" customHeight="1" x14ac:dyDescent="0.25">
      <c r="A3253" s="10" t="s">
        <v>6505</v>
      </c>
      <c r="B3253" s="10" t="s">
        <v>6042</v>
      </c>
      <c r="C3253" s="10" t="s">
        <v>6043</v>
      </c>
      <c r="D3253" s="10" t="s">
        <v>668</v>
      </c>
      <c r="E3253" s="33">
        <v>48001</v>
      </c>
      <c r="F3253" s="10" t="s">
        <v>668</v>
      </c>
      <c r="G3253" s="10" t="s">
        <v>3117</v>
      </c>
      <c r="H3253" s="10" t="s">
        <v>6530</v>
      </c>
      <c r="I3253" s="33" t="s">
        <v>6531</v>
      </c>
      <c r="J3253" s="62">
        <v>3</v>
      </c>
      <c r="K3253" s="62">
        <v>188</v>
      </c>
      <c r="L3253" s="62">
        <v>4</v>
      </c>
      <c r="M3253" s="62">
        <v>9</v>
      </c>
      <c r="N3253" s="10" t="s">
        <v>6048</v>
      </c>
      <c r="O3253" s="62">
        <v>411</v>
      </c>
      <c r="P3253" s="62" t="s">
        <v>668</v>
      </c>
      <c r="Q3253" s="19">
        <v>26.647212144000001</v>
      </c>
      <c r="R3253" s="112">
        <v>21.331012068</v>
      </c>
      <c r="S3253" s="112">
        <v>47.978224212000001</v>
      </c>
      <c r="T3253" s="10" t="s">
        <v>6532</v>
      </c>
      <c r="U3253" s="10" t="s">
        <v>6533</v>
      </c>
      <c r="V3253" s="10" t="s">
        <v>668</v>
      </c>
      <c r="W3253" s="10" t="s">
        <v>668</v>
      </c>
      <c r="X3253" s="10" t="s">
        <v>668</v>
      </c>
      <c r="Y3253" s="10" t="s">
        <v>668</v>
      </c>
      <c r="Z3253" s="10" t="s">
        <v>668</v>
      </c>
      <c r="AA3253" s="10" t="s">
        <v>668</v>
      </c>
      <c r="AB3253" s="10" t="s">
        <v>668</v>
      </c>
      <c r="AC3253" s="10" t="s">
        <v>668</v>
      </c>
      <c r="AD3253" s="10" t="s">
        <v>668</v>
      </c>
      <c r="AE3253" s="10" t="s">
        <v>668</v>
      </c>
      <c r="AF3253" s="10" t="s">
        <v>668</v>
      </c>
      <c r="AG3253">
        <v>23.2</v>
      </c>
      <c r="AH3253">
        <v>38.799999999999997</v>
      </c>
      <c r="AI3253" s="18" t="s">
        <v>668</v>
      </c>
      <c r="AJ3253">
        <v>3</v>
      </c>
    </row>
    <row r="3254" spans="1:36" ht="14.25" customHeight="1" x14ac:dyDescent="0.25">
      <c r="A3254" s="10" t="s">
        <v>6506</v>
      </c>
      <c r="B3254" s="10" t="s">
        <v>6042</v>
      </c>
      <c r="C3254" s="10" t="s">
        <v>6043</v>
      </c>
      <c r="D3254" s="10" t="s">
        <v>668</v>
      </c>
      <c r="E3254" s="33">
        <v>48001</v>
      </c>
      <c r="F3254" s="10" t="s">
        <v>668</v>
      </c>
      <c r="G3254" s="10" t="s">
        <v>3117</v>
      </c>
      <c r="H3254" s="10" t="s">
        <v>6530</v>
      </c>
      <c r="I3254" s="33" t="s">
        <v>6531</v>
      </c>
      <c r="J3254" s="62">
        <v>3</v>
      </c>
      <c r="K3254" s="62">
        <v>190</v>
      </c>
      <c r="L3254" s="62">
        <v>6</v>
      </c>
      <c r="M3254" s="62">
        <v>9</v>
      </c>
      <c r="N3254" s="10" t="s">
        <v>6048</v>
      </c>
      <c r="O3254" s="62">
        <v>424</v>
      </c>
      <c r="P3254" s="62" t="s">
        <v>668</v>
      </c>
      <c r="Q3254" s="19">
        <v>19.571912858000001</v>
      </c>
      <c r="R3254" s="112">
        <v>17.52723597</v>
      </c>
      <c r="S3254" s="112">
        <v>37.099148827999997</v>
      </c>
      <c r="T3254" s="10" t="s">
        <v>6532</v>
      </c>
      <c r="U3254" s="10" t="s">
        <v>6533</v>
      </c>
      <c r="V3254" s="10" t="s">
        <v>668</v>
      </c>
      <c r="W3254" s="10" t="s">
        <v>668</v>
      </c>
      <c r="X3254" s="10" t="s">
        <v>668</v>
      </c>
      <c r="Y3254" s="10" t="s">
        <v>668</v>
      </c>
      <c r="Z3254" s="10" t="s">
        <v>668</v>
      </c>
      <c r="AA3254" s="10" t="s">
        <v>668</v>
      </c>
      <c r="AB3254" s="10" t="s">
        <v>668</v>
      </c>
      <c r="AC3254" s="10" t="s">
        <v>668</v>
      </c>
      <c r="AD3254" s="10" t="s">
        <v>668</v>
      </c>
      <c r="AE3254" s="10" t="s">
        <v>668</v>
      </c>
      <c r="AF3254" s="10" t="s">
        <v>668</v>
      </c>
      <c r="AG3254">
        <v>23.5</v>
      </c>
      <c r="AH3254">
        <v>40.4</v>
      </c>
      <c r="AI3254" s="18" t="s">
        <v>668</v>
      </c>
      <c r="AJ3254">
        <v>3</v>
      </c>
    </row>
    <row r="3255" spans="1:36" ht="14.25" customHeight="1" x14ac:dyDescent="0.25">
      <c r="A3255" s="10" t="s">
        <v>6507</v>
      </c>
      <c r="B3255" s="10" t="s">
        <v>6042</v>
      </c>
      <c r="C3255" s="10" t="s">
        <v>6043</v>
      </c>
      <c r="D3255" s="10" t="s">
        <v>668</v>
      </c>
      <c r="E3255" s="33">
        <v>48001</v>
      </c>
      <c r="F3255" s="10" t="s">
        <v>668</v>
      </c>
      <c r="G3255" s="10" t="s">
        <v>3117</v>
      </c>
      <c r="H3255" s="10" t="s">
        <v>6530</v>
      </c>
      <c r="I3255" s="33" t="s">
        <v>6531</v>
      </c>
      <c r="J3255" s="62">
        <v>3</v>
      </c>
      <c r="K3255" s="62">
        <v>194</v>
      </c>
      <c r="L3255" s="62">
        <v>4</v>
      </c>
      <c r="M3255" s="62">
        <v>9</v>
      </c>
      <c r="N3255" s="10" t="s">
        <v>6048</v>
      </c>
      <c r="O3255" s="62">
        <v>423</v>
      </c>
      <c r="P3255" s="62" t="s">
        <v>668</v>
      </c>
      <c r="Q3255" s="19">
        <v>39.826508492999999</v>
      </c>
      <c r="R3255" s="112">
        <v>2.0130547853</v>
      </c>
      <c r="S3255" s="112">
        <v>41.839563278999996</v>
      </c>
      <c r="T3255" s="10" t="s">
        <v>6532</v>
      </c>
      <c r="U3255" s="10" t="s">
        <v>6534</v>
      </c>
      <c r="V3255" s="10" t="s">
        <v>668</v>
      </c>
      <c r="W3255" s="10" t="s">
        <v>668</v>
      </c>
      <c r="X3255" s="10" t="s">
        <v>668</v>
      </c>
      <c r="Y3255" s="10" t="s">
        <v>668</v>
      </c>
      <c r="Z3255" s="10" t="s">
        <v>668</v>
      </c>
      <c r="AA3255" s="10" t="s">
        <v>668</v>
      </c>
      <c r="AB3255" s="10" t="s">
        <v>668</v>
      </c>
      <c r="AC3255" s="10" t="s">
        <v>668</v>
      </c>
      <c r="AD3255" s="10" t="s">
        <v>668</v>
      </c>
      <c r="AE3255" s="10" t="s">
        <v>668</v>
      </c>
      <c r="AF3255" s="10" t="s">
        <v>668</v>
      </c>
      <c r="AG3255">
        <v>21.5</v>
      </c>
      <c r="AH3255">
        <v>31</v>
      </c>
      <c r="AI3255" s="18" t="s">
        <v>668</v>
      </c>
      <c r="AJ3255">
        <v>2</v>
      </c>
    </row>
    <row r="3256" spans="1:36" ht="14.25" customHeight="1" x14ac:dyDescent="0.25">
      <c r="A3256" s="10" t="s">
        <v>6508</v>
      </c>
      <c r="B3256" s="10" t="s">
        <v>6042</v>
      </c>
      <c r="C3256" s="10" t="s">
        <v>6043</v>
      </c>
      <c r="D3256" s="10" t="s">
        <v>668</v>
      </c>
      <c r="E3256" s="33">
        <v>48001</v>
      </c>
      <c r="F3256" s="10" t="s">
        <v>668</v>
      </c>
      <c r="G3256" s="10" t="s">
        <v>3117</v>
      </c>
      <c r="H3256" s="10" t="s">
        <v>6530</v>
      </c>
      <c r="I3256" s="33" t="s">
        <v>6531</v>
      </c>
      <c r="J3256" s="62">
        <v>3</v>
      </c>
      <c r="K3256" s="62">
        <v>194</v>
      </c>
      <c r="L3256" s="62">
        <v>5</v>
      </c>
      <c r="M3256" s="62">
        <v>9</v>
      </c>
      <c r="N3256" s="10" t="s">
        <v>6048</v>
      </c>
      <c r="O3256" s="62">
        <v>423</v>
      </c>
      <c r="P3256" s="62" t="s">
        <v>668</v>
      </c>
      <c r="Q3256" s="19">
        <v>39.826508492999999</v>
      </c>
      <c r="R3256" s="112">
        <v>3.8689066799999998E-2</v>
      </c>
      <c r="S3256" s="112">
        <v>39.865197559999999</v>
      </c>
      <c r="T3256" s="10" t="s">
        <v>6532</v>
      </c>
      <c r="U3256" s="10" t="s">
        <v>6534</v>
      </c>
      <c r="V3256" s="10" t="s">
        <v>668</v>
      </c>
      <c r="W3256" s="10" t="s">
        <v>668</v>
      </c>
      <c r="X3256" s="10" t="s">
        <v>668</v>
      </c>
      <c r="Y3256" s="10" t="s">
        <v>668</v>
      </c>
      <c r="Z3256" s="10" t="s">
        <v>668</v>
      </c>
      <c r="AA3256" s="10" t="s">
        <v>668</v>
      </c>
      <c r="AB3256" s="10" t="s">
        <v>668</v>
      </c>
      <c r="AC3256" s="10" t="s">
        <v>668</v>
      </c>
      <c r="AD3256" s="10" t="s">
        <v>668</v>
      </c>
      <c r="AE3256" s="10" t="s">
        <v>668</v>
      </c>
      <c r="AF3256" s="10" t="s">
        <v>668</v>
      </c>
      <c r="AG3256">
        <v>21.2</v>
      </c>
      <c r="AH3256">
        <v>28.4</v>
      </c>
      <c r="AI3256" s="18" t="s">
        <v>668</v>
      </c>
      <c r="AJ3256">
        <v>2</v>
      </c>
    </row>
    <row r="3257" spans="1:36" ht="14.25" customHeight="1" x14ac:dyDescent="0.25">
      <c r="A3257" s="10" t="s">
        <v>6509</v>
      </c>
      <c r="B3257" s="10" t="s">
        <v>6042</v>
      </c>
      <c r="C3257" s="10" t="s">
        <v>6043</v>
      </c>
      <c r="D3257" s="10" t="s">
        <v>668</v>
      </c>
      <c r="E3257" s="33">
        <v>48001</v>
      </c>
      <c r="F3257" s="10" t="s">
        <v>668</v>
      </c>
      <c r="G3257" s="10" t="s">
        <v>3117</v>
      </c>
      <c r="H3257" s="10" t="s">
        <v>6530</v>
      </c>
      <c r="I3257" s="33" t="s">
        <v>6531</v>
      </c>
      <c r="J3257" s="62">
        <v>4</v>
      </c>
      <c r="K3257" s="62">
        <v>213</v>
      </c>
      <c r="L3257" s="62">
        <v>3</v>
      </c>
      <c r="M3257" s="62">
        <v>9</v>
      </c>
      <c r="N3257" s="10" t="s">
        <v>6048</v>
      </c>
      <c r="O3257" s="62">
        <v>412</v>
      </c>
      <c r="P3257" s="62" t="s">
        <v>668</v>
      </c>
      <c r="Q3257" s="19">
        <v>22.919337715000001</v>
      </c>
      <c r="R3257" s="112">
        <v>18.625971847999999</v>
      </c>
      <c r="S3257" s="112">
        <v>41.545309563000004</v>
      </c>
      <c r="T3257" s="10" t="s">
        <v>6532</v>
      </c>
      <c r="U3257" s="10" t="s">
        <v>6533</v>
      </c>
      <c r="V3257" s="10" t="s">
        <v>668</v>
      </c>
      <c r="W3257" s="10" t="s">
        <v>668</v>
      </c>
      <c r="X3257" s="10" t="s">
        <v>668</v>
      </c>
      <c r="Y3257" s="10" t="s">
        <v>668</v>
      </c>
      <c r="Z3257" s="10" t="s">
        <v>668</v>
      </c>
      <c r="AA3257" s="10" t="s">
        <v>668</v>
      </c>
      <c r="AB3257" s="10" t="s">
        <v>668</v>
      </c>
      <c r="AC3257" s="10" t="s">
        <v>668</v>
      </c>
      <c r="AD3257" s="10" t="s">
        <v>668</v>
      </c>
      <c r="AE3257" s="10" t="s">
        <v>668</v>
      </c>
      <c r="AF3257" s="10" t="s">
        <v>668</v>
      </c>
      <c r="AG3257">
        <v>20.100000000000001</v>
      </c>
      <c r="AH3257">
        <v>39.299999999999997</v>
      </c>
      <c r="AI3257" s="18" t="s">
        <v>668</v>
      </c>
      <c r="AJ3257">
        <v>3</v>
      </c>
    </row>
    <row r="3258" spans="1:36" ht="14.25" customHeight="1" x14ac:dyDescent="0.25">
      <c r="A3258" s="10" t="s">
        <v>6510</v>
      </c>
      <c r="B3258" s="10" t="s">
        <v>6042</v>
      </c>
      <c r="C3258" s="10" t="s">
        <v>6043</v>
      </c>
      <c r="D3258" s="10" t="s">
        <v>668</v>
      </c>
      <c r="E3258" s="33">
        <v>48001</v>
      </c>
      <c r="F3258" s="10" t="s">
        <v>668</v>
      </c>
      <c r="G3258" s="10" t="s">
        <v>3117</v>
      </c>
      <c r="H3258" s="10" t="s">
        <v>6530</v>
      </c>
      <c r="I3258" s="33" t="s">
        <v>6531</v>
      </c>
      <c r="J3258" s="62">
        <v>4</v>
      </c>
      <c r="K3258" s="62">
        <v>227</v>
      </c>
      <c r="L3258" s="62">
        <v>4</v>
      </c>
      <c r="M3258" s="62">
        <v>5</v>
      </c>
      <c r="N3258" s="10" t="s">
        <v>6484</v>
      </c>
      <c r="O3258" s="62">
        <v>338</v>
      </c>
      <c r="P3258" s="62" t="s">
        <v>668</v>
      </c>
      <c r="Q3258" s="19">
        <v>14.817088857</v>
      </c>
      <c r="R3258" s="112">
        <v>3.0484190230000001</v>
      </c>
      <c r="S3258" s="112">
        <v>17.865507879999999</v>
      </c>
      <c r="T3258" s="10" t="s">
        <v>6532</v>
      </c>
      <c r="U3258" s="10" t="s">
        <v>6534</v>
      </c>
      <c r="V3258" s="10" t="s">
        <v>668</v>
      </c>
      <c r="W3258" s="10" t="s">
        <v>668</v>
      </c>
      <c r="X3258" s="10" t="s">
        <v>668</v>
      </c>
      <c r="Y3258" s="10" t="s">
        <v>668</v>
      </c>
      <c r="Z3258" s="10" t="s">
        <v>668</v>
      </c>
      <c r="AA3258" s="10" t="s">
        <v>668</v>
      </c>
      <c r="AB3258" s="10" t="s">
        <v>668</v>
      </c>
      <c r="AC3258" s="10" t="s">
        <v>668</v>
      </c>
      <c r="AD3258" s="10" t="s">
        <v>668</v>
      </c>
      <c r="AE3258" s="10" t="s">
        <v>668</v>
      </c>
      <c r="AF3258" s="10" t="s">
        <v>668</v>
      </c>
      <c r="AG3258">
        <v>20.2</v>
      </c>
      <c r="AH3258">
        <v>31.6</v>
      </c>
      <c r="AI3258" s="18" t="s">
        <v>668</v>
      </c>
      <c r="AJ3258">
        <v>3</v>
      </c>
    </row>
    <row r="3259" spans="1:36" ht="14.25" customHeight="1" x14ac:dyDescent="0.25">
      <c r="A3259" s="10" t="s">
        <v>6511</v>
      </c>
      <c r="B3259" s="10" t="s">
        <v>6042</v>
      </c>
      <c r="C3259" s="10" t="s">
        <v>6043</v>
      </c>
      <c r="D3259" s="10" t="s">
        <v>668</v>
      </c>
      <c r="E3259" s="33">
        <v>48001</v>
      </c>
      <c r="F3259" s="10" t="s">
        <v>668</v>
      </c>
      <c r="G3259" s="10" t="s">
        <v>3117</v>
      </c>
      <c r="H3259" s="10" t="s">
        <v>6530</v>
      </c>
      <c r="I3259" s="33" t="s">
        <v>6531</v>
      </c>
      <c r="J3259" s="62">
        <v>4</v>
      </c>
      <c r="K3259" s="62">
        <v>231</v>
      </c>
      <c r="L3259" s="62">
        <v>3</v>
      </c>
      <c r="M3259" s="62">
        <v>5</v>
      </c>
      <c r="N3259" s="10" t="s">
        <v>6484</v>
      </c>
      <c r="O3259" s="62">
        <v>332</v>
      </c>
      <c r="P3259" s="62" t="s">
        <v>668</v>
      </c>
      <c r="Q3259" s="19">
        <v>23.303382349</v>
      </c>
      <c r="R3259" s="112">
        <v>12.276626438999999</v>
      </c>
      <c r="S3259" s="112">
        <v>35.580008788000001</v>
      </c>
      <c r="T3259" s="10" t="s">
        <v>668</v>
      </c>
      <c r="U3259" s="10" t="s">
        <v>603</v>
      </c>
      <c r="V3259" s="10" t="s">
        <v>668</v>
      </c>
      <c r="W3259" s="10" t="s">
        <v>668</v>
      </c>
      <c r="X3259" s="10" t="s">
        <v>668</v>
      </c>
      <c r="Y3259" s="10" t="s">
        <v>668</v>
      </c>
      <c r="Z3259" s="10" t="s">
        <v>668</v>
      </c>
      <c r="AA3259" s="10" t="s">
        <v>668</v>
      </c>
      <c r="AB3259" s="10" t="s">
        <v>668</v>
      </c>
      <c r="AC3259" s="10" t="s">
        <v>668</v>
      </c>
      <c r="AD3259" s="10" t="s">
        <v>668</v>
      </c>
      <c r="AE3259" s="10" t="s">
        <v>668</v>
      </c>
      <c r="AF3259" s="10" t="s">
        <v>668</v>
      </c>
      <c r="AG3259">
        <v>19.3</v>
      </c>
      <c r="AH3259">
        <v>31.5</v>
      </c>
      <c r="AI3259" s="18" t="s">
        <v>668</v>
      </c>
      <c r="AJ3259">
        <v>2</v>
      </c>
    </row>
    <row r="3260" spans="1:36" ht="14.25" customHeight="1" x14ac:dyDescent="0.25">
      <c r="A3260" s="10" t="s">
        <v>6512</v>
      </c>
      <c r="B3260" s="10" t="s">
        <v>6042</v>
      </c>
      <c r="C3260" s="10" t="s">
        <v>6043</v>
      </c>
      <c r="D3260" s="10" t="s">
        <v>668</v>
      </c>
      <c r="E3260" s="33">
        <v>48001</v>
      </c>
      <c r="F3260" s="10" t="s">
        <v>668</v>
      </c>
      <c r="G3260" s="10" t="s">
        <v>3117</v>
      </c>
      <c r="H3260" s="10" t="s">
        <v>6530</v>
      </c>
      <c r="I3260" s="33" t="s">
        <v>6531</v>
      </c>
      <c r="J3260" s="62">
        <v>5</v>
      </c>
      <c r="K3260" s="62">
        <v>274</v>
      </c>
      <c r="L3260" s="62">
        <v>4</v>
      </c>
      <c r="M3260" s="62">
        <v>9</v>
      </c>
      <c r="N3260" s="10" t="s">
        <v>6048</v>
      </c>
      <c r="O3260" s="62">
        <v>420</v>
      </c>
      <c r="P3260" s="62" t="s">
        <v>668</v>
      </c>
      <c r="Q3260" s="19">
        <v>36.770187983</v>
      </c>
      <c r="R3260" s="112">
        <v>16.290158905999998</v>
      </c>
      <c r="S3260" s="112">
        <v>53.060346887999998</v>
      </c>
      <c r="T3260" s="10" t="s">
        <v>6532</v>
      </c>
      <c r="U3260" s="10" t="s">
        <v>6533</v>
      </c>
      <c r="V3260" s="10" t="s">
        <v>668</v>
      </c>
      <c r="W3260" s="10" t="s">
        <v>668</v>
      </c>
      <c r="X3260" s="10" t="s">
        <v>668</v>
      </c>
      <c r="Y3260" s="10" t="s">
        <v>668</v>
      </c>
      <c r="Z3260" s="10" t="s">
        <v>668</v>
      </c>
      <c r="AA3260" s="10" t="s">
        <v>668</v>
      </c>
      <c r="AB3260" s="10" t="s">
        <v>668</v>
      </c>
      <c r="AC3260" s="10" t="s">
        <v>668</v>
      </c>
      <c r="AD3260" s="10" t="s">
        <v>668</v>
      </c>
      <c r="AE3260" s="10" t="s">
        <v>668</v>
      </c>
      <c r="AF3260" s="10" t="s">
        <v>668</v>
      </c>
      <c r="AG3260">
        <v>19.3</v>
      </c>
      <c r="AH3260">
        <v>32.1</v>
      </c>
      <c r="AI3260" s="18" t="s">
        <v>668</v>
      </c>
      <c r="AJ3260">
        <v>3</v>
      </c>
    </row>
    <row r="3261" spans="1:36" ht="14.25" customHeight="1" x14ac:dyDescent="0.25">
      <c r="A3261" s="10" t="s">
        <v>6513</v>
      </c>
      <c r="B3261" s="10" t="s">
        <v>6042</v>
      </c>
      <c r="C3261" s="10" t="s">
        <v>6043</v>
      </c>
      <c r="D3261" s="10" t="s">
        <v>668</v>
      </c>
      <c r="E3261" s="33">
        <v>48001</v>
      </c>
      <c r="F3261" s="10" t="s">
        <v>668</v>
      </c>
      <c r="G3261" s="10" t="s">
        <v>3117</v>
      </c>
      <c r="H3261" s="10" t="s">
        <v>6530</v>
      </c>
      <c r="I3261" s="33" t="s">
        <v>6531</v>
      </c>
      <c r="J3261" s="62">
        <v>5</v>
      </c>
      <c r="K3261" s="62">
        <v>284</v>
      </c>
      <c r="L3261" s="62">
        <v>1</v>
      </c>
      <c r="M3261" s="62">
        <v>9</v>
      </c>
      <c r="N3261" s="10" t="s">
        <v>6048</v>
      </c>
      <c r="O3261" s="62">
        <v>401</v>
      </c>
      <c r="P3261" s="62" t="s">
        <v>668</v>
      </c>
      <c r="Q3261" s="19">
        <v>30.301100261999999</v>
      </c>
      <c r="R3261" s="112">
        <v>11.831183611</v>
      </c>
      <c r="S3261" s="112">
        <v>42.132283874000002</v>
      </c>
      <c r="T3261" s="10" t="s">
        <v>6532</v>
      </c>
      <c r="U3261" s="10" t="s">
        <v>6533</v>
      </c>
      <c r="V3261" s="10" t="s">
        <v>668</v>
      </c>
      <c r="W3261" s="10" t="s">
        <v>668</v>
      </c>
      <c r="X3261" s="10" t="s">
        <v>668</v>
      </c>
      <c r="Y3261" s="10" t="s">
        <v>668</v>
      </c>
      <c r="Z3261" s="10" t="s">
        <v>668</v>
      </c>
      <c r="AA3261" s="10" t="s">
        <v>668</v>
      </c>
      <c r="AB3261" s="10" t="s">
        <v>668</v>
      </c>
      <c r="AC3261" s="10" t="s">
        <v>668</v>
      </c>
      <c r="AD3261" s="10" t="s">
        <v>668</v>
      </c>
      <c r="AE3261" s="10" t="s">
        <v>668</v>
      </c>
      <c r="AF3261" s="10" t="s">
        <v>668</v>
      </c>
      <c r="AG3261">
        <v>20.399999999999999</v>
      </c>
      <c r="AH3261">
        <v>35.1</v>
      </c>
      <c r="AI3261" s="18" t="s">
        <v>668</v>
      </c>
      <c r="AJ3261">
        <v>3</v>
      </c>
    </row>
    <row r="3262" spans="1:36" ht="14.25" customHeight="1" x14ac:dyDescent="0.25">
      <c r="A3262" s="10" t="s">
        <v>6514</v>
      </c>
      <c r="B3262" s="10" t="s">
        <v>6042</v>
      </c>
      <c r="C3262" s="10" t="s">
        <v>6043</v>
      </c>
      <c r="D3262" s="10" t="s">
        <v>668</v>
      </c>
      <c r="E3262" s="33">
        <v>48001</v>
      </c>
      <c r="F3262" s="10" t="s">
        <v>668</v>
      </c>
      <c r="G3262" s="10" t="s">
        <v>3117</v>
      </c>
      <c r="H3262" s="10" t="s">
        <v>6530</v>
      </c>
      <c r="I3262" s="33" t="s">
        <v>6531</v>
      </c>
      <c r="J3262" s="62">
        <v>5</v>
      </c>
      <c r="K3262" s="62">
        <v>284</v>
      </c>
      <c r="L3262" s="62">
        <v>2</v>
      </c>
      <c r="M3262" s="62">
        <v>9</v>
      </c>
      <c r="N3262" s="10" t="s">
        <v>6048</v>
      </c>
      <c r="O3262" s="62">
        <v>401</v>
      </c>
      <c r="P3262" s="62" t="s">
        <v>668</v>
      </c>
      <c r="Q3262" s="19">
        <v>30.301100261999999</v>
      </c>
      <c r="R3262" s="112">
        <v>11.952637623999999</v>
      </c>
      <c r="S3262" s="112">
        <v>42.253737886000003</v>
      </c>
      <c r="T3262" s="10" t="s">
        <v>668</v>
      </c>
      <c r="U3262" s="10" t="s">
        <v>603</v>
      </c>
      <c r="V3262" s="10" t="s">
        <v>668</v>
      </c>
      <c r="W3262" s="10" t="s">
        <v>668</v>
      </c>
      <c r="X3262" s="10" t="s">
        <v>668</v>
      </c>
      <c r="Y3262" s="10" t="s">
        <v>668</v>
      </c>
      <c r="Z3262" s="10" t="s">
        <v>668</v>
      </c>
      <c r="AA3262" s="10" t="s">
        <v>668</v>
      </c>
      <c r="AB3262" s="10" t="s">
        <v>668</v>
      </c>
      <c r="AC3262" s="10" t="s">
        <v>668</v>
      </c>
      <c r="AD3262" s="10" t="s">
        <v>668</v>
      </c>
      <c r="AE3262" s="10" t="s">
        <v>668</v>
      </c>
      <c r="AF3262" s="10" t="s">
        <v>668</v>
      </c>
      <c r="AG3262">
        <v>18.2</v>
      </c>
      <c r="AH3262">
        <v>34.9</v>
      </c>
      <c r="AI3262" s="18" t="s">
        <v>668</v>
      </c>
      <c r="AJ3262">
        <v>3</v>
      </c>
    </row>
    <row r="3263" spans="1:36" ht="14.25" customHeight="1" x14ac:dyDescent="0.25">
      <c r="A3263" s="10" t="s">
        <v>6515</v>
      </c>
      <c r="B3263" s="10" t="s">
        <v>6042</v>
      </c>
      <c r="C3263" s="10" t="s">
        <v>6043</v>
      </c>
      <c r="D3263" s="10" t="s">
        <v>668</v>
      </c>
      <c r="E3263" s="33">
        <v>48001</v>
      </c>
      <c r="F3263" s="10" t="s">
        <v>668</v>
      </c>
      <c r="G3263" s="10" t="s">
        <v>3117</v>
      </c>
      <c r="H3263" s="10" t="s">
        <v>6530</v>
      </c>
      <c r="I3263" s="33" t="s">
        <v>6531</v>
      </c>
      <c r="J3263" s="62">
        <v>5</v>
      </c>
      <c r="K3263" s="62">
        <v>314</v>
      </c>
      <c r="L3263" s="62">
        <v>1</v>
      </c>
      <c r="M3263" s="62">
        <v>5</v>
      </c>
      <c r="N3263" s="10" t="s">
        <v>6484</v>
      </c>
      <c r="O3263" s="62">
        <v>332</v>
      </c>
      <c r="P3263" s="62" t="s">
        <v>668</v>
      </c>
      <c r="Q3263" s="19">
        <v>23.303382349</v>
      </c>
      <c r="R3263" s="112">
        <v>12.692205461</v>
      </c>
      <c r="S3263" s="112">
        <v>35.995587811</v>
      </c>
      <c r="T3263" s="10" t="s">
        <v>6532</v>
      </c>
      <c r="U3263" s="10" t="s">
        <v>6534</v>
      </c>
      <c r="V3263" s="10" t="s">
        <v>668</v>
      </c>
      <c r="W3263" s="10" t="s">
        <v>668</v>
      </c>
      <c r="X3263" s="10" t="s">
        <v>668</v>
      </c>
      <c r="Y3263" s="10" t="s">
        <v>668</v>
      </c>
      <c r="Z3263" s="10" t="s">
        <v>668</v>
      </c>
      <c r="AA3263" s="10" t="s">
        <v>668</v>
      </c>
      <c r="AB3263" s="10" t="s">
        <v>668</v>
      </c>
      <c r="AC3263" s="10" t="s">
        <v>668</v>
      </c>
      <c r="AD3263" s="10" t="s">
        <v>668</v>
      </c>
      <c r="AE3263" s="10" t="s">
        <v>668</v>
      </c>
      <c r="AF3263" s="10" t="s">
        <v>668</v>
      </c>
      <c r="AG3263">
        <v>19.100000000000001</v>
      </c>
      <c r="AH3263">
        <v>34.299999999999997</v>
      </c>
      <c r="AI3263" s="18" t="s">
        <v>668</v>
      </c>
      <c r="AJ3263">
        <v>2</v>
      </c>
    </row>
    <row r="3264" spans="1:36" ht="14.25" customHeight="1" x14ac:dyDescent="0.25">
      <c r="A3264" s="10" t="s">
        <v>6516</v>
      </c>
      <c r="B3264" s="10" t="s">
        <v>6042</v>
      </c>
      <c r="C3264" s="10" t="s">
        <v>6043</v>
      </c>
      <c r="D3264" s="10" t="s">
        <v>668</v>
      </c>
      <c r="E3264" s="33">
        <v>48001</v>
      </c>
      <c r="F3264" s="10" t="s">
        <v>668</v>
      </c>
      <c r="G3264" s="10" t="s">
        <v>3117</v>
      </c>
      <c r="H3264" s="10" t="s">
        <v>6530</v>
      </c>
      <c r="I3264" s="33" t="s">
        <v>6531</v>
      </c>
      <c r="J3264" s="62">
        <v>5</v>
      </c>
      <c r="K3264" s="62">
        <v>319</v>
      </c>
      <c r="L3264" s="62">
        <v>5</v>
      </c>
      <c r="M3264" s="62">
        <v>5</v>
      </c>
      <c r="N3264" s="10" t="s">
        <v>6484</v>
      </c>
      <c r="O3264" s="62">
        <v>336</v>
      </c>
      <c r="P3264" s="62" t="s">
        <v>668</v>
      </c>
      <c r="Q3264" s="19">
        <v>14.586909865000001</v>
      </c>
      <c r="R3264" s="112">
        <v>18.517509821000001</v>
      </c>
      <c r="S3264" s="112">
        <v>33.104419686</v>
      </c>
      <c r="T3264" s="10" t="s">
        <v>6532</v>
      </c>
      <c r="U3264" s="10" t="s">
        <v>6533</v>
      </c>
      <c r="V3264" s="10" t="s">
        <v>668</v>
      </c>
      <c r="W3264" s="10" t="s">
        <v>668</v>
      </c>
      <c r="X3264" s="10" t="s">
        <v>668</v>
      </c>
      <c r="Y3264" s="10" t="s">
        <v>668</v>
      </c>
      <c r="Z3264" s="10" t="s">
        <v>668</v>
      </c>
      <c r="AA3264" s="10" t="s">
        <v>668</v>
      </c>
      <c r="AB3264" s="10" t="s">
        <v>668</v>
      </c>
      <c r="AC3264" s="10" t="s">
        <v>668</v>
      </c>
      <c r="AD3264" s="10" t="s">
        <v>668</v>
      </c>
      <c r="AE3264" s="10" t="s">
        <v>668</v>
      </c>
      <c r="AF3264" s="10" t="s">
        <v>668</v>
      </c>
      <c r="AG3264">
        <v>20.100000000000001</v>
      </c>
      <c r="AH3264">
        <v>39</v>
      </c>
      <c r="AI3264" s="18" t="s">
        <v>668</v>
      </c>
      <c r="AJ3264">
        <v>3</v>
      </c>
    </row>
    <row r="3265" spans="1:36" ht="14.25" customHeight="1" x14ac:dyDescent="0.25">
      <c r="A3265" s="10" t="s">
        <v>6517</v>
      </c>
      <c r="B3265" s="10" t="s">
        <v>6042</v>
      </c>
      <c r="C3265" s="10" t="s">
        <v>6043</v>
      </c>
      <c r="D3265" s="10" t="s">
        <v>668</v>
      </c>
      <c r="E3265" s="33">
        <v>48001</v>
      </c>
      <c r="F3265" s="10" t="s">
        <v>668</v>
      </c>
      <c r="G3265" s="10" t="s">
        <v>3117</v>
      </c>
      <c r="H3265" s="10" t="s">
        <v>6530</v>
      </c>
      <c r="I3265" s="33" t="s">
        <v>6531</v>
      </c>
      <c r="J3265" s="62">
        <v>6</v>
      </c>
      <c r="K3265" s="62">
        <v>366</v>
      </c>
      <c r="L3265" s="62">
        <v>6</v>
      </c>
      <c r="M3265" s="62">
        <v>9</v>
      </c>
      <c r="N3265" s="10" t="s">
        <v>6048</v>
      </c>
      <c r="O3265" s="62">
        <v>419</v>
      </c>
      <c r="P3265" s="62" t="s">
        <v>668</v>
      </c>
      <c r="Q3265" s="19">
        <v>22.761606954000001</v>
      </c>
      <c r="R3265" s="112">
        <v>3.3745379996999998</v>
      </c>
      <c r="S3265" s="112">
        <v>26.136144953999999</v>
      </c>
      <c r="T3265" s="10" t="s">
        <v>6532</v>
      </c>
      <c r="U3265" s="10" t="s">
        <v>6534</v>
      </c>
      <c r="V3265" s="10" t="s">
        <v>668</v>
      </c>
      <c r="W3265" s="10" t="s">
        <v>668</v>
      </c>
      <c r="X3265" s="10" t="s">
        <v>668</v>
      </c>
      <c r="Y3265" s="10" t="s">
        <v>668</v>
      </c>
      <c r="Z3265" s="10" t="s">
        <v>668</v>
      </c>
      <c r="AA3265" s="10" t="s">
        <v>668</v>
      </c>
      <c r="AB3265" s="10" t="s">
        <v>668</v>
      </c>
      <c r="AC3265" s="10" t="s">
        <v>668</v>
      </c>
      <c r="AD3265" s="10" t="s">
        <v>668</v>
      </c>
      <c r="AE3265" s="10" t="s">
        <v>668</v>
      </c>
      <c r="AF3265" s="10" t="s">
        <v>668</v>
      </c>
      <c r="AG3265">
        <v>22.4</v>
      </c>
      <c r="AH3265">
        <v>32.5</v>
      </c>
      <c r="AI3265" s="18" t="s">
        <v>668</v>
      </c>
      <c r="AJ3265">
        <v>3</v>
      </c>
    </row>
    <row r="3266" spans="1:36" ht="14.25" customHeight="1" x14ac:dyDescent="0.25">
      <c r="A3266" s="10" t="s">
        <v>6518</v>
      </c>
      <c r="B3266" s="10" t="s">
        <v>6042</v>
      </c>
      <c r="C3266" s="10" t="s">
        <v>6043</v>
      </c>
      <c r="D3266" s="10" t="s">
        <v>668</v>
      </c>
      <c r="E3266" s="33">
        <v>48001</v>
      </c>
      <c r="F3266" s="10" t="s">
        <v>668</v>
      </c>
      <c r="G3266" s="10" t="s">
        <v>3117</v>
      </c>
      <c r="H3266" s="10" t="s">
        <v>6530</v>
      </c>
      <c r="I3266" s="33" t="s">
        <v>6531</v>
      </c>
      <c r="J3266" s="62">
        <v>6</v>
      </c>
      <c r="K3266" s="62">
        <v>367</v>
      </c>
      <c r="L3266" s="62">
        <v>5</v>
      </c>
      <c r="M3266" s="62">
        <v>9</v>
      </c>
      <c r="N3266" s="10" t="s">
        <v>6048</v>
      </c>
      <c r="O3266" s="62">
        <v>403</v>
      </c>
      <c r="P3266" s="62" t="s">
        <v>668</v>
      </c>
      <c r="Q3266" s="19">
        <v>11.99839469</v>
      </c>
      <c r="R3266" s="112">
        <v>10.889404643000001</v>
      </c>
      <c r="S3266" s="112">
        <v>22.887799333</v>
      </c>
      <c r="T3266" s="10" t="s">
        <v>668</v>
      </c>
      <c r="U3266" s="10" t="s">
        <v>603</v>
      </c>
      <c r="V3266" s="10" t="s">
        <v>668</v>
      </c>
      <c r="W3266" s="10" t="s">
        <v>668</v>
      </c>
      <c r="X3266" s="10" t="s">
        <v>668</v>
      </c>
      <c r="Y3266" s="10" t="s">
        <v>668</v>
      </c>
      <c r="Z3266" s="10" t="s">
        <v>668</v>
      </c>
      <c r="AA3266" s="10" t="s">
        <v>668</v>
      </c>
      <c r="AB3266" s="10" t="s">
        <v>668</v>
      </c>
      <c r="AC3266" s="10" t="s">
        <v>668</v>
      </c>
      <c r="AD3266" s="10" t="s">
        <v>668</v>
      </c>
      <c r="AE3266" s="10" t="s">
        <v>668</v>
      </c>
      <c r="AF3266" s="10" t="s">
        <v>668</v>
      </c>
      <c r="AG3266">
        <v>20.6</v>
      </c>
      <c r="AH3266">
        <v>30.9</v>
      </c>
      <c r="AI3266" s="18" t="s">
        <v>668</v>
      </c>
      <c r="AJ3266">
        <v>3</v>
      </c>
    </row>
    <row r="3267" spans="1:36" ht="14.25" customHeight="1" x14ac:dyDescent="0.25">
      <c r="A3267" s="10" t="s">
        <v>6519</v>
      </c>
      <c r="B3267" s="10" t="s">
        <v>6042</v>
      </c>
      <c r="C3267" s="10" t="s">
        <v>6043</v>
      </c>
      <c r="D3267" s="10" t="s">
        <v>668</v>
      </c>
      <c r="E3267" s="33">
        <v>48001</v>
      </c>
      <c r="F3267" s="10" t="s">
        <v>668</v>
      </c>
      <c r="G3267" s="10" t="s">
        <v>3117</v>
      </c>
      <c r="H3267" s="10" t="s">
        <v>6530</v>
      </c>
      <c r="I3267" s="33" t="s">
        <v>6531</v>
      </c>
      <c r="J3267" s="62">
        <v>6</v>
      </c>
      <c r="K3267" s="62">
        <v>370</v>
      </c>
      <c r="L3267" s="62">
        <v>4</v>
      </c>
      <c r="M3267" s="62">
        <v>9</v>
      </c>
      <c r="N3267" s="10" t="s">
        <v>6048</v>
      </c>
      <c r="O3267" s="62">
        <v>411</v>
      </c>
      <c r="P3267" s="62" t="s">
        <v>668</v>
      </c>
      <c r="Q3267" s="19">
        <v>26.647212144000001</v>
      </c>
      <c r="R3267" s="112">
        <v>10.109203615</v>
      </c>
      <c r="S3267" s="112">
        <v>36.756415758999999</v>
      </c>
      <c r="T3267" s="10" t="s">
        <v>6532</v>
      </c>
      <c r="U3267" s="10" t="s">
        <v>6533</v>
      </c>
      <c r="V3267" s="10" t="s">
        <v>668</v>
      </c>
      <c r="W3267" s="10" t="s">
        <v>668</v>
      </c>
      <c r="X3267" s="10" t="s">
        <v>668</v>
      </c>
      <c r="Y3267" s="10" t="s">
        <v>668</v>
      </c>
      <c r="Z3267" s="10" t="s">
        <v>668</v>
      </c>
      <c r="AA3267" s="10" t="s">
        <v>668</v>
      </c>
      <c r="AB3267" s="10" t="s">
        <v>668</v>
      </c>
      <c r="AC3267" s="10" t="s">
        <v>668</v>
      </c>
      <c r="AD3267" s="10" t="s">
        <v>668</v>
      </c>
      <c r="AE3267" s="10" t="s">
        <v>668</v>
      </c>
      <c r="AF3267" s="10" t="s">
        <v>668</v>
      </c>
      <c r="AG3267">
        <v>22</v>
      </c>
      <c r="AH3267">
        <v>34.4</v>
      </c>
      <c r="AI3267" s="18" t="s">
        <v>668</v>
      </c>
      <c r="AJ3267">
        <v>2</v>
      </c>
    </row>
    <row r="3268" spans="1:36" ht="14.25" customHeight="1" x14ac:dyDescent="0.25">
      <c r="A3268" s="10" t="s">
        <v>6520</v>
      </c>
      <c r="B3268" s="10" t="s">
        <v>6042</v>
      </c>
      <c r="C3268" s="10" t="s">
        <v>6043</v>
      </c>
      <c r="D3268" s="10" t="s">
        <v>668</v>
      </c>
      <c r="E3268" s="33">
        <v>48001</v>
      </c>
      <c r="F3268" s="10" t="s">
        <v>668</v>
      </c>
      <c r="G3268" s="10" t="s">
        <v>3117</v>
      </c>
      <c r="H3268" s="10" t="s">
        <v>6530</v>
      </c>
      <c r="I3268" s="33" t="s">
        <v>6531</v>
      </c>
      <c r="J3268" s="62">
        <v>7</v>
      </c>
      <c r="K3268" s="62">
        <v>436</v>
      </c>
      <c r="L3268" s="62">
        <v>1</v>
      </c>
      <c r="M3268" s="62">
        <v>6</v>
      </c>
      <c r="N3268" s="10" t="s">
        <v>6068</v>
      </c>
      <c r="O3268" s="62">
        <v>355</v>
      </c>
      <c r="P3268" s="62" t="s">
        <v>668</v>
      </c>
      <c r="Q3268" s="19">
        <v>17.970442807000001</v>
      </c>
      <c r="R3268" s="112">
        <v>0.48157947509999999</v>
      </c>
      <c r="S3268" s="112">
        <v>18.452022282000001</v>
      </c>
      <c r="T3268" s="10" t="s">
        <v>6532</v>
      </c>
      <c r="U3268" s="10" t="s">
        <v>6534</v>
      </c>
      <c r="V3268" s="10" t="s">
        <v>668</v>
      </c>
      <c r="W3268" s="10" t="s">
        <v>668</v>
      </c>
      <c r="X3268" s="10" t="s">
        <v>668</v>
      </c>
      <c r="Y3268" s="10" t="s">
        <v>668</v>
      </c>
      <c r="Z3268" s="10" t="s">
        <v>668</v>
      </c>
      <c r="AA3268" s="10" t="s">
        <v>668</v>
      </c>
      <c r="AB3268" s="10" t="s">
        <v>668</v>
      </c>
      <c r="AC3268" s="10" t="s">
        <v>668</v>
      </c>
      <c r="AD3268" s="10" t="s">
        <v>668</v>
      </c>
      <c r="AE3268" s="10" t="s">
        <v>668</v>
      </c>
      <c r="AF3268" s="10" t="s">
        <v>668</v>
      </c>
      <c r="AG3268">
        <v>19.399999999999999</v>
      </c>
      <c r="AH3268">
        <v>34.4</v>
      </c>
      <c r="AI3268" s="18" t="s">
        <v>668</v>
      </c>
      <c r="AJ3268">
        <v>3</v>
      </c>
    </row>
    <row r="3269" spans="1:36" ht="14.25" customHeight="1" x14ac:dyDescent="0.25">
      <c r="A3269" s="10" t="s">
        <v>6521</v>
      </c>
      <c r="B3269" s="10" t="s">
        <v>6042</v>
      </c>
      <c r="C3269" s="10" t="s">
        <v>6043</v>
      </c>
      <c r="D3269" s="10" t="s">
        <v>668</v>
      </c>
      <c r="E3269" s="33">
        <v>48001</v>
      </c>
      <c r="F3269" s="10" t="s">
        <v>668</v>
      </c>
      <c r="G3269" s="10" t="s">
        <v>3117</v>
      </c>
      <c r="H3269" s="10" t="s">
        <v>6530</v>
      </c>
      <c r="I3269" s="33" t="s">
        <v>6531</v>
      </c>
      <c r="J3269" s="62">
        <v>7</v>
      </c>
      <c r="K3269" s="62">
        <v>438</v>
      </c>
      <c r="L3269" s="62">
        <v>2</v>
      </c>
      <c r="M3269" s="62">
        <v>6</v>
      </c>
      <c r="N3269" s="10" t="s">
        <v>6068</v>
      </c>
      <c r="O3269" s="62">
        <v>346</v>
      </c>
      <c r="P3269" s="62" t="s">
        <v>668</v>
      </c>
      <c r="Q3269" s="19">
        <v>9.6016054529999995</v>
      </c>
      <c r="R3269" s="112">
        <v>-1.071440782</v>
      </c>
      <c r="S3269" s="112">
        <v>8.5301646708999996</v>
      </c>
      <c r="T3269" s="10" t="s">
        <v>6532</v>
      </c>
      <c r="U3269" s="10" t="s">
        <v>6534</v>
      </c>
      <c r="V3269" s="10" t="s">
        <v>668</v>
      </c>
      <c r="W3269" s="10" t="s">
        <v>668</v>
      </c>
      <c r="X3269" s="10" t="s">
        <v>668</v>
      </c>
      <c r="Y3269" s="10" t="s">
        <v>668</v>
      </c>
      <c r="Z3269" s="10" t="s">
        <v>668</v>
      </c>
      <c r="AA3269" s="10" t="s">
        <v>668</v>
      </c>
      <c r="AB3269" s="10" t="s">
        <v>668</v>
      </c>
      <c r="AC3269" s="10" t="s">
        <v>668</v>
      </c>
      <c r="AD3269" s="10" t="s">
        <v>668</v>
      </c>
      <c r="AE3269" s="10" t="s">
        <v>668</v>
      </c>
      <c r="AF3269" s="10" t="s">
        <v>668</v>
      </c>
      <c r="AG3269">
        <v>20.399999999999999</v>
      </c>
      <c r="AH3269">
        <v>31.4</v>
      </c>
      <c r="AI3269" s="18" t="s">
        <v>668</v>
      </c>
      <c r="AJ3269">
        <v>2</v>
      </c>
    </row>
    <row r="3270" spans="1:36" ht="14.25" customHeight="1" x14ac:dyDescent="0.25">
      <c r="A3270" s="10" t="s">
        <v>6522</v>
      </c>
      <c r="B3270" s="10" t="s">
        <v>6042</v>
      </c>
      <c r="C3270" s="10" t="s">
        <v>6043</v>
      </c>
      <c r="D3270" s="10" t="s">
        <v>668</v>
      </c>
      <c r="E3270" s="33">
        <v>48001</v>
      </c>
      <c r="F3270" s="10" t="s">
        <v>668</v>
      </c>
      <c r="G3270" s="10" t="s">
        <v>3117</v>
      </c>
      <c r="H3270" s="10" t="s">
        <v>6530</v>
      </c>
      <c r="I3270" s="33" t="s">
        <v>6531</v>
      </c>
      <c r="J3270" s="62">
        <v>7</v>
      </c>
      <c r="K3270" s="62">
        <v>441</v>
      </c>
      <c r="L3270" s="62">
        <v>1</v>
      </c>
      <c r="M3270" s="62">
        <v>9</v>
      </c>
      <c r="N3270" s="10" t="s">
        <v>6048</v>
      </c>
      <c r="O3270" s="62">
        <v>419</v>
      </c>
      <c r="P3270" s="62" t="s">
        <v>668</v>
      </c>
      <c r="Q3270" s="19">
        <v>22.761606954000001</v>
      </c>
      <c r="R3270" s="112">
        <v>8.3680561170000001</v>
      </c>
      <c r="S3270" s="112">
        <v>31.129663071</v>
      </c>
      <c r="T3270" s="10" t="s">
        <v>6532</v>
      </c>
      <c r="U3270" s="10" t="s">
        <v>6533</v>
      </c>
      <c r="V3270" s="10" t="s">
        <v>668</v>
      </c>
      <c r="W3270" s="10" t="s">
        <v>668</v>
      </c>
      <c r="X3270" s="10" t="s">
        <v>668</v>
      </c>
      <c r="Y3270" s="10" t="s">
        <v>668</v>
      </c>
      <c r="Z3270" s="10" t="s">
        <v>668</v>
      </c>
      <c r="AA3270" s="10" t="s">
        <v>668</v>
      </c>
      <c r="AB3270" s="10" t="s">
        <v>668</v>
      </c>
      <c r="AC3270" s="10" t="s">
        <v>668</v>
      </c>
      <c r="AD3270" s="10" t="s">
        <v>668</v>
      </c>
      <c r="AE3270" s="10" t="s">
        <v>668</v>
      </c>
      <c r="AF3270" s="10" t="s">
        <v>668</v>
      </c>
      <c r="AG3270">
        <v>21.5</v>
      </c>
      <c r="AH3270">
        <v>31.3</v>
      </c>
      <c r="AI3270" s="18" t="s">
        <v>668</v>
      </c>
      <c r="AJ3270">
        <v>2</v>
      </c>
    </row>
    <row r="3271" spans="1:36" ht="14.25" customHeight="1" x14ac:dyDescent="0.25">
      <c r="A3271" s="10" t="s">
        <v>6523</v>
      </c>
      <c r="B3271" s="10" t="s">
        <v>6042</v>
      </c>
      <c r="C3271" s="10" t="s">
        <v>6043</v>
      </c>
      <c r="D3271" s="10" t="s">
        <v>668</v>
      </c>
      <c r="E3271" s="33">
        <v>48001</v>
      </c>
      <c r="F3271" s="10" t="s">
        <v>668</v>
      </c>
      <c r="G3271" s="10" t="s">
        <v>3117</v>
      </c>
      <c r="H3271" s="10" t="s">
        <v>6530</v>
      </c>
      <c r="I3271" s="33" t="s">
        <v>6531</v>
      </c>
      <c r="J3271" s="62">
        <v>8</v>
      </c>
      <c r="K3271" s="62">
        <v>456</v>
      </c>
      <c r="L3271" s="62">
        <v>6</v>
      </c>
      <c r="M3271" s="62">
        <v>9</v>
      </c>
      <c r="N3271" s="10" t="s">
        <v>6048</v>
      </c>
      <c r="O3271" s="62">
        <v>416</v>
      </c>
      <c r="P3271" s="62" t="s">
        <v>668</v>
      </c>
      <c r="Q3271" s="19">
        <v>16.415580667</v>
      </c>
      <c r="R3271" s="112">
        <v>8.659537641</v>
      </c>
      <c r="S3271" s="112">
        <v>25.075118309</v>
      </c>
      <c r="T3271" s="10" t="s">
        <v>6532</v>
      </c>
      <c r="U3271" s="10" t="s">
        <v>6534</v>
      </c>
      <c r="V3271" s="10" t="s">
        <v>668</v>
      </c>
      <c r="W3271" s="10" t="s">
        <v>668</v>
      </c>
      <c r="X3271" s="10" t="s">
        <v>668</v>
      </c>
      <c r="Y3271" s="10" t="s">
        <v>668</v>
      </c>
      <c r="Z3271" s="10" t="s">
        <v>668</v>
      </c>
      <c r="AA3271" s="10" t="s">
        <v>668</v>
      </c>
      <c r="AB3271" s="10" t="s">
        <v>668</v>
      </c>
      <c r="AC3271" s="10" t="s">
        <v>668</v>
      </c>
      <c r="AD3271" s="10" t="s">
        <v>668</v>
      </c>
      <c r="AE3271" s="10" t="s">
        <v>668</v>
      </c>
      <c r="AF3271" s="10" t="s">
        <v>668</v>
      </c>
      <c r="AG3271">
        <v>22.3</v>
      </c>
      <c r="AH3271">
        <v>35</v>
      </c>
      <c r="AI3271" s="18" t="s">
        <v>668</v>
      </c>
      <c r="AJ3271">
        <v>3</v>
      </c>
    </row>
    <row r="3272" spans="1:36" ht="14.25" customHeight="1" x14ac:dyDescent="0.25">
      <c r="A3272" s="10" t="s">
        <v>6524</v>
      </c>
      <c r="B3272" s="10" t="s">
        <v>6042</v>
      </c>
      <c r="C3272" s="10" t="s">
        <v>6043</v>
      </c>
      <c r="D3272" s="10" t="s">
        <v>668</v>
      </c>
      <c r="E3272" s="33">
        <v>48001</v>
      </c>
      <c r="F3272" s="10" t="s">
        <v>668</v>
      </c>
      <c r="G3272" s="10" t="s">
        <v>3117</v>
      </c>
      <c r="H3272" s="10" t="s">
        <v>6530</v>
      </c>
      <c r="I3272" s="33" t="s">
        <v>6531</v>
      </c>
      <c r="J3272" s="62">
        <v>8</v>
      </c>
      <c r="K3272" s="62">
        <v>459</v>
      </c>
      <c r="L3272" s="62">
        <v>3</v>
      </c>
      <c r="M3272" s="62">
        <v>9</v>
      </c>
      <c r="N3272" s="10" t="s">
        <v>6048</v>
      </c>
      <c r="O3272" s="62">
        <v>420</v>
      </c>
      <c r="P3272" s="62" t="s">
        <v>668</v>
      </c>
      <c r="Q3272" s="19">
        <v>36.770187983</v>
      </c>
      <c r="R3272" s="112">
        <v>2.0130332923999998</v>
      </c>
      <c r="S3272" s="112">
        <v>38.783221275000002</v>
      </c>
      <c r="T3272" s="10" t="s">
        <v>6532</v>
      </c>
      <c r="U3272" s="10" t="s">
        <v>6534</v>
      </c>
      <c r="V3272" s="10" t="s">
        <v>668</v>
      </c>
      <c r="W3272" s="10" t="s">
        <v>668</v>
      </c>
      <c r="X3272" s="10" t="s">
        <v>668</v>
      </c>
      <c r="Y3272" s="10" t="s">
        <v>668</v>
      </c>
      <c r="Z3272" s="10" t="s">
        <v>668</v>
      </c>
      <c r="AA3272" s="10" t="s">
        <v>668</v>
      </c>
      <c r="AB3272" s="10" t="s">
        <v>668</v>
      </c>
      <c r="AC3272" s="10" t="s">
        <v>668</v>
      </c>
      <c r="AD3272" s="10" t="s">
        <v>668</v>
      </c>
      <c r="AE3272" s="10" t="s">
        <v>668</v>
      </c>
      <c r="AF3272" s="10" t="s">
        <v>668</v>
      </c>
      <c r="AG3272">
        <v>21.1</v>
      </c>
      <c r="AH3272">
        <v>32.9</v>
      </c>
      <c r="AI3272" s="18" t="s">
        <v>668</v>
      </c>
      <c r="AJ3272">
        <v>2</v>
      </c>
    </row>
    <row r="3273" spans="1:36" ht="14.25" customHeight="1" x14ac:dyDescent="0.25">
      <c r="A3273" s="10" t="s">
        <v>6525</v>
      </c>
      <c r="B3273" s="10" t="s">
        <v>6042</v>
      </c>
      <c r="C3273" s="10" t="s">
        <v>6043</v>
      </c>
      <c r="D3273" s="10" t="s">
        <v>668</v>
      </c>
      <c r="E3273" s="33">
        <v>48001</v>
      </c>
      <c r="F3273" s="10" t="s">
        <v>668</v>
      </c>
      <c r="G3273" s="10" t="s">
        <v>3117</v>
      </c>
      <c r="H3273" s="10" t="s">
        <v>6530</v>
      </c>
      <c r="I3273" s="33" t="s">
        <v>6531</v>
      </c>
      <c r="J3273" s="62">
        <v>8</v>
      </c>
      <c r="K3273" s="62">
        <v>471</v>
      </c>
      <c r="L3273" s="62">
        <v>4</v>
      </c>
      <c r="M3273" s="62">
        <v>9</v>
      </c>
      <c r="N3273" s="10" t="s">
        <v>6048</v>
      </c>
      <c r="O3273" s="62">
        <v>415</v>
      </c>
      <c r="P3273" s="62" t="s">
        <v>668</v>
      </c>
      <c r="Q3273" s="19">
        <v>25.415787768000001</v>
      </c>
      <c r="R3273" s="112">
        <v>7.5644518837000003</v>
      </c>
      <c r="S3273" s="112">
        <v>32.980239652000002</v>
      </c>
      <c r="T3273" s="10" t="s">
        <v>6532</v>
      </c>
      <c r="U3273" s="10" t="s">
        <v>6533</v>
      </c>
      <c r="V3273" s="10" t="s">
        <v>668</v>
      </c>
      <c r="W3273" s="10" t="s">
        <v>668</v>
      </c>
      <c r="X3273" s="10" t="s">
        <v>668</v>
      </c>
      <c r="Y3273" s="10" t="s">
        <v>668</v>
      </c>
      <c r="Z3273" s="10" t="s">
        <v>668</v>
      </c>
      <c r="AA3273" s="10" t="s">
        <v>668</v>
      </c>
      <c r="AB3273" s="10" t="s">
        <v>668</v>
      </c>
      <c r="AC3273" s="10" t="s">
        <v>668</v>
      </c>
      <c r="AD3273" s="10" t="s">
        <v>668</v>
      </c>
      <c r="AE3273" s="10" t="s">
        <v>668</v>
      </c>
      <c r="AF3273" s="10" t="s">
        <v>668</v>
      </c>
      <c r="AG3273">
        <v>22.5</v>
      </c>
      <c r="AH3273">
        <v>32.6</v>
      </c>
      <c r="AI3273" s="18" t="s">
        <v>668</v>
      </c>
      <c r="AJ3273">
        <v>2</v>
      </c>
    </row>
    <row r="3274" spans="1:36" ht="14.25" customHeight="1" x14ac:dyDescent="0.25">
      <c r="A3274" s="10" t="s">
        <v>6526</v>
      </c>
      <c r="B3274" s="10" t="s">
        <v>6042</v>
      </c>
      <c r="C3274" s="10" t="s">
        <v>6043</v>
      </c>
      <c r="D3274" s="10" t="s">
        <v>668</v>
      </c>
      <c r="E3274" s="33">
        <v>48001</v>
      </c>
      <c r="F3274" s="10" t="s">
        <v>668</v>
      </c>
      <c r="G3274" s="10" t="s">
        <v>3117</v>
      </c>
      <c r="H3274" s="10" t="s">
        <v>6530</v>
      </c>
      <c r="I3274" s="33" t="s">
        <v>6531</v>
      </c>
      <c r="J3274" s="62">
        <v>8</v>
      </c>
      <c r="K3274" s="62">
        <v>493</v>
      </c>
      <c r="L3274" s="62">
        <v>4</v>
      </c>
      <c r="M3274" s="62">
        <v>5</v>
      </c>
      <c r="N3274" s="10" t="s">
        <v>6484</v>
      </c>
      <c r="O3274" s="62">
        <v>333</v>
      </c>
      <c r="P3274" s="62" t="s">
        <v>668</v>
      </c>
      <c r="Q3274" s="19">
        <v>7.5484674930000004</v>
      </c>
      <c r="R3274" s="112">
        <v>3.4984384951999998</v>
      </c>
      <c r="S3274" s="112">
        <v>11.046905988000001</v>
      </c>
      <c r="T3274" s="10" t="s">
        <v>6532</v>
      </c>
      <c r="U3274" s="10" t="s">
        <v>6534</v>
      </c>
      <c r="V3274" s="10" t="s">
        <v>668</v>
      </c>
      <c r="W3274" s="10" t="s">
        <v>668</v>
      </c>
      <c r="X3274" s="10" t="s">
        <v>668</v>
      </c>
      <c r="Y3274" s="10" t="s">
        <v>668</v>
      </c>
      <c r="Z3274" s="10" t="s">
        <v>668</v>
      </c>
      <c r="AA3274" s="10" t="s">
        <v>668</v>
      </c>
      <c r="AB3274" s="10" t="s">
        <v>668</v>
      </c>
      <c r="AC3274" s="10" t="s">
        <v>668</v>
      </c>
      <c r="AD3274" s="10" t="s">
        <v>668</v>
      </c>
      <c r="AE3274" s="10" t="s">
        <v>668</v>
      </c>
      <c r="AF3274" s="10" t="s">
        <v>668</v>
      </c>
      <c r="AG3274">
        <v>21.4</v>
      </c>
      <c r="AH3274">
        <v>33.299999999999997</v>
      </c>
      <c r="AI3274" s="18" t="s">
        <v>668</v>
      </c>
      <c r="AJ3274">
        <v>2</v>
      </c>
    </row>
    <row r="3275" spans="1:36" ht="14.25" customHeight="1" x14ac:dyDescent="0.25">
      <c r="A3275" s="10" t="s">
        <v>6527</v>
      </c>
      <c r="B3275" s="10" t="s">
        <v>6042</v>
      </c>
      <c r="C3275" s="10" t="s">
        <v>6043</v>
      </c>
      <c r="D3275" s="10" t="s">
        <v>668</v>
      </c>
      <c r="E3275" s="33">
        <v>48001</v>
      </c>
      <c r="F3275" s="10" t="s">
        <v>668</v>
      </c>
      <c r="G3275" s="10" t="s">
        <v>3117</v>
      </c>
      <c r="H3275" s="10" t="s">
        <v>6530</v>
      </c>
      <c r="I3275" s="33" t="s">
        <v>6531</v>
      </c>
      <c r="J3275" s="62">
        <v>8</v>
      </c>
      <c r="K3275" s="62">
        <v>502</v>
      </c>
      <c r="L3275" s="62">
        <v>2</v>
      </c>
      <c r="M3275" s="62">
        <v>6</v>
      </c>
      <c r="N3275" s="10" t="s">
        <v>6068</v>
      </c>
      <c r="O3275" s="62">
        <v>359</v>
      </c>
      <c r="P3275" s="62" t="s">
        <v>668</v>
      </c>
      <c r="Q3275" s="19">
        <v>-0.30349039300000002</v>
      </c>
      <c r="R3275" s="112">
        <v>7.5817038624000004</v>
      </c>
      <c r="S3275" s="112">
        <v>7.2782134694999998</v>
      </c>
      <c r="T3275" s="10" t="s">
        <v>6532</v>
      </c>
      <c r="U3275" s="10" t="s">
        <v>6534</v>
      </c>
      <c r="V3275" s="10" t="s">
        <v>668</v>
      </c>
      <c r="W3275" s="10" t="s">
        <v>668</v>
      </c>
      <c r="X3275" s="10" t="s">
        <v>668</v>
      </c>
      <c r="Y3275" s="10" t="s">
        <v>668</v>
      </c>
      <c r="Z3275" s="10" t="s">
        <v>668</v>
      </c>
      <c r="AA3275" s="10" t="s">
        <v>668</v>
      </c>
      <c r="AB3275" s="10" t="s">
        <v>668</v>
      </c>
      <c r="AC3275" s="10" t="s">
        <v>668</v>
      </c>
      <c r="AD3275" s="10" t="s">
        <v>668</v>
      </c>
      <c r="AE3275" s="10" t="s">
        <v>668</v>
      </c>
      <c r="AF3275" s="10" t="s">
        <v>668</v>
      </c>
      <c r="AG3275">
        <v>22.7</v>
      </c>
      <c r="AH3275">
        <v>32.200000000000003</v>
      </c>
      <c r="AI3275" s="18" t="s">
        <v>668</v>
      </c>
      <c r="AJ3275">
        <v>2</v>
      </c>
    </row>
    <row r="3276" spans="1:36" ht="14.25" customHeight="1" x14ac:dyDescent="0.25">
      <c r="A3276" s="10" t="s">
        <v>6528</v>
      </c>
      <c r="B3276" s="10" t="s">
        <v>6042</v>
      </c>
      <c r="C3276" s="10" t="s">
        <v>6043</v>
      </c>
      <c r="D3276" s="10" t="s">
        <v>668</v>
      </c>
      <c r="E3276" s="33">
        <v>48001</v>
      </c>
      <c r="F3276" s="10" t="s">
        <v>668</v>
      </c>
      <c r="G3276" s="10" t="s">
        <v>3117</v>
      </c>
      <c r="H3276" s="10" t="s">
        <v>6530</v>
      </c>
      <c r="I3276" s="33" t="s">
        <v>6531</v>
      </c>
      <c r="J3276" s="62">
        <v>8</v>
      </c>
      <c r="K3276" s="62">
        <v>506</v>
      </c>
      <c r="L3276" s="62">
        <v>3</v>
      </c>
      <c r="M3276" s="62">
        <v>6</v>
      </c>
      <c r="N3276" s="10" t="s">
        <v>6068</v>
      </c>
      <c r="O3276" s="62">
        <v>358</v>
      </c>
      <c r="P3276" s="62" t="s">
        <v>668</v>
      </c>
      <c r="Q3276" s="19">
        <v>17.726275552000001</v>
      </c>
      <c r="R3276" s="112">
        <v>8.4020978392999996</v>
      </c>
      <c r="S3276" s="112">
        <v>26.128373391</v>
      </c>
      <c r="T3276" s="10" t="s">
        <v>6532</v>
      </c>
      <c r="U3276" s="10" t="s">
        <v>6533</v>
      </c>
      <c r="V3276" s="10" t="s">
        <v>668</v>
      </c>
      <c r="W3276" s="10" t="s">
        <v>668</v>
      </c>
      <c r="X3276" s="10" t="s">
        <v>668</v>
      </c>
      <c r="Y3276" s="10" t="s">
        <v>668</v>
      </c>
      <c r="Z3276" s="10" t="s">
        <v>668</v>
      </c>
      <c r="AA3276" s="10" t="s">
        <v>668</v>
      </c>
      <c r="AB3276" s="10" t="s">
        <v>668</v>
      </c>
      <c r="AC3276" s="10" t="s">
        <v>668</v>
      </c>
      <c r="AD3276" s="10" t="s">
        <v>668</v>
      </c>
      <c r="AE3276" s="10" t="s">
        <v>668</v>
      </c>
      <c r="AF3276" s="10" t="s">
        <v>668</v>
      </c>
      <c r="AG3276">
        <v>22.9</v>
      </c>
      <c r="AH3276">
        <v>35.6</v>
      </c>
      <c r="AI3276" s="18" t="s">
        <v>668</v>
      </c>
      <c r="AJ3276">
        <v>2</v>
      </c>
    </row>
    <row r="3277" spans="1:36" ht="14.25" customHeight="1" x14ac:dyDescent="0.25">
      <c r="A3277" s="10" t="s">
        <v>6529</v>
      </c>
      <c r="B3277" s="10" t="s">
        <v>6042</v>
      </c>
      <c r="C3277" s="10" t="s">
        <v>6043</v>
      </c>
      <c r="D3277" s="10" t="s">
        <v>668</v>
      </c>
      <c r="E3277" s="33">
        <v>48001</v>
      </c>
      <c r="F3277" s="10" t="s">
        <v>668</v>
      </c>
      <c r="G3277" s="10" t="s">
        <v>3117</v>
      </c>
      <c r="H3277" s="10" t="s">
        <v>6530</v>
      </c>
      <c r="I3277" s="33" t="s">
        <v>6531</v>
      </c>
      <c r="J3277" s="62">
        <v>9</v>
      </c>
      <c r="K3277" s="62">
        <v>542</v>
      </c>
      <c r="L3277" s="62">
        <v>4</v>
      </c>
      <c r="M3277" s="62">
        <v>9</v>
      </c>
      <c r="N3277" s="10" t="s">
        <v>6048</v>
      </c>
      <c r="O3277" s="62">
        <v>414</v>
      </c>
      <c r="P3277" s="62" t="s">
        <v>668</v>
      </c>
      <c r="Q3277" s="19">
        <v>12.012280934</v>
      </c>
      <c r="R3277" s="112">
        <v>12.914125952999999</v>
      </c>
      <c r="S3277" s="112">
        <v>24.926406886999999</v>
      </c>
      <c r="T3277" s="10" t="s">
        <v>6532</v>
      </c>
      <c r="U3277" s="10" t="s">
        <v>6533</v>
      </c>
      <c r="V3277" s="10" t="s">
        <v>668</v>
      </c>
      <c r="W3277" s="10" t="s">
        <v>668</v>
      </c>
      <c r="X3277" s="10" t="s">
        <v>668</v>
      </c>
      <c r="Y3277" s="10" t="s">
        <v>668</v>
      </c>
      <c r="Z3277" s="10" t="s">
        <v>668</v>
      </c>
      <c r="AA3277" s="10" t="s">
        <v>668</v>
      </c>
      <c r="AB3277" s="10" t="s">
        <v>668</v>
      </c>
      <c r="AC3277" s="10" t="s">
        <v>668</v>
      </c>
      <c r="AD3277" s="10" t="s">
        <v>668</v>
      </c>
      <c r="AE3277" s="10" t="s">
        <v>668</v>
      </c>
      <c r="AF3277" s="10" t="s">
        <v>668</v>
      </c>
      <c r="AG3277">
        <v>20.2</v>
      </c>
      <c r="AH3277">
        <v>36</v>
      </c>
      <c r="AI3277" s="18" t="s">
        <v>668</v>
      </c>
      <c r="AJ3277">
        <v>2</v>
      </c>
    </row>
    <row r="3278" spans="1:36" ht="14.25" customHeight="1" x14ac:dyDescent="0.25">
      <c r="A3278" s="10" t="s">
        <v>6535</v>
      </c>
      <c r="B3278" s="10" t="s">
        <v>6042</v>
      </c>
      <c r="C3278" s="10" t="s">
        <v>6043</v>
      </c>
      <c r="D3278" s="10" t="s">
        <v>668</v>
      </c>
      <c r="E3278" s="33">
        <v>48001</v>
      </c>
      <c r="F3278" s="10" t="s">
        <v>6551</v>
      </c>
      <c r="G3278" s="10" t="s">
        <v>3117</v>
      </c>
      <c r="H3278" s="10" t="s">
        <v>3911</v>
      </c>
      <c r="I3278" t="s">
        <v>6567</v>
      </c>
      <c r="J3278" s="62">
        <v>1</v>
      </c>
      <c r="K3278" s="62">
        <v>10</v>
      </c>
      <c r="L3278" s="62">
        <v>6</v>
      </c>
      <c r="M3278" s="62">
        <v>12</v>
      </c>
      <c r="N3278" s="10" t="s">
        <v>6568</v>
      </c>
      <c r="O3278" s="62">
        <v>462</v>
      </c>
      <c r="P3278" s="62" t="s">
        <v>668</v>
      </c>
      <c r="Q3278" s="19">
        <v>23.578009167000001</v>
      </c>
      <c r="R3278" s="19">
        <v>11.324425786999999</v>
      </c>
      <c r="S3278" s="19">
        <v>34.902434954999997</v>
      </c>
      <c r="T3278" s="10" t="s">
        <v>6569</v>
      </c>
      <c r="U3278" s="10" t="s">
        <v>668</v>
      </c>
      <c r="V3278" s="10" t="s">
        <v>668</v>
      </c>
      <c r="W3278" s="10" t="s">
        <v>668</v>
      </c>
      <c r="X3278" s="10" t="s">
        <v>668</v>
      </c>
      <c r="Y3278" s="10" t="s">
        <v>668</v>
      </c>
      <c r="Z3278" s="10" t="s">
        <v>668</v>
      </c>
      <c r="AA3278" s="10">
        <v>4</v>
      </c>
      <c r="AB3278" s="10" t="s">
        <v>668</v>
      </c>
      <c r="AC3278" s="10" t="s">
        <v>668</v>
      </c>
      <c r="AD3278" s="10" t="s">
        <v>668</v>
      </c>
      <c r="AE3278" s="10" t="s">
        <v>668</v>
      </c>
      <c r="AF3278" s="10" t="s">
        <v>668</v>
      </c>
      <c r="AG3278" s="10" t="s">
        <v>668</v>
      </c>
      <c r="AH3278" s="10" t="s">
        <v>668</v>
      </c>
      <c r="AI3278" s="18" t="s">
        <v>668</v>
      </c>
      <c r="AJ3278" s="10" t="s">
        <v>668</v>
      </c>
    </row>
    <row r="3279" spans="1:36" ht="14.25" customHeight="1" x14ac:dyDescent="0.25">
      <c r="A3279" s="10" t="s">
        <v>6536</v>
      </c>
      <c r="B3279" s="10" t="s">
        <v>6042</v>
      </c>
      <c r="C3279" s="10" t="s">
        <v>6043</v>
      </c>
      <c r="D3279" s="10" t="s">
        <v>668</v>
      </c>
      <c r="E3279" s="33">
        <v>48001</v>
      </c>
      <c r="F3279" s="10" t="s">
        <v>6552</v>
      </c>
      <c r="G3279" s="10" t="s">
        <v>3117</v>
      </c>
      <c r="H3279" s="10" t="s">
        <v>3911</v>
      </c>
      <c r="I3279" t="s">
        <v>6567</v>
      </c>
      <c r="J3279" s="62">
        <v>2</v>
      </c>
      <c r="K3279" s="62">
        <v>52</v>
      </c>
      <c r="L3279" s="62">
        <v>6</v>
      </c>
      <c r="M3279" s="62">
        <v>12</v>
      </c>
      <c r="N3279" s="10" t="s">
        <v>6568</v>
      </c>
      <c r="O3279" s="62">
        <v>452</v>
      </c>
      <c r="P3279" s="62" t="s">
        <v>668</v>
      </c>
      <c r="Q3279" s="19">
        <v>25.411842183000001</v>
      </c>
      <c r="R3279" s="19">
        <v>-0.25357854099999999</v>
      </c>
      <c r="S3279" s="19">
        <v>25.158263643000002</v>
      </c>
      <c r="T3279" s="10" t="s">
        <v>6570</v>
      </c>
      <c r="U3279" s="10" t="s">
        <v>668</v>
      </c>
      <c r="V3279" s="10" t="s">
        <v>668</v>
      </c>
      <c r="W3279" s="10" t="s">
        <v>668</v>
      </c>
      <c r="X3279" s="10" t="s">
        <v>668</v>
      </c>
      <c r="Y3279" s="10" t="s">
        <v>668</v>
      </c>
      <c r="Z3279" s="10" t="s">
        <v>668</v>
      </c>
      <c r="AA3279" s="10">
        <v>39</v>
      </c>
      <c r="AB3279" s="10" t="s">
        <v>668</v>
      </c>
      <c r="AC3279" s="10" t="s">
        <v>668</v>
      </c>
      <c r="AD3279" s="10" t="s">
        <v>668</v>
      </c>
      <c r="AE3279" s="10" t="s">
        <v>668</v>
      </c>
      <c r="AF3279" s="10" t="s">
        <v>668</v>
      </c>
      <c r="AG3279" s="10" t="s">
        <v>668</v>
      </c>
      <c r="AH3279" s="10" t="s">
        <v>668</v>
      </c>
      <c r="AI3279" s="18" t="s">
        <v>668</v>
      </c>
      <c r="AJ3279" s="10" t="s">
        <v>668</v>
      </c>
    </row>
    <row r="3280" spans="1:36" ht="14.25" customHeight="1" x14ac:dyDescent="0.25">
      <c r="A3280" s="10" t="s">
        <v>6537</v>
      </c>
      <c r="B3280" s="10" t="s">
        <v>6042</v>
      </c>
      <c r="C3280" s="10" t="s">
        <v>6043</v>
      </c>
      <c r="D3280" s="10" t="s">
        <v>668</v>
      </c>
      <c r="E3280" s="33">
        <v>48001</v>
      </c>
      <c r="F3280" s="10" t="s">
        <v>6553</v>
      </c>
      <c r="G3280" s="10" t="s">
        <v>3117</v>
      </c>
      <c r="H3280" s="10" t="s">
        <v>3911</v>
      </c>
      <c r="I3280" t="s">
        <v>6567</v>
      </c>
      <c r="J3280" s="62">
        <v>2</v>
      </c>
      <c r="K3280" s="62">
        <v>53</v>
      </c>
      <c r="L3280" s="62">
        <v>2</v>
      </c>
      <c r="M3280" s="62">
        <v>12</v>
      </c>
      <c r="N3280" s="10" t="s">
        <v>6568</v>
      </c>
      <c r="O3280" s="62">
        <v>461</v>
      </c>
      <c r="P3280" s="62" t="s">
        <v>668</v>
      </c>
      <c r="Q3280" s="19">
        <v>15.344707454</v>
      </c>
      <c r="R3280" s="19">
        <v>6.6681421187999996</v>
      </c>
      <c r="S3280" s="19">
        <v>22.012849573</v>
      </c>
      <c r="T3280" s="10" t="s">
        <v>1045</v>
      </c>
      <c r="U3280" s="10" t="s">
        <v>668</v>
      </c>
      <c r="V3280" s="10" t="s">
        <v>668</v>
      </c>
      <c r="W3280" s="10" t="s">
        <v>668</v>
      </c>
      <c r="X3280" s="10" t="s">
        <v>668</v>
      </c>
      <c r="Y3280" s="10" t="s">
        <v>668</v>
      </c>
      <c r="Z3280" s="10" t="s">
        <v>668</v>
      </c>
      <c r="AA3280" s="10">
        <v>6</v>
      </c>
      <c r="AB3280" s="10" t="s">
        <v>668</v>
      </c>
      <c r="AC3280" s="10" t="s">
        <v>668</v>
      </c>
      <c r="AD3280" s="10" t="s">
        <v>668</v>
      </c>
      <c r="AE3280" s="10" t="s">
        <v>668</v>
      </c>
      <c r="AF3280" s="10" t="s">
        <v>668</v>
      </c>
      <c r="AG3280" s="10" t="s">
        <v>668</v>
      </c>
      <c r="AH3280" s="10" t="s">
        <v>668</v>
      </c>
      <c r="AI3280" s="18" t="s">
        <v>668</v>
      </c>
      <c r="AJ3280" s="10" t="s">
        <v>668</v>
      </c>
    </row>
    <row r="3281" spans="1:36" ht="14.25" customHeight="1" x14ac:dyDescent="0.25">
      <c r="A3281" s="10" t="s">
        <v>6538</v>
      </c>
      <c r="B3281" s="10" t="s">
        <v>6042</v>
      </c>
      <c r="C3281" s="10" t="s">
        <v>6043</v>
      </c>
      <c r="D3281" s="10" t="s">
        <v>668</v>
      </c>
      <c r="E3281" s="33">
        <v>48001</v>
      </c>
      <c r="F3281" s="10" t="s">
        <v>6554</v>
      </c>
      <c r="G3281" s="10" t="s">
        <v>3117</v>
      </c>
      <c r="H3281" s="10" t="s">
        <v>3911</v>
      </c>
      <c r="I3281" t="s">
        <v>6567</v>
      </c>
      <c r="J3281" s="62">
        <v>3</v>
      </c>
      <c r="K3281" s="62">
        <v>69</v>
      </c>
      <c r="L3281" s="62">
        <v>6</v>
      </c>
      <c r="M3281" s="62">
        <v>12</v>
      </c>
      <c r="N3281" s="10" t="s">
        <v>6568</v>
      </c>
      <c r="O3281" s="62">
        <v>462</v>
      </c>
      <c r="P3281" s="62" t="s">
        <v>668</v>
      </c>
      <c r="Q3281" s="19">
        <v>23.578009167000001</v>
      </c>
      <c r="R3281" s="19">
        <v>7.4482811293999998</v>
      </c>
      <c r="S3281" s="19">
        <v>31.026290296999999</v>
      </c>
      <c r="T3281" s="10" t="s">
        <v>6570</v>
      </c>
      <c r="U3281" s="10" t="s">
        <v>668</v>
      </c>
      <c r="V3281" s="10" t="s">
        <v>668</v>
      </c>
      <c r="W3281" s="10" t="s">
        <v>668</v>
      </c>
      <c r="X3281" s="10" t="s">
        <v>668</v>
      </c>
      <c r="Y3281" s="10" t="s">
        <v>668</v>
      </c>
      <c r="Z3281" s="10" t="s">
        <v>668</v>
      </c>
      <c r="AA3281" s="10">
        <v>13</v>
      </c>
      <c r="AB3281" s="10" t="s">
        <v>668</v>
      </c>
      <c r="AC3281" s="10" t="s">
        <v>668</v>
      </c>
      <c r="AD3281" s="10" t="s">
        <v>668</v>
      </c>
      <c r="AE3281" s="10" t="s">
        <v>668</v>
      </c>
      <c r="AF3281" s="10" t="s">
        <v>668</v>
      </c>
      <c r="AG3281" s="10" t="s">
        <v>668</v>
      </c>
      <c r="AH3281" s="10" t="s">
        <v>668</v>
      </c>
      <c r="AI3281" s="18" t="s">
        <v>668</v>
      </c>
      <c r="AJ3281" s="10" t="s">
        <v>668</v>
      </c>
    </row>
    <row r="3282" spans="1:36" ht="14.25" customHeight="1" x14ac:dyDescent="0.25">
      <c r="A3282" s="10" t="s">
        <v>6539</v>
      </c>
      <c r="B3282" s="10" t="s">
        <v>6042</v>
      </c>
      <c r="C3282" s="10" t="s">
        <v>6043</v>
      </c>
      <c r="D3282" s="10" t="s">
        <v>668</v>
      </c>
      <c r="E3282" s="33">
        <v>48001</v>
      </c>
      <c r="F3282" s="10" t="s">
        <v>6555</v>
      </c>
      <c r="G3282" s="10" t="s">
        <v>3117</v>
      </c>
      <c r="H3282" s="10" t="s">
        <v>3911</v>
      </c>
      <c r="I3282" t="s">
        <v>6567</v>
      </c>
      <c r="J3282" s="62">
        <v>4</v>
      </c>
      <c r="K3282" s="62">
        <v>91</v>
      </c>
      <c r="L3282" s="62">
        <v>6</v>
      </c>
      <c r="M3282" s="62">
        <v>12</v>
      </c>
      <c r="N3282" s="10" t="s">
        <v>6568</v>
      </c>
      <c r="O3282" s="62">
        <v>453</v>
      </c>
      <c r="P3282" s="62" t="s">
        <v>668</v>
      </c>
      <c r="Q3282" s="19">
        <v>23.451194289</v>
      </c>
      <c r="R3282" s="19">
        <v>8.6742517200000009</v>
      </c>
      <c r="S3282" s="19">
        <v>32.125446009000001</v>
      </c>
      <c r="T3282" s="10" t="s">
        <v>6569</v>
      </c>
      <c r="U3282" s="10" t="s">
        <v>668</v>
      </c>
      <c r="V3282" s="10" t="s">
        <v>668</v>
      </c>
      <c r="W3282" s="10" t="s">
        <v>668</v>
      </c>
      <c r="X3282" s="10" t="s">
        <v>668</v>
      </c>
      <c r="Y3282" s="10" t="s">
        <v>668</v>
      </c>
      <c r="Z3282" s="10" t="s">
        <v>668</v>
      </c>
      <c r="AA3282" s="10">
        <v>6</v>
      </c>
      <c r="AB3282" s="10" t="s">
        <v>668</v>
      </c>
      <c r="AC3282" s="10" t="s">
        <v>668</v>
      </c>
      <c r="AD3282" s="10" t="s">
        <v>668</v>
      </c>
      <c r="AE3282" s="10" t="s">
        <v>668</v>
      </c>
      <c r="AF3282" s="10" t="s">
        <v>668</v>
      </c>
      <c r="AG3282" s="10" t="s">
        <v>668</v>
      </c>
      <c r="AH3282" s="10" t="s">
        <v>668</v>
      </c>
      <c r="AI3282" s="18" t="s">
        <v>668</v>
      </c>
      <c r="AJ3282" s="10" t="s">
        <v>668</v>
      </c>
    </row>
    <row r="3283" spans="1:36" ht="14.25" customHeight="1" x14ac:dyDescent="0.25">
      <c r="A3283" s="10" t="s">
        <v>6540</v>
      </c>
      <c r="B3283" s="10" t="s">
        <v>6042</v>
      </c>
      <c r="C3283" s="10" t="s">
        <v>6043</v>
      </c>
      <c r="D3283" s="10" t="s">
        <v>668</v>
      </c>
      <c r="E3283" s="33">
        <v>48001</v>
      </c>
      <c r="F3283" s="10" t="s">
        <v>6556</v>
      </c>
      <c r="G3283" s="10" t="s">
        <v>3117</v>
      </c>
      <c r="H3283" s="10" t="s">
        <v>3911</v>
      </c>
      <c r="I3283" t="s">
        <v>6567</v>
      </c>
      <c r="J3283" s="62">
        <v>5</v>
      </c>
      <c r="K3283" s="62">
        <v>119</v>
      </c>
      <c r="L3283" s="62">
        <v>2</v>
      </c>
      <c r="M3283" s="62">
        <v>12</v>
      </c>
      <c r="N3283" s="10" t="s">
        <v>6568</v>
      </c>
      <c r="O3283" s="62">
        <v>460</v>
      </c>
      <c r="P3283" s="62" t="s">
        <v>668</v>
      </c>
      <c r="Q3283" s="19">
        <v>30.944483130999998</v>
      </c>
      <c r="R3283" s="19">
        <v>14.603600011999999</v>
      </c>
      <c r="S3283" s="19">
        <v>45.548083144000003</v>
      </c>
      <c r="T3283" s="10" t="s">
        <v>6571</v>
      </c>
      <c r="U3283" s="10" t="s">
        <v>668</v>
      </c>
      <c r="V3283" s="10" t="s">
        <v>668</v>
      </c>
      <c r="W3283" s="10" t="s">
        <v>668</v>
      </c>
      <c r="X3283" s="10" t="s">
        <v>668</v>
      </c>
      <c r="Y3283" s="10" t="s">
        <v>668</v>
      </c>
      <c r="Z3283" s="10" t="s">
        <v>668</v>
      </c>
      <c r="AA3283" s="10">
        <v>3</v>
      </c>
      <c r="AB3283" s="10" t="s">
        <v>668</v>
      </c>
      <c r="AC3283" s="10" t="s">
        <v>668</v>
      </c>
      <c r="AD3283" s="10" t="s">
        <v>668</v>
      </c>
      <c r="AE3283" s="10" t="s">
        <v>668</v>
      </c>
      <c r="AF3283" s="10" t="s">
        <v>668</v>
      </c>
      <c r="AG3283" s="10" t="s">
        <v>668</v>
      </c>
      <c r="AH3283" s="10" t="s">
        <v>668</v>
      </c>
      <c r="AI3283" s="18" t="s">
        <v>668</v>
      </c>
      <c r="AJ3283" s="10" t="s">
        <v>668</v>
      </c>
    </row>
    <row r="3284" spans="1:36" ht="14.25" customHeight="1" x14ac:dyDescent="0.25">
      <c r="A3284" s="10" t="s">
        <v>6541</v>
      </c>
      <c r="B3284" s="10" t="s">
        <v>6042</v>
      </c>
      <c r="C3284" s="10" t="s">
        <v>6043</v>
      </c>
      <c r="D3284" s="10" t="s">
        <v>668</v>
      </c>
      <c r="E3284" s="33">
        <v>48001</v>
      </c>
      <c r="F3284" s="10" t="s">
        <v>6557</v>
      </c>
      <c r="G3284" s="10" t="s">
        <v>3117</v>
      </c>
      <c r="H3284" s="10" t="s">
        <v>3911</v>
      </c>
      <c r="I3284" t="s">
        <v>6567</v>
      </c>
      <c r="J3284" s="62">
        <v>5</v>
      </c>
      <c r="K3284" s="62">
        <v>120</v>
      </c>
      <c r="L3284" s="62">
        <v>5</v>
      </c>
      <c r="M3284" s="62">
        <v>12</v>
      </c>
      <c r="N3284" s="10" t="s">
        <v>6568</v>
      </c>
      <c r="O3284" s="62">
        <v>457</v>
      </c>
      <c r="P3284" s="62" t="s">
        <v>668</v>
      </c>
      <c r="Q3284" s="19">
        <v>46.501800172000003</v>
      </c>
      <c r="R3284" s="19">
        <v>13.632006764</v>
      </c>
      <c r="S3284" s="19">
        <v>60.133806935999999</v>
      </c>
      <c r="T3284" s="10" t="s">
        <v>6569</v>
      </c>
      <c r="U3284" s="10" t="s">
        <v>668</v>
      </c>
      <c r="V3284" s="10" t="s">
        <v>668</v>
      </c>
      <c r="W3284" s="10" t="s">
        <v>668</v>
      </c>
      <c r="X3284" s="10" t="s">
        <v>668</v>
      </c>
      <c r="Y3284" s="10" t="s">
        <v>668</v>
      </c>
      <c r="Z3284" s="10" t="s">
        <v>668</v>
      </c>
      <c r="AA3284" s="10">
        <v>2</v>
      </c>
      <c r="AB3284" s="10" t="s">
        <v>668</v>
      </c>
      <c r="AC3284" s="10" t="s">
        <v>668</v>
      </c>
      <c r="AD3284" s="10" t="s">
        <v>668</v>
      </c>
      <c r="AE3284" s="10" t="s">
        <v>668</v>
      </c>
      <c r="AF3284" s="10" t="s">
        <v>668</v>
      </c>
      <c r="AG3284" s="10" t="s">
        <v>668</v>
      </c>
      <c r="AH3284" s="10" t="s">
        <v>668</v>
      </c>
      <c r="AI3284" s="18" t="s">
        <v>668</v>
      </c>
      <c r="AJ3284" s="10" t="s">
        <v>668</v>
      </c>
    </row>
    <row r="3285" spans="1:36" ht="14.25" customHeight="1" x14ac:dyDescent="0.25">
      <c r="A3285" s="10" t="s">
        <v>6542</v>
      </c>
      <c r="B3285" s="10" t="s">
        <v>6042</v>
      </c>
      <c r="C3285" s="10" t="s">
        <v>6043</v>
      </c>
      <c r="D3285" s="10" t="s">
        <v>668</v>
      </c>
      <c r="E3285" s="33">
        <v>48001</v>
      </c>
      <c r="F3285" s="10" t="s">
        <v>6558</v>
      </c>
      <c r="G3285" s="10" t="s">
        <v>3117</v>
      </c>
      <c r="H3285" s="10" t="s">
        <v>3911</v>
      </c>
      <c r="I3285" t="s">
        <v>6567</v>
      </c>
      <c r="J3285" s="62">
        <v>6</v>
      </c>
      <c r="K3285" s="62">
        <v>164</v>
      </c>
      <c r="L3285" s="62">
        <v>5</v>
      </c>
      <c r="M3285" s="62">
        <v>12</v>
      </c>
      <c r="N3285" s="10" t="s">
        <v>6568</v>
      </c>
      <c r="O3285" s="62">
        <v>461</v>
      </c>
      <c r="P3285" s="62" t="s">
        <v>668</v>
      </c>
      <c r="Q3285" s="19">
        <v>15.344707454</v>
      </c>
      <c r="R3285" s="19">
        <v>14.101622795999999</v>
      </c>
      <c r="S3285" s="19">
        <v>29.446330249999999</v>
      </c>
      <c r="T3285" s="10" t="s">
        <v>6569</v>
      </c>
      <c r="U3285" s="10" t="s">
        <v>668</v>
      </c>
      <c r="V3285" s="10" t="s">
        <v>668</v>
      </c>
      <c r="W3285" s="10" t="s">
        <v>668</v>
      </c>
      <c r="X3285" s="10" t="s">
        <v>668</v>
      </c>
      <c r="Y3285" s="10" t="s">
        <v>668</v>
      </c>
      <c r="Z3285" s="10" t="s">
        <v>668</v>
      </c>
      <c r="AA3285" s="10">
        <v>1</v>
      </c>
      <c r="AB3285" s="10" t="s">
        <v>668</v>
      </c>
      <c r="AC3285" s="10" t="s">
        <v>668</v>
      </c>
      <c r="AD3285" s="10" t="s">
        <v>668</v>
      </c>
      <c r="AE3285" s="10" t="s">
        <v>668</v>
      </c>
      <c r="AF3285" s="10" t="s">
        <v>668</v>
      </c>
      <c r="AG3285" s="10" t="s">
        <v>668</v>
      </c>
      <c r="AH3285" s="10" t="s">
        <v>668</v>
      </c>
      <c r="AI3285" s="18" t="s">
        <v>668</v>
      </c>
      <c r="AJ3285" s="10" t="s">
        <v>668</v>
      </c>
    </row>
    <row r="3286" spans="1:36" ht="14.25" customHeight="1" x14ac:dyDescent="0.25">
      <c r="A3286" s="10" t="s">
        <v>6543</v>
      </c>
      <c r="B3286" s="10" t="s">
        <v>6042</v>
      </c>
      <c r="C3286" s="10" t="s">
        <v>6043</v>
      </c>
      <c r="D3286" s="10" t="s">
        <v>668</v>
      </c>
      <c r="E3286" s="33">
        <v>48001</v>
      </c>
      <c r="F3286" s="10" t="s">
        <v>6559</v>
      </c>
      <c r="G3286" s="10" t="s">
        <v>3117</v>
      </c>
      <c r="H3286" s="10" t="s">
        <v>3911</v>
      </c>
      <c r="I3286" t="s">
        <v>6567</v>
      </c>
      <c r="J3286" s="62">
        <v>6</v>
      </c>
      <c r="K3286" s="62">
        <v>165</v>
      </c>
      <c r="L3286" s="62">
        <v>2</v>
      </c>
      <c r="M3286" s="62">
        <v>12</v>
      </c>
      <c r="N3286" s="10" t="s">
        <v>6568</v>
      </c>
      <c r="O3286" s="62">
        <v>457</v>
      </c>
      <c r="P3286" s="62" t="s">
        <v>668</v>
      </c>
      <c r="Q3286" s="19">
        <v>46.501800172000003</v>
      </c>
      <c r="R3286" s="19">
        <v>13.278762784</v>
      </c>
      <c r="S3286" s="19">
        <v>59.780562955999997</v>
      </c>
      <c r="T3286" s="10" t="s">
        <v>6569</v>
      </c>
      <c r="U3286" s="10" t="s">
        <v>668</v>
      </c>
      <c r="V3286" s="10" t="s">
        <v>668</v>
      </c>
      <c r="W3286" s="10" t="s">
        <v>668</v>
      </c>
      <c r="X3286" s="10" t="s">
        <v>668</v>
      </c>
      <c r="Y3286" s="10" t="s">
        <v>668</v>
      </c>
      <c r="Z3286" s="10" t="s">
        <v>668</v>
      </c>
      <c r="AA3286" s="10">
        <v>3</v>
      </c>
      <c r="AB3286" s="10" t="s">
        <v>668</v>
      </c>
      <c r="AC3286" s="10" t="s">
        <v>668</v>
      </c>
      <c r="AD3286" s="10" t="s">
        <v>668</v>
      </c>
      <c r="AE3286" s="10" t="s">
        <v>668</v>
      </c>
      <c r="AF3286" s="10" t="s">
        <v>668</v>
      </c>
      <c r="AG3286" s="10" t="s">
        <v>668</v>
      </c>
      <c r="AH3286" s="10" t="s">
        <v>668</v>
      </c>
      <c r="AI3286" s="18" t="s">
        <v>668</v>
      </c>
      <c r="AJ3286" s="10" t="s">
        <v>668</v>
      </c>
    </row>
    <row r="3287" spans="1:36" ht="14.25" customHeight="1" x14ac:dyDescent="0.25">
      <c r="A3287" s="10" t="s">
        <v>6544</v>
      </c>
      <c r="B3287" s="10" t="s">
        <v>6042</v>
      </c>
      <c r="C3287" s="10" t="s">
        <v>6043</v>
      </c>
      <c r="D3287" s="10" t="s">
        <v>668</v>
      </c>
      <c r="E3287" s="33">
        <v>48001</v>
      </c>
      <c r="F3287" s="10" t="s">
        <v>6560</v>
      </c>
      <c r="G3287" s="10" t="s">
        <v>3117</v>
      </c>
      <c r="H3287" s="10" t="s">
        <v>3911</v>
      </c>
      <c r="I3287" t="s">
        <v>6567</v>
      </c>
      <c r="J3287" s="62">
        <v>6</v>
      </c>
      <c r="K3287" s="62">
        <v>165</v>
      </c>
      <c r="L3287" s="62">
        <v>5</v>
      </c>
      <c r="M3287" s="62">
        <v>12</v>
      </c>
      <c r="N3287" s="10" t="s">
        <v>6568</v>
      </c>
      <c r="O3287" s="62">
        <v>457</v>
      </c>
      <c r="P3287" s="62" t="s">
        <v>668</v>
      </c>
      <c r="Q3287" s="19">
        <v>46.501800172000003</v>
      </c>
      <c r="R3287" s="19">
        <v>19.896603090999999</v>
      </c>
      <c r="S3287" s="19">
        <v>66.398403263000006</v>
      </c>
      <c r="T3287" s="10" t="s">
        <v>6572</v>
      </c>
      <c r="U3287" s="10" t="s">
        <v>668</v>
      </c>
      <c r="V3287" s="10" t="s">
        <v>668</v>
      </c>
      <c r="W3287" s="10" t="s">
        <v>668</v>
      </c>
      <c r="X3287" s="10" t="s">
        <v>668</v>
      </c>
      <c r="Y3287" s="10" t="s">
        <v>668</v>
      </c>
      <c r="Z3287" s="10" t="s">
        <v>668</v>
      </c>
      <c r="AA3287" s="10">
        <v>1</v>
      </c>
      <c r="AB3287" s="10" t="s">
        <v>668</v>
      </c>
      <c r="AC3287" s="10" t="s">
        <v>668</v>
      </c>
      <c r="AD3287" s="10" t="s">
        <v>668</v>
      </c>
      <c r="AE3287" s="10" t="s">
        <v>668</v>
      </c>
      <c r="AF3287" s="10" t="s">
        <v>668</v>
      </c>
      <c r="AG3287" s="10" t="s">
        <v>668</v>
      </c>
      <c r="AH3287" s="10" t="s">
        <v>668</v>
      </c>
      <c r="AI3287" s="18" t="s">
        <v>668</v>
      </c>
      <c r="AJ3287" s="10" t="s">
        <v>668</v>
      </c>
    </row>
    <row r="3288" spans="1:36" ht="14.25" customHeight="1" x14ac:dyDescent="0.25">
      <c r="A3288" s="10" t="s">
        <v>6545</v>
      </c>
      <c r="B3288" s="10" t="s">
        <v>6042</v>
      </c>
      <c r="C3288" s="10" t="s">
        <v>6043</v>
      </c>
      <c r="D3288" s="10" t="s">
        <v>668</v>
      </c>
      <c r="E3288" s="33">
        <v>48001</v>
      </c>
      <c r="F3288" s="10" t="s">
        <v>6561</v>
      </c>
      <c r="G3288" s="10" t="s">
        <v>3117</v>
      </c>
      <c r="H3288" s="10" t="s">
        <v>3911</v>
      </c>
      <c r="I3288" t="s">
        <v>6567</v>
      </c>
      <c r="J3288" s="62">
        <v>7</v>
      </c>
      <c r="K3288" s="62">
        <v>190</v>
      </c>
      <c r="L3288" s="62">
        <v>1</v>
      </c>
      <c r="M3288" s="62">
        <v>12</v>
      </c>
      <c r="N3288" s="10" t="s">
        <v>6568</v>
      </c>
      <c r="O3288" s="62">
        <v>453</v>
      </c>
      <c r="P3288" s="62" t="s">
        <v>668</v>
      </c>
      <c r="Q3288" s="19">
        <v>23.451194289</v>
      </c>
      <c r="R3288" s="19">
        <v>12.867489935</v>
      </c>
      <c r="S3288" s="19">
        <v>36.318684224000002</v>
      </c>
      <c r="T3288" s="10" t="s">
        <v>6569</v>
      </c>
      <c r="U3288" s="10" t="s">
        <v>668</v>
      </c>
      <c r="V3288" s="10" t="s">
        <v>668</v>
      </c>
      <c r="W3288" s="10" t="s">
        <v>668</v>
      </c>
      <c r="X3288" s="10" t="s">
        <v>668</v>
      </c>
      <c r="Y3288" s="10" t="s">
        <v>668</v>
      </c>
      <c r="Z3288" s="10" t="s">
        <v>668</v>
      </c>
      <c r="AA3288" s="10">
        <v>2</v>
      </c>
      <c r="AB3288" s="10" t="s">
        <v>668</v>
      </c>
      <c r="AC3288" s="10" t="s">
        <v>668</v>
      </c>
      <c r="AD3288" s="10" t="s">
        <v>668</v>
      </c>
      <c r="AE3288" s="10" t="s">
        <v>668</v>
      </c>
      <c r="AF3288" s="10" t="s">
        <v>668</v>
      </c>
      <c r="AG3288" s="10" t="s">
        <v>668</v>
      </c>
      <c r="AH3288" s="10" t="s">
        <v>668</v>
      </c>
      <c r="AI3288" s="18" t="s">
        <v>668</v>
      </c>
      <c r="AJ3288" s="10" t="s">
        <v>668</v>
      </c>
    </row>
    <row r="3289" spans="1:36" ht="14.25" customHeight="1" x14ac:dyDescent="0.25">
      <c r="A3289" s="10" t="s">
        <v>6546</v>
      </c>
      <c r="B3289" s="10" t="s">
        <v>6042</v>
      </c>
      <c r="C3289" s="10" t="s">
        <v>6043</v>
      </c>
      <c r="D3289" s="10" t="s">
        <v>668</v>
      </c>
      <c r="E3289" s="33">
        <v>48001</v>
      </c>
      <c r="F3289" s="10" t="s">
        <v>6562</v>
      </c>
      <c r="G3289" s="10" t="s">
        <v>3117</v>
      </c>
      <c r="H3289" s="10" t="s">
        <v>3911</v>
      </c>
      <c r="I3289" t="s">
        <v>6567</v>
      </c>
      <c r="J3289" s="62">
        <v>7</v>
      </c>
      <c r="K3289" s="62">
        <v>190</v>
      </c>
      <c r="L3289" s="62">
        <v>5</v>
      </c>
      <c r="M3289" s="62">
        <v>12</v>
      </c>
      <c r="N3289" s="10" t="s">
        <v>6568</v>
      </c>
      <c r="O3289" s="62">
        <v>453</v>
      </c>
      <c r="P3289" s="62" t="s">
        <v>668</v>
      </c>
      <c r="Q3289" s="19">
        <v>23.451194289</v>
      </c>
      <c r="R3289" s="19">
        <v>10.485371349999999</v>
      </c>
      <c r="S3289" s="19">
        <v>33.936565639000001</v>
      </c>
      <c r="T3289" s="10" t="s">
        <v>6569</v>
      </c>
      <c r="U3289" s="10" t="s">
        <v>668</v>
      </c>
      <c r="V3289" s="10" t="s">
        <v>668</v>
      </c>
      <c r="W3289" s="10" t="s">
        <v>668</v>
      </c>
      <c r="X3289" s="10" t="s">
        <v>668</v>
      </c>
      <c r="Y3289" s="10" t="s">
        <v>668</v>
      </c>
      <c r="Z3289" s="10" t="s">
        <v>668</v>
      </c>
      <c r="AA3289" s="10">
        <v>3</v>
      </c>
      <c r="AB3289" s="10" t="s">
        <v>668</v>
      </c>
      <c r="AC3289" s="10" t="s">
        <v>668</v>
      </c>
      <c r="AD3289" s="10" t="s">
        <v>668</v>
      </c>
      <c r="AE3289" s="10" t="s">
        <v>668</v>
      </c>
      <c r="AF3289" s="10" t="s">
        <v>668</v>
      </c>
      <c r="AG3289" s="10" t="s">
        <v>668</v>
      </c>
      <c r="AH3289" s="10" t="s">
        <v>668</v>
      </c>
      <c r="AI3289" s="18" t="s">
        <v>668</v>
      </c>
      <c r="AJ3289" s="10" t="s">
        <v>668</v>
      </c>
    </row>
    <row r="3290" spans="1:36" ht="14.25" customHeight="1" x14ac:dyDescent="0.25">
      <c r="A3290" s="10" t="s">
        <v>6547</v>
      </c>
      <c r="B3290" s="10" t="s">
        <v>6042</v>
      </c>
      <c r="C3290" s="10" t="s">
        <v>6043</v>
      </c>
      <c r="D3290" s="10" t="s">
        <v>668</v>
      </c>
      <c r="E3290" s="33">
        <v>48001</v>
      </c>
      <c r="F3290" s="10" t="s">
        <v>6563</v>
      </c>
      <c r="G3290" s="10" t="s">
        <v>3117</v>
      </c>
      <c r="H3290" s="10" t="s">
        <v>3911</v>
      </c>
      <c r="I3290" t="s">
        <v>6567</v>
      </c>
      <c r="J3290" s="62">
        <v>8</v>
      </c>
      <c r="K3290" s="62">
        <v>227</v>
      </c>
      <c r="L3290" s="62">
        <v>4</v>
      </c>
      <c r="M3290" s="62">
        <v>12</v>
      </c>
      <c r="N3290" s="10" t="s">
        <v>6568</v>
      </c>
      <c r="O3290" s="62">
        <v>459</v>
      </c>
      <c r="P3290" s="62" t="s">
        <v>668</v>
      </c>
      <c r="Q3290" s="19">
        <v>13.712008968999999</v>
      </c>
      <c r="R3290" s="19">
        <v>10.693029886</v>
      </c>
      <c r="S3290" s="19">
        <v>24.405038854000001</v>
      </c>
      <c r="T3290" s="10" t="s">
        <v>6569</v>
      </c>
      <c r="U3290" s="10" t="s">
        <v>668</v>
      </c>
      <c r="V3290" s="10" t="s">
        <v>668</v>
      </c>
      <c r="W3290" s="10" t="s">
        <v>668</v>
      </c>
      <c r="X3290" s="10" t="s">
        <v>668</v>
      </c>
      <c r="Y3290" s="10" t="s">
        <v>668</v>
      </c>
      <c r="Z3290" s="10" t="s">
        <v>668</v>
      </c>
      <c r="AA3290" s="10">
        <v>2</v>
      </c>
      <c r="AB3290" s="10" t="s">
        <v>668</v>
      </c>
      <c r="AC3290" s="10" t="s">
        <v>668</v>
      </c>
      <c r="AD3290" s="10" t="s">
        <v>668</v>
      </c>
      <c r="AE3290" s="10" t="s">
        <v>668</v>
      </c>
      <c r="AF3290" s="10" t="s">
        <v>668</v>
      </c>
      <c r="AG3290" s="10" t="s">
        <v>668</v>
      </c>
      <c r="AH3290" s="10" t="s">
        <v>668</v>
      </c>
      <c r="AI3290" s="18" t="s">
        <v>668</v>
      </c>
      <c r="AJ3290" s="10" t="s">
        <v>668</v>
      </c>
    </row>
    <row r="3291" spans="1:36" ht="14.25" customHeight="1" x14ac:dyDescent="0.25">
      <c r="A3291" s="10" t="s">
        <v>6548</v>
      </c>
      <c r="B3291" s="10" t="s">
        <v>6042</v>
      </c>
      <c r="C3291" s="10" t="s">
        <v>6043</v>
      </c>
      <c r="D3291" s="10" t="s">
        <v>668</v>
      </c>
      <c r="E3291" s="33">
        <v>48001</v>
      </c>
      <c r="F3291" s="10" t="s">
        <v>6564</v>
      </c>
      <c r="G3291" s="10" t="s">
        <v>3117</v>
      </c>
      <c r="H3291" s="10" t="s">
        <v>3911</v>
      </c>
      <c r="I3291" t="s">
        <v>6567</v>
      </c>
      <c r="J3291" s="62">
        <v>9</v>
      </c>
      <c r="K3291" s="62">
        <v>233</v>
      </c>
      <c r="L3291" s="62">
        <v>4</v>
      </c>
      <c r="M3291" s="62">
        <v>12</v>
      </c>
      <c r="N3291" s="10" t="s">
        <v>6568</v>
      </c>
      <c r="O3291" s="62">
        <v>460</v>
      </c>
      <c r="P3291" s="62" t="s">
        <v>668</v>
      </c>
      <c r="Q3291" s="19">
        <v>30.944483130999998</v>
      </c>
      <c r="R3291" s="19">
        <v>16.164169504</v>
      </c>
      <c r="S3291" s="19">
        <v>47.108652636000002</v>
      </c>
      <c r="T3291" s="10" t="s">
        <v>6571</v>
      </c>
      <c r="U3291" s="10" t="s">
        <v>668</v>
      </c>
      <c r="V3291" s="10" t="s">
        <v>668</v>
      </c>
      <c r="W3291" s="10" t="s">
        <v>668</v>
      </c>
      <c r="X3291" s="10" t="s">
        <v>668</v>
      </c>
      <c r="Y3291" s="10" t="s">
        <v>668</v>
      </c>
      <c r="Z3291" s="10" t="s">
        <v>668</v>
      </c>
      <c r="AA3291" s="10">
        <v>1</v>
      </c>
      <c r="AB3291" s="10" t="s">
        <v>668</v>
      </c>
      <c r="AC3291" s="10" t="s">
        <v>668</v>
      </c>
      <c r="AD3291" s="10" t="s">
        <v>668</v>
      </c>
      <c r="AE3291" s="10" t="s">
        <v>668</v>
      </c>
      <c r="AF3291" s="10" t="s">
        <v>668</v>
      </c>
      <c r="AG3291" s="10" t="s">
        <v>668</v>
      </c>
      <c r="AH3291" s="10" t="s">
        <v>668</v>
      </c>
      <c r="AI3291" s="18" t="s">
        <v>668</v>
      </c>
      <c r="AJ3291" s="10" t="s">
        <v>668</v>
      </c>
    </row>
    <row r="3292" spans="1:36" ht="14.25" customHeight="1" x14ac:dyDescent="0.25">
      <c r="A3292" s="10" t="s">
        <v>6549</v>
      </c>
      <c r="B3292" s="10" t="s">
        <v>6042</v>
      </c>
      <c r="C3292" s="10" t="s">
        <v>6043</v>
      </c>
      <c r="D3292" s="10" t="s">
        <v>668</v>
      </c>
      <c r="E3292" s="33">
        <v>48001</v>
      </c>
      <c r="F3292" s="10" t="s">
        <v>6565</v>
      </c>
      <c r="G3292" s="10" t="s">
        <v>3117</v>
      </c>
      <c r="H3292" s="10" t="s">
        <v>3911</v>
      </c>
      <c r="I3292" t="s">
        <v>6567</v>
      </c>
      <c r="J3292" s="62">
        <v>9</v>
      </c>
      <c r="K3292" s="62">
        <v>234</v>
      </c>
      <c r="L3292" s="62">
        <v>4</v>
      </c>
      <c r="M3292" s="62">
        <v>12</v>
      </c>
      <c r="N3292" s="10" t="s">
        <v>6568</v>
      </c>
      <c r="O3292" s="62">
        <v>457</v>
      </c>
      <c r="P3292" s="62" t="s">
        <v>668</v>
      </c>
      <c r="Q3292" s="19">
        <v>46.501800172000003</v>
      </c>
      <c r="R3292" s="19">
        <v>9.2547529046000001</v>
      </c>
      <c r="S3292" s="19">
        <v>55.756553077</v>
      </c>
      <c r="T3292" s="10" t="s">
        <v>6569</v>
      </c>
      <c r="U3292" s="10" t="s">
        <v>668</v>
      </c>
      <c r="V3292" s="10" t="s">
        <v>668</v>
      </c>
      <c r="W3292" s="10" t="s">
        <v>668</v>
      </c>
      <c r="X3292" s="10" t="s">
        <v>668</v>
      </c>
      <c r="Y3292" s="10" t="s">
        <v>668</v>
      </c>
      <c r="Z3292" s="10" t="s">
        <v>668</v>
      </c>
      <c r="AA3292" s="10">
        <v>6</v>
      </c>
      <c r="AB3292" s="10" t="s">
        <v>668</v>
      </c>
      <c r="AC3292" s="10" t="s">
        <v>668</v>
      </c>
      <c r="AD3292" s="10" t="s">
        <v>668</v>
      </c>
      <c r="AE3292" s="10" t="s">
        <v>668</v>
      </c>
      <c r="AF3292" s="10" t="s">
        <v>668</v>
      </c>
      <c r="AG3292" s="10" t="s">
        <v>668</v>
      </c>
      <c r="AH3292" s="10" t="s">
        <v>668</v>
      </c>
      <c r="AI3292" s="18" t="s">
        <v>668</v>
      </c>
      <c r="AJ3292" s="10" t="s">
        <v>668</v>
      </c>
    </row>
    <row r="3293" spans="1:36" ht="14.25" customHeight="1" x14ac:dyDescent="0.25">
      <c r="A3293" s="10" t="s">
        <v>6550</v>
      </c>
      <c r="B3293" s="10" t="s">
        <v>6042</v>
      </c>
      <c r="C3293" s="10" t="s">
        <v>6043</v>
      </c>
      <c r="D3293" s="10" t="s">
        <v>668</v>
      </c>
      <c r="E3293" s="33">
        <v>48001</v>
      </c>
      <c r="F3293" s="10" t="s">
        <v>6566</v>
      </c>
      <c r="G3293" s="10" t="s">
        <v>3117</v>
      </c>
      <c r="H3293" s="10" t="s">
        <v>3911</v>
      </c>
      <c r="I3293" t="s">
        <v>6567</v>
      </c>
      <c r="J3293" s="62">
        <v>9</v>
      </c>
      <c r="K3293" s="62">
        <v>236</v>
      </c>
      <c r="L3293" s="62">
        <v>2</v>
      </c>
      <c r="M3293" s="62">
        <v>12</v>
      </c>
      <c r="N3293" s="10" t="s">
        <v>6568</v>
      </c>
      <c r="O3293" s="62">
        <v>459</v>
      </c>
      <c r="P3293" s="62" t="s">
        <v>668</v>
      </c>
      <c r="Q3293" s="19">
        <v>13.712008968999999</v>
      </c>
      <c r="R3293" s="19">
        <v>14.60289539</v>
      </c>
      <c r="S3293" s="19">
        <v>28.314904358</v>
      </c>
      <c r="T3293" s="10" t="s">
        <v>6569</v>
      </c>
      <c r="U3293" s="10" t="s">
        <v>668</v>
      </c>
      <c r="V3293" s="10" t="s">
        <v>668</v>
      </c>
      <c r="W3293" s="10" t="s">
        <v>668</v>
      </c>
      <c r="X3293" s="10" t="s">
        <v>668</v>
      </c>
      <c r="Y3293" s="10" t="s">
        <v>668</v>
      </c>
      <c r="Z3293" s="10" t="s">
        <v>668</v>
      </c>
      <c r="AA3293" s="10">
        <v>1</v>
      </c>
      <c r="AB3293" s="10" t="s">
        <v>668</v>
      </c>
      <c r="AC3293" s="10" t="s">
        <v>668</v>
      </c>
      <c r="AD3293" s="10" t="s">
        <v>668</v>
      </c>
      <c r="AE3293" s="10" t="s">
        <v>668</v>
      </c>
      <c r="AF3293" s="10" t="s">
        <v>668</v>
      </c>
      <c r="AG3293" s="10" t="s">
        <v>668</v>
      </c>
      <c r="AH3293" s="10" t="s">
        <v>668</v>
      </c>
      <c r="AI3293" s="18" t="s">
        <v>668</v>
      </c>
      <c r="AJ3293" s="10" t="s">
        <v>668</v>
      </c>
    </row>
    <row r="3294" spans="1:36" ht="14.25" customHeight="1" x14ac:dyDescent="0.3">
      <c r="A3294" s="10" t="s">
        <v>6482</v>
      </c>
      <c r="B3294" s="10" t="s">
        <v>6042</v>
      </c>
      <c r="C3294" s="10" t="s">
        <v>6043</v>
      </c>
      <c r="D3294" s="10" t="s">
        <v>668</v>
      </c>
      <c r="E3294" s="33">
        <v>48001</v>
      </c>
      <c r="F3294" s="10" t="s">
        <v>668</v>
      </c>
      <c r="G3294" s="10" t="s">
        <v>3117</v>
      </c>
      <c r="H3294" s="10" t="s">
        <v>6044</v>
      </c>
      <c r="I3294" s="33" t="s">
        <v>6476</v>
      </c>
      <c r="J3294" s="62">
        <v>1</v>
      </c>
      <c r="K3294" s="62">
        <v>43</v>
      </c>
      <c r="L3294" s="62">
        <v>2</v>
      </c>
      <c r="M3294" s="62">
        <v>5</v>
      </c>
      <c r="N3294" s="10" t="s">
        <v>6484</v>
      </c>
      <c r="O3294" s="62">
        <v>336</v>
      </c>
      <c r="P3294" s="62" t="s">
        <v>2235</v>
      </c>
      <c r="Q3294" s="131">
        <v>14.586909865000001</v>
      </c>
      <c r="R3294" s="131">
        <v>1.3716129974</v>
      </c>
      <c r="S3294" s="131">
        <v>15.958522862000001</v>
      </c>
      <c r="T3294" s="10" t="s">
        <v>668</v>
      </c>
      <c r="U3294" s="10" t="s">
        <v>668</v>
      </c>
      <c r="V3294" s="10" t="s">
        <v>668</v>
      </c>
      <c r="W3294" s="10" t="s">
        <v>668</v>
      </c>
      <c r="X3294" s="10" t="s">
        <v>668</v>
      </c>
      <c r="Y3294" s="10" t="s">
        <v>668</v>
      </c>
      <c r="Z3294" s="10" t="s">
        <v>668</v>
      </c>
      <c r="AA3294" s="10" t="s">
        <v>668</v>
      </c>
      <c r="AB3294" s="10" t="s">
        <v>668</v>
      </c>
      <c r="AC3294" s="10" t="s">
        <v>668</v>
      </c>
      <c r="AD3294" s="10" t="s">
        <v>668</v>
      </c>
      <c r="AE3294" s="10" t="s">
        <v>668</v>
      </c>
      <c r="AF3294" s="10" t="s">
        <v>668</v>
      </c>
      <c r="AG3294" s="10" t="s">
        <v>668</v>
      </c>
      <c r="AH3294" s="10" t="s">
        <v>668</v>
      </c>
      <c r="AI3294" s="18" t="s">
        <v>668</v>
      </c>
      <c r="AJ3294" s="10" t="s">
        <v>668</v>
      </c>
    </row>
    <row r="3295" spans="1:36" ht="14.25" customHeight="1" x14ac:dyDescent="0.3">
      <c r="A3295" s="10" t="s">
        <v>6483</v>
      </c>
      <c r="B3295" s="10" t="s">
        <v>6042</v>
      </c>
      <c r="C3295" s="10" t="s">
        <v>6043</v>
      </c>
      <c r="D3295" s="10" t="s">
        <v>668</v>
      </c>
      <c r="E3295" s="33">
        <v>48001</v>
      </c>
      <c r="F3295" s="10" t="s">
        <v>668</v>
      </c>
      <c r="G3295" s="10" t="s">
        <v>3117</v>
      </c>
      <c r="H3295" s="10" t="s">
        <v>6044</v>
      </c>
      <c r="I3295" s="33" t="s">
        <v>6476</v>
      </c>
      <c r="J3295" s="62">
        <v>2</v>
      </c>
      <c r="K3295" s="62">
        <v>70</v>
      </c>
      <c r="L3295" s="62">
        <v>5</v>
      </c>
      <c r="M3295" s="62">
        <v>9</v>
      </c>
      <c r="N3295" s="10" t="s">
        <v>6048</v>
      </c>
      <c r="O3295" s="62">
        <v>411</v>
      </c>
      <c r="P3295" s="62" t="s">
        <v>2235</v>
      </c>
      <c r="Q3295" s="131">
        <v>26.647212144000001</v>
      </c>
      <c r="R3295" s="131">
        <v>-1.0891002519999999</v>
      </c>
      <c r="S3295" s="131">
        <v>25.558111891999999</v>
      </c>
      <c r="T3295" s="10" t="s">
        <v>668</v>
      </c>
      <c r="U3295" s="10" t="s">
        <v>668</v>
      </c>
      <c r="V3295" s="10" t="s">
        <v>668</v>
      </c>
      <c r="W3295" s="10" t="s">
        <v>668</v>
      </c>
      <c r="X3295" s="10" t="s">
        <v>668</v>
      </c>
      <c r="Y3295" s="10" t="s">
        <v>668</v>
      </c>
      <c r="Z3295" s="10" t="s">
        <v>668</v>
      </c>
      <c r="AA3295" s="10" t="s">
        <v>668</v>
      </c>
      <c r="AB3295" s="10" t="s">
        <v>668</v>
      </c>
      <c r="AC3295" s="10" t="s">
        <v>668</v>
      </c>
      <c r="AD3295" s="10" t="s">
        <v>668</v>
      </c>
      <c r="AE3295" s="10" t="s">
        <v>668</v>
      </c>
      <c r="AF3295" s="10" t="s">
        <v>668</v>
      </c>
      <c r="AG3295" s="10" t="s">
        <v>668</v>
      </c>
      <c r="AH3295" s="10" t="s">
        <v>668</v>
      </c>
      <c r="AI3295" s="18" t="s">
        <v>668</v>
      </c>
      <c r="AJ3295" s="10" t="s">
        <v>668</v>
      </c>
    </row>
    <row r="3296" spans="1:36" ht="14.25" customHeight="1" x14ac:dyDescent="0.3">
      <c r="A3296" s="10" t="s">
        <v>6481</v>
      </c>
      <c r="B3296" s="10" t="s">
        <v>6042</v>
      </c>
      <c r="C3296" s="10" t="s">
        <v>6043</v>
      </c>
      <c r="D3296" s="10" t="s">
        <v>668</v>
      </c>
      <c r="E3296" s="33">
        <v>48181</v>
      </c>
      <c r="F3296" s="10" t="s">
        <v>668</v>
      </c>
      <c r="G3296" s="10" t="s">
        <v>3117</v>
      </c>
      <c r="H3296" s="10" t="s">
        <v>6044</v>
      </c>
      <c r="I3296" s="33" t="s">
        <v>6477</v>
      </c>
      <c r="J3296" s="62">
        <v>2</v>
      </c>
      <c r="K3296" s="62">
        <v>87</v>
      </c>
      <c r="L3296" s="62">
        <v>3</v>
      </c>
      <c r="M3296" s="62">
        <v>12</v>
      </c>
      <c r="N3296" s="10" t="s">
        <v>6098</v>
      </c>
      <c r="O3296" s="62">
        <v>455</v>
      </c>
      <c r="P3296" s="62" t="s">
        <v>2235</v>
      </c>
      <c r="Q3296" s="131">
        <v>22.800935123999999</v>
      </c>
      <c r="R3296" s="131">
        <v>8.5690355780999994</v>
      </c>
      <c r="S3296" s="131">
        <v>31.369970702</v>
      </c>
      <c r="T3296" s="10" t="s">
        <v>668</v>
      </c>
      <c r="U3296" s="10" t="s">
        <v>668</v>
      </c>
      <c r="V3296" s="10" t="s">
        <v>668</v>
      </c>
      <c r="W3296" s="10" t="s">
        <v>668</v>
      </c>
      <c r="X3296" s="10" t="s">
        <v>668</v>
      </c>
      <c r="Y3296" s="10" t="s">
        <v>668</v>
      </c>
      <c r="Z3296" s="10" t="s">
        <v>668</v>
      </c>
      <c r="AA3296" s="10" t="s">
        <v>668</v>
      </c>
      <c r="AB3296" s="10" t="s">
        <v>668</v>
      </c>
      <c r="AC3296" s="10" t="s">
        <v>668</v>
      </c>
      <c r="AD3296" s="10" t="s">
        <v>668</v>
      </c>
      <c r="AE3296" s="10" t="s">
        <v>668</v>
      </c>
      <c r="AF3296" s="10" t="s">
        <v>668</v>
      </c>
      <c r="AG3296" s="10" t="s">
        <v>668</v>
      </c>
      <c r="AH3296" s="10" t="s">
        <v>668</v>
      </c>
      <c r="AI3296" s="18" t="s">
        <v>668</v>
      </c>
      <c r="AJ3296" s="10" t="s">
        <v>668</v>
      </c>
    </row>
    <row r="3297" spans="1:36" ht="14.25" customHeight="1" x14ac:dyDescent="0.25">
      <c r="A3297" s="10" t="s">
        <v>6630</v>
      </c>
      <c r="B3297" s="10" t="s">
        <v>6042</v>
      </c>
      <c r="C3297" s="10" t="s">
        <v>6043</v>
      </c>
      <c r="D3297" s="10" t="s">
        <v>668</v>
      </c>
      <c r="E3297" s="33">
        <v>48001</v>
      </c>
      <c r="F3297" s="10" t="s">
        <v>6585</v>
      </c>
      <c r="G3297" s="10" t="s">
        <v>3117</v>
      </c>
      <c r="H3297" s="10" t="s">
        <v>6044</v>
      </c>
      <c r="I3297" s="33" t="s">
        <v>6476</v>
      </c>
      <c r="J3297" s="62" t="s">
        <v>6045</v>
      </c>
      <c r="K3297" s="62" t="s">
        <v>6612</v>
      </c>
      <c r="L3297" s="62" t="s">
        <v>6050</v>
      </c>
      <c r="M3297" s="62">
        <v>9</v>
      </c>
      <c r="N3297" s="10" t="s">
        <v>6048</v>
      </c>
      <c r="O3297" s="62" t="s">
        <v>6604</v>
      </c>
      <c r="P3297" s="62" t="s">
        <v>668</v>
      </c>
      <c r="Q3297" s="19">
        <v>9.2037016389000001</v>
      </c>
      <c r="R3297" s="19">
        <v>4.5040630571999998</v>
      </c>
      <c r="S3297" s="19">
        <v>13.707764696</v>
      </c>
      <c r="T3297" s="10" t="s">
        <v>6628</v>
      </c>
      <c r="U3297" s="10" t="s">
        <v>668</v>
      </c>
      <c r="V3297" s="10" t="s">
        <v>668</v>
      </c>
      <c r="W3297" s="10" t="s">
        <v>668</v>
      </c>
      <c r="X3297" s="10" t="s">
        <v>668</v>
      </c>
      <c r="Y3297" s="10" t="s">
        <v>668</v>
      </c>
      <c r="Z3297" s="10" t="s">
        <v>668</v>
      </c>
      <c r="AA3297" s="10">
        <v>16</v>
      </c>
      <c r="AB3297" s="10" t="s">
        <v>668</v>
      </c>
      <c r="AC3297" s="10" t="s">
        <v>668</v>
      </c>
      <c r="AD3297" s="10" t="s">
        <v>668</v>
      </c>
      <c r="AE3297" s="10" t="s">
        <v>668</v>
      </c>
      <c r="AF3297" s="10" t="s">
        <v>668</v>
      </c>
      <c r="AG3297" s="10" t="s">
        <v>668</v>
      </c>
      <c r="AH3297" s="10" t="s">
        <v>668</v>
      </c>
      <c r="AI3297" s="10" t="s">
        <v>668</v>
      </c>
      <c r="AJ3297" s="10" t="s">
        <v>668</v>
      </c>
    </row>
    <row r="3298" spans="1:36" ht="14.25" customHeight="1" x14ac:dyDescent="0.25">
      <c r="A3298" s="132" t="s">
        <v>6631</v>
      </c>
      <c r="B3298" s="132" t="s">
        <v>6042</v>
      </c>
      <c r="C3298" s="132" t="s">
        <v>6043</v>
      </c>
      <c r="D3298" s="132" t="s">
        <v>668</v>
      </c>
      <c r="E3298" s="133">
        <v>48001</v>
      </c>
      <c r="F3298" s="132" t="s">
        <v>6586</v>
      </c>
      <c r="G3298" s="132" t="s">
        <v>3117</v>
      </c>
      <c r="H3298" s="132" t="s">
        <v>6044</v>
      </c>
      <c r="I3298" s="133" t="s">
        <v>6476</v>
      </c>
      <c r="J3298" s="134" t="s">
        <v>6045</v>
      </c>
      <c r="K3298" s="134" t="s">
        <v>6613</v>
      </c>
      <c r="L3298" s="134" t="s">
        <v>6053</v>
      </c>
      <c r="M3298" s="134">
        <v>5</v>
      </c>
      <c r="N3298" s="132" t="s">
        <v>6484</v>
      </c>
      <c r="O3298" s="134" t="s">
        <v>6605</v>
      </c>
      <c r="P3298" s="134" t="s">
        <v>668</v>
      </c>
      <c r="Q3298" s="135">
        <v>14.586909865000001</v>
      </c>
      <c r="R3298" s="135">
        <v>1.3716129974</v>
      </c>
      <c r="S3298" s="135">
        <v>15.958522862000001</v>
      </c>
      <c r="T3298" s="132" t="s">
        <v>6628</v>
      </c>
      <c r="U3298" s="132" t="s">
        <v>7187</v>
      </c>
      <c r="V3298" s="10" t="s">
        <v>668</v>
      </c>
      <c r="W3298" s="10" t="s">
        <v>668</v>
      </c>
      <c r="X3298" s="10" t="s">
        <v>668</v>
      </c>
      <c r="Y3298" s="10" t="s">
        <v>668</v>
      </c>
      <c r="Z3298" s="10" t="s">
        <v>668</v>
      </c>
      <c r="AA3298" s="10">
        <v>22</v>
      </c>
      <c r="AB3298" s="10" t="s">
        <v>668</v>
      </c>
      <c r="AC3298" s="10" t="s">
        <v>668</v>
      </c>
      <c r="AD3298" s="10" t="s">
        <v>668</v>
      </c>
      <c r="AE3298" s="10" t="s">
        <v>668</v>
      </c>
      <c r="AF3298" s="10" t="s">
        <v>668</v>
      </c>
      <c r="AG3298" s="10" t="s">
        <v>668</v>
      </c>
      <c r="AH3298" s="10" t="s">
        <v>668</v>
      </c>
      <c r="AI3298" s="10" t="s">
        <v>668</v>
      </c>
      <c r="AJ3298" s="10" t="s">
        <v>668</v>
      </c>
    </row>
    <row r="3299" spans="1:36" ht="14.25" customHeight="1" x14ac:dyDescent="0.25">
      <c r="A3299" s="132" t="s">
        <v>6632</v>
      </c>
      <c r="B3299" s="132" t="s">
        <v>6042</v>
      </c>
      <c r="C3299" s="132" t="s">
        <v>6043</v>
      </c>
      <c r="D3299" s="132" t="s">
        <v>668</v>
      </c>
      <c r="E3299" s="133">
        <v>48001</v>
      </c>
      <c r="F3299" s="132" t="s">
        <v>6587</v>
      </c>
      <c r="G3299" s="132" t="s">
        <v>3117</v>
      </c>
      <c r="H3299" s="132" t="s">
        <v>6044</v>
      </c>
      <c r="I3299" s="133" t="s">
        <v>6476</v>
      </c>
      <c r="J3299" s="134" t="s">
        <v>6053</v>
      </c>
      <c r="K3299" s="134" t="s">
        <v>6614</v>
      </c>
      <c r="L3299" s="134" t="s">
        <v>6073</v>
      </c>
      <c r="M3299" s="134">
        <v>9</v>
      </c>
      <c r="N3299" s="132" t="s">
        <v>6048</v>
      </c>
      <c r="O3299" s="134" t="s">
        <v>6065</v>
      </c>
      <c r="P3299" s="134" t="s">
        <v>668</v>
      </c>
      <c r="Q3299" s="135">
        <v>26.647212144000001</v>
      </c>
      <c r="R3299" s="135">
        <v>-1.0891002519999999</v>
      </c>
      <c r="S3299" s="135">
        <v>25.558111891999999</v>
      </c>
      <c r="T3299" s="132" t="s">
        <v>6628</v>
      </c>
      <c r="U3299" s="132" t="s">
        <v>7187</v>
      </c>
      <c r="V3299" s="10" t="s">
        <v>668</v>
      </c>
      <c r="W3299" s="10" t="s">
        <v>668</v>
      </c>
      <c r="X3299" s="10" t="s">
        <v>668</v>
      </c>
      <c r="Y3299" s="10" t="s">
        <v>668</v>
      </c>
      <c r="Z3299" s="10" t="s">
        <v>668</v>
      </c>
      <c r="AA3299" s="10">
        <v>45</v>
      </c>
      <c r="AB3299" s="10" t="s">
        <v>668</v>
      </c>
      <c r="AC3299" s="10" t="s">
        <v>668</v>
      </c>
      <c r="AD3299" s="10" t="s">
        <v>668</v>
      </c>
      <c r="AE3299" s="10" t="s">
        <v>668</v>
      </c>
      <c r="AF3299" s="10" t="s">
        <v>668</v>
      </c>
      <c r="AG3299" s="10" t="s">
        <v>668</v>
      </c>
      <c r="AH3299" s="10" t="s">
        <v>668</v>
      </c>
      <c r="AI3299" s="10" t="s">
        <v>668</v>
      </c>
      <c r="AJ3299" s="10" t="s">
        <v>668</v>
      </c>
    </row>
    <row r="3300" spans="1:36" ht="14.25" customHeight="1" x14ac:dyDescent="0.25">
      <c r="A3300" s="10" t="s">
        <v>6633</v>
      </c>
      <c r="B3300" s="10" t="s">
        <v>6042</v>
      </c>
      <c r="C3300" s="10" t="s">
        <v>6043</v>
      </c>
      <c r="D3300" s="10" t="s">
        <v>668</v>
      </c>
      <c r="E3300" s="33">
        <v>48001</v>
      </c>
      <c r="F3300" s="10" t="s">
        <v>6588</v>
      </c>
      <c r="G3300" s="10" t="s">
        <v>3117</v>
      </c>
      <c r="H3300" s="10" t="s">
        <v>6044</v>
      </c>
      <c r="I3300" s="33" t="s">
        <v>6476</v>
      </c>
      <c r="J3300" s="62" t="s">
        <v>6050</v>
      </c>
      <c r="K3300" s="62" t="s">
        <v>6615</v>
      </c>
      <c r="L3300" s="62" t="s">
        <v>6047</v>
      </c>
      <c r="M3300" s="62">
        <v>9</v>
      </c>
      <c r="N3300" s="10" t="s">
        <v>6048</v>
      </c>
      <c r="O3300" s="62" t="s">
        <v>6062</v>
      </c>
      <c r="P3300" s="62" t="s">
        <v>668</v>
      </c>
      <c r="Q3300" s="19">
        <v>23.81659505</v>
      </c>
      <c r="R3300" s="19">
        <v>-0.54640980500000003</v>
      </c>
      <c r="S3300" s="19">
        <v>23.270185245</v>
      </c>
      <c r="T3300" s="10" t="s">
        <v>6628</v>
      </c>
      <c r="U3300" s="10" t="s">
        <v>668</v>
      </c>
      <c r="V3300" s="10" t="s">
        <v>668</v>
      </c>
      <c r="W3300" s="10" t="s">
        <v>668</v>
      </c>
      <c r="X3300" s="10" t="s">
        <v>668</v>
      </c>
      <c r="Y3300" s="10" t="s">
        <v>668</v>
      </c>
      <c r="Z3300" s="10" t="s">
        <v>668</v>
      </c>
      <c r="AA3300" s="10">
        <v>25</v>
      </c>
      <c r="AB3300" s="10" t="s">
        <v>668</v>
      </c>
      <c r="AC3300" s="10" t="s">
        <v>668</v>
      </c>
      <c r="AD3300" s="10" t="s">
        <v>668</v>
      </c>
      <c r="AE3300" s="10" t="s">
        <v>668</v>
      </c>
      <c r="AF3300" s="10" t="s">
        <v>668</v>
      </c>
      <c r="AG3300" s="10" t="s">
        <v>668</v>
      </c>
      <c r="AH3300" s="10" t="s">
        <v>668</v>
      </c>
      <c r="AI3300" s="10" t="s">
        <v>668</v>
      </c>
      <c r="AJ3300" s="10" t="s">
        <v>668</v>
      </c>
    </row>
    <row r="3301" spans="1:36" ht="14.25" customHeight="1" x14ac:dyDescent="0.25">
      <c r="A3301" s="10" t="s">
        <v>6634</v>
      </c>
      <c r="B3301" s="10" t="s">
        <v>6042</v>
      </c>
      <c r="C3301" s="10" t="s">
        <v>6043</v>
      </c>
      <c r="D3301" s="10" t="s">
        <v>668</v>
      </c>
      <c r="E3301" s="33">
        <v>48001</v>
      </c>
      <c r="F3301" s="10" t="s">
        <v>6589</v>
      </c>
      <c r="G3301" s="10" t="s">
        <v>3117</v>
      </c>
      <c r="H3301" s="10" t="s">
        <v>6044</v>
      </c>
      <c r="I3301" s="33" t="s">
        <v>6476</v>
      </c>
      <c r="J3301" s="62" t="s">
        <v>6050</v>
      </c>
      <c r="K3301" s="62" t="s">
        <v>6616</v>
      </c>
      <c r="L3301" s="62" t="s">
        <v>6053</v>
      </c>
      <c r="M3301" s="62">
        <v>9</v>
      </c>
      <c r="N3301" s="10" t="s">
        <v>6048</v>
      </c>
      <c r="O3301" s="62" t="s">
        <v>6606</v>
      </c>
      <c r="P3301" s="62" t="s">
        <v>668</v>
      </c>
      <c r="Q3301" s="19">
        <v>16.415580667</v>
      </c>
      <c r="R3301" s="19">
        <v>3.2417747349999999</v>
      </c>
      <c r="S3301" s="19">
        <v>19.657355402</v>
      </c>
      <c r="T3301" s="10" t="s">
        <v>6628</v>
      </c>
      <c r="U3301" s="10" t="s">
        <v>668</v>
      </c>
      <c r="V3301" s="10" t="s">
        <v>668</v>
      </c>
      <c r="W3301" s="10" t="s">
        <v>668</v>
      </c>
      <c r="X3301" s="10" t="s">
        <v>668</v>
      </c>
      <c r="Y3301" s="10" t="s">
        <v>668</v>
      </c>
      <c r="Z3301" s="10" t="s">
        <v>668</v>
      </c>
      <c r="AA3301" s="10">
        <v>20</v>
      </c>
      <c r="AB3301" s="10" t="s">
        <v>668</v>
      </c>
      <c r="AC3301" s="10" t="s">
        <v>668</v>
      </c>
      <c r="AD3301" s="10" t="s">
        <v>668</v>
      </c>
      <c r="AE3301" s="10" t="s">
        <v>668</v>
      </c>
      <c r="AF3301" s="10" t="s">
        <v>668</v>
      </c>
      <c r="AG3301" s="10" t="s">
        <v>668</v>
      </c>
      <c r="AH3301" s="10" t="s">
        <v>668</v>
      </c>
      <c r="AI3301" s="10" t="s">
        <v>668</v>
      </c>
      <c r="AJ3301" s="10" t="s">
        <v>668</v>
      </c>
    </row>
    <row r="3302" spans="1:36" ht="14.25" customHeight="1" x14ac:dyDescent="0.25">
      <c r="A3302" s="10" t="s">
        <v>6635</v>
      </c>
      <c r="B3302" s="10" t="s">
        <v>6042</v>
      </c>
      <c r="C3302" s="10" t="s">
        <v>6043</v>
      </c>
      <c r="D3302" s="10" t="s">
        <v>668</v>
      </c>
      <c r="E3302" s="33">
        <v>48001</v>
      </c>
      <c r="F3302" s="10" t="s">
        <v>6590</v>
      </c>
      <c r="G3302" s="10" t="s">
        <v>3117</v>
      </c>
      <c r="H3302" s="10" t="s">
        <v>6044</v>
      </c>
      <c r="I3302" s="33" t="s">
        <v>6476</v>
      </c>
      <c r="J3302" s="62" t="s">
        <v>6047</v>
      </c>
      <c r="K3302" s="62" t="s">
        <v>6617</v>
      </c>
      <c r="L3302" s="62" t="s">
        <v>6053</v>
      </c>
      <c r="M3302" s="62">
        <v>9</v>
      </c>
      <c r="N3302" s="10" t="s">
        <v>6048</v>
      </c>
      <c r="O3302" s="62" t="s">
        <v>6054</v>
      </c>
      <c r="P3302" s="62" t="s">
        <v>668</v>
      </c>
      <c r="Q3302" s="19">
        <v>22.761606954000001</v>
      </c>
      <c r="R3302" s="19">
        <v>-2.3772724030000001</v>
      </c>
      <c r="S3302" s="19">
        <v>20.384334550999998</v>
      </c>
      <c r="T3302" s="10" t="s">
        <v>6628</v>
      </c>
      <c r="U3302" s="10" t="s">
        <v>668</v>
      </c>
      <c r="V3302" s="10" t="s">
        <v>668</v>
      </c>
      <c r="W3302" s="10" t="s">
        <v>668</v>
      </c>
      <c r="X3302" s="10" t="s">
        <v>668</v>
      </c>
      <c r="Y3302" s="10" t="s">
        <v>668</v>
      </c>
      <c r="Z3302" s="10" t="s">
        <v>668</v>
      </c>
      <c r="AA3302" s="10">
        <v>27</v>
      </c>
      <c r="AB3302" s="10" t="s">
        <v>668</v>
      </c>
      <c r="AC3302" s="10" t="s">
        <v>668</v>
      </c>
      <c r="AD3302" s="10" t="s">
        <v>668</v>
      </c>
      <c r="AE3302" s="10" t="s">
        <v>668</v>
      </c>
      <c r="AF3302" s="10" t="s">
        <v>668</v>
      </c>
      <c r="AG3302" s="10" t="s">
        <v>668</v>
      </c>
      <c r="AH3302" s="10" t="s">
        <v>668</v>
      </c>
      <c r="AI3302" s="10" t="s">
        <v>668</v>
      </c>
      <c r="AJ3302" s="10" t="s">
        <v>668</v>
      </c>
    </row>
    <row r="3303" spans="1:36" ht="14.25" customHeight="1" x14ac:dyDescent="0.25">
      <c r="A3303" s="10" t="s">
        <v>6636</v>
      </c>
      <c r="B3303" s="10" t="s">
        <v>6042</v>
      </c>
      <c r="C3303" s="10" t="s">
        <v>6043</v>
      </c>
      <c r="D3303" s="10" t="s">
        <v>668</v>
      </c>
      <c r="E3303" s="33">
        <v>48001</v>
      </c>
      <c r="F3303" s="10" t="s">
        <v>6591</v>
      </c>
      <c r="G3303" s="10" t="s">
        <v>3117</v>
      </c>
      <c r="H3303" s="10" t="s">
        <v>6044</v>
      </c>
      <c r="I3303" s="33" t="s">
        <v>6476</v>
      </c>
      <c r="J3303" s="62" t="s">
        <v>6047</v>
      </c>
      <c r="K3303" s="62" t="s">
        <v>6618</v>
      </c>
      <c r="L3303" s="62" t="s">
        <v>6050</v>
      </c>
      <c r="M3303" s="62">
        <v>9</v>
      </c>
      <c r="N3303" s="10" t="s">
        <v>6048</v>
      </c>
      <c r="O3303" s="62" t="s">
        <v>6607</v>
      </c>
      <c r="P3303" s="62" t="s">
        <v>668</v>
      </c>
      <c r="Q3303" s="19">
        <v>25.415787768000001</v>
      </c>
      <c r="R3303" s="19">
        <v>13.36961114</v>
      </c>
      <c r="S3303" s="19">
        <v>38.785398907999998</v>
      </c>
      <c r="T3303" s="10" t="s">
        <v>6628</v>
      </c>
      <c r="U3303" s="10" t="s">
        <v>668</v>
      </c>
      <c r="V3303" s="10" t="s">
        <v>668</v>
      </c>
      <c r="W3303" s="10" t="s">
        <v>668</v>
      </c>
      <c r="X3303" s="10" t="s">
        <v>668</v>
      </c>
      <c r="Y3303" s="10" t="s">
        <v>668</v>
      </c>
      <c r="Z3303" s="10" t="s">
        <v>668</v>
      </c>
      <c r="AA3303" s="10">
        <v>2</v>
      </c>
      <c r="AB3303" s="10" t="s">
        <v>668</v>
      </c>
      <c r="AC3303" s="10" t="s">
        <v>668</v>
      </c>
      <c r="AD3303" s="10" t="s">
        <v>668</v>
      </c>
      <c r="AE3303" s="10" t="s">
        <v>668</v>
      </c>
      <c r="AF3303" s="10" t="s">
        <v>668</v>
      </c>
      <c r="AG3303" s="10" t="s">
        <v>668</v>
      </c>
      <c r="AH3303" s="10" t="s">
        <v>668</v>
      </c>
      <c r="AI3303" s="10" t="s">
        <v>668</v>
      </c>
      <c r="AJ3303" s="10" t="s">
        <v>668</v>
      </c>
    </row>
    <row r="3304" spans="1:36" ht="14.25" customHeight="1" x14ac:dyDescent="0.25">
      <c r="A3304" s="10" t="s">
        <v>6637</v>
      </c>
      <c r="B3304" s="10" t="s">
        <v>6042</v>
      </c>
      <c r="C3304" s="10" t="s">
        <v>6043</v>
      </c>
      <c r="D3304" s="10" t="s">
        <v>668</v>
      </c>
      <c r="E3304" s="33">
        <v>48001</v>
      </c>
      <c r="F3304" s="10" t="s">
        <v>6592</v>
      </c>
      <c r="G3304" s="10" t="s">
        <v>3117</v>
      </c>
      <c r="H3304" s="10" t="s">
        <v>6044</v>
      </c>
      <c r="I3304" s="33" t="s">
        <v>6476</v>
      </c>
      <c r="J3304" s="62" t="s">
        <v>6073</v>
      </c>
      <c r="K3304" s="62" t="s">
        <v>6619</v>
      </c>
      <c r="L3304" s="62" t="s">
        <v>6073</v>
      </c>
      <c r="M3304" s="62">
        <v>9</v>
      </c>
      <c r="N3304" s="10" t="s">
        <v>6048</v>
      </c>
      <c r="O3304" s="62" t="s">
        <v>6608</v>
      </c>
      <c r="P3304" s="62" t="s">
        <v>668</v>
      </c>
      <c r="Q3304" s="19">
        <v>22.919337715000001</v>
      </c>
      <c r="R3304" s="19" t="s">
        <v>668</v>
      </c>
      <c r="S3304" s="19" t="s">
        <v>668</v>
      </c>
      <c r="T3304" s="10" t="s">
        <v>6629</v>
      </c>
      <c r="U3304" s="19" t="s">
        <v>668</v>
      </c>
      <c r="V3304" s="19" t="s">
        <v>668</v>
      </c>
      <c r="W3304" s="19" t="s">
        <v>668</v>
      </c>
      <c r="X3304" s="19" t="s">
        <v>668</v>
      </c>
      <c r="Y3304" s="19" t="s">
        <v>668</v>
      </c>
      <c r="Z3304" s="19" t="s">
        <v>668</v>
      </c>
      <c r="AA3304" s="19" t="s">
        <v>668</v>
      </c>
      <c r="AB3304" s="19" t="s">
        <v>668</v>
      </c>
      <c r="AC3304" s="19" t="s">
        <v>668</v>
      </c>
      <c r="AD3304" s="19" t="s">
        <v>668</v>
      </c>
      <c r="AE3304" s="19" t="s">
        <v>668</v>
      </c>
      <c r="AF3304" s="19" t="s">
        <v>668</v>
      </c>
      <c r="AG3304" s="19" t="s">
        <v>668</v>
      </c>
      <c r="AH3304" s="19" t="s">
        <v>668</v>
      </c>
      <c r="AI3304" s="19" t="s">
        <v>668</v>
      </c>
      <c r="AJ3304" s="19" t="s">
        <v>668</v>
      </c>
    </row>
    <row r="3305" spans="1:36" ht="14.25" customHeight="1" x14ac:dyDescent="0.25">
      <c r="A3305" s="10" t="s">
        <v>6638</v>
      </c>
      <c r="B3305" s="10" t="s">
        <v>6042</v>
      </c>
      <c r="C3305" s="10" t="s">
        <v>6043</v>
      </c>
      <c r="D3305" s="10" t="s">
        <v>668</v>
      </c>
      <c r="E3305" s="33">
        <v>48001</v>
      </c>
      <c r="F3305" s="10" t="s">
        <v>6593</v>
      </c>
      <c r="G3305" s="10" t="s">
        <v>3117</v>
      </c>
      <c r="H3305" s="10" t="s">
        <v>6044</v>
      </c>
      <c r="I3305" s="33" t="s">
        <v>6476</v>
      </c>
      <c r="J3305" s="62" t="s">
        <v>6073</v>
      </c>
      <c r="K3305" s="62" t="s">
        <v>6619</v>
      </c>
      <c r="L3305" s="62" t="s">
        <v>6076</v>
      </c>
      <c r="M3305" s="62">
        <v>9</v>
      </c>
      <c r="N3305" s="10" t="s">
        <v>6048</v>
      </c>
      <c r="O3305" s="62" t="s">
        <v>6608</v>
      </c>
      <c r="P3305" s="62" t="s">
        <v>668</v>
      </c>
      <c r="Q3305" s="19">
        <v>22.919337715000001</v>
      </c>
      <c r="R3305" s="19">
        <v>-2.2945619850000001</v>
      </c>
      <c r="S3305" s="19">
        <v>20.62477573</v>
      </c>
      <c r="T3305" s="10" t="s">
        <v>6628</v>
      </c>
      <c r="U3305" s="10" t="s">
        <v>668</v>
      </c>
      <c r="V3305" s="10" t="s">
        <v>668</v>
      </c>
      <c r="W3305" s="10" t="s">
        <v>668</v>
      </c>
      <c r="X3305" s="10" t="s">
        <v>668</v>
      </c>
      <c r="Y3305" s="10" t="s">
        <v>668</v>
      </c>
      <c r="Z3305" s="10" t="s">
        <v>668</v>
      </c>
      <c r="AA3305" s="10">
        <v>47</v>
      </c>
      <c r="AB3305" s="10" t="s">
        <v>668</v>
      </c>
      <c r="AC3305" s="10" t="s">
        <v>668</v>
      </c>
      <c r="AD3305" s="10" t="s">
        <v>668</v>
      </c>
      <c r="AE3305" s="10" t="s">
        <v>668</v>
      </c>
      <c r="AF3305" s="10" t="s">
        <v>668</v>
      </c>
      <c r="AG3305" s="10" t="s">
        <v>668</v>
      </c>
      <c r="AH3305" s="10" t="s">
        <v>668</v>
      </c>
      <c r="AI3305" s="10" t="s">
        <v>668</v>
      </c>
      <c r="AJ3305" s="10" t="s">
        <v>668</v>
      </c>
    </row>
    <row r="3306" spans="1:36" ht="14.25" customHeight="1" x14ac:dyDescent="0.25">
      <c r="A3306" s="10" t="s">
        <v>6639</v>
      </c>
      <c r="B3306" s="10" t="s">
        <v>6042</v>
      </c>
      <c r="C3306" s="10" t="s">
        <v>6043</v>
      </c>
      <c r="D3306" s="10" t="s">
        <v>668</v>
      </c>
      <c r="E3306" s="33">
        <v>48001</v>
      </c>
      <c r="F3306" s="10" t="s">
        <v>6594</v>
      </c>
      <c r="G3306" s="10" t="s">
        <v>3117</v>
      </c>
      <c r="H3306" s="10" t="s">
        <v>6044</v>
      </c>
      <c r="I3306" s="33" t="s">
        <v>6476</v>
      </c>
      <c r="J3306" s="62" t="s">
        <v>6073</v>
      </c>
      <c r="K3306" s="62" t="s">
        <v>6620</v>
      </c>
      <c r="L3306" s="62" t="s">
        <v>6045</v>
      </c>
      <c r="M3306" s="62">
        <v>9</v>
      </c>
      <c r="N3306" s="10" t="s">
        <v>6048</v>
      </c>
      <c r="O3306" s="62" t="s">
        <v>6604</v>
      </c>
      <c r="P3306" s="62" t="s">
        <v>668</v>
      </c>
      <c r="Q3306" s="19">
        <v>9.2037016389000001</v>
      </c>
      <c r="R3306" s="19" t="s">
        <v>668</v>
      </c>
      <c r="S3306" s="19" t="s">
        <v>668</v>
      </c>
      <c r="T3306" s="10" t="s">
        <v>6629</v>
      </c>
      <c r="U3306" s="19" t="s">
        <v>668</v>
      </c>
      <c r="V3306" s="19" t="s">
        <v>668</v>
      </c>
      <c r="W3306" s="19" t="s">
        <v>668</v>
      </c>
      <c r="X3306" s="19" t="s">
        <v>668</v>
      </c>
      <c r="Y3306" s="19" t="s">
        <v>668</v>
      </c>
      <c r="Z3306" s="19" t="s">
        <v>668</v>
      </c>
      <c r="AA3306" s="19" t="s">
        <v>668</v>
      </c>
      <c r="AB3306" s="19" t="s">
        <v>668</v>
      </c>
      <c r="AC3306" s="19" t="s">
        <v>668</v>
      </c>
      <c r="AD3306" s="19" t="s">
        <v>668</v>
      </c>
      <c r="AE3306" s="19" t="s">
        <v>668</v>
      </c>
      <c r="AF3306" s="19" t="s">
        <v>668</v>
      </c>
      <c r="AG3306" s="19" t="s">
        <v>668</v>
      </c>
      <c r="AH3306" s="19" t="s">
        <v>668</v>
      </c>
      <c r="AI3306" s="19" t="s">
        <v>668</v>
      </c>
      <c r="AJ3306" s="19" t="s">
        <v>668</v>
      </c>
    </row>
    <row r="3307" spans="1:36" ht="14.25" customHeight="1" x14ac:dyDescent="0.25">
      <c r="A3307" s="10" t="s">
        <v>6640</v>
      </c>
      <c r="B3307" s="10" t="s">
        <v>6042</v>
      </c>
      <c r="C3307" s="10" t="s">
        <v>6043</v>
      </c>
      <c r="D3307" s="10" t="s">
        <v>668</v>
      </c>
      <c r="E3307" s="33">
        <v>48001</v>
      </c>
      <c r="F3307" s="10" t="s">
        <v>6595</v>
      </c>
      <c r="G3307" s="10" t="s">
        <v>3117</v>
      </c>
      <c r="H3307" s="10" t="s">
        <v>6044</v>
      </c>
      <c r="I3307" s="33" t="s">
        <v>6476</v>
      </c>
      <c r="J3307" s="62" t="s">
        <v>6073</v>
      </c>
      <c r="K3307" s="62" t="s">
        <v>6087</v>
      </c>
      <c r="L3307" s="62" t="s">
        <v>6053</v>
      </c>
      <c r="M3307" s="62">
        <v>9</v>
      </c>
      <c r="N3307" s="10" t="s">
        <v>6048</v>
      </c>
      <c r="O3307" s="62" t="s">
        <v>6062</v>
      </c>
      <c r="P3307" s="62" t="s">
        <v>668</v>
      </c>
      <c r="Q3307" s="19">
        <v>23.81659505</v>
      </c>
      <c r="R3307" s="19">
        <v>6.6349906327000001</v>
      </c>
      <c r="S3307" s="19">
        <v>30.451585683000001</v>
      </c>
      <c r="T3307" s="10" t="s">
        <v>6628</v>
      </c>
      <c r="U3307" s="10" t="s">
        <v>668</v>
      </c>
      <c r="V3307" s="10" t="s">
        <v>668</v>
      </c>
      <c r="W3307" s="10" t="s">
        <v>668</v>
      </c>
      <c r="X3307" s="10" t="s">
        <v>668</v>
      </c>
      <c r="Y3307" s="10" t="s">
        <v>668</v>
      </c>
      <c r="Z3307" s="10" t="s">
        <v>668</v>
      </c>
      <c r="AA3307" s="10">
        <v>8</v>
      </c>
      <c r="AB3307" s="10" t="s">
        <v>668</v>
      </c>
      <c r="AC3307" s="10" t="s">
        <v>668</v>
      </c>
      <c r="AD3307" s="10" t="s">
        <v>668</v>
      </c>
      <c r="AE3307" s="10" t="s">
        <v>668</v>
      </c>
      <c r="AF3307" s="10" t="s">
        <v>668</v>
      </c>
      <c r="AG3307" s="10" t="s">
        <v>668</v>
      </c>
      <c r="AH3307" s="10" t="s">
        <v>668</v>
      </c>
      <c r="AI3307" s="10" t="s">
        <v>668</v>
      </c>
      <c r="AJ3307" s="10" t="s">
        <v>668</v>
      </c>
    </row>
    <row r="3308" spans="1:36" ht="14.25" customHeight="1" x14ac:dyDescent="0.25">
      <c r="A3308" s="10" t="s">
        <v>6641</v>
      </c>
      <c r="B3308" s="10" t="s">
        <v>6042</v>
      </c>
      <c r="C3308" s="10" t="s">
        <v>6043</v>
      </c>
      <c r="D3308" s="10" t="s">
        <v>668</v>
      </c>
      <c r="E3308" s="33">
        <v>48001</v>
      </c>
      <c r="F3308" s="10" t="s">
        <v>6596</v>
      </c>
      <c r="G3308" s="10" t="s">
        <v>3117</v>
      </c>
      <c r="H3308" s="10" t="s">
        <v>6044</v>
      </c>
      <c r="I3308" s="33" t="s">
        <v>6476</v>
      </c>
      <c r="J3308" s="62" t="s">
        <v>6073</v>
      </c>
      <c r="K3308" s="62" t="s">
        <v>6621</v>
      </c>
      <c r="L3308" s="62" t="s">
        <v>6073</v>
      </c>
      <c r="M3308" s="62">
        <v>9</v>
      </c>
      <c r="N3308" s="10" t="s">
        <v>6048</v>
      </c>
      <c r="O3308" s="62" t="s">
        <v>6609</v>
      </c>
      <c r="P3308" s="62" t="s">
        <v>668</v>
      </c>
      <c r="Q3308" s="19">
        <v>15.88900158</v>
      </c>
      <c r="R3308" s="19" t="s">
        <v>668</v>
      </c>
      <c r="S3308" s="19" t="s">
        <v>668</v>
      </c>
      <c r="T3308" s="10" t="s">
        <v>6629</v>
      </c>
      <c r="U3308" s="19" t="s">
        <v>668</v>
      </c>
      <c r="V3308" s="19" t="s">
        <v>668</v>
      </c>
      <c r="W3308" s="19" t="s">
        <v>668</v>
      </c>
      <c r="X3308" s="19" t="s">
        <v>668</v>
      </c>
      <c r="Y3308" s="19" t="s">
        <v>668</v>
      </c>
      <c r="Z3308" s="19" t="s">
        <v>668</v>
      </c>
      <c r="AA3308" s="19" t="s">
        <v>668</v>
      </c>
      <c r="AB3308" s="19" t="s">
        <v>668</v>
      </c>
      <c r="AC3308" s="19" t="s">
        <v>668</v>
      </c>
      <c r="AD3308" s="19" t="s">
        <v>668</v>
      </c>
      <c r="AE3308" s="19" t="s">
        <v>668</v>
      </c>
      <c r="AF3308" s="19" t="s">
        <v>668</v>
      </c>
      <c r="AG3308" s="19" t="s">
        <v>668</v>
      </c>
      <c r="AH3308" s="19" t="s">
        <v>668</v>
      </c>
      <c r="AI3308" s="19" t="s">
        <v>668</v>
      </c>
      <c r="AJ3308" s="19" t="s">
        <v>668</v>
      </c>
    </row>
    <row r="3309" spans="1:36" ht="14.25" customHeight="1" x14ac:dyDescent="0.25">
      <c r="A3309" s="10" t="s">
        <v>6642</v>
      </c>
      <c r="B3309" s="10" t="s">
        <v>6042</v>
      </c>
      <c r="C3309" s="10" t="s">
        <v>6043</v>
      </c>
      <c r="D3309" s="10" t="s">
        <v>668</v>
      </c>
      <c r="E3309" s="33">
        <v>48001</v>
      </c>
      <c r="F3309" s="10" t="s">
        <v>6597</v>
      </c>
      <c r="G3309" s="10" t="s">
        <v>3117</v>
      </c>
      <c r="H3309" s="10" t="s">
        <v>6044</v>
      </c>
      <c r="I3309" s="33" t="s">
        <v>6476</v>
      </c>
      <c r="J3309" s="62" t="s">
        <v>6073</v>
      </c>
      <c r="K3309" s="62" t="s">
        <v>6622</v>
      </c>
      <c r="L3309" s="62" t="s">
        <v>6053</v>
      </c>
      <c r="M3309" s="62">
        <v>9</v>
      </c>
      <c r="N3309" s="10" t="s">
        <v>6048</v>
      </c>
      <c r="O3309" s="62" t="s">
        <v>6054</v>
      </c>
      <c r="P3309" s="62" t="s">
        <v>668</v>
      </c>
      <c r="Q3309" s="19">
        <v>22.761606954000001</v>
      </c>
      <c r="R3309" s="19">
        <v>0.90986326200000001</v>
      </c>
      <c r="S3309" s="19">
        <v>23.671470215999999</v>
      </c>
      <c r="T3309" s="10" t="s">
        <v>6628</v>
      </c>
      <c r="U3309" s="10" t="s">
        <v>668</v>
      </c>
      <c r="V3309" s="10" t="s">
        <v>668</v>
      </c>
      <c r="W3309" s="10" t="s">
        <v>668</v>
      </c>
      <c r="X3309" s="10" t="s">
        <v>668</v>
      </c>
      <c r="Y3309" s="10" t="s">
        <v>668</v>
      </c>
      <c r="Z3309" s="10" t="s">
        <v>668</v>
      </c>
      <c r="AA3309" s="10">
        <v>18</v>
      </c>
      <c r="AB3309" s="10" t="s">
        <v>668</v>
      </c>
      <c r="AC3309" s="10" t="s">
        <v>668</v>
      </c>
      <c r="AD3309" s="10" t="s">
        <v>668</v>
      </c>
      <c r="AE3309" s="10" t="s">
        <v>668</v>
      </c>
      <c r="AF3309" s="10" t="s">
        <v>668</v>
      </c>
      <c r="AG3309" s="10" t="s">
        <v>668</v>
      </c>
      <c r="AH3309" s="10" t="s">
        <v>668</v>
      </c>
      <c r="AI3309" s="10" t="s">
        <v>668</v>
      </c>
      <c r="AJ3309" s="10" t="s">
        <v>668</v>
      </c>
    </row>
    <row r="3310" spans="1:36" ht="14.25" customHeight="1" x14ac:dyDescent="0.25">
      <c r="A3310" s="10" t="s">
        <v>6643</v>
      </c>
      <c r="B3310" s="10" t="s">
        <v>6042</v>
      </c>
      <c r="C3310" s="10" t="s">
        <v>6043</v>
      </c>
      <c r="D3310" s="10" t="s">
        <v>668</v>
      </c>
      <c r="E3310" s="33">
        <v>48001</v>
      </c>
      <c r="F3310" s="10" t="s">
        <v>6598</v>
      </c>
      <c r="G3310" s="10" t="s">
        <v>3117</v>
      </c>
      <c r="H3310" s="10" t="s">
        <v>6044</v>
      </c>
      <c r="I3310" s="33" t="s">
        <v>6476</v>
      </c>
      <c r="J3310" s="62" t="s">
        <v>6073</v>
      </c>
      <c r="K3310" s="62" t="s">
        <v>6089</v>
      </c>
      <c r="L3310" s="62" t="s">
        <v>6045</v>
      </c>
      <c r="M3310" s="62">
        <v>9</v>
      </c>
      <c r="N3310" s="10" t="s">
        <v>6048</v>
      </c>
      <c r="O3310" s="62" t="s">
        <v>6065</v>
      </c>
      <c r="P3310" s="62" t="s">
        <v>668</v>
      </c>
      <c r="Q3310" s="19">
        <v>26.647212144000001</v>
      </c>
      <c r="R3310" s="19" t="s">
        <v>668</v>
      </c>
      <c r="S3310" s="19" t="s">
        <v>668</v>
      </c>
      <c r="T3310" s="10" t="s">
        <v>6629</v>
      </c>
      <c r="U3310" s="19" t="s">
        <v>668</v>
      </c>
      <c r="V3310" s="19" t="s">
        <v>668</v>
      </c>
      <c r="W3310" s="19" t="s">
        <v>668</v>
      </c>
      <c r="X3310" s="19" t="s">
        <v>668</v>
      </c>
      <c r="Y3310" s="19" t="s">
        <v>668</v>
      </c>
      <c r="Z3310" s="19" t="s">
        <v>668</v>
      </c>
      <c r="AA3310" s="19" t="s">
        <v>668</v>
      </c>
      <c r="AB3310" s="19" t="s">
        <v>668</v>
      </c>
      <c r="AC3310" s="19" t="s">
        <v>668</v>
      </c>
      <c r="AD3310" s="19" t="s">
        <v>668</v>
      </c>
      <c r="AE3310" s="19" t="s">
        <v>668</v>
      </c>
      <c r="AF3310" s="19" t="s">
        <v>668</v>
      </c>
      <c r="AG3310" s="19" t="s">
        <v>668</v>
      </c>
      <c r="AH3310" s="19" t="s">
        <v>668</v>
      </c>
      <c r="AI3310" s="19" t="s">
        <v>668</v>
      </c>
      <c r="AJ3310" s="19" t="s">
        <v>668</v>
      </c>
    </row>
    <row r="3311" spans="1:36" ht="14.25" customHeight="1" x14ac:dyDescent="0.25">
      <c r="A3311" s="10" t="s">
        <v>6644</v>
      </c>
      <c r="B3311" s="10" t="s">
        <v>6042</v>
      </c>
      <c r="C3311" s="10" t="s">
        <v>6043</v>
      </c>
      <c r="D3311" s="10" t="s">
        <v>668</v>
      </c>
      <c r="E3311" s="33">
        <v>48001</v>
      </c>
      <c r="F3311" s="10" t="s">
        <v>6599</v>
      </c>
      <c r="G3311" s="10" t="s">
        <v>3117</v>
      </c>
      <c r="H3311" s="10" t="s">
        <v>6044</v>
      </c>
      <c r="I3311" s="33" t="s">
        <v>6477</v>
      </c>
      <c r="J3311" s="62" t="s">
        <v>6045</v>
      </c>
      <c r="K3311" s="62" t="s">
        <v>6623</v>
      </c>
      <c r="L3311" s="62" t="s">
        <v>6073</v>
      </c>
      <c r="M3311" s="62">
        <v>12</v>
      </c>
      <c r="N3311" s="10" t="s">
        <v>6568</v>
      </c>
      <c r="O3311" s="62" t="s">
        <v>6610</v>
      </c>
      <c r="P3311" s="62" t="s">
        <v>668</v>
      </c>
      <c r="Q3311" s="19">
        <v>22.800935123999999</v>
      </c>
      <c r="R3311" s="19">
        <v>3.8871035316999998</v>
      </c>
      <c r="S3311" s="19">
        <v>26.688038655</v>
      </c>
      <c r="T3311" s="10" t="s">
        <v>6628</v>
      </c>
      <c r="U3311" s="10" t="s">
        <v>668</v>
      </c>
      <c r="V3311" s="10" t="s">
        <v>668</v>
      </c>
      <c r="W3311" s="10" t="s">
        <v>668</v>
      </c>
      <c r="X3311" s="10" t="s">
        <v>668</v>
      </c>
      <c r="Y3311" s="10" t="s">
        <v>668</v>
      </c>
      <c r="Z3311" s="10" t="s">
        <v>668</v>
      </c>
      <c r="AA3311" s="10">
        <v>5</v>
      </c>
      <c r="AB3311" s="10" t="s">
        <v>668</v>
      </c>
      <c r="AC3311" s="10" t="s">
        <v>668</v>
      </c>
      <c r="AD3311" s="10" t="s">
        <v>668</v>
      </c>
      <c r="AE3311" s="10" t="s">
        <v>668</v>
      </c>
      <c r="AF3311" s="10" t="s">
        <v>668</v>
      </c>
      <c r="AG3311" s="10" t="s">
        <v>668</v>
      </c>
      <c r="AH3311" s="10" t="s">
        <v>668</v>
      </c>
      <c r="AI3311" s="10" t="s">
        <v>668</v>
      </c>
      <c r="AJ3311" s="10" t="s">
        <v>668</v>
      </c>
    </row>
    <row r="3312" spans="1:36" ht="14.25" customHeight="1" x14ac:dyDescent="0.25">
      <c r="A3312" s="10" t="s">
        <v>6645</v>
      </c>
      <c r="B3312" s="10" t="s">
        <v>6042</v>
      </c>
      <c r="C3312" s="10" t="s">
        <v>6043</v>
      </c>
      <c r="D3312" s="10" t="s">
        <v>668</v>
      </c>
      <c r="E3312" s="33">
        <v>48001</v>
      </c>
      <c r="F3312" s="10" t="s">
        <v>6600</v>
      </c>
      <c r="G3312" s="10" t="s">
        <v>3117</v>
      </c>
      <c r="H3312" s="10" t="s">
        <v>6044</v>
      </c>
      <c r="I3312" s="33" t="s">
        <v>6477</v>
      </c>
      <c r="J3312" s="62" t="s">
        <v>6045</v>
      </c>
      <c r="K3312" s="62" t="s">
        <v>6624</v>
      </c>
      <c r="L3312" s="62" t="s">
        <v>6050</v>
      </c>
      <c r="M3312" s="62">
        <v>12</v>
      </c>
      <c r="N3312" s="10" t="s">
        <v>6568</v>
      </c>
      <c r="O3312" s="62" t="s">
        <v>6611</v>
      </c>
      <c r="P3312" s="62" t="s">
        <v>668</v>
      </c>
      <c r="Q3312" s="19">
        <v>30.944483130999998</v>
      </c>
      <c r="R3312" s="19" t="s">
        <v>668</v>
      </c>
      <c r="S3312" s="19" t="s">
        <v>668</v>
      </c>
      <c r="T3312" s="10" t="s">
        <v>6629</v>
      </c>
      <c r="U3312" s="19" t="s">
        <v>668</v>
      </c>
      <c r="V3312" s="19" t="s">
        <v>668</v>
      </c>
      <c r="W3312" s="19" t="s">
        <v>668</v>
      </c>
      <c r="X3312" s="19" t="s">
        <v>668</v>
      </c>
      <c r="Y3312" s="19" t="s">
        <v>668</v>
      </c>
      <c r="Z3312" s="19" t="s">
        <v>668</v>
      </c>
      <c r="AA3312" s="19" t="s">
        <v>668</v>
      </c>
      <c r="AB3312" s="19" t="s">
        <v>668</v>
      </c>
      <c r="AC3312" s="19" t="s">
        <v>668</v>
      </c>
      <c r="AD3312" s="19" t="s">
        <v>668</v>
      </c>
      <c r="AE3312" s="19" t="s">
        <v>668</v>
      </c>
      <c r="AF3312" s="19" t="s">
        <v>668</v>
      </c>
      <c r="AG3312" s="19" t="s">
        <v>668</v>
      </c>
      <c r="AH3312" s="19" t="s">
        <v>668</v>
      </c>
      <c r="AI3312" s="19" t="s">
        <v>668</v>
      </c>
      <c r="AJ3312" s="19" t="s">
        <v>668</v>
      </c>
    </row>
    <row r="3313" spans="1:36" ht="14.25" customHeight="1" x14ac:dyDescent="0.25">
      <c r="A3313" s="132" t="s">
        <v>6646</v>
      </c>
      <c r="B3313" s="132" t="s">
        <v>6042</v>
      </c>
      <c r="C3313" s="132" t="s">
        <v>6043</v>
      </c>
      <c r="D3313" s="132" t="s">
        <v>668</v>
      </c>
      <c r="E3313" s="133">
        <v>48001</v>
      </c>
      <c r="F3313" s="132" t="s">
        <v>6601</v>
      </c>
      <c r="G3313" s="132" t="s">
        <v>3117</v>
      </c>
      <c r="H3313" s="132" t="s">
        <v>6044</v>
      </c>
      <c r="I3313" s="133" t="s">
        <v>6477</v>
      </c>
      <c r="J3313" s="134" t="s">
        <v>6053</v>
      </c>
      <c r="K3313" s="134" t="s">
        <v>6625</v>
      </c>
      <c r="L3313" s="134" t="s">
        <v>6050</v>
      </c>
      <c r="M3313" s="134">
        <v>12</v>
      </c>
      <c r="N3313" s="132" t="s">
        <v>6568</v>
      </c>
      <c r="O3313" s="134" t="s">
        <v>6610</v>
      </c>
      <c r="P3313" s="134" t="s">
        <v>668</v>
      </c>
      <c r="Q3313" s="135">
        <v>22.800935123999999</v>
      </c>
      <c r="R3313" s="135">
        <v>8.5690355780999994</v>
      </c>
      <c r="S3313" s="135">
        <v>31.369970702</v>
      </c>
      <c r="T3313" s="132" t="s">
        <v>6628</v>
      </c>
      <c r="U3313" s="132" t="s">
        <v>7187</v>
      </c>
      <c r="V3313" s="10" t="s">
        <v>668</v>
      </c>
      <c r="W3313" s="10" t="s">
        <v>668</v>
      </c>
      <c r="X3313" s="10" t="s">
        <v>668</v>
      </c>
      <c r="Y3313" s="10" t="s">
        <v>668</v>
      </c>
      <c r="Z3313" s="10" t="s">
        <v>668</v>
      </c>
      <c r="AA3313" s="10">
        <v>2</v>
      </c>
      <c r="AB3313" s="10" t="s">
        <v>668</v>
      </c>
      <c r="AC3313" s="10" t="s">
        <v>668</v>
      </c>
      <c r="AD3313" s="10" t="s">
        <v>668</v>
      </c>
      <c r="AE3313" s="10" t="s">
        <v>668</v>
      </c>
      <c r="AF3313" s="10" t="s">
        <v>668</v>
      </c>
      <c r="AG3313" s="10" t="s">
        <v>668</v>
      </c>
      <c r="AH3313" s="10" t="s">
        <v>668</v>
      </c>
      <c r="AI3313" s="10" t="s">
        <v>668</v>
      </c>
      <c r="AJ3313" s="10" t="s">
        <v>668</v>
      </c>
    </row>
    <row r="3314" spans="1:36" ht="14.25" customHeight="1" x14ac:dyDescent="0.25">
      <c r="A3314" s="10" t="s">
        <v>6647</v>
      </c>
      <c r="B3314" s="10" t="s">
        <v>6042</v>
      </c>
      <c r="C3314" s="10" t="s">
        <v>6043</v>
      </c>
      <c r="D3314" s="10" t="s">
        <v>668</v>
      </c>
      <c r="E3314" s="33">
        <v>48001</v>
      </c>
      <c r="F3314" s="10" t="s">
        <v>6602</v>
      </c>
      <c r="G3314" s="10" t="s">
        <v>3117</v>
      </c>
      <c r="H3314" s="10" t="s">
        <v>6044</v>
      </c>
      <c r="I3314" s="33" t="s">
        <v>6477</v>
      </c>
      <c r="J3314" s="62" t="s">
        <v>6050</v>
      </c>
      <c r="K3314" s="62" t="s">
        <v>6626</v>
      </c>
      <c r="L3314" s="62" t="s">
        <v>6045</v>
      </c>
      <c r="M3314" s="62">
        <v>12</v>
      </c>
      <c r="N3314" s="10" t="s">
        <v>6568</v>
      </c>
      <c r="O3314" s="62" t="s">
        <v>6611</v>
      </c>
      <c r="P3314" s="62" t="s">
        <v>668</v>
      </c>
      <c r="Q3314" s="19">
        <v>30.944483130999998</v>
      </c>
      <c r="R3314" s="19">
        <v>-3.1126028849999998</v>
      </c>
      <c r="S3314" s="19">
        <v>27.831880246000001</v>
      </c>
      <c r="T3314" s="10" t="s">
        <v>6628</v>
      </c>
      <c r="U3314" s="19" t="s">
        <v>668</v>
      </c>
      <c r="V3314" s="19" t="s">
        <v>668</v>
      </c>
      <c r="W3314" s="19" t="s">
        <v>668</v>
      </c>
      <c r="X3314" s="19" t="s">
        <v>668</v>
      </c>
      <c r="Y3314" s="19" t="s">
        <v>668</v>
      </c>
      <c r="Z3314" s="19" t="s">
        <v>668</v>
      </c>
      <c r="AA3314" s="10">
        <v>54</v>
      </c>
      <c r="AB3314" s="19" t="s">
        <v>668</v>
      </c>
      <c r="AC3314" s="19" t="s">
        <v>668</v>
      </c>
      <c r="AD3314" s="19" t="s">
        <v>668</v>
      </c>
      <c r="AE3314" s="19" t="s">
        <v>668</v>
      </c>
      <c r="AF3314" s="19" t="s">
        <v>668</v>
      </c>
      <c r="AG3314" s="19" t="s">
        <v>668</v>
      </c>
      <c r="AH3314" s="19" t="s">
        <v>668</v>
      </c>
      <c r="AI3314" s="19" t="s">
        <v>668</v>
      </c>
      <c r="AJ3314" s="19" t="s">
        <v>668</v>
      </c>
    </row>
    <row r="3315" spans="1:36" ht="14.25" customHeight="1" x14ac:dyDescent="0.25">
      <c r="A3315" s="10" t="s">
        <v>6648</v>
      </c>
      <c r="B3315" s="10" t="s">
        <v>6042</v>
      </c>
      <c r="C3315" s="10" t="s">
        <v>6043</v>
      </c>
      <c r="D3315" s="10" t="s">
        <v>668</v>
      </c>
      <c r="E3315" s="33">
        <v>48001</v>
      </c>
      <c r="F3315" s="10" t="s">
        <v>6603</v>
      </c>
      <c r="G3315" s="10" t="s">
        <v>3117</v>
      </c>
      <c r="H3315" s="10" t="s">
        <v>6044</v>
      </c>
      <c r="I3315" s="33" t="s">
        <v>6477</v>
      </c>
      <c r="J3315" s="62" t="s">
        <v>6073</v>
      </c>
      <c r="K3315" s="62" t="s">
        <v>6627</v>
      </c>
      <c r="L3315" s="62" t="s">
        <v>6076</v>
      </c>
      <c r="M3315" s="62">
        <v>12</v>
      </c>
      <c r="N3315" s="10" t="s">
        <v>6568</v>
      </c>
      <c r="O3315" s="62">
        <v>462</v>
      </c>
      <c r="P3315" s="62" t="s">
        <v>668</v>
      </c>
      <c r="Q3315" s="19">
        <v>23.578009167000001</v>
      </c>
      <c r="R3315" s="19" t="s">
        <v>668</v>
      </c>
      <c r="S3315" s="19" t="s">
        <v>668</v>
      </c>
      <c r="T3315" s="10" t="s">
        <v>6629</v>
      </c>
      <c r="U3315" s="19" t="s">
        <v>668</v>
      </c>
      <c r="V3315" s="19" t="s">
        <v>668</v>
      </c>
      <c r="W3315" s="19" t="s">
        <v>668</v>
      </c>
      <c r="X3315" s="19" t="s">
        <v>668</v>
      </c>
      <c r="Y3315" s="19" t="s">
        <v>668</v>
      </c>
      <c r="Z3315" s="19" t="s">
        <v>668</v>
      </c>
      <c r="AA3315" s="19" t="s">
        <v>668</v>
      </c>
      <c r="AB3315" s="19" t="s">
        <v>668</v>
      </c>
      <c r="AC3315" s="19" t="s">
        <v>668</v>
      </c>
      <c r="AD3315" s="19" t="s">
        <v>668</v>
      </c>
      <c r="AE3315" s="19" t="s">
        <v>668</v>
      </c>
      <c r="AF3315" s="19" t="s">
        <v>668</v>
      </c>
      <c r="AG3315" s="19" t="s">
        <v>668</v>
      </c>
      <c r="AH3315" s="19" t="s">
        <v>668</v>
      </c>
      <c r="AI3315" s="19" t="s">
        <v>668</v>
      </c>
      <c r="AJ3315" s="19" t="s">
        <v>668</v>
      </c>
    </row>
    <row r="3316" spans="1:36" ht="14.25" customHeight="1" x14ac:dyDescent="0.3">
      <c r="A3316" s="111" t="s">
        <v>2956</v>
      </c>
      <c r="B3316" s="10" t="s">
        <v>6012</v>
      </c>
      <c r="C3316" s="10" t="s">
        <v>6013</v>
      </c>
      <c r="D3316" s="10" t="s">
        <v>668</v>
      </c>
      <c r="E3316" s="33">
        <v>40001</v>
      </c>
      <c r="F3316" s="82" t="s">
        <v>668</v>
      </c>
      <c r="G3316" s="7" t="s">
        <v>3117</v>
      </c>
      <c r="H3316" s="10" t="s">
        <v>6014</v>
      </c>
      <c r="I3316" s="82" t="s">
        <v>5912</v>
      </c>
      <c r="J3316" s="82">
        <v>2</v>
      </c>
      <c r="K3316" s="82">
        <v>100</v>
      </c>
      <c r="L3316" s="82">
        <v>5</v>
      </c>
      <c r="M3316" s="82">
        <v>2</v>
      </c>
      <c r="N3316" s="82" t="s">
        <v>5853</v>
      </c>
      <c r="O3316" s="82">
        <v>56</v>
      </c>
      <c r="P3316" s="62" t="s">
        <v>5757</v>
      </c>
      <c r="Q3316" s="83">
        <v>20.500123425999998</v>
      </c>
      <c r="R3316" s="83">
        <v>14.087172067999999</v>
      </c>
      <c r="S3316" s="83">
        <v>34.587295494000003</v>
      </c>
      <c r="T3316" s="85" t="s">
        <v>5942</v>
      </c>
      <c r="U3316" s="82" t="s">
        <v>5943</v>
      </c>
      <c r="V3316" s="82" t="s">
        <v>668</v>
      </c>
      <c r="W3316" s="82" t="s">
        <v>668</v>
      </c>
      <c r="X3316" s="19" t="s">
        <v>668</v>
      </c>
      <c r="Y3316" s="82" t="s">
        <v>668</v>
      </c>
      <c r="Z3316" s="19" t="s">
        <v>668</v>
      </c>
      <c r="AA3316" s="82">
        <v>2</v>
      </c>
      <c r="AB3316" s="19" t="s">
        <v>668</v>
      </c>
      <c r="AC3316" s="19" t="s">
        <v>668</v>
      </c>
      <c r="AD3316" s="19" t="s">
        <v>668</v>
      </c>
      <c r="AE3316" s="19" t="s">
        <v>668</v>
      </c>
      <c r="AF3316" s="19" t="s">
        <v>668</v>
      </c>
      <c r="AG3316" s="19" t="s">
        <v>668</v>
      </c>
      <c r="AH3316" s="19" t="s">
        <v>668</v>
      </c>
      <c r="AI3316" s="19" t="s">
        <v>668</v>
      </c>
      <c r="AJ3316" s="19" t="s">
        <v>668</v>
      </c>
    </row>
    <row r="3317" spans="1:36" ht="14.25" customHeight="1" x14ac:dyDescent="0.3">
      <c r="A3317" s="111" t="s">
        <v>2956</v>
      </c>
      <c r="B3317" s="10" t="s">
        <v>6012</v>
      </c>
      <c r="C3317" s="10" t="s">
        <v>6013</v>
      </c>
      <c r="D3317" s="10" t="s">
        <v>668</v>
      </c>
      <c r="E3317" s="33">
        <v>40001</v>
      </c>
      <c r="F3317" s="82" t="s">
        <v>668</v>
      </c>
      <c r="G3317" s="7" t="s">
        <v>3117</v>
      </c>
      <c r="H3317" s="10" t="s">
        <v>6014</v>
      </c>
      <c r="I3317" s="82" t="s">
        <v>5912</v>
      </c>
      <c r="J3317" s="82">
        <v>3</v>
      </c>
      <c r="K3317" s="82">
        <v>146</v>
      </c>
      <c r="L3317" s="82">
        <v>5</v>
      </c>
      <c r="M3317" s="82">
        <v>1</v>
      </c>
      <c r="N3317" s="82" t="s">
        <v>5850</v>
      </c>
      <c r="O3317" s="82">
        <v>26</v>
      </c>
      <c r="P3317" s="62" t="s">
        <v>5757</v>
      </c>
      <c r="Q3317" s="83">
        <v>0.70880872849999998</v>
      </c>
      <c r="R3317" s="83">
        <v>7.5192276235</v>
      </c>
      <c r="S3317" s="83">
        <v>8.2280363520000002</v>
      </c>
      <c r="T3317" s="85" t="s">
        <v>5907</v>
      </c>
      <c r="U3317" s="82" t="s">
        <v>2515</v>
      </c>
      <c r="V3317" s="82" t="s">
        <v>5955</v>
      </c>
      <c r="W3317" s="82" t="s">
        <v>5928</v>
      </c>
      <c r="X3317" s="19" t="s">
        <v>668</v>
      </c>
      <c r="Y3317" s="82" t="s">
        <v>668</v>
      </c>
      <c r="Z3317" s="19" t="s">
        <v>668</v>
      </c>
      <c r="AA3317" s="82">
        <v>3</v>
      </c>
      <c r="AB3317" s="19" t="s">
        <v>668</v>
      </c>
      <c r="AC3317" s="19" t="s">
        <v>668</v>
      </c>
      <c r="AD3317" s="19" t="s">
        <v>668</v>
      </c>
      <c r="AE3317" s="19" t="s">
        <v>668</v>
      </c>
      <c r="AF3317" s="19" t="s">
        <v>668</v>
      </c>
      <c r="AG3317" s="19" t="s">
        <v>668</v>
      </c>
      <c r="AH3317" s="19" t="s">
        <v>668</v>
      </c>
      <c r="AI3317" s="19" t="s">
        <v>668</v>
      </c>
      <c r="AJ3317" s="19" t="s">
        <v>668</v>
      </c>
    </row>
    <row r="3318" spans="1:36" ht="14.25" customHeight="1" x14ac:dyDescent="0.3">
      <c r="A3318" s="111" t="s">
        <v>2956</v>
      </c>
      <c r="B3318" s="10" t="s">
        <v>6012</v>
      </c>
      <c r="C3318" s="10" t="s">
        <v>6013</v>
      </c>
      <c r="D3318" s="10" t="s">
        <v>668</v>
      </c>
      <c r="E3318" s="33">
        <v>40001</v>
      </c>
      <c r="F3318" s="82" t="s">
        <v>668</v>
      </c>
      <c r="G3318" s="7" t="s">
        <v>3117</v>
      </c>
      <c r="H3318" s="10" t="s">
        <v>6014</v>
      </c>
      <c r="I3318" s="82" t="s">
        <v>5912</v>
      </c>
      <c r="J3318" s="82">
        <v>6</v>
      </c>
      <c r="K3318" s="82">
        <v>287</v>
      </c>
      <c r="L3318" s="82">
        <v>1</v>
      </c>
      <c r="M3318" s="82">
        <v>2</v>
      </c>
      <c r="N3318" s="82" t="s">
        <v>5853</v>
      </c>
      <c r="O3318" s="82">
        <v>58</v>
      </c>
      <c r="P3318" s="62" t="s">
        <v>668</v>
      </c>
      <c r="Q3318" s="83">
        <v>8.1846574752999999</v>
      </c>
      <c r="R3318" s="83">
        <v>6.0317468812000001</v>
      </c>
      <c r="S3318" s="83">
        <v>14.216404357</v>
      </c>
      <c r="T3318" s="85" t="s">
        <v>5986</v>
      </c>
      <c r="U3318" s="82" t="s">
        <v>5984</v>
      </c>
      <c r="V3318" s="82" t="s">
        <v>668</v>
      </c>
      <c r="W3318" s="82" t="s">
        <v>668</v>
      </c>
      <c r="X3318" s="19" t="s">
        <v>668</v>
      </c>
      <c r="Y3318" s="82" t="s">
        <v>668</v>
      </c>
      <c r="Z3318" s="19" t="s">
        <v>668</v>
      </c>
      <c r="AA3318" s="82" t="s">
        <v>668</v>
      </c>
      <c r="AB3318" s="19" t="s">
        <v>668</v>
      </c>
      <c r="AC3318" s="19" t="s">
        <v>668</v>
      </c>
      <c r="AD3318" s="19" t="s">
        <v>668</v>
      </c>
      <c r="AE3318" s="19" t="s">
        <v>668</v>
      </c>
      <c r="AF3318" s="19" t="s">
        <v>668</v>
      </c>
      <c r="AG3318" s="19" t="s">
        <v>668</v>
      </c>
      <c r="AH3318" s="19" t="s">
        <v>668</v>
      </c>
      <c r="AI3318" s="19" t="s">
        <v>668</v>
      </c>
      <c r="AJ3318" s="19" t="s">
        <v>668</v>
      </c>
    </row>
    <row r="3319" spans="1:36" ht="14.25" customHeight="1" x14ac:dyDescent="0.3">
      <c r="A3319" s="111" t="s">
        <v>2956</v>
      </c>
      <c r="B3319" s="10" t="s">
        <v>6012</v>
      </c>
      <c r="C3319" s="10" t="s">
        <v>6013</v>
      </c>
      <c r="D3319" s="10" t="s">
        <v>668</v>
      </c>
      <c r="E3319" s="33">
        <v>40001</v>
      </c>
      <c r="F3319" s="82" t="s">
        <v>668</v>
      </c>
      <c r="G3319" s="7" t="s">
        <v>3117</v>
      </c>
      <c r="H3319" s="10" t="s">
        <v>6014</v>
      </c>
      <c r="I3319" s="82" t="s">
        <v>5912</v>
      </c>
      <c r="J3319" s="82">
        <v>6</v>
      </c>
      <c r="K3319" s="82">
        <v>321</v>
      </c>
      <c r="L3319" s="82">
        <v>3</v>
      </c>
      <c r="M3319" s="82">
        <v>1</v>
      </c>
      <c r="N3319" s="82" t="s">
        <v>5850</v>
      </c>
      <c r="O3319" s="82">
        <v>30</v>
      </c>
      <c r="P3319" s="62" t="s">
        <v>668</v>
      </c>
      <c r="Q3319" s="83">
        <v>9.9951360967999996</v>
      </c>
      <c r="R3319" s="83">
        <v>-5.9461266889999997</v>
      </c>
      <c r="S3319" s="83">
        <v>4.0490094080999999</v>
      </c>
      <c r="T3319" s="85" t="s">
        <v>1198</v>
      </c>
      <c r="U3319" s="82" t="s">
        <v>5933</v>
      </c>
      <c r="V3319" s="82" t="s">
        <v>5927</v>
      </c>
      <c r="W3319" s="82" t="s">
        <v>603</v>
      </c>
      <c r="X3319" s="19" t="s">
        <v>668</v>
      </c>
      <c r="Y3319" s="82" t="s">
        <v>668</v>
      </c>
      <c r="Z3319" s="19" t="s">
        <v>668</v>
      </c>
      <c r="AA3319" s="82" t="s">
        <v>668</v>
      </c>
      <c r="AB3319" s="19" t="s">
        <v>668</v>
      </c>
      <c r="AC3319" s="19" t="s">
        <v>668</v>
      </c>
      <c r="AD3319" s="19" t="s">
        <v>668</v>
      </c>
      <c r="AE3319" s="19" t="s">
        <v>668</v>
      </c>
      <c r="AF3319" s="19" t="s">
        <v>668</v>
      </c>
      <c r="AG3319" s="19" t="s">
        <v>668</v>
      </c>
      <c r="AH3319" s="19" t="s">
        <v>668</v>
      </c>
      <c r="AI3319" s="19" t="s">
        <v>668</v>
      </c>
      <c r="AJ3319" s="19" t="s">
        <v>668</v>
      </c>
    </row>
    <row r="3320" spans="1:36" ht="14.25" customHeight="1" x14ac:dyDescent="0.3">
      <c r="A3320" s="111" t="s">
        <v>2956</v>
      </c>
      <c r="B3320" s="10" t="s">
        <v>6012</v>
      </c>
      <c r="C3320" s="10" t="s">
        <v>6013</v>
      </c>
      <c r="D3320" s="10" t="s">
        <v>668</v>
      </c>
      <c r="E3320" s="33">
        <v>40001</v>
      </c>
      <c r="F3320" s="82" t="s">
        <v>668</v>
      </c>
      <c r="G3320" s="7" t="s">
        <v>3117</v>
      </c>
      <c r="H3320" s="10" t="s">
        <v>6014</v>
      </c>
      <c r="I3320" s="82" t="s">
        <v>5912</v>
      </c>
      <c r="J3320" s="82">
        <v>7</v>
      </c>
      <c r="K3320" s="82">
        <v>353</v>
      </c>
      <c r="L3320" s="82">
        <v>2</v>
      </c>
      <c r="M3320" s="82">
        <v>2</v>
      </c>
      <c r="N3320" s="82" t="s">
        <v>5853</v>
      </c>
      <c r="O3320" s="82">
        <v>53</v>
      </c>
      <c r="P3320" s="62" t="s">
        <v>668</v>
      </c>
      <c r="Q3320" s="83">
        <v>3.2725314675999999</v>
      </c>
      <c r="R3320" s="83">
        <v>13.445208393</v>
      </c>
      <c r="S3320" s="83">
        <v>16.717739859999998</v>
      </c>
      <c r="T3320" s="85" t="s">
        <v>5867</v>
      </c>
      <c r="U3320" s="82" t="s">
        <v>2515</v>
      </c>
      <c r="V3320" s="82" t="s">
        <v>6002</v>
      </c>
      <c r="W3320" s="82" t="s">
        <v>6000</v>
      </c>
      <c r="X3320" s="19" t="s">
        <v>668</v>
      </c>
      <c r="Y3320" s="82" t="s">
        <v>668</v>
      </c>
      <c r="Z3320" s="19" t="s">
        <v>668</v>
      </c>
      <c r="AA3320" s="82" t="s">
        <v>668</v>
      </c>
      <c r="AB3320" s="19" t="s">
        <v>668</v>
      </c>
      <c r="AC3320" s="19" t="s">
        <v>668</v>
      </c>
      <c r="AD3320" s="19" t="s">
        <v>668</v>
      </c>
      <c r="AE3320" s="19" t="s">
        <v>668</v>
      </c>
      <c r="AF3320" s="19" t="s">
        <v>668</v>
      </c>
      <c r="AG3320" s="19" t="s">
        <v>668</v>
      </c>
      <c r="AH3320" s="19" t="s">
        <v>668</v>
      </c>
      <c r="AI3320" s="19" t="s">
        <v>668</v>
      </c>
      <c r="AJ3320" s="19" t="s">
        <v>668</v>
      </c>
    </row>
    <row r="3321" spans="1:36" ht="14.25" customHeight="1" x14ac:dyDescent="0.3">
      <c r="A3321" s="111" t="s">
        <v>2956</v>
      </c>
      <c r="B3321" s="10" t="s">
        <v>6012</v>
      </c>
      <c r="C3321" s="10" t="s">
        <v>6013</v>
      </c>
      <c r="D3321" s="10" t="s">
        <v>668</v>
      </c>
      <c r="E3321" s="33">
        <v>40001</v>
      </c>
      <c r="F3321" s="82" t="s">
        <v>668</v>
      </c>
      <c r="G3321" s="7" t="s">
        <v>3117</v>
      </c>
      <c r="H3321" s="10" t="s">
        <v>6014</v>
      </c>
      <c r="I3321" s="82" t="s">
        <v>5912</v>
      </c>
      <c r="J3321" s="82">
        <v>7</v>
      </c>
      <c r="K3321" s="82">
        <v>355</v>
      </c>
      <c r="L3321" s="82">
        <v>5</v>
      </c>
      <c r="M3321" s="82">
        <v>2</v>
      </c>
      <c r="N3321" s="82" t="s">
        <v>5853</v>
      </c>
      <c r="O3321" s="82">
        <v>51</v>
      </c>
      <c r="P3321" s="62" t="s">
        <v>668</v>
      </c>
      <c r="Q3321" s="83">
        <v>6.1306417719999997</v>
      </c>
      <c r="R3321" s="83">
        <v>20.508539438</v>
      </c>
      <c r="S3321" s="83">
        <v>26.63918121</v>
      </c>
      <c r="T3321" s="85" t="s">
        <v>5907</v>
      </c>
      <c r="U3321" s="82" t="s">
        <v>2515</v>
      </c>
      <c r="V3321" s="82" t="s">
        <v>5930</v>
      </c>
      <c r="W3321" s="82" t="s">
        <v>6003</v>
      </c>
      <c r="X3321" s="19" t="s">
        <v>668</v>
      </c>
      <c r="Y3321" s="82" t="s">
        <v>668</v>
      </c>
      <c r="Z3321" s="19" t="s">
        <v>668</v>
      </c>
      <c r="AA3321" s="82" t="s">
        <v>668</v>
      </c>
      <c r="AB3321" s="19" t="s">
        <v>668</v>
      </c>
      <c r="AC3321" s="19" t="s">
        <v>668</v>
      </c>
      <c r="AD3321" s="19" t="s">
        <v>668</v>
      </c>
      <c r="AE3321" s="19" t="s">
        <v>668</v>
      </c>
      <c r="AF3321" s="19" t="s">
        <v>668</v>
      </c>
      <c r="AG3321" s="19" t="s">
        <v>668</v>
      </c>
      <c r="AH3321" s="19" t="s">
        <v>668</v>
      </c>
      <c r="AI3321" s="19" t="s">
        <v>668</v>
      </c>
      <c r="AJ3321" s="19" t="s">
        <v>668</v>
      </c>
    </row>
    <row r="3322" spans="1:36" ht="14.25" customHeight="1" x14ac:dyDescent="0.3">
      <c r="A3322" s="111" t="s">
        <v>2956</v>
      </c>
      <c r="B3322" s="10" t="s">
        <v>6012</v>
      </c>
      <c r="C3322" s="10" t="s">
        <v>6013</v>
      </c>
      <c r="D3322" s="10" t="s">
        <v>668</v>
      </c>
      <c r="E3322" s="33">
        <v>40001</v>
      </c>
      <c r="F3322" s="82" t="s">
        <v>668</v>
      </c>
      <c r="G3322" s="7" t="s">
        <v>3117</v>
      </c>
      <c r="H3322" s="10" t="s">
        <v>6014</v>
      </c>
      <c r="I3322" s="82" t="s">
        <v>5912</v>
      </c>
      <c r="J3322" s="82">
        <v>7</v>
      </c>
      <c r="K3322" s="82">
        <v>358</v>
      </c>
      <c r="L3322" s="82">
        <v>1</v>
      </c>
      <c r="M3322" s="82">
        <v>3</v>
      </c>
      <c r="N3322" s="82" t="s">
        <v>5847</v>
      </c>
      <c r="O3322" s="82">
        <v>88</v>
      </c>
      <c r="P3322" s="62" t="s">
        <v>668</v>
      </c>
      <c r="Q3322" s="83">
        <v>2.5852520814000002</v>
      </c>
      <c r="R3322" s="83">
        <v>3.654205014</v>
      </c>
      <c r="S3322" s="83">
        <v>6.2394570952999997</v>
      </c>
      <c r="T3322" s="85" t="s">
        <v>5851</v>
      </c>
      <c r="U3322" s="82" t="s">
        <v>6004</v>
      </c>
      <c r="V3322" s="82" t="s">
        <v>668</v>
      </c>
      <c r="W3322" s="82" t="s">
        <v>668</v>
      </c>
      <c r="X3322" s="19" t="s">
        <v>668</v>
      </c>
      <c r="Y3322" s="82" t="s">
        <v>668</v>
      </c>
      <c r="Z3322" s="19" t="s">
        <v>668</v>
      </c>
      <c r="AA3322" s="82" t="s">
        <v>668</v>
      </c>
      <c r="AB3322" s="19" t="s">
        <v>668</v>
      </c>
      <c r="AC3322" s="19" t="s">
        <v>668</v>
      </c>
      <c r="AD3322" s="19" t="s">
        <v>668</v>
      </c>
      <c r="AE3322" s="19" t="s">
        <v>668</v>
      </c>
      <c r="AF3322" s="19" t="s">
        <v>668</v>
      </c>
      <c r="AG3322" s="19" t="s">
        <v>668</v>
      </c>
      <c r="AH3322" s="19" t="s">
        <v>668</v>
      </c>
      <c r="AI3322" s="19" t="s">
        <v>668</v>
      </c>
      <c r="AJ3322" s="19" t="s">
        <v>668</v>
      </c>
    </row>
    <row r="3323" spans="1:36" ht="14.25" customHeight="1" x14ac:dyDescent="0.3">
      <c r="A3323" s="111" t="s">
        <v>6011</v>
      </c>
      <c r="B3323" s="10" t="s">
        <v>6012</v>
      </c>
      <c r="C3323" s="10" t="s">
        <v>6013</v>
      </c>
      <c r="D3323" s="10" t="s">
        <v>668</v>
      </c>
      <c r="E3323" s="33">
        <v>40001</v>
      </c>
      <c r="F3323" s="82" t="s">
        <v>668</v>
      </c>
      <c r="G3323" s="7" t="s">
        <v>3117</v>
      </c>
      <c r="H3323" s="10" t="s">
        <v>6014</v>
      </c>
      <c r="I3323" s="82" t="s">
        <v>5912</v>
      </c>
      <c r="J3323" s="82">
        <v>7</v>
      </c>
      <c r="K3323" s="82">
        <v>381</v>
      </c>
      <c r="L3323" s="82">
        <v>1</v>
      </c>
      <c r="M3323" s="82">
        <v>1</v>
      </c>
      <c r="N3323" s="82" t="s">
        <v>5850</v>
      </c>
      <c r="O3323" s="82">
        <v>25</v>
      </c>
      <c r="P3323" s="62" t="s">
        <v>668</v>
      </c>
      <c r="Q3323" s="83">
        <v>6.6003643650999999</v>
      </c>
      <c r="R3323" s="83">
        <v>1.8698728723</v>
      </c>
      <c r="S3323" s="83">
        <v>8.4702372373999992</v>
      </c>
      <c r="T3323" s="85" t="s">
        <v>6008</v>
      </c>
      <c r="U3323" s="82" t="s">
        <v>5933</v>
      </c>
      <c r="V3323" s="82" t="s">
        <v>6009</v>
      </c>
      <c r="W3323" s="82" t="s">
        <v>6010</v>
      </c>
      <c r="X3323" s="19" t="s">
        <v>668</v>
      </c>
      <c r="Y3323" s="82" t="s">
        <v>668</v>
      </c>
      <c r="Z3323" s="19" t="s">
        <v>668</v>
      </c>
      <c r="AA3323" s="82" t="s">
        <v>668</v>
      </c>
      <c r="AB3323" s="19" t="s">
        <v>668</v>
      </c>
      <c r="AC3323" s="19" t="s">
        <v>668</v>
      </c>
      <c r="AD3323" s="19" t="s">
        <v>668</v>
      </c>
      <c r="AE3323" s="19" t="s">
        <v>668</v>
      </c>
      <c r="AF3323" s="19" t="s">
        <v>668</v>
      </c>
      <c r="AG3323" s="19" t="s">
        <v>668</v>
      </c>
      <c r="AH3323" s="19" t="s">
        <v>668</v>
      </c>
      <c r="AI3323" s="19" t="s">
        <v>668</v>
      </c>
      <c r="AJ3323" s="19" t="s">
        <v>668</v>
      </c>
    </row>
    <row r="3324" spans="1:36" ht="14.25" customHeight="1" x14ac:dyDescent="0.3">
      <c r="A3324" s="111" t="s">
        <v>5973</v>
      </c>
      <c r="B3324" s="10" t="s">
        <v>6012</v>
      </c>
      <c r="C3324" s="10" t="s">
        <v>6013</v>
      </c>
      <c r="D3324" s="10" t="s">
        <v>668</v>
      </c>
      <c r="E3324" s="33">
        <v>40001</v>
      </c>
      <c r="F3324" s="82" t="s">
        <v>668</v>
      </c>
      <c r="G3324" s="7" t="s">
        <v>3117</v>
      </c>
      <c r="H3324" s="10" t="s">
        <v>6014</v>
      </c>
      <c r="I3324" s="82" t="s">
        <v>5912</v>
      </c>
      <c r="J3324" s="82">
        <v>4</v>
      </c>
      <c r="K3324" s="82">
        <v>207</v>
      </c>
      <c r="L3324" s="82">
        <v>5</v>
      </c>
      <c r="M3324" s="82">
        <v>2</v>
      </c>
      <c r="N3324" s="82" t="s">
        <v>5853</v>
      </c>
      <c r="O3324" s="82">
        <v>52</v>
      </c>
      <c r="P3324" s="62" t="s">
        <v>5757</v>
      </c>
      <c r="Q3324" s="83">
        <v>16.657409029</v>
      </c>
      <c r="R3324" s="83">
        <v>6.4312892927999998</v>
      </c>
      <c r="S3324" s="83">
        <v>23.088698321999999</v>
      </c>
      <c r="T3324" s="85" t="s">
        <v>5907</v>
      </c>
      <c r="U3324" s="82" t="s">
        <v>5972</v>
      </c>
      <c r="V3324" s="82" t="s">
        <v>668</v>
      </c>
      <c r="W3324" s="82" t="s">
        <v>668</v>
      </c>
      <c r="X3324" s="19" t="s">
        <v>668</v>
      </c>
      <c r="Y3324" s="82" t="s">
        <v>668</v>
      </c>
      <c r="Z3324" s="19" t="s">
        <v>668</v>
      </c>
      <c r="AA3324" s="82">
        <v>3</v>
      </c>
      <c r="AB3324" s="19" t="s">
        <v>668</v>
      </c>
      <c r="AC3324" s="19" t="s">
        <v>668</v>
      </c>
      <c r="AD3324" s="19" t="s">
        <v>668</v>
      </c>
      <c r="AE3324" s="19" t="s">
        <v>668</v>
      </c>
      <c r="AF3324" s="19" t="s">
        <v>668</v>
      </c>
      <c r="AG3324" s="19" t="s">
        <v>668</v>
      </c>
      <c r="AH3324" s="19" t="s">
        <v>668</v>
      </c>
      <c r="AI3324" s="19" t="s">
        <v>668</v>
      </c>
      <c r="AJ3324" s="19" t="s">
        <v>668</v>
      </c>
    </row>
    <row r="3325" spans="1:36" ht="14.25" customHeight="1" x14ac:dyDescent="0.3">
      <c r="A3325" s="111" t="s">
        <v>5973</v>
      </c>
      <c r="B3325" s="10" t="s">
        <v>6012</v>
      </c>
      <c r="C3325" s="10" t="s">
        <v>6013</v>
      </c>
      <c r="D3325" s="10" t="s">
        <v>668</v>
      </c>
      <c r="E3325" s="33">
        <v>40001</v>
      </c>
      <c r="F3325" s="82" t="s">
        <v>668</v>
      </c>
      <c r="G3325" s="7" t="s">
        <v>3117</v>
      </c>
      <c r="H3325" s="10" t="s">
        <v>6014</v>
      </c>
      <c r="I3325" s="82" t="s">
        <v>5912</v>
      </c>
      <c r="J3325" s="82">
        <v>6</v>
      </c>
      <c r="K3325" s="82">
        <v>285</v>
      </c>
      <c r="L3325" s="82">
        <v>2</v>
      </c>
      <c r="M3325" s="82">
        <v>2</v>
      </c>
      <c r="N3325" s="82" t="s">
        <v>5853</v>
      </c>
      <c r="O3325" s="82">
        <v>52</v>
      </c>
      <c r="P3325" s="62" t="s">
        <v>668</v>
      </c>
      <c r="Q3325" s="83">
        <v>8.9497850076999992</v>
      </c>
      <c r="R3325" s="83">
        <v>16.657409029</v>
      </c>
      <c r="S3325" s="83">
        <v>25.607194036999999</v>
      </c>
      <c r="T3325" s="85" t="s">
        <v>5907</v>
      </c>
      <c r="U3325" s="82" t="s">
        <v>5984</v>
      </c>
      <c r="V3325" s="82" t="s">
        <v>668</v>
      </c>
      <c r="W3325" s="82" t="s">
        <v>668</v>
      </c>
      <c r="X3325" s="19" t="s">
        <v>668</v>
      </c>
      <c r="Y3325" s="82" t="s">
        <v>668</v>
      </c>
      <c r="Z3325" s="19" t="s">
        <v>668</v>
      </c>
      <c r="AA3325" s="82" t="s">
        <v>668</v>
      </c>
      <c r="AB3325" s="19" t="s">
        <v>668</v>
      </c>
      <c r="AC3325" s="19" t="s">
        <v>668</v>
      </c>
      <c r="AD3325" s="19" t="s">
        <v>668</v>
      </c>
      <c r="AE3325" s="19" t="s">
        <v>668</v>
      </c>
      <c r="AF3325" s="19" t="s">
        <v>668</v>
      </c>
      <c r="AG3325" s="19" t="s">
        <v>668</v>
      </c>
      <c r="AH3325" s="19" t="s">
        <v>668</v>
      </c>
      <c r="AI3325" s="19" t="s">
        <v>668</v>
      </c>
      <c r="AJ3325" s="19" t="s">
        <v>668</v>
      </c>
    </row>
    <row r="3326" spans="1:36" ht="14.25" customHeight="1" x14ac:dyDescent="0.25">
      <c r="A3326" s="11"/>
      <c r="B3326" s="8" t="s">
        <v>1583</v>
      </c>
      <c r="C3326" s="8" t="s">
        <v>5593</v>
      </c>
      <c r="D3326" s="10" t="s">
        <v>668</v>
      </c>
      <c r="E3326" s="33">
        <v>20001</v>
      </c>
      <c r="F3326" s="10" t="s">
        <v>668</v>
      </c>
      <c r="G3326" s="8" t="s">
        <v>2637</v>
      </c>
      <c r="H3326" s="8" t="s">
        <v>966</v>
      </c>
      <c r="I3326" s="11" t="s">
        <v>98</v>
      </c>
      <c r="J3326" s="64">
        <v>4</v>
      </c>
      <c r="K3326" s="64" t="s">
        <v>668</v>
      </c>
      <c r="L3326" s="64">
        <v>5</v>
      </c>
      <c r="M3326" s="64">
        <v>1</v>
      </c>
      <c r="N3326" s="8" t="s">
        <v>6235</v>
      </c>
      <c r="O3326" s="64">
        <v>5</v>
      </c>
      <c r="P3326" s="62" t="s">
        <v>5757</v>
      </c>
      <c r="Q3326" s="20" t="s">
        <v>668</v>
      </c>
      <c r="R3326" s="20" t="s">
        <v>668</v>
      </c>
      <c r="S3326" s="20" t="s">
        <v>668</v>
      </c>
      <c r="T3326" s="54" t="s">
        <v>668</v>
      </c>
      <c r="U3326" s="54" t="s">
        <v>668</v>
      </c>
      <c r="V3326" s="58" t="s">
        <v>668</v>
      </c>
      <c r="W3326" s="58" t="s">
        <v>668</v>
      </c>
      <c r="X3326" s="58" t="s">
        <v>668</v>
      </c>
      <c r="Y3326" s="20" t="s">
        <v>668</v>
      </c>
      <c r="Z3326" s="20" t="s">
        <v>668</v>
      </c>
      <c r="AA3326" s="20"/>
      <c r="AB3326" s="10" t="s">
        <v>668</v>
      </c>
      <c r="AC3326" s="10" t="s">
        <v>668</v>
      </c>
      <c r="AD3326" s="10" t="s">
        <v>668</v>
      </c>
      <c r="AE3326" s="10" t="s">
        <v>668</v>
      </c>
      <c r="AF3326" s="10" t="s">
        <v>668</v>
      </c>
      <c r="AG3326" s="19" t="s">
        <v>668</v>
      </c>
      <c r="AH3326" s="19" t="s">
        <v>668</v>
      </c>
      <c r="AI3326" s="19" t="s">
        <v>668</v>
      </c>
      <c r="AJ3326" s="19" t="s">
        <v>668</v>
      </c>
    </row>
    <row r="3327" spans="1:36" ht="14.25" customHeight="1" x14ac:dyDescent="0.25">
      <c r="A3327" s="11"/>
      <c r="B3327" s="8" t="s">
        <v>1583</v>
      </c>
      <c r="C3327" s="8" t="s">
        <v>5593</v>
      </c>
      <c r="D3327" s="10" t="s">
        <v>668</v>
      </c>
      <c r="E3327" s="33">
        <v>20001</v>
      </c>
      <c r="F3327" s="10" t="s">
        <v>668</v>
      </c>
      <c r="G3327" s="8" t="s">
        <v>2637</v>
      </c>
      <c r="H3327" s="8" t="s">
        <v>966</v>
      </c>
      <c r="I3327" s="11" t="s">
        <v>668</v>
      </c>
      <c r="J3327" s="64">
        <v>5</v>
      </c>
      <c r="K3327" s="64" t="s">
        <v>668</v>
      </c>
      <c r="L3327" s="64">
        <v>1</v>
      </c>
      <c r="M3327" s="64">
        <v>0</v>
      </c>
      <c r="N3327" s="5" t="s">
        <v>6224</v>
      </c>
      <c r="O3327" s="64">
        <v>5</v>
      </c>
      <c r="P3327" s="62" t="s">
        <v>5757</v>
      </c>
      <c r="Q3327" s="20" t="s">
        <v>668</v>
      </c>
      <c r="R3327" s="20" t="s">
        <v>668</v>
      </c>
      <c r="S3327" s="20" t="s">
        <v>668</v>
      </c>
      <c r="T3327" s="54" t="s">
        <v>668</v>
      </c>
      <c r="U3327" s="54" t="s">
        <v>668</v>
      </c>
      <c r="V3327" s="58" t="s">
        <v>668</v>
      </c>
      <c r="W3327" s="58" t="s">
        <v>668</v>
      </c>
      <c r="X3327" s="58" t="s">
        <v>668</v>
      </c>
      <c r="Y3327" s="20" t="s">
        <v>668</v>
      </c>
      <c r="Z3327" s="20" t="s">
        <v>668</v>
      </c>
      <c r="AA3327" s="20"/>
      <c r="AB3327" s="10" t="s">
        <v>668</v>
      </c>
      <c r="AC3327" s="10" t="s">
        <v>668</v>
      </c>
      <c r="AD3327" s="10" t="s">
        <v>668</v>
      </c>
      <c r="AE3327" s="10" t="s">
        <v>668</v>
      </c>
      <c r="AF3327" s="10" t="s">
        <v>668</v>
      </c>
      <c r="AG3327" s="19" t="s">
        <v>668</v>
      </c>
      <c r="AH3327" s="19" t="s">
        <v>668</v>
      </c>
      <c r="AI3327" s="19" t="s">
        <v>668</v>
      </c>
      <c r="AJ3327" s="19" t="s">
        <v>668</v>
      </c>
    </row>
    <row r="3328" spans="1:36" ht="14.25" customHeight="1" x14ac:dyDescent="0.25">
      <c r="A3328" s="11"/>
      <c r="B3328" s="8" t="s">
        <v>1583</v>
      </c>
      <c r="C3328" s="8" t="s">
        <v>5593</v>
      </c>
      <c r="D3328" s="10" t="s">
        <v>668</v>
      </c>
      <c r="E3328" s="33">
        <v>20001</v>
      </c>
      <c r="F3328" s="10" t="s">
        <v>668</v>
      </c>
      <c r="G3328" s="8" t="s">
        <v>2637</v>
      </c>
      <c r="H3328" s="8" t="s">
        <v>966</v>
      </c>
      <c r="I3328" s="11" t="s">
        <v>668</v>
      </c>
      <c r="J3328" s="64">
        <v>6</v>
      </c>
      <c r="K3328" s="64" t="s">
        <v>668</v>
      </c>
      <c r="L3328" s="64">
        <v>2</v>
      </c>
      <c r="M3328" s="64">
        <v>0</v>
      </c>
      <c r="N3328" s="5" t="s">
        <v>6224</v>
      </c>
      <c r="O3328" s="64">
        <v>5</v>
      </c>
      <c r="P3328" s="62" t="s">
        <v>5757</v>
      </c>
      <c r="Q3328" s="20" t="s">
        <v>668</v>
      </c>
      <c r="R3328" s="20" t="s">
        <v>668</v>
      </c>
      <c r="S3328" s="20" t="s">
        <v>668</v>
      </c>
      <c r="T3328" s="54" t="s">
        <v>668</v>
      </c>
      <c r="U3328" s="54" t="s">
        <v>668</v>
      </c>
      <c r="V3328" s="58" t="s">
        <v>668</v>
      </c>
      <c r="W3328" s="58" t="s">
        <v>668</v>
      </c>
      <c r="X3328" s="58" t="s">
        <v>668</v>
      </c>
      <c r="Y3328" s="20" t="s">
        <v>668</v>
      </c>
      <c r="Z3328" s="20" t="s">
        <v>668</v>
      </c>
      <c r="AA3328" s="20"/>
      <c r="AB3328" s="10" t="s">
        <v>668</v>
      </c>
      <c r="AC3328" s="10" t="s">
        <v>668</v>
      </c>
      <c r="AD3328" s="10" t="s">
        <v>668</v>
      </c>
      <c r="AE3328" s="10" t="s">
        <v>668</v>
      </c>
      <c r="AF3328" s="10" t="s">
        <v>668</v>
      </c>
      <c r="AG3328" s="19" t="s">
        <v>668</v>
      </c>
      <c r="AH3328" s="19" t="s">
        <v>668</v>
      </c>
      <c r="AI3328" s="19" t="s">
        <v>668</v>
      </c>
      <c r="AJ3328" s="19" t="s">
        <v>668</v>
      </c>
    </row>
    <row r="3329" spans="1:36" ht="14.25" customHeight="1" x14ac:dyDescent="0.25">
      <c r="A3329" s="11"/>
      <c r="B3329" s="8" t="s">
        <v>1583</v>
      </c>
      <c r="C3329" s="8" t="s">
        <v>5593</v>
      </c>
      <c r="D3329" s="10" t="s">
        <v>668</v>
      </c>
      <c r="E3329" s="33">
        <v>20001</v>
      </c>
      <c r="F3329" s="10" t="s">
        <v>668</v>
      </c>
      <c r="G3329" s="8" t="s">
        <v>2637</v>
      </c>
      <c r="H3329" s="8" t="s">
        <v>966</v>
      </c>
      <c r="I3329" s="11" t="s">
        <v>668</v>
      </c>
      <c r="J3329" s="64">
        <v>9</v>
      </c>
      <c r="K3329" s="64" t="s">
        <v>668</v>
      </c>
      <c r="L3329" s="64">
        <v>5</v>
      </c>
      <c r="M3329" s="64">
        <v>0</v>
      </c>
      <c r="N3329" s="5" t="s">
        <v>6224</v>
      </c>
      <c r="O3329" s="64">
        <v>5</v>
      </c>
      <c r="P3329" s="62" t="s">
        <v>5757</v>
      </c>
      <c r="Q3329" s="20" t="s">
        <v>668</v>
      </c>
      <c r="R3329" s="20" t="s">
        <v>668</v>
      </c>
      <c r="S3329" s="20" t="s">
        <v>668</v>
      </c>
      <c r="T3329" s="54" t="s">
        <v>668</v>
      </c>
      <c r="U3329" s="54" t="s">
        <v>668</v>
      </c>
      <c r="V3329" s="58" t="s">
        <v>668</v>
      </c>
      <c r="W3329" s="58" t="s">
        <v>668</v>
      </c>
      <c r="X3329" s="58" t="s">
        <v>668</v>
      </c>
      <c r="Y3329" s="20" t="s">
        <v>668</v>
      </c>
      <c r="Z3329" s="20" t="s">
        <v>668</v>
      </c>
      <c r="AA3329" s="20"/>
      <c r="AB3329" s="10" t="s">
        <v>668</v>
      </c>
      <c r="AC3329" s="10" t="s">
        <v>668</v>
      </c>
      <c r="AD3329" s="10" t="s">
        <v>668</v>
      </c>
      <c r="AE3329" s="10" t="s">
        <v>668</v>
      </c>
      <c r="AF3329" s="10" t="s">
        <v>668</v>
      </c>
      <c r="AG3329" s="19" t="s">
        <v>668</v>
      </c>
      <c r="AH3329" s="19" t="s">
        <v>668</v>
      </c>
      <c r="AI3329" s="19" t="s">
        <v>668</v>
      </c>
      <c r="AJ3329" s="19" t="s">
        <v>668</v>
      </c>
    </row>
    <row r="3330" spans="1:36" ht="14.25" customHeight="1" x14ac:dyDescent="0.25">
      <c r="A3330" s="11"/>
      <c r="B3330" s="8" t="s">
        <v>1583</v>
      </c>
      <c r="C3330" s="8" t="s">
        <v>5593</v>
      </c>
      <c r="D3330" s="10" t="s">
        <v>668</v>
      </c>
      <c r="E3330" s="33">
        <v>20001</v>
      </c>
      <c r="F3330" s="10" t="s">
        <v>668</v>
      </c>
      <c r="G3330" s="8" t="s">
        <v>2637</v>
      </c>
      <c r="H3330" s="8" t="s">
        <v>966</v>
      </c>
      <c r="I3330" s="11" t="s">
        <v>86</v>
      </c>
      <c r="J3330" s="64">
        <v>1</v>
      </c>
      <c r="K3330" s="64" t="s">
        <v>668</v>
      </c>
      <c r="L3330" s="64">
        <v>5</v>
      </c>
      <c r="M3330" s="64">
        <v>1</v>
      </c>
      <c r="N3330" s="8" t="s">
        <v>6235</v>
      </c>
      <c r="O3330" s="64">
        <v>8</v>
      </c>
      <c r="P3330" s="62" t="s">
        <v>5757</v>
      </c>
      <c r="Q3330" s="20" t="s">
        <v>668</v>
      </c>
      <c r="R3330" s="20" t="s">
        <v>668</v>
      </c>
      <c r="S3330" s="20" t="s">
        <v>668</v>
      </c>
      <c r="T3330" s="54" t="s">
        <v>668</v>
      </c>
      <c r="U3330" s="54" t="s">
        <v>668</v>
      </c>
      <c r="V3330" s="58" t="s">
        <v>668</v>
      </c>
      <c r="W3330" s="58" t="s">
        <v>668</v>
      </c>
      <c r="X3330" s="58" t="s">
        <v>668</v>
      </c>
      <c r="Y3330" s="20" t="s">
        <v>668</v>
      </c>
      <c r="Z3330" s="20" t="s">
        <v>668</v>
      </c>
      <c r="AA3330" s="20"/>
      <c r="AB3330" s="10" t="s">
        <v>668</v>
      </c>
      <c r="AC3330" s="10" t="s">
        <v>668</v>
      </c>
      <c r="AD3330" s="10" t="s">
        <v>668</v>
      </c>
      <c r="AE3330" s="10" t="s">
        <v>668</v>
      </c>
      <c r="AF3330" s="10" t="s">
        <v>668</v>
      </c>
      <c r="AG3330" s="19" t="s">
        <v>668</v>
      </c>
      <c r="AH3330" s="19" t="s">
        <v>668</v>
      </c>
      <c r="AI3330" s="19" t="s">
        <v>668</v>
      </c>
      <c r="AJ3330" s="19" t="s">
        <v>668</v>
      </c>
    </row>
    <row r="3331" spans="1:36" ht="14.25" customHeight="1" x14ac:dyDescent="0.25">
      <c r="A3331" s="11"/>
      <c r="B3331" s="8" t="s">
        <v>1583</v>
      </c>
      <c r="C3331" s="8" t="s">
        <v>5593</v>
      </c>
      <c r="D3331" s="10" t="s">
        <v>668</v>
      </c>
      <c r="E3331" s="33">
        <v>20001</v>
      </c>
      <c r="F3331" s="10" t="s">
        <v>668</v>
      </c>
      <c r="G3331" s="8" t="s">
        <v>2637</v>
      </c>
      <c r="H3331" s="8" t="s">
        <v>966</v>
      </c>
      <c r="I3331" s="11" t="s">
        <v>98</v>
      </c>
      <c r="J3331" s="64">
        <v>5</v>
      </c>
      <c r="K3331" s="64" t="s">
        <v>668</v>
      </c>
      <c r="L3331" s="64">
        <v>5</v>
      </c>
      <c r="M3331" s="64">
        <v>1</v>
      </c>
      <c r="N3331" s="8" t="s">
        <v>6235</v>
      </c>
      <c r="O3331" s="64">
        <v>8</v>
      </c>
      <c r="P3331" s="62" t="s">
        <v>5757</v>
      </c>
      <c r="Q3331" s="20" t="s">
        <v>668</v>
      </c>
      <c r="R3331" s="20" t="s">
        <v>668</v>
      </c>
      <c r="S3331" s="20" t="s">
        <v>668</v>
      </c>
      <c r="T3331" s="54" t="s">
        <v>668</v>
      </c>
      <c r="U3331" s="54" t="s">
        <v>668</v>
      </c>
      <c r="V3331" s="58" t="s">
        <v>668</v>
      </c>
      <c r="W3331" s="58" t="s">
        <v>668</v>
      </c>
      <c r="X3331" s="58" t="s">
        <v>668</v>
      </c>
      <c r="Y3331" s="20" t="s">
        <v>668</v>
      </c>
      <c r="Z3331" s="20" t="s">
        <v>668</v>
      </c>
      <c r="AA3331" s="20"/>
      <c r="AB3331" s="10" t="s">
        <v>668</v>
      </c>
      <c r="AC3331" s="10" t="s">
        <v>668</v>
      </c>
      <c r="AD3331" s="10" t="s">
        <v>668</v>
      </c>
      <c r="AE3331" s="10" t="s">
        <v>668</v>
      </c>
      <c r="AF3331" s="10" t="s">
        <v>668</v>
      </c>
      <c r="AG3331" s="19" t="s">
        <v>668</v>
      </c>
      <c r="AH3331" s="19" t="s">
        <v>668</v>
      </c>
      <c r="AI3331" s="19" t="s">
        <v>668</v>
      </c>
      <c r="AJ3331" s="19" t="s">
        <v>668</v>
      </c>
    </row>
    <row r="3332" spans="1:36" ht="14.25" customHeight="1" x14ac:dyDescent="0.25">
      <c r="A3332" s="11"/>
      <c r="B3332" s="8" t="s">
        <v>1583</v>
      </c>
      <c r="C3332" s="8" t="s">
        <v>5593</v>
      </c>
      <c r="D3332" s="10" t="s">
        <v>668</v>
      </c>
      <c r="E3332" s="33">
        <v>20001</v>
      </c>
      <c r="F3332" s="10" t="s">
        <v>668</v>
      </c>
      <c r="G3332" s="8" t="s">
        <v>2637</v>
      </c>
      <c r="H3332" s="8" t="s">
        <v>966</v>
      </c>
      <c r="I3332" s="11" t="s">
        <v>98</v>
      </c>
      <c r="J3332" s="64">
        <v>8</v>
      </c>
      <c r="K3332" s="64" t="s">
        <v>668</v>
      </c>
      <c r="L3332" s="64">
        <v>2</v>
      </c>
      <c r="M3332" s="64">
        <v>1</v>
      </c>
      <c r="N3332" s="8" t="s">
        <v>6235</v>
      </c>
      <c r="O3332" s="64">
        <v>8</v>
      </c>
      <c r="P3332" s="62" t="s">
        <v>5757</v>
      </c>
      <c r="Q3332" s="20" t="s">
        <v>668</v>
      </c>
      <c r="R3332" s="20" t="s">
        <v>668</v>
      </c>
      <c r="S3332" s="20" t="s">
        <v>668</v>
      </c>
      <c r="T3332" s="54" t="s">
        <v>668</v>
      </c>
      <c r="U3332" s="54" t="s">
        <v>668</v>
      </c>
      <c r="V3332" s="58" t="s">
        <v>668</v>
      </c>
      <c r="W3332" s="58" t="s">
        <v>668</v>
      </c>
      <c r="X3332" s="58" t="s">
        <v>668</v>
      </c>
      <c r="Y3332" s="20" t="s">
        <v>668</v>
      </c>
      <c r="Z3332" s="20" t="s">
        <v>668</v>
      </c>
      <c r="AA3332" s="20"/>
      <c r="AB3332" s="10" t="s">
        <v>668</v>
      </c>
      <c r="AC3332" s="10" t="s">
        <v>668</v>
      </c>
      <c r="AD3332" s="10" t="s">
        <v>668</v>
      </c>
      <c r="AE3332" s="10" t="s">
        <v>668</v>
      </c>
      <c r="AF3332" s="10" t="s">
        <v>668</v>
      </c>
      <c r="AG3332" s="19" t="s">
        <v>668</v>
      </c>
      <c r="AH3332" s="19" t="s">
        <v>668</v>
      </c>
      <c r="AI3332" s="19" t="s">
        <v>668</v>
      </c>
      <c r="AJ3332" s="19" t="s">
        <v>668</v>
      </c>
    </row>
    <row r="3333" spans="1:36" ht="14.25" customHeight="1" x14ac:dyDescent="0.25">
      <c r="A3333" s="11"/>
      <c r="B3333" s="8" t="s">
        <v>1583</v>
      </c>
      <c r="C3333" s="8" t="s">
        <v>5593</v>
      </c>
      <c r="D3333" s="10" t="s">
        <v>668</v>
      </c>
      <c r="E3333" s="33">
        <v>20001</v>
      </c>
      <c r="F3333" s="10" t="s">
        <v>668</v>
      </c>
      <c r="G3333" s="8" t="s">
        <v>2637</v>
      </c>
      <c r="H3333" s="8" t="s">
        <v>966</v>
      </c>
      <c r="I3333" s="11" t="s">
        <v>668</v>
      </c>
      <c r="J3333" s="64">
        <v>6</v>
      </c>
      <c r="K3333" s="64" t="s">
        <v>668</v>
      </c>
      <c r="L3333" s="64">
        <v>6</v>
      </c>
      <c r="M3333" s="64">
        <v>0</v>
      </c>
      <c r="N3333" s="5" t="s">
        <v>6224</v>
      </c>
      <c r="O3333" s="64">
        <v>8</v>
      </c>
      <c r="P3333" s="62" t="s">
        <v>5757</v>
      </c>
      <c r="Q3333" s="20" t="s">
        <v>668</v>
      </c>
      <c r="R3333" s="20" t="s">
        <v>668</v>
      </c>
      <c r="S3333" s="20" t="s">
        <v>668</v>
      </c>
      <c r="T3333" s="54" t="s">
        <v>668</v>
      </c>
      <c r="U3333" s="54" t="s">
        <v>668</v>
      </c>
      <c r="V3333" s="58" t="s">
        <v>668</v>
      </c>
      <c r="W3333" s="58" t="s">
        <v>668</v>
      </c>
      <c r="X3333" s="58" t="s">
        <v>668</v>
      </c>
      <c r="Y3333" s="20" t="s">
        <v>668</v>
      </c>
      <c r="Z3333" s="20" t="s">
        <v>668</v>
      </c>
      <c r="AA3333" s="20"/>
      <c r="AB3333" s="10" t="s">
        <v>668</v>
      </c>
      <c r="AC3333" s="10" t="s">
        <v>668</v>
      </c>
      <c r="AD3333" s="10" t="s">
        <v>668</v>
      </c>
      <c r="AE3333" s="10" t="s">
        <v>668</v>
      </c>
      <c r="AF3333" s="10" t="s">
        <v>668</v>
      </c>
      <c r="AG3333" s="19" t="s">
        <v>668</v>
      </c>
      <c r="AH3333" s="19" t="s">
        <v>668</v>
      </c>
      <c r="AI3333" s="19" t="s">
        <v>668</v>
      </c>
      <c r="AJ3333" s="19" t="s">
        <v>668</v>
      </c>
    </row>
    <row r="3334" spans="1:36" ht="14.25" customHeight="1" x14ac:dyDescent="0.25">
      <c r="A3334" s="11"/>
      <c r="B3334" s="8" t="s">
        <v>1583</v>
      </c>
      <c r="C3334" s="8" t="s">
        <v>5593</v>
      </c>
      <c r="D3334" s="10" t="s">
        <v>668</v>
      </c>
      <c r="E3334" s="33">
        <v>20001</v>
      </c>
      <c r="F3334" s="10" t="s">
        <v>668</v>
      </c>
      <c r="G3334" s="8" t="s">
        <v>2637</v>
      </c>
      <c r="H3334" s="8" t="s">
        <v>966</v>
      </c>
      <c r="I3334" s="11" t="s">
        <v>668</v>
      </c>
      <c r="J3334" s="64">
        <v>9</v>
      </c>
      <c r="K3334" s="64" t="s">
        <v>668</v>
      </c>
      <c r="L3334" s="64">
        <v>4</v>
      </c>
      <c r="M3334" s="64">
        <v>0</v>
      </c>
      <c r="N3334" s="5" t="s">
        <v>6224</v>
      </c>
      <c r="O3334" s="64">
        <v>8</v>
      </c>
      <c r="P3334" s="62" t="s">
        <v>5757</v>
      </c>
      <c r="Q3334" s="20" t="s">
        <v>668</v>
      </c>
      <c r="R3334" s="20" t="s">
        <v>668</v>
      </c>
      <c r="S3334" s="20" t="s">
        <v>668</v>
      </c>
      <c r="T3334" s="54" t="s">
        <v>668</v>
      </c>
      <c r="U3334" s="54" t="s">
        <v>668</v>
      </c>
      <c r="V3334" s="58" t="s">
        <v>668</v>
      </c>
      <c r="W3334" s="58" t="s">
        <v>668</v>
      </c>
      <c r="X3334" s="58" t="s">
        <v>668</v>
      </c>
      <c r="Y3334" s="20" t="s">
        <v>668</v>
      </c>
      <c r="Z3334" s="20" t="s">
        <v>668</v>
      </c>
      <c r="AA3334" s="20"/>
      <c r="AB3334" s="10" t="s">
        <v>668</v>
      </c>
      <c r="AC3334" s="10" t="s">
        <v>668</v>
      </c>
      <c r="AD3334" s="10" t="s">
        <v>668</v>
      </c>
      <c r="AE3334" s="10" t="s">
        <v>668</v>
      </c>
      <c r="AF3334" s="10" t="s">
        <v>668</v>
      </c>
      <c r="AG3334" s="19" t="s">
        <v>668</v>
      </c>
      <c r="AH3334" s="19" t="s">
        <v>668</v>
      </c>
      <c r="AI3334" s="19" t="s">
        <v>668</v>
      </c>
      <c r="AJ3334" s="19" t="s">
        <v>668</v>
      </c>
    </row>
    <row r="3335" spans="1:36" ht="14.25" customHeight="1" x14ac:dyDescent="0.25">
      <c r="A3335" s="11"/>
      <c r="B3335" s="8" t="s">
        <v>1583</v>
      </c>
      <c r="C3335" s="8" t="s">
        <v>5593</v>
      </c>
      <c r="D3335" s="10" t="s">
        <v>668</v>
      </c>
      <c r="E3335" s="33">
        <v>20001</v>
      </c>
      <c r="F3335" s="10" t="s">
        <v>668</v>
      </c>
      <c r="G3335" s="8" t="s">
        <v>2637</v>
      </c>
      <c r="H3335" s="8" t="s">
        <v>966</v>
      </c>
      <c r="I3335" s="11" t="s">
        <v>668</v>
      </c>
      <c r="J3335" s="64">
        <v>7</v>
      </c>
      <c r="K3335" s="64" t="s">
        <v>668</v>
      </c>
      <c r="L3335" s="64">
        <v>2</v>
      </c>
      <c r="M3335" s="64">
        <v>0</v>
      </c>
      <c r="N3335" s="5" t="s">
        <v>6224</v>
      </c>
      <c r="O3335" s="64">
        <v>11</v>
      </c>
      <c r="P3335" s="62" t="s">
        <v>5757</v>
      </c>
      <c r="Q3335" s="20" t="s">
        <v>668</v>
      </c>
      <c r="R3335" s="20" t="s">
        <v>668</v>
      </c>
      <c r="S3335" s="20" t="s">
        <v>668</v>
      </c>
      <c r="T3335" s="54" t="s">
        <v>668</v>
      </c>
      <c r="U3335" s="54" t="s">
        <v>668</v>
      </c>
      <c r="V3335" s="58" t="s">
        <v>668</v>
      </c>
      <c r="W3335" s="58" t="s">
        <v>668</v>
      </c>
      <c r="X3335" s="58" t="s">
        <v>668</v>
      </c>
      <c r="Y3335" s="20" t="s">
        <v>668</v>
      </c>
      <c r="Z3335" s="20" t="s">
        <v>668</v>
      </c>
      <c r="AA3335" s="20"/>
      <c r="AB3335" s="10" t="s">
        <v>668</v>
      </c>
      <c r="AC3335" s="10" t="s">
        <v>668</v>
      </c>
      <c r="AD3335" s="10" t="s">
        <v>668</v>
      </c>
      <c r="AE3335" s="10" t="s">
        <v>668</v>
      </c>
      <c r="AF3335" s="10" t="s">
        <v>668</v>
      </c>
      <c r="AG3335" s="19" t="s">
        <v>668</v>
      </c>
      <c r="AH3335" s="19" t="s">
        <v>668</v>
      </c>
      <c r="AI3335" s="19" t="s">
        <v>668</v>
      </c>
      <c r="AJ3335" s="19" t="s">
        <v>668</v>
      </c>
    </row>
    <row r="3336" spans="1:36" ht="14.25" customHeight="1" x14ac:dyDescent="0.25">
      <c r="A3336" s="11"/>
      <c r="B3336" s="8" t="s">
        <v>1583</v>
      </c>
      <c r="C3336" s="8" t="s">
        <v>5593</v>
      </c>
      <c r="D3336" s="10" t="s">
        <v>668</v>
      </c>
      <c r="E3336" s="33">
        <v>20001</v>
      </c>
      <c r="F3336" s="10" t="s">
        <v>668</v>
      </c>
      <c r="G3336" s="8" t="s">
        <v>2637</v>
      </c>
      <c r="H3336" s="8" t="s">
        <v>966</v>
      </c>
      <c r="I3336" s="11" t="s">
        <v>86</v>
      </c>
      <c r="J3336" s="64">
        <v>8</v>
      </c>
      <c r="K3336" s="64" t="s">
        <v>668</v>
      </c>
      <c r="L3336" s="64">
        <v>6</v>
      </c>
      <c r="M3336" s="64">
        <v>1</v>
      </c>
      <c r="N3336" s="8" t="s">
        <v>6235</v>
      </c>
      <c r="O3336" s="64">
        <v>149</v>
      </c>
      <c r="P3336" s="62" t="s">
        <v>5757</v>
      </c>
      <c r="Q3336" s="20" t="s">
        <v>668</v>
      </c>
      <c r="R3336" s="20" t="s">
        <v>668</v>
      </c>
      <c r="S3336" s="20" t="s">
        <v>668</v>
      </c>
      <c r="T3336" s="54" t="s">
        <v>668</v>
      </c>
      <c r="U3336" s="54" t="s">
        <v>668</v>
      </c>
      <c r="V3336" s="58" t="s">
        <v>668</v>
      </c>
      <c r="W3336" s="58" t="s">
        <v>668</v>
      </c>
      <c r="X3336" s="58" t="s">
        <v>668</v>
      </c>
      <c r="Y3336" s="20" t="s">
        <v>668</v>
      </c>
      <c r="Z3336" s="20" t="s">
        <v>668</v>
      </c>
      <c r="AA3336" s="20"/>
      <c r="AB3336" s="10" t="s">
        <v>668</v>
      </c>
      <c r="AC3336" s="10" t="s">
        <v>668</v>
      </c>
      <c r="AD3336" s="10" t="s">
        <v>668</v>
      </c>
      <c r="AE3336" s="10" t="s">
        <v>668</v>
      </c>
      <c r="AF3336" s="10" t="s">
        <v>668</v>
      </c>
      <c r="AG3336" s="19" t="s">
        <v>668</v>
      </c>
      <c r="AH3336" s="19" t="s">
        <v>668</v>
      </c>
      <c r="AI3336" s="19" t="s">
        <v>668</v>
      </c>
      <c r="AJ3336" s="19" t="s">
        <v>668</v>
      </c>
    </row>
    <row r="3337" spans="1:36" ht="14.25" customHeight="1" x14ac:dyDescent="0.25">
      <c r="A3337" s="11"/>
      <c r="B3337" s="8" t="s">
        <v>1583</v>
      </c>
      <c r="C3337" s="8" t="s">
        <v>5593</v>
      </c>
      <c r="D3337" s="10" t="s">
        <v>668</v>
      </c>
      <c r="E3337" s="33">
        <v>20001</v>
      </c>
      <c r="F3337" s="10" t="s">
        <v>668</v>
      </c>
      <c r="G3337" s="8" t="s">
        <v>2637</v>
      </c>
      <c r="H3337" s="8" t="s">
        <v>966</v>
      </c>
      <c r="I3337" s="11" t="s">
        <v>668</v>
      </c>
      <c r="J3337" s="64">
        <v>1</v>
      </c>
      <c r="K3337" s="64" t="s">
        <v>668</v>
      </c>
      <c r="L3337" s="64">
        <v>5</v>
      </c>
      <c r="M3337" s="64">
        <v>0</v>
      </c>
      <c r="N3337" s="5" t="s">
        <v>6224</v>
      </c>
      <c r="O3337" s="64">
        <v>200</v>
      </c>
      <c r="P3337" s="62" t="s">
        <v>5757</v>
      </c>
      <c r="Q3337" s="20" t="s">
        <v>668</v>
      </c>
      <c r="R3337" s="20" t="s">
        <v>668</v>
      </c>
      <c r="S3337" s="20" t="s">
        <v>668</v>
      </c>
      <c r="T3337" s="54" t="s">
        <v>668</v>
      </c>
      <c r="U3337" s="54" t="s">
        <v>668</v>
      </c>
      <c r="V3337" s="58" t="s">
        <v>668</v>
      </c>
      <c r="W3337" s="58" t="s">
        <v>668</v>
      </c>
      <c r="X3337" s="58" t="s">
        <v>668</v>
      </c>
      <c r="Y3337" s="20" t="s">
        <v>668</v>
      </c>
      <c r="Z3337" s="20" t="s">
        <v>668</v>
      </c>
      <c r="AA3337" s="20"/>
      <c r="AB3337" s="10" t="s">
        <v>668</v>
      </c>
      <c r="AC3337" s="10" t="s">
        <v>668</v>
      </c>
      <c r="AD3337" s="10" t="s">
        <v>668</v>
      </c>
      <c r="AE3337" s="10" t="s">
        <v>668</v>
      </c>
      <c r="AF3337" s="10" t="s">
        <v>668</v>
      </c>
      <c r="AG3337" s="19" t="s">
        <v>668</v>
      </c>
      <c r="AH3337" s="19" t="s">
        <v>668</v>
      </c>
      <c r="AI3337" s="19" t="s">
        <v>668</v>
      </c>
      <c r="AJ3337" s="19" t="s">
        <v>668</v>
      </c>
    </row>
    <row r="3338" spans="1:36" ht="14.25" customHeight="1" x14ac:dyDescent="0.25">
      <c r="A3338" s="11"/>
      <c r="B3338" s="8" t="s">
        <v>1583</v>
      </c>
      <c r="C3338" s="8" t="s">
        <v>5593</v>
      </c>
      <c r="D3338" s="10" t="s">
        <v>668</v>
      </c>
      <c r="E3338" s="33">
        <v>20001</v>
      </c>
      <c r="F3338" s="10" t="s">
        <v>668</v>
      </c>
      <c r="G3338" s="8" t="s">
        <v>2637</v>
      </c>
      <c r="H3338" s="8" t="s">
        <v>966</v>
      </c>
      <c r="I3338" s="11" t="s">
        <v>668</v>
      </c>
      <c r="J3338" s="64">
        <v>4</v>
      </c>
      <c r="K3338" s="64" t="s">
        <v>668</v>
      </c>
      <c r="L3338" s="64">
        <v>6</v>
      </c>
      <c r="M3338" s="64">
        <v>0</v>
      </c>
      <c r="N3338" s="5" t="s">
        <v>6224</v>
      </c>
      <c r="O3338" s="64">
        <v>200</v>
      </c>
      <c r="P3338" s="62" t="s">
        <v>5757</v>
      </c>
      <c r="Q3338" s="20" t="s">
        <v>668</v>
      </c>
      <c r="R3338" s="20" t="s">
        <v>668</v>
      </c>
      <c r="S3338" s="20" t="s">
        <v>668</v>
      </c>
      <c r="T3338" s="54" t="s">
        <v>668</v>
      </c>
      <c r="U3338" s="54" t="s">
        <v>668</v>
      </c>
      <c r="V3338" s="58" t="s">
        <v>668</v>
      </c>
      <c r="W3338" s="58" t="s">
        <v>668</v>
      </c>
      <c r="X3338" s="58" t="s">
        <v>668</v>
      </c>
      <c r="Y3338" s="20" t="s">
        <v>668</v>
      </c>
      <c r="Z3338" s="20" t="s">
        <v>668</v>
      </c>
      <c r="AA3338" s="20"/>
      <c r="AB3338" s="10" t="s">
        <v>668</v>
      </c>
      <c r="AC3338" s="10" t="s">
        <v>668</v>
      </c>
      <c r="AD3338" s="10" t="s">
        <v>668</v>
      </c>
      <c r="AE3338" s="10" t="s">
        <v>668</v>
      </c>
      <c r="AF3338" s="10" t="s">
        <v>668</v>
      </c>
      <c r="AG3338" s="19" t="s">
        <v>668</v>
      </c>
      <c r="AH3338" s="19" t="s">
        <v>668</v>
      </c>
      <c r="AI3338" s="19" t="s">
        <v>668</v>
      </c>
      <c r="AJ3338" s="19" t="s">
        <v>668</v>
      </c>
    </row>
    <row r="3339" spans="1:36" ht="14.25" customHeight="1" x14ac:dyDescent="0.25">
      <c r="A3339" s="11"/>
      <c r="B3339" s="8" t="s">
        <v>1583</v>
      </c>
      <c r="C3339" s="8" t="s">
        <v>5593</v>
      </c>
      <c r="D3339" s="10" t="s">
        <v>668</v>
      </c>
      <c r="E3339" s="33">
        <v>20001</v>
      </c>
      <c r="F3339" s="10" t="s">
        <v>668</v>
      </c>
      <c r="G3339" s="8" t="s">
        <v>2637</v>
      </c>
      <c r="H3339" s="8" t="s">
        <v>966</v>
      </c>
      <c r="I3339" s="11" t="s">
        <v>668</v>
      </c>
      <c r="J3339" s="64">
        <v>8</v>
      </c>
      <c r="K3339" s="64" t="s">
        <v>668</v>
      </c>
      <c r="L3339" s="64">
        <v>1</v>
      </c>
      <c r="M3339" s="64">
        <v>0</v>
      </c>
      <c r="N3339" s="5" t="s">
        <v>6224</v>
      </c>
      <c r="O3339" s="64">
        <v>200</v>
      </c>
      <c r="P3339" s="62" t="s">
        <v>5757</v>
      </c>
      <c r="Q3339" s="20" t="s">
        <v>668</v>
      </c>
      <c r="R3339" s="20" t="s">
        <v>668</v>
      </c>
      <c r="S3339" s="20" t="s">
        <v>668</v>
      </c>
      <c r="T3339" s="54" t="s">
        <v>668</v>
      </c>
      <c r="U3339" s="54" t="s">
        <v>668</v>
      </c>
      <c r="V3339" s="58" t="s">
        <v>668</v>
      </c>
      <c r="W3339" s="58" t="s">
        <v>668</v>
      </c>
      <c r="X3339" s="58" t="s">
        <v>668</v>
      </c>
      <c r="Y3339" s="20" t="s">
        <v>668</v>
      </c>
      <c r="Z3339" s="20" t="s">
        <v>668</v>
      </c>
      <c r="AA3339" s="20"/>
      <c r="AB3339" s="10" t="s">
        <v>668</v>
      </c>
      <c r="AC3339" s="10" t="s">
        <v>668</v>
      </c>
      <c r="AD3339" s="10" t="s">
        <v>668</v>
      </c>
      <c r="AE3339" s="10" t="s">
        <v>668</v>
      </c>
      <c r="AF3339" s="10" t="s">
        <v>668</v>
      </c>
      <c r="AG3339" s="19" t="s">
        <v>668</v>
      </c>
      <c r="AH3339" s="19" t="s">
        <v>668</v>
      </c>
      <c r="AI3339" s="19" t="s">
        <v>668</v>
      </c>
      <c r="AJ3339" s="19" t="s">
        <v>668</v>
      </c>
    </row>
    <row r="3340" spans="1:36" ht="14.25" customHeight="1" x14ac:dyDescent="0.25">
      <c r="A3340" s="11"/>
      <c r="B3340" s="8" t="s">
        <v>1583</v>
      </c>
      <c r="C3340" s="8" t="s">
        <v>5593</v>
      </c>
      <c r="D3340" s="10" t="s">
        <v>668</v>
      </c>
      <c r="E3340" s="33">
        <v>20001</v>
      </c>
      <c r="F3340" s="10" t="s">
        <v>668</v>
      </c>
      <c r="G3340" s="8" t="s">
        <v>2637</v>
      </c>
      <c r="H3340" s="8" t="s">
        <v>966</v>
      </c>
      <c r="I3340" s="11" t="s">
        <v>86</v>
      </c>
      <c r="J3340" s="64">
        <v>3</v>
      </c>
      <c r="K3340" s="64" t="s">
        <v>668</v>
      </c>
      <c r="L3340" s="64">
        <v>2</v>
      </c>
      <c r="M3340" s="64">
        <v>11</v>
      </c>
      <c r="N3340" s="8" t="s">
        <v>6237</v>
      </c>
      <c r="O3340" s="64">
        <v>203</v>
      </c>
      <c r="P3340" s="62" t="s">
        <v>5757</v>
      </c>
      <c r="Q3340" s="20" t="s">
        <v>668</v>
      </c>
      <c r="R3340" s="20" t="s">
        <v>668</v>
      </c>
      <c r="S3340" s="20" t="s">
        <v>668</v>
      </c>
      <c r="T3340" s="54" t="s">
        <v>668</v>
      </c>
      <c r="U3340" s="54" t="s">
        <v>668</v>
      </c>
      <c r="V3340" s="58" t="s">
        <v>668</v>
      </c>
      <c r="W3340" s="58" t="s">
        <v>668</v>
      </c>
      <c r="X3340" s="58" t="s">
        <v>668</v>
      </c>
      <c r="Y3340" s="20" t="s">
        <v>668</v>
      </c>
      <c r="Z3340" s="20" t="s">
        <v>668</v>
      </c>
      <c r="AA3340" s="20"/>
      <c r="AB3340" s="10" t="s">
        <v>668</v>
      </c>
      <c r="AC3340" s="10" t="s">
        <v>668</v>
      </c>
      <c r="AD3340" s="10" t="s">
        <v>668</v>
      </c>
      <c r="AE3340" s="10" t="s">
        <v>668</v>
      </c>
      <c r="AF3340" s="10" t="s">
        <v>668</v>
      </c>
      <c r="AG3340" s="19" t="s">
        <v>668</v>
      </c>
      <c r="AH3340" s="19" t="s">
        <v>668</v>
      </c>
      <c r="AI3340" s="19" t="s">
        <v>668</v>
      </c>
      <c r="AJ3340" s="19" t="s">
        <v>668</v>
      </c>
    </row>
    <row r="3341" spans="1:36" ht="14.25" customHeight="1" x14ac:dyDescent="0.25">
      <c r="A3341" s="11"/>
      <c r="B3341" s="8" t="s">
        <v>1583</v>
      </c>
      <c r="C3341" s="8" t="s">
        <v>5593</v>
      </c>
      <c r="D3341" s="10" t="s">
        <v>668</v>
      </c>
      <c r="E3341" s="33">
        <v>20001</v>
      </c>
      <c r="F3341" s="10" t="s">
        <v>668</v>
      </c>
      <c r="G3341" s="8" t="s">
        <v>2637</v>
      </c>
      <c r="H3341" s="8" t="s">
        <v>966</v>
      </c>
      <c r="I3341" s="11" t="s">
        <v>86</v>
      </c>
      <c r="J3341" s="64">
        <v>5</v>
      </c>
      <c r="K3341" s="64" t="s">
        <v>668</v>
      </c>
      <c r="L3341" s="64">
        <v>4</v>
      </c>
      <c r="M3341" s="64">
        <v>11</v>
      </c>
      <c r="N3341" s="8" t="s">
        <v>6237</v>
      </c>
      <c r="O3341" s="64">
        <v>203</v>
      </c>
      <c r="P3341" s="62" t="s">
        <v>5757</v>
      </c>
      <c r="Q3341" s="20" t="s">
        <v>668</v>
      </c>
      <c r="R3341" s="20" t="s">
        <v>668</v>
      </c>
      <c r="S3341" s="20" t="s">
        <v>668</v>
      </c>
      <c r="T3341" s="54" t="s">
        <v>668</v>
      </c>
      <c r="U3341" s="54" t="s">
        <v>668</v>
      </c>
      <c r="V3341" s="58" t="s">
        <v>668</v>
      </c>
      <c r="W3341" s="58" t="s">
        <v>668</v>
      </c>
      <c r="X3341" s="58" t="s">
        <v>668</v>
      </c>
      <c r="Y3341" s="20" t="s">
        <v>668</v>
      </c>
      <c r="Z3341" s="20" t="s">
        <v>668</v>
      </c>
      <c r="AA3341" s="20"/>
      <c r="AB3341" s="10" t="s">
        <v>668</v>
      </c>
      <c r="AC3341" s="10" t="s">
        <v>668</v>
      </c>
      <c r="AD3341" s="10" t="s">
        <v>668</v>
      </c>
      <c r="AE3341" s="10" t="s">
        <v>668</v>
      </c>
      <c r="AF3341" s="10" t="s">
        <v>668</v>
      </c>
      <c r="AG3341" s="19" t="s">
        <v>668</v>
      </c>
      <c r="AH3341" s="19" t="s">
        <v>668</v>
      </c>
      <c r="AI3341" s="19" t="s">
        <v>668</v>
      </c>
      <c r="AJ3341" s="19" t="s">
        <v>668</v>
      </c>
    </row>
    <row r="3342" spans="1:36" ht="14.25" customHeight="1" x14ac:dyDescent="0.25">
      <c r="A3342" s="11"/>
      <c r="B3342" s="8" t="s">
        <v>1583</v>
      </c>
      <c r="C3342" s="8" t="s">
        <v>5593</v>
      </c>
      <c r="D3342" s="10" t="s">
        <v>668</v>
      </c>
      <c r="E3342" s="33">
        <v>20001</v>
      </c>
      <c r="F3342" s="10" t="s">
        <v>668</v>
      </c>
      <c r="G3342" s="8" t="s">
        <v>2637</v>
      </c>
      <c r="H3342" s="8" t="s">
        <v>966</v>
      </c>
      <c r="I3342" s="11" t="s">
        <v>668</v>
      </c>
      <c r="J3342" s="64">
        <v>5</v>
      </c>
      <c r="K3342" s="64" t="s">
        <v>668</v>
      </c>
      <c r="L3342" s="64">
        <v>3</v>
      </c>
      <c r="M3342" s="64">
        <v>0</v>
      </c>
      <c r="N3342" s="5" t="s">
        <v>6224</v>
      </c>
      <c r="O3342" s="64">
        <v>203</v>
      </c>
      <c r="P3342" s="62" t="s">
        <v>5757</v>
      </c>
      <c r="Q3342" s="20" t="s">
        <v>668</v>
      </c>
      <c r="R3342" s="20" t="s">
        <v>668</v>
      </c>
      <c r="S3342" s="20" t="s">
        <v>668</v>
      </c>
      <c r="T3342" s="54" t="s">
        <v>668</v>
      </c>
      <c r="U3342" s="54" t="s">
        <v>668</v>
      </c>
      <c r="V3342" s="58" t="s">
        <v>668</v>
      </c>
      <c r="W3342" s="58" t="s">
        <v>668</v>
      </c>
      <c r="X3342" s="58" t="s">
        <v>668</v>
      </c>
      <c r="Y3342" s="20" t="s">
        <v>668</v>
      </c>
      <c r="Z3342" s="20" t="s">
        <v>668</v>
      </c>
      <c r="AA3342" s="20"/>
      <c r="AB3342" s="10" t="s">
        <v>668</v>
      </c>
      <c r="AC3342" s="10" t="s">
        <v>668</v>
      </c>
      <c r="AD3342" s="10" t="s">
        <v>668</v>
      </c>
      <c r="AE3342" s="10" t="s">
        <v>668</v>
      </c>
      <c r="AF3342" s="10" t="s">
        <v>668</v>
      </c>
      <c r="AG3342" s="19" t="s">
        <v>668</v>
      </c>
      <c r="AH3342" s="19" t="s">
        <v>668</v>
      </c>
      <c r="AI3342" s="19" t="s">
        <v>668</v>
      </c>
      <c r="AJ3342" s="19" t="s">
        <v>668</v>
      </c>
    </row>
    <row r="3343" spans="1:36" ht="14.25" customHeight="1" x14ac:dyDescent="0.25">
      <c r="A3343" s="11"/>
      <c r="B3343" s="8" t="s">
        <v>1583</v>
      </c>
      <c r="C3343" s="8" t="s">
        <v>5593</v>
      </c>
      <c r="D3343" s="10" t="s">
        <v>668</v>
      </c>
      <c r="E3343" s="33">
        <v>20001</v>
      </c>
      <c r="F3343" s="10" t="s">
        <v>668</v>
      </c>
      <c r="G3343" s="8" t="s">
        <v>2637</v>
      </c>
      <c r="H3343" s="8" t="s">
        <v>966</v>
      </c>
      <c r="I3343" s="11" t="s">
        <v>86</v>
      </c>
      <c r="J3343" s="64">
        <v>6</v>
      </c>
      <c r="K3343" s="64" t="s">
        <v>668</v>
      </c>
      <c r="L3343" s="64">
        <v>6</v>
      </c>
      <c r="M3343" s="64">
        <v>11</v>
      </c>
      <c r="N3343" s="8" t="s">
        <v>6237</v>
      </c>
      <c r="O3343" s="64">
        <v>203</v>
      </c>
      <c r="P3343" s="62" t="s">
        <v>5757</v>
      </c>
      <c r="Q3343" s="20" t="s">
        <v>668</v>
      </c>
      <c r="R3343" s="20" t="s">
        <v>668</v>
      </c>
      <c r="S3343" s="20" t="s">
        <v>668</v>
      </c>
      <c r="T3343" s="54" t="s">
        <v>668</v>
      </c>
      <c r="U3343" s="54" t="s">
        <v>668</v>
      </c>
      <c r="V3343" s="58" t="s">
        <v>668</v>
      </c>
      <c r="W3343" s="58" t="s">
        <v>668</v>
      </c>
      <c r="X3343" s="58" t="s">
        <v>668</v>
      </c>
      <c r="Y3343" s="20" t="s">
        <v>668</v>
      </c>
      <c r="Z3343" s="20" t="s">
        <v>668</v>
      </c>
      <c r="AA3343" s="20"/>
      <c r="AB3343" s="10" t="s">
        <v>668</v>
      </c>
      <c r="AC3343" s="10" t="s">
        <v>668</v>
      </c>
      <c r="AD3343" s="10" t="s">
        <v>668</v>
      </c>
      <c r="AE3343" s="10" t="s">
        <v>668</v>
      </c>
      <c r="AF3343" s="10" t="s">
        <v>668</v>
      </c>
      <c r="AG3343" s="19" t="s">
        <v>668</v>
      </c>
      <c r="AH3343" s="19" t="s">
        <v>668</v>
      </c>
      <c r="AI3343" s="19" t="s">
        <v>668</v>
      </c>
      <c r="AJ3343" s="19" t="s">
        <v>668</v>
      </c>
    </row>
    <row r="3344" spans="1:36" ht="14.25" customHeight="1" x14ac:dyDescent="0.25">
      <c r="A3344" s="11"/>
      <c r="B3344" s="8" t="s">
        <v>1583</v>
      </c>
      <c r="C3344" s="8" t="s">
        <v>5593</v>
      </c>
      <c r="D3344" s="10" t="s">
        <v>668</v>
      </c>
      <c r="E3344" s="33">
        <v>20001</v>
      </c>
      <c r="F3344" s="10" t="s">
        <v>668</v>
      </c>
      <c r="G3344" s="8" t="s">
        <v>2637</v>
      </c>
      <c r="H3344" s="8" t="s">
        <v>966</v>
      </c>
      <c r="I3344" s="11" t="s">
        <v>668</v>
      </c>
      <c r="J3344" s="64">
        <v>5</v>
      </c>
      <c r="K3344" s="64" t="s">
        <v>668</v>
      </c>
      <c r="L3344" s="64">
        <v>1</v>
      </c>
      <c r="M3344" s="64">
        <v>0</v>
      </c>
      <c r="N3344" s="5" t="s">
        <v>6224</v>
      </c>
      <c r="O3344" s="64">
        <v>206</v>
      </c>
      <c r="P3344" s="62" t="s">
        <v>5757</v>
      </c>
      <c r="Q3344" s="20" t="s">
        <v>668</v>
      </c>
      <c r="R3344" s="20" t="s">
        <v>668</v>
      </c>
      <c r="S3344" s="20" t="s">
        <v>668</v>
      </c>
      <c r="T3344" s="54" t="s">
        <v>668</v>
      </c>
      <c r="U3344" s="54" t="s">
        <v>668</v>
      </c>
      <c r="V3344" s="58" t="s">
        <v>668</v>
      </c>
      <c r="W3344" s="58" t="s">
        <v>668</v>
      </c>
      <c r="X3344" s="58" t="s">
        <v>668</v>
      </c>
      <c r="Y3344" s="20" t="s">
        <v>668</v>
      </c>
      <c r="Z3344" s="20" t="s">
        <v>668</v>
      </c>
      <c r="AA3344" s="20"/>
      <c r="AB3344" s="10" t="s">
        <v>668</v>
      </c>
      <c r="AC3344" s="10" t="s">
        <v>668</v>
      </c>
      <c r="AD3344" s="10" t="s">
        <v>668</v>
      </c>
      <c r="AE3344" s="10" t="s">
        <v>668</v>
      </c>
      <c r="AF3344" s="10" t="s">
        <v>668</v>
      </c>
      <c r="AG3344" s="19" t="s">
        <v>668</v>
      </c>
      <c r="AH3344" s="19" t="s">
        <v>668</v>
      </c>
      <c r="AI3344" s="19" t="s">
        <v>668</v>
      </c>
      <c r="AJ3344" s="19" t="s">
        <v>668</v>
      </c>
    </row>
    <row r="3345" spans="1:36" ht="14.25" customHeight="1" x14ac:dyDescent="0.25">
      <c r="A3345" s="11"/>
      <c r="B3345" s="8" t="s">
        <v>1583</v>
      </c>
      <c r="C3345" s="8" t="s">
        <v>5593</v>
      </c>
      <c r="D3345" s="10" t="s">
        <v>668</v>
      </c>
      <c r="E3345" s="33">
        <v>20001</v>
      </c>
      <c r="F3345" s="10" t="s">
        <v>668</v>
      </c>
      <c r="G3345" s="8" t="s">
        <v>2637</v>
      </c>
      <c r="H3345" s="8" t="s">
        <v>966</v>
      </c>
      <c r="I3345" s="11" t="s">
        <v>5661</v>
      </c>
      <c r="J3345" s="64">
        <v>9</v>
      </c>
      <c r="K3345" s="64" t="s">
        <v>668</v>
      </c>
      <c r="L3345" s="64">
        <v>6</v>
      </c>
      <c r="M3345" s="64">
        <v>11</v>
      </c>
      <c r="N3345" s="8" t="s">
        <v>6237</v>
      </c>
      <c r="O3345" s="64">
        <v>208</v>
      </c>
      <c r="P3345" s="62" t="s">
        <v>5757</v>
      </c>
      <c r="Q3345" s="20" t="s">
        <v>668</v>
      </c>
      <c r="R3345" s="20" t="s">
        <v>668</v>
      </c>
      <c r="S3345" s="20" t="s">
        <v>668</v>
      </c>
      <c r="T3345" s="54" t="s">
        <v>668</v>
      </c>
      <c r="U3345" s="54" t="s">
        <v>668</v>
      </c>
      <c r="V3345" s="58" t="s">
        <v>668</v>
      </c>
      <c r="W3345" s="58" t="s">
        <v>668</v>
      </c>
      <c r="X3345" s="58" t="s">
        <v>668</v>
      </c>
      <c r="Y3345" s="20" t="s">
        <v>668</v>
      </c>
      <c r="Z3345" s="20" t="s">
        <v>668</v>
      </c>
      <c r="AA3345" s="20"/>
      <c r="AB3345" s="10" t="s">
        <v>668</v>
      </c>
      <c r="AC3345" s="10" t="s">
        <v>668</v>
      </c>
      <c r="AD3345" s="10" t="s">
        <v>668</v>
      </c>
      <c r="AE3345" s="10" t="s">
        <v>668</v>
      </c>
      <c r="AF3345" s="10" t="s">
        <v>668</v>
      </c>
      <c r="AG3345" s="19" t="s">
        <v>668</v>
      </c>
      <c r="AH3345" s="19" t="s">
        <v>668</v>
      </c>
      <c r="AI3345" s="19" t="s">
        <v>668</v>
      </c>
      <c r="AJ3345" s="19" t="s">
        <v>668</v>
      </c>
    </row>
    <row r="3346" spans="1:36" ht="14.25" customHeight="1" x14ac:dyDescent="0.25">
      <c r="A3346" s="11"/>
      <c r="B3346" s="8" t="s">
        <v>1583</v>
      </c>
      <c r="C3346" s="8" t="s">
        <v>5593</v>
      </c>
      <c r="D3346" s="10" t="s">
        <v>668</v>
      </c>
      <c r="E3346" s="33">
        <v>20001</v>
      </c>
      <c r="F3346" s="10" t="s">
        <v>668</v>
      </c>
      <c r="G3346" s="8" t="s">
        <v>2637</v>
      </c>
      <c r="H3346" s="8" t="s">
        <v>966</v>
      </c>
      <c r="I3346" s="11" t="s">
        <v>98</v>
      </c>
      <c r="J3346" s="64">
        <v>8</v>
      </c>
      <c r="K3346" s="64" t="s">
        <v>668</v>
      </c>
      <c r="L3346" s="64">
        <v>6</v>
      </c>
      <c r="M3346" s="64">
        <v>11</v>
      </c>
      <c r="N3346" s="8" t="s">
        <v>6237</v>
      </c>
      <c r="O3346" s="64">
        <v>213</v>
      </c>
      <c r="P3346" s="62" t="s">
        <v>5757</v>
      </c>
      <c r="Q3346" s="20" t="s">
        <v>668</v>
      </c>
      <c r="R3346" s="20" t="s">
        <v>668</v>
      </c>
      <c r="S3346" s="20" t="s">
        <v>668</v>
      </c>
      <c r="T3346" s="54" t="s">
        <v>668</v>
      </c>
      <c r="U3346" s="54" t="s">
        <v>668</v>
      </c>
      <c r="V3346" s="58" t="s">
        <v>668</v>
      </c>
      <c r="W3346" s="58" t="s">
        <v>668</v>
      </c>
      <c r="X3346" s="58" t="s">
        <v>668</v>
      </c>
      <c r="Y3346" s="20" t="s">
        <v>668</v>
      </c>
      <c r="Z3346" s="20" t="s">
        <v>668</v>
      </c>
      <c r="AA3346" s="20"/>
      <c r="AB3346" s="10" t="s">
        <v>668</v>
      </c>
      <c r="AC3346" s="10" t="s">
        <v>668</v>
      </c>
      <c r="AD3346" s="10" t="s">
        <v>668</v>
      </c>
      <c r="AE3346" s="10" t="s">
        <v>668</v>
      </c>
      <c r="AF3346" s="10" t="s">
        <v>668</v>
      </c>
      <c r="AG3346" s="19" t="s">
        <v>668</v>
      </c>
      <c r="AH3346" s="19" t="s">
        <v>668</v>
      </c>
      <c r="AI3346" s="19" t="s">
        <v>668</v>
      </c>
      <c r="AJ3346" s="19" t="s">
        <v>668</v>
      </c>
    </row>
    <row r="3347" spans="1:36" ht="14.25" customHeight="1" x14ac:dyDescent="0.25">
      <c r="A3347" s="11"/>
      <c r="B3347" s="8" t="s">
        <v>1583</v>
      </c>
      <c r="C3347" s="8" t="s">
        <v>5593</v>
      </c>
      <c r="D3347" s="10" t="s">
        <v>668</v>
      </c>
      <c r="E3347" s="33">
        <v>20001</v>
      </c>
      <c r="F3347" s="10" t="s">
        <v>668</v>
      </c>
      <c r="G3347" s="8" t="s">
        <v>2637</v>
      </c>
      <c r="H3347" s="8" t="s">
        <v>966</v>
      </c>
      <c r="I3347" s="11" t="s">
        <v>5661</v>
      </c>
      <c r="J3347" s="64">
        <v>1</v>
      </c>
      <c r="K3347" s="64" t="s">
        <v>668</v>
      </c>
      <c r="L3347" s="64">
        <v>5</v>
      </c>
      <c r="M3347" s="64">
        <v>9</v>
      </c>
      <c r="N3347" s="8" t="s">
        <v>46</v>
      </c>
      <c r="O3347" s="64">
        <v>214</v>
      </c>
      <c r="P3347" s="62" t="s">
        <v>5757</v>
      </c>
      <c r="Q3347" s="20" t="s">
        <v>668</v>
      </c>
      <c r="R3347" s="20" t="s">
        <v>668</v>
      </c>
      <c r="S3347" s="20" t="s">
        <v>668</v>
      </c>
      <c r="T3347" s="54" t="s">
        <v>668</v>
      </c>
      <c r="U3347" s="54" t="s">
        <v>668</v>
      </c>
      <c r="V3347" s="58" t="s">
        <v>668</v>
      </c>
      <c r="W3347" s="58" t="s">
        <v>668</v>
      </c>
      <c r="X3347" s="58" t="s">
        <v>668</v>
      </c>
      <c r="Y3347" s="20" t="s">
        <v>668</v>
      </c>
      <c r="Z3347" s="20" t="s">
        <v>668</v>
      </c>
      <c r="AA3347" s="20"/>
      <c r="AB3347" s="10" t="s">
        <v>668</v>
      </c>
      <c r="AC3347" s="10" t="s">
        <v>668</v>
      </c>
      <c r="AD3347" s="10" t="s">
        <v>668</v>
      </c>
      <c r="AE3347" s="10" t="s">
        <v>668</v>
      </c>
      <c r="AF3347" s="10" t="s">
        <v>668</v>
      </c>
      <c r="AG3347" s="19" t="s">
        <v>668</v>
      </c>
      <c r="AH3347" s="19" t="s">
        <v>668</v>
      </c>
      <c r="AI3347" s="19" t="s">
        <v>668</v>
      </c>
      <c r="AJ3347" s="19" t="s">
        <v>668</v>
      </c>
    </row>
    <row r="3348" spans="1:36" ht="14.25" customHeight="1" x14ac:dyDescent="0.25">
      <c r="A3348" s="11"/>
      <c r="B3348" s="8" t="s">
        <v>1583</v>
      </c>
      <c r="C3348" s="8" t="s">
        <v>5593</v>
      </c>
      <c r="D3348" s="10" t="s">
        <v>668</v>
      </c>
      <c r="E3348" s="33">
        <v>20001</v>
      </c>
      <c r="F3348" s="10" t="s">
        <v>668</v>
      </c>
      <c r="G3348" s="8" t="s">
        <v>2637</v>
      </c>
      <c r="H3348" s="8" t="s">
        <v>966</v>
      </c>
      <c r="I3348" s="11" t="s">
        <v>86</v>
      </c>
      <c r="J3348" s="64">
        <v>1</v>
      </c>
      <c r="K3348" s="64" t="s">
        <v>668</v>
      </c>
      <c r="L3348" s="64">
        <v>6</v>
      </c>
      <c r="M3348" s="64">
        <v>11</v>
      </c>
      <c r="N3348" s="8" t="s">
        <v>6237</v>
      </c>
      <c r="O3348" s="64">
        <v>215</v>
      </c>
      <c r="P3348" s="62" t="s">
        <v>5757</v>
      </c>
      <c r="Q3348" s="20" t="s">
        <v>668</v>
      </c>
      <c r="R3348" s="20" t="s">
        <v>668</v>
      </c>
      <c r="S3348" s="20" t="s">
        <v>668</v>
      </c>
      <c r="T3348" s="54" t="s">
        <v>668</v>
      </c>
      <c r="U3348" s="54" t="s">
        <v>668</v>
      </c>
      <c r="V3348" s="58" t="s">
        <v>668</v>
      </c>
      <c r="W3348" s="58" t="s">
        <v>668</v>
      </c>
      <c r="X3348" s="58" t="s">
        <v>668</v>
      </c>
      <c r="Y3348" s="20" t="s">
        <v>668</v>
      </c>
      <c r="Z3348" s="20" t="s">
        <v>668</v>
      </c>
      <c r="AA3348" s="20"/>
      <c r="AB3348" s="10" t="s">
        <v>668</v>
      </c>
      <c r="AC3348" s="10" t="s">
        <v>668</v>
      </c>
      <c r="AD3348" s="10" t="s">
        <v>668</v>
      </c>
      <c r="AE3348" s="10" t="s">
        <v>668</v>
      </c>
      <c r="AF3348" s="10" t="s">
        <v>668</v>
      </c>
      <c r="AG3348" s="19" t="s">
        <v>668</v>
      </c>
      <c r="AH3348" s="19" t="s">
        <v>668</v>
      </c>
      <c r="AI3348" s="19" t="s">
        <v>668</v>
      </c>
      <c r="AJ3348" s="19" t="s">
        <v>668</v>
      </c>
    </row>
    <row r="3349" spans="1:36" ht="14.25" customHeight="1" x14ac:dyDescent="0.25">
      <c r="A3349" s="11"/>
      <c r="B3349" s="8" t="s">
        <v>1583</v>
      </c>
      <c r="C3349" s="8" t="s">
        <v>5593</v>
      </c>
      <c r="D3349" s="10" t="s">
        <v>668</v>
      </c>
      <c r="E3349" s="33">
        <v>20001</v>
      </c>
      <c r="F3349" s="10" t="s">
        <v>668</v>
      </c>
      <c r="G3349" s="8" t="s">
        <v>2637</v>
      </c>
      <c r="H3349" s="8" t="s">
        <v>966</v>
      </c>
      <c r="I3349" s="11" t="s">
        <v>86</v>
      </c>
      <c r="J3349" s="64">
        <v>2</v>
      </c>
      <c r="K3349" s="64" t="s">
        <v>668</v>
      </c>
      <c r="L3349" s="64">
        <v>3</v>
      </c>
      <c r="M3349" s="64">
        <v>11</v>
      </c>
      <c r="N3349" s="8" t="s">
        <v>6237</v>
      </c>
      <c r="O3349" s="64">
        <v>215</v>
      </c>
      <c r="P3349" s="62" t="s">
        <v>5757</v>
      </c>
      <c r="Q3349" s="20" t="s">
        <v>668</v>
      </c>
      <c r="R3349" s="20" t="s">
        <v>668</v>
      </c>
      <c r="S3349" s="20" t="s">
        <v>668</v>
      </c>
      <c r="T3349" s="54" t="s">
        <v>668</v>
      </c>
      <c r="U3349" s="54" t="s">
        <v>668</v>
      </c>
      <c r="V3349" s="58" t="s">
        <v>668</v>
      </c>
      <c r="W3349" s="58" t="s">
        <v>668</v>
      </c>
      <c r="X3349" s="58" t="s">
        <v>668</v>
      </c>
      <c r="Y3349" s="20" t="s">
        <v>668</v>
      </c>
      <c r="Z3349" s="20" t="s">
        <v>668</v>
      </c>
      <c r="AA3349" s="20"/>
      <c r="AB3349" s="10" t="s">
        <v>668</v>
      </c>
      <c r="AC3349" s="10" t="s">
        <v>668</v>
      </c>
      <c r="AD3349" s="10" t="s">
        <v>668</v>
      </c>
      <c r="AE3349" s="10" t="s">
        <v>668</v>
      </c>
      <c r="AF3349" s="10" t="s">
        <v>668</v>
      </c>
      <c r="AG3349" s="19" t="s">
        <v>668</v>
      </c>
      <c r="AH3349" s="19" t="s">
        <v>668</v>
      </c>
      <c r="AI3349" s="19" t="s">
        <v>668</v>
      </c>
      <c r="AJ3349" s="19" t="s">
        <v>668</v>
      </c>
    </row>
    <row r="3350" spans="1:36" ht="14.25" customHeight="1" x14ac:dyDescent="0.25">
      <c r="A3350" s="11"/>
      <c r="B3350" s="8" t="s">
        <v>1583</v>
      </c>
      <c r="C3350" s="8" t="s">
        <v>5593</v>
      </c>
      <c r="D3350" s="10" t="s">
        <v>668</v>
      </c>
      <c r="E3350" s="33">
        <v>20001</v>
      </c>
      <c r="F3350" s="10" t="s">
        <v>668</v>
      </c>
      <c r="G3350" s="8" t="s">
        <v>2637</v>
      </c>
      <c r="H3350" s="8" t="s">
        <v>966</v>
      </c>
      <c r="I3350" s="11" t="s">
        <v>668</v>
      </c>
      <c r="J3350" s="64">
        <v>3</v>
      </c>
      <c r="K3350" s="64" t="s">
        <v>668</v>
      </c>
      <c r="L3350" s="64">
        <v>4</v>
      </c>
      <c r="M3350" s="64">
        <v>0</v>
      </c>
      <c r="N3350" s="5" t="s">
        <v>6224</v>
      </c>
      <c r="O3350" s="64">
        <v>215</v>
      </c>
      <c r="P3350" s="62" t="s">
        <v>5757</v>
      </c>
      <c r="Q3350" s="20" t="s">
        <v>668</v>
      </c>
      <c r="R3350" s="20" t="s">
        <v>668</v>
      </c>
      <c r="S3350" s="20" t="s">
        <v>668</v>
      </c>
      <c r="T3350" s="54" t="s">
        <v>668</v>
      </c>
      <c r="U3350" s="54" t="s">
        <v>668</v>
      </c>
      <c r="V3350" s="58" t="s">
        <v>668</v>
      </c>
      <c r="W3350" s="58" t="s">
        <v>668</v>
      </c>
      <c r="X3350" s="58" t="s">
        <v>668</v>
      </c>
      <c r="Y3350" s="20" t="s">
        <v>668</v>
      </c>
      <c r="Z3350" s="20" t="s">
        <v>668</v>
      </c>
      <c r="AA3350" s="20"/>
      <c r="AB3350" s="10" t="s">
        <v>668</v>
      </c>
      <c r="AC3350" s="10" t="s">
        <v>668</v>
      </c>
      <c r="AD3350" s="10" t="s">
        <v>668</v>
      </c>
      <c r="AE3350" s="10" t="s">
        <v>668</v>
      </c>
      <c r="AF3350" s="10" t="s">
        <v>668</v>
      </c>
      <c r="AG3350" s="19" t="s">
        <v>668</v>
      </c>
      <c r="AH3350" s="19" t="s">
        <v>668</v>
      </c>
      <c r="AI3350" s="19" t="s">
        <v>668</v>
      </c>
      <c r="AJ3350" s="19" t="s">
        <v>668</v>
      </c>
    </row>
    <row r="3351" spans="1:36" ht="14.25" customHeight="1" x14ac:dyDescent="0.25">
      <c r="A3351" s="11"/>
      <c r="B3351" s="8" t="s">
        <v>1583</v>
      </c>
      <c r="C3351" s="8" t="s">
        <v>5593</v>
      </c>
      <c r="D3351" s="10" t="s">
        <v>668</v>
      </c>
      <c r="E3351" s="33">
        <v>20001</v>
      </c>
      <c r="F3351" s="10" t="s">
        <v>668</v>
      </c>
      <c r="G3351" s="8" t="s">
        <v>2637</v>
      </c>
      <c r="H3351" s="8" t="s">
        <v>966</v>
      </c>
      <c r="I3351" s="11" t="s">
        <v>86</v>
      </c>
      <c r="J3351" s="64">
        <v>5</v>
      </c>
      <c r="K3351" s="64" t="s">
        <v>668</v>
      </c>
      <c r="L3351" s="64">
        <v>2</v>
      </c>
      <c r="M3351" s="64">
        <v>9</v>
      </c>
      <c r="N3351" s="8" t="s">
        <v>46</v>
      </c>
      <c r="O3351" s="64">
        <v>215</v>
      </c>
      <c r="P3351" s="62" t="s">
        <v>5757</v>
      </c>
      <c r="Q3351" s="20" t="s">
        <v>668</v>
      </c>
      <c r="R3351" s="20" t="s">
        <v>668</v>
      </c>
      <c r="S3351" s="20" t="s">
        <v>668</v>
      </c>
      <c r="T3351" s="54" t="s">
        <v>668</v>
      </c>
      <c r="U3351" s="54" t="s">
        <v>668</v>
      </c>
      <c r="V3351" s="58" t="s">
        <v>668</v>
      </c>
      <c r="W3351" s="58" t="s">
        <v>668</v>
      </c>
      <c r="X3351" s="58" t="s">
        <v>668</v>
      </c>
      <c r="Y3351" s="20" t="s">
        <v>668</v>
      </c>
      <c r="Z3351" s="20" t="s">
        <v>668</v>
      </c>
      <c r="AA3351" s="20"/>
      <c r="AB3351" s="10" t="s">
        <v>668</v>
      </c>
      <c r="AC3351" s="10" t="s">
        <v>668</v>
      </c>
      <c r="AD3351" s="10" t="s">
        <v>668</v>
      </c>
      <c r="AE3351" s="10" t="s">
        <v>668</v>
      </c>
      <c r="AF3351" s="10" t="s">
        <v>668</v>
      </c>
      <c r="AG3351" s="19" t="s">
        <v>668</v>
      </c>
      <c r="AH3351" s="19" t="s">
        <v>668</v>
      </c>
      <c r="AI3351" s="19" t="s">
        <v>668</v>
      </c>
      <c r="AJ3351" s="19" t="s">
        <v>668</v>
      </c>
    </row>
    <row r="3352" spans="1:36" ht="14.25" customHeight="1" x14ac:dyDescent="0.25">
      <c r="A3352" s="11"/>
      <c r="B3352" s="8" t="s">
        <v>1583</v>
      </c>
      <c r="C3352" s="8" t="s">
        <v>5593</v>
      </c>
      <c r="D3352" s="10" t="s">
        <v>668</v>
      </c>
      <c r="E3352" s="33">
        <v>20001</v>
      </c>
      <c r="F3352" s="10" t="s">
        <v>668</v>
      </c>
      <c r="G3352" s="8" t="s">
        <v>2637</v>
      </c>
      <c r="H3352" s="8" t="s">
        <v>966</v>
      </c>
      <c r="I3352" s="11" t="s">
        <v>86</v>
      </c>
      <c r="J3352" s="64">
        <v>3</v>
      </c>
      <c r="K3352" s="64" t="s">
        <v>668</v>
      </c>
      <c r="L3352" s="64">
        <v>5</v>
      </c>
      <c r="M3352" s="64">
        <v>9</v>
      </c>
      <c r="N3352" s="8" t="s">
        <v>46</v>
      </c>
      <c r="O3352" s="64">
        <v>216</v>
      </c>
      <c r="P3352" s="62" t="s">
        <v>5757</v>
      </c>
      <c r="Q3352" s="20" t="s">
        <v>668</v>
      </c>
      <c r="R3352" s="20" t="s">
        <v>668</v>
      </c>
      <c r="S3352" s="20" t="s">
        <v>668</v>
      </c>
      <c r="T3352" s="54" t="s">
        <v>668</v>
      </c>
      <c r="U3352" s="54" t="s">
        <v>668</v>
      </c>
      <c r="V3352" s="58" t="s">
        <v>668</v>
      </c>
      <c r="W3352" s="58" t="s">
        <v>668</v>
      </c>
      <c r="X3352" s="58" t="s">
        <v>668</v>
      </c>
      <c r="Y3352" s="20" t="s">
        <v>668</v>
      </c>
      <c r="Z3352" s="20" t="s">
        <v>668</v>
      </c>
      <c r="AA3352" s="20"/>
      <c r="AB3352" s="10" t="s">
        <v>668</v>
      </c>
      <c r="AC3352" s="10" t="s">
        <v>668</v>
      </c>
      <c r="AD3352" s="10" t="s">
        <v>668</v>
      </c>
      <c r="AE3352" s="10" t="s">
        <v>668</v>
      </c>
      <c r="AF3352" s="10" t="s">
        <v>668</v>
      </c>
      <c r="AG3352" s="19" t="s">
        <v>668</v>
      </c>
      <c r="AH3352" s="19" t="s">
        <v>668</v>
      </c>
      <c r="AI3352" s="19" t="s">
        <v>668</v>
      </c>
      <c r="AJ3352" s="19" t="s">
        <v>668</v>
      </c>
    </row>
    <row r="3353" spans="1:36" ht="14.25" customHeight="1" x14ac:dyDescent="0.25">
      <c r="A3353" s="11"/>
      <c r="B3353" s="8" t="s">
        <v>1583</v>
      </c>
      <c r="C3353" s="8" t="s">
        <v>5593</v>
      </c>
      <c r="D3353" s="10" t="s">
        <v>668</v>
      </c>
      <c r="E3353" s="33">
        <v>20001</v>
      </c>
      <c r="F3353" s="10" t="s">
        <v>668</v>
      </c>
      <c r="G3353" s="8" t="s">
        <v>2637</v>
      </c>
      <c r="H3353" s="8" t="s">
        <v>966</v>
      </c>
      <c r="I3353" s="11" t="s">
        <v>86</v>
      </c>
      <c r="J3353" s="64">
        <v>6</v>
      </c>
      <c r="K3353" s="64" t="s">
        <v>668</v>
      </c>
      <c r="L3353" s="64">
        <v>5</v>
      </c>
      <c r="M3353" s="64">
        <v>9</v>
      </c>
      <c r="N3353" s="8" t="s">
        <v>46</v>
      </c>
      <c r="O3353" s="64">
        <v>216</v>
      </c>
      <c r="P3353" s="62" t="s">
        <v>5757</v>
      </c>
      <c r="Q3353" s="20" t="s">
        <v>668</v>
      </c>
      <c r="R3353" s="20" t="s">
        <v>668</v>
      </c>
      <c r="S3353" s="20" t="s">
        <v>668</v>
      </c>
      <c r="T3353" s="54" t="s">
        <v>668</v>
      </c>
      <c r="U3353" s="54" t="s">
        <v>668</v>
      </c>
      <c r="V3353" s="58" t="s">
        <v>668</v>
      </c>
      <c r="W3353" s="58" t="s">
        <v>668</v>
      </c>
      <c r="X3353" s="58" t="s">
        <v>668</v>
      </c>
      <c r="Y3353" s="20" t="s">
        <v>668</v>
      </c>
      <c r="Z3353" s="20" t="s">
        <v>668</v>
      </c>
      <c r="AA3353" s="20"/>
      <c r="AB3353" s="10" t="s">
        <v>668</v>
      </c>
      <c r="AC3353" s="10" t="s">
        <v>668</v>
      </c>
      <c r="AD3353" s="10" t="s">
        <v>668</v>
      </c>
      <c r="AE3353" s="10" t="s">
        <v>668</v>
      </c>
      <c r="AF3353" s="10" t="s">
        <v>668</v>
      </c>
      <c r="AG3353" s="19" t="s">
        <v>668</v>
      </c>
      <c r="AH3353" s="19" t="s">
        <v>668</v>
      </c>
      <c r="AI3353" s="19" t="s">
        <v>668</v>
      </c>
      <c r="AJ3353" s="19" t="s">
        <v>668</v>
      </c>
    </row>
    <row r="3354" spans="1:36" ht="14.25" customHeight="1" x14ac:dyDescent="0.25">
      <c r="A3354" s="11"/>
      <c r="B3354" s="8" t="s">
        <v>1583</v>
      </c>
      <c r="C3354" s="8" t="s">
        <v>5593</v>
      </c>
      <c r="D3354" s="10" t="s">
        <v>668</v>
      </c>
      <c r="E3354" s="33">
        <v>20001</v>
      </c>
      <c r="F3354" s="10" t="s">
        <v>668</v>
      </c>
      <c r="G3354" s="8" t="s">
        <v>2637</v>
      </c>
      <c r="H3354" s="8" t="s">
        <v>966</v>
      </c>
      <c r="I3354" s="11" t="s">
        <v>5661</v>
      </c>
      <c r="J3354" s="64">
        <v>1</v>
      </c>
      <c r="K3354" s="64" t="s">
        <v>668</v>
      </c>
      <c r="L3354" s="64">
        <v>3</v>
      </c>
      <c r="M3354" s="64">
        <v>9</v>
      </c>
      <c r="N3354" s="8" t="s">
        <v>46</v>
      </c>
      <c r="O3354" s="64">
        <v>217</v>
      </c>
      <c r="P3354" s="62" t="s">
        <v>5757</v>
      </c>
      <c r="Q3354" s="20" t="s">
        <v>668</v>
      </c>
      <c r="R3354" s="20" t="s">
        <v>668</v>
      </c>
      <c r="S3354" s="20" t="s">
        <v>668</v>
      </c>
      <c r="T3354" s="54" t="s">
        <v>668</v>
      </c>
      <c r="U3354" s="54" t="s">
        <v>668</v>
      </c>
      <c r="V3354" s="58" t="s">
        <v>668</v>
      </c>
      <c r="W3354" s="58" t="s">
        <v>668</v>
      </c>
      <c r="X3354" s="58" t="s">
        <v>668</v>
      </c>
      <c r="Y3354" s="20" t="s">
        <v>668</v>
      </c>
      <c r="Z3354" s="20" t="s">
        <v>668</v>
      </c>
      <c r="AA3354" s="20"/>
      <c r="AB3354" s="10" t="s">
        <v>668</v>
      </c>
      <c r="AC3354" s="10" t="s">
        <v>668</v>
      </c>
      <c r="AD3354" s="10" t="s">
        <v>668</v>
      </c>
      <c r="AE3354" s="10" t="s">
        <v>668</v>
      </c>
      <c r="AF3354" s="10" t="s">
        <v>668</v>
      </c>
      <c r="AG3354" s="19" t="s">
        <v>668</v>
      </c>
      <c r="AH3354" s="19" t="s">
        <v>668</v>
      </c>
      <c r="AI3354" s="19" t="s">
        <v>668</v>
      </c>
      <c r="AJ3354" s="19" t="s">
        <v>668</v>
      </c>
    </row>
    <row r="3355" spans="1:36" ht="14.25" customHeight="1" x14ac:dyDescent="0.25">
      <c r="A3355" s="11"/>
      <c r="B3355" s="8" t="s">
        <v>1583</v>
      </c>
      <c r="C3355" s="8" t="s">
        <v>5593</v>
      </c>
      <c r="D3355" s="10" t="s">
        <v>668</v>
      </c>
      <c r="E3355" s="33">
        <v>20001</v>
      </c>
      <c r="F3355" s="10" t="s">
        <v>668</v>
      </c>
      <c r="G3355" s="8" t="s">
        <v>2637</v>
      </c>
      <c r="H3355" s="8" t="s">
        <v>966</v>
      </c>
      <c r="I3355" s="11" t="s">
        <v>668</v>
      </c>
      <c r="J3355" s="64">
        <v>9</v>
      </c>
      <c r="K3355" s="64" t="s">
        <v>668</v>
      </c>
      <c r="L3355" s="64">
        <v>5</v>
      </c>
      <c r="M3355" s="64">
        <v>0</v>
      </c>
      <c r="N3355" s="5" t="s">
        <v>6224</v>
      </c>
      <c r="O3355" s="64">
        <v>224</v>
      </c>
      <c r="P3355" s="62" t="s">
        <v>5757</v>
      </c>
      <c r="Q3355" s="20" t="s">
        <v>668</v>
      </c>
      <c r="R3355" s="20" t="s">
        <v>668</v>
      </c>
      <c r="S3355" s="20" t="s">
        <v>668</v>
      </c>
      <c r="T3355" s="54" t="s">
        <v>668</v>
      </c>
      <c r="U3355" s="54" t="s">
        <v>668</v>
      </c>
      <c r="V3355" s="58" t="s">
        <v>668</v>
      </c>
      <c r="W3355" s="58" t="s">
        <v>668</v>
      </c>
      <c r="X3355" s="58" t="s">
        <v>668</v>
      </c>
      <c r="Y3355" s="20" t="s">
        <v>668</v>
      </c>
      <c r="Z3355" s="20" t="s">
        <v>668</v>
      </c>
      <c r="AA3355" s="20"/>
      <c r="AB3355" s="10" t="s">
        <v>668</v>
      </c>
      <c r="AC3355" s="10" t="s">
        <v>668</v>
      </c>
      <c r="AD3355" s="10" t="s">
        <v>668</v>
      </c>
      <c r="AE3355" s="10" t="s">
        <v>668</v>
      </c>
      <c r="AF3355" s="10" t="s">
        <v>668</v>
      </c>
      <c r="AG3355" s="19" t="s">
        <v>668</v>
      </c>
      <c r="AH3355" s="19" t="s">
        <v>668</v>
      </c>
      <c r="AI3355" s="19" t="s">
        <v>668</v>
      </c>
      <c r="AJ3355" s="19" t="s">
        <v>668</v>
      </c>
    </row>
    <row r="3356" spans="1:36" ht="14.25" customHeight="1" x14ac:dyDescent="0.25">
      <c r="A3356" s="11"/>
      <c r="B3356" s="8" t="s">
        <v>1583</v>
      </c>
      <c r="C3356" s="8" t="s">
        <v>5593</v>
      </c>
      <c r="D3356" s="10" t="s">
        <v>668</v>
      </c>
      <c r="E3356" s="33">
        <v>20001</v>
      </c>
      <c r="F3356" s="10" t="s">
        <v>668</v>
      </c>
      <c r="G3356" s="8" t="s">
        <v>2637</v>
      </c>
      <c r="H3356" s="8" t="s">
        <v>966</v>
      </c>
      <c r="I3356" s="11" t="s">
        <v>5661</v>
      </c>
      <c r="J3356" s="64">
        <v>3</v>
      </c>
      <c r="K3356" s="64" t="s">
        <v>668</v>
      </c>
      <c r="L3356" s="64">
        <v>4</v>
      </c>
      <c r="M3356" s="64">
        <v>9</v>
      </c>
      <c r="N3356" s="8" t="s">
        <v>46</v>
      </c>
      <c r="O3356" s="64">
        <v>225</v>
      </c>
      <c r="P3356" s="62" t="s">
        <v>5757</v>
      </c>
      <c r="Q3356" s="20" t="s">
        <v>668</v>
      </c>
      <c r="R3356" s="20" t="s">
        <v>668</v>
      </c>
      <c r="S3356" s="20" t="s">
        <v>668</v>
      </c>
      <c r="T3356" s="54" t="s">
        <v>668</v>
      </c>
      <c r="U3356" s="54" t="s">
        <v>668</v>
      </c>
      <c r="V3356" s="58" t="s">
        <v>668</v>
      </c>
      <c r="W3356" s="58" t="s">
        <v>668</v>
      </c>
      <c r="X3356" s="58" t="s">
        <v>668</v>
      </c>
      <c r="Y3356" s="20" t="s">
        <v>668</v>
      </c>
      <c r="Z3356" s="20" t="s">
        <v>668</v>
      </c>
      <c r="AA3356" s="20"/>
      <c r="AB3356" s="10" t="s">
        <v>668</v>
      </c>
      <c r="AC3356" s="10" t="s">
        <v>668</v>
      </c>
      <c r="AD3356" s="10" t="s">
        <v>668</v>
      </c>
      <c r="AE3356" s="10" t="s">
        <v>668</v>
      </c>
      <c r="AF3356" s="10" t="s">
        <v>668</v>
      </c>
      <c r="AG3356" s="19" t="s">
        <v>668</v>
      </c>
      <c r="AH3356" s="19" t="s">
        <v>668</v>
      </c>
      <c r="AI3356" s="19" t="s">
        <v>668</v>
      </c>
      <c r="AJ3356" s="19" t="s">
        <v>668</v>
      </c>
    </row>
    <row r="3357" spans="1:36" ht="14.25" customHeight="1" x14ac:dyDescent="0.25">
      <c r="A3357" s="11"/>
      <c r="B3357" s="8" t="s">
        <v>1583</v>
      </c>
      <c r="C3357" s="8" t="s">
        <v>5593</v>
      </c>
      <c r="D3357" s="10" t="s">
        <v>668</v>
      </c>
      <c r="E3357" s="33">
        <v>20001</v>
      </c>
      <c r="F3357" s="10" t="s">
        <v>668</v>
      </c>
      <c r="G3357" s="8" t="s">
        <v>2637</v>
      </c>
      <c r="H3357" s="8" t="s">
        <v>966</v>
      </c>
      <c r="I3357" s="11" t="s">
        <v>668</v>
      </c>
      <c r="J3357" s="64">
        <v>8</v>
      </c>
      <c r="K3357" s="64" t="s">
        <v>668</v>
      </c>
      <c r="L3357" s="64">
        <v>6</v>
      </c>
      <c r="M3357" s="64">
        <v>0</v>
      </c>
      <c r="N3357" s="5" t="s">
        <v>6224</v>
      </c>
      <c r="O3357" s="64">
        <v>225</v>
      </c>
      <c r="P3357" s="62" t="s">
        <v>5757</v>
      </c>
      <c r="Q3357" s="20" t="s">
        <v>668</v>
      </c>
      <c r="R3357" s="20" t="s">
        <v>668</v>
      </c>
      <c r="S3357" s="20" t="s">
        <v>668</v>
      </c>
      <c r="T3357" s="54" t="s">
        <v>668</v>
      </c>
      <c r="U3357" s="54" t="s">
        <v>668</v>
      </c>
      <c r="V3357" s="58" t="s">
        <v>668</v>
      </c>
      <c r="W3357" s="58" t="s">
        <v>668</v>
      </c>
      <c r="X3357" s="58" t="s">
        <v>668</v>
      </c>
      <c r="Y3357" s="20" t="s">
        <v>668</v>
      </c>
      <c r="Z3357" s="20" t="s">
        <v>668</v>
      </c>
      <c r="AA3357" s="20"/>
      <c r="AB3357" s="10" t="s">
        <v>668</v>
      </c>
      <c r="AC3357" s="10" t="s">
        <v>668</v>
      </c>
      <c r="AD3357" s="10" t="s">
        <v>668</v>
      </c>
      <c r="AE3357" s="10" t="s">
        <v>668</v>
      </c>
      <c r="AF3357" s="10" t="s">
        <v>668</v>
      </c>
      <c r="AG3357" s="19" t="s">
        <v>668</v>
      </c>
      <c r="AH3357" s="19" t="s">
        <v>668</v>
      </c>
      <c r="AI3357" s="19" t="s">
        <v>668</v>
      </c>
      <c r="AJ3357" s="19" t="s">
        <v>668</v>
      </c>
    </row>
    <row r="3358" spans="1:36" ht="14.25" customHeight="1" x14ac:dyDescent="0.25">
      <c r="A3358" s="11"/>
      <c r="B3358" s="8" t="s">
        <v>1583</v>
      </c>
      <c r="C3358" s="8" t="s">
        <v>5593</v>
      </c>
      <c r="D3358" s="10" t="s">
        <v>668</v>
      </c>
      <c r="E3358" s="33">
        <v>20001</v>
      </c>
      <c r="F3358" s="10" t="s">
        <v>668</v>
      </c>
      <c r="G3358" s="8" t="s">
        <v>2637</v>
      </c>
      <c r="H3358" s="8" t="s">
        <v>966</v>
      </c>
      <c r="I3358" s="11" t="s">
        <v>98</v>
      </c>
      <c r="J3358" s="64">
        <v>2</v>
      </c>
      <c r="K3358" s="64" t="s">
        <v>668</v>
      </c>
      <c r="L3358" s="64">
        <v>5</v>
      </c>
      <c r="M3358" s="64">
        <v>8</v>
      </c>
      <c r="N3358" s="8" t="s">
        <v>6236</v>
      </c>
      <c r="O3358" s="64">
        <v>226</v>
      </c>
      <c r="P3358" s="62" t="s">
        <v>5757</v>
      </c>
      <c r="Q3358" s="20" t="s">
        <v>668</v>
      </c>
      <c r="R3358" s="20" t="s">
        <v>668</v>
      </c>
      <c r="S3358" s="20" t="s">
        <v>668</v>
      </c>
      <c r="T3358" s="54" t="s">
        <v>668</v>
      </c>
      <c r="U3358" s="54" t="s">
        <v>668</v>
      </c>
      <c r="V3358" s="58" t="s">
        <v>668</v>
      </c>
      <c r="W3358" s="58" t="s">
        <v>668</v>
      </c>
      <c r="X3358" s="58" t="s">
        <v>668</v>
      </c>
      <c r="Y3358" s="20" t="s">
        <v>668</v>
      </c>
      <c r="Z3358" s="20" t="s">
        <v>668</v>
      </c>
      <c r="AA3358" s="20"/>
      <c r="AB3358" s="10" t="s">
        <v>668</v>
      </c>
      <c r="AC3358" s="10" t="s">
        <v>668</v>
      </c>
      <c r="AD3358" s="10" t="s">
        <v>668</v>
      </c>
      <c r="AE3358" s="10" t="s">
        <v>668</v>
      </c>
      <c r="AF3358" s="10" t="s">
        <v>668</v>
      </c>
      <c r="AG3358" s="19" t="s">
        <v>668</v>
      </c>
      <c r="AH3358" s="19" t="s">
        <v>668</v>
      </c>
      <c r="AI3358" s="19" t="s">
        <v>668</v>
      </c>
      <c r="AJ3358" s="19" t="s">
        <v>668</v>
      </c>
    </row>
    <row r="3359" spans="1:36" ht="14.25" customHeight="1" x14ac:dyDescent="0.25">
      <c r="A3359" s="11"/>
      <c r="B3359" s="8" t="s">
        <v>1583</v>
      </c>
      <c r="C3359" s="8" t="s">
        <v>5593</v>
      </c>
      <c r="D3359" s="10" t="s">
        <v>668</v>
      </c>
      <c r="E3359" s="33">
        <v>20001</v>
      </c>
      <c r="F3359" s="10" t="s">
        <v>668</v>
      </c>
      <c r="G3359" s="8" t="s">
        <v>2637</v>
      </c>
      <c r="H3359" s="8" t="s">
        <v>966</v>
      </c>
      <c r="I3359" s="11" t="s">
        <v>668</v>
      </c>
      <c r="J3359" s="64">
        <v>8</v>
      </c>
      <c r="K3359" s="64" t="s">
        <v>668</v>
      </c>
      <c r="L3359" s="64">
        <v>1</v>
      </c>
      <c r="M3359" s="64">
        <v>0</v>
      </c>
      <c r="N3359" s="5" t="s">
        <v>6224</v>
      </c>
      <c r="O3359" s="64">
        <v>227</v>
      </c>
      <c r="P3359" s="62" t="s">
        <v>5757</v>
      </c>
      <c r="Q3359" s="20" t="s">
        <v>668</v>
      </c>
      <c r="R3359" s="20" t="s">
        <v>668</v>
      </c>
      <c r="S3359" s="20" t="s">
        <v>668</v>
      </c>
      <c r="T3359" s="54" t="s">
        <v>668</v>
      </c>
      <c r="U3359" s="54" t="s">
        <v>668</v>
      </c>
      <c r="V3359" s="58" t="s">
        <v>668</v>
      </c>
      <c r="W3359" s="58" t="s">
        <v>668</v>
      </c>
      <c r="X3359" s="58" t="s">
        <v>668</v>
      </c>
      <c r="Y3359" s="20" t="s">
        <v>668</v>
      </c>
      <c r="Z3359" s="20" t="s">
        <v>668</v>
      </c>
      <c r="AA3359" s="20"/>
      <c r="AB3359" s="10" t="s">
        <v>668</v>
      </c>
      <c r="AC3359" s="10" t="s">
        <v>668</v>
      </c>
      <c r="AD3359" s="10" t="s">
        <v>668</v>
      </c>
      <c r="AE3359" s="10" t="s">
        <v>668</v>
      </c>
      <c r="AF3359" s="10" t="s">
        <v>668</v>
      </c>
      <c r="AG3359" s="19" t="s">
        <v>668</v>
      </c>
      <c r="AH3359" s="19" t="s">
        <v>668</v>
      </c>
      <c r="AI3359" s="19" t="s">
        <v>668</v>
      </c>
      <c r="AJ3359" s="19" t="s">
        <v>668</v>
      </c>
    </row>
    <row r="3360" spans="1:36" ht="14.25" customHeight="1" x14ac:dyDescent="0.25">
      <c r="A3360" s="11"/>
      <c r="B3360" s="8" t="s">
        <v>1583</v>
      </c>
      <c r="C3360" s="8" t="s">
        <v>5593</v>
      </c>
      <c r="D3360" s="10" t="s">
        <v>668</v>
      </c>
      <c r="E3360" s="33">
        <v>20001</v>
      </c>
      <c r="F3360" s="10" t="s">
        <v>668</v>
      </c>
      <c r="G3360" s="8" t="s">
        <v>2637</v>
      </c>
      <c r="H3360" s="8" t="s">
        <v>966</v>
      </c>
      <c r="I3360" s="11" t="s">
        <v>668</v>
      </c>
      <c r="J3360" s="64">
        <v>5</v>
      </c>
      <c r="K3360" s="64" t="s">
        <v>668</v>
      </c>
      <c r="L3360" s="64">
        <v>4</v>
      </c>
      <c r="M3360" s="64">
        <v>0</v>
      </c>
      <c r="N3360" s="5" t="s">
        <v>6224</v>
      </c>
      <c r="O3360" s="64">
        <v>228</v>
      </c>
      <c r="P3360" s="62" t="s">
        <v>5757</v>
      </c>
      <c r="Q3360" s="20" t="s">
        <v>668</v>
      </c>
      <c r="R3360" s="20" t="s">
        <v>668</v>
      </c>
      <c r="S3360" s="20" t="s">
        <v>668</v>
      </c>
      <c r="T3360" s="54" t="s">
        <v>668</v>
      </c>
      <c r="U3360" s="54" t="s">
        <v>668</v>
      </c>
      <c r="V3360" s="58" t="s">
        <v>668</v>
      </c>
      <c r="W3360" s="58" t="s">
        <v>668</v>
      </c>
      <c r="X3360" s="58" t="s">
        <v>668</v>
      </c>
      <c r="Y3360" s="20" t="s">
        <v>668</v>
      </c>
      <c r="Z3360" s="20" t="s">
        <v>668</v>
      </c>
      <c r="AA3360" s="20"/>
      <c r="AB3360" s="10" t="s">
        <v>668</v>
      </c>
      <c r="AC3360" s="10" t="s">
        <v>668</v>
      </c>
      <c r="AD3360" s="10" t="s">
        <v>668</v>
      </c>
      <c r="AE3360" s="10" t="s">
        <v>668</v>
      </c>
      <c r="AF3360" s="10" t="s">
        <v>668</v>
      </c>
      <c r="AG3360" s="19" t="s">
        <v>668</v>
      </c>
      <c r="AH3360" s="19" t="s">
        <v>668</v>
      </c>
      <c r="AI3360" s="19" t="s">
        <v>668</v>
      </c>
      <c r="AJ3360" s="19" t="s">
        <v>668</v>
      </c>
    </row>
    <row r="3361" spans="1:36" ht="14.25" customHeight="1" x14ac:dyDescent="0.25">
      <c r="A3361" s="11"/>
      <c r="B3361" s="8" t="s">
        <v>1583</v>
      </c>
      <c r="C3361" s="8" t="s">
        <v>5593</v>
      </c>
      <c r="D3361" s="10" t="s">
        <v>668</v>
      </c>
      <c r="E3361" s="33">
        <v>20001</v>
      </c>
      <c r="F3361" s="10" t="s">
        <v>668</v>
      </c>
      <c r="G3361" s="8" t="s">
        <v>2637</v>
      </c>
      <c r="H3361" s="8" t="s">
        <v>966</v>
      </c>
      <c r="I3361" s="11" t="s">
        <v>98</v>
      </c>
      <c r="J3361" s="64">
        <v>4</v>
      </c>
      <c r="K3361" s="64" t="s">
        <v>668</v>
      </c>
      <c r="L3361" s="64">
        <v>5</v>
      </c>
      <c r="M3361" s="64">
        <v>8</v>
      </c>
      <c r="N3361" s="8" t="s">
        <v>6236</v>
      </c>
      <c r="O3361" s="64">
        <v>229</v>
      </c>
      <c r="P3361" s="62" t="s">
        <v>5757</v>
      </c>
      <c r="Q3361" s="20" t="s">
        <v>668</v>
      </c>
      <c r="R3361" s="20" t="s">
        <v>668</v>
      </c>
      <c r="S3361" s="20" t="s">
        <v>668</v>
      </c>
      <c r="T3361" s="54" t="s">
        <v>668</v>
      </c>
      <c r="U3361" s="54" t="s">
        <v>668</v>
      </c>
      <c r="V3361" s="58" t="s">
        <v>668</v>
      </c>
      <c r="W3361" s="58" t="s">
        <v>668</v>
      </c>
      <c r="X3361" s="58" t="s">
        <v>668</v>
      </c>
      <c r="Y3361" s="20" t="s">
        <v>668</v>
      </c>
      <c r="Z3361" s="20" t="s">
        <v>668</v>
      </c>
      <c r="AA3361" s="20"/>
      <c r="AB3361" s="10" t="s">
        <v>668</v>
      </c>
      <c r="AC3361" s="10" t="s">
        <v>668</v>
      </c>
      <c r="AD3361" s="10" t="s">
        <v>668</v>
      </c>
      <c r="AE3361" s="10" t="s">
        <v>668</v>
      </c>
      <c r="AF3361" s="10" t="s">
        <v>668</v>
      </c>
      <c r="AG3361" s="19" t="s">
        <v>668</v>
      </c>
      <c r="AH3361" s="19" t="s">
        <v>668</v>
      </c>
      <c r="AI3361" s="19" t="s">
        <v>668</v>
      </c>
      <c r="AJ3361" s="19" t="s">
        <v>668</v>
      </c>
    </row>
    <row r="3362" spans="1:36" ht="14.25" customHeight="1" x14ac:dyDescent="0.25">
      <c r="A3362" s="11"/>
      <c r="B3362" s="8" t="s">
        <v>1583</v>
      </c>
      <c r="C3362" s="8" t="s">
        <v>5593</v>
      </c>
      <c r="D3362" s="10" t="s">
        <v>668</v>
      </c>
      <c r="E3362" s="33">
        <v>20001</v>
      </c>
      <c r="F3362" s="10" t="s">
        <v>668</v>
      </c>
      <c r="G3362" s="8" t="s">
        <v>2637</v>
      </c>
      <c r="H3362" s="8" t="s">
        <v>966</v>
      </c>
      <c r="I3362" s="11" t="s">
        <v>668</v>
      </c>
      <c r="J3362" s="64">
        <v>7</v>
      </c>
      <c r="K3362" s="64" t="s">
        <v>668</v>
      </c>
      <c r="L3362" s="64">
        <v>2</v>
      </c>
      <c r="M3362" s="64">
        <v>0</v>
      </c>
      <c r="N3362" s="5" t="s">
        <v>6224</v>
      </c>
      <c r="O3362" s="64">
        <v>229</v>
      </c>
      <c r="P3362" s="62" t="s">
        <v>5757</v>
      </c>
      <c r="Q3362" s="20" t="s">
        <v>668</v>
      </c>
      <c r="R3362" s="20" t="s">
        <v>668</v>
      </c>
      <c r="S3362" s="20" t="s">
        <v>668</v>
      </c>
      <c r="T3362" s="54" t="s">
        <v>668</v>
      </c>
      <c r="U3362" s="54" t="s">
        <v>668</v>
      </c>
      <c r="V3362" s="58" t="s">
        <v>668</v>
      </c>
      <c r="W3362" s="58" t="s">
        <v>668</v>
      </c>
      <c r="X3362" s="58" t="s">
        <v>668</v>
      </c>
      <c r="Y3362" s="20" t="s">
        <v>668</v>
      </c>
      <c r="Z3362" s="20" t="s">
        <v>668</v>
      </c>
      <c r="AA3362" s="20"/>
      <c r="AB3362" s="10" t="s">
        <v>668</v>
      </c>
      <c r="AC3362" s="10" t="s">
        <v>668</v>
      </c>
      <c r="AD3362" s="10" t="s">
        <v>668</v>
      </c>
      <c r="AE3362" s="10" t="s">
        <v>668</v>
      </c>
      <c r="AF3362" s="10" t="s">
        <v>668</v>
      </c>
      <c r="AG3362" s="19" t="s">
        <v>668</v>
      </c>
      <c r="AH3362" s="19" t="s">
        <v>668</v>
      </c>
      <c r="AI3362" s="19" t="s">
        <v>668</v>
      </c>
      <c r="AJ3362" s="19" t="s">
        <v>668</v>
      </c>
    </row>
    <row r="3363" spans="1:36" ht="14.25" customHeight="1" x14ac:dyDescent="0.25">
      <c r="A3363" s="11"/>
      <c r="B3363" s="8" t="s">
        <v>1583</v>
      </c>
      <c r="C3363" s="8" t="s">
        <v>5593</v>
      </c>
      <c r="D3363" s="10" t="s">
        <v>668</v>
      </c>
      <c r="E3363" s="33">
        <v>20001</v>
      </c>
      <c r="F3363" s="10" t="s">
        <v>668</v>
      </c>
      <c r="G3363" s="8" t="s">
        <v>2637</v>
      </c>
      <c r="H3363" s="8" t="s">
        <v>966</v>
      </c>
      <c r="I3363" s="11" t="s">
        <v>668</v>
      </c>
      <c r="J3363" s="64">
        <v>3</v>
      </c>
      <c r="K3363" s="64" t="s">
        <v>668</v>
      </c>
      <c r="L3363" s="64">
        <v>1</v>
      </c>
      <c r="M3363" s="64">
        <v>0</v>
      </c>
      <c r="N3363" s="5" t="s">
        <v>6224</v>
      </c>
      <c r="O3363" s="64">
        <v>236</v>
      </c>
      <c r="P3363" s="62" t="s">
        <v>5757</v>
      </c>
      <c r="Q3363" s="20" t="s">
        <v>668</v>
      </c>
      <c r="R3363" s="20" t="s">
        <v>668</v>
      </c>
      <c r="S3363" s="20" t="s">
        <v>668</v>
      </c>
      <c r="T3363" s="54" t="s">
        <v>668</v>
      </c>
      <c r="U3363" s="54" t="s">
        <v>668</v>
      </c>
      <c r="V3363" s="58" t="s">
        <v>668</v>
      </c>
      <c r="W3363" s="58" t="s">
        <v>668</v>
      </c>
      <c r="X3363" s="58" t="s">
        <v>668</v>
      </c>
      <c r="Y3363" s="20" t="s">
        <v>668</v>
      </c>
      <c r="Z3363" s="20" t="s">
        <v>668</v>
      </c>
      <c r="AA3363" s="20"/>
      <c r="AB3363" s="10" t="s">
        <v>668</v>
      </c>
      <c r="AC3363" s="10" t="s">
        <v>668</v>
      </c>
      <c r="AD3363" s="10" t="s">
        <v>668</v>
      </c>
      <c r="AE3363" s="10" t="s">
        <v>668</v>
      </c>
      <c r="AF3363" s="10" t="s">
        <v>668</v>
      </c>
      <c r="AG3363" s="19" t="s">
        <v>668</v>
      </c>
      <c r="AH3363" s="19" t="s">
        <v>668</v>
      </c>
      <c r="AI3363" s="19" t="s">
        <v>668</v>
      </c>
      <c r="AJ3363" s="19" t="s">
        <v>668</v>
      </c>
    </row>
    <row r="3364" spans="1:36" ht="14.25" customHeight="1" x14ac:dyDescent="0.25">
      <c r="A3364" s="11"/>
      <c r="B3364" s="8" t="s">
        <v>1583</v>
      </c>
      <c r="C3364" s="8" t="s">
        <v>5593</v>
      </c>
      <c r="D3364" s="10" t="s">
        <v>668</v>
      </c>
      <c r="E3364" s="33">
        <v>20001</v>
      </c>
      <c r="F3364" s="10" t="s">
        <v>668</v>
      </c>
      <c r="G3364" s="8" t="s">
        <v>2637</v>
      </c>
      <c r="H3364" s="8" t="s">
        <v>966</v>
      </c>
      <c r="I3364" s="11" t="s">
        <v>668</v>
      </c>
      <c r="J3364" s="64">
        <v>6</v>
      </c>
      <c r="K3364" s="64" t="s">
        <v>668</v>
      </c>
      <c r="L3364" s="64">
        <v>6</v>
      </c>
      <c r="M3364" s="64">
        <v>0</v>
      </c>
      <c r="N3364" s="5" t="s">
        <v>6224</v>
      </c>
      <c r="O3364" s="64">
        <v>236</v>
      </c>
      <c r="P3364" s="62" t="s">
        <v>5757</v>
      </c>
      <c r="Q3364" s="20" t="s">
        <v>668</v>
      </c>
      <c r="R3364" s="20" t="s">
        <v>668</v>
      </c>
      <c r="S3364" s="20" t="s">
        <v>668</v>
      </c>
      <c r="T3364" s="54" t="s">
        <v>668</v>
      </c>
      <c r="U3364" s="54" t="s">
        <v>668</v>
      </c>
      <c r="V3364" s="58" t="s">
        <v>668</v>
      </c>
      <c r="W3364" s="58" t="s">
        <v>668</v>
      </c>
      <c r="X3364" s="58" t="s">
        <v>668</v>
      </c>
      <c r="Y3364" s="20" t="s">
        <v>668</v>
      </c>
      <c r="Z3364" s="20" t="s">
        <v>668</v>
      </c>
      <c r="AA3364" s="20"/>
      <c r="AB3364" s="10" t="s">
        <v>668</v>
      </c>
      <c r="AC3364" s="10" t="s">
        <v>668</v>
      </c>
      <c r="AD3364" s="10" t="s">
        <v>668</v>
      </c>
      <c r="AE3364" s="10" t="s">
        <v>668</v>
      </c>
      <c r="AF3364" s="10" t="s">
        <v>668</v>
      </c>
      <c r="AG3364" s="19" t="s">
        <v>668</v>
      </c>
      <c r="AH3364" s="19" t="s">
        <v>668</v>
      </c>
      <c r="AI3364" s="19" t="s">
        <v>668</v>
      </c>
      <c r="AJ3364" s="19" t="s">
        <v>668</v>
      </c>
    </row>
    <row r="3365" spans="1:36" ht="14.25" customHeight="1" x14ac:dyDescent="0.25">
      <c r="A3365" s="11"/>
      <c r="B3365" s="8" t="s">
        <v>1583</v>
      </c>
      <c r="C3365" s="8" t="s">
        <v>5593</v>
      </c>
      <c r="D3365" s="10" t="s">
        <v>668</v>
      </c>
      <c r="E3365" s="33">
        <v>20001</v>
      </c>
      <c r="F3365" s="10" t="s">
        <v>668</v>
      </c>
      <c r="G3365" s="8" t="s">
        <v>2637</v>
      </c>
      <c r="H3365" s="8" t="s">
        <v>966</v>
      </c>
      <c r="I3365" s="71" t="s">
        <v>5661</v>
      </c>
      <c r="J3365" s="64">
        <v>7</v>
      </c>
      <c r="K3365" s="64" t="s">
        <v>668</v>
      </c>
      <c r="L3365" s="64">
        <v>1</v>
      </c>
      <c r="M3365" s="64">
        <v>9</v>
      </c>
      <c r="N3365" s="8" t="s">
        <v>46</v>
      </c>
      <c r="O3365" s="64">
        <v>238</v>
      </c>
      <c r="P3365" s="62" t="s">
        <v>5757</v>
      </c>
      <c r="Q3365" s="20" t="s">
        <v>668</v>
      </c>
      <c r="R3365" s="20" t="s">
        <v>668</v>
      </c>
      <c r="S3365" s="20" t="s">
        <v>668</v>
      </c>
      <c r="T3365" s="54" t="s">
        <v>668</v>
      </c>
      <c r="U3365" s="54" t="s">
        <v>668</v>
      </c>
      <c r="V3365" s="58" t="s">
        <v>668</v>
      </c>
      <c r="W3365" s="58" t="s">
        <v>668</v>
      </c>
      <c r="X3365" s="58" t="s">
        <v>668</v>
      </c>
      <c r="Y3365" s="20" t="s">
        <v>668</v>
      </c>
      <c r="Z3365" s="20" t="s">
        <v>668</v>
      </c>
      <c r="AA3365" s="20"/>
      <c r="AB3365" s="10" t="s">
        <v>668</v>
      </c>
      <c r="AC3365" s="10" t="s">
        <v>668</v>
      </c>
      <c r="AD3365" s="10" t="s">
        <v>668</v>
      </c>
      <c r="AE3365" s="10" t="s">
        <v>668</v>
      </c>
      <c r="AF3365" s="10" t="s">
        <v>668</v>
      </c>
      <c r="AG3365" s="19" t="s">
        <v>668</v>
      </c>
      <c r="AH3365" s="19" t="s">
        <v>668</v>
      </c>
      <c r="AI3365" s="19" t="s">
        <v>668</v>
      </c>
      <c r="AJ3365" s="19" t="s">
        <v>668</v>
      </c>
    </row>
    <row r="3366" spans="1:36" ht="14.25" customHeight="1" x14ac:dyDescent="0.25">
      <c r="A3366" s="11"/>
      <c r="B3366" s="8" t="s">
        <v>1583</v>
      </c>
      <c r="C3366" s="8" t="s">
        <v>5593</v>
      </c>
      <c r="D3366" s="10" t="s">
        <v>668</v>
      </c>
      <c r="E3366" s="33">
        <v>20001</v>
      </c>
      <c r="F3366" s="10" t="s">
        <v>668</v>
      </c>
      <c r="G3366" s="8" t="s">
        <v>2637</v>
      </c>
      <c r="H3366" s="8" t="s">
        <v>966</v>
      </c>
      <c r="I3366" s="7" t="s">
        <v>668</v>
      </c>
      <c r="J3366" s="64">
        <v>1</v>
      </c>
      <c r="K3366" s="64" t="s">
        <v>668</v>
      </c>
      <c r="L3366" s="64">
        <v>3</v>
      </c>
      <c r="M3366" s="64">
        <v>0</v>
      </c>
      <c r="N3366" s="5" t="s">
        <v>6224</v>
      </c>
      <c r="O3366" s="64">
        <v>239</v>
      </c>
      <c r="P3366" s="62" t="s">
        <v>5757</v>
      </c>
      <c r="Q3366" s="20" t="s">
        <v>668</v>
      </c>
      <c r="R3366" s="20" t="s">
        <v>668</v>
      </c>
      <c r="S3366" s="20" t="s">
        <v>668</v>
      </c>
      <c r="T3366" s="54" t="s">
        <v>668</v>
      </c>
      <c r="U3366" s="54" t="s">
        <v>668</v>
      </c>
      <c r="V3366" s="58" t="s">
        <v>668</v>
      </c>
      <c r="W3366" s="58" t="s">
        <v>668</v>
      </c>
      <c r="X3366" s="58" t="s">
        <v>668</v>
      </c>
      <c r="Y3366" s="20" t="s">
        <v>668</v>
      </c>
      <c r="Z3366" s="20" t="s">
        <v>668</v>
      </c>
      <c r="AA3366" s="20"/>
      <c r="AB3366" s="10" t="s">
        <v>668</v>
      </c>
      <c r="AC3366" s="10" t="s">
        <v>668</v>
      </c>
      <c r="AD3366" s="10" t="s">
        <v>668</v>
      </c>
      <c r="AE3366" s="10" t="s">
        <v>668</v>
      </c>
      <c r="AF3366" s="10" t="s">
        <v>668</v>
      </c>
      <c r="AG3366" s="19" t="s">
        <v>668</v>
      </c>
      <c r="AH3366" s="19" t="s">
        <v>668</v>
      </c>
      <c r="AI3366" s="19" t="s">
        <v>668</v>
      </c>
      <c r="AJ3366" s="19" t="s">
        <v>668</v>
      </c>
    </row>
    <row r="3367" spans="1:36" ht="14.25" customHeight="1" x14ac:dyDescent="0.25">
      <c r="A3367" s="11"/>
      <c r="B3367" s="8" t="s">
        <v>1583</v>
      </c>
      <c r="C3367" s="8" t="s">
        <v>5593</v>
      </c>
      <c r="D3367" s="10" t="s">
        <v>668</v>
      </c>
      <c r="E3367" s="33">
        <v>20001</v>
      </c>
      <c r="F3367" s="10" t="s">
        <v>668</v>
      </c>
      <c r="G3367" s="8" t="s">
        <v>2637</v>
      </c>
      <c r="H3367" s="8" t="s">
        <v>966</v>
      </c>
      <c r="I3367" s="11" t="s">
        <v>5661</v>
      </c>
      <c r="J3367" s="64">
        <v>6</v>
      </c>
      <c r="K3367" s="64" t="s">
        <v>668</v>
      </c>
      <c r="L3367" s="64">
        <v>1</v>
      </c>
      <c r="M3367" s="64">
        <v>11</v>
      </c>
      <c r="N3367" s="8" t="s">
        <v>6237</v>
      </c>
      <c r="O3367" s="64">
        <v>241</v>
      </c>
      <c r="P3367" s="62" t="s">
        <v>5757</v>
      </c>
      <c r="Q3367" s="20" t="s">
        <v>668</v>
      </c>
      <c r="R3367" s="20" t="s">
        <v>668</v>
      </c>
      <c r="S3367" s="20" t="s">
        <v>668</v>
      </c>
      <c r="T3367" s="54" t="s">
        <v>668</v>
      </c>
      <c r="U3367" s="54" t="s">
        <v>668</v>
      </c>
      <c r="V3367" s="58" t="s">
        <v>668</v>
      </c>
      <c r="W3367" s="58" t="s">
        <v>668</v>
      </c>
      <c r="X3367" s="58" t="s">
        <v>668</v>
      </c>
      <c r="Y3367" s="20" t="s">
        <v>668</v>
      </c>
      <c r="Z3367" s="20" t="s">
        <v>668</v>
      </c>
      <c r="AA3367" s="20"/>
      <c r="AB3367" s="10" t="s">
        <v>668</v>
      </c>
      <c r="AC3367" s="10" t="s">
        <v>668</v>
      </c>
      <c r="AD3367" s="10" t="s">
        <v>668</v>
      </c>
      <c r="AE3367" s="10" t="s">
        <v>668</v>
      </c>
      <c r="AF3367" s="10" t="s">
        <v>668</v>
      </c>
      <c r="AG3367" s="19" t="s">
        <v>668</v>
      </c>
      <c r="AH3367" s="19" t="s">
        <v>668</v>
      </c>
      <c r="AI3367" s="19" t="s">
        <v>668</v>
      </c>
      <c r="AJ3367" s="19" t="s">
        <v>668</v>
      </c>
    </row>
    <row r="3368" spans="1:36" ht="14.25" customHeight="1" x14ac:dyDescent="0.25">
      <c r="A3368" s="11"/>
      <c r="B3368" s="8" t="s">
        <v>1583</v>
      </c>
      <c r="C3368" s="8" t="s">
        <v>5593</v>
      </c>
      <c r="D3368" s="10" t="s">
        <v>668</v>
      </c>
      <c r="E3368" s="33">
        <v>20001</v>
      </c>
      <c r="F3368" s="10" t="s">
        <v>668</v>
      </c>
      <c r="G3368" s="8" t="s">
        <v>2637</v>
      </c>
      <c r="H3368" s="8" t="s">
        <v>966</v>
      </c>
      <c r="I3368" s="11" t="s">
        <v>5661</v>
      </c>
      <c r="J3368" s="64">
        <v>7</v>
      </c>
      <c r="K3368" s="64" t="s">
        <v>668</v>
      </c>
      <c r="L3368" s="64">
        <v>2</v>
      </c>
      <c r="M3368" s="64">
        <v>11</v>
      </c>
      <c r="N3368" s="8" t="s">
        <v>6237</v>
      </c>
      <c r="O3368" s="64">
        <v>241</v>
      </c>
      <c r="P3368" s="62" t="s">
        <v>5757</v>
      </c>
      <c r="Q3368" s="20" t="s">
        <v>668</v>
      </c>
      <c r="R3368" s="20" t="s">
        <v>668</v>
      </c>
      <c r="S3368" s="20" t="s">
        <v>668</v>
      </c>
      <c r="T3368" s="54" t="s">
        <v>668</v>
      </c>
      <c r="U3368" s="54" t="s">
        <v>668</v>
      </c>
      <c r="V3368" s="58" t="s">
        <v>668</v>
      </c>
      <c r="W3368" s="58" t="s">
        <v>668</v>
      </c>
      <c r="X3368" s="58" t="s">
        <v>668</v>
      </c>
      <c r="Y3368" s="20" t="s">
        <v>668</v>
      </c>
      <c r="Z3368" s="20" t="s">
        <v>668</v>
      </c>
      <c r="AA3368" s="20"/>
      <c r="AB3368" s="10" t="s">
        <v>668</v>
      </c>
      <c r="AC3368" s="10" t="s">
        <v>668</v>
      </c>
      <c r="AD3368" s="10" t="s">
        <v>668</v>
      </c>
      <c r="AE3368" s="10" t="s">
        <v>668</v>
      </c>
      <c r="AF3368" s="10" t="s">
        <v>668</v>
      </c>
      <c r="AG3368" s="19" t="s">
        <v>668</v>
      </c>
      <c r="AH3368" s="19" t="s">
        <v>668</v>
      </c>
      <c r="AI3368" s="19" t="s">
        <v>668</v>
      </c>
      <c r="AJ3368" s="19" t="s">
        <v>668</v>
      </c>
    </row>
    <row r="3369" spans="1:36" ht="14.25" customHeight="1" x14ac:dyDescent="0.25">
      <c r="A3369" s="11"/>
      <c r="B3369" s="8" t="s">
        <v>1583</v>
      </c>
      <c r="C3369" s="8" t="s">
        <v>5593</v>
      </c>
      <c r="D3369" s="10" t="s">
        <v>668</v>
      </c>
      <c r="E3369" s="33">
        <v>20001</v>
      </c>
      <c r="F3369" s="10" t="s">
        <v>668</v>
      </c>
      <c r="G3369" s="8" t="s">
        <v>2637</v>
      </c>
      <c r="H3369" s="8" t="s">
        <v>966</v>
      </c>
      <c r="I3369" s="11" t="s">
        <v>98</v>
      </c>
      <c r="J3369" s="64">
        <v>5</v>
      </c>
      <c r="K3369" s="64" t="s">
        <v>668</v>
      </c>
      <c r="L3369" s="64">
        <v>2</v>
      </c>
      <c r="M3369" s="64">
        <v>8</v>
      </c>
      <c r="N3369" s="8" t="s">
        <v>6236</v>
      </c>
      <c r="O3369" s="64">
        <v>246</v>
      </c>
      <c r="P3369" s="62" t="s">
        <v>5757</v>
      </c>
      <c r="Q3369" s="20" t="s">
        <v>668</v>
      </c>
      <c r="R3369" s="20" t="s">
        <v>668</v>
      </c>
      <c r="S3369" s="20" t="s">
        <v>668</v>
      </c>
      <c r="T3369" s="54" t="s">
        <v>668</v>
      </c>
      <c r="U3369" s="54" t="s">
        <v>668</v>
      </c>
      <c r="V3369" s="58" t="s">
        <v>668</v>
      </c>
      <c r="W3369" s="58" t="s">
        <v>668</v>
      </c>
      <c r="X3369" s="58" t="s">
        <v>668</v>
      </c>
      <c r="Y3369" s="20" t="s">
        <v>668</v>
      </c>
      <c r="Z3369" s="20" t="s">
        <v>668</v>
      </c>
      <c r="AA3369" s="20"/>
      <c r="AB3369" s="10" t="s">
        <v>668</v>
      </c>
      <c r="AC3369" s="10" t="s">
        <v>668</v>
      </c>
      <c r="AD3369" s="10" t="s">
        <v>668</v>
      </c>
      <c r="AE3369" s="10" t="s">
        <v>668</v>
      </c>
      <c r="AF3369" s="10" t="s">
        <v>668</v>
      </c>
      <c r="AG3369" s="19" t="s">
        <v>668</v>
      </c>
      <c r="AH3369" s="19" t="s">
        <v>668</v>
      </c>
      <c r="AI3369" s="19" t="s">
        <v>668</v>
      </c>
      <c r="AJ3369" s="19" t="s">
        <v>668</v>
      </c>
    </row>
    <row r="3370" spans="1:36" ht="14.25" customHeight="1" x14ac:dyDescent="0.25">
      <c r="A3370" s="11"/>
      <c r="B3370" s="8" t="s">
        <v>1583</v>
      </c>
      <c r="C3370" s="8" t="s">
        <v>5593</v>
      </c>
      <c r="D3370" s="10" t="s">
        <v>668</v>
      </c>
      <c r="E3370" s="33">
        <v>20001</v>
      </c>
      <c r="F3370" s="10" t="s">
        <v>668</v>
      </c>
      <c r="G3370" s="8" t="s">
        <v>2637</v>
      </c>
      <c r="H3370" s="8" t="s">
        <v>966</v>
      </c>
      <c r="I3370" s="11" t="s">
        <v>668</v>
      </c>
      <c r="J3370" s="64">
        <v>5</v>
      </c>
      <c r="K3370" s="64" t="s">
        <v>668</v>
      </c>
      <c r="L3370" s="64">
        <v>5</v>
      </c>
      <c r="M3370" s="64">
        <v>0</v>
      </c>
      <c r="N3370" s="5" t="s">
        <v>6224</v>
      </c>
      <c r="O3370" s="64">
        <v>246</v>
      </c>
      <c r="P3370" s="62" t="s">
        <v>5757</v>
      </c>
      <c r="Q3370" s="20" t="s">
        <v>668</v>
      </c>
      <c r="R3370" s="20" t="s">
        <v>668</v>
      </c>
      <c r="S3370" s="20" t="s">
        <v>668</v>
      </c>
      <c r="T3370" s="54" t="s">
        <v>668</v>
      </c>
      <c r="U3370" s="54" t="s">
        <v>668</v>
      </c>
      <c r="V3370" s="58" t="s">
        <v>668</v>
      </c>
      <c r="W3370" s="58" t="s">
        <v>668</v>
      </c>
      <c r="X3370" s="58" t="s">
        <v>668</v>
      </c>
      <c r="Y3370" s="20" t="s">
        <v>668</v>
      </c>
      <c r="Z3370" s="20" t="s">
        <v>668</v>
      </c>
      <c r="AA3370" s="20"/>
      <c r="AB3370" s="10" t="s">
        <v>668</v>
      </c>
      <c r="AC3370" s="10" t="s">
        <v>668</v>
      </c>
      <c r="AD3370" s="10" t="s">
        <v>668</v>
      </c>
      <c r="AE3370" s="10" t="s">
        <v>668</v>
      </c>
      <c r="AF3370" s="10" t="s">
        <v>668</v>
      </c>
      <c r="AG3370" s="19" t="s">
        <v>668</v>
      </c>
      <c r="AH3370" s="19" t="s">
        <v>668</v>
      </c>
      <c r="AI3370" s="19" t="s">
        <v>668</v>
      </c>
      <c r="AJ3370" s="19" t="s">
        <v>668</v>
      </c>
    </row>
    <row r="3371" spans="1:36" ht="14.25" customHeight="1" x14ac:dyDescent="0.25">
      <c r="A3371" s="11"/>
      <c r="B3371" s="8" t="s">
        <v>1583</v>
      </c>
      <c r="C3371" s="8" t="s">
        <v>5593</v>
      </c>
      <c r="D3371" s="10" t="s">
        <v>668</v>
      </c>
      <c r="E3371" s="33">
        <v>20001</v>
      </c>
      <c r="F3371" s="10" t="s">
        <v>668</v>
      </c>
      <c r="G3371" s="8" t="s">
        <v>2637</v>
      </c>
      <c r="H3371" s="8" t="s">
        <v>966</v>
      </c>
      <c r="I3371" s="11" t="s">
        <v>98</v>
      </c>
      <c r="J3371" s="64">
        <v>9</v>
      </c>
      <c r="K3371" s="64" t="s">
        <v>668</v>
      </c>
      <c r="L3371" s="64">
        <v>1</v>
      </c>
      <c r="M3371" s="64">
        <v>8</v>
      </c>
      <c r="N3371" s="8" t="s">
        <v>6236</v>
      </c>
      <c r="O3371" s="64">
        <v>246</v>
      </c>
      <c r="P3371" s="62" t="s">
        <v>5757</v>
      </c>
      <c r="Q3371" s="20" t="s">
        <v>668</v>
      </c>
      <c r="R3371" s="20" t="s">
        <v>668</v>
      </c>
      <c r="S3371" s="20" t="s">
        <v>668</v>
      </c>
      <c r="T3371" s="54" t="s">
        <v>668</v>
      </c>
      <c r="U3371" s="54" t="s">
        <v>668</v>
      </c>
      <c r="V3371" s="58" t="s">
        <v>668</v>
      </c>
      <c r="W3371" s="58" t="s">
        <v>668</v>
      </c>
      <c r="X3371" s="58" t="s">
        <v>668</v>
      </c>
      <c r="Y3371" s="20" t="s">
        <v>668</v>
      </c>
      <c r="Z3371" s="20" t="s">
        <v>668</v>
      </c>
      <c r="AA3371" s="20"/>
      <c r="AB3371" s="10" t="s">
        <v>668</v>
      </c>
      <c r="AC3371" s="10" t="s">
        <v>668</v>
      </c>
      <c r="AD3371" s="10" t="s">
        <v>668</v>
      </c>
      <c r="AE3371" s="10" t="s">
        <v>668</v>
      </c>
      <c r="AF3371" s="10" t="s">
        <v>668</v>
      </c>
      <c r="AG3371" s="19" t="s">
        <v>668</v>
      </c>
      <c r="AH3371" s="19" t="s">
        <v>668</v>
      </c>
      <c r="AI3371" s="19" t="s">
        <v>668</v>
      </c>
      <c r="AJ3371" s="19" t="s">
        <v>668</v>
      </c>
    </row>
    <row r="3372" spans="1:36" ht="14.25" customHeight="1" x14ac:dyDescent="0.25">
      <c r="A3372" s="11"/>
      <c r="B3372" s="8" t="s">
        <v>1583</v>
      </c>
      <c r="C3372" s="8" t="s">
        <v>5593</v>
      </c>
      <c r="D3372" s="10" t="s">
        <v>668</v>
      </c>
      <c r="E3372" s="33">
        <v>20001</v>
      </c>
      <c r="F3372" s="10" t="s">
        <v>668</v>
      </c>
      <c r="G3372" s="8" t="s">
        <v>2637</v>
      </c>
      <c r="H3372" s="8" t="s">
        <v>966</v>
      </c>
      <c r="I3372" s="11" t="s">
        <v>86</v>
      </c>
      <c r="J3372" s="64">
        <v>4</v>
      </c>
      <c r="K3372" s="64" t="s">
        <v>668</v>
      </c>
      <c r="L3372" s="64">
        <v>3</v>
      </c>
      <c r="M3372" s="64">
        <v>12</v>
      </c>
      <c r="N3372" s="8" t="s">
        <v>2469</v>
      </c>
      <c r="O3372" s="64">
        <v>248</v>
      </c>
      <c r="P3372" s="62" t="s">
        <v>5757</v>
      </c>
      <c r="Q3372" s="20" t="s">
        <v>668</v>
      </c>
      <c r="R3372" s="20" t="s">
        <v>668</v>
      </c>
      <c r="S3372" s="20" t="s">
        <v>668</v>
      </c>
      <c r="T3372" s="54" t="s">
        <v>668</v>
      </c>
      <c r="U3372" s="54" t="s">
        <v>668</v>
      </c>
      <c r="V3372" s="58" t="s">
        <v>668</v>
      </c>
      <c r="W3372" s="58" t="s">
        <v>668</v>
      </c>
      <c r="X3372" s="58" t="s">
        <v>668</v>
      </c>
      <c r="Y3372" s="20" t="s">
        <v>668</v>
      </c>
      <c r="Z3372" s="20" t="s">
        <v>668</v>
      </c>
      <c r="AA3372" s="20"/>
      <c r="AB3372" s="10" t="s">
        <v>668</v>
      </c>
      <c r="AC3372" s="10" t="s">
        <v>668</v>
      </c>
      <c r="AD3372" s="10" t="s">
        <v>668</v>
      </c>
      <c r="AE3372" s="10" t="s">
        <v>668</v>
      </c>
      <c r="AF3372" s="10" t="s">
        <v>668</v>
      </c>
      <c r="AG3372" s="19" t="s">
        <v>668</v>
      </c>
      <c r="AH3372" s="19" t="s">
        <v>668</v>
      </c>
      <c r="AI3372" s="19" t="s">
        <v>668</v>
      </c>
      <c r="AJ3372" s="19" t="s">
        <v>668</v>
      </c>
    </row>
    <row r="3373" spans="1:36" ht="14.25" customHeight="1" x14ac:dyDescent="0.25">
      <c r="A3373" s="11"/>
      <c r="B3373" s="8" t="s">
        <v>1583</v>
      </c>
      <c r="C3373" s="8" t="s">
        <v>5593</v>
      </c>
      <c r="D3373" s="10" t="s">
        <v>668</v>
      </c>
      <c r="E3373" s="33">
        <v>20001</v>
      </c>
      <c r="F3373" s="10" t="s">
        <v>668</v>
      </c>
      <c r="G3373" s="8" t="s">
        <v>2637</v>
      </c>
      <c r="H3373" s="8" t="s">
        <v>966</v>
      </c>
      <c r="I3373" s="11" t="s">
        <v>86</v>
      </c>
      <c r="J3373" s="64">
        <v>4</v>
      </c>
      <c r="K3373" s="64" t="s">
        <v>668</v>
      </c>
      <c r="L3373" s="64">
        <v>5</v>
      </c>
      <c r="M3373" s="64">
        <v>12</v>
      </c>
      <c r="N3373" s="8" t="s">
        <v>2469</v>
      </c>
      <c r="O3373" s="64">
        <v>248</v>
      </c>
      <c r="P3373" s="62" t="s">
        <v>5757</v>
      </c>
      <c r="Q3373" s="20" t="s">
        <v>668</v>
      </c>
      <c r="R3373" s="20" t="s">
        <v>668</v>
      </c>
      <c r="S3373" s="20" t="s">
        <v>668</v>
      </c>
      <c r="T3373" s="54" t="s">
        <v>668</v>
      </c>
      <c r="U3373" s="54" t="s">
        <v>668</v>
      </c>
      <c r="V3373" s="58" t="s">
        <v>668</v>
      </c>
      <c r="W3373" s="58" t="s">
        <v>668</v>
      </c>
      <c r="X3373" s="58" t="s">
        <v>668</v>
      </c>
      <c r="Y3373" s="20" t="s">
        <v>668</v>
      </c>
      <c r="Z3373" s="20" t="s">
        <v>668</v>
      </c>
      <c r="AA3373" s="20"/>
      <c r="AB3373" s="10" t="s">
        <v>668</v>
      </c>
      <c r="AC3373" s="10" t="s">
        <v>668</v>
      </c>
      <c r="AD3373" s="10" t="s">
        <v>668</v>
      </c>
      <c r="AE3373" s="10" t="s">
        <v>668</v>
      </c>
      <c r="AF3373" s="10" t="s">
        <v>668</v>
      </c>
      <c r="AG3373" s="19" t="s">
        <v>668</v>
      </c>
      <c r="AH3373" s="19" t="s">
        <v>668</v>
      </c>
      <c r="AI3373" s="19" t="s">
        <v>668</v>
      </c>
      <c r="AJ3373" s="19" t="s">
        <v>668</v>
      </c>
    </row>
    <row r="3374" spans="1:36" ht="14.25" customHeight="1" x14ac:dyDescent="0.25">
      <c r="A3374" s="11"/>
      <c r="B3374" s="8" t="s">
        <v>1583</v>
      </c>
      <c r="C3374" s="8" t="s">
        <v>5593</v>
      </c>
      <c r="D3374" s="10" t="s">
        <v>668</v>
      </c>
      <c r="E3374" s="33">
        <v>20001</v>
      </c>
      <c r="F3374" s="10" t="s">
        <v>668</v>
      </c>
      <c r="G3374" s="8" t="s">
        <v>2637</v>
      </c>
      <c r="H3374" s="8" t="s">
        <v>966</v>
      </c>
      <c r="I3374" s="11" t="s">
        <v>86</v>
      </c>
      <c r="J3374" s="64">
        <v>5</v>
      </c>
      <c r="K3374" s="64" t="s">
        <v>668</v>
      </c>
      <c r="L3374" s="64">
        <v>6</v>
      </c>
      <c r="M3374" s="64">
        <v>12</v>
      </c>
      <c r="N3374" s="8" t="s">
        <v>2469</v>
      </c>
      <c r="O3374" s="64">
        <v>248</v>
      </c>
      <c r="P3374" s="62" t="s">
        <v>5757</v>
      </c>
      <c r="Q3374" s="20" t="s">
        <v>668</v>
      </c>
      <c r="R3374" s="20" t="s">
        <v>668</v>
      </c>
      <c r="S3374" s="20" t="s">
        <v>668</v>
      </c>
      <c r="T3374" s="54" t="s">
        <v>668</v>
      </c>
      <c r="U3374" s="54" t="s">
        <v>668</v>
      </c>
      <c r="V3374" s="58" t="s">
        <v>668</v>
      </c>
      <c r="W3374" s="58" t="s">
        <v>668</v>
      </c>
      <c r="X3374" s="58" t="s">
        <v>668</v>
      </c>
      <c r="Y3374" s="20" t="s">
        <v>668</v>
      </c>
      <c r="Z3374" s="20" t="s">
        <v>668</v>
      </c>
      <c r="AA3374" s="20"/>
      <c r="AB3374" s="10" t="s">
        <v>668</v>
      </c>
      <c r="AC3374" s="10" t="s">
        <v>668</v>
      </c>
      <c r="AD3374" s="10" t="s">
        <v>668</v>
      </c>
      <c r="AE3374" s="10" t="s">
        <v>668</v>
      </c>
      <c r="AF3374" s="10" t="s">
        <v>668</v>
      </c>
      <c r="AG3374" s="19" t="s">
        <v>668</v>
      </c>
      <c r="AH3374" s="19" t="s">
        <v>668</v>
      </c>
      <c r="AI3374" s="19" t="s">
        <v>668</v>
      </c>
      <c r="AJ3374" s="19" t="s">
        <v>668</v>
      </c>
    </row>
    <row r="3375" spans="1:36" ht="14.25" customHeight="1" x14ac:dyDescent="0.25">
      <c r="A3375" s="11"/>
      <c r="B3375" s="8" t="s">
        <v>1583</v>
      </c>
      <c r="C3375" s="8" t="s">
        <v>5593</v>
      </c>
      <c r="D3375" s="10" t="s">
        <v>668</v>
      </c>
      <c r="E3375" s="33">
        <v>20001</v>
      </c>
      <c r="F3375" s="10" t="s">
        <v>668</v>
      </c>
      <c r="G3375" s="8" t="s">
        <v>2637</v>
      </c>
      <c r="H3375" s="8" t="s">
        <v>966</v>
      </c>
      <c r="I3375" s="11" t="s">
        <v>668</v>
      </c>
      <c r="J3375" s="64">
        <v>6</v>
      </c>
      <c r="K3375" s="64" t="s">
        <v>668</v>
      </c>
      <c r="L3375" s="64">
        <v>2</v>
      </c>
      <c r="M3375" s="64">
        <v>0</v>
      </c>
      <c r="N3375" s="5" t="s">
        <v>6224</v>
      </c>
      <c r="O3375" s="64">
        <v>248</v>
      </c>
      <c r="P3375" s="62" t="s">
        <v>5757</v>
      </c>
      <c r="Q3375" s="20" t="s">
        <v>668</v>
      </c>
      <c r="R3375" s="20" t="s">
        <v>668</v>
      </c>
      <c r="S3375" s="20" t="s">
        <v>668</v>
      </c>
      <c r="T3375" s="54" t="s">
        <v>668</v>
      </c>
      <c r="U3375" s="54" t="s">
        <v>668</v>
      </c>
      <c r="V3375" s="58" t="s">
        <v>668</v>
      </c>
      <c r="W3375" s="58" t="s">
        <v>668</v>
      </c>
      <c r="X3375" s="58" t="s">
        <v>668</v>
      </c>
      <c r="Y3375" s="20" t="s">
        <v>668</v>
      </c>
      <c r="Z3375" s="20" t="s">
        <v>668</v>
      </c>
      <c r="AA3375" s="20"/>
      <c r="AB3375" s="10" t="s">
        <v>668</v>
      </c>
      <c r="AC3375" s="10" t="s">
        <v>668</v>
      </c>
      <c r="AD3375" s="10" t="s">
        <v>668</v>
      </c>
      <c r="AE3375" s="10" t="s">
        <v>668</v>
      </c>
      <c r="AF3375" s="10" t="s">
        <v>668</v>
      </c>
      <c r="AG3375" s="19" t="s">
        <v>668</v>
      </c>
      <c r="AH3375" s="19" t="s">
        <v>668</v>
      </c>
      <c r="AI3375" s="19" t="s">
        <v>668</v>
      </c>
      <c r="AJ3375" s="19" t="s">
        <v>668</v>
      </c>
    </row>
    <row r="3376" spans="1:36" ht="14.25" customHeight="1" x14ac:dyDescent="0.25">
      <c r="A3376" s="11"/>
      <c r="B3376" s="8" t="s">
        <v>1583</v>
      </c>
      <c r="C3376" s="8" t="s">
        <v>5593</v>
      </c>
      <c r="D3376" s="10" t="s">
        <v>668</v>
      </c>
      <c r="E3376" s="33">
        <v>20001</v>
      </c>
      <c r="F3376" s="10" t="s">
        <v>668</v>
      </c>
      <c r="G3376" s="8" t="s">
        <v>2637</v>
      </c>
      <c r="H3376" s="8" t="s">
        <v>966</v>
      </c>
      <c r="I3376" s="11" t="s">
        <v>86</v>
      </c>
      <c r="J3376" s="64">
        <v>6</v>
      </c>
      <c r="K3376" s="64" t="s">
        <v>668</v>
      </c>
      <c r="L3376" s="64">
        <v>6</v>
      </c>
      <c r="M3376" s="64">
        <v>12</v>
      </c>
      <c r="N3376" s="8" t="s">
        <v>2469</v>
      </c>
      <c r="O3376" s="64">
        <v>248</v>
      </c>
      <c r="P3376" s="62" t="s">
        <v>5757</v>
      </c>
      <c r="Q3376" s="20" t="s">
        <v>668</v>
      </c>
      <c r="R3376" s="20" t="s">
        <v>668</v>
      </c>
      <c r="S3376" s="20" t="s">
        <v>668</v>
      </c>
      <c r="T3376" s="54" t="s">
        <v>668</v>
      </c>
      <c r="U3376" s="54" t="s">
        <v>668</v>
      </c>
      <c r="V3376" s="58" t="s">
        <v>668</v>
      </c>
      <c r="W3376" s="58" t="s">
        <v>668</v>
      </c>
      <c r="X3376" s="58" t="s">
        <v>668</v>
      </c>
      <c r="Y3376" s="20" t="s">
        <v>668</v>
      </c>
      <c r="Z3376" s="20" t="s">
        <v>668</v>
      </c>
      <c r="AA3376" s="20"/>
      <c r="AB3376" s="10" t="s">
        <v>668</v>
      </c>
      <c r="AC3376" s="10" t="s">
        <v>668</v>
      </c>
      <c r="AD3376" s="10" t="s">
        <v>668</v>
      </c>
      <c r="AE3376" s="10" t="s">
        <v>668</v>
      </c>
      <c r="AF3376" s="10" t="s">
        <v>668</v>
      </c>
      <c r="AG3376" s="19" t="s">
        <v>668</v>
      </c>
      <c r="AH3376" s="19" t="s">
        <v>668</v>
      </c>
      <c r="AI3376" s="19" t="s">
        <v>668</v>
      </c>
      <c r="AJ3376" s="19" t="s">
        <v>668</v>
      </c>
    </row>
    <row r="3377" spans="1:36" ht="14.25" customHeight="1" x14ac:dyDescent="0.25">
      <c r="A3377" s="11"/>
      <c r="B3377" s="8" t="s">
        <v>1583</v>
      </c>
      <c r="C3377" s="8" t="s">
        <v>5593</v>
      </c>
      <c r="D3377" s="10" t="s">
        <v>668</v>
      </c>
      <c r="E3377" s="33">
        <v>20001</v>
      </c>
      <c r="F3377" s="10" t="s">
        <v>668</v>
      </c>
      <c r="G3377" s="8" t="s">
        <v>2637</v>
      </c>
      <c r="H3377" s="8" t="s">
        <v>966</v>
      </c>
      <c r="I3377" s="11" t="s">
        <v>86</v>
      </c>
      <c r="J3377" s="64">
        <v>8</v>
      </c>
      <c r="K3377" s="64" t="s">
        <v>668</v>
      </c>
      <c r="L3377" s="64">
        <v>4</v>
      </c>
      <c r="M3377" s="64">
        <v>12</v>
      </c>
      <c r="N3377" s="8" t="s">
        <v>2469</v>
      </c>
      <c r="O3377" s="64">
        <v>248</v>
      </c>
      <c r="P3377" s="62" t="s">
        <v>5757</v>
      </c>
      <c r="Q3377" s="20" t="s">
        <v>668</v>
      </c>
      <c r="R3377" s="20" t="s">
        <v>668</v>
      </c>
      <c r="S3377" s="20" t="s">
        <v>668</v>
      </c>
      <c r="T3377" s="54" t="s">
        <v>668</v>
      </c>
      <c r="U3377" s="54" t="s">
        <v>668</v>
      </c>
      <c r="V3377" s="58" t="s">
        <v>668</v>
      </c>
      <c r="W3377" s="58" t="s">
        <v>668</v>
      </c>
      <c r="X3377" s="58" t="s">
        <v>668</v>
      </c>
      <c r="Y3377" s="20" t="s">
        <v>668</v>
      </c>
      <c r="Z3377" s="20" t="s">
        <v>668</v>
      </c>
      <c r="AA3377" s="20"/>
      <c r="AB3377" s="10" t="s">
        <v>668</v>
      </c>
      <c r="AC3377" s="10" t="s">
        <v>668</v>
      </c>
      <c r="AD3377" s="10" t="s">
        <v>668</v>
      </c>
      <c r="AE3377" s="10" t="s">
        <v>668</v>
      </c>
      <c r="AF3377" s="10" t="s">
        <v>668</v>
      </c>
      <c r="AG3377" s="19" t="s">
        <v>668</v>
      </c>
      <c r="AH3377" s="19" t="s">
        <v>668</v>
      </c>
      <c r="AI3377" s="19" t="s">
        <v>668</v>
      </c>
      <c r="AJ3377" s="19" t="s">
        <v>668</v>
      </c>
    </row>
    <row r="3378" spans="1:36" ht="14.25" customHeight="1" x14ac:dyDescent="0.25">
      <c r="A3378" s="11"/>
      <c r="B3378" s="8" t="s">
        <v>1583</v>
      </c>
      <c r="C3378" s="8" t="s">
        <v>5593</v>
      </c>
      <c r="D3378" s="10" t="s">
        <v>668</v>
      </c>
      <c r="E3378" s="33">
        <v>20001</v>
      </c>
      <c r="F3378" s="10" t="s">
        <v>668</v>
      </c>
      <c r="G3378" s="8" t="s">
        <v>2637</v>
      </c>
      <c r="H3378" s="8" t="s">
        <v>966</v>
      </c>
      <c r="I3378" s="11" t="s">
        <v>86</v>
      </c>
      <c r="J3378" s="64">
        <v>9</v>
      </c>
      <c r="K3378" s="64" t="s">
        <v>668</v>
      </c>
      <c r="L3378" s="64">
        <v>6</v>
      </c>
      <c r="M3378" s="64">
        <v>12</v>
      </c>
      <c r="N3378" s="8" t="s">
        <v>2469</v>
      </c>
      <c r="O3378" s="64">
        <v>248</v>
      </c>
      <c r="P3378" s="62" t="s">
        <v>5757</v>
      </c>
      <c r="Q3378" s="20" t="s">
        <v>668</v>
      </c>
      <c r="R3378" s="20" t="s">
        <v>668</v>
      </c>
      <c r="S3378" s="20" t="s">
        <v>668</v>
      </c>
      <c r="T3378" s="54" t="s">
        <v>668</v>
      </c>
      <c r="U3378" s="54" t="s">
        <v>668</v>
      </c>
      <c r="V3378" s="58" t="s">
        <v>668</v>
      </c>
      <c r="W3378" s="58" t="s">
        <v>668</v>
      </c>
      <c r="X3378" s="58" t="s">
        <v>668</v>
      </c>
      <c r="Y3378" s="20" t="s">
        <v>668</v>
      </c>
      <c r="Z3378" s="20" t="s">
        <v>668</v>
      </c>
      <c r="AA3378" s="20"/>
      <c r="AB3378" s="10" t="s">
        <v>668</v>
      </c>
      <c r="AC3378" s="10" t="s">
        <v>668</v>
      </c>
      <c r="AD3378" s="10" t="s">
        <v>668</v>
      </c>
      <c r="AE3378" s="10" t="s">
        <v>668</v>
      </c>
      <c r="AF3378" s="10" t="s">
        <v>668</v>
      </c>
      <c r="AG3378" s="19" t="s">
        <v>668</v>
      </c>
      <c r="AH3378" s="19" t="s">
        <v>668</v>
      </c>
      <c r="AI3378" s="19" t="s">
        <v>668</v>
      </c>
      <c r="AJ3378" s="19" t="s">
        <v>668</v>
      </c>
    </row>
    <row r="3379" spans="1:36" ht="14.25" customHeight="1" x14ac:dyDescent="0.25">
      <c r="A3379" s="11"/>
      <c r="B3379" s="8" t="s">
        <v>1583</v>
      </c>
      <c r="C3379" s="8" t="s">
        <v>5593</v>
      </c>
      <c r="D3379" s="10" t="s">
        <v>668</v>
      </c>
      <c r="E3379" s="33">
        <v>20001</v>
      </c>
      <c r="F3379" s="10" t="s">
        <v>668</v>
      </c>
      <c r="G3379" s="8" t="s">
        <v>2637</v>
      </c>
      <c r="H3379" s="8" t="s">
        <v>966</v>
      </c>
      <c r="I3379" s="11" t="s">
        <v>86</v>
      </c>
      <c r="J3379" s="64">
        <v>9</v>
      </c>
      <c r="K3379" s="64" t="s">
        <v>668</v>
      </c>
      <c r="L3379" s="64">
        <v>2</v>
      </c>
      <c r="M3379" s="64">
        <v>12</v>
      </c>
      <c r="N3379" s="8" t="s">
        <v>2469</v>
      </c>
      <c r="O3379" s="64">
        <v>248</v>
      </c>
      <c r="P3379" s="62" t="s">
        <v>5757</v>
      </c>
      <c r="Q3379" s="20" t="s">
        <v>668</v>
      </c>
      <c r="R3379" s="20" t="s">
        <v>668</v>
      </c>
      <c r="S3379" s="20" t="s">
        <v>668</v>
      </c>
      <c r="T3379" s="54" t="s">
        <v>668</v>
      </c>
      <c r="U3379" s="54" t="s">
        <v>668</v>
      </c>
      <c r="V3379" s="58" t="s">
        <v>668</v>
      </c>
      <c r="W3379" s="58" t="s">
        <v>668</v>
      </c>
      <c r="X3379" s="58" t="s">
        <v>668</v>
      </c>
      <c r="Y3379" s="20" t="s">
        <v>668</v>
      </c>
      <c r="Z3379" s="20" t="s">
        <v>668</v>
      </c>
      <c r="AA3379" s="20"/>
      <c r="AB3379" s="10" t="s">
        <v>668</v>
      </c>
      <c r="AC3379" s="10" t="s">
        <v>668</v>
      </c>
      <c r="AD3379" s="10" t="s">
        <v>668</v>
      </c>
      <c r="AE3379" s="10" t="s">
        <v>668</v>
      </c>
      <c r="AF3379" s="10" t="s">
        <v>668</v>
      </c>
      <c r="AG3379" s="19" t="s">
        <v>668</v>
      </c>
      <c r="AH3379" s="19" t="s">
        <v>668</v>
      </c>
      <c r="AI3379" s="19" t="s">
        <v>668</v>
      </c>
      <c r="AJ3379" s="19" t="s">
        <v>668</v>
      </c>
    </row>
    <row r="3380" spans="1:36" ht="14.25" customHeight="1" x14ac:dyDescent="0.25">
      <c r="A3380" s="11"/>
      <c r="B3380" s="8" t="s">
        <v>1583</v>
      </c>
      <c r="C3380" s="8" t="s">
        <v>5593</v>
      </c>
      <c r="D3380" s="10" t="s">
        <v>668</v>
      </c>
      <c r="E3380" s="33">
        <v>20001</v>
      </c>
      <c r="F3380" s="10" t="s">
        <v>668</v>
      </c>
      <c r="G3380" s="8" t="s">
        <v>2637</v>
      </c>
      <c r="H3380" s="8" t="s">
        <v>966</v>
      </c>
      <c r="I3380" s="11" t="s">
        <v>86</v>
      </c>
      <c r="J3380" s="64">
        <v>1</v>
      </c>
      <c r="K3380" s="64" t="s">
        <v>668</v>
      </c>
      <c r="L3380" s="64">
        <v>3</v>
      </c>
      <c r="M3380" s="64">
        <v>12</v>
      </c>
      <c r="N3380" s="8" t="s">
        <v>2469</v>
      </c>
      <c r="O3380" s="64">
        <v>249</v>
      </c>
      <c r="P3380" s="62" t="s">
        <v>5757</v>
      </c>
      <c r="Q3380" s="20" t="s">
        <v>668</v>
      </c>
      <c r="R3380" s="20" t="s">
        <v>668</v>
      </c>
      <c r="S3380" s="20" t="s">
        <v>668</v>
      </c>
      <c r="T3380" s="54" t="s">
        <v>668</v>
      </c>
      <c r="U3380" s="54" t="s">
        <v>668</v>
      </c>
      <c r="V3380" s="58" t="s">
        <v>668</v>
      </c>
      <c r="W3380" s="58" t="s">
        <v>668</v>
      </c>
      <c r="X3380" s="58" t="s">
        <v>668</v>
      </c>
      <c r="Y3380" s="20" t="s">
        <v>668</v>
      </c>
      <c r="Z3380" s="20" t="s">
        <v>668</v>
      </c>
      <c r="AA3380" s="20"/>
      <c r="AB3380" s="10" t="s">
        <v>668</v>
      </c>
      <c r="AC3380" s="10" t="s">
        <v>668</v>
      </c>
      <c r="AD3380" s="10" t="s">
        <v>668</v>
      </c>
      <c r="AE3380" s="10" t="s">
        <v>668</v>
      </c>
      <c r="AF3380" s="10" t="s">
        <v>668</v>
      </c>
      <c r="AG3380" s="19" t="s">
        <v>668</v>
      </c>
      <c r="AH3380" s="19" t="s">
        <v>668</v>
      </c>
      <c r="AI3380" s="19" t="s">
        <v>668</v>
      </c>
      <c r="AJ3380" s="19" t="s">
        <v>668</v>
      </c>
    </row>
    <row r="3381" spans="1:36" ht="14.25" customHeight="1" x14ac:dyDescent="0.25">
      <c r="A3381" s="11"/>
      <c r="B3381" s="8" t="s">
        <v>1583</v>
      </c>
      <c r="C3381" s="8" t="s">
        <v>5593</v>
      </c>
      <c r="D3381" s="10" t="s">
        <v>668</v>
      </c>
      <c r="E3381" s="33">
        <v>20001</v>
      </c>
      <c r="F3381" s="10" t="s">
        <v>668</v>
      </c>
      <c r="G3381" s="8" t="s">
        <v>2637</v>
      </c>
      <c r="H3381" s="8" t="s">
        <v>966</v>
      </c>
      <c r="I3381" s="11" t="s">
        <v>86</v>
      </c>
      <c r="J3381" s="64">
        <v>1</v>
      </c>
      <c r="K3381" s="64" t="s">
        <v>668</v>
      </c>
      <c r="L3381" s="64">
        <v>4</v>
      </c>
      <c r="M3381" s="64">
        <v>12</v>
      </c>
      <c r="N3381" s="8" t="s">
        <v>2469</v>
      </c>
      <c r="O3381" s="64">
        <v>249</v>
      </c>
      <c r="P3381" s="62" t="s">
        <v>5757</v>
      </c>
      <c r="Q3381" s="20" t="s">
        <v>668</v>
      </c>
      <c r="R3381" s="20" t="s">
        <v>668</v>
      </c>
      <c r="S3381" s="20" t="s">
        <v>668</v>
      </c>
      <c r="T3381" s="54" t="s">
        <v>668</v>
      </c>
      <c r="U3381" s="54" t="s">
        <v>668</v>
      </c>
      <c r="V3381" s="58" t="s">
        <v>668</v>
      </c>
      <c r="W3381" s="58" t="s">
        <v>668</v>
      </c>
      <c r="X3381" s="58" t="s">
        <v>668</v>
      </c>
      <c r="Y3381" s="20" t="s">
        <v>668</v>
      </c>
      <c r="Z3381" s="20" t="s">
        <v>668</v>
      </c>
      <c r="AA3381" s="20"/>
      <c r="AB3381" s="10" t="s">
        <v>668</v>
      </c>
      <c r="AC3381" s="10" t="s">
        <v>668</v>
      </c>
      <c r="AD3381" s="10" t="s">
        <v>668</v>
      </c>
      <c r="AE3381" s="10" t="s">
        <v>668</v>
      </c>
      <c r="AF3381" s="10" t="s">
        <v>668</v>
      </c>
      <c r="AG3381" s="19" t="s">
        <v>668</v>
      </c>
      <c r="AH3381" s="19" t="s">
        <v>668</v>
      </c>
      <c r="AI3381" s="19" t="s">
        <v>668</v>
      </c>
      <c r="AJ3381" s="19" t="s">
        <v>668</v>
      </c>
    </row>
    <row r="3382" spans="1:36" ht="14.25" customHeight="1" x14ac:dyDescent="0.25">
      <c r="A3382" s="11"/>
      <c r="B3382" s="8" t="s">
        <v>1583</v>
      </c>
      <c r="C3382" s="8" t="s">
        <v>5593</v>
      </c>
      <c r="D3382" s="10" t="s">
        <v>668</v>
      </c>
      <c r="E3382" s="33">
        <v>20001</v>
      </c>
      <c r="F3382" s="10" t="s">
        <v>668</v>
      </c>
      <c r="G3382" s="8" t="s">
        <v>2637</v>
      </c>
      <c r="H3382" s="8" t="s">
        <v>966</v>
      </c>
      <c r="I3382" s="11" t="s">
        <v>86</v>
      </c>
      <c r="J3382" s="64">
        <v>5</v>
      </c>
      <c r="K3382" s="64" t="s">
        <v>668</v>
      </c>
      <c r="L3382" s="64">
        <v>1</v>
      </c>
      <c r="M3382" s="64">
        <v>12</v>
      </c>
      <c r="N3382" s="8" t="s">
        <v>2469</v>
      </c>
      <c r="O3382" s="64">
        <v>249</v>
      </c>
      <c r="P3382" s="62" t="s">
        <v>5757</v>
      </c>
      <c r="Q3382" s="20" t="s">
        <v>668</v>
      </c>
      <c r="R3382" s="20" t="s">
        <v>668</v>
      </c>
      <c r="S3382" s="20" t="s">
        <v>668</v>
      </c>
      <c r="T3382" s="54" t="s">
        <v>668</v>
      </c>
      <c r="U3382" s="54" t="s">
        <v>668</v>
      </c>
      <c r="V3382" s="58" t="s">
        <v>668</v>
      </c>
      <c r="W3382" s="58" t="s">
        <v>668</v>
      </c>
      <c r="X3382" s="58" t="s">
        <v>668</v>
      </c>
      <c r="Y3382" s="20" t="s">
        <v>668</v>
      </c>
      <c r="Z3382" s="20" t="s">
        <v>668</v>
      </c>
      <c r="AA3382" s="20"/>
      <c r="AB3382" s="10" t="s">
        <v>668</v>
      </c>
      <c r="AC3382" s="10" t="s">
        <v>668</v>
      </c>
      <c r="AD3382" s="10" t="s">
        <v>668</v>
      </c>
      <c r="AE3382" s="10" t="s">
        <v>668</v>
      </c>
      <c r="AF3382" s="10" t="s">
        <v>668</v>
      </c>
      <c r="AG3382" s="19" t="s">
        <v>668</v>
      </c>
      <c r="AH3382" s="19" t="s">
        <v>668</v>
      </c>
      <c r="AI3382" s="19" t="s">
        <v>668</v>
      </c>
      <c r="AJ3382" s="19" t="s">
        <v>668</v>
      </c>
    </row>
    <row r="3383" spans="1:36" ht="14.25" customHeight="1" x14ac:dyDescent="0.25">
      <c r="A3383" s="11"/>
      <c r="B3383" s="8" t="s">
        <v>1583</v>
      </c>
      <c r="C3383" s="8" t="s">
        <v>5593</v>
      </c>
      <c r="D3383" s="10" t="s">
        <v>668</v>
      </c>
      <c r="E3383" s="33">
        <v>20001</v>
      </c>
      <c r="F3383" s="10" t="s">
        <v>668</v>
      </c>
      <c r="G3383" s="8" t="s">
        <v>2637</v>
      </c>
      <c r="H3383" s="8" t="s">
        <v>966</v>
      </c>
      <c r="I3383" s="11" t="s">
        <v>668</v>
      </c>
      <c r="J3383" s="64">
        <v>5</v>
      </c>
      <c r="K3383" s="64" t="s">
        <v>668</v>
      </c>
      <c r="L3383" s="64">
        <v>2</v>
      </c>
      <c r="M3383" s="64">
        <v>0</v>
      </c>
      <c r="N3383" s="5" t="s">
        <v>6224</v>
      </c>
      <c r="O3383" s="64">
        <v>249</v>
      </c>
      <c r="P3383" s="62" t="s">
        <v>5757</v>
      </c>
      <c r="Q3383" s="20" t="s">
        <v>668</v>
      </c>
      <c r="R3383" s="20" t="s">
        <v>668</v>
      </c>
      <c r="S3383" s="20" t="s">
        <v>668</v>
      </c>
      <c r="T3383" s="54" t="s">
        <v>668</v>
      </c>
      <c r="U3383" s="54" t="s">
        <v>668</v>
      </c>
      <c r="V3383" s="58" t="s">
        <v>668</v>
      </c>
      <c r="W3383" s="58" t="s">
        <v>668</v>
      </c>
      <c r="X3383" s="58" t="s">
        <v>668</v>
      </c>
      <c r="Y3383" s="20" t="s">
        <v>668</v>
      </c>
      <c r="Z3383" s="20" t="s">
        <v>668</v>
      </c>
      <c r="AA3383" s="20"/>
      <c r="AB3383" s="10" t="s">
        <v>668</v>
      </c>
      <c r="AC3383" s="10" t="s">
        <v>668</v>
      </c>
      <c r="AD3383" s="10" t="s">
        <v>668</v>
      </c>
      <c r="AE3383" s="10" t="s">
        <v>668</v>
      </c>
      <c r="AF3383" s="10" t="s">
        <v>668</v>
      </c>
      <c r="AG3383" s="19" t="s">
        <v>668</v>
      </c>
      <c r="AH3383" s="19" t="s">
        <v>668</v>
      </c>
      <c r="AI3383" s="19" t="s">
        <v>668</v>
      </c>
      <c r="AJ3383" s="19" t="s">
        <v>668</v>
      </c>
    </row>
    <row r="3384" spans="1:36" ht="14.25" customHeight="1" x14ac:dyDescent="0.25">
      <c r="A3384" s="11"/>
      <c r="B3384" s="8" t="s">
        <v>1583</v>
      </c>
      <c r="C3384" s="8" t="s">
        <v>5593</v>
      </c>
      <c r="D3384" s="10" t="s">
        <v>668</v>
      </c>
      <c r="E3384" s="33">
        <v>20001</v>
      </c>
      <c r="F3384" s="10" t="s">
        <v>668</v>
      </c>
      <c r="G3384" s="8" t="s">
        <v>2637</v>
      </c>
      <c r="H3384" s="8" t="s">
        <v>966</v>
      </c>
      <c r="I3384" s="11" t="s">
        <v>86</v>
      </c>
      <c r="J3384" s="64">
        <v>6</v>
      </c>
      <c r="K3384" s="64" t="s">
        <v>668</v>
      </c>
      <c r="L3384" s="64">
        <v>3</v>
      </c>
      <c r="M3384" s="64">
        <v>12</v>
      </c>
      <c r="N3384" s="8" t="s">
        <v>2469</v>
      </c>
      <c r="O3384" s="64">
        <v>249</v>
      </c>
      <c r="P3384" s="62" t="s">
        <v>5757</v>
      </c>
      <c r="Q3384" s="20" t="s">
        <v>668</v>
      </c>
      <c r="R3384" s="20" t="s">
        <v>668</v>
      </c>
      <c r="S3384" s="20" t="s">
        <v>668</v>
      </c>
      <c r="T3384" s="54" t="s">
        <v>668</v>
      </c>
      <c r="U3384" s="54" t="s">
        <v>668</v>
      </c>
      <c r="V3384" s="58" t="s">
        <v>668</v>
      </c>
      <c r="W3384" s="58" t="s">
        <v>668</v>
      </c>
      <c r="X3384" s="58" t="s">
        <v>668</v>
      </c>
      <c r="Y3384" s="20" t="s">
        <v>668</v>
      </c>
      <c r="Z3384" s="20" t="s">
        <v>668</v>
      </c>
      <c r="AA3384" s="20"/>
      <c r="AB3384" s="10" t="s">
        <v>668</v>
      </c>
      <c r="AC3384" s="10" t="s">
        <v>668</v>
      </c>
      <c r="AD3384" s="10" t="s">
        <v>668</v>
      </c>
      <c r="AE3384" s="10" t="s">
        <v>668</v>
      </c>
      <c r="AF3384" s="10" t="s">
        <v>668</v>
      </c>
      <c r="AG3384" s="19" t="s">
        <v>668</v>
      </c>
      <c r="AH3384" s="19" t="s">
        <v>668</v>
      </c>
      <c r="AI3384" s="19" t="s">
        <v>668</v>
      </c>
      <c r="AJ3384" s="19" t="s">
        <v>668</v>
      </c>
    </row>
    <row r="3385" spans="1:36" ht="14.25" customHeight="1" x14ac:dyDescent="0.25">
      <c r="A3385" s="11"/>
      <c r="B3385" s="8" t="s">
        <v>1583</v>
      </c>
      <c r="C3385" s="8" t="s">
        <v>5593</v>
      </c>
      <c r="D3385" s="10" t="s">
        <v>668</v>
      </c>
      <c r="E3385" s="33">
        <v>20001</v>
      </c>
      <c r="F3385" s="10" t="s">
        <v>668</v>
      </c>
      <c r="G3385" s="8" t="s">
        <v>2637</v>
      </c>
      <c r="H3385" s="8" t="s">
        <v>966</v>
      </c>
      <c r="I3385" s="11" t="s">
        <v>86</v>
      </c>
      <c r="J3385" s="64">
        <v>3</v>
      </c>
      <c r="K3385" s="64" t="s">
        <v>668</v>
      </c>
      <c r="L3385" s="64">
        <v>1</v>
      </c>
      <c r="M3385" s="64">
        <v>12</v>
      </c>
      <c r="N3385" s="8" t="s">
        <v>2469</v>
      </c>
      <c r="O3385" s="64">
        <v>250</v>
      </c>
      <c r="P3385" s="62" t="s">
        <v>5757</v>
      </c>
      <c r="Q3385" s="20" t="s">
        <v>668</v>
      </c>
      <c r="R3385" s="20" t="s">
        <v>668</v>
      </c>
      <c r="S3385" s="20" t="s">
        <v>668</v>
      </c>
      <c r="T3385" s="54" t="s">
        <v>668</v>
      </c>
      <c r="U3385" s="54" t="s">
        <v>668</v>
      </c>
      <c r="V3385" s="58" t="s">
        <v>668</v>
      </c>
      <c r="W3385" s="58" t="s">
        <v>668</v>
      </c>
      <c r="X3385" s="58" t="s">
        <v>668</v>
      </c>
      <c r="Y3385" s="20" t="s">
        <v>668</v>
      </c>
      <c r="Z3385" s="20" t="s">
        <v>668</v>
      </c>
      <c r="AA3385" s="20"/>
      <c r="AB3385" s="10" t="s">
        <v>668</v>
      </c>
      <c r="AC3385" s="10" t="s">
        <v>668</v>
      </c>
      <c r="AD3385" s="10" t="s">
        <v>668</v>
      </c>
      <c r="AE3385" s="10" t="s">
        <v>668</v>
      </c>
      <c r="AF3385" s="10" t="s">
        <v>668</v>
      </c>
      <c r="AG3385" s="19" t="s">
        <v>668</v>
      </c>
      <c r="AH3385" s="19" t="s">
        <v>668</v>
      </c>
      <c r="AI3385" s="19" t="s">
        <v>668</v>
      </c>
      <c r="AJ3385" s="19" t="s">
        <v>668</v>
      </c>
    </row>
    <row r="3386" spans="1:36" ht="14.25" customHeight="1" x14ac:dyDescent="0.25">
      <c r="A3386" s="11"/>
      <c r="B3386" s="8" t="s">
        <v>1583</v>
      </c>
      <c r="C3386" s="8" t="s">
        <v>5593</v>
      </c>
      <c r="D3386" s="10" t="s">
        <v>668</v>
      </c>
      <c r="E3386" s="33">
        <v>20001</v>
      </c>
      <c r="F3386" s="10" t="s">
        <v>668</v>
      </c>
      <c r="G3386" s="8" t="s">
        <v>2637</v>
      </c>
      <c r="H3386" s="8" t="s">
        <v>966</v>
      </c>
      <c r="I3386" s="11" t="s">
        <v>86</v>
      </c>
      <c r="J3386" s="64">
        <v>9</v>
      </c>
      <c r="K3386" s="64" t="s">
        <v>668</v>
      </c>
      <c r="L3386" s="64">
        <v>6</v>
      </c>
      <c r="M3386" s="64">
        <v>12</v>
      </c>
      <c r="N3386" s="8" t="s">
        <v>2469</v>
      </c>
      <c r="O3386" s="64">
        <v>250</v>
      </c>
      <c r="P3386" s="62" t="s">
        <v>5757</v>
      </c>
      <c r="Q3386" s="20" t="s">
        <v>668</v>
      </c>
      <c r="R3386" s="20" t="s">
        <v>668</v>
      </c>
      <c r="S3386" s="20" t="s">
        <v>668</v>
      </c>
      <c r="T3386" s="54" t="s">
        <v>668</v>
      </c>
      <c r="U3386" s="54" t="s">
        <v>668</v>
      </c>
      <c r="V3386" s="58" t="s">
        <v>668</v>
      </c>
      <c r="W3386" s="58" t="s">
        <v>668</v>
      </c>
      <c r="X3386" s="58" t="s">
        <v>668</v>
      </c>
      <c r="Y3386" s="20" t="s">
        <v>668</v>
      </c>
      <c r="Z3386" s="20" t="s">
        <v>668</v>
      </c>
      <c r="AA3386" s="20"/>
      <c r="AB3386" s="10" t="s">
        <v>668</v>
      </c>
      <c r="AC3386" s="10" t="s">
        <v>668</v>
      </c>
      <c r="AD3386" s="10" t="s">
        <v>668</v>
      </c>
      <c r="AE3386" s="10" t="s">
        <v>668</v>
      </c>
      <c r="AF3386" s="10" t="s">
        <v>668</v>
      </c>
      <c r="AG3386" s="19" t="s">
        <v>668</v>
      </c>
      <c r="AH3386" s="19" t="s">
        <v>668</v>
      </c>
      <c r="AI3386" s="19" t="s">
        <v>668</v>
      </c>
      <c r="AJ3386" s="19" t="s">
        <v>668</v>
      </c>
    </row>
    <row r="3387" spans="1:36" ht="14.25" customHeight="1" x14ac:dyDescent="0.25">
      <c r="A3387" s="11"/>
      <c r="B3387" s="8" t="s">
        <v>1583</v>
      </c>
      <c r="C3387" s="8" t="s">
        <v>5593</v>
      </c>
      <c r="D3387" s="10" t="s">
        <v>668</v>
      </c>
      <c r="E3387" s="33">
        <v>20001</v>
      </c>
      <c r="F3387" s="10" t="s">
        <v>668</v>
      </c>
      <c r="G3387" s="8" t="s">
        <v>2637</v>
      </c>
      <c r="H3387" s="8" t="s">
        <v>966</v>
      </c>
      <c r="I3387" s="11" t="s">
        <v>98</v>
      </c>
      <c r="J3387" s="64">
        <v>7</v>
      </c>
      <c r="K3387" s="64" t="s">
        <v>668</v>
      </c>
      <c r="L3387" s="64">
        <v>4</v>
      </c>
      <c r="M3387" s="64">
        <v>12</v>
      </c>
      <c r="N3387" s="8" t="s">
        <v>2469</v>
      </c>
      <c r="O3387" s="64">
        <v>253</v>
      </c>
      <c r="P3387" s="62" t="s">
        <v>5757</v>
      </c>
      <c r="Q3387" s="20" t="s">
        <v>668</v>
      </c>
      <c r="R3387" s="20" t="s">
        <v>668</v>
      </c>
      <c r="S3387" s="20" t="s">
        <v>668</v>
      </c>
      <c r="T3387" s="54" t="s">
        <v>668</v>
      </c>
      <c r="U3387" s="54" t="s">
        <v>668</v>
      </c>
      <c r="V3387" s="58" t="s">
        <v>668</v>
      </c>
      <c r="W3387" s="58" t="s">
        <v>668</v>
      </c>
      <c r="X3387" s="58" t="s">
        <v>668</v>
      </c>
      <c r="Y3387" s="20" t="s">
        <v>668</v>
      </c>
      <c r="Z3387" s="20" t="s">
        <v>668</v>
      </c>
      <c r="AA3387" s="20"/>
      <c r="AB3387" s="10" t="s">
        <v>668</v>
      </c>
      <c r="AC3387" s="10" t="s">
        <v>668</v>
      </c>
      <c r="AD3387" s="10" t="s">
        <v>668</v>
      </c>
      <c r="AE3387" s="10" t="s">
        <v>668</v>
      </c>
      <c r="AF3387" s="10" t="s">
        <v>668</v>
      </c>
      <c r="AG3387" s="19" t="s">
        <v>668</v>
      </c>
      <c r="AH3387" s="19" t="s">
        <v>668</v>
      </c>
      <c r="AI3387" s="19" t="s">
        <v>668</v>
      </c>
      <c r="AJ3387" s="19" t="s">
        <v>668</v>
      </c>
    </row>
    <row r="3388" spans="1:36" ht="14.25" customHeight="1" x14ac:dyDescent="0.25">
      <c r="A3388" s="11"/>
      <c r="B3388" s="8" t="s">
        <v>1583</v>
      </c>
      <c r="C3388" s="8" t="s">
        <v>5593</v>
      </c>
      <c r="D3388" s="10" t="s">
        <v>668</v>
      </c>
      <c r="E3388" s="33">
        <v>20001</v>
      </c>
      <c r="F3388" s="10" t="s">
        <v>668</v>
      </c>
      <c r="G3388" s="8" t="s">
        <v>2637</v>
      </c>
      <c r="H3388" s="8" t="s">
        <v>966</v>
      </c>
      <c r="I3388" s="11" t="s">
        <v>668</v>
      </c>
      <c r="J3388" s="64">
        <v>2</v>
      </c>
      <c r="K3388" s="64" t="s">
        <v>668</v>
      </c>
      <c r="L3388" s="64">
        <v>5</v>
      </c>
      <c r="M3388" s="64">
        <v>0</v>
      </c>
      <c r="N3388" s="5" t="s">
        <v>6224</v>
      </c>
      <c r="O3388" s="64">
        <v>253</v>
      </c>
      <c r="P3388" s="62" t="s">
        <v>5757</v>
      </c>
      <c r="Q3388" s="20" t="s">
        <v>668</v>
      </c>
      <c r="R3388" s="20" t="s">
        <v>668</v>
      </c>
      <c r="S3388" s="20" t="s">
        <v>668</v>
      </c>
      <c r="T3388" s="54" t="s">
        <v>668</v>
      </c>
      <c r="U3388" s="54" t="s">
        <v>668</v>
      </c>
      <c r="V3388" s="58" t="s">
        <v>668</v>
      </c>
      <c r="W3388" s="58" t="s">
        <v>668</v>
      </c>
      <c r="X3388" s="58" t="s">
        <v>668</v>
      </c>
      <c r="Y3388" s="20" t="s">
        <v>668</v>
      </c>
      <c r="Z3388" s="20" t="s">
        <v>668</v>
      </c>
      <c r="AA3388" s="20"/>
      <c r="AB3388" s="10" t="s">
        <v>668</v>
      </c>
      <c r="AC3388" s="10" t="s">
        <v>668</v>
      </c>
      <c r="AD3388" s="10" t="s">
        <v>668</v>
      </c>
      <c r="AE3388" s="10" t="s">
        <v>668</v>
      </c>
      <c r="AF3388" s="10" t="s">
        <v>668</v>
      </c>
      <c r="AG3388" s="19" t="s">
        <v>668</v>
      </c>
      <c r="AH3388" s="19" t="s">
        <v>668</v>
      </c>
      <c r="AI3388" s="19" t="s">
        <v>668</v>
      </c>
      <c r="AJ3388" s="19" t="s">
        <v>668</v>
      </c>
    </row>
    <row r="3389" spans="1:36" ht="14.25" customHeight="1" x14ac:dyDescent="0.25">
      <c r="A3389" s="11"/>
      <c r="B3389" s="8" t="s">
        <v>1583</v>
      </c>
      <c r="C3389" s="8" t="s">
        <v>5593</v>
      </c>
      <c r="D3389" s="10" t="s">
        <v>668</v>
      </c>
      <c r="E3389" s="33">
        <v>20001</v>
      </c>
      <c r="F3389" s="10" t="s">
        <v>668</v>
      </c>
      <c r="G3389" s="8" t="s">
        <v>2637</v>
      </c>
      <c r="H3389" s="8" t="s">
        <v>966</v>
      </c>
      <c r="I3389" s="11" t="s">
        <v>668</v>
      </c>
      <c r="J3389" s="64">
        <v>7</v>
      </c>
      <c r="K3389" s="64" t="s">
        <v>668</v>
      </c>
      <c r="L3389" s="64">
        <v>2</v>
      </c>
      <c r="M3389" s="64">
        <v>0</v>
      </c>
      <c r="N3389" s="5" t="s">
        <v>6224</v>
      </c>
      <c r="O3389" s="64">
        <v>253</v>
      </c>
      <c r="P3389" s="62" t="s">
        <v>5757</v>
      </c>
      <c r="Q3389" s="20" t="s">
        <v>668</v>
      </c>
      <c r="R3389" s="20" t="s">
        <v>668</v>
      </c>
      <c r="S3389" s="20" t="s">
        <v>668</v>
      </c>
      <c r="T3389" s="54" t="s">
        <v>668</v>
      </c>
      <c r="U3389" s="54" t="s">
        <v>668</v>
      </c>
      <c r="V3389" s="58" t="s">
        <v>668</v>
      </c>
      <c r="W3389" s="58" t="s">
        <v>668</v>
      </c>
      <c r="X3389" s="58" t="s">
        <v>668</v>
      </c>
      <c r="Y3389" s="20" t="s">
        <v>668</v>
      </c>
      <c r="Z3389" s="20" t="s">
        <v>668</v>
      </c>
      <c r="AA3389" s="20"/>
      <c r="AB3389" s="10" t="s">
        <v>668</v>
      </c>
      <c r="AC3389" s="10" t="s">
        <v>668</v>
      </c>
      <c r="AD3389" s="10" t="s">
        <v>668</v>
      </c>
      <c r="AE3389" s="10" t="s">
        <v>668</v>
      </c>
      <c r="AF3389" s="10" t="s">
        <v>668</v>
      </c>
      <c r="AG3389" s="19" t="s">
        <v>668</v>
      </c>
      <c r="AH3389" s="19" t="s">
        <v>668</v>
      </c>
      <c r="AI3389" s="19" t="s">
        <v>668</v>
      </c>
      <c r="AJ3389" s="19" t="s">
        <v>668</v>
      </c>
    </row>
    <row r="3390" spans="1:36" ht="14.25" customHeight="1" x14ac:dyDescent="0.25">
      <c r="A3390" s="11"/>
      <c r="B3390" s="8" t="s">
        <v>1583</v>
      </c>
      <c r="C3390" s="8" t="s">
        <v>5593</v>
      </c>
      <c r="D3390" s="10" t="s">
        <v>668</v>
      </c>
      <c r="E3390" s="33">
        <v>20001</v>
      </c>
      <c r="F3390" s="10" t="s">
        <v>668</v>
      </c>
      <c r="G3390" s="8" t="s">
        <v>2637</v>
      </c>
      <c r="H3390" s="8" t="s">
        <v>966</v>
      </c>
      <c r="I3390" s="11" t="s">
        <v>5661</v>
      </c>
      <c r="J3390" s="64">
        <v>2</v>
      </c>
      <c r="K3390" s="64" t="s">
        <v>668</v>
      </c>
      <c r="L3390" s="64">
        <v>5</v>
      </c>
      <c r="M3390" s="64">
        <v>12</v>
      </c>
      <c r="N3390" s="8" t="s">
        <v>2469</v>
      </c>
      <c r="O3390" s="64">
        <v>255</v>
      </c>
      <c r="P3390" s="62" t="s">
        <v>5757</v>
      </c>
      <c r="Q3390" s="20" t="s">
        <v>668</v>
      </c>
      <c r="R3390" s="20" t="s">
        <v>668</v>
      </c>
      <c r="S3390" s="20" t="s">
        <v>668</v>
      </c>
      <c r="T3390" s="54" t="s">
        <v>668</v>
      </c>
      <c r="U3390" s="54" t="s">
        <v>668</v>
      </c>
      <c r="V3390" s="58" t="s">
        <v>668</v>
      </c>
      <c r="W3390" s="58" t="s">
        <v>668</v>
      </c>
      <c r="X3390" s="58" t="s">
        <v>668</v>
      </c>
      <c r="Y3390" s="20" t="s">
        <v>668</v>
      </c>
      <c r="Z3390" s="20" t="s">
        <v>668</v>
      </c>
      <c r="AA3390" s="20"/>
      <c r="AB3390" s="10" t="s">
        <v>668</v>
      </c>
      <c r="AC3390" s="10" t="s">
        <v>668</v>
      </c>
      <c r="AD3390" s="10" t="s">
        <v>668</v>
      </c>
      <c r="AE3390" s="10" t="s">
        <v>668</v>
      </c>
      <c r="AF3390" s="10" t="s">
        <v>668</v>
      </c>
      <c r="AG3390" s="19" t="s">
        <v>668</v>
      </c>
      <c r="AH3390" s="19" t="s">
        <v>668</v>
      </c>
      <c r="AI3390" s="19" t="s">
        <v>668</v>
      </c>
      <c r="AJ3390" s="19" t="s">
        <v>668</v>
      </c>
    </row>
    <row r="3391" spans="1:36" ht="14.25" customHeight="1" x14ac:dyDescent="0.25">
      <c r="A3391" s="11"/>
      <c r="B3391" s="8" t="s">
        <v>1583</v>
      </c>
      <c r="C3391" s="8" t="s">
        <v>5593</v>
      </c>
      <c r="D3391" s="10" t="s">
        <v>668</v>
      </c>
      <c r="E3391" s="33">
        <v>20001</v>
      </c>
      <c r="F3391" s="10" t="s">
        <v>668</v>
      </c>
      <c r="G3391" s="8" t="s">
        <v>2637</v>
      </c>
      <c r="H3391" s="8" t="s">
        <v>966</v>
      </c>
      <c r="I3391" s="11" t="s">
        <v>668</v>
      </c>
      <c r="J3391" s="64">
        <v>7</v>
      </c>
      <c r="K3391" s="64" t="s">
        <v>668</v>
      </c>
      <c r="L3391" s="64">
        <v>1</v>
      </c>
      <c r="M3391" s="64">
        <v>0</v>
      </c>
      <c r="N3391" s="5" t="s">
        <v>6224</v>
      </c>
      <c r="O3391" s="64">
        <v>256</v>
      </c>
      <c r="P3391" s="62" t="s">
        <v>5757</v>
      </c>
      <c r="Q3391" s="20" t="s">
        <v>668</v>
      </c>
      <c r="R3391" s="20" t="s">
        <v>668</v>
      </c>
      <c r="S3391" s="20" t="s">
        <v>668</v>
      </c>
      <c r="T3391" s="54" t="s">
        <v>668</v>
      </c>
      <c r="U3391" s="54" t="s">
        <v>668</v>
      </c>
      <c r="V3391" s="58" t="s">
        <v>668</v>
      </c>
      <c r="W3391" s="58" t="s">
        <v>668</v>
      </c>
      <c r="X3391" s="58" t="s">
        <v>668</v>
      </c>
      <c r="Y3391" s="20" t="s">
        <v>668</v>
      </c>
      <c r="Z3391" s="20" t="s">
        <v>668</v>
      </c>
      <c r="AA3391" s="20"/>
      <c r="AB3391" s="10" t="s">
        <v>668</v>
      </c>
      <c r="AC3391" s="10" t="s">
        <v>668</v>
      </c>
      <c r="AD3391" s="10" t="s">
        <v>668</v>
      </c>
      <c r="AE3391" s="10" t="s">
        <v>668</v>
      </c>
      <c r="AF3391" s="10" t="s">
        <v>668</v>
      </c>
      <c r="AG3391" s="19" t="s">
        <v>668</v>
      </c>
      <c r="AH3391" s="19" t="s">
        <v>668</v>
      </c>
      <c r="AI3391" s="19" t="s">
        <v>668</v>
      </c>
      <c r="AJ3391" s="19" t="s">
        <v>668</v>
      </c>
    </row>
    <row r="3392" spans="1:36" ht="14.25" customHeight="1" x14ac:dyDescent="0.25">
      <c r="A3392" s="11"/>
      <c r="B3392" s="8" t="s">
        <v>1583</v>
      </c>
      <c r="C3392" s="8" t="s">
        <v>5593</v>
      </c>
      <c r="D3392" s="10" t="s">
        <v>668</v>
      </c>
      <c r="E3392" s="33">
        <v>20001</v>
      </c>
      <c r="F3392" s="10" t="s">
        <v>668</v>
      </c>
      <c r="G3392" s="8" t="s">
        <v>2637</v>
      </c>
      <c r="H3392" s="8" t="s">
        <v>966</v>
      </c>
      <c r="I3392" s="11" t="s">
        <v>86</v>
      </c>
      <c r="J3392" s="64">
        <v>1</v>
      </c>
      <c r="K3392" s="64" t="s">
        <v>668</v>
      </c>
      <c r="L3392" s="64">
        <v>6</v>
      </c>
      <c r="M3392" s="64">
        <v>13</v>
      </c>
      <c r="N3392" s="8" t="s">
        <v>6238</v>
      </c>
      <c r="O3392" s="64">
        <v>263</v>
      </c>
      <c r="P3392" s="62" t="s">
        <v>5757</v>
      </c>
      <c r="Q3392" s="20" t="s">
        <v>668</v>
      </c>
      <c r="R3392" s="20" t="s">
        <v>668</v>
      </c>
      <c r="S3392" s="20" t="s">
        <v>668</v>
      </c>
      <c r="T3392" s="54" t="s">
        <v>668</v>
      </c>
      <c r="U3392" s="54" t="s">
        <v>668</v>
      </c>
      <c r="V3392" s="58" t="s">
        <v>668</v>
      </c>
      <c r="W3392" s="58" t="s">
        <v>668</v>
      </c>
      <c r="X3392" s="58" t="s">
        <v>668</v>
      </c>
      <c r="Y3392" s="20" t="s">
        <v>668</v>
      </c>
      <c r="Z3392" s="20" t="s">
        <v>668</v>
      </c>
      <c r="AA3392" s="20"/>
      <c r="AB3392" s="10" t="s">
        <v>668</v>
      </c>
      <c r="AC3392" s="10" t="s">
        <v>668</v>
      </c>
      <c r="AD3392" s="10" t="s">
        <v>668</v>
      </c>
      <c r="AE3392" s="10" t="s">
        <v>668</v>
      </c>
      <c r="AF3392" s="10" t="s">
        <v>668</v>
      </c>
      <c r="AG3392" s="19" t="s">
        <v>668</v>
      </c>
      <c r="AH3392" s="19" t="s">
        <v>668</v>
      </c>
      <c r="AI3392" s="19" t="s">
        <v>668</v>
      </c>
      <c r="AJ3392" s="19" t="s">
        <v>668</v>
      </c>
    </row>
    <row r="3393" spans="1:36" ht="14.25" customHeight="1" x14ac:dyDescent="0.25">
      <c r="A3393" s="11"/>
      <c r="B3393" s="8" t="s">
        <v>1583</v>
      </c>
      <c r="C3393" s="8" t="s">
        <v>5593</v>
      </c>
      <c r="D3393" s="10" t="s">
        <v>668</v>
      </c>
      <c r="E3393" s="33">
        <v>20001</v>
      </c>
      <c r="F3393" s="10" t="s">
        <v>668</v>
      </c>
      <c r="G3393" s="8" t="s">
        <v>2637</v>
      </c>
      <c r="H3393" s="8" t="s">
        <v>966</v>
      </c>
      <c r="I3393" s="11" t="s">
        <v>668</v>
      </c>
      <c r="J3393" s="64">
        <v>6</v>
      </c>
      <c r="K3393" s="64" t="s">
        <v>668</v>
      </c>
      <c r="L3393" s="64">
        <v>1</v>
      </c>
      <c r="M3393" s="64">
        <v>0</v>
      </c>
      <c r="N3393" s="5" t="s">
        <v>6224</v>
      </c>
      <c r="O3393" s="64">
        <v>263</v>
      </c>
      <c r="P3393" s="62" t="s">
        <v>5757</v>
      </c>
      <c r="Q3393" s="20" t="s">
        <v>668</v>
      </c>
      <c r="R3393" s="20" t="s">
        <v>668</v>
      </c>
      <c r="S3393" s="20" t="s">
        <v>668</v>
      </c>
      <c r="T3393" s="54" t="s">
        <v>668</v>
      </c>
      <c r="U3393" s="54" t="s">
        <v>668</v>
      </c>
      <c r="V3393" s="58" t="s">
        <v>668</v>
      </c>
      <c r="W3393" s="58" t="s">
        <v>668</v>
      </c>
      <c r="X3393" s="58" t="s">
        <v>668</v>
      </c>
      <c r="Y3393" s="20" t="s">
        <v>668</v>
      </c>
      <c r="Z3393" s="20" t="s">
        <v>668</v>
      </c>
      <c r="AA3393" s="20"/>
      <c r="AB3393" s="10" t="s">
        <v>668</v>
      </c>
      <c r="AC3393" s="10" t="s">
        <v>668</v>
      </c>
      <c r="AD3393" s="10" t="s">
        <v>668</v>
      </c>
      <c r="AE3393" s="10" t="s">
        <v>668</v>
      </c>
      <c r="AF3393" s="10" t="s">
        <v>668</v>
      </c>
      <c r="AG3393" s="19" t="s">
        <v>668</v>
      </c>
      <c r="AH3393" s="19" t="s">
        <v>668</v>
      </c>
      <c r="AI3393" s="19" t="s">
        <v>668</v>
      </c>
      <c r="AJ3393" s="19" t="s">
        <v>668</v>
      </c>
    </row>
    <row r="3394" spans="1:36" ht="14.25" customHeight="1" x14ac:dyDescent="0.25">
      <c r="A3394" s="11"/>
      <c r="B3394" s="8" t="s">
        <v>1583</v>
      </c>
      <c r="C3394" s="8" t="s">
        <v>5593</v>
      </c>
      <c r="D3394" s="10" t="s">
        <v>668</v>
      </c>
      <c r="E3394" s="33">
        <v>20001</v>
      </c>
      <c r="F3394" s="10" t="s">
        <v>668</v>
      </c>
      <c r="G3394" s="8" t="s">
        <v>2637</v>
      </c>
      <c r="H3394" s="8" t="s">
        <v>966</v>
      </c>
      <c r="I3394" s="11" t="s">
        <v>668</v>
      </c>
      <c r="J3394" s="64">
        <v>6</v>
      </c>
      <c r="K3394" s="64" t="s">
        <v>668</v>
      </c>
      <c r="L3394" s="64">
        <v>6</v>
      </c>
      <c r="M3394" s="64">
        <v>0</v>
      </c>
      <c r="N3394" s="5" t="s">
        <v>6224</v>
      </c>
      <c r="O3394" s="64">
        <v>263</v>
      </c>
      <c r="P3394" s="62" t="s">
        <v>5757</v>
      </c>
      <c r="Q3394" s="20" t="s">
        <v>668</v>
      </c>
      <c r="R3394" s="20" t="s">
        <v>668</v>
      </c>
      <c r="S3394" s="20" t="s">
        <v>668</v>
      </c>
      <c r="T3394" s="54" t="s">
        <v>668</v>
      </c>
      <c r="U3394" s="54" t="s">
        <v>668</v>
      </c>
      <c r="V3394" s="58" t="s">
        <v>668</v>
      </c>
      <c r="W3394" s="58" t="s">
        <v>668</v>
      </c>
      <c r="X3394" s="58" t="s">
        <v>668</v>
      </c>
      <c r="Y3394" s="20" t="s">
        <v>668</v>
      </c>
      <c r="Z3394" s="20" t="s">
        <v>668</v>
      </c>
      <c r="AA3394" s="20"/>
      <c r="AB3394" s="10" t="s">
        <v>668</v>
      </c>
      <c r="AC3394" s="10" t="s">
        <v>668</v>
      </c>
      <c r="AD3394" s="10" t="s">
        <v>668</v>
      </c>
      <c r="AE3394" s="10" t="s">
        <v>668</v>
      </c>
      <c r="AF3394" s="10" t="s">
        <v>668</v>
      </c>
      <c r="AG3394" s="19" t="s">
        <v>668</v>
      </c>
      <c r="AH3394" s="19" t="s">
        <v>668</v>
      </c>
      <c r="AI3394" s="19" t="s">
        <v>668</v>
      </c>
      <c r="AJ3394" s="19" t="s">
        <v>668</v>
      </c>
    </row>
    <row r="3395" spans="1:36" ht="14.25" customHeight="1" x14ac:dyDescent="0.25">
      <c r="A3395" s="11"/>
      <c r="B3395" s="8" t="s">
        <v>1583</v>
      </c>
      <c r="C3395" s="8" t="s">
        <v>5593</v>
      </c>
      <c r="D3395" s="10" t="s">
        <v>668</v>
      </c>
      <c r="E3395" s="33">
        <v>20001</v>
      </c>
      <c r="F3395" s="10" t="s">
        <v>668</v>
      </c>
      <c r="G3395" s="8" t="s">
        <v>2637</v>
      </c>
      <c r="H3395" s="8" t="s">
        <v>966</v>
      </c>
      <c r="I3395" s="11" t="s">
        <v>86</v>
      </c>
      <c r="J3395" s="64">
        <v>4</v>
      </c>
      <c r="K3395" s="64" t="s">
        <v>668</v>
      </c>
      <c r="L3395" s="64">
        <v>3</v>
      </c>
      <c r="M3395" s="64">
        <v>13</v>
      </c>
      <c r="N3395" s="8" t="s">
        <v>6238</v>
      </c>
      <c r="O3395" s="64">
        <v>268</v>
      </c>
      <c r="P3395" s="62" t="s">
        <v>5757</v>
      </c>
      <c r="Q3395" s="20" t="s">
        <v>668</v>
      </c>
      <c r="R3395" s="20" t="s">
        <v>668</v>
      </c>
      <c r="S3395" s="20" t="s">
        <v>668</v>
      </c>
      <c r="T3395" s="54" t="s">
        <v>668</v>
      </c>
      <c r="U3395" s="54" t="s">
        <v>668</v>
      </c>
      <c r="V3395" s="58" t="s">
        <v>668</v>
      </c>
      <c r="W3395" s="58" t="s">
        <v>668</v>
      </c>
      <c r="X3395" s="58" t="s">
        <v>668</v>
      </c>
      <c r="Y3395" s="20" t="s">
        <v>668</v>
      </c>
      <c r="Z3395" s="20" t="s">
        <v>668</v>
      </c>
      <c r="AA3395" s="20"/>
      <c r="AB3395" s="10" t="s">
        <v>668</v>
      </c>
      <c r="AC3395" s="10" t="s">
        <v>668</v>
      </c>
      <c r="AD3395" s="10" t="s">
        <v>668</v>
      </c>
      <c r="AE3395" s="10" t="s">
        <v>668</v>
      </c>
      <c r="AF3395" s="10" t="s">
        <v>668</v>
      </c>
      <c r="AG3395" s="19" t="s">
        <v>668</v>
      </c>
      <c r="AH3395" s="19" t="s">
        <v>668</v>
      </c>
      <c r="AI3395" s="19" t="s">
        <v>668</v>
      </c>
      <c r="AJ3395" s="19" t="s">
        <v>668</v>
      </c>
    </row>
    <row r="3396" spans="1:36" ht="14.25" customHeight="1" x14ac:dyDescent="0.25">
      <c r="A3396" s="11"/>
      <c r="B3396" s="8" t="s">
        <v>1583</v>
      </c>
      <c r="C3396" s="8" t="s">
        <v>5593</v>
      </c>
      <c r="D3396" s="10" t="s">
        <v>668</v>
      </c>
      <c r="E3396" s="33">
        <v>20001</v>
      </c>
      <c r="F3396" s="10" t="s">
        <v>668</v>
      </c>
      <c r="G3396" s="8" t="s">
        <v>2637</v>
      </c>
      <c r="H3396" s="8" t="s">
        <v>966</v>
      </c>
      <c r="I3396" s="11" t="s">
        <v>668</v>
      </c>
      <c r="J3396" s="64">
        <v>5</v>
      </c>
      <c r="K3396" s="64" t="s">
        <v>668</v>
      </c>
      <c r="L3396" s="64">
        <v>6</v>
      </c>
      <c r="M3396" s="64">
        <v>0</v>
      </c>
      <c r="N3396" s="5" t="s">
        <v>6224</v>
      </c>
      <c r="O3396" s="64">
        <v>268</v>
      </c>
      <c r="P3396" s="62" t="s">
        <v>5757</v>
      </c>
      <c r="Q3396" s="20" t="s">
        <v>668</v>
      </c>
      <c r="R3396" s="20" t="s">
        <v>668</v>
      </c>
      <c r="S3396" s="20" t="s">
        <v>668</v>
      </c>
      <c r="T3396" s="54" t="s">
        <v>668</v>
      </c>
      <c r="U3396" s="54" t="s">
        <v>668</v>
      </c>
      <c r="V3396" s="58" t="s">
        <v>668</v>
      </c>
      <c r="W3396" s="58" t="s">
        <v>668</v>
      </c>
      <c r="X3396" s="58" t="s">
        <v>668</v>
      </c>
      <c r="Y3396" s="20" t="s">
        <v>668</v>
      </c>
      <c r="Z3396" s="20" t="s">
        <v>668</v>
      </c>
      <c r="AA3396" s="20"/>
      <c r="AB3396" s="10" t="s">
        <v>668</v>
      </c>
      <c r="AC3396" s="10" t="s">
        <v>668</v>
      </c>
      <c r="AD3396" s="10" t="s">
        <v>668</v>
      </c>
      <c r="AE3396" s="10" t="s">
        <v>668</v>
      </c>
      <c r="AF3396" s="10" t="s">
        <v>668</v>
      </c>
      <c r="AG3396" s="19" t="s">
        <v>668</v>
      </c>
      <c r="AH3396" s="19" t="s">
        <v>668</v>
      </c>
      <c r="AI3396" s="19" t="s">
        <v>668</v>
      </c>
      <c r="AJ3396" s="19" t="s">
        <v>668</v>
      </c>
    </row>
    <row r="3397" spans="1:36" ht="14.25" customHeight="1" x14ac:dyDescent="0.25">
      <c r="A3397" s="11"/>
      <c r="B3397" s="8" t="s">
        <v>1583</v>
      </c>
      <c r="C3397" s="8" t="s">
        <v>5593</v>
      </c>
      <c r="D3397" s="10" t="s">
        <v>668</v>
      </c>
      <c r="E3397" s="33">
        <v>20001</v>
      </c>
      <c r="F3397" s="10" t="s">
        <v>668</v>
      </c>
      <c r="G3397" s="8" t="s">
        <v>2637</v>
      </c>
      <c r="H3397" s="8" t="s">
        <v>966</v>
      </c>
      <c r="I3397" s="11" t="s">
        <v>86</v>
      </c>
      <c r="J3397" s="64">
        <v>7</v>
      </c>
      <c r="K3397" s="64" t="s">
        <v>668</v>
      </c>
      <c r="L3397" s="64">
        <v>4</v>
      </c>
      <c r="M3397" s="64">
        <v>13</v>
      </c>
      <c r="N3397" s="8" t="s">
        <v>6238</v>
      </c>
      <c r="O3397" s="64">
        <v>268</v>
      </c>
      <c r="P3397" s="62" t="s">
        <v>5757</v>
      </c>
      <c r="Q3397" s="20" t="s">
        <v>668</v>
      </c>
      <c r="R3397" s="20" t="s">
        <v>668</v>
      </c>
      <c r="S3397" s="20" t="s">
        <v>668</v>
      </c>
      <c r="T3397" s="54" t="s">
        <v>668</v>
      </c>
      <c r="U3397" s="54" t="s">
        <v>668</v>
      </c>
      <c r="V3397" s="58" t="s">
        <v>668</v>
      </c>
      <c r="W3397" s="58" t="s">
        <v>668</v>
      </c>
      <c r="X3397" s="58" t="s">
        <v>668</v>
      </c>
      <c r="Y3397" s="20" t="s">
        <v>668</v>
      </c>
      <c r="Z3397" s="20" t="s">
        <v>668</v>
      </c>
      <c r="AA3397" s="20"/>
      <c r="AB3397" s="10" t="s">
        <v>668</v>
      </c>
      <c r="AC3397" s="10" t="s">
        <v>668</v>
      </c>
      <c r="AD3397" s="10" t="s">
        <v>668</v>
      </c>
      <c r="AE3397" s="10" t="s">
        <v>668</v>
      </c>
      <c r="AF3397" s="10" t="s">
        <v>668</v>
      </c>
      <c r="AG3397" s="19" t="s">
        <v>668</v>
      </c>
      <c r="AH3397" s="19" t="s">
        <v>668</v>
      </c>
      <c r="AI3397" s="19" t="s">
        <v>668</v>
      </c>
      <c r="AJ3397" s="19" t="s">
        <v>668</v>
      </c>
    </row>
    <row r="3398" spans="1:36" ht="14.25" customHeight="1" x14ac:dyDescent="0.25">
      <c r="A3398" s="11"/>
      <c r="B3398" s="8" t="s">
        <v>1583</v>
      </c>
      <c r="C3398" s="8" t="s">
        <v>5593</v>
      </c>
      <c r="D3398" s="10" t="s">
        <v>668</v>
      </c>
      <c r="E3398" s="33">
        <v>20001</v>
      </c>
      <c r="F3398" s="10" t="s">
        <v>668</v>
      </c>
      <c r="G3398" s="8" t="s">
        <v>2637</v>
      </c>
      <c r="H3398" s="8" t="s">
        <v>966</v>
      </c>
      <c r="I3398" s="11" t="s">
        <v>86</v>
      </c>
      <c r="J3398" s="64">
        <v>8</v>
      </c>
      <c r="K3398" s="64" t="s">
        <v>668</v>
      </c>
      <c r="L3398" s="64">
        <v>4</v>
      </c>
      <c r="M3398" s="64">
        <v>13</v>
      </c>
      <c r="N3398" s="8" t="s">
        <v>6238</v>
      </c>
      <c r="O3398" s="64">
        <v>268</v>
      </c>
      <c r="P3398" s="62" t="s">
        <v>5757</v>
      </c>
      <c r="Q3398" s="20" t="s">
        <v>668</v>
      </c>
      <c r="R3398" s="20" t="s">
        <v>668</v>
      </c>
      <c r="S3398" s="20" t="s">
        <v>668</v>
      </c>
      <c r="T3398" s="54" t="s">
        <v>668</v>
      </c>
      <c r="U3398" s="54" t="s">
        <v>668</v>
      </c>
      <c r="V3398" s="58" t="s">
        <v>668</v>
      </c>
      <c r="W3398" s="58" t="s">
        <v>668</v>
      </c>
      <c r="X3398" s="58" t="s">
        <v>668</v>
      </c>
      <c r="Y3398" s="20" t="s">
        <v>668</v>
      </c>
      <c r="Z3398" s="20" t="s">
        <v>668</v>
      </c>
      <c r="AA3398" s="20"/>
      <c r="AB3398" s="10" t="s">
        <v>668</v>
      </c>
      <c r="AC3398" s="10" t="s">
        <v>668</v>
      </c>
      <c r="AD3398" s="10" t="s">
        <v>668</v>
      </c>
      <c r="AE3398" s="10" t="s">
        <v>668</v>
      </c>
      <c r="AF3398" s="10" t="s">
        <v>668</v>
      </c>
      <c r="AG3398" s="19" t="s">
        <v>668</v>
      </c>
      <c r="AH3398" s="19" t="s">
        <v>668</v>
      </c>
      <c r="AI3398" s="19" t="s">
        <v>668</v>
      </c>
      <c r="AJ3398" s="19" t="s">
        <v>668</v>
      </c>
    </row>
    <row r="3399" spans="1:36" ht="14.25" customHeight="1" x14ac:dyDescent="0.25">
      <c r="A3399" s="11"/>
      <c r="B3399" s="8" t="s">
        <v>1583</v>
      </c>
      <c r="C3399" s="8" t="s">
        <v>5593</v>
      </c>
      <c r="D3399" s="10" t="s">
        <v>668</v>
      </c>
      <c r="E3399" s="33">
        <v>20001</v>
      </c>
      <c r="F3399" s="10" t="s">
        <v>668</v>
      </c>
      <c r="G3399" s="8" t="s">
        <v>2637</v>
      </c>
      <c r="H3399" s="8" t="s">
        <v>966</v>
      </c>
      <c r="I3399" s="11" t="s">
        <v>86</v>
      </c>
      <c r="J3399" s="64">
        <v>8</v>
      </c>
      <c r="K3399" s="64" t="s">
        <v>668</v>
      </c>
      <c r="L3399" s="64">
        <v>1</v>
      </c>
      <c r="M3399" s="64">
        <v>13</v>
      </c>
      <c r="N3399" s="8" t="s">
        <v>6238</v>
      </c>
      <c r="O3399" s="64">
        <v>268</v>
      </c>
      <c r="P3399" s="62" t="s">
        <v>5757</v>
      </c>
      <c r="Q3399" s="20" t="s">
        <v>668</v>
      </c>
      <c r="R3399" s="20" t="s">
        <v>668</v>
      </c>
      <c r="S3399" s="20" t="s">
        <v>668</v>
      </c>
      <c r="T3399" s="54" t="s">
        <v>668</v>
      </c>
      <c r="U3399" s="54" t="s">
        <v>668</v>
      </c>
      <c r="V3399" s="58" t="s">
        <v>668</v>
      </c>
      <c r="W3399" s="58" t="s">
        <v>668</v>
      </c>
      <c r="X3399" s="58" t="s">
        <v>668</v>
      </c>
      <c r="Y3399" s="20" t="s">
        <v>668</v>
      </c>
      <c r="Z3399" s="20" t="s">
        <v>668</v>
      </c>
      <c r="AA3399" s="20"/>
      <c r="AB3399" s="10" t="s">
        <v>668</v>
      </c>
      <c r="AC3399" s="10" t="s">
        <v>668</v>
      </c>
      <c r="AD3399" s="10" t="s">
        <v>668</v>
      </c>
      <c r="AE3399" s="10" t="s">
        <v>668</v>
      </c>
      <c r="AF3399" s="10" t="s">
        <v>668</v>
      </c>
      <c r="AG3399" s="19" t="s">
        <v>668</v>
      </c>
      <c r="AH3399" s="19" t="s">
        <v>668</v>
      </c>
      <c r="AI3399" s="19" t="s">
        <v>668</v>
      </c>
      <c r="AJ3399" s="19" t="s">
        <v>668</v>
      </c>
    </row>
    <row r="3400" spans="1:36" ht="14.25" customHeight="1" x14ac:dyDescent="0.25">
      <c r="A3400" s="11"/>
      <c r="B3400" s="8" t="s">
        <v>1583</v>
      </c>
      <c r="C3400" s="8" t="s">
        <v>5593</v>
      </c>
      <c r="D3400" s="10" t="s">
        <v>668</v>
      </c>
      <c r="E3400" s="33">
        <v>20001</v>
      </c>
      <c r="F3400" s="10" t="s">
        <v>668</v>
      </c>
      <c r="G3400" s="8" t="s">
        <v>2637</v>
      </c>
      <c r="H3400" s="8" t="s">
        <v>966</v>
      </c>
      <c r="I3400" s="11" t="s">
        <v>86</v>
      </c>
      <c r="J3400" s="64">
        <v>9</v>
      </c>
      <c r="K3400" s="64" t="s">
        <v>668</v>
      </c>
      <c r="L3400" s="64">
        <v>3</v>
      </c>
      <c r="M3400" s="64">
        <v>13</v>
      </c>
      <c r="N3400" s="8" t="s">
        <v>6238</v>
      </c>
      <c r="O3400" s="64">
        <v>268</v>
      </c>
      <c r="P3400" s="62" t="s">
        <v>5757</v>
      </c>
      <c r="Q3400" s="20" t="s">
        <v>668</v>
      </c>
      <c r="R3400" s="20" t="s">
        <v>668</v>
      </c>
      <c r="S3400" s="20" t="s">
        <v>668</v>
      </c>
      <c r="T3400" s="54" t="s">
        <v>668</v>
      </c>
      <c r="U3400" s="54" t="s">
        <v>668</v>
      </c>
      <c r="V3400" s="58" t="s">
        <v>668</v>
      </c>
      <c r="W3400" s="58" t="s">
        <v>668</v>
      </c>
      <c r="X3400" s="58" t="s">
        <v>668</v>
      </c>
      <c r="Y3400" s="20" t="s">
        <v>668</v>
      </c>
      <c r="Z3400" s="20" t="s">
        <v>668</v>
      </c>
      <c r="AA3400" s="20"/>
      <c r="AB3400" s="10" t="s">
        <v>668</v>
      </c>
      <c r="AC3400" s="10" t="s">
        <v>668</v>
      </c>
      <c r="AD3400" s="10" t="s">
        <v>668</v>
      </c>
      <c r="AE3400" s="10" t="s">
        <v>668</v>
      </c>
      <c r="AF3400" s="10" t="s">
        <v>668</v>
      </c>
      <c r="AG3400" s="19" t="s">
        <v>668</v>
      </c>
      <c r="AH3400" s="19" t="s">
        <v>668</v>
      </c>
      <c r="AI3400" s="19" t="s">
        <v>668</v>
      </c>
      <c r="AJ3400" s="19" t="s">
        <v>668</v>
      </c>
    </row>
    <row r="3401" spans="1:36" ht="14.25" customHeight="1" x14ac:dyDescent="0.25">
      <c r="A3401" s="11"/>
      <c r="B3401" s="8" t="s">
        <v>1583</v>
      </c>
      <c r="C3401" s="8" t="s">
        <v>5593</v>
      </c>
      <c r="D3401" s="10" t="s">
        <v>668</v>
      </c>
      <c r="E3401" s="33">
        <v>20001</v>
      </c>
      <c r="F3401" s="10" t="s">
        <v>668</v>
      </c>
      <c r="G3401" s="8" t="s">
        <v>2637</v>
      </c>
      <c r="H3401" s="8" t="s">
        <v>966</v>
      </c>
      <c r="I3401" s="11" t="s">
        <v>86</v>
      </c>
      <c r="J3401" s="64">
        <v>5</v>
      </c>
      <c r="K3401" s="64" t="s">
        <v>668</v>
      </c>
      <c r="L3401" s="64">
        <v>6</v>
      </c>
      <c r="M3401" s="64">
        <v>13</v>
      </c>
      <c r="N3401" s="8" t="s">
        <v>6238</v>
      </c>
      <c r="O3401" s="64">
        <v>269</v>
      </c>
      <c r="P3401" s="62" t="s">
        <v>5757</v>
      </c>
      <c r="Q3401" s="20" t="s">
        <v>668</v>
      </c>
      <c r="R3401" s="20" t="s">
        <v>668</v>
      </c>
      <c r="S3401" s="20" t="s">
        <v>668</v>
      </c>
      <c r="T3401" s="54" t="s">
        <v>668</v>
      </c>
      <c r="U3401" s="54" t="s">
        <v>668</v>
      </c>
      <c r="V3401" s="58" t="s">
        <v>668</v>
      </c>
      <c r="W3401" s="58" t="s">
        <v>668</v>
      </c>
      <c r="X3401" s="58" t="s">
        <v>668</v>
      </c>
      <c r="Y3401" s="20" t="s">
        <v>668</v>
      </c>
      <c r="Z3401" s="20" t="s">
        <v>668</v>
      </c>
      <c r="AA3401" s="20"/>
      <c r="AB3401" s="10" t="s">
        <v>668</v>
      </c>
      <c r="AC3401" s="10" t="s">
        <v>668</v>
      </c>
      <c r="AD3401" s="10" t="s">
        <v>668</v>
      </c>
      <c r="AE3401" s="10" t="s">
        <v>668</v>
      </c>
      <c r="AF3401" s="10" t="s">
        <v>668</v>
      </c>
      <c r="AG3401" s="19" t="s">
        <v>668</v>
      </c>
      <c r="AH3401" s="19" t="s">
        <v>668</v>
      </c>
      <c r="AI3401" s="19" t="s">
        <v>668</v>
      </c>
      <c r="AJ3401" s="19" t="s">
        <v>668</v>
      </c>
    </row>
    <row r="3402" spans="1:36" ht="14.25" customHeight="1" x14ac:dyDescent="0.25">
      <c r="A3402" s="11"/>
      <c r="B3402" s="8" t="s">
        <v>1583</v>
      </c>
      <c r="C3402" s="8" t="s">
        <v>5593</v>
      </c>
      <c r="D3402" s="10" t="s">
        <v>668</v>
      </c>
      <c r="E3402" s="33">
        <v>20001</v>
      </c>
      <c r="F3402" s="10" t="s">
        <v>668</v>
      </c>
      <c r="G3402" s="8" t="s">
        <v>2637</v>
      </c>
      <c r="H3402" s="8" t="s">
        <v>966</v>
      </c>
      <c r="I3402" s="11" t="s">
        <v>86</v>
      </c>
      <c r="J3402" s="64">
        <v>9</v>
      </c>
      <c r="K3402" s="64" t="s">
        <v>668</v>
      </c>
      <c r="L3402" s="64">
        <v>2</v>
      </c>
      <c r="M3402" s="64">
        <v>13</v>
      </c>
      <c r="N3402" s="8" t="s">
        <v>6238</v>
      </c>
      <c r="O3402" s="64">
        <v>269</v>
      </c>
      <c r="P3402" s="62" t="s">
        <v>5757</v>
      </c>
      <c r="Q3402" s="20" t="s">
        <v>668</v>
      </c>
      <c r="R3402" s="20" t="s">
        <v>668</v>
      </c>
      <c r="S3402" s="20" t="s">
        <v>668</v>
      </c>
      <c r="T3402" s="54" t="s">
        <v>668</v>
      </c>
      <c r="U3402" s="54" t="s">
        <v>668</v>
      </c>
      <c r="V3402" s="58" t="s">
        <v>668</v>
      </c>
      <c r="W3402" s="58" t="s">
        <v>668</v>
      </c>
      <c r="X3402" s="58" t="s">
        <v>668</v>
      </c>
      <c r="Y3402" s="20" t="s">
        <v>668</v>
      </c>
      <c r="Z3402" s="20" t="s">
        <v>668</v>
      </c>
      <c r="AA3402" s="20"/>
      <c r="AB3402" s="10" t="s">
        <v>668</v>
      </c>
      <c r="AC3402" s="10" t="s">
        <v>668</v>
      </c>
      <c r="AD3402" s="10" t="s">
        <v>668</v>
      </c>
      <c r="AE3402" s="10" t="s">
        <v>668</v>
      </c>
      <c r="AF3402" s="10" t="s">
        <v>668</v>
      </c>
      <c r="AG3402" s="19" t="s">
        <v>668</v>
      </c>
      <c r="AH3402" s="19" t="s">
        <v>668</v>
      </c>
      <c r="AI3402" s="19" t="s">
        <v>668</v>
      </c>
      <c r="AJ3402" s="19" t="s">
        <v>668</v>
      </c>
    </row>
    <row r="3403" spans="1:36" ht="14.25" customHeight="1" x14ac:dyDescent="0.25">
      <c r="A3403" s="11"/>
      <c r="B3403" s="8" t="s">
        <v>1583</v>
      </c>
      <c r="C3403" s="8" t="s">
        <v>5593</v>
      </c>
      <c r="D3403" s="10" t="s">
        <v>668</v>
      </c>
      <c r="E3403" s="33">
        <v>20001</v>
      </c>
      <c r="F3403" s="10" t="s">
        <v>668</v>
      </c>
      <c r="G3403" s="8" t="s">
        <v>2637</v>
      </c>
      <c r="H3403" s="8" t="s">
        <v>966</v>
      </c>
      <c r="I3403" s="11" t="s">
        <v>86</v>
      </c>
      <c r="J3403" s="64">
        <v>9</v>
      </c>
      <c r="K3403" s="64" t="s">
        <v>668</v>
      </c>
      <c r="L3403" s="64">
        <v>4</v>
      </c>
      <c r="M3403" s="64">
        <v>13</v>
      </c>
      <c r="N3403" s="8" t="s">
        <v>6238</v>
      </c>
      <c r="O3403" s="64">
        <v>271</v>
      </c>
      <c r="P3403" s="62" t="s">
        <v>5757</v>
      </c>
      <c r="Q3403" s="20" t="s">
        <v>668</v>
      </c>
      <c r="R3403" s="20" t="s">
        <v>668</v>
      </c>
      <c r="S3403" s="20" t="s">
        <v>668</v>
      </c>
      <c r="T3403" s="54" t="s">
        <v>668</v>
      </c>
      <c r="U3403" s="54" t="s">
        <v>668</v>
      </c>
      <c r="V3403" s="58" t="s">
        <v>668</v>
      </c>
      <c r="W3403" s="58" t="s">
        <v>668</v>
      </c>
      <c r="X3403" s="58" t="s">
        <v>668</v>
      </c>
      <c r="Y3403" s="20" t="s">
        <v>668</v>
      </c>
      <c r="Z3403" s="20" t="s">
        <v>668</v>
      </c>
      <c r="AA3403" s="20"/>
      <c r="AB3403" s="10" t="s">
        <v>668</v>
      </c>
      <c r="AC3403" s="10" t="s">
        <v>668</v>
      </c>
      <c r="AD3403" s="10" t="s">
        <v>668</v>
      </c>
      <c r="AE3403" s="10" t="s">
        <v>668</v>
      </c>
      <c r="AF3403" s="10" t="s">
        <v>668</v>
      </c>
      <c r="AG3403" s="19" t="s">
        <v>668</v>
      </c>
      <c r="AH3403" s="19" t="s">
        <v>668</v>
      </c>
      <c r="AI3403" s="19" t="s">
        <v>668</v>
      </c>
      <c r="AJ3403" s="19" t="s">
        <v>668</v>
      </c>
    </row>
    <row r="3404" spans="1:36" ht="14.25" customHeight="1" x14ac:dyDescent="0.25">
      <c r="A3404" s="11"/>
      <c r="B3404" s="8" t="s">
        <v>1583</v>
      </c>
      <c r="C3404" s="8" t="s">
        <v>5593</v>
      </c>
      <c r="D3404" s="10" t="s">
        <v>668</v>
      </c>
      <c r="E3404" s="33">
        <v>20001</v>
      </c>
      <c r="F3404" s="10" t="s">
        <v>668</v>
      </c>
      <c r="G3404" s="8" t="s">
        <v>2637</v>
      </c>
      <c r="H3404" s="8" t="s">
        <v>966</v>
      </c>
      <c r="I3404" s="11" t="s">
        <v>86</v>
      </c>
      <c r="J3404" s="64">
        <v>3</v>
      </c>
      <c r="K3404" s="64" t="s">
        <v>668</v>
      </c>
      <c r="L3404" s="64">
        <v>4</v>
      </c>
      <c r="M3404" s="64">
        <v>13</v>
      </c>
      <c r="N3404" s="8" t="s">
        <v>6238</v>
      </c>
      <c r="O3404" s="64">
        <v>275</v>
      </c>
      <c r="P3404" s="62" t="s">
        <v>5757</v>
      </c>
      <c r="Q3404" s="20" t="s">
        <v>668</v>
      </c>
      <c r="R3404" s="20" t="s">
        <v>668</v>
      </c>
      <c r="S3404" s="20" t="s">
        <v>668</v>
      </c>
      <c r="T3404" s="54" t="s">
        <v>668</v>
      </c>
      <c r="U3404" s="54" t="s">
        <v>668</v>
      </c>
      <c r="V3404" s="58" t="s">
        <v>668</v>
      </c>
      <c r="W3404" s="58" t="s">
        <v>668</v>
      </c>
      <c r="X3404" s="58" t="s">
        <v>668</v>
      </c>
      <c r="Y3404" s="20" t="s">
        <v>668</v>
      </c>
      <c r="Z3404" s="20" t="s">
        <v>668</v>
      </c>
      <c r="AA3404" s="20"/>
      <c r="AB3404" s="10" t="s">
        <v>668</v>
      </c>
      <c r="AC3404" s="10" t="s">
        <v>668</v>
      </c>
      <c r="AD3404" s="10" t="s">
        <v>668</v>
      </c>
      <c r="AE3404" s="10" t="s">
        <v>668</v>
      </c>
      <c r="AF3404" s="10" t="s">
        <v>668</v>
      </c>
      <c r="AG3404" s="19" t="s">
        <v>668</v>
      </c>
      <c r="AH3404" s="19" t="s">
        <v>668</v>
      </c>
      <c r="AI3404" s="19" t="s">
        <v>668</v>
      </c>
      <c r="AJ3404" s="19" t="s">
        <v>668</v>
      </c>
    </row>
    <row r="3405" spans="1:36" ht="14.25" customHeight="1" x14ac:dyDescent="0.25">
      <c r="A3405" s="11"/>
      <c r="B3405" s="8" t="s">
        <v>1583</v>
      </c>
      <c r="C3405" s="8" t="s">
        <v>5593</v>
      </c>
      <c r="D3405" s="10" t="s">
        <v>668</v>
      </c>
      <c r="E3405" s="33">
        <v>20001</v>
      </c>
      <c r="F3405" s="10" t="s">
        <v>668</v>
      </c>
      <c r="G3405" s="8" t="s">
        <v>2637</v>
      </c>
      <c r="H3405" s="8" t="s">
        <v>966</v>
      </c>
      <c r="I3405" s="11" t="s">
        <v>668</v>
      </c>
      <c r="J3405" s="64">
        <v>1</v>
      </c>
      <c r="K3405" s="64" t="s">
        <v>668</v>
      </c>
      <c r="L3405" s="64">
        <v>3</v>
      </c>
      <c r="M3405" s="64">
        <v>0</v>
      </c>
      <c r="N3405" s="5" t="s">
        <v>6224</v>
      </c>
      <c r="O3405" s="64">
        <v>275</v>
      </c>
      <c r="P3405" s="62" t="s">
        <v>5757</v>
      </c>
      <c r="Q3405" s="20" t="s">
        <v>668</v>
      </c>
      <c r="R3405" s="20" t="s">
        <v>668</v>
      </c>
      <c r="S3405" s="20" t="s">
        <v>668</v>
      </c>
      <c r="T3405" s="54" t="s">
        <v>668</v>
      </c>
      <c r="U3405" s="54" t="s">
        <v>668</v>
      </c>
      <c r="V3405" s="58" t="s">
        <v>668</v>
      </c>
      <c r="W3405" s="58" t="s">
        <v>668</v>
      </c>
      <c r="X3405" s="58" t="s">
        <v>668</v>
      </c>
      <c r="Y3405" s="20" t="s">
        <v>668</v>
      </c>
      <c r="Z3405" s="20" t="s">
        <v>668</v>
      </c>
      <c r="AA3405" s="20"/>
      <c r="AB3405" s="10" t="s">
        <v>668</v>
      </c>
      <c r="AC3405" s="10" t="s">
        <v>668</v>
      </c>
      <c r="AD3405" s="10" t="s">
        <v>668</v>
      </c>
      <c r="AE3405" s="10" t="s">
        <v>668</v>
      </c>
      <c r="AF3405" s="10" t="s">
        <v>668</v>
      </c>
      <c r="AG3405" s="19" t="s">
        <v>668</v>
      </c>
      <c r="AH3405" s="19" t="s">
        <v>668</v>
      </c>
      <c r="AI3405" s="19" t="s">
        <v>668</v>
      </c>
      <c r="AJ3405" s="19" t="s">
        <v>668</v>
      </c>
    </row>
    <row r="3406" spans="1:36" ht="14.25" customHeight="1" x14ac:dyDescent="0.25">
      <c r="A3406" s="11"/>
      <c r="B3406" s="8" t="s">
        <v>1583</v>
      </c>
      <c r="C3406" s="8" t="s">
        <v>5593</v>
      </c>
      <c r="D3406" s="10" t="s">
        <v>668</v>
      </c>
      <c r="E3406" s="33">
        <v>20001</v>
      </c>
      <c r="F3406" s="10" t="s">
        <v>668</v>
      </c>
      <c r="G3406" s="8" t="s">
        <v>2637</v>
      </c>
      <c r="H3406" s="8" t="s">
        <v>966</v>
      </c>
      <c r="I3406" s="11" t="s">
        <v>86</v>
      </c>
      <c r="J3406" s="64">
        <v>2</v>
      </c>
      <c r="K3406" s="64" t="s">
        <v>668</v>
      </c>
      <c r="L3406" s="64">
        <v>2</v>
      </c>
      <c r="M3406" s="64">
        <v>13</v>
      </c>
      <c r="N3406" s="8" t="s">
        <v>6238</v>
      </c>
      <c r="O3406" s="64">
        <v>281</v>
      </c>
      <c r="P3406" s="62" t="s">
        <v>5757</v>
      </c>
      <c r="Q3406" s="20" t="s">
        <v>668</v>
      </c>
      <c r="R3406" s="20" t="s">
        <v>668</v>
      </c>
      <c r="S3406" s="20" t="s">
        <v>668</v>
      </c>
      <c r="T3406" s="54" t="s">
        <v>668</v>
      </c>
      <c r="U3406" s="54" t="s">
        <v>668</v>
      </c>
      <c r="V3406" s="58" t="s">
        <v>668</v>
      </c>
      <c r="W3406" s="58" t="s">
        <v>668</v>
      </c>
      <c r="X3406" s="58" t="s">
        <v>668</v>
      </c>
      <c r="Y3406" s="20" t="s">
        <v>668</v>
      </c>
      <c r="Z3406" s="20" t="s">
        <v>668</v>
      </c>
      <c r="AA3406" s="20"/>
      <c r="AB3406" s="10" t="s">
        <v>668</v>
      </c>
      <c r="AC3406" s="10" t="s">
        <v>668</v>
      </c>
      <c r="AD3406" s="10" t="s">
        <v>668</v>
      </c>
      <c r="AE3406" s="10" t="s">
        <v>668</v>
      </c>
      <c r="AF3406" s="10" t="s">
        <v>668</v>
      </c>
      <c r="AG3406" s="19" t="s">
        <v>668</v>
      </c>
      <c r="AH3406" s="19" t="s">
        <v>668</v>
      </c>
      <c r="AI3406" s="19" t="s">
        <v>668</v>
      </c>
      <c r="AJ3406" s="19" t="s">
        <v>668</v>
      </c>
    </row>
    <row r="3407" spans="1:36" ht="14.25" customHeight="1" x14ac:dyDescent="0.25">
      <c r="A3407" s="11"/>
      <c r="B3407" s="8" t="s">
        <v>1583</v>
      </c>
      <c r="C3407" s="8" t="s">
        <v>5593</v>
      </c>
      <c r="D3407" s="10" t="s">
        <v>668</v>
      </c>
      <c r="E3407" s="33">
        <v>20001</v>
      </c>
      <c r="F3407" s="10" t="s">
        <v>668</v>
      </c>
      <c r="G3407" s="8" t="s">
        <v>2637</v>
      </c>
      <c r="H3407" s="8" t="s">
        <v>966</v>
      </c>
      <c r="I3407" s="11" t="s">
        <v>86</v>
      </c>
      <c r="J3407" s="64">
        <v>3</v>
      </c>
      <c r="K3407" s="64" t="s">
        <v>668</v>
      </c>
      <c r="L3407" s="64">
        <v>5</v>
      </c>
      <c r="M3407" s="64">
        <v>13</v>
      </c>
      <c r="N3407" s="8" t="s">
        <v>6238</v>
      </c>
      <c r="O3407" s="64">
        <v>281</v>
      </c>
      <c r="P3407" s="62" t="s">
        <v>5757</v>
      </c>
      <c r="Q3407" s="20" t="s">
        <v>668</v>
      </c>
      <c r="R3407" s="20" t="s">
        <v>668</v>
      </c>
      <c r="S3407" s="20" t="s">
        <v>668</v>
      </c>
      <c r="T3407" s="54" t="s">
        <v>668</v>
      </c>
      <c r="U3407" s="54" t="s">
        <v>668</v>
      </c>
      <c r="V3407" s="58" t="s">
        <v>668</v>
      </c>
      <c r="W3407" s="58" t="s">
        <v>668</v>
      </c>
      <c r="X3407" s="58" t="s">
        <v>668</v>
      </c>
      <c r="Y3407" s="20" t="s">
        <v>668</v>
      </c>
      <c r="Z3407" s="20" t="s">
        <v>668</v>
      </c>
      <c r="AA3407" s="20"/>
      <c r="AB3407" s="10" t="s">
        <v>668</v>
      </c>
      <c r="AC3407" s="10" t="s">
        <v>668</v>
      </c>
      <c r="AD3407" s="10" t="s">
        <v>668</v>
      </c>
      <c r="AE3407" s="10" t="s">
        <v>668</v>
      </c>
      <c r="AF3407" s="10" t="s">
        <v>668</v>
      </c>
      <c r="AG3407" s="19" t="s">
        <v>668</v>
      </c>
      <c r="AH3407" s="19" t="s">
        <v>668</v>
      </c>
      <c r="AI3407" s="19" t="s">
        <v>668</v>
      </c>
      <c r="AJ3407" s="19" t="s">
        <v>668</v>
      </c>
    </row>
    <row r="3408" spans="1:36" ht="14.25" customHeight="1" x14ac:dyDescent="0.25">
      <c r="A3408" s="11"/>
      <c r="B3408" s="8" t="s">
        <v>1583</v>
      </c>
      <c r="C3408" s="8" t="s">
        <v>5593</v>
      </c>
      <c r="D3408" s="10" t="s">
        <v>668</v>
      </c>
      <c r="E3408" s="33">
        <v>20001</v>
      </c>
      <c r="F3408" s="10" t="s">
        <v>668</v>
      </c>
      <c r="G3408" s="8" t="s">
        <v>2637</v>
      </c>
      <c r="H3408" s="8" t="s">
        <v>966</v>
      </c>
      <c r="I3408" s="11" t="s">
        <v>86</v>
      </c>
      <c r="J3408" s="64">
        <v>4</v>
      </c>
      <c r="K3408" s="64" t="s">
        <v>668</v>
      </c>
      <c r="L3408" s="64">
        <v>5</v>
      </c>
      <c r="M3408" s="64">
        <v>13</v>
      </c>
      <c r="N3408" s="8" t="s">
        <v>6238</v>
      </c>
      <c r="O3408" s="64">
        <v>281</v>
      </c>
      <c r="P3408" s="62" t="s">
        <v>5757</v>
      </c>
      <c r="Q3408" s="20" t="s">
        <v>668</v>
      </c>
      <c r="R3408" s="20" t="s">
        <v>668</v>
      </c>
      <c r="S3408" s="20" t="s">
        <v>668</v>
      </c>
      <c r="T3408" s="54" t="s">
        <v>668</v>
      </c>
      <c r="U3408" s="54" t="s">
        <v>668</v>
      </c>
      <c r="V3408" s="58" t="s">
        <v>668</v>
      </c>
      <c r="W3408" s="58" t="s">
        <v>668</v>
      </c>
      <c r="X3408" s="58" t="s">
        <v>668</v>
      </c>
      <c r="Y3408" s="20" t="s">
        <v>668</v>
      </c>
      <c r="Z3408" s="20" t="s">
        <v>668</v>
      </c>
      <c r="AA3408" s="20"/>
      <c r="AB3408" s="10" t="s">
        <v>668</v>
      </c>
      <c r="AC3408" s="10" t="s">
        <v>668</v>
      </c>
      <c r="AD3408" s="10" t="s">
        <v>668</v>
      </c>
      <c r="AE3408" s="10" t="s">
        <v>668</v>
      </c>
      <c r="AF3408" s="10" t="s">
        <v>668</v>
      </c>
      <c r="AG3408" s="19" t="s">
        <v>668</v>
      </c>
      <c r="AH3408" s="19" t="s">
        <v>668</v>
      </c>
      <c r="AI3408" s="19" t="s">
        <v>668</v>
      </c>
      <c r="AJ3408" s="19" t="s">
        <v>668</v>
      </c>
    </row>
    <row r="3409" spans="1:36" ht="14.25" customHeight="1" x14ac:dyDescent="0.25">
      <c r="A3409" s="11"/>
      <c r="B3409" s="8" t="s">
        <v>1583</v>
      </c>
      <c r="C3409" s="8" t="s">
        <v>5593</v>
      </c>
      <c r="D3409" s="10" t="s">
        <v>668</v>
      </c>
      <c r="E3409" s="33">
        <v>20001</v>
      </c>
      <c r="F3409" s="10" t="s">
        <v>668</v>
      </c>
      <c r="G3409" s="8" t="s">
        <v>2637</v>
      </c>
      <c r="H3409" s="8" t="s">
        <v>966</v>
      </c>
      <c r="I3409" s="11" t="s">
        <v>86</v>
      </c>
      <c r="J3409" s="64">
        <v>5</v>
      </c>
      <c r="K3409" s="64" t="s">
        <v>668</v>
      </c>
      <c r="L3409" s="64">
        <v>3</v>
      </c>
      <c r="M3409" s="64">
        <v>13</v>
      </c>
      <c r="N3409" s="8" t="s">
        <v>6238</v>
      </c>
      <c r="O3409" s="64">
        <v>281</v>
      </c>
      <c r="P3409" s="62" t="s">
        <v>5757</v>
      </c>
      <c r="Q3409" s="20" t="s">
        <v>668</v>
      </c>
      <c r="R3409" s="20" t="s">
        <v>668</v>
      </c>
      <c r="S3409" s="20" t="s">
        <v>668</v>
      </c>
      <c r="T3409" s="54" t="s">
        <v>668</v>
      </c>
      <c r="U3409" s="54" t="s">
        <v>668</v>
      </c>
      <c r="V3409" s="58" t="s">
        <v>668</v>
      </c>
      <c r="W3409" s="58" t="s">
        <v>668</v>
      </c>
      <c r="X3409" s="58" t="s">
        <v>668</v>
      </c>
      <c r="Y3409" s="20" t="s">
        <v>668</v>
      </c>
      <c r="Z3409" s="20" t="s">
        <v>668</v>
      </c>
      <c r="AA3409" s="20"/>
      <c r="AB3409" s="10" t="s">
        <v>668</v>
      </c>
      <c r="AC3409" s="10" t="s">
        <v>668</v>
      </c>
      <c r="AD3409" s="10" t="s">
        <v>668</v>
      </c>
      <c r="AE3409" s="10" t="s">
        <v>668</v>
      </c>
      <c r="AF3409" s="10" t="s">
        <v>668</v>
      </c>
      <c r="AG3409" s="19" t="s">
        <v>668</v>
      </c>
      <c r="AH3409" s="19" t="s">
        <v>668</v>
      </c>
      <c r="AI3409" s="19" t="s">
        <v>668</v>
      </c>
      <c r="AJ3409" s="19" t="s">
        <v>668</v>
      </c>
    </row>
    <row r="3410" spans="1:36" ht="14.25" customHeight="1" x14ac:dyDescent="0.25">
      <c r="A3410" s="11"/>
      <c r="B3410" s="8" t="s">
        <v>1583</v>
      </c>
      <c r="C3410" s="8" t="s">
        <v>5593</v>
      </c>
      <c r="D3410" s="10" t="s">
        <v>668</v>
      </c>
      <c r="E3410" s="33">
        <v>20001</v>
      </c>
      <c r="F3410" s="10" t="s">
        <v>668</v>
      </c>
      <c r="G3410" s="8" t="s">
        <v>2637</v>
      </c>
      <c r="H3410" s="8" t="s">
        <v>966</v>
      </c>
      <c r="I3410" s="11" t="s">
        <v>86</v>
      </c>
      <c r="J3410" s="64">
        <v>6</v>
      </c>
      <c r="K3410" s="64" t="s">
        <v>668</v>
      </c>
      <c r="L3410" s="64">
        <v>5</v>
      </c>
      <c r="M3410" s="64">
        <v>13</v>
      </c>
      <c r="N3410" s="8" t="s">
        <v>6238</v>
      </c>
      <c r="O3410" s="64">
        <v>281</v>
      </c>
      <c r="P3410" s="62" t="s">
        <v>5757</v>
      </c>
      <c r="Q3410" s="20" t="s">
        <v>668</v>
      </c>
      <c r="R3410" s="20" t="s">
        <v>668</v>
      </c>
      <c r="S3410" s="20" t="s">
        <v>668</v>
      </c>
      <c r="T3410" s="54" t="s">
        <v>668</v>
      </c>
      <c r="U3410" s="54" t="s">
        <v>668</v>
      </c>
      <c r="V3410" s="58" t="s">
        <v>668</v>
      </c>
      <c r="W3410" s="58" t="s">
        <v>668</v>
      </c>
      <c r="X3410" s="58" t="s">
        <v>668</v>
      </c>
      <c r="Y3410" s="20" t="s">
        <v>668</v>
      </c>
      <c r="Z3410" s="20" t="s">
        <v>668</v>
      </c>
      <c r="AA3410" s="20"/>
      <c r="AB3410" s="10" t="s">
        <v>668</v>
      </c>
      <c r="AC3410" s="10" t="s">
        <v>668</v>
      </c>
      <c r="AD3410" s="10" t="s">
        <v>668</v>
      </c>
      <c r="AE3410" s="10" t="s">
        <v>668</v>
      </c>
      <c r="AF3410" s="10" t="s">
        <v>668</v>
      </c>
      <c r="AG3410" s="19" t="s">
        <v>668</v>
      </c>
      <c r="AH3410" s="19" t="s">
        <v>668</v>
      </c>
      <c r="AI3410" s="19" t="s">
        <v>668</v>
      </c>
      <c r="AJ3410" s="19" t="s">
        <v>668</v>
      </c>
    </row>
    <row r="3411" spans="1:36" ht="14.25" customHeight="1" x14ac:dyDescent="0.25">
      <c r="A3411" s="11"/>
      <c r="B3411" s="8" t="s">
        <v>1583</v>
      </c>
      <c r="C3411" s="8" t="s">
        <v>5593</v>
      </c>
      <c r="D3411" s="10" t="s">
        <v>668</v>
      </c>
      <c r="E3411" s="33">
        <v>20001</v>
      </c>
      <c r="F3411" s="10" t="s">
        <v>668</v>
      </c>
      <c r="G3411" s="8" t="s">
        <v>2637</v>
      </c>
      <c r="H3411" s="8" t="s">
        <v>966</v>
      </c>
      <c r="I3411" s="11" t="s">
        <v>98</v>
      </c>
      <c r="J3411" s="64">
        <v>5</v>
      </c>
      <c r="K3411" s="64" t="s">
        <v>668</v>
      </c>
      <c r="L3411" s="64">
        <v>3</v>
      </c>
      <c r="M3411" s="64">
        <v>8</v>
      </c>
      <c r="N3411" s="8" t="s">
        <v>6236</v>
      </c>
      <c r="O3411" s="64">
        <v>282</v>
      </c>
      <c r="P3411" s="62" t="s">
        <v>5757</v>
      </c>
      <c r="Q3411" s="20" t="s">
        <v>668</v>
      </c>
      <c r="R3411" s="20" t="s">
        <v>668</v>
      </c>
      <c r="S3411" s="20" t="s">
        <v>668</v>
      </c>
      <c r="T3411" s="54" t="s">
        <v>668</v>
      </c>
      <c r="U3411" s="54" t="s">
        <v>668</v>
      </c>
      <c r="V3411" s="58" t="s">
        <v>668</v>
      </c>
      <c r="W3411" s="58" t="s">
        <v>668</v>
      </c>
      <c r="X3411" s="58" t="s">
        <v>668</v>
      </c>
      <c r="Y3411" s="20" t="s">
        <v>668</v>
      </c>
      <c r="Z3411" s="20" t="s">
        <v>668</v>
      </c>
      <c r="AA3411" s="20"/>
      <c r="AB3411" s="10" t="s">
        <v>668</v>
      </c>
      <c r="AC3411" s="10" t="s">
        <v>668</v>
      </c>
      <c r="AD3411" s="10" t="s">
        <v>668</v>
      </c>
      <c r="AE3411" s="10" t="s">
        <v>668</v>
      </c>
      <c r="AF3411" s="10" t="s">
        <v>668</v>
      </c>
      <c r="AG3411" s="19" t="s">
        <v>668</v>
      </c>
      <c r="AH3411" s="19" t="s">
        <v>668</v>
      </c>
      <c r="AI3411" s="19" t="s">
        <v>668</v>
      </c>
      <c r="AJ3411" s="19" t="s">
        <v>668</v>
      </c>
    </row>
    <row r="3412" spans="1:36" ht="14.25" customHeight="1" x14ac:dyDescent="0.25">
      <c r="A3412" s="11"/>
      <c r="B3412" s="8" t="s">
        <v>1583</v>
      </c>
      <c r="C3412" s="8" t="s">
        <v>5593</v>
      </c>
      <c r="D3412" s="10" t="s">
        <v>668</v>
      </c>
      <c r="E3412" s="33">
        <v>20001</v>
      </c>
      <c r="F3412" s="10" t="s">
        <v>668</v>
      </c>
      <c r="G3412" s="8" t="s">
        <v>2637</v>
      </c>
      <c r="H3412" s="8" t="s">
        <v>966</v>
      </c>
      <c r="I3412" s="11" t="s">
        <v>98</v>
      </c>
      <c r="J3412" s="64">
        <v>8</v>
      </c>
      <c r="K3412" s="64" t="s">
        <v>668</v>
      </c>
      <c r="L3412" s="64">
        <v>1</v>
      </c>
      <c r="M3412" s="64">
        <v>8</v>
      </c>
      <c r="N3412" s="8" t="s">
        <v>6236</v>
      </c>
      <c r="O3412" s="64">
        <v>282</v>
      </c>
      <c r="P3412" s="62" t="s">
        <v>5757</v>
      </c>
      <c r="Q3412" s="20" t="s">
        <v>668</v>
      </c>
      <c r="R3412" s="20" t="s">
        <v>668</v>
      </c>
      <c r="S3412" s="20" t="s">
        <v>668</v>
      </c>
      <c r="T3412" s="54" t="s">
        <v>668</v>
      </c>
      <c r="U3412" s="54" t="s">
        <v>668</v>
      </c>
      <c r="V3412" s="58" t="s">
        <v>668</v>
      </c>
      <c r="W3412" s="58" t="s">
        <v>668</v>
      </c>
      <c r="X3412" s="58" t="s">
        <v>668</v>
      </c>
      <c r="Y3412" s="20" t="s">
        <v>668</v>
      </c>
      <c r="Z3412" s="20" t="s">
        <v>668</v>
      </c>
      <c r="AA3412" s="20"/>
      <c r="AB3412" s="10" t="s">
        <v>668</v>
      </c>
      <c r="AC3412" s="10" t="s">
        <v>668</v>
      </c>
      <c r="AD3412" s="10" t="s">
        <v>668</v>
      </c>
      <c r="AE3412" s="10" t="s">
        <v>668</v>
      </c>
      <c r="AF3412" s="10" t="s">
        <v>668</v>
      </c>
      <c r="AG3412" s="19" t="s">
        <v>668</v>
      </c>
      <c r="AH3412" s="19" t="s">
        <v>668</v>
      </c>
      <c r="AI3412" s="19" t="s">
        <v>668</v>
      </c>
      <c r="AJ3412" s="19" t="s">
        <v>668</v>
      </c>
    </row>
    <row r="3413" spans="1:36" ht="14.25" customHeight="1" x14ac:dyDescent="0.25">
      <c r="A3413" s="11"/>
      <c r="B3413" s="8" t="s">
        <v>1583</v>
      </c>
      <c r="C3413" s="8" t="s">
        <v>5593</v>
      </c>
      <c r="D3413" s="10" t="s">
        <v>668</v>
      </c>
      <c r="E3413" s="33">
        <v>20001</v>
      </c>
      <c r="F3413" s="10" t="s">
        <v>668</v>
      </c>
      <c r="G3413" s="8" t="s">
        <v>2637</v>
      </c>
      <c r="H3413" s="8" t="s">
        <v>966</v>
      </c>
      <c r="I3413" s="11" t="s">
        <v>98</v>
      </c>
      <c r="J3413" s="64">
        <v>8</v>
      </c>
      <c r="K3413" s="64" t="s">
        <v>668</v>
      </c>
      <c r="L3413" s="64">
        <v>6</v>
      </c>
      <c r="M3413" s="64">
        <v>8</v>
      </c>
      <c r="N3413" s="8" t="s">
        <v>6236</v>
      </c>
      <c r="O3413" s="64">
        <v>282</v>
      </c>
      <c r="P3413" s="62" t="s">
        <v>5757</v>
      </c>
      <c r="Q3413" s="20" t="s">
        <v>668</v>
      </c>
      <c r="R3413" s="20" t="s">
        <v>668</v>
      </c>
      <c r="S3413" s="20" t="s">
        <v>668</v>
      </c>
      <c r="T3413" s="54" t="s">
        <v>668</v>
      </c>
      <c r="U3413" s="54" t="s">
        <v>668</v>
      </c>
      <c r="V3413" s="58" t="s">
        <v>668</v>
      </c>
      <c r="W3413" s="58" t="s">
        <v>668</v>
      </c>
      <c r="X3413" s="58" t="s">
        <v>668</v>
      </c>
      <c r="Y3413" s="20" t="s">
        <v>668</v>
      </c>
      <c r="Z3413" s="20" t="s">
        <v>668</v>
      </c>
      <c r="AA3413" s="20"/>
      <c r="AB3413" s="10" t="s">
        <v>668</v>
      </c>
      <c r="AC3413" s="10" t="s">
        <v>668</v>
      </c>
      <c r="AD3413" s="10" t="s">
        <v>668</v>
      </c>
      <c r="AE3413" s="10" t="s">
        <v>668</v>
      </c>
      <c r="AF3413" s="10" t="s">
        <v>668</v>
      </c>
      <c r="AG3413" s="19" t="s">
        <v>668</v>
      </c>
      <c r="AH3413" s="19" t="s">
        <v>668</v>
      </c>
      <c r="AI3413" s="19" t="s">
        <v>668</v>
      </c>
      <c r="AJ3413" s="19" t="s">
        <v>668</v>
      </c>
    </row>
    <row r="3414" spans="1:36" ht="14.25" customHeight="1" x14ac:dyDescent="0.25">
      <c r="A3414" s="11"/>
      <c r="B3414" s="8" t="s">
        <v>1583</v>
      </c>
      <c r="C3414" s="8" t="s">
        <v>5593</v>
      </c>
      <c r="D3414" s="10" t="s">
        <v>668</v>
      </c>
      <c r="E3414" s="33">
        <v>20001</v>
      </c>
      <c r="F3414" s="10" t="s">
        <v>668</v>
      </c>
      <c r="G3414" s="8" t="s">
        <v>2637</v>
      </c>
      <c r="H3414" s="8" t="s">
        <v>966</v>
      </c>
      <c r="I3414" s="11" t="s">
        <v>668</v>
      </c>
      <c r="J3414" s="64">
        <v>3</v>
      </c>
      <c r="K3414" s="64" t="s">
        <v>668</v>
      </c>
      <c r="L3414" s="64">
        <v>6</v>
      </c>
      <c r="M3414" s="64">
        <v>0</v>
      </c>
      <c r="N3414" s="5" t="s">
        <v>6224</v>
      </c>
      <c r="O3414" s="64">
        <v>283</v>
      </c>
      <c r="P3414" s="62" t="s">
        <v>5757</v>
      </c>
      <c r="Q3414" s="20" t="s">
        <v>668</v>
      </c>
      <c r="R3414" s="20" t="s">
        <v>668</v>
      </c>
      <c r="S3414" s="20" t="s">
        <v>668</v>
      </c>
      <c r="T3414" s="54" t="s">
        <v>668</v>
      </c>
      <c r="U3414" s="54" t="s">
        <v>668</v>
      </c>
      <c r="V3414" s="58" t="s">
        <v>668</v>
      </c>
      <c r="W3414" s="58" t="s">
        <v>668</v>
      </c>
      <c r="X3414" s="58" t="s">
        <v>668</v>
      </c>
      <c r="Y3414" s="20" t="s">
        <v>668</v>
      </c>
      <c r="Z3414" s="20" t="s">
        <v>668</v>
      </c>
      <c r="AA3414" s="20"/>
      <c r="AB3414" s="10" t="s">
        <v>668</v>
      </c>
      <c r="AC3414" s="10" t="s">
        <v>668</v>
      </c>
      <c r="AD3414" s="10" t="s">
        <v>668</v>
      </c>
      <c r="AE3414" s="10" t="s">
        <v>668</v>
      </c>
      <c r="AF3414" s="10" t="s">
        <v>668</v>
      </c>
      <c r="AG3414" s="19" t="s">
        <v>668</v>
      </c>
      <c r="AH3414" s="19" t="s">
        <v>668</v>
      </c>
      <c r="AI3414" s="19" t="s">
        <v>668</v>
      </c>
      <c r="AJ3414" s="19" t="s">
        <v>668</v>
      </c>
    </row>
    <row r="3415" spans="1:36" ht="14.25" customHeight="1" x14ac:dyDescent="0.25">
      <c r="A3415" s="11"/>
      <c r="B3415" s="8" t="s">
        <v>1583</v>
      </c>
      <c r="C3415" s="8" t="s">
        <v>5593</v>
      </c>
      <c r="D3415" s="10" t="s">
        <v>668</v>
      </c>
      <c r="E3415" s="33">
        <v>20001</v>
      </c>
      <c r="F3415" s="10" t="s">
        <v>668</v>
      </c>
      <c r="G3415" s="8" t="s">
        <v>2637</v>
      </c>
      <c r="H3415" s="8" t="s">
        <v>966</v>
      </c>
      <c r="I3415" s="11" t="s">
        <v>668</v>
      </c>
      <c r="J3415" s="64">
        <v>7</v>
      </c>
      <c r="K3415" s="64" t="s">
        <v>668</v>
      </c>
      <c r="L3415" s="64">
        <v>3</v>
      </c>
      <c r="M3415" s="64">
        <v>0</v>
      </c>
      <c r="N3415" s="5" t="s">
        <v>6224</v>
      </c>
      <c r="O3415" s="64">
        <v>289</v>
      </c>
      <c r="P3415" s="62" t="s">
        <v>5757</v>
      </c>
      <c r="Q3415" s="20" t="s">
        <v>668</v>
      </c>
      <c r="R3415" s="20" t="s">
        <v>668</v>
      </c>
      <c r="S3415" s="20" t="s">
        <v>668</v>
      </c>
      <c r="T3415" s="54" t="s">
        <v>668</v>
      </c>
      <c r="U3415" s="54" t="s">
        <v>668</v>
      </c>
      <c r="V3415" s="58" t="s">
        <v>668</v>
      </c>
      <c r="W3415" s="58" t="s">
        <v>668</v>
      </c>
      <c r="X3415" s="58" t="s">
        <v>668</v>
      </c>
      <c r="Y3415" s="20" t="s">
        <v>668</v>
      </c>
      <c r="Z3415" s="20" t="s">
        <v>668</v>
      </c>
      <c r="AA3415" s="20"/>
      <c r="AB3415" s="10" t="s">
        <v>668</v>
      </c>
      <c r="AC3415" s="10" t="s">
        <v>668</v>
      </c>
      <c r="AD3415" s="10" t="s">
        <v>668</v>
      </c>
      <c r="AE3415" s="10" t="s">
        <v>668</v>
      </c>
      <c r="AF3415" s="10" t="s">
        <v>668</v>
      </c>
      <c r="AG3415" s="19" t="s">
        <v>668</v>
      </c>
      <c r="AH3415" s="19" t="s">
        <v>668</v>
      </c>
      <c r="AI3415" s="19" t="s">
        <v>668</v>
      </c>
      <c r="AJ3415" s="19" t="s">
        <v>668</v>
      </c>
    </row>
    <row r="3416" spans="1:36" ht="14.25" customHeight="1" x14ac:dyDescent="0.25">
      <c r="A3416" s="11"/>
      <c r="B3416" s="8" t="s">
        <v>1583</v>
      </c>
      <c r="C3416" s="8" t="s">
        <v>5593</v>
      </c>
      <c r="D3416" s="10" t="s">
        <v>668</v>
      </c>
      <c r="E3416" s="33">
        <v>20001</v>
      </c>
      <c r="F3416" s="10" t="s">
        <v>668</v>
      </c>
      <c r="G3416" s="8" t="s">
        <v>2637</v>
      </c>
      <c r="H3416" s="8" t="s">
        <v>966</v>
      </c>
      <c r="I3416" s="11" t="s">
        <v>98</v>
      </c>
      <c r="J3416" s="64">
        <v>2</v>
      </c>
      <c r="K3416" s="64" t="s">
        <v>668</v>
      </c>
      <c r="L3416" s="64">
        <v>5</v>
      </c>
      <c r="M3416" s="64">
        <v>10</v>
      </c>
      <c r="N3416" s="8" t="s">
        <v>361</v>
      </c>
      <c r="O3416" s="64">
        <v>291</v>
      </c>
      <c r="P3416" s="62" t="s">
        <v>5757</v>
      </c>
      <c r="Q3416" s="20" t="s">
        <v>668</v>
      </c>
      <c r="R3416" s="20" t="s">
        <v>668</v>
      </c>
      <c r="S3416" s="20" t="s">
        <v>668</v>
      </c>
      <c r="T3416" s="54" t="s">
        <v>668</v>
      </c>
      <c r="U3416" s="54" t="s">
        <v>668</v>
      </c>
      <c r="V3416" s="58" t="s">
        <v>668</v>
      </c>
      <c r="W3416" s="58" t="s">
        <v>668</v>
      </c>
      <c r="X3416" s="58" t="s">
        <v>668</v>
      </c>
      <c r="Y3416" s="20" t="s">
        <v>668</v>
      </c>
      <c r="Z3416" s="20" t="s">
        <v>668</v>
      </c>
      <c r="AA3416" s="20"/>
      <c r="AB3416" s="10" t="s">
        <v>668</v>
      </c>
      <c r="AC3416" s="10" t="s">
        <v>668</v>
      </c>
      <c r="AD3416" s="10" t="s">
        <v>668</v>
      </c>
      <c r="AE3416" s="10" t="s">
        <v>668</v>
      </c>
      <c r="AF3416" s="10" t="s">
        <v>668</v>
      </c>
      <c r="AG3416" s="19" t="s">
        <v>668</v>
      </c>
      <c r="AH3416" s="19" t="s">
        <v>668</v>
      </c>
      <c r="AI3416" s="19" t="s">
        <v>668</v>
      </c>
      <c r="AJ3416" s="19" t="s">
        <v>668</v>
      </c>
    </row>
    <row r="3417" spans="1:36" ht="14.25" customHeight="1" x14ac:dyDescent="0.25">
      <c r="A3417" s="11"/>
      <c r="B3417" s="8" t="s">
        <v>1583</v>
      </c>
      <c r="C3417" s="8" t="s">
        <v>5593</v>
      </c>
      <c r="D3417" s="10" t="s">
        <v>668</v>
      </c>
      <c r="E3417" s="33">
        <v>20001</v>
      </c>
      <c r="F3417" s="10" t="s">
        <v>668</v>
      </c>
      <c r="G3417" s="8" t="s">
        <v>2637</v>
      </c>
      <c r="H3417" s="8" t="s">
        <v>966</v>
      </c>
      <c r="I3417" s="11" t="s">
        <v>98</v>
      </c>
      <c r="J3417" s="64">
        <v>1</v>
      </c>
      <c r="K3417" s="64" t="s">
        <v>668</v>
      </c>
      <c r="L3417" s="64">
        <v>4</v>
      </c>
      <c r="M3417" s="64">
        <v>10</v>
      </c>
      <c r="N3417" s="8" t="s">
        <v>361</v>
      </c>
      <c r="O3417" s="64">
        <v>294</v>
      </c>
      <c r="P3417" s="62" t="s">
        <v>5757</v>
      </c>
      <c r="Q3417" s="20" t="s">
        <v>668</v>
      </c>
      <c r="R3417" s="20" t="s">
        <v>668</v>
      </c>
      <c r="S3417" s="20" t="s">
        <v>668</v>
      </c>
      <c r="T3417" s="54" t="s">
        <v>668</v>
      </c>
      <c r="U3417" s="54" t="s">
        <v>668</v>
      </c>
      <c r="V3417" s="58" t="s">
        <v>668</v>
      </c>
      <c r="W3417" s="58" t="s">
        <v>668</v>
      </c>
      <c r="X3417" s="58" t="s">
        <v>668</v>
      </c>
      <c r="Y3417" s="20" t="s">
        <v>668</v>
      </c>
      <c r="Z3417" s="20" t="s">
        <v>668</v>
      </c>
      <c r="AA3417" s="20"/>
      <c r="AB3417" s="10" t="s">
        <v>668</v>
      </c>
      <c r="AC3417" s="10" t="s">
        <v>668</v>
      </c>
      <c r="AD3417" s="10" t="s">
        <v>668</v>
      </c>
      <c r="AE3417" s="10" t="s">
        <v>668</v>
      </c>
      <c r="AF3417" s="10" t="s">
        <v>668</v>
      </c>
      <c r="AG3417" s="19" t="s">
        <v>668</v>
      </c>
      <c r="AH3417" s="19" t="s">
        <v>668</v>
      </c>
      <c r="AI3417" s="19" t="s">
        <v>668</v>
      </c>
      <c r="AJ3417" s="19" t="s">
        <v>668</v>
      </c>
    </row>
    <row r="3418" spans="1:36" ht="14.25" customHeight="1" x14ac:dyDescent="0.25">
      <c r="A3418" s="11"/>
      <c r="B3418" s="8" t="s">
        <v>1583</v>
      </c>
      <c r="C3418" s="8" t="s">
        <v>5593</v>
      </c>
      <c r="D3418" s="10" t="s">
        <v>668</v>
      </c>
      <c r="E3418" s="33">
        <v>20001</v>
      </c>
      <c r="F3418" s="10" t="s">
        <v>668</v>
      </c>
      <c r="G3418" s="8" t="s">
        <v>2637</v>
      </c>
      <c r="H3418" s="8" t="s">
        <v>966</v>
      </c>
      <c r="I3418" s="11" t="s">
        <v>98</v>
      </c>
      <c r="J3418" s="64">
        <v>3</v>
      </c>
      <c r="K3418" s="64" t="s">
        <v>668</v>
      </c>
      <c r="L3418" s="64">
        <v>5</v>
      </c>
      <c r="M3418" s="64">
        <v>10</v>
      </c>
      <c r="N3418" s="8" t="s">
        <v>361</v>
      </c>
      <c r="O3418" s="64">
        <v>294</v>
      </c>
      <c r="P3418" s="62" t="s">
        <v>5757</v>
      </c>
      <c r="Q3418" s="20" t="s">
        <v>668</v>
      </c>
      <c r="R3418" s="20" t="s">
        <v>668</v>
      </c>
      <c r="S3418" s="20" t="s">
        <v>668</v>
      </c>
      <c r="T3418" s="54" t="s">
        <v>668</v>
      </c>
      <c r="U3418" s="54" t="s">
        <v>668</v>
      </c>
      <c r="V3418" s="58" t="s">
        <v>668</v>
      </c>
      <c r="W3418" s="58" t="s">
        <v>668</v>
      </c>
      <c r="X3418" s="58" t="s">
        <v>668</v>
      </c>
      <c r="Y3418" s="20" t="s">
        <v>668</v>
      </c>
      <c r="Z3418" s="20" t="s">
        <v>668</v>
      </c>
      <c r="AA3418" s="20"/>
      <c r="AB3418" s="10" t="s">
        <v>668</v>
      </c>
      <c r="AC3418" s="10" t="s">
        <v>668</v>
      </c>
      <c r="AD3418" s="10" t="s">
        <v>668</v>
      </c>
      <c r="AE3418" s="10" t="s">
        <v>668</v>
      </c>
      <c r="AF3418" s="10" t="s">
        <v>668</v>
      </c>
      <c r="AG3418" s="19" t="s">
        <v>668</v>
      </c>
      <c r="AH3418" s="19" t="s">
        <v>668</v>
      </c>
      <c r="AI3418" s="19" t="s">
        <v>668</v>
      </c>
      <c r="AJ3418" s="19" t="s">
        <v>668</v>
      </c>
    </row>
    <row r="3419" spans="1:36" ht="14.25" customHeight="1" x14ac:dyDescent="0.25">
      <c r="A3419" s="11"/>
      <c r="B3419" s="8" t="s">
        <v>1583</v>
      </c>
      <c r="C3419" s="8" t="s">
        <v>5593</v>
      </c>
      <c r="D3419" s="10" t="s">
        <v>668</v>
      </c>
      <c r="E3419" s="33">
        <v>20001</v>
      </c>
      <c r="F3419" s="10" t="s">
        <v>668</v>
      </c>
      <c r="G3419" s="8" t="s">
        <v>2637</v>
      </c>
      <c r="H3419" s="8" t="s">
        <v>966</v>
      </c>
      <c r="I3419" s="11" t="s">
        <v>668</v>
      </c>
      <c r="J3419" s="64">
        <v>3</v>
      </c>
      <c r="K3419" s="64" t="s">
        <v>668</v>
      </c>
      <c r="L3419" s="64">
        <v>2</v>
      </c>
      <c r="M3419" s="64">
        <v>0</v>
      </c>
      <c r="N3419" s="5" t="s">
        <v>6224</v>
      </c>
      <c r="O3419" s="64">
        <v>294</v>
      </c>
      <c r="P3419" s="62" t="s">
        <v>5757</v>
      </c>
      <c r="Q3419" s="20" t="s">
        <v>668</v>
      </c>
      <c r="R3419" s="20" t="s">
        <v>668</v>
      </c>
      <c r="S3419" s="20" t="s">
        <v>668</v>
      </c>
      <c r="T3419" s="54" t="s">
        <v>668</v>
      </c>
      <c r="U3419" s="54" t="s">
        <v>668</v>
      </c>
      <c r="V3419" s="58" t="s">
        <v>668</v>
      </c>
      <c r="W3419" s="58" t="s">
        <v>668</v>
      </c>
      <c r="X3419" s="58" t="s">
        <v>668</v>
      </c>
      <c r="Y3419" s="20" t="s">
        <v>668</v>
      </c>
      <c r="Z3419" s="20" t="s">
        <v>668</v>
      </c>
      <c r="AA3419" s="20"/>
      <c r="AB3419" s="10" t="s">
        <v>668</v>
      </c>
      <c r="AC3419" s="10" t="s">
        <v>668</v>
      </c>
      <c r="AD3419" s="10" t="s">
        <v>668</v>
      </c>
      <c r="AE3419" s="10" t="s">
        <v>668</v>
      </c>
      <c r="AF3419" s="10" t="s">
        <v>668</v>
      </c>
      <c r="AG3419" s="19" t="s">
        <v>668</v>
      </c>
      <c r="AH3419" s="19" t="s">
        <v>668</v>
      </c>
      <c r="AI3419" s="19" t="s">
        <v>668</v>
      </c>
      <c r="AJ3419" s="19" t="s">
        <v>668</v>
      </c>
    </row>
    <row r="3420" spans="1:36" ht="14.25" customHeight="1" x14ac:dyDescent="0.25">
      <c r="A3420" s="11"/>
      <c r="B3420" s="8" t="s">
        <v>1583</v>
      </c>
      <c r="C3420" s="8" t="s">
        <v>5593</v>
      </c>
      <c r="D3420" s="10" t="s">
        <v>668</v>
      </c>
      <c r="E3420" s="33">
        <v>20001</v>
      </c>
      <c r="F3420" s="10" t="s">
        <v>668</v>
      </c>
      <c r="G3420" s="8" t="s">
        <v>2637</v>
      </c>
      <c r="H3420" s="8" t="s">
        <v>966</v>
      </c>
      <c r="I3420" s="11" t="s">
        <v>668</v>
      </c>
      <c r="J3420" s="64">
        <v>4</v>
      </c>
      <c r="K3420" s="64" t="s">
        <v>668</v>
      </c>
      <c r="L3420" s="64">
        <v>3</v>
      </c>
      <c r="M3420" s="64">
        <v>0</v>
      </c>
      <c r="N3420" s="5" t="s">
        <v>6224</v>
      </c>
      <c r="O3420" s="64">
        <v>295</v>
      </c>
      <c r="P3420" s="62" t="s">
        <v>5757</v>
      </c>
      <c r="Q3420" s="20" t="s">
        <v>668</v>
      </c>
      <c r="R3420" s="20" t="s">
        <v>668</v>
      </c>
      <c r="S3420" s="20" t="s">
        <v>668</v>
      </c>
      <c r="T3420" s="54" t="s">
        <v>668</v>
      </c>
      <c r="U3420" s="54" t="s">
        <v>668</v>
      </c>
      <c r="V3420" s="58" t="s">
        <v>668</v>
      </c>
      <c r="W3420" s="58" t="s">
        <v>668</v>
      </c>
      <c r="X3420" s="58" t="s">
        <v>668</v>
      </c>
      <c r="Y3420" s="20" t="s">
        <v>668</v>
      </c>
      <c r="Z3420" s="20" t="s">
        <v>668</v>
      </c>
      <c r="AA3420" s="20"/>
      <c r="AB3420" s="10" t="s">
        <v>668</v>
      </c>
      <c r="AC3420" s="10" t="s">
        <v>668</v>
      </c>
      <c r="AD3420" s="10" t="s">
        <v>668</v>
      </c>
      <c r="AE3420" s="10" t="s">
        <v>668</v>
      </c>
      <c r="AF3420" s="10" t="s">
        <v>668</v>
      </c>
      <c r="AG3420" s="19" t="s">
        <v>668</v>
      </c>
      <c r="AH3420" s="19" t="s">
        <v>668</v>
      </c>
      <c r="AI3420" s="19" t="s">
        <v>668</v>
      </c>
      <c r="AJ3420" s="19" t="s">
        <v>668</v>
      </c>
    </row>
    <row r="3421" spans="1:36" ht="14.25" customHeight="1" x14ac:dyDescent="0.25">
      <c r="A3421" s="11"/>
      <c r="B3421" s="8" t="s">
        <v>1583</v>
      </c>
      <c r="C3421" s="8" t="s">
        <v>5593</v>
      </c>
      <c r="D3421" s="10" t="s">
        <v>668</v>
      </c>
      <c r="E3421" s="33">
        <v>20001</v>
      </c>
      <c r="F3421" s="10" t="s">
        <v>668</v>
      </c>
      <c r="G3421" s="8" t="s">
        <v>2637</v>
      </c>
      <c r="H3421" s="8" t="s">
        <v>966</v>
      </c>
      <c r="I3421" s="11" t="s">
        <v>98</v>
      </c>
      <c r="J3421" s="64">
        <v>4</v>
      </c>
      <c r="K3421" s="64" t="s">
        <v>668</v>
      </c>
      <c r="L3421" s="64">
        <v>5</v>
      </c>
      <c r="M3421" s="64">
        <v>10</v>
      </c>
      <c r="N3421" s="8" t="s">
        <v>361</v>
      </c>
      <c r="O3421" s="64">
        <v>298</v>
      </c>
      <c r="P3421" s="62" t="s">
        <v>5757</v>
      </c>
      <c r="Q3421" s="20" t="s">
        <v>668</v>
      </c>
      <c r="R3421" s="20" t="s">
        <v>668</v>
      </c>
      <c r="S3421" s="20" t="s">
        <v>668</v>
      </c>
      <c r="T3421" s="54" t="s">
        <v>668</v>
      </c>
      <c r="U3421" s="54" t="s">
        <v>668</v>
      </c>
      <c r="V3421" s="58" t="s">
        <v>668</v>
      </c>
      <c r="W3421" s="58" t="s">
        <v>668</v>
      </c>
      <c r="X3421" s="58" t="s">
        <v>668</v>
      </c>
      <c r="Y3421" s="20" t="s">
        <v>668</v>
      </c>
      <c r="Z3421" s="20" t="s">
        <v>668</v>
      </c>
      <c r="AA3421" s="20"/>
      <c r="AB3421" s="10" t="s">
        <v>668</v>
      </c>
      <c r="AC3421" s="10" t="s">
        <v>668</v>
      </c>
      <c r="AD3421" s="10" t="s">
        <v>668</v>
      </c>
      <c r="AE3421" s="10" t="s">
        <v>668</v>
      </c>
      <c r="AF3421" s="10" t="s">
        <v>668</v>
      </c>
      <c r="AG3421" s="19" t="s">
        <v>668</v>
      </c>
      <c r="AH3421" s="19" t="s">
        <v>668</v>
      </c>
      <c r="AI3421" s="19" t="s">
        <v>668</v>
      </c>
      <c r="AJ3421" s="19" t="s">
        <v>668</v>
      </c>
    </row>
    <row r="3422" spans="1:36" ht="14.25" customHeight="1" x14ac:dyDescent="0.25">
      <c r="A3422" s="11"/>
      <c r="B3422" s="8" t="s">
        <v>1583</v>
      </c>
      <c r="C3422" s="8" t="s">
        <v>5593</v>
      </c>
      <c r="D3422" s="10" t="s">
        <v>668</v>
      </c>
      <c r="E3422" s="33">
        <v>20001</v>
      </c>
      <c r="F3422" s="10" t="s">
        <v>668</v>
      </c>
      <c r="G3422" s="8" t="s">
        <v>2637</v>
      </c>
      <c r="H3422" s="8" t="s">
        <v>966</v>
      </c>
      <c r="I3422" s="11" t="s">
        <v>98</v>
      </c>
      <c r="J3422" s="64">
        <v>5</v>
      </c>
      <c r="K3422" s="64" t="s">
        <v>668</v>
      </c>
      <c r="L3422" s="64">
        <v>3</v>
      </c>
      <c r="M3422" s="64">
        <v>10</v>
      </c>
      <c r="N3422" s="8" t="s">
        <v>361</v>
      </c>
      <c r="O3422" s="64">
        <v>298</v>
      </c>
      <c r="P3422" s="62" t="s">
        <v>5757</v>
      </c>
      <c r="Q3422" s="20" t="s">
        <v>668</v>
      </c>
      <c r="R3422" s="20" t="s">
        <v>668</v>
      </c>
      <c r="S3422" s="20" t="s">
        <v>668</v>
      </c>
      <c r="T3422" s="54" t="s">
        <v>668</v>
      </c>
      <c r="U3422" s="54" t="s">
        <v>668</v>
      </c>
      <c r="V3422" s="58" t="s">
        <v>668</v>
      </c>
      <c r="W3422" s="58" t="s">
        <v>668</v>
      </c>
      <c r="X3422" s="58" t="s">
        <v>668</v>
      </c>
      <c r="Y3422" s="20" t="s">
        <v>668</v>
      </c>
      <c r="Z3422" s="20" t="s">
        <v>668</v>
      </c>
      <c r="AA3422" s="20"/>
      <c r="AB3422" s="10" t="s">
        <v>668</v>
      </c>
      <c r="AC3422" s="10" t="s">
        <v>668</v>
      </c>
      <c r="AD3422" s="10" t="s">
        <v>668</v>
      </c>
      <c r="AE3422" s="10" t="s">
        <v>668</v>
      </c>
      <c r="AF3422" s="10" t="s">
        <v>668</v>
      </c>
      <c r="AG3422" s="19" t="s">
        <v>668</v>
      </c>
      <c r="AH3422" s="19" t="s">
        <v>668</v>
      </c>
      <c r="AI3422" s="19" t="s">
        <v>668</v>
      </c>
      <c r="AJ3422" s="19" t="s">
        <v>668</v>
      </c>
    </row>
    <row r="3423" spans="1:36" ht="14.25" customHeight="1" x14ac:dyDescent="0.25">
      <c r="A3423" s="11"/>
      <c r="B3423" s="8" t="s">
        <v>1583</v>
      </c>
      <c r="C3423" s="8" t="s">
        <v>5593</v>
      </c>
      <c r="D3423" s="10" t="s">
        <v>668</v>
      </c>
      <c r="E3423" s="33">
        <v>20001</v>
      </c>
      <c r="F3423" s="10" t="s">
        <v>668</v>
      </c>
      <c r="G3423" s="8" t="s">
        <v>2637</v>
      </c>
      <c r="H3423" s="8" t="s">
        <v>966</v>
      </c>
      <c r="I3423" s="11" t="s">
        <v>98</v>
      </c>
      <c r="J3423" s="64">
        <v>5</v>
      </c>
      <c r="K3423" s="64" t="s">
        <v>668</v>
      </c>
      <c r="L3423" s="64">
        <v>1</v>
      </c>
      <c r="M3423" s="64">
        <v>10</v>
      </c>
      <c r="N3423" s="8" t="s">
        <v>361</v>
      </c>
      <c r="O3423" s="64">
        <v>298</v>
      </c>
      <c r="P3423" s="62" t="s">
        <v>5757</v>
      </c>
      <c r="Q3423" s="20" t="s">
        <v>668</v>
      </c>
      <c r="R3423" s="20" t="s">
        <v>668</v>
      </c>
      <c r="S3423" s="20" t="s">
        <v>668</v>
      </c>
      <c r="T3423" s="54" t="s">
        <v>668</v>
      </c>
      <c r="U3423" s="54" t="s">
        <v>668</v>
      </c>
      <c r="V3423" s="58" t="s">
        <v>668</v>
      </c>
      <c r="W3423" s="58" t="s">
        <v>668</v>
      </c>
      <c r="X3423" s="58" t="s">
        <v>668</v>
      </c>
      <c r="Y3423" s="20" t="s">
        <v>668</v>
      </c>
      <c r="Z3423" s="20" t="s">
        <v>668</v>
      </c>
      <c r="AA3423" s="20"/>
      <c r="AB3423" s="10" t="s">
        <v>668</v>
      </c>
      <c r="AC3423" s="10" t="s">
        <v>668</v>
      </c>
      <c r="AD3423" s="10" t="s">
        <v>668</v>
      </c>
      <c r="AE3423" s="10" t="s">
        <v>668</v>
      </c>
      <c r="AF3423" s="10" t="s">
        <v>668</v>
      </c>
      <c r="AG3423" s="19" t="s">
        <v>668</v>
      </c>
      <c r="AH3423" s="19" t="s">
        <v>668</v>
      </c>
      <c r="AI3423" s="19" t="s">
        <v>668</v>
      </c>
      <c r="AJ3423" s="19" t="s">
        <v>668</v>
      </c>
    </row>
    <row r="3424" spans="1:36" ht="14.25" customHeight="1" x14ac:dyDescent="0.25">
      <c r="A3424" s="11"/>
      <c r="B3424" s="8" t="s">
        <v>1583</v>
      </c>
      <c r="C3424" s="8" t="s">
        <v>5593</v>
      </c>
      <c r="D3424" s="10" t="s">
        <v>668</v>
      </c>
      <c r="E3424" s="33">
        <v>20001</v>
      </c>
      <c r="F3424" s="10" t="s">
        <v>668</v>
      </c>
      <c r="G3424" s="8" t="s">
        <v>2637</v>
      </c>
      <c r="H3424" s="8" t="s">
        <v>966</v>
      </c>
      <c r="I3424" s="11" t="s">
        <v>98</v>
      </c>
      <c r="J3424" s="64">
        <v>6</v>
      </c>
      <c r="K3424" s="64" t="s">
        <v>668</v>
      </c>
      <c r="L3424" s="64">
        <v>3</v>
      </c>
      <c r="M3424" s="64">
        <v>10</v>
      </c>
      <c r="N3424" s="8" t="s">
        <v>361</v>
      </c>
      <c r="O3424" s="64">
        <v>298</v>
      </c>
      <c r="P3424" s="62" t="s">
        <v>5757</v>
      </c>
      <c r="Q3424" s="20" t="s">
        <v>668</v>
      </c>
      <c r="R3424" s="20" t="s">
        <v>668</v>
      </c>
      <c r="S3424" s="20" t="s">
        <v>668</v>
      </c>
      <c r="T3424" s="54" t="s">
        <v>668</v>
      </c>
      <c r="U3424" s="54" t="s">
        <v>668</v>
      </c>
      <c r="V3424" s="58" t="s">
        <v>668</v>
      </c>
      <c r="W3424" s="58" t="s">
        <v>668</v>
      </c>
      <c r="X3424" s="58" t="s">
        <v>668</v>
      </c>
      <c r="Y3424" s="20" t="s">
        <v>668</v>
      </c>
      <c r="Z3424" s="20" t="s">
        <v>668</v>
      </c>
      <c r="AA3424" s="20"/>
      <c r="AB3424" s="10" t="s">
        <v>668</v>
      </c>
      <c r="AC3424" s="10" t="s">
        <v>668</v>
      </c>
      <c r="AD3424" s="10" t="s">
        <v>668</v>
      </c>
      <c r="AE3424" s="10" t="s">
        <v>668</v>
      </c>
      <c r="AF3424" s="10" t="s">
        <v>668</v>
      </c>
      <c r="AG3424" s="19" t="s">
        <v>668</v>
      </c>
      <c r="AH3424" s="19" t="s">
        <v>668</v>
      </c>
      <c r="AI3424" s="19" t="s">
        <v>668</v>
      </c>
      <c r="AJ3424" s="19" t="s">
        <v>668</v>
      </c>
    </row>
    <row r="3425" spans="1:36" ht="14.25" customHeight="1" x14ac:dyDescent="0.25">
      <c r="A3425" s="11"/>
      <c r="B3425" s="8" t="s">
        <v>1583</v>
      </c>
      <c r="C3425" s="8" t="s">
        <v>5593</v>
      </c>
      <c r="D3425" s="10" t="s">
        <v>668</v>
      </c>
      <c r="E3425" s="33">
        <v>20001</v>
      </c>
      <c r="F3425" s="10" t="s">
        <v>668</v>
      </c>
      <c r="G3425" s="8" t="s">
        <v>2637</v>
      </c>
      <c r="H3425" s="8" t="s">
        <v>966</v>
      </c>
      <c r="I3425" s="11" t="s">
        <v>98</v>
      </c>
      <c r="J3425" s="64">
        <v>9</v>
      </c>
      <c r="K3425" s="64" t="s">
        <v>668</v>
      </c>
      <c r="L3425" s="64">
        <v>4</v>
      </c>
      <c r="M3425" s="64">
        <v>10</v>
      </c>
      <c r="N3425" s="8" t="s">
        <v>361</v>
      </c>
      <c r="O3425" s="64">
        <v>298</v>
      </c>
      <c r="P3425" s="62" t="s">
        <v>5757</v>
      </c>
      <c r="Q3425" s="20" t="s">
        <v>668</v>
      </c>
      <c r="R3425" s="20" t="s">
        <v>668</v>
      </c>
      <c r="S3425" s="20" t="s">
        <v>668</v>
      </c>
      <c r="T3425" s="54" t="s">
        <v>668</v>
      </c>
      <c r="U3425" s="54" t="s">
        <v>668</v>
      </c>
      <c r="V3425" s="58" t="s">
        <v>668</v>
      </c>
      <c r="W3425" s="58" t="s">
        <v>668</v>
      </c>
      <c r="X3425" s="58" t="s">
        <v>668</v>
      </c>
      <c r="Y3425" s="20" t="s">
        <v>668</v>
      </c>
      <c r="Z3425" s="20" t="s">
        <v>668</v>
      </c>
      <c r="AA3425" s="20"/>
      <c r="AB3425" s="10" t="s">
        <v>668</v>
      </c>
      <c r="AC3425" s="10" t="s">
        <v>668</v>
      </c>
      <c r="AD3425" s="10" t="s">
        <v>668</v>
      </c>
      <c r="AE3425" s="10" t="s">
        <v>668</v>
      </c>
      <c r="AF3425" s="10" t="s">
        <v>668</v>
      </c>
      <c r="AG3425" s="19" t="s">
        <v>668</v>
      </c>
      <c r="AH3425" s="19" t="s">
        <v>668</v>
      </c>
      <c r="AI3425" s="19" t="s">
        <v>668</v>
      </c>
      <c r="AJ3425" s="19" t="s">
        <v>668</v>
      </c>
    </row>
    <row r="3426" spans="1:36" ht="14.25" customHeight="1" x14ac:dyDescent="0.25">
      <c r="A3426" s="11"/>
      <c r="B3426" s="8" t="s">
        <v>1583</v>
      </c>
      <c r="C3426" s="8" t="s">
        <v>5593</v>
      </c>
      <c r="D3426" s="10" t="s">
        <v>668</v>
      </c>
      <c r="E3426" s="33">
        <v>20001</v>
      </c>
      <c r="F3426" s="10" t="s">
        <v>668</v>
      </c>
      <c r="G3426" s="8" t="s">
        <v>2637</v>
      </c>
      <c r="H3426" s="8" t="s">
        <v>966</v>
      </c>
      <c r="I3426" s="11" t="s">
        <v>668</v>
      </c>
      <c r="J3426" s="64">
        <v>1</v>
      </c>
      <c r="K3426" s="64" t="s">
        <v>668</v>
      </c>
      <c r="L3426" s="64">
        <v>5</v>
      </c>
      <c r="M3426" s="64">
        <v>0</v>
      </c>
      <c r="N3426" s="5" t="s">
        <v>6224</v>
      </c>
      <c r="O3426" s="64">
        <v>298</v>
      </c>
      <c r="P3426" s="62" t="s">
        <v>5757</v>
      </c>
      <c r="Q3426" s="20" t="s">
        <v>668</v>
      </c>
      <c r="R3426" s="20" t="s">
        <v>668</v>
      </c>
      <c r="S3426" s="20" t="s">
        <v>668</v>
      </c>
      <c r="T3426" s="54" t="s">
        <v>668</v>
      </c>
      <c r="U3426" s="54" t="s">
        <v>668</v>
      </c>
      <c r="V3426" s="58" t="s">
        <v>668</v>
      </c>
      <c r="W3426" s="58" t="s">
        <v>668</v>
      </c>
      <c r="X3426" s="58" t="s">
        <v>668</v>
      </c>
      <c r="Y3426" s="20" t="s">
        <v>668</v>
      </c>
      <c r="Z3426" s="20" t="s">
        <v>668</v>
      </c>
      <c r="AA3426" s="20"/>
      <c r="AB3426" s="10" t="s">
        <v>668</v>
      </c>
      <c r="AC3426" s="10" t="s">
        <v>668</v>
      </c>
      <c r="AD3426" s="10" t="s">
        <v>668</v>
      </c>
      <c r="AE3426" s="10" t="s">
        <v>668</v>
      </c>
      <c r="AF3426" s="10" t="s">
        <v>668</v>
      </c>
      <c r="AG3426" s="19" t="s">
        <v>668</v>
      </c>
      <c r="AH3426" s="19" t="s">
        <v>668</v>
      </c>
      <c r="AI3426" s="19" t="s">
        <v>668</v>
      </c>
      <c r="AJ3426" s="19" t="s">
        <v>668</v>
      </c>
    </row>
    <row r="3427" spans="1:36" ht="14.25" customHeight="1" x14ac:dyDescent="0.25">
      <c r="A3427" s="11"/>
      <c r="B3427" s="8" t="s">
        <v>1583</v>
      </c>
      <c r="C3427" s="8" t="s">
        <v>5593</v>
      </c>
      <c r="D3427" s="10" t="s">
        <v>668</v>
      </c>
      <c r="E3427" s="33">
        <v>20001</v>
      </c>
      <c r="F3427" s="10" t="s">
        <v>668</v>
      </c>
      <c r="G3427" s="8" t="s">
        <v>2637</v>
      </c>
      <c r="H3427" s="8" t="s">
        <v>966</v>
      </c>
      <c r="I3427" s="11" t="s">
        <v>668</v>
      </c>
      <c r="J3427" s="64">
        <v>6</v>
      </c>
      <c r="K3427" s="64" t="s">
        <v>668</v>
      </c>
      <c r="L3427" s="64">
        <v>6</v>
      </c>
      <c r="M3427" s="64">
        <v>0</v>
      </c>
      <c r="N3427" s="5" t="s">
        <v>6224</v>
      </c>
      <c r="O3427" s="64">
        <v>298</v>
      </c>
      <c r="P3427" s="62" t="s">
        <v>5757</v>
      </c>
      <c r="Q3427" s="20" t="s">
        <v>668</v>
      </c>
      <c r="R3427" s="20" t="s">
        <v>668</v>
      </c>
      <c r="S3427" s="20" t="s">
        <v>668</v>
      </c>
      <c r="T3427" s="54" t="s">
        <v>668</v>
      </c>
      <c r="U3427" s="54" t="s">
        <v>668</v>
      </c>
      <c r="V3427" s="58" t="s">
        <v>668</v>
      </c>
      <c r="W3427" s="58" t="s">
        <v>668</v>
      </c>
      <c r="X3427" s="58" t="s">
        <v>668</v>
      </c>
      <c r="Y3427" s="20" t="s">
        <v>668</v>
      </c>
      <c r="Z3427" s="20" t="s">
        <v>668</v>
      </c>
      <c r="AA3427" s="20"/>
      <c r="AB3427" s="10" t="s">
        <v>668</v>
      </c>
      <c r="AC3427" s="10" t="s">
        <v>668</v>
      </c>
      <c r="AD3427" s="10" t="s">
        <v>668</v>
      </c>
      <c r="AE3427" s="10" t="s">
        <v>668</v>
      </c>
      <c r="AF3427" s="10" t="s">
        <v>668</v>
      </c>
      <c r="AG3427" s="19" t="s">
        <v>668</v>
      </c>
      <c r="AH3427" s="19" t="s">
        <v>668</v>
      </c>
      <c r="AI3427" s="19" t="s">
        <v>668</v>
      </c>
      <c r="AJ3427" s="19" t="s">
        <v>668</v>
      </c>
    </row>
    <row r="3428" spans="1:36" ht="14.25" customHeight="1" x14ac:dyDescent="0.25">
      <c r="A3428" s="11"/>
      <c r="B3428" s="8" t="s">
        <v>1583</v>
      </c>
      <c r="C3428" s="8" t="s">
        <v>5593</v>
      </c>
      <c r="D3428" s="10" t="s">
        <v>668</v>
      </c>
      <c r="E3428" s="33">
        <v>20001</v>
      </c>
      <c r="F3428" s="10" t="s">
        <v>668</v>
      </c>
      <c r="G3428" s="8" t="s">
        <v>2637</v>
      </c>
      <c r="H3428" s="8" t="s">
        <v>966</v>
      </c>
      <c r="I3428" s="11" t="s">
        <v>668</v>
      </c>
      <c r="J3428" s="64">
        <v>8</v>
      </c>
      <c r="K3428" s="64" t="s">
        <v>668</v>
      </c>
      <c r="L3428" s="64">
        <v>4</v>
      </c>
      <c r="M3428" s="64">
        <v>0</v>
      </c>
      <c r="N3428" s="5" t="s">
        <v>6224</v>
      </c>
      <c r="O3428" s="64">
        <v>298</v>
      </c>
      <c r="P3428" s="62" t="s">
        <v>5757</v>
      </c>
      <c r="Q3428" s="20" t="s">
        <v>668</v>
      </c>
      <c r="R3428" s="20" t="s">
        <v>668</v>
      </c>
      <c r="S3428" s="20" t="s">
        <v>668</v>
      </c>
      <c r="T3428" s="54" t="s">
        <v>668</v>
      </c>
      <c r="U3428" s="54" t="s">
        <v>668</v>
      </c>
      <c r="V3428" s="58" t="s">
        <v>668</v>
      </c>
      <c r="W3428" s="58" t="s">
        <v>668</v>
      </c>
      <c r="X3428" s="58" t="s">
        <v>668</v>
      </c>
      <c r="Y3428" s="20" t="s">
        <v>668</v>
      </c>
      <c r="Z3428" s="20" t="s">
        <v>668</v>
      </c>
      <c r="AA3428" s="20"/>
      <c r="AB3428" s="10" t="s">
        <v>668</v>
      </c>
      <c r="AC3428" s="10" t="s">
        <v>668</v>
      </c>
      <c r="AD3428" s="10" t="s">
        <v>668</v>
      </c>
      <c r="AE3428" s="10" t="s">
        <v>668</v>
      </c>
      <c r="AF3428" s="10" t="s">
        <v>668</v>
      </c>
      <c r="AG3428" s="19" t="s">
        <v>668</v>
      </c>
      <c r="AH3428" s="19" t="s">
        <v>668</v>
      </c>
      <c r="AI3428" s="19" t="s">
        <v>668</v>
      </c>
      <c r="AJ3428" s="19" t="s">
        <v>668</v>
      </c>
    </row>
    <row r="3429" spans="1:36" ht="14.25" customHeight="1" x14ac:dyDescent="0.25">
      <c r="A3429" s="11"/>
      <c r="B3429" s="8" t="s">
        <v>1583</v>
      </c>
      <c r="C3429" s="8" t="s">
        <v>5593</v>
      </c>
      <c r="D3429" s="10" t="s">
        <v>668</v>
      </c>
      <c r="E3429" s="33">
        <v>20001</v>
      </c>
      <c r="F3429" s="10" t="s">
        <v>668</v>
      </c>
      <c r="G3429" s="8" t="s">
        <v>2637</v>
      </c>
      <c r="H3429" s="8" t="s">
        <v>966</v>
      </c>
      <c r="I3429" s="11" t="s">
        <v>86</v>
      </c>
      <c r="J3429" s="64">
        <v>3</v>
      </c>
      <c r="K3429" s="64" t="s">
        <v>668</v>
      </c>
      <c r="L3429" s="64">
        <v>4</v>
      </c>
      <c r="M3429" s="64">
        <v>12</v>
      </c>
      <c r="N3429" s="8" t="s">
        <v>2469</v>
      </c>
      <c r="O3429" s="64">
        <v>300</v>
      </c>
      <c r="P3429" s="62" t="s">
        <v>5757</v>
      </c>
      <c r="Q3429" s="20" t="s">
        <v>668</v>
      </c>
      <c r="R3429" s="20" t="s">
        <v>668</v>
      </c>
      <c r="S3429" s="20" t="s">
        <v>668</v>
      </c>
      <c r="T3429" s="54" t="s">
        <v>668</v>
      </c>
      <c r="U3429" s="54" t="s">
        <v>668</v>
      </c>
      <c r="V3429" s="58" t="s">
        <v>668</v>
      </c>
      <c r="W3429" s="58" t="s">
        <v>668</v>
      </c>
      <c r="X3429" s="58" t="s">
        <v>668</v>
      </c>
      <c r="Y3429" s="20" t="s">
        <v>668</v>
      </c>
      <c r="Z3429" s="20" t="s">
        <v>668</v>
      </c>
      <c r="AA3429" s="20"/>
      <c r="AB3429" s="10" t="s">
        <v>668</v>
      </c>
      <c r="AC3429" s="10" t="s">
        <v>668</v>
      </c>
      <c r="AD3429" s="10" t="s">
        <v>668</v>
      </c>
      <c r="AE3429" s="10" t="s">
        <v>668</v>
      </c>
      <c r="AF3429" s="10" t="s">
        <v>668</v>
      </c>
      <c r="AG3429" s="19" t="s">
        <v>668</v>
      </c>
      <c r="AH3429" s="19" t="s">
        <v>668</v>
      </c>
      <c r="AI3429" s="19" t="s">
        <v>668</v>
      </c>
      <c r="AJ3429" s="19" t="s">
        <v>668</v>
      </c>
    </row>
    <row r="3430" spans="1:36" ht="14.25" customHeight="1" x14ac:dyDescent="0.25">
      <c r="A3430" s="11"/>
      <c r="B3430" s="8" t="s">
        <v>1583</v>
      </c>
      <c r="C3430" s="8" t="s">
        <v>5593</v>
      </c>
      <c r="D3430" s="10" t="s">
        <v>668</v>
      </c>
      <c r="E3430" s="33">
        <v>20001</v>
      </c>
      <c r="F3430" s="10" t="s">
        <v>668</v>
      </c>
      <c r="G3430" s="8" t="s">
        <v>2637</v>
      </c>
      <c r="H3430" s="8" t="s">
        <v>966</v>
      </c>
      <c r="I3430" s="11" t="s">
        <v>98</v>
      </c>
      <c r="J3430" s="64">
        <v>1</v>
      </c>
      <c r="K3430" s="64" t="s">
        <v>668</v>
      </c>
      <c r="L3430" s="64">
        <v>6</v>
      </c>
      <c r="M3430" s="64">
        <v>12</v>
      </c>
      <c r="N3430" s="8" t="s">
        <v>2469</v>
      </c>
      <c r="O3430" s="64">
        <v>301</v>
      </c>
      <c r="P3430" s="62" t="s">
        <v>5757</v>
      </c>
      <c r="Q3430" s="20" t="s">
        <v>668</v>
      </c>
      <c r="R3430" s="20" t="s">
        <v>668</v>
      </c>
      <c r="S3430" s="20" t="s">
        <v>668</v>
      </c>
      <c r="T3430" s="54" t="s">
        <v>668</v>
      </c>
      <c r="U3430" s="54" t="s">
        <v>668</v>
      </c>
      <c r="V3430" s="58" t="s">
        <v>668</v>
      </c>
      <c r="W3430" s="58" t="s">
        <v>668</v>
      </c>
      <c r="X3430" s="58" t="s">
        <v>668</v>
      </c>
      <c r="Y3430" s="20" t="s">
        <v>668</v>
      </c>
      <c r="Z3430" s="20" t="s">
        <v>668</v>
      </c>
      <c r="AA3430" s="20"/>
      <c r="AB3430" s="10" t="s">
        <v>668</v>
      </c>
      <c r="AC3430" s="10" t="s">
        <v>668</v>
      </c>
      <c r="AD3430" s="10" t="s">
        <v>668</v>
      </c>
      <c r="AE3430" s="10" t="s">
        <v>668</v>
      </c>
      <c r="AF3430" s="10" t="s">
        <v>668</v>
      </c>
      <c r="AG3430" s="19" t="s">
        <v>668</v>
      </c>
      <c r="AH3430" s="19" t="s">
        <v>668</v>
      </c>
      <c r="AI3430" s="19" t="s">
        <v>668</v>
      </c>
      <c r="AJ3430" s="19" t="s">
        <v>668</v>
      </c>
    </row>
    <row r="3431" spans="1:36" ht="14.25" customHeight="1" x14ac:dyDescent="0.25">
      <c r="A3431" s="11"/>
      <c r="B3431" s="8" t="s">
        <v>1583</v>
      </c>
      <c r="C3431" s="8" t="s">
        <v>5593</v>
      </c>
      <c r="D3431" s="10" t="s">
        <v>668</v>
      </c>
      <c r="E3431" s="33">
        <v>20001</v>
      </c>
      <c r="F3431" s="10" t="s">
        <v>668</v>
      </c>
      <c r="G3431" s="8" t="s">
        <v>2637</v>
      </c>
      <c r="H3431" s="8" t="s">
        <v>966</v>
      </c>
      <c r="I3431" s="11" t="s">
        <v>98</v>
      </c>
      <c r="J3431" s="64">
        <v>5</v>
      </c>
      <c r="K3431" s="64" t="s">
        <v>668</v>
      </c>
      <c r="L3431" s="64">
        <v>2</v>
      </c>
      <c r="M3431" s="64">
        <v>12</v>
      </c>
      <c r="N3431" s="8" t="s">
        <v>2469</v>
      </c>
      <c r="O3431" s="64">
        <v>301</v>
      </c>
      <c r="P3431" s="62" t="s">
        <v>5757</v>
      </c>
      <c r="Q3431" s="20" t="s">
        <v>668</v>
      </c>
      <c r="R3431" s="20" t="s">
        <v>668</v>
      </c>
      <c r="S3431" s="20" t="s">
        <v>668</v>
      </c>
      <c r="T3431" s="54" t="s">
        <v>668</v>
      </c>
      <c r="U3431" s="54" t="s">
        <v>668</v>
      </c>
      <c r="V3431" s="58" t="s">
        <v>668</v>
      </c>
      <c r="W3431" s="58" t="s">
        <v>668</v>
      </c>
      <c r="X3431" s="58" t="s">
        <v>668</v>
      </c>
      <c r="Y3431" s="20" t="s">
        <v>668</v>
      </c>
      <c r="Z3431" s="20" t="s">
        <v>668</v>
      </c>
      <c r="AA3431" s="20"/>
      <c r="AB3431" s="10" t="s">
        <v>668</v>
      </c>
      <c r="AC3431" s="10" t="s">
        <v>668</v>
      </c>
      <c r="AD3431" s="10" t="s">
        <v>668</v>
      </c>
      <c r="AE3431" s="10" t="s">
        <v>668</v>
      </c>
      <c r="AF3431" s="10" t="s">
        <v>668</v>
      </c>
      <c r="AG3431" s="19" t="s">
        <v>668</v>
      </c>
      <c r="AH3431" s="19" t="s">
        <v>668</v>
      </c>
      <c r="AI3431" s="19" t="s">
        <v>668</v>
      </c>
      <c r="AJ3431" s="19" t="s">
        <v>668</v>
      </c>
    </row>
    <row r="3432" spans="1:36" ht="14.25" customHeight="1" x14ac:dyDescent="0.25">
      <c r="A3432" s="11"/>
      <c r="B3432" s="8" t="s">
        <v>1583</v>
      </c>
      <c r="C3432" s="8" t="s">
        <v>5593</v>
      </c>
      <c r="D3432" s="10" t="s">
        <v>668</v>
      </c>
      <c r="E3432" s="33">
        <v>20001</v>
      </c>
      <c r="F3432" s="10" t="s">
        <v>668</v>
      </c>
      <c r="G3432" s="8" t="s">
        <v>2637</v>
      </c>
      <c r="H3432" s="8" t="s">
        <v>966</v>
      </c>
      <c r="I3432" s="11" t="s">
        <v>668</v>
      </c>
      <c r="J3432" s="64">
        <v>6</v>
      </c>
      <c r="K3432" s="64" t="s">
        <v>668</v>
      </c>
      <c r="L3432" s="64" t="s">
        <v>1846</v>
      </c>
      <c r="M3432" s="64">
        <v>0</v>
      </c>
      <c r="N3432" s="5" t="s">
        <v>6224</v>
      </c>
      <c r="O3432" s="64">
        <v>301</v>
      </c>
      <c r="P3432" s="62" t="s">
        <v>5757</v>
      </c>
      <c r="Q3432" s="20" t="s">
        <v>668</v>
      </c>
      <c r="R3432" s="20" t="s">
        <v>668</v>
      </c>
      <c r="S3432" s="20" t="s">
        <v>668</v>
      </c>
      <c r="T3432" s="54" t="s">
        <v>668</v>
      </c>
      <c r="U3432" s="54" t="s">
        <v>668</v>
      </c>
      <c r="V3432" s="58" t="s">
        <v>668</v>
      </c>
      <c r="W3432" s="58" t="s">
        <v>668</v>
      </c>
      <c r="X3432" s="58" t="s">
        <v>668</v>
      </c>
      <c r="Y3432" s="20" t="s">
        <v>668</v>
      </c>
      <c r="Z3432" s="20" t="s">
        <v>668</v>
      </c>
      <c r="AA3432" s="20"/>
      <c r="AB3432" s="10" t="s">
        <v>668</v>
      </c>
      <c r="AC3432" s="10" t="s">
        <v>668</v>
      </c>
      <c r="AD3432" s="10" t="s">
        <v>668</v>
      </c>
      <c r="AE3432" s="10" t="s">
        <v>668</v>
      </c>
      <c r="AF3432" s="10" t="s">
        <v>668</v>
      </c>
      <c r="AG3432" s="19" t="s">
        <v>668</v>
      </c>
      <c r="AH3432" s="19" t="s">
        <v>668</v>
      </c>
      <c r="AI3432" s="19" t="s">
        <v>668</v>
      </c>
      <c r="AJ3432" s="19" t="s">
        <v>668</v>
      </c>
    </row>
    <row r="3433" spans="1:36" ht="14.25" customHeight="1" x14ac:dyDescent="0.25">
      <c r="A3433" s="11"/>
      <c r="B3433" s="8" t="s">
        <v>1583</v>
      </c>
      <c r="C3433" s="8" t="s">
        <v>5593</v>
      </c>
      <c r="D3433" s="10" t="s">
        <v>668</v>
      </c>
      <c r="E3433" s="33">
        <v>20001</v>
      </c>
      <c r="F3433" s="10" t="s">
        <v>668</v>
      </c>
      <c r="G3433" s="8" t="s">
        <v>2637</v>
      </c>
      <c r="H3433" s="8" t="s">
        <v>966</v>
      </c>
      <c r="I3433" s="11" t="s">
        <v>98</v>
      </c>
      <c r="J3433" s="64">
        <v>2</v>
      </c>
      <c r="K3433" s="64" t="s">
        <v>668</v>
      </c>
      <c r="L3433" s="64">
        <v>2</v>
      </c>
      <c r="M3433" s="64">
        <v>12</v>
      </c>
      <c r="N3433" s="8" t="s">
        <v>2469</v>
      </c>
      <c r="O3433" s="64">
        <v>302</v>
      </c>
      <c r="P3433" s="62" t="s">
        <v>5757</v>
      </c>
      <c r="Q3433" s="20" t="s">
        <v>668</v>
      </c>
      <c r="R3433" s="20" t="s">
        <v>668</v>
      </c>
      <c r="S3433" s="20" t="s">
        <v>668</v>
      </c>
      <c r="T3433" s="54" t="s">
        <v>668</v>
      </c>
      <c r="U3433" s="54" t="s">
        <v>668</v>
      </c>
      <c r="V3433" s="58" t="s">
        <v>668</v>
      </c>
      <c r="W3433" s="58" t="s">
        <v>668</v>
      </c>
      <c r="X3433" s="58" t="s">
        <v>668</v>
      </c>
      <c r="Y3433" s="20" t="s">
        <v>668</v>
      </c>
      <c r="Z3433" s="20" t="s">
        <v>668</v>
      </c>
      <c r="AA3433" s="20"/>
      <c r="AB3433" s="10" t="s">
        <v>668</v>
      </c>
      <c r="AC3433" s="10" t="s">
        <v>668</v>
      </c>
      <c r="AD3433" s="10" t="s">
        <v>668</v>
      </c>
      <c r="AE3433" s="10" t="s">
        <v>668</v>
      </c>
      <c r="AF3433" s="10" t="s">
        <v>668</v>
      </c>
      <c r="AG3433" s="19" t="s">
        <v>668</v>
      </c>
      <c r="AH3433" s="19" t="s">
        <v>668</v>
      </c>
      <c r="AI3433" s="19" t="s">
        <v>668</v>
      </c>
      <c r="AJ3433" s="19" t="s">
        <v>668</v>
      </c>
    </row>
    <row r="3434" spans="1:36" ht="14.25" customHeight="1" x14ac:dyDescent="0.25">
      <c r="A3434" s="11"/>
      <c r="B3434" s="8" t="s">
        <v>1583</v>
      </c>
      <c r="C3434" s="8" t="s">
        <v>5593</v>
      </c>
      <c r="D3434" s="10" t="s">
        <v>668</v>
      </c>
      <c r="E3434" s="33">
        <v>20001</v>
      </c>
      <c r="F3434" s="10" t="s">
        <v>668</v>
      </c>
      <c r="G3434" s="8" t="s">
        <v>2637</v>
      </c>
      <c r="H3434" s="8" t="s">
        <v>966</v>
      </c>
      <c r="I3434" s="11" t="s">
        <v>5670</v>
      </c>
      <c r="J3434" s="64">
        <v>7</v>
      </c>
      <c r="K3434" s="64" t="s">
        <v>668</v>
      </c>
      <c r="L3434" s="64">
        <v>1</v>
      </c>
      <c r="M3434" s="64">
        <v>12</v>
      </c>
      <c r="N3434" s="8" t="s">
        <v>2469</v>
      </c>
      <c r="O3434" s="64">
        <v>302</v>
      </c>
      <c r="P3434" s="62" t="s">
        <v>5757</v>
      </c>
      <c r="Q3434" s="20" t="s">
        <v>668</v>
      </c>
      <c r="R3434" s="20" t="s">
        <v>668</v>
      </c>
      <c r="S3434" s="20" t="s">
        <v>668</v>
      </c>
      <c r="T3434" s="54" t="s">
        <v>668</v>
      </c>
      <c r="U3434" s="54" t="s">
        <v>668</v>
      </c>
      <c r="V3434" s="58" t="s">
        <v>668</v>
      </c>
      <c r="W3434" s="58" t="s">
        <v>668</v>
      </c>
      <c r="X3434" s="58" t="s">
        <v>668</v>
      </c>
      <c r="Y3434" s="20" t="s">
        <v>668</v>
      </c>
      <c r="Z3434" s="20" t="s">
        <v>668</v>
      </c>
      <c r="AA3434" s="20"/>
      <c r="AB3434" s="10" t="s">
        <v>668</v>
      </c>
      <c r="AC3434" s="10" t="s">
        <v>668</v>
      </c>
      <c r="AD3434" s="10" t="s">
        <v>668</v>
      </c>
      <c r="AE3434" s="10" t="s">
        <v>668</v>
      </c>
      <c r="AF3434" s="10" t="s">
        <v>668</v>
      </c>
      <c r="AG3434" s="19" t="s">
        <v>668</v>
      </c>
      <c r="AH3434" s="19" t="s">
        <v>668</v>
      </c>
      <c r="AI3434" s="19" t="s">
        <v>668</v>
      </c>
      <c r="AJ3434" s="19" t="s">
        <v>668</v>
      </c>
    </row>
    <row r="3435" spans="1:36" ht="14.25" customHeight="1" x14ac:dyDescent="0.25">
      <c r="A3435" s="11"/>
      <c r="B3435" s="8" t="s">
        <v>1583</v>
      </c>
      <c r="C3435" s="8" t="s">
        <v>5593</v>
      </c>
      <c r="D3435" s="10" t="s">
        <v>668</v>
      </c>
      <c r="E3435" s="33">
        <v>20001</v>
      </c>
      <c r="F3435" s="10" t="s">
        <v>668</v>
      </c>
      <c r="G3435" s="8" t="s">
        <v>2637</v>
      </c>
      <c r="H3435" s="8" t="s">
        <v>966</v>
      </c>
      <c r="I3435" s="11" t="s">
        <v>668</v>
      </c>
      <c r="J3435" s="64">
        <v>2</v>
      </c>
      <c r="K3435" s="64" t="s">
        <v>668</v>
      </c>
      <c r="L3435" s="64">
        <v>6</v>
      </c>
      <c r="M3435" s="64">
        <v>0</v>
      </c>
      <c r="N3435" s="5" t="s">
        <v>6224</v>
      </c>
      <c r="O3435" s="64">
        <v>303</v>
      </c>
      <c r="P3435" s="62" t="s">
        <v>5757</v>
      </c>
      <c r="Q3435" s="20" t="s">
        <v>668</v>
      </c>
      <c r="R3435" s="20" t="s">
        <v>668</v>
      </c>
      <c r="S3435" s="20" t="s">
        <v>668</v>
      </c>
      <c r="T3435" s="54" t="s">
        <v>668</v>
      </c>
      <c r="U3435" s="54" t="s">
        <v>668</v>
      </c>
      <c r="V3435" s="58" t="s">
        <v>668</v>
      </c>
      <c r="W3435" s="58" t="s">
        <v>668</v>
      </c>
      <c r="X3435" s="58" t="s">
        <v>668</v>
      </c>
      <c r="Y3435" s="20" t="s">
        <v>668</v>
      </c>
      <c r="Z3435" s="20" t="s">
        <v>668</v>
      </c>
      <c r="AA3435" s="20"/>
      <c r="AB3435" s="10" t="s">
        <v>668</v>
      </c>
      <c r="AC3435" s="10" t="s">
        <v>668</v>
      </c>
      <c r="AD3435" s="10" t="s">
        <v>668</v>
      </c>
      <c r="AE3435" s="10" t="s">
        <v>668</v>
      </c>
      <c r="AF3435" s="10" t="s">
        <v>668</v>
      </c>
      <c r="AG3435" s="19" t="s">
        <v>668</v>
      </c>
      <c r="AH3435" s="19" t="s">
        <v>668</v>
      </c>
      <c r="AI3435" s="19" t="s">
        <v>668</v>
      </c>
      <c r="AJ3435" s="19" t="s">
        <v>668</v>
      </c>
    </row>
    <row r="3436" spans="1:36" ht="14.25" customHeight="1" x14ac:dyDescent="0.25">
      <c r="A3436" s="11"/>
      <c r="B3436" s="8" t="s">
        <v>1583</v>
      </c>
      <c r="C3436" s="8" t="s">
        <v>5593</v>
      </c>
      <c r="D3436" s="10" t="s">
        <v>668</v>
      </c>
      <c r="E3436" s="33">
        <v>20001</v>
      </c>
      <c r="F3436" s="10" t="s">
        <v>668</v>
      </c>
      <c r="G3436" s="8" t="s">
        <v>2637</v>
      </c>
      <c r="H3436" s="8" t="s">
        <v>966</v>
      </c>
      <c r="I3436" s="11" t="s">
        <v>98</v>
      </c>
      <c r="J3436" s="64">
        <v>5</v>
      </c>
      <c r="K3436" s="64" t="s">
        <v>668</v>
      </c>
      <c r="L3436" s="64">
        <v>4</v>
      </c>
      <c r="M3436" s="64">
        <v>10</v>
      </c>
      <c r="N3436" s="8" t="s">
        <v>361</v>
      </c>
      <c r="O3436" s="64">
        <v>304</v>
      </c>
      <c r="P3436" s="62" t="s">
        <v>5757</v>
      </c>
      <c r="Q3436" s="20" t="s">
        <v>668</v>
      </c>
      <c r="R3436" s="20" t="s">
        <v>668</v>
      </c>
      <c r="S3436" s="20" t="s">
        <v>668</v>
      </c>
      <c r="T3436" s="54" t="s">
        <v>668</v>
      </c>
      <c r="U3436" s="54" t="s">
        <v>668</v>
      </c>
      <c r="V3436" s="58" t="s">
        <v>668</v>
      </c>
      <c r="W3436" s="58" t="s">
        <v>668</v>
      </c>
      <c r="X3436" s="58" t="s">
        <v>668</v>
      </c>
      <c r="Y3436" s="20" t="s">
        <v>668</v>
      </c>
      <c r="Z3436" s="20" t="s">
        <v>668</v>
      </c>
      <c r="AA3436" s="20"/>
      <c r="AB3436" s="10" t="s">
        <v>668</v>
      </c>
      <c r="AC3436" s="10" t="s">
        <v>668</v>
      </c>
      <c r="AD3436" s="10" t="s">
        <v>668</v>
      </c>
      <c r="AE3436" s="10" t="s">
        <v>668</v>
      </c>
      <c r="AF3436" s="10" t="s">
        <v>668</v>
      </c>
      <c r="AG3436" s="19" t="s">
        <v>668</v>
      </c>
      <c r="AH3436" s="19" t="s">
        <v>668</v>
      </c>
      <c r="AI3436" s="19" t="s">
        <v>668</v>
      </c>
      <c r="AJ3436" s="19" t="s">
        <v>668</v>
      </c>
    </row>
    <row r="3437" spans="1:36" ht="14.25" customHeight="1" x14ac:dyDescent="0.25">
      <c r="A3437" s="11"/>
      <c r="B3437" s="8" t="s">
        <v>1583</v>
      </c>
      <c r="C3437" s="8" t="s">
        <v>5593</v>
      </c>
      <c r="D3437" s="10" t="s">
        <v>668</v>
      </c>
      <c r="E3437" s="33">
        <v>20001</v>
      </c>
      <c r="F3437" s="10" t="s">
        <v>668</v>
      </c>
      <c r="G3437" s="8" t="s">
        <v>2637</v>
      </c>
      <c r="H3437" s="8" t="s">
        <v>966</v>
      </c>
      <c r="I3437" s="11" t="s">
        <v>98</v>
      </c>
      <c r="J3437" s="64">
        <v>8</v>
      </c>
      <c r="K3437" s="64" t="s">
        <v>668</v>
      </c>
      <c r="L3437" s="64">
        <v>4</v>
      </c>
      <c r="M3437" s="64">
        <v>10</v>
      </c>
      <c r="N3437" s="8" t="s">
        <v>361</v>
      </c>
      <c r="O3437" s="64">
        <v>304</v>
      </c>
      <c r="P3437" s="62" t="s">
        <v>5757</v>
      </c>
      <c r="Q3437" s="20" t="s">
        <v>668</v>
      </c>
      <c r="R3437" s="20" t="s">
        <v>668</v>
      </c>
      <c r="S3437" s="20" t="s">
        <v>668</v>
      </c>
      <c r="T3437" s="54" t="s">
        <v>668</v>
      </c>
      <c r="U3437" s="54" t="s">
        <v>668</v>
      </c>
      <c r="V3437" s="58" t="s">
        <v>668</v>
      </c>
      <c r="W3437" s="58" t="s">
        <v>668</v>
      </c>
      <c r="X3437" s="58" t="s">
        <v>668</v>
      </c>
      <c r="Y3437" s="20" t="s">
        <v>668</v>
      </c>
      <c r="Z3437" s="20" t="s">
        <v>668</v>
      </c>
      <c r="AA3437" s="20"/>
      <c r="AB3437" s="10" t="s">
        <v>668</v>
      </c>
      <c r="AC3437" s="10" t="s">
        <v>668</v>
      </c>
      <c r="AD3437" s="10" t="s">
        <v>668</v>
      </c>
      <c r="AE3437" s="10" t="s">
        <v>668</v>
      </c>
      <c r="AF3437" s="10" t="s">
        <v>668</v>
      </c>
      <c r="AG3437" s="19" t="s">
        <v>668</v>
      </c>
      <c r="AH3437" s="19" t="s">
        <v>668</v>
      </c>
      <c r="AI3437" s="19" t="s">
        <v>668</v>
      </c>
      <c r="AJ3437" s="19" t="s">
        <v>668</v>
      </c>
    </row>
    <row r="3438" spans="1:36" ht="14.25" customHeight="1" x14ac:dyDescent="0.25">
      <c r="A3438" s="11"/>
      <c r="B3438" s="8" t="s">
        <v>1583</v>
      </c>
      <c r="C3438" s="8" t="s">
        <v>5593</v>
      </c>
      <c r="D3438" s="10" t="s">
        <v>668</v>
      </c>
      <c r="E3438" s="33">
        <v>20001</v>
      </c>
      <c r="F3438" s="10" t="s">
        <v>668</v>
      </c>
      <c r="G3438" s="8" t="s">
        <v>2637</v>
      </c>
      <c r="H3438" s="8" t="s">
        <v>966</v>
      </c>
      <c r="I3438" s="11" t="s">
        <v>98</v>
      </c>
      <c r="J3438" s="64">
        <v>3</v>
      </c>
      <c r="K3438" s="64" t="s">
        <v>668</v>
      </c>
      <c r="L3438" s="64">
        <v>2</v>
      </c>
      <c r="M3438" s="64">
        <v>10</v>
      </c>
      <c r="N3438" s="8" t="s">
        <v>361</v>
      </c>
      <c r="O3438" s="64">
        <v>305</v>
      </c>
      <c r="P3438" s="62" t="s">
        <v>5757</v>
      </c>
      <c r="Q3438" s="20" t="s">
        <v>668</v>
      </c>
      <c r="R3438" s="20" t="s">
        <v>668</v>
      </c>
      <c r="S3438" s="20" t="s">
        <v>668</v>
      </c>
      <c r="T3438" s="54" t="s">
        <v>668</v>
      </c>
      <c r="U3438" s="54" t="s">
        <v>668</v>
      </c>
      <c r="V3438" s="58" t="s">
        <v>668</v>
      </c>
      <c r="W3438" s="58" t="s">
        <v>668</v>
      </c>
      <c r="X3438" s="58" t="s">
        <v>668</v>
      </c>
      <c r="Y3438" s="20" t="s">
        <v>668</v>
      </c>
      <c r="Z3438" s="20" t="s">
        <v>668</v>
      </c>
      <c r="AA3438" s="20"/>
      <c r="AB3438" s="10" t="s">
        <v>668</v>
      </c>
      <c r="AC3438" s="10" t="s">
        <v>668</v>
      </c>
      <c r="AD3438" s="10" t="s">
        <v>668</v>
      </c>
      <c r="AE3438" s="10" t="s">
        <v>668</v>
      </c>
      <c r="AF3438" s="10" t="s">
        <v>668</v>
      </c>
      <c r="AG3438" s="19" t="s">
        <v>668</v>
      </c>
      <c r="AH3438" s="19" t="s">
        <v>668</v>
      </c>
      <c r="AI3438" s="19" t="s">
        <v>668</v>
      </c>
      <c r="AJ3438" s="19" t="s">
        <v>668</v>
      </c>
    </row>
    <row r="3439" spans="1:36" ht="14.25" customHeight="1" x14ac:dyDescent="0.25">
      <c r="A3439" s="11"/>
      <c r="B3439" s="8" t="s">
        <v>1583</v>
      </c>
      <c r="C3439" s="8" t="s">
        <v>5593</v>
      </c>
      <c r="D3439" s="10" t="s">
        <v>668</v>
      </c>
      <c r="E3439" s="33">
        <v>20001</v>
      </c>
      <c r="F3439" s="10" t="s">
        <v>668</v>
      </c>
      <c r="G3439" s="8" t="s">
        <v>2637</v>
      </c>
      <c r="H3439" s="8" t="s">
        <v>966</v>
      </c>
      <c r="I3439" s="11" t="s">
        <v>98</v>
      </c>
      <c r="J3439" s="64">
        <v>4</v>
      </c>
      <c r="K3439" s="64" t="s">
        <v>668</v>
      </c>
      <c r="L3439" s="64">
        <v>6</v>
      </c>
      <c r="M3439" s="64">
        <v>10</v>
      </c>
      <c r="N3439" s="8" t="s">
        <v>361</v>
      </c>
      <c r="O3439" s="64">
        <v>305</v>
      </c>
      <c r="P3439" s="62" t="s">
        <v>5757</v>
      </c>
      <c r="Q3439" s="20" t="s">
        <v>668</v>
      </c>
      <c r="R3439" s="20" t="s">
        <v>668</v>
      </c>
      <c r="S3439" s="20" t="s">
        <v>668</v>
      </c>
      <c r="T3439" s="54" t="s">
        <v>668</v>
      </c>
      <c r="U3439" s="54" t="s">
        <v>668</v>
      </c>
      <c r="V3439" s="58" t="s">
        <v>668</v>
      </c>
      <c r="W3439" s="58" t="s">
        <v>668</v>
      </c>
      <c r="X3439" s="58" t="s">
        <v>668</v>
      </c>
      <c r="Y3439" s="20" t="s">
        <v>668</v>
      </c>
      <c r="Z3439" s="20" t="s">
        <v>668</v>
      </c>
      <c r="AA3439" s="20"/>
      <c r="AB3439" s="10" t="s">
        <v>668</v>
      </c>
      <c r="AC3439" s="10" t="s">
        <v>668</v>
      </c>
      <c r="AD3439" s="10" t="s">
        <v>668</v>
      </c>
      <c r="AE3439" s="10" t="s">
        <v>668</v>
      </c>
      <c r="AF3439" s="10" t="s">
        <v>668</v>
      </c>
      <c r="AG3439" s="19" t="s">
        <v>668</v>
      </c>
      <c r="AH3439" s="19" t="s">
        <v>668</v>
      </c>
      <c r="AI3439" s="19" t="s">
        <v>668</v>
      </c>
      <c r="AJ3439" s="19" t="s">
        <v>668</v>
      </c>
    </row>
    <row r="3440" spans="1:36" ht="14.25" customHeight="1" x14ac:dyDescent="0.25">
      <c r="A3440" s="11"/>
      <c r="B3440" s="8" t="s">
        <v>1583</v>
      </c>
      <c r="C3440" s="8" t="s">
        <v>5593</v>
      </c>
      <c r="D3440" s="10" t="s">
        <v>668</v>
      </c>
      <c r="E3440" s="33">
        <v>20001</v>
      </c>
      <c r="F3440" s="10" t="s">
        <v>668</v>
      </c>
      <c r="G3440" s="8" t="s">
        <v>2637</v>
      </c>
      <c r="H3440" s="8" t="s">
        <v>966</v>
      </c>
      <c r="I3440" s="11" t="s">
        <v>98</v>
      </c>
      <c r="J3440" s="64">
        <v>5</v>
      </c>
      <c r="K3440" s="64" t="s">
        <v>668</v>
      </c>
      <c r="L3440" s="64">
        <v>3</v>
      </c>
      <c r="M3440" s="64">
        <v>10</v>
      </c>
      <c r="N3440" s="8" t="s">
        <v>361</v>
      </c>
      <c r="O3440" s="64">
        <v>305</v>
      </c>
      <c r="P3440" s="62" t="s">
        <v>5757</v>
      </c>
      <c r="Q3440" s="20" t="s">
        <v>668</v>
      </c>
      <c r="R3440" s="20" t="s">
        <v>668</v>
      </c>
      <c r="S3440" s="20" t="s">
        <v>668</v>
      </c>
      <c r="T3440" s="54" t="s">
        <v>668</v>
      </c>
      <c r="U3440" s="54" t="s">
        <v>668</v>
      </c>
      <c r="V3440" s="58" t="s">
        <v>668</v>
      </c>
      <c r="W3440" s="58" t="s">
        <v>668</v>
      </c>
      <c r="X3440" s="58" t="s">
        <v>668</v>
      </c>
      <c r="Y3440" s="20" t="s">
        <v>668</v>
      </c>
      <c r="Z3440" s="20" t="s">
        <v>668</v>
      </c>
      <c r="AA3440" s="20"/>
      <c r="AB3440" s="10" t="s">
        <v>668</v>
      </c>
      <c r="AC3440" s="10" t="s">
        <v>668</v>
      </c>
      <c r="AD3440" s="10" t="s">
        <v>668</v>
      </c>
      <c r="AE3440" s="10" t="s">
        <v>668</v>
      </c>
      <c r="AF3440" s="10" t="s">
        <v>668</v>
      </c>
      <c r="AG3440" s="19" t="s">
        <v>668</v>
      </c>
      <c r="AH3440" s="19" t="s">
        <v>668</v>
      </c>
      <c r="AI3440" s="19" t="s">
        <v>668</v>
      </c>
      <c r="AJ3440" s="19" t="s">
        <v>668</v>
      </c>
    </row>
    <row r="3441" spans="1:36" ht="14.25" customHeight="1" x14ac:dyDescent="0.25">
      <c r="A3441" s="11"/>
      <c r="B3441" s="8" t="s">
        <v>1583</v>
      </c>
      <c r="C3441" s="8" t="s">
        <v>5593</v>
      </c>
      <c r="D3441" s="10" t="s">
        <v>668</v>
      </c>
      <c r="E3441" s="33">
        <v>20001</v>
      </c>
      <c r="F3441" s="10" t="s">
        <v>668</v>
      </c>
      <c r="G3441" s="8" t="s">
        <v>2637</v>
      </c>
      <c r="H3441" s="8" t="s">
        <v>966</v>
      </c>
      <c r="I3441" s="11" t="s">
        <v>98</v>
      </c>
      <c r="J3441" s="64">
        <v>5</v>
      </c>
      <c r="K3441" s="64" t="s">
        <v>668</v>
      </c>
      <c r="L3441" s="64">
        <v>1</v>
      </c>
      <c r="M3441" s="64">
        <v>10</v>
      </c>
      <c r="N3441" s="8" t="s">
        <v>361</v>
      </c>
      <c r="O3441" s="64">
        <v>305</v>
      </c>
      <c r="P3441" s="62" t="s">
        <v>5757</v>
      </c>
      <c r="Q3441" s="20" t="s">
        <v>668</v>
      </c>
      <c r="R3441" s="20" t="s">
        <v>668</v>
      </c>
      <c r="S3441" s="20" t="s">
        <v>668</v>
      </c>
      <c r="T3441" s="54" t="s">
        <v>668</v>
      </c>
      <c r="U3441" s="54" t="s">
        <v>668</v>
      </c>
      <c r="V3441" s="58" t="s">
        <v>668</v>
      </c>
      <c r="W3441" s="58" t="s">
        <v>668</v>
      </c>
      <c r="X3441" s="58" t="s">
        <v>668</v>
      </c>
      <c r="Y3441" s="20" t="s">
        <v>668</v>
      </c>
      <c r="Z3441" s="20" t="s">
        <v>668</v>
      </c>
      <c r="AA3441" s="20"/>
      <c r="AB3441" s="10" t="s">
        <v>668</v>
      </c>
      <c r="AC3441" s="10" t="s">
        <v>668</v>
      </c>
      <c r="AD3441" s="10" t="s">
        <v>668</v>
      </c>
      <c r="AE3441" s="10" t="s">
        <v>668</v>
      </c>
      <c r="AF3441" s="10" t="s">
        <v>668</v>
      </c>
      <c r="AG3441" s="19" t="s">
        <v>668</v>
      </c>
      <c r="AH3441" s="19" t="s">
        <v>668</v>
      </c>
      <c r="AI3441" s="19" t="s">
        <v>668</v>
      </c>
      <c r="AJ3441" s="19" t="s">
        <v>668</v>
      </c>
    </row>
    <row r="3442" spans="1:36" ht="14.25" customHeight="1" x14ac:dyDescent="0.25">
      <c r="A3442" s="11"/>
      <c r="B3442" s="8" t="s">
        <v>1583</v>
      </c>
      <c r="C3442" s="8" t="s">
        <v>5593</v>
      </c>
      <c r="D3442" s="10" t="s">
        <v>668</v>
      </c>
      <c r="E3442" s="33">
        <v>20001</v>
      </c>
      <c r="F3442" s="10" t="s">
        <v>668</v>
      </c>
      <c r="G3442" s="8" t="s">
        <v>2637</v>
      </c>
      <c r="H3442" s="8" t="s">
        <v>966</v>
      </c>
      <c r="I3442" s="11" t="s">
        <v>98</v>
      </c>
      <c r="J3442" s="64">
        <v>5</v>
      </c>
      <c r="K3442" s="64" t="s">
        <v>668</v>
      </c>
      <c r="L3442" s="64">
        <v>2</v>
      </c>
      <c r="M3442" s="64">
        <v>10</v>
      </c>
      <c r="N3442" s="8" t="s">
        <v>361</v>
      </c>
      <c r="O3442" s="64">
        <v>305</v>
      </c>
      <c r="P3442" s="62" t="s">
        <v>5757</v>
      </c>
      <c r="Q3442" s="20" t="s">
        <v>668</v>
      </c>
      <c r="R3442" s="20" t="s">
        <v>668</v>
      </c>
      <c r="S3442" s="20" t="s">
        <v>668</v>
      </c>
      <c r="T3442" s="54" t="s">
        <v>668</v>
      </c>
      <c r="U3442" s="54" t="s">
        <v>668</v>
      </c>
      <c r="V3442" s="58" t="s">
        <v>668</v>
      </c>
      <c r="W3442" s="58" t="s">
        <v>668</v>
      </c>
      <c r="X3442" s="58" t="s">
        <v>668</v>
      </c>
      <c r="Y3442" s="20" t="s">
        <v>668</v>
      </c>
      <c r="Z3442" s="20" t="s">
        <v>668</v>
      </c>
      <c r="AA3442" s="20"/>
      <c r="AB3442" s="10" t="s">
        <v>668</v>
      </c>
      <c r="AC3442" s="10" t="s">
        <v>668</v>
      </c>
      <c r="AD3442" s="10" t="s">
        <v>668</v>
      </c>
      <c r="AE3442" s="10" t="s">
        <v>668</v>
      </c>
      <c r="AF3442" s="10" t="s">
        <v>668</v>
      </c>
      <c r="AG3442" s="19" t="s">
        <v>668</v>
      </c>
      <c r="AH3442" s="19" t="s">
        <v>668</v>
      </c>
      <c r="AI3442" s="19" t="s">
        <v>668</v>
      </c>
      <c r="AJ3442" s="19" t="s">
        <v>668</v>
      </c>
    </row>
    <row r="3443" spans="1:36" ht="14.25" customHeight="1" x14ac:dyDescent="0.25">
      <c r="A3443" s="11"/>
      <c r="B3443" s="8" t="s">
        <v>1583</v>
      </c>
      <c r="C3443" s="8" t="s">
        <v>5593</v>
      </c>
      <c r="D3443" s="10" t="s">
        <v>668</v>
      </c>
      <c r="E3443" s="33">
        <v>20001</v>
      </c>
      <c r="F3443" s="10" t="s">
        <v>668</v>
      </c>
      <c r="G3443" s="8" t="s">
        <v>2637</v>
      </c>
      <c r="H3443" s="8" t="s">
        <v>966</v>
      </c>
      <c r="I3443" s="11" t="s">
        <v>98</v>
      </c>
      <c r="J3443" s="64">
        <v>9</v>
      </c>
      <c r="K3443" s="64" t="s">
        <v>668</v>
      </c>
      <c r="L3443" s="64">
        <v>4</v>
      </c>
      <c r="M3443" s="64">
        <v>10</v>
      </c>
      <c r="N3443" s="8" t="s">
        <v>361</v>
      </c>
      <c r="O3443" s="64">
        <v>305</v>
      </c>
      <c r="P3443" s="62" t="s">
        <v>5757</v>
      </c>
      <c r="Q3443" s="20" t="s">
        <v>668</v>
      </c>
      <c r="R3443" s="20" t="s">
        <v>668</v>
      </c>
      <c r="S3443" s="20" t="s">
        <v>668</v>
      </c>
      <c r="T3443" s="54" t="s">
        <v>668</v>
      </c>
      <c r="U3443" s="54" t="s">
        <v>668</v>
      </c>
      <c r="V3443" s="58" t="s">
        <v>668</v>
      </c>
      <c r="W3443" s="58" t="s">
        <v>668</v>
      </c>
      <c r="X3443" s="58" t="s">
        <v>668</v>
      </c>
      <c r="Y3443" s="20" t="s">
        <v>668</v>
      </c>
      <c r="Z3443" s="20" t="s">
        <v>668</v>
      </c>
      <c r="AA3443" s="20"/>
      <c r="AB3443" s="10" t="s">
        <v>668</v>
      </c>
      <c r="AC3443" s="10" t="s">
        <v>668</v>
      </c>
      <c r="AD3443" s="10" t="s">
        <v>668</v>
      </c>
      <c r="AE3443" s="10" t="s">
        <v>668</v>
      </c>
      <c r="AF3443" s="10" t="s">
        <v>668</v>
      </c>
      <c r="AG3443" s="19" t="s">
        <v>668</v>
      </c>
      <c r="AH3443" s="19" t="s">
        <v>668</v>
      </c>
      <c r="AI3443" s="19" t="s">
        <v>668</v>
      </c>
      <c r="AJ3443" s="19" t="s">
        <v>668</v>
      </c>
    </row>
    <row r="3444" spans="1:36" ht="14.25" customHeight="1" x14ac:dyDescent="0.25">
      <c r="A3444" s="11"/>
      <c r="B3444" s="8" t="s">
        <v>1583</v>
      </c>
      <c r="C3444" s="8" t="s">
        <v>5593</v>
      </c>
      <c r="D3444" s="10" t="s">
        <v>668</v>
      </c>
      <c r="E3444" s="33">
        <v>20001</v>
      </c>
      <c r="F3444" s="10" t="s">
        <v>668</v>
      </c>
      <c r="G3444" s="8" t="s">
        <v>2637</v>
      </c>
      <c r="H3444" s="8" t="s">
        <v>966</v>
      </c>
      <c r="I3444" s="11" t="s">
        <v>668</v>
      </c>
      <c r="J3444" s="64">
        <v>1</v>
      </c>
      <c r="K3444" s="64" t="s">
        <v>668</v>
      </c>
      <c r="L3444" s="64">
        <v>6</v>
      </c>
      <c r="M3444" s="64">
        <v>0</v>
      </c>
      <c r="N3444" s="5" t="s">
        <v>6224</v>
      </c>
      <c r="O3444" s="64">
        <v>305</v>
      </c>
      <c r="P3444" s="62" t="s">
        <v>5757</v>
      </c>
      <c r="Q3444" s="20" t="s">
        <v>668</v>
      </c>
      <c r="R3444" s="20" t="s">
        <v>668</v>
      </c>
      <c r="S3444" s="20" t="s">
        <v>668</v>
      </c>
      <c r="T3444" s="54" t="s">
        <v>668</v>
      </c>
      <c r="U3444" s="54" t="s">
        <v>668</v>
      </c>
      <c r="V3444" s="58" t="s">
        <v>668</v>
      </c>
      <c r="W3444" s="58" t="s">
        <v>668</v>
      </c>
      <c r="X3444" s="58" t="s">
        <v>668</v>
      </c>
      <c r="Y3444" s="20" t="s">
        <v>668</v>
      </c>
      <c r="Z3444" s="20" t="s">
        <v>668</v>
      </c>
      <c r="AA3444" s="20"/>
      <c r="AB3444" s="10" t="s">
        <v>668</v>
      </c>
      <c r="AC3444" s="10" t="s">
        <v>668</v>
      </c>
      <c r="AD3444" s="10" t="s">
        <v>668</v>
      </c>
      <c r="AE3444" s="10" t="s">
        <v>668</v>
      </c>
      <c r="AF3444" s="10" t="s">
        <v>668</v>
      </c>
      <c r="AG3444" s="19" t="s">
        <v>668</v>
      </c>
      <c r="AH3444" s="19" t="s">
        <v>668</v>
      </c>
      <c r="AI3444" s="19" t="s">
        <v>668</v>
      </c>
      <c r="AJ3444" s="19" t="s">
        <v>668</v>
      </c>
    </row>
    <row r="3445" spans="1:36" ht="14.25" customHeight="1" x14ac:dyDescent="0.25">
      <c r="A3445" s="11"/>
      <c r="B3445" s="8" t="s">
        <v>1583</v>
      </c>
      <c r="C3445" s="8" t="s">
        <v>5593</v>
      </c>
      <c r="D3445" s="10" t="s">
        <v>668</v>
      </c>
      <c r="E3445" s="33">
        <v>20001</v>
      </c>
      <c r="F3445" s="10" t="s">
        <v>668</v>
      </c>
      <c r="G3445" s="8" t="s">
        <v>2637</v>
      </c>
      <c r="H3445" s="8" t="s">
        <v>966</v>
      </c>
      <c r="I3445" s="11" t="s">
        <v>668</v>
      </c>
      <c r="J3445" s="64">
        <v>6</v>
      </c>
      <c r="K3445" s="64" t="s">
        <v>668</v>
      </c>
      <c r="L3445" s="64">
        <v>2</v>
      </c>
      <c r="M3445" s="64">
        <v>0</v>
      </c>
      <c r="N3445" s="5" t="s">
        <v>6224</v>
      </c>
      <c r="O3445" s="64">
        <v>305</v>
      </c>
      <c r="P3445" s="62" t="s">
        <v>5757</v>
      </c>
      <c r="Q3445" s="20" t="s">
        <v>668</v>
      </c>
      <c r="R3445" s="20" t="s">
        <v>668</v>
      </c>
      <c r="S3445" s="20" t="s">
        <v>668</v>
      </c>
      <c r="T3445" s="54" t="s">
        <v>668</v>
      </c>
      <c r="U3445" s="54" t="s">
        <v>668</v>
      </c>
      <c r="V3445" s="58" t="s">
        <v>668</v>
      </c>
      <c r="W3445" s="58" t="s">
        <v>668</v>
      </c>
      <c r="X3445" s="58" t="s">
        <v>668</v>
      </c>
      <c r="Y3445" s="20" t="s">
        <v>668</v>
      </c>
      <c r="Z3445" s="20" t="s">
        <v>668</v>
      </c>
      <c r="AA3445" s="20"/>
      <c r="AB3445" s="10" t="s">
        <v>668</v>
      </c>
      <c r="AC3445" s="10" t="s">
        <v>668</v>
      </c>
      <c r="AD3445" s="10" t="s">
        <v>668</v>
      </c>
      <c r="AE3445" s="10" t="s">
        <v>668</v>
      </c>
      <c r="AF3445" s="10" t="s">
        <v>668</v>
      </c>
      <c r="AG3445" s="19" t="s">
        <v>668</v>
      </c>
      <c r="AH3445" s="19" t="s">
        <v>668</v>
      </c>
      <c r="AI3445" s="19" t="s">
        <v>668</v>
      </c>
      <c r="AJ3445" s="19" t="s">
        <v>668</v>
      </c>
    </row>
    <row r="3446" spans="1:36" ht="14.25" customHeight="1" x14ac:dyDescent="0.25">
      <c r="A3446" s="11"/>
      <c r="B3446" s="8" t="s">
        <v>1583</v>
      </c>
      <c r="C3446" s="8" t="s">
        <v>5593</v>
      </c>
      <c r="D3446" s="10" t="s">
        <v>668</v>
      </c>
      <c r="E3446" s="33">
        <v>20001</v>
      </c>
      <c r="F3446" s="10" t="s">
        <v>668</v>
      </c>
      <c r="G3446" s="8" t="s">
        <v>2637</v>
      </c>
      <c r="H3446" s="8" t="s">
        <v>966</v>
      </c>
      <c r="I3446" s="11" t="s">
        <v>668</v>
      </c>
      <c r="J3446" s="64">
        <v>7</v>
      </c>
      <c r="K3446" s="64" t="s">
        <v>668</v>
      </c>
      <c r="L3446" s="64">
        <v>4</v>
      </c>
      <c r="M3446" s="64">
        <v>0</v>
      </c>
      <c r="N3446" s="5" t="s">
        <v>6224</v>
      </c>
      <c r="O3446" s="64">
        <v>305</v>
      </c>
      <c r="P3446" s="62" t="s">
        <v>5757</v>
      </c>
      <c r="Q3446" s="20" t="s">
        <v>668</v>
      </c>
      <c r="R3446" s="20" t="s">
        <v>668</v>
      </c>
      <c r="S3446" s="20" t="s">
        <v>668</v>
      </c>
      <c r="T3446" s="54" t="s">
        <v>668</v>
      </c>
      <c r="U3446" s="54" t="s">
        <v>668</v>
      </c>
      <c r="V3446" s="58" t="s">
        <v>668</v>
      </c>
      <c r="W3446" s="58" t="s">
        <v>668</v>
      </c>
      <c r="X3446" s="58" t="s">
        <v>668</v>
      </c>
      <c r="Y3446" s="20" t="s">
        <v>668</v>
      </c>
      <c r="Z3446" s="20" t="s">
        <v>668</v>
      </c>
      <c r="AA3446" s="20"/>
      <c r="AB3446" s="10" t="s">
        <v>668</v>
      </c>
      <c r="AC3446" s="10" t="s">
        <v>668</v>
      </c>
      <c r="AD3446" s="10" t="s">
        <v>668</v>
      </c>
      <c r="AE3446" s="10" t="s">
        <v>668</v>
      </c>
      <c r="AF3446" s="10" t="s">
        <v>668</v>
      </c>
      <c r="AG3446" s="19" t="s">
        <v>668</v>
      </c>
      <c r="AH3446" s="19" t="s">
        <v>668</v>
      </c>
      <c r="AI3446" s="19" t="s">
        <v>668</v>
      </c>
      <c r="AJ3446" s="19" t="s">
        <v>668</v>
      </c>
    </row>
    <row r="3447" spans="1:36" ht="14.25" customHeight="1" x14ac:dyDescent="0.25">
      <c r="A3447" s="11"/>
      <c r="B3447" s="8" t="s">
        <v>1583</v>
      </c>
      <c r="C3447" s="8" t="s">
        <v>5593</v>
      </c>
      <c r="D3447" s="10" t="s">
        <v>668</v>
      </c>
      <c r="E3447" s="33">
        <v>20001</v>
      </c>
      <c r="F3447" s="10" t="s">
        <v>668</v>
      </c>
      <c r="G3447" s="8" t="s">
        <v>2637</v>
      </c>
      <c r="H3447" s="8" t="s">
        <v>966</v>
      </c>
      <c r="I3447" s="11" t="s">
        <v>668</v>
      </c>
      <c r="J3447" s="64" t="s">
        <v>668</v>
      </c>
      <c r="K3447" s="64" t="s">
        <v>668</v>
      </c>
      <c r="L3447" s="64" t="s">
        <v>668</v>
      </c>
      <c r="M3447" s="64">
        <v>0</v>
      </c>
      <c r="N3447" s="5" t="s">
        <v>6224</v>
      </c>
      <c r="O3447" s="64">
        <v>306</v>
      </c>
      <c r="P3447" s="62" t="s">
        <v>5757</v>
      </c>
      <c r="Q3447" s="20" t="s">
        <v>668</v>
      </c>
      <c r="R3447" s="20" t="s">
        <v>668</v>
      </c>
      <c r="S3447" s="20" t="s">
        <v>668</v>
      </c>
      <c r="T3447" s="54" t="s">
        <v>668</v>
      </c>
      <c r="U3447" s="54" t="s">
        <v>668</v>
      </c>
      <c r="V3447" s="58" t="s">
        <v>668</v>
      </c>
      <c r="W3447" s="58" t="s">
        <v>668</v>
      </c>
      <c r="X3447" s="58" t="s">
        <v>668</v>
      </c>
      <c r="Y3447" s="20" t="s">
        <v>668</v>
      </c>
      <c r="Z3447" s="20" t="s">
        <v>668</v>
      </c>
      <c r="AA3447" s="20"/>
      <c r="AB3447" s="10" t="s">
        <v>668</v>
      </c>
      <c r="AC3447" s="10" t="s">
        <v>668</v>
      </c>
      <c r="AD3447" s="10" t="s">
        <v>668</v>
      </c>
      <c r="AE3447" s="10" t="s">
        <v>668</v>
      </c>
      <c r="AF3447" s="10" t="s">
        <v>668</v>
      </c>
      <c r="AG3447" s="19" t="s">
        <v>668</v>
      </c>
      <c r="AH3447" s="19" t="s">
        <v>668</v>
      </c>
      <c r="AI3447" s="19" t="s">
        <v>668</v>
      </c>
      <c r="AJ3447" s="19" t="s">
        <v>668</v>
      </c>
    </row>
    <row r="3448" spans="1:36" ht="14.25" customHeight="1" x14ac:dyDescent="0.25">
      <c r="A3448" s="11"/>
      <c r="B3448" s="8" t="s">
        <v>1583</v>
      </c>
      <c r="C3448" s="8" t="s">
        <v>5593</v>
      </c>
      <c r="D3448" s="10" t="s">
        <v>668</v>
      </c>
      <c r="E3448" s="33">
        <v>20001</v>
      </c>
      <c r="F3448" s="10" t="s">
        <v>668</v>
      </c>
      <c r="G3448" s="8" t="s">
        <v>2637</v>
      </c>
      <c r="H3448" s="8" t="s">
        <v>966</v>
      </c>
      <c r="I3448" s="11" t="s">
        <v>668</v>
      </c>
      <c r="J3448" s="64">
        <v>5</v>
      </c>
      <c r="K3448" s="64" t="s">
        <v>668</v>
      </c>
      <c r="L3448" s="64">
        <v>2</v>
      </c>
      <c r="M3448" s="64">
        <v>0</v>
      </c>
      <c r="N3448" s="5" t="s">
        <v>6224</v>
      </c>
      <c r="O3448" s="64">
        <v>347</v>
      </c>
      <c r="P3448" s="62" t="s">
        <v>5757</v>
      </c>
      <c r="Q3448" s="20" t="s">
        <v>668</v>
      </c>
      <c r="R3448" s="20" t="s">
        <v>668</v>
      </c>
      <c r="S3448" s="20" t="s">
        <v>668</v>
      </c>
      <c r="T3448" s="54" t="s">
        <v>668</v>
      </c>
      <c r="U3448" s="54" t="s">
        <v>668</v>
      </c>
      <c r="V3448" s="58" t="s">
        <v>668</v>
      </c>
      <c r="W3448" s="58" t="s">
        <v>668</v>
      </c>
      <c r="X3448" s="58" t="s">
        <v>668</v>
      </c>
      <c r="Y3448" s="20" t="s">
        <v>668</v>
      </c>
      <c r="Z3448" s="20" t="s">
        <v>668</v>
      </c>
      <c r="AA3448" s="20"/>
      <c r="AB3448" s="10" t="s">
        <v>668</v>
      </c>
      <c r="AC3448" s="10" t="s">
        <v>668</v>
      </c>
      <c r="AD3448" s="10" t="s">
        <v>668</v>
      </c>
      <c r="AE3448" s="10" t="s">
        <v>668</v>
      </c>
      <c r="AF3448" s="10" t="s">
        <v>668</v>
      </c>
      <c r="AG3448" s="19" t="s">
        <v>668</v>
      </c>
      <c r="AH3448" s="19" t="s">
        <v>668</v>
      </c>
      <c r="AI3448" s="19" t="s">
        <v>668</v>
      </c>
      <c r="AJ3448" s="19" t="s">
        <v>668</v>
      </c>
    </row>
    <row r="3449" spans="1:36" ht="14.25" customHeight="1" x14ac:dyDescent="0.25">
      <c r="A3449" s="11"/>
      <c r="B3449" s="8" t="s">
        <v>1583</v>
      </c>
      <c r="C3449" s="8" t="s">
        <v>5593</v>
      </c>
      <c r="D3449" s="10" t="s">
        <v>668</v>
      </c>
      <c r="E3449" s="33">
        <v>20001</v>
      </c>
      <c r="F3449" s="10" t="s">
        <v>668</v>
      </c>
      <c r="G3449" s="8" t="s">
        <v>2637</v>
      </c>
      <c r="H3449" s="8" t="s">
        <v>966</v>
      </c>
      <c r="I3449" s="11" t="s">
        <v>98</v>
      </c>
      <c r="J3449" s="64">
        <v>2</v>
      </c>
      <c r="K3449" s="64" t="s">
        <v>668</v>
      </c>
      <c r="L3449" s="64">
        <v>1</v>
      </c>
      <c r="M3449" s="64">
        <v>19</v>
      </c>
      <c r="N3449" s="8" t="s">
        <v>6241</v>
      </c>
      <c r="O3449" s="64">
        <v>384</v>
      </c>
      <c r="P3449" s="62" t="s">
        <v>5757</v>
      </c>
      <c r="Q3449" s="20" t="s">
        <v>668</v>
      </c>
      <c r="R3449" s="20" t="s">
        <v>668</v>
      </c>
      <c r="S3449" s="20" t="s">
        <v>668</v>
      </c>
      <c r="T3449" s="54" t="s">
        <v>668</v>
      </c>
      <c r="U3449" s="54" t="s">
        <v>668</v>
      </c>
      <c r="V3449" s="58" t="s">
        <v>668</v>
      </c>
      <c r="W3449" s="58" t="s">
        <v>668</v>
      </c>
      <c r="X3449" s="58" t="s">
        <v>668</v>
      </c>
      <c r="Y3449" s="20" t="s">
        <v>668</v>
      </c>
      <c r="Z3449" s="20" t="s">
        <v>668</v>
      </c>
      <c r="AA3449" s="20"/>
      <c r="AB3449" s="10" t="s">
        <v>668</v>
      </c>
      <c r="AC3449" s="10" t="s">
        <v>668</v>
      </c>
      <c r="AD3449" s="10" t="s">
        <v>668</v>
      </c>
      <c r="AE3449" s="10" t="s">
        <v>668</v>
      </c>
      <c r="AF3449" s="10" t="s">
        <v>668</v>
      </c>
      <c r="AG3449" s="19" t="s">
        <v>668</v>
      </c>
      <c r="AH3449" s="19" t="s">
        <v>668</v>
      </c>
      <c r="AI3449" s="19" t="s">
        <v>668</v>
      </c>
      <c r="AJ3449" s="19" t="s">
        <v>668</v>
      </c>
    </row>
    <row r="3450" spans="1:36" ht="14.25" customHeight="1" x14ac:dyDescent="0.25">
      <c r="A3450" s="11"/>
      <c r="B3450" s="8" t="s">
        <v>1583</v>
      </c>
      <c r="C3450" s="8" t="s">
        <v>5593</v>
      </c>
      <c r="D3450" s="10" t="s">
        <v>668</v>
      </c>
      <c r="E3450" s="33">
        <v>20001</v>
      </c>
      <c r="F3450" s="10" t="s">
        <v>668</v>
      </c>
      <c r="G3450" s="8" t="s">
        <v>2637</v>
      </c>
      <c r="H3450" s="8" t="s">
        <v>966</v>
      </c>
      <c r="I3450" s="11" t="s">
        <v>518</v>
      </c>
      <c r="J3450" s="64">
        <v>4</v>
      </c>
      <c r="K3450" s="64" t="s">
        <v>668</v>
      </c>
      <c r="L3450" s="64">
        <v>2</v>
      </c>
      <c r="M3450" s="64">
        <v>15</v>
      </c>
      <c r="N3450" s="8" t="s">
        <v>6242</v>
      </c>
      <c r="O3450" s="64">
        <v>1289</v>
      </c>
      <c r="P3450" s="62" t="s">
        <v>5757</v>
      </c>
      <c r="Q3450" s="20" t="s">
        <v>668</v>
      </c>
      <c r="R3450" s="20" t="s">
        <v>668</v>
      </c>
      <c r="S3450" s="20" t="s">
        <v>668</v>
      </c>
      <c r="T3450" s="54" t="s">
        <v>668</v>
      </c>
      <c r="U3450" s="54" t="s">
        <v>668</v>
      </c>
      <c r="V3450" s="58" t="s">
        <v>668</v>
      </c>
      <c r="W3450" s="58" t="s">
        <v>668</v>
      </c>
      <c r="X3450" s="58" t="s">
        <v>668</v>
      </c>
      <c r="Y3450" s="20" t="s">
        <v>668</v>
      </c>
      <c r="Z3450" s="20" t="s">
        <v>668</v>
      </c>
      <c r="AA3450" s="20"/>
      <c r="AB3450" s="10" t="s">
        <v>668</v>
      </c>
      <c r="AC3450" s="10" t="s">
        <v>668</v>
      </c>
      <c r="AD3450" s="10" t="s">
        <v>668</v>
      </c>
      <c r="AE3450" s="10" t="s">
        <v>668</v>
      </c>
      <c r="AF3450" s="10" t="s">
        <v>668</v>
      </c>
      <c r="AG3450" s="19" t="s">
        <v>668</v>
      </c>
      <c r="AH3450" s="19" t="s">
        <v>668</v>
      </c>
      <c r="AI3450" s="19" t="s">
        <v>668</v>
      </c>
      <c r="AJ3450" s="19" t="s">
        <v>668</v>
      </c>
    </row>
    <row r="3451" spans="1:36" ht="14.25" customHeight="1" x14ac:dyDescent="0.25">
      <c r="A3451" s="11"/>
      <c r="B3451" s="8" t="s">
        <v>1583</v>
      </c>
      <c r="C3451" s="8" t="s">
        <v>5593</v>
      </c>
      <c r="D3451" s="10" t="s">
        <v>668</v>
      </c>
      <c r="E3451" s="33">
        <v>20001</v>
      </c>
      <c r="F3451" s="10" t="s">
        <v>668</v>
      </c>
      <c r="G3451" s="8" t="s">
        <v>2637</v>
      </c>
      <c r="H3451" s="8" t="s">
        <v>966</v>
      </c>
      <c r="I3451" s="11" t="s">
        <v>668</v>
      </c>
      <c r="J3451" s="64">
        <v>1</v>
      </c>
      <c r="K3451" s="64" t="s">
        <v>668</v>
      </c>
      <c r="L3451" s="64">
        <v>6</v>
      </c>
      <c r="M3451" s="64">
        <v>0</v>
      </c>
      <c r="N3451" s="5" t="s">
        <v>6224</v>
      </c>
      <c r="O3451" s="64">
        <v>1290</v>
      </c>
      <c r="P3451" s="62" t="s">
        <v>5757</v>
      </c>
      <c r="Q3451" s="20" t="s">
        <v>668</v>
      </c>
      <c r="R3451" s="20" t="s">
        <v>668</v>
      </c>
      <c r="S3451" s="20" t="s">
        <v>668</v>
      </c>
      <c r="T3451" s="54" t="s">
        <v>668</v>
      </c>
      <c r="U3451" s="54" t="s">
        <v>668</v>
      </c>
      <c r="V3451" s="58" t="s">
        <v>668</v>
      </c>
      <c r="W3451" s="58" t="s">
        <v>668</v>
      </c>
      <c r="X3451" s="58" t="s">
        <v>668</v>
      </c>
      <c r="Y3451" s="20" t="s">
        <v>668</v>
      </c>
      <c r="Z3451" s="20" t="s">
        <v>668</v>
      </c>
      <c r="AA3451" s="20"/>
      <c r="AB3451" s="10" t="s">
        <v>668</v>
      </c>
      <c r="AC3451" s="10" t="s">
        <v>668</v>
      </c>
      <c r="AD3451" s="10" t="s">
        <v>668</v>
      </c>
      <c r="AE3451" s="10" t="s">
        <v>668</v>
      </c>
      <c r="AF3451" s="10" t="s">
        <v>668</v>
      </c>
      <c r="AG3451" s="19" t="s">
        <v>668</v>
      </c>
      <c r="AH3451" s="19" t="s">
        <v>668</v>
      </c>
      <c r="AI3451" s="19" t="s">
        <v>668</v>
      </c>
      <c r="AJ3451" s="19" t="s">
        <v>668</v>
      </c>
    </row>
    <row r="3452" spans="1:36" ht="14.25" customHeight="1" x14ac:dyDescent="0.25">
      <c r="A3452" s="11"/>
      <c r="B3452" s="8" t="s">
        <v>1583</v>
      </c>
      <c r="C3452" s="8" t="s">
        <v>5593</v>
      </c>
      <c r="D3452" s="10" t="s">
        <v>668</v>
      </c>
      <c r="E3452" s="33">
        <v>20001</v>
      </c>
      <c r="F3452" s="10" t="s">
        <v>668</v>
      </c>
      <c r="G3452" s="8" t="s">
        <v>2637</v>
      </c>
      <c r="H3452" s="8" t="s">
        <v>966</v>
      </c>
      <c r="I3452" s="11" t="s">
        <v>668</v>
      </c>
      <c r="J3452" s="64">
        <v>9</v>
      </c>
      <c r="K3452" s="64" t="s">
        <v>668</v>
      </c>
      <c r="L3452" s="64">
        <v>2</v>
      </c>
      <c r="M3452" s="64">
        <v>0</v>
      </c>
      <c r="N3452" s="5" t="s">
        <v>6224</v>
      </c>
      <c r="O3452" s="64">
        <v>1290</v>
      </c>
      <c r="P3452" s="62" t="s">
        <v>5757</v>
      </c>
      <c r="Q3452" s="20" t="s">
        <v>668</v>
      </c>
      <c r="R3452" s="20" t="s">
        <v>668</v>
      </c>
      <c r="S3452" s="20" t="s">
        <v>668</v>
      </c>
      <c r="T3452" s="54" t="s">
        <v>668</v>
      </c>
      <c r="U3452" s="54" t="s">
        <v>668</v>
      </c>
      <c r="V3452" s="58" t="s">
        <v>668</v>
      </c>
      <c r="W3452" s="58" t="s">
        <v>668</v>
      </c>
      <c r="X3452" s="58" t="s">
        <v>668</v>
      </c>
      <c r="Y3452" s="20" t="s">
        <v>668</v>
      </c>
      <c r="Z3452" s="20" t="s">
        <v>668</v>
      </c>
      <c r="AA3452" s="20"/>
      <c r="AB3452" s="10" t="s">
        <v>668</v>
      </c>
      <c r="AC3452" s="10" t="s">
        <v>668</v>
      </c>
      <c r="AD3452" s="10" t="s">
        <v>668</v>
      </c>
      <c r="AE3452" s="10" t="s">
        <v>668</v>
      </c>
      <c r="AF3452" s="10" t="s">
        <v>668</v>
      </c>
      <c r="AG3452" s="19" t="s">
        <v>668</v>
      </c>
      <c r="AH3452" s="19" t="s">
        <v>668</v>
      </c>
      <c r="AI3452" s="19" t="s">
        <v>668</v>
      </c>
      <c r="AJ3452" s="19" t="s">
        <v>668</v>
      </c>
    </row>
    <row r="3453" spans="1:36" ht="14.25" customHeight="1" x14ac:dyDescent="0.25">
      <c r="A3453" s="11"/>
      <c r="B3453" s="8" t="s">
        <v>1583</v>
      </c>
      <c r="C3453" s="8" t="s">
        <v>5593</v>
      </c>
      <c r="D3453" s="10" t="s">
        <v>668</v>
      </c>
      <c r="E3453" s="33">
        <v>20001</v>
      </c>
      <c r="F3453" s="10" t="s">
        <v>668</v>
      </c>
      <c r="G3453" s="8" t="s">
        <v>2637</v>
      </c>
      <c r="H3453" s="8" t="s">
        <v>966</v>
      </c>
      <c r="I3453" s="11" t="s">
        <v>668</v>
      </c>
      <c r="J3453" s="64">
        <v>9</v>
      </c>
      <c r="K3453" s="64" t="s">
        <v>668</v>
      </c>
      <c r="L3453" s="64">
        <v>314</v>
      </c>
      <c r="M3453" s="64">
        <v>0</v>
      </c>
      <c r="N3453" s="5" t="s">
        <v>6224</v>
      </c>
      <c r="O3453" s="64">
        <v>1291</v>
      </c>
      <c r="P3453" s="62" t="s">
        <v>5757</v>
      </c>
      <c r="Q3453" s="20" t="s">
        <v>668</v>
      </c>
      <c r="R3453" s="20" t="s">
        <v>668</v>
      </c>
      <c r="S3453" s="20" t="s">
        <v>668</v>
      </c>
      <c r="T3453" s="54" t="s">
        <v>668</v>
      </c>
      <c r="U3453" s="54" t="s">
        <v>668</v>
      </c>
      <c r="V3453" s="58" t="s">
        <v>668</v>
      </c>
      <c r="W3453" s="58" t="s">
        <v>668</v>
      </c>
      <c r="X3453" s="58" t="s">
        <v>668</v>
      </c>
      <c r="Y3453" s="20" t="s">
        <v>668</v>
      </c>
      <c r="Z3453" s="20" t="s">
        <v>668</v>
      </c>
      <c r="AA3453" s="20"/>
      <c r="AB3453" s="10" t="s">
        <v>668</v>
      </c>
      <c r="AC3453" s="10" t="s">
        <v>668</v>
      </c>
      <c r="AD3453" s="10" t="s">
        <v>668</v>
      </c>
      <c r="AE3453" s="10" t="s">
        <v>668</v>
      </c>
      <c r="AF3453" s="10" t="s">
        <v>668</v>
      </c>
      <c r="AG3453" s="19" t="s">
        <v>668</v>
      </c>
      <c r="AH3453" s="19" t="s">
        <v>668</v>
      </c>
      <c r="AI3453" s="19" t="s">
        <v>668</v>
      </c>
      <c r="AJ3453" s="19" t="s">
        <v>668</v>
      </c>
    </row>
    <row r="3454" spans="1:36" ht="14.25" customHeight="1" x14ac:dyDescent="0.25">
      <c r="A3454" s="11"/>
      <c r="B3454" s="8" t="s">
        <v>1583</v>
      </c>
      <c r="C3454" s="8" t="s">
        <v>5593</v>
      </c>
      <c r="D3454" s="10" t="s">
        <v>668</v>
      </c>
      <c r="E3454" s="33">
        <v>20001</v>
      </c>
      <c r="F3454" s="10" t="s">
        <v>668</v>
      </c>
      <c r="G3454" s="8" t="s">
        <v>2637</v>
      </c>
      <c r="H3454" s="8" t="s">
        <v>966</v>
      </c>
      <c r="I3454" s="11" t="s">
        <v>5661</v>
      </c>
      <c r="J3454" s="64">
        <v>7</v>
      </c>
      <c r="K3454" s="64" t="s">
        <v>668</v>
      </c>
      <c r="L3454" s="64">
        <v>4</v>
      </c>
      <c r="M3454" s="64">
        <v>15</v>
      </c>
      <c r="N3454" s="8" t="s">
        <v>6242</v>
      </c>
      <c r="O3454" s="64">
        <v>1299</v>
      </c>
      <c r="P3454" s="62" t="s">
        <v>5757</v>
      </c>
      <c r="Q3454" s="20" t="s">
        <v>668</v>
      </c>
      <c r="R3454" s="20" t="s">
        <v>668</v>
      </c>
      <c r="S3454" s="20" t="s">
        <v>668</v>
      </c>
      <c r="T3454" s="54" t="s">
        <v>668</v>
      </c>
      <c r="U3454" s="54" t="s">
        <v>668</v>
      </c>
      <c r="V3454" s="58" t="s">
        <v>668</v>
      </c>
      <c r="W3454" s="58" t="s">
        <v>668</v>
      </c>
      <c r="X3454" s="58" t="s">
        <v>668</v>
      </c>
      <c r="Y3454" s="20" t="s">
        <v>668</v>
      </c>
      <c r="Z3454" s="20" t="s">
        <v>668</v>
      </c>
      <c r="AA3454" s="20"/>
      <c r="AB3454" s="10" t="s">
        <v>668</v>
      </c>
      <c r="AC3454" s="10" t="s">
        <v>668</v>
      </c>
      <c r="AD3454" s="10" t="s">
        <v>668</v>
      </c>
      <c r="AE3454" s="10" t="s">
        <v>668</v>
      </c>
      <c r="AF3454" s="10" t="s">
        <v>668</v>
      </c>
      <c r="AG3454" s="19" t="s">
        <v>668</v>
      </c>
      <c r="AH3454" s="19" t="s">
        <v>668</v>
      </c>
      <c r="AI3454" s="19" t="s">
        <v>668</v>
      </c>
      <c r="AJ3454" s="19" t="s">
        <v>668</v>
      </c>
    </row>
    <row r="3455" spans="1:36" ht="14.25" customHeight="1" x14ac:dyDescent="0.25">
      <c r="A3455" s="11"/>
      <c r="B3455" s="8" t="s">
        <v>1583</v>
      </c>
      <c r="C3455" s="8" t="s">
        <v>5593</v>
      </c>
      <c r="D3455" s="10" t="s">
        <v>668</v>
      </c>
      <c r="E3455" s="33">
        <v>20001</v>
      </c>
      <c r="F3455" s="10" t="s">
        <v>668</v>
      </c>
      <c r="G3455" s="8" t="s">
        <v>2637</v>
      </c>
      <c r="H3455" s="8" t="s">
        <v>966</v>
      </c>
      <c r="I3455" s="11" t="s">
        <v>5661</v>
      </c>
      <c r="J3455" s="64">
        <v>4</v>
      </c>
      <c r="K3455" s="64" t="s">
        <v>668</v>
      </c>
      <c r="L3455" s="64">
        <v>1</v>
      </c>
      <c r="M3455" s="64">
        <v>15</v>
      </c>
      <c r="N3455" s="8" t="s">
        <v>6242</v>
      </c>
      <c r="O3455" s="64">
        <v>1305</v>
      </c>
      <c r="P3455" s="62" t="s">
        <v>5757</v>
      </c>
      <c r="Q3455" s="20" t="s">
        <v>668</v>
      </c>
      <c r="R3455" s="20" t="s">
        <v>668</v>
      </c>
      <c r="S3455" s="20" t="s">
        <v>668</v>
      </c>
      <c r="T3455" s="54" t="s">
        <v>668</v>
      </c>
      <c r="U3455" s="54" t="s">
        <v>668</v>
      </c>
      <c r="V3455" s="58" t="s">
        <v>668</v>
      </c>
      <c r="W3455" s="58" t="s">
        <v>668</v>
      </c>
      <c r="X3455" s="58" t="s">
        <v>668</v>
      </c>
      <c r="Y3455" s="20" t="s">
        <v>668</v>
      </c>
      <c r="Z3455" s="20" t="s">
        <v>668</v>
      </c>
      <c r="AA3455" s="20"/>
      <c r="AB3455" s="10" t="s">
        <v>668</v>
      </c>
      <c r="AC3455" s="10" t="s">
        <v>668</v>
      </c>
      <c r="AD3455" s="10" t="s">
        <v>668</v>
      </c>
      <c r="AE3455" s="10" t="s">
        <v>668</v>
      </c>
      <c r="AF3455" s="10" t="s">
        <v>668</v>
      </c>
      <c r="AG3455" s="19" t="s">
        <v>668</v>
      </c>
      <c r="AH3455" s="19" t="s">
        <v>668</v>
      </c>
      <c r="AI3455" s="19" t="s">
        <v>668</v>
      </c>
      <c r="AJ3455" s="19" t="s">
        <v>668</v>
      </c>
    </row>
    <row r="3456" spans="1:36" ht="14.25" customHeight="1" x14ac:dyDescent="0.25">
      <c r="A3456" s="11"/>
      <c r="B3456" s="8" t="s">
        <v>1583</v>
      </c>
      <c r="C3456" s="8" t="s">
        <v>5593</v>
      </c>
      <c r="D3456" s="10" t="s">
        <v>668</v>
      </c>
      <c r="E3456" s="33">
        <v>20001</v>
      </c>
      <c r="F3456" s="10" t="s">
        <v>668</v>
      </c>
      <c r="G3456" s="8" t="s">
        <v>2637</v>
      </c>
      <c r="H3456" s="8" t="s">
        <v>966</v>
      </c>
      <c r="I3456" s="11" t="s">
        <v>668</v>
      </c>
      <c r="J3456" s="64">
        <v>1</v>
      </c>
      <c r="K3456" s="64" t="s">
        <v>668</v>
      </c>
      <c r="L3456" s="64">
        <v>3</v>
      </c>
      <c r="M3456" s="64">
        <v>0</v>
      </c>
      <c r="N3456" s="5" t="s">
        <v>6224</v>
      </c>
      <c r="O3456" s="64">
        <v>1308</v>
      </c>
      <c r="P3456" s="62" t="s">
        <v>5757</v>
      </c>
      <c r="Q3456" s="20" t="s">
        <v>668</v>
      </c>
      <c r="R3456" s="20" t="s">
        <v>668</v>
      </c>
      <c r="S3456" s="20" t="s">
        <v>668</v>
      </c>
      <c r="T3456" s="54" t="s">
        <v>668</v>
      </c>
      <c r="U3456" s="54" t="s">
        <v>668</v>
      </c>
      <c r="V3456" s="58" t="s">
        <v>668</v>
      </c>
      <c r="W3456" s="58" t="s">
        <v>668</v>
      </c>
      <c r="X3456" s="58" t="s">
        <v>668</v>
      </c>
      <c r="Y3456" s="20" t="s">
        <v>668</v>
      </c>
      <c r="Z3456" s="20" t="s">
        <v>668</v>
      </c>
      <c r="AA3456" s="20"/>
      <c r="AB3456" s="10" t="s">
        <v>668</v>
      </c>
      <c r="AC3456" s="10" t="s">
        <v>668</v>
      </c>
      <c r="AD3456" s="10" t="s">
        <v>668</v>
      </c>
      <c r="AE3456" s="10" t="s">
        <v>668</v>
      </c>
      <c r="AF3456" s="10" t="s">
        <v>668</v>
      </c>
      <c r="AG3456" s="19" t="s">
        <v>668</v>
      </c>
      <c r="AH3456" s="19" t="s">
        <v>668</v>
      </c>
      <c r="AI3456" s="19" t="s">
        <v>668</v>
      </c>
      <c r="AJ3456" s="19" t="s">
        <v>668</v>
      </c>
    </row>
    <row r="3457" spans="1:36" ht="14.25" customHeight="1" x14ac:dyDescent="0.25">
      <c r="A3457" s="11"/>
      <c r="B3457" s="8" t="s">
        <v>1583</v>
      </c>
      <c r="C3457" s="8" t="s">
        <v>5593</v>
      </c>
      <c r="D3457" s="10" t="s">
        <v>668</v>
      </c>
      <c r="E3457" s="33">
        <v>20001</v>
      </c>
      <c r="F3457" s="10" t="s">
        <v>668</v>
      </c>
      <c r="G3457" s="8" t="s">
        <v>2637</v>
      </c>
      <c r="H3457" s="8" t="s">
        <v>966</v>
      </c>
      <c r="I3457" s="11" t="s">
        <v>668</v>
      </c>
      <c r="J3457" s="64">
        <v>7</v>
      </c>
      <c r="K3457" s="64" t="s">
        <v>668</v>
      </c>
      <c r="L3457" s="64">
        <v>4</v>
      </c>
      <c r="M3457" s="64">
        <v>0</v>
      </c>
      <c r="N3457" s="5" t="s">
        <v>6224</v>
      </c>
      <c r="O3457" s="64">
        <v>1308</v>
      </c>
      <c r="P3457" s="62" t="s">
        <v>5757</v>
      </c>
      <c r="Q3457" s="20" t="s">
        <v>668</v>
      </c>
      <c r="R3457" s="20" t="s">
        <v>668</v>
      </c>
      <c r="S3457" s="20" t="s">
        <v>668</v>
      </c>
      <c r="T3457" s="54" t="s">
        <v>668</v>
      </c>
      <c r="U3457" s="54" t="s">
        <v>668</v>
      </c>
      <c r="V3457" s="58" t="s">
        <v>668</v>
      </c>
      <c r="W3457" s="58" t="s">
        <v>668</v>
      </c>
      <c r="X3457" s="58" t="s">
        <v>668</v>
      </c>
      <c r="Y3457" s="20" t="s">
        <v>668</v>
      </c>
      <c r="Z3457" s="20" t="s">
        <v>668</v>
      </c>
      <c r="AA3457" s="20"/>
      <c r="AB3457" s="10" t="s">
        <v>668</v>
      </c>
      <c r="AC3457" s="10" t="s">
        <v>668</v>
      </c>
      <c r="AD3457" s="10" t="s">
        <v>668</v>
      </c>
      <c r="AE3457" s="10" t="s">
        <v>668</v>
      </c>
      <c r="AF3457" s="10" t="s">
        <v>668</v>
      </c>
      <c r="AG3457" s="19" t="s">
        <v>668</v>
      </c>
      <c r="AH3457" s="19" t="s">
        <v>668</v>
      </c>
      <c r="AI3457" s="19" t="s">
        <v>668</v>
      </c>
      <c r="AJ3457" s="19" t="s">
        <v>668</v>
      </c>
    </row>
    <row r="3458" spans="1:36" ht="14.25" customHeight="1" x14ac:dyDescent="0.25">
      <c r="A3458" s="11"/>
      <c r="B3458" s="8" t="s">
        <v>1583</v>
      </c>
      <c r="C3458" s="8" t="s">
        <v>5593</v>
      </c>
      <c r="D3458" s="10" t="s">
        <v>668</v>
      </c>
      <c r="E3458" s="33">
        <v>20001</v>
      </c>
      <c r="F3458" s="10" t="s">
        <v>668</v>
      </c>
      <c r="G3458" s="8" t="s">
        <v>2637</v>
      </c>
      <c r="H3458" s="8" t="s">
        <v>966</v>
      </c>
      <c r="I3458" s="11" t="s">
        <v>668</v>
      </c>
      <c r="J3458" s="64">
        <v>9</v>
      </c>
      <c r="K3458" s="64" t="s">
        <v>668</v>
      </c>
      <c r="L3458" s="64">
        <v>2</v>
      </c>
      <c r="M3458" s="64">
        <v>0</v>
      </c>
      <c r="N3458" s="5" t="s">
        <v>6224</v>
      </c>
      <c r="O3458" s="64">
        <v>1316</v>
      </c>
      <c r="P3458" s="62" t="s">
        <v>5757</v>
      </c>
      <c r="Q3458" s="20" t="s">
        <v>668</v>
      </c>
      <c r="R3458" s="20" t="s">
        <v>668</v>
      </c>
      <c r="S3458" s="20" t="s">
        <v>668</v>
      </c>
      <c r="T3458" s="54" t="s">
        <v>668</v>
      </c>
      <c r="U3458" s="54" t="s">
        <v>668</v>
      </c>
      <c r="V3458" s="58" t="s">
        <v>668</v>
      </c>
      <c r="W3458" s="58" t="s">
        <v>668</v>
      </c>
      <c r="X3458" s="58" t="s">
        <v>668</v>
      </c>
      <c r="Y3458" s="20" t="s">
        <v>668</v>
      </c>
      <c r="Z3458" s="20" t="s">
        <v>668</v>
      </c>
      <c r="AA3458" s="20"/>
      <c r="AB3458" s="10" t="s">
        <v>668</v>
      </c>
      <c r="AC3458" s="10" t="s">
        <v>668</v>
      </c>
      <c r="AD3458" s="10" t="s">
        <v>668</v>
      </c>
      <c r="AE3458" s="10" t="s">
        <v>668</v>
      </c>
      <c r="AF3458" s="10" t="s">
        <v>668</v>
      </c>
      <c r="AG3458" s="19" t="s">
        <v>668</v>
      </c>
      <c r="AH3458" s="19" t="s">
        <v>668</v>
      </c>
      <c r="AI3458" s="19" t="s">
        <v>668</v>
      </c>
      <c r="AJ3458" s="19" t="s">
        <v>668</v>
      </c>
    </row>
    <row r="3459" spans="1:36" ht="14.25" customHeight="1" x14ac:dyDescent="0.25">
      <c r="A3459" s="11"/>
      <c r="B3459" s="8" t="s">
        <v>1583</v>
      </c>
      <c r="C3459" s="8" t="s">
        <v>5593</v>
      </c>
      <c r="D3459" s="10" t="s">
        <v>668</v>
      </c>
      <c r="E3459" s="33">
        <v>20001</v>
      </c>
      <c r="F3459" s="10" t="s">
        <v>668</v>
      </c>
      <c r="G3459" s="8" t="s">
        <v>2637</v>
      </c>
      <c r="H3459" s="8" t="s">
        <v>966</v>
      </c>
      <c r="I3459" s="11" t="s">
        <v>668</v>
      </c>
      <c r="J3459" s="64">
        <v>4</v>
      </c>
      <c r="K3459" s="64" t="s">
        <v>668</v>
      </c>
      <c r="L3459" s="64" t="s">
        <v>1845</v>
      </c>
      <c r="M3459" s="64">
        <v>0</v>
      </c>
      <c r="N3459" s="5" t="s">
        <v>6224</v>
      </c>
      <c r="O3459" s="64">
        <v>1320</v>
      </c>
      <c r="P3459" s="62" t="s">
        <v>5757</v>
      </c>
      <c r="Q3459" s="20" t="s">
        <v>668</v>
      </c>
      <c r="R3459" s="20" t="s">
        <v>668</v>
      </c>
      <c r="S3459" s="20" t="s">
        <v>668</v>
      </c>
      <c r="T3459" s="54" t="s">
        <v>668</v>
      </c>
      <c r="U3459" s="54" t="s">
        <v>668</v>
      </c>
      <c r="V3459" s="58" t="s">
        <v>668</v>
      </c>
      <c r="W3459" s="58" t="s">
        <v>668</v>
      </c>
      <c r="X3459" s="58" t="s">
        <v>668</v>
      </c>
      <c r="Y3459" s="20" t="s">
        <v>668</v>
      </c>
      <c r="Z3459" s="20" t="s">
        <v>668</v>
      </c>
      <c r="AA3459" s="20"/>
      <c r="AB3459" s="10" t="s">
        <v>668</v>
      </c>
      <c r="AC3459" s="10" t="s">
        <v>668</v>
      </c>
      <c r="AD3459" s="10" t="s">
        <v>668</v>
      </c>
      <c r="AE3459" s="10" t="s">
        <v>668</v>
      </c>
      <c r="AF3459" s="10" t="s">
        <v>668</v>
      </c>
      <c r="AG3459" s="19" t="s">
        <v>668</v>
      </c>
      <c r="AH3459" s="19" t="s">
        <v>668</v>
      </c>
      <c r="AI3459" s="19" t="s">
        <v>668</v>
      </c>
      <c r="AJ3459" s="19" t="s">
        <v>668</v>
      </c>
    </row>
  </sheetData>
  <autoFilter ref="A1:Z3459">
    <filterColumn colId="1">
      <filters>
        <filter val="P. ayacahuite"/>
        <filter val="P. caribaea"/>
        <filter val="P. chiapensis"/>
        <filter val="P. greggii"/>
        <filter val="P. leiophylla"/>
        <filter val="P. maximinoi"/>
        <filter val="P. oocarpa"/>
        <filter val="P. patula"/>
        <filter val="P. pseudostrobus"/>
        <filter val="P. radiata"/>
        <filter val="P. teunumanii"/>
      </filters>
    </filterColumn>
  </autoFilter>
  <phoneticPr fontId="0" type="noConversion"/>
  <pageMargins left="0.75" right="0.75" top="1" bottom="1" header="0.5" footer="0.5"/>
  <pageSetup orientation="landscape" r:id="rId1"/>
  <headerFooter alignWithMargins="0"/>
  <legacy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Q618"/>
  <sheetViews>
    <sheetView workbookViewId="0">
      <pane ySplit="1" topLeftCell="A2" activePane="bottomLeft" state="frozen"/>
      <selection pane="bottomLeft" activeCell="P561" sqref="P561"/>
    </sheetView>
  </sheetViews>
  <sheetFormatPr defaultColWidth="11.44140625" defaultRowHeight="14.25" customHeight="1" x14ac:dyDescent="0.25"/>
  <cols>
    <col min="1" max="1" width="11.44140625" style="7" customWidth="1"/>
    <col min="2" max="2" width="11.44140625" style="18" customWidth="1"/>
    <col min="3" max="4" width="11.44140625" style="5" customWidth="1"/>
    <col min="5" max="5" width="8.88671875" style="18" customWidth="1"/>
    <col min="6" max="6" width="8.33203125" style="18" customWidth="1"/>
    <col min="7" max="7" width="11.44140625" style="5"/>
    <col min="8" max="8" width="8.33203125" style="18" customWidth="1"/>
    <col min="9" max="9" width="11.44140625" style="5"/>
    <col min="10" max="11" width="8" style="18" customWidth="1"/>
    <col min="12" max="14" width="9.33203125" style="18" customWidth="1"/>
    <col min="15" max="15" width="7.44140625" style="18" customWidth="1"/>
    <col min="16" max="23" width="10.6640625" style="18" customWidth="1"/>
    <col min="24" max="24" width="34.44140625" style="5" customWidth="1"/>
    <col min="25" max="25" width="11.44140625" style="5"/>
    <col min="28" max="16384" width="11.44140625" style="5"/>
  </cols>
  <sheetData>
    <row r="1" spans="1:27" s="9" customFormat="1" ht="28.5" customHeight="1" x14ac:dyDescent="0.25">
      <c r="A1" s="123" t="s">
        <v>4559</v>
      </c>
      <c r="B1" s="59" t="s">
        <v>4702</v>
      </c>
      <c r="C1" s="114" t="s">
        <v>4567</v>
      </c>
      <c r="D1" s="114" t="s">
        <v>4701</v>
      </c>
      <c r="E1" s="115" t="s">
        <v>5256</v>
      </c>
      <c r="F1" s="114" t="s">
        <v>2623</v>
      </c>
      <c r="G1" s="37" t="s">
        <v>1673</v>
      </c>
      <c r="H1" s="114" t="s">
        <v>2624</v>
      </c>
      <c r="I1" s="37" t="s">
        <v>2627</v>
      </c>
      <c r="J1" s="114" t="s">
        <v>2625</v>
      </c>
      <c r="K1" s="114" t="s">
        <v>2626</v>
      </c>
      <c r="L1" s="116" t="s">
        <v>694</v>
      </c>
      <c r="M1" s="116" t="s">
        <v>695</v>
      </c>
      <c r="N1" s="114" t="s">
        <v>4568</v>
      </c>
      <c r="O1" s="114" t="s">
        <v>697</v>
      </c>
      <c r="P1" s="116" t="s">
        <v>4561</v>
      </c>
      <c r="Q1" s="116" t="s">
        <v>4560</v>
      </c>
      <c r="R1" s="116" t="s">
        <v>4562</v>
      </c>
      <c r="S1" s="116" t="s">
        <v>6880</v>
      </c>
      <c r="T1" s="116" t="s">
        <v>4563</v>
      </c>
      <c r="U1" s="116" t="s">
        <v>4564</v>
      </c>
      <c r="V1" s="116" t="s">
        <v>4565</v>
      </c>
      <c r="W1" s="116" t="s">
        <v>4566</v>
      </c>
      <c r="X1" s="116" t="s">
        <v>4210</v>
      </c>
      <c r="Y1" s="37" t="s">
        <v>4511</v>
      </c>
      <c r="AA1" s="117"/>
    </row>
    <row r="2" spans="1:27" ht="14.25" customHeight="1" x14ac:dyDescent="0.25">
      <c r="A2" s="124" t="s">
        <v>4422</v>
      </c>
      <c r="B2" s="17" t="s">
        <v>3063</v>
      </c>
      <c r="C2" s="15" t="s">
        <v>4423</v>
      </c>
      <c r="D2" s="15" t="s">
        <v>6652</v>
      </c>
      <c r="E2" s="18" t="s">
        <v>4424</v>
      </c>
      <c r="F2" s="16">
        <v>1</v>
      </c>
      <c r="G2" s="5" t="s">
        <v>668</v>
      </c>
      <c r="H2" s="16">
        <v>19</v>
      </c>
      <c r="I2" s="5" t="s">
        <v>5481</v>
      </c>
      <c r="J2" s="16">
        <v>353</v>
      </c>
      <c r="K2" s="16">
        <v>5</v>
      </c>
      <c r="L2" s="14">
        <v>17</v>
      </c>
      <c r="M2" s="14">
        <v>17.29998779296875</v>
      </c>
      <c r="N2" s="18" t="s">
        <v>668</v>
      </c>
      <c r="O2" s="16">
        <v>-1</v>
      </c>
      <c r="P2" s="14">
        <v>-9.0858520007710553E-2</v>
      </c>
      <c r="Q2" s="14">
        <v>37.491234174687122</v>
      </c>
      <c r="R2" s="14">
        <v>37.400375654679408</v>
      </c>
      <c r="S2" s="14" t="s">
        <v>668</v>
      </c>
      <c r="T2" s="14">
        <v>-38.264583848253338</v>
      </c>
      <c r="U2" s="17" t="s">
        <v>668</v>
      </c>
      <c r="V2" s="14">
        <v>-38.264583848253338</v>
      </c>
      <c r="W2" s="14">
        <v>26.44710858172111</v>
      </c>
      <c r="X2" s="5" t="s">
        <v>4425</v>
      </c>
      <c r="Y2" s="5" t="s">
        <v>668</v>
      </c>
    </row>
    <row r="3" spans="1:27" ht="14.25" customHeight="1" x14ac:dyDescent="0.25">
      <c r="A3" s="124" t="s">
        <v>4426</v>
      </c>
      <c r="B3" s="17" t="s">
        <v>3063</v>
      </c>
      <c r="C3" s="15" t="s">
        <v>4423</v>
      </c>
      <c r="D3" s="15" t="s">
        <v>6652</v>
      </c>
      <c r="E3" s="18" t="s">
        <v>4424</v>
      </c>
      <c r="F3" s="16">
        <v>1</v>
      </c>
      <c r="G3" s="5" t="s">
        <v>668</v>
      </c>
      <c r="H3" s="16">
        <v>19</v>
      </c>
      <c r="I3" s="5" t="s">
        <v>5481</v>
      </c>
      <c r="J3" s="16">
        <v>355</v>
      </c>
      <c r="K3" s="16">
        <v>6</v>
      </c>
      <c r="L3" s="14">
        <v>15.299995422363281</v>
      </c>
      <c r="M3" s="14">
        <v>15</v>
      </c>
      <c r="N3" s="18" t="s">
        <v>668</v>
      </c>
      <c r="O3" s="16">
        <v>1</v>
      </c>
      <c r="P3" s="14">
        <v>-17.261366466704111</v>
      </c>
      <c r="Q3" s="14">
        <v>31.447684324392061</v>
      </c>
      <c r="R3" s="14">
        <v>14.18631785768795</v>
      </c>
      <c r="S3" s="14" t="s">
        <v>668</v>
      </c>
      <c r="T3" s="14">
        <v>12.953799633855596</v>
      </c>
      <c r="U3" s="17" t="s">
        <v>668</v>
      </c>
      <c r="V3" s="14">
        <v>12.953799633855596</v>
      </c>
      <c r="W3" s="14">
        <v>17.267873446138452</v>
      </c>
      <c r="X3" s="5" t="s">
        <v>4427</v>
      </c>
      <c r="Y3" s="5" t="s">
        <v>668</v>
      </c>
    </row>
    <row r="4" spans="1:27" ht="14.25" customHeight="1" x14ac:dyDescent="0.25">
      <c r="A4" s="124" t="s">
        <v>4428</v>
      </c>
      <c r="B4" s="17" t="s">
        <v>3063</v>
      </c>
      <c r="C4" s="15" t="s">
        <v>4423</v>
      </c>
      <c r="D4" s="15" t="s">
        <v>6652</v>
      </c>
      <c r="E4" s="18" t="s">
        <v>4424</v>
      </c>
      <c r="F4" s="16">
        <v>2</v>
      </c>
      <c r="G4" s="5" t="s">
        <v>668</v>
      </c>
      <c r="H4" s="16">
        <v>18</v>
      </c>
      <c r="I4" s="5" t="s">
        <v>5483</v>
      </c>
      <c r="J4" s="16">
        <v>323</v>
      </c>
      <c r="K4" s="16">
        <v>1</v>
      </c>
      <c r="L4" s="14">
        <v>7.7999992370605469</v>
      </c>
      <c r="M4" s="14">
        <v>9.899993896484375</v>
      </c>
      <c r="N4" s="18" t="s">
        <v>668</v>
      </c>
      <c r="O4" s="16">
        <v>2</v>
      </c>
      <c r="P4" s="14">
        <v>7.8488462622972603</v>
      </c>
      <c r="Q4" s="14">
        <v>20.525821768434167</v>
      </c>
      <c r="R4" s="14">
        <v>28.374668030731428</v>
      </c>
      <c r="S4" s="14" t="s">
        <v>668</v>
      </c>
      <c r="T4" s="14">
        <v>16.823592934664813</v>
      </c>
      <c r="U4" s="17" t="s">
        <v>668</v>
      </c>
      <c r="V4" s="14">
        <v>16.823592934664813</v>
      </c>
      <c r="W4" s="14">
        <v>32.874091276714239</v>
      </c>
      <c r="X4" s="5" t="s">
        <v>4429</v>
      </c>
      <c r="Y4" s="5" t="s">
        <v>668</v>
      </c>
    </row>
    <row r="5" spans="1:27" ht="14.25" customHeight="1" x14ac:dyDescent="0.25">
      <c r="A5" s="124" t="s">
        <v>4430</v>
      </c>
      <c r="B5" s="17" t="s">
        <v>3063</v>
      </c>
      <c r="C5" s="15" t="s">
        <v>4423</v>
      </c>
      <c r="D5" s="15" t="s">
        <v>6652</v>
      </c>
      <c r="E5" s="18" t="s">
        <v>4424</v>
      </c>
      <c r="F5" s="16">
        <v>3</v>
      </c>
      <c r="G5" s="5" t="s">
        <v>668</v>
      </c>
      <c r="H5" s="16">
        <v>20</v>
      </c>
      <c r="I5" s="5" t="s">
        <v>5482</v>
      </c>
      <c r="J5" s="16">
        <v>363</v>
      </c>
      <c r="K5" s="16">
        <v>2</v>
      </c>
      <c r="L5" s="14">
        <v>10.399993896484375</v>
      </c>
      <c r="M5" s="14">
        <v>15.599998474121094</v>
      </c>
      <c r="N5" s="18" t="s">
        <v>668</v>
      </c>
      <c r="O5" s="16">
        <v>2</v>
      </c>
      <c r="P5" s="14">
        <v>2.0679761880531942</v>
      </c>
      <c r="Q5" s="14">
        <v>25.147340646314426</v>
      </c>
      <c r="R5" s="14">
        <v>27.21531683436762</v>
      </c>
      <c r="S5" s="14" t="s">
        <v>668</v>
      </c>
      <c r="T5" s="14">
        <v>11.182848921930777</v>
      </c>
      <c r="U5" s="17" t="s">
        <v>668</v>
      </c>
      <c r="V5" s="14">
        <v>11.182848921930777</v>
      </c>
      <c r="W5" s="14">
        <v>30.179128644189063</v>
      </c>
      <c r="X5" s="5" t="s">
        <v>4431</v>
      </c>
      <c r="Y5" s="5" t="s">
        <v>668</v>
      </c>
    </row>
    <row r="6" spans="1:27" ht="14.25" customHeight="1" x14ac:dyDescent="0.25">
      <c r="A6" s="124" t="s">
        <v>4432</v>
      </c>
      <c r="B6" s="17" t="s">
        <v>3063</v>
      </c>
      <c r="C6" s="15" t="s">
        <v>4423</v>
      </c>
      <c r="D6" s="15" t="s">
        <v>6652</v>
      </c>
      <c r="E6" s="18" t="s">
        <v>4424</v>
      </c>
      <c r="F6" s="16">
        <v>3</v>
      </c>
      <c r="G6" s="5" t="s">
        <v>668</v>
      </c>
      <c r="H6" s="16">
        <v>22</v>
      </c>
      <c r="I6" s="5" t="s">
        <v>6250</v>
      </c>
      <c r="J6" s="16">
        <v>435</v>
      </c>
      <c r="K6" s="16">
        <v>2</v>
      </c>
      <c r="L6" s="14">
        <v>14.899993896484375</v>
      </c>
      <c r="M6" s="14">
        <v>13</v>
      </c>
      <c r="N6" s="18" t="s">
        <v>668</v>
      </c>
      <c r="O6" s="16">
        <v>3</v>
      </c>
      <c r="P6" s="14">
        <v>-25.580019494561803</v>
      </c>
      <c r="Q6" s="14">
        <v>26.649494989141807</v>
      </c>
      <c r="R6" s="14">
        <v>1.0694754945800042</v>
      </c>
      <c r="S6" s="14" t="s">
        <v>668</v>
      </c>
      <c r="T6" s="14">
        <v>-15.149067968676746</v>
      </c>
      <c r="U6" s="17" t="s">
        <v>668</v>
      </c>
      <c r="V6" s="14">
        <v>-15.149067968676746</v>
      </c>
      <c r="W6" s="14">
        <v>-2.1203335758906121</v>
      </c>
      <c r="X6" s="5" t="s">
        <v>4433</v>
      </c>
      <c r="Y6" s="5" t="s">
        <v>668</v>
      </c>
    </row>
    <row r="7" spans="1:27" ht="14.25" customHeight="1" x14ac:dyDescent="0.25">
      <c r="A7" s="124" t="s">
        <v>4434</v>
      </c>
      <c r="B7" s="17" t="s">
        <v>3063</v>
      </c>
      <c r="C7" s="15" t="s">
        <v>4423</v>
      </c>
      <c r="D7" s="15" t="s">
        <v>6652</v>
      </c>
      <c r="E7" s="18" t="s">
        <v>4424</v>
      </c>
      <c r="F7" s="16">
        <v>4</v>
      </c>
      <c r="G7" s="5" t="s">
        <v>668</v>
      </c>
      <c r="H7" s="16">
        <v>17</v>
      </c>
      <c r="I7" s="5" t="s">
        <v>5480</v>
      </c>
      <c r="J7" s="16">
        <v>307</v>
      </c>
      <c r="K7" s="16">
        <v>3</v>
      </c>
      <c r="L7" s="14">
        <v>10.599998474121094</v>
      </c>
      <c r="M7" s="14">
        <v>10.199996948242188</v>
      </c>
      <c r="N7" s="18" t="s">
        <v>668</v>
      </c>
      <c r="O7" s="16">
        <v>1</v>
      </c>
      <c r="P7" s="14">
        <v>3.8170672614102221</v>
      </c>
      <c r="Q7" s="14">
        <v>31.726556725642808</v>
      </c>
      <c r="R7" s="14">
        <v>35.543623987053031</v>
      </c>
      <c r="S7" s="14" t="s">
        <v>668</v>
      </c>
      <c r="T7" s="14">
        <v>18.913250312557629</v>
      </c>
      <c r="U7" s="17" t="s">
        <v>668</v>
      </c>
      <c r="V7" s="14">
        <v>18.913250312557629</v>
      </c>
      <c r="W7" s="14">
        <v>40.884395838591189</v>
      </c>
      <c r="X7" s="5" t="s">
        <v>4435</v>
      </c>
      <c r="Y7" s="5" t="s">
        <v>668</v>
      </c>
    </row>
    <row r="8" spans="1:27" ht="14.25" customHeight="1" x14ac:dyDescent="0.25">
      <c r="A8" s="124" t="s">
        <v>4436</v>
      </c>
      <c r="B8" s="17" t="s">
        <v>3063</v>
      </c>
      <c r="C8" s="15" t="s">
        <v>4437</v>
      </c>
      <c r="D8" s="15" t="s">
        <v>6652</v>
      </c>
      <c r="E8" s="18" t="s">
        <v>4424</v>
      </c>
      <c r="F8" s="16">
        <v>1</v>
      </c>
      <c r="G8" s="5" t="s">
        <v>668</v>
      </c>
      <c r="H8" s="16">
        <v>20</v>
      </c>
      <c r="I8" s="5" t="s">
        <v>5482</v>
      </c>
      <c r="J8" s="16">
        <v>386</v>
      </c>
      <c r="K8" s="16">
        <v>4</v>
      </c>
      <c r="L8" s="14">
        <v>15.799995422363281</v>
      </c>
      <c r="M8" s="14">
        <v>15.899993896484375</v>
      </c>
      <c r="N8" s="18" t="s">
        <v>668</v>
      </c>
      <c r="O8" s="16">
        <v>2</v>
      </c>
      <c r="P8" s="14">
        <v>13.681144062470501</v>
      </c>
      <c r="Q8" s="14">
        <v>32.767798732629615</v>
      </c>
      <c r="R8" s="14">
        <v>46.448942795100116</v>
      </c>
      <c r="S8" s="14" t="s">
        <v>668</v>
      </c>
      <c r="T8" s="14">
        <v>1.0353933481553597</v>
      </c>
      <c r="U8" s="17" t="s">
        <v>668</v>
      </c>
      <c r="V8" s="14">
        <v>1.0353933481553597</v>
      </c>
      <c r="W8" s="14">
        <v>46.764843339296874</v>
      </c>
      <c r="X8" s="5" t="s">
        <v>4438</v>
      </c>
      <c r="Y8" s="5" t="s">
        <v>668</v>
      </c>
    </row>
    <row r="9" spans="1:27" ht="14.25" customHeight="1" x14ac:dyDescent="0.25">
      <c r="A9" s="124" t="s">
        <v>4439</v>
      </c>
      <c r="B9" s="17" t="s">
        <v>3063</v>
      </c>
      <c r="C9" s="15" t="s">
        <v>4437</v>
      </c>
      <c r="D9" s="15" t="s">
        <v>6652</v>
      </c>
      <c r="E9" s="18" t="s">
        <v>4424</v>
      </c>
      <c r="F9" s="16">
        <v>1</v>
      </c>
      <c r="G9" s="5" t="s">
        <v>668</v>
      </c>
      <c r="H9" s="16">
        <v>18</v>
      </c>
      <c r="I9" s="5" t="s">
        <v>5483</v>
      </c>
      <c r="J9" s="16">
        <v>334</v>
      </c>
      <c r="K9" s="16">
        <v>4</v>
      </c>
      <c r="L9" s="14">
        <v>12.899993896484375</v>
      </c>
      <c r="M9" s="14">
        <v>16.399993896484375</v>
      </c>
      <c r="N9" s="18" t="s">
        <v>668</v>
      </c>
      <c r="O9" s="16">
        <v>2</v>
      </c>
      <c r="P9" s="14">
        <v>9.4300532632609197</v>
      </c>
      <c r="Q9" s="14">
        <v>34.495542176196565</v>
      </c>
      <c r="R9" s="14">
        <v>43.925595439457481</v>
      </c>
      <c r="S9" s="14" t="s">
        <v>668</v>
      </c>
      <c r="T9" s="14">
        <v>2.4629700714256639</v>
      </c>
      <c r="U9" s="17" t="s">
        <v>668</v>
      </c>
      <c r="V9" s="14">
        <v>2.4629700714256639</v>
      </c>
      <c r="W9" s="14">
        <v>44.664104677123134</v>
      </c>
      <c r="X9" s="5" t="s">
        <v>4440</v>
      </c>
      <c r="Y9" s="5" t="s">
        <v>668</v>
      </c>
    </row>
    <row r="10" spans="1:27" ht="14.25" customHeight="1" x14ac:dyDescent="0.25">
      <c r="A10" s="124" t="s">
        <v>4441</v>
      </c>
      <c r="B10" s="17" t="s">
        <v>3063</v>
      </c>
      <c r="C10" s="15" t="s">
        <v>4437</v>
      </c>
      <c r="D10" s="15" t="s">
        <v>6652</v>
      </c>
      <c r="E10" s="18" t="s">
        <v>4424</v>
      </c>
      <c r="F10" s="16">
        <v>1</v>
      </c>
      <c r="G10" s="5" t="s">
        <v>668</v>
      </c>
      <c r="H10" s="16">
        <v>18</v>
      </c>
      <c r="I10" s="5" t="s">
        <v>5483</v>
      </c>
      <c r="J10" s="16">
        <v>324</v>
      </c>
      <c r="K10" s="16">
        <v>2</v>
      </c>
      <c r="L10" s="14">
        <v>12.699996948242188</v>
      </c>
      <c r="M10" s="14">
        <v>16</v>
      </c>
      <c r="N10" s="18" t="s">
        <v>668</v>
      </c>
      <c r="O10" s="16">
        <v>3</v>
      </c>
      <c r="P10" s="14">
        <v>8.6144849116194564</v>
      </c>
      <c r="Q10" s="14">
        <v>34.639334720017139</v>
      </c>
      <c r="R10" s="14">
        <v>43.253819631636595</v>
      </c>
      <c r="S10" s="14" t="s">
        <v>668</v>
      </c>
      <c r="T10" s="14">
        <v>4.183799523229788</v>
      </c>
      <c r="U10" s="17" t="s">
        <v>668</v>
      </c>
      <c r="V10" s="14">
        <v>4.183799523229788</v>
      </c>
      <c r="W10" s="14">
        <v>44.502455594710938</v>
      </c>
      <c r="X10" s="5" t="s">
        <v>4442</v>
      </c>
      <c r="Y10" s="5" t="s">
        <v>668</v>
      </c>
    </row>
    <row r="11" spans="1:27" ht="14.25" customHeight="1" x14ac:dyDescent="0.25">
      <c r="A11" s="124" t="s">
        <v>4443</v>
      </c>
      <c r="B11" s="17" t="s">
        <v>3063</v>
      </c>
      <c r="C11" s="15" t="s">
        <v>4437</v>
      </c>
      <c r="D11" s="15" t="s">
        <v>6652</v>
      </c>
      <c r="E11" s="18" t="s">
        <v>4424</v>
      </c>
      <c r="F11" s="16">
        <v>2</v>
      </c>
      <c r="G11" s="5" t="s">
        <v>668</v>
      </c>
      <c r="H11" s="16">
        <v>20</v>
      </c>
      <c r="I11" s="5" t="s">
        <v>5482</v>
      </c>
      <c r="J11" s="16">
        <v>370</v>
      </c>
      <c r="K11" s="16">
        <v>1</v>
      </c>
      <c r="L11" s="14">
        <v>13.199996948242188</v>
      </c>
      <c r="M11" s="14">
        <v>13.199996948242188</v>
      </c>
      <c r="N11" s="18" t="s">
        <v>668</v>
      </c>
      <c r="O11" s="16">
        <v>2</v>
      </c>
      <c r="P11" s="14">
        <v>-2.3452531776697398</v>
      </c>
      <c r="Q11" s="14">
        <v>27.492390734148781</v>
      </c>
      <c r="R11" s="14">
        <v>25.147137556479041</v>
      </c>
      <c r="S11" s="14" t="s">
        <v>668</v>
      </c>
      <c r="T11" s="14">
        <v>-4.0649372859909407</v>
      </c>
      <c r="U11" s="17" t="s">
        <v>668</v>
      </c>
      <c r="V11" s="14">
        <v>-4.0649372859909407</v>
      </c>
      <c r="W11" s="14">
        <v>24.087314086294938</v>
      </c>
      <c r="X11" s="5" t="s">
        <v>4444</v>
      </c>
      <c r="Y11" s="5" t="s">
        <v>668</v>
      </c>
    </row>
    <row r="12" spans="1:27" ht="14.25" customHeight="1" x14ac:dyDescent="0.25">
      <c r="A12" s="124" t="s">
        <v>4445</v>
      </c>
      <c r="B12" s="17" t="s">
        <v>3063</v>
      </c>
      <c r="C12" s="15" t="s">
        <v>4437</v>
      </c>
      <c r="D12" s="15" t="s">
        <v>6652</v>
      </c>
      <c r="E12" s="18" t="s">
        <v>4424</v>
      </c>
      <c r="F12" s="16">
        <v>2</v>
      </c>
      <c r="G12" s="5" t="s">
        <v>668</v>
      </c>
      <c r="H12" s="16">
        <v>17</v>
      </c>
      <c r="I12" s="5" t="s">
        <v>5480</v>
      </c>
      <c r="J12" s="16">
        <v>300</v>
      </c>
      <c r="K12" s="16">
        <v>3</v>
      </c>
      <c r="L12" s="14">
        <v>11.5</v>
      </c>
      <c r="M12" s="14">
        <v>12.399993896484375</v>
      </c>
      <c r="N12" s="18" t="s">
        <v>668</v>
      </c>
      <c r="O12" s="16">
        <v>1</v>
      </c>
      <c r="P12" s="14">
        <v>16.211964320228272</v>
      </c>
      <c r="Q12" s="14">
        <v>22.789787326941518</v>
      </c>
      <c r="R12" s="14">
        <v>39.00175164716979</v>
      </c>
      <c r="S12" s="14" t="s">
        <v>668</v>
      </c>
      <c r="T12" s="14">
        <v>6.95190308749868</v>
      </c>
      <c r="U12" s="17" t="s">
        <v>668</v>
      </c>
      <c r="V12" s="14">
        <v>6.95190308749868</v>
      </c>
      <c r="W12" s="14">
        <v>41.014932285594142</v>
      </c>
      <c r="X12" s="5" t="s">
        <v>4446</v>
      </c>
      <c r="Y12" s="5" t="s">
        <v>668</v>
      </c>
    </row>
    <row r="13" spans="1:27" ht="14.25" customHeight="1" x14ac:dyDescent="0.25">
      <c r="A13" s="124" t="s">
        <v>4447</v>
      </c>
      <c r="B13" s="17" t="s">
        <v>3063</v>
      </c>
      <c r="C13" s="15" t="s">
        <v>4437</v>
      </c>
      <c r="D13" s="15" t="s">
        <v>6652</v>
      </c>
      <c r="E13" s="18" t="s">
        <v>4424</v>
      </c>
      <c r="F13" s="16">
        <v>2</v>
      </c>
      <c r="G13" s="5" t="s">
        <v>668</v>
      </c>
      <c r="H13" s="16">
        <v>17</v>
      </c>
      <c r="I13" s="5" t="s">
        <v>5480</v>
      </c>
      <c r="J13" s="16">
        <v>308</v>
      </c>
      <c r="K13" s="16">
        <v>1</v>
      </c>
      <c r="L13" s="14">
        <v>11</v>
      </c>
      <c r="M13" s="14">
        <v>12.699996948242188</v>
      </c>
      <c r="N13" s="18" t="s">
        <v>668</v>
      </c>
      <c r="O13" s="16">
        <v>2</v>
      </c>
      <c r="P13" s="14">
        <v>-6.0286971526095794</v>
      </c>
      <c r="Q13" s="14">
        <v>23.440240150628515</v>
      </c>
      <c r="R13" s="14">
        <v>17.411542998018938</v>
      </c>
      <c r="S13" s="14" t="s">
        <v>668</v>
      </c>
      <c r="T13" s="14">
        <v>11.758357766152972</v>
      </c>
      <c r="U13" s="17" t="s">
        <v>668</v>
      </c>
      <c r="V13" s="14">
        <v>11.758357766152972</v>
      </c>
      <c r="W13" s="14">
        <v>20.287724098949695</v>
      </c>
      <c r="X13" s="5" t="s">
        <v>4448</v>
      </c>
      <c r="Y13" s="5" t="s">
        <v>668</v>
      </c>
    </row>
    <row r="14" spans="1:27" ht="14.25" customHeight="1" x14ac:dyDescent="0.25">
      <c r="A14" s="124" t="s">
        <v>4449</v>
      </c>
      <c r="B14" s="17" t="s">
        <v>3063</v>
      </c>
      <c r="C14" s="15" t="s">
        <v>4437</v>
      </c>
      <c r="D14" s="15" t="s">
        <v>6652</v>
      </c>
      <c r="E14" s="18" t="s">
        <v>4424</v>
      </c>
      <c r="F14" s="16">
        <v>2</v>
      </c>
      <c r="G14" s="5" t="s">
        <v>668</v>
      </c>
      <c r="H14" s="16">
        <v>17</v>
      </c>
      <c r="I14" s="5" t="s">
        <v>5480</v>
      </c>
      <c r="J14" s="16">
        <v>298</v>
      </c>
      <c r="K14" s="16">
        <v>4</v>
      </c>
      <c r="L14" s="14">
        <v>11.5</v>
      </c>
      <c r="M14" s="14">
        <v>13.699996948242188</v>
      </c>
      <c r="N14" s="18" t="s">
        <v>668</v>
      </c>
      <c r="O14" s="16">
        <v>2</v>
      </c>
      <c r="P14" s="14">
        <v>4.1640971063439114E-2</v>
      </c>
      <c r="Q14" s="14">
        <v>29.764279327637478</v>
      </c>
      <c r="R14" s="14">
        <v>29.805920298700919</v>
      </c>
      <c r="S14" s="14" t="s">
        <v>668</v>
      </c>
      <c r="T14" s="14">
        <v>15.318694563956871</v>
      </c>
      <c r="U14" s="17" t="s">
        <v>668</v>
      </c>
      <c r="V14" s="14">
        <v>15.318694563956871</v>
      </c>
      <c r="W14" s="14">
        <v>33.948539560469925</v>
      </c>
      <c r="X14" s="5" t="s">
        <v>4450</v>
      </c>
      <c r="Y14" s="5" t="s">
        <v>668</v>
      </c>
    </row>
    <row r="15" spans="1:27" ht="14.25" customHeight="1" x14ac:dyDescent="0.25">
      <c r="A15" s="124" t="s">
        <v>4451</v>
      </c>
      <c r="B15" s="17" t="s">
        <v>3063</v>
      </c>
      <c r="C15" s="15" t="s">
        <v>4437</v>
      </c>
      <c r="D15" s="15" t="s">
        <v>6652</v>
      </c>
      <c r="E15" s="18" t="s">
        <v>4424</v>
      </c>
      <c r="F15" s="16">
        <v>2</v>
      </c>
      <c r="G15" s="5" t="s">
        <v>668</v>
      </c>
      <c r="H15" s="16">
        <v>17</v>
      </c>
      <c r="I15" s="5" t="s">
        <v>5480</v>
      </c>
      <c r="J15" s="16">
        <v>304</v>
      </c>
      <c r="K15" s="16">
        <v>6</v>
      </c>
      <c r="L15" s="14">
        <v>12.699996948242188</v>
      </c>
      <c r="M15" s="14">
        <v>10.399993896484375</v>
      </c>
      <c r="N15" s="18" t="s">
        <v>668</v>
      </c>
      <c r="O15" s="16">
        <v>1</v>
      </c>
      <c r="P15" s="14">
        <v>4.9238681344294912</v>
      </c>
      <c r="Q15" s="14">
        <v>16.81000487371708</v>
      </c>
      <c r="R15" s="14">
        <v>21.733873008146571</v>
      </c>
      <c r="S15" s="14" t="s">
        <v>668</v>
      </c>
      <c r="T15" s="14">
        <v>32.823683827633467</v>
      </c>
      <c r="U15" s="17" t="s">
        <v>668</v>
      </c>
      <c r="V15" s="14">
        <v>32.823683827633467</v>
      </c>
      <c r="W15" s="14">
        <v>30.058360838839661</v>
      </c>
      <c r="X15" s="5" t="s">
        <v>4452</v>
      </c>
      <c r="Y15" s="5" t="s">
        <v>668</v>
      </c>
    </row>
    <row r="16" spans="1:27" ht="14.25" customHeight="1" x14ac:dyDescent="0.25">
      <c r="A16" s="124" t="s">
        <v>4453</v>
      </c>
      <c r="B16" s="17" t="s">
        <v>3063</v>
      </c>
      <c r="C16" s="15" t="s">
        <v>4437</v>
      </c>
      <c r="D16" s="15" t="s">
        <v>6652</v>
      </c>
      <c r="E16" s="18" t="s">
        <v>4424</v>
      </c>
      <c r="F16" s="16">
        <v>3</v>
      </c>
      <c r="G16" s="5" t="s">
        <v>668</v>
      </c>
      <c r="H16" s="16">
        <v>22</v>
      </c>
      <c r="I16" s="5" t="s">
        <v>6250</v>
      </c>
      <c r="J16" s="16">
        <v>432</v>
      </c>
      <c r="K16" s="16">
        <v>1</v>
      </c>
      <c r="L16" s="14">
        <v>10.799995422363281</v>
      </c>
      <c r="M16" s="14">
        <v>10.299995422363281</v>
      </c>
      <c r="N16" s="18" t="s">
        <v>668</v>
      </c>
      <c r="O16" s="16">
        <v>1</v>
      </c>
      <c r="P16" s="14">
        <v>-11.28912360190103</v>
      </c>
      <c r="Q16" s="14">
        <v>23.330641313836658</v>
      </c>
      <c r="R16" s="14">
        <v>12.041517711935628</v>
      </c>
      <c r="S16" s="14" t="s">
        <v>668</v>
      </c>
      <c r="T16" s="14">
        <v>-3.8635411255630623</v>
      </c>
      <c r="U16" s="17" t="s">
        <v>668</v>
      </c>
      <c r="V16" s="14">
        <v>-3.8635411255630623</v>
      </c>
      <c r="W16" s="14">
        <v>11.139690604746946</v>
      </c>
      <c r="X16" s="5" t="s">
        <v>4454</v>
      </c>
      <c r="Y16" s="5" t="s">
        <v>668</v>
      </c>
    </row>
    <row r="17" spans="1:25" ht="14.25" customHeight="1" x14ac:dyDescent="0.25">
      <c r="A17" s="124" t="s">
        <v>4455</v>
      </c>
      <c r="B17" s="17" t="s">
        <v>3063</v>
      </c>
      <c r="C17" s="15" t="s">
        <v>4437</v>
      </c>
      <c r="D17" s="15" t="s">
        <v>6652</v>
      </c>
      <c r="E17" s="18" t="s">
        <v>4424</v>
      </c>
      <c r="F17" s="16">
        <v>3</v>
      </c>
      <c r="G17" s="5" t="s">
        <v>668</v>
      </c>
      <c r="H17" s="16">
        <v>19</v>
      </c>
      <c r="I17" s="5" t="s">
        <v>5481</v>
      </c>
      <c r="J17" s="16">
        <v>342</v>
      </c>
      <c r="K17" s="16">
        <v>6</v>
      </c>
      <c r="L17" s="14">
        <v>10.599998474121094</v>
      </c>
      <c r="M17" s="14">
        <v>14.5</v>
      </c>
      <c r="N17" s="18" t="s">
        <v>668</v>
      </c>
      <c r="O17" s="16">
        <v>1</v>
      </c>
      <c r="P17" s="14">
        <v>-0.9416625641349281</v>
      </c>
      <c r="Q17" s="14">
        <v>59.842349746359581</v>
      </c>
      <c r="R17" s="14">
        <v>58.900687182224651</v>
      </c>
      <c r="S17" s="14" t="s">
        <v>668</v>
      </c>
      <c r="T17" s="14">
        <v>-5.8745164390637052</v>
      </c>
      <c r="U17" s="17" t="s">
        <v>668</v>
      </c>
      <c r="V17" s="14">
        <v>-5.8745164390637052</v>
      </c>
      <c r="W17" s="14">
        <v>56.955969059244467</v>
      </c>
      <c r="X17" s="5" t="s">
        <v>4456</v>
      </c>
      <c r="Y17" s="5" t="s">
        <v>668</v>
      </c>
    </row>
    <row r="18" spans="1:25" ht="14.25" customHeight="1" x14ac:dyDescent="0.25">
      <c r="A18" s="124" t="s">
        <v>4457</v>
      </c>
      <c r="B18" s="17" t="s">
        <v>3063</v>
      </c>
      <c r="C18" s="15" t="s">
        <v>4437</v>
      </c>
      <c r="D18" s="15" t="s">
        <v>6652</v>
      </c>
      <c r="E18" s="18" t="s">
        <v>4424</v>
      </c>
      <c r="F18" s="16">
        <v>3</v>
      </c>
      <c r="G18" s="5" t="s">
        <v>668</v>
      </c>
      <c r="H18" s="16">
        <v>19</v>
      </c>
      <c r="I18" s="5" t="s">
        <v>5481</v>
      </c>
      <c r="J18" s="16">
        <v>344</v>
      </c>
      <c r="K18" s="16">
        <v>5</v>
      </c>
      <c r="L18" s="14">
        <v>9</v>
      </c>
      <c r="M18" s="14">
        <v>11.799995422363281</v>
      </c>
      <c r="N18" s="18" t="s">
        <v>668</v>
      </c>
      <c r="O18" s="16">
        <v>1</v>
      </c>
      <c r="P18" s="14">
        <v>-13.89885192757226</v>
      </c>
      <c r="Q18" s="14">
        <v>30.197436948458904</v>
      </c>
      <c r="R18" s="14">
        <v>16.298585020886645</v>
      </c>
      <c r="S18" s="14" t="s">
        <v>668</v>
      </c>
      <c r="T18" s="14">
        <v>-4.3910427726284684</v>
      </c>
      <c r="U18" s="17" t="s">
        <v>668</v>
      </c>
      <c r="V18" s="14">
        <v>-4.3910427726284684</v>
      </c>
      <c r="W18" s="14">
        <v>15.234684893338979</v>
      </c>
      <c r="X18" s="5" t="s">
        <v>4458</v>
      </c>
      <c r="Y18" s="5" t="s">
        <v>668</v>
      </c>
    </row>
    <row r="19" spans="1:25" ht="14.25" customHeight="1" x14ac:dyDescent="0.25">
      <c r="A19" s="124" t="s">
        <v>4459</v>
      </c>
      <c r="B19" s="17" t="s">
        <v>3063</v>
      </c>
      <c r="C19" s="15" t="s">
        <v>4437</v>
      </c>
      <c r="D19" s="15" t="s">
        <v>6652</v>
      </c>
      <c r="E19" s="18" t="s">
        <v>4424</v>
      </c>
      <c r="F19" s="16">
        <v>4</v>
      </c>
      <c r="G19" s="5" t="s">
        <v>668</v>
      </c>
      <c r="H19" s="16">
        <v>20</v>
      </c>
      <c r="I19" s="5" t="s">
        <v>5482</v>
      </c>
      <c r="J19" s="16">
        <v>376</v>
      </c>
      <c r="K19" s="16">
        <v>1</v>
      </c>
      <c r="L19" s="14">
        <v>10.899993896484375</v>
      </c>
      <c r="M19" s="14">
        <v>11</v>
      </c>
      <c r="N19" s="18" t="s">
        <v>668</v>
      </c>
      <c r="O19" s="16">
        <v>1</v>
      </c>
      <c r="P19" s="14">
        <v>5.1700544536563129</v>
      </c>
      <c r="Q19" s="14">
        <v>21.549875876534887</v>
      </c>
      <c r="R19" s="14">
        <v>26.7199303301912</v>
      </c>
      <c r="S19" s="14" t="s">
        <v>668</v>
      </c>
      <c r="T19" s="14">
        <v>56.517308469680941</v>
      </c>
      <c r="U19" s="17" t="s">
        <v>668</v>
      </c>
      <c r="V19" s="14">
        <v>56.517308469680941</v>
      </c>
      <c r="W19" s="14">
        <v>41.640491562957664</v>
      </c>
      <c r="X19" s="5" t="s">
        <v>4460</v>
      </c>
      <c r="Y19" s="5" t="s">
        <v>668</v>
      </c>
    </row>
    <row r="20" spans="1:25" ht="14.25" customHeight="1" x14ac:dyDescent="0.25">
      <c r="A20" s="124" t="s">
        <v>4461</v>
      </c>
      <c r="B20" s="17" t="s">
        <v>3063</v>
      </c>
      <c r="C20" s="15" t="s">
        <v>4437</v>
      </c>
      <c r="D20" s="15" t="s">
        <v>6652</v>
      </c>
      <c r="E20" s="18" t="s">
        <v>4424</v>
      </c>
      <c r="F20" s="16">
        <v>4</v>
      </c>
      <c r="G20" s="5" t="s">
        <v>668</v>
      </c>
      <c r="H20" s="16">
        <v>20</v>
      </c>
      <c r="I20" s="5" t="s">
        <v>5482</v>
      </c>
      <c r="J20" s="16">
        <v>386</v>
      </c>
      <c r="K20" s="16">
        <v>1</v>
      </c>
      <c r="L20" s="14">
        <v>10.899993896484375</v>
      </c>
      <c r="M20" s="14">
        <v>14.199996948242188</v>
      </c>
      <c r="N20" s="18" t="s">
        <v>668</v>
      </c>
      <c r="O20" s="16">
        <v>1</v>
      </c>
      <c r="P20" s="14">
        <v>13.681144062470501</v>
      </c>
      <c r="Q20" s="14">
        <v>40.602590021223051</v>
      </c>
      <c r="R20" s="14">
        <v>54.283734083693552</v>
      </c>
      <c r="S20" s="14" t="s">
        <v>668</v>
      </c>
      <c r="T20" s="14">
        <v>1.0353933481553597</v>
      </c>
      <c r="U20" s="17" t="s">
        <v>668</v>
      </c>
      <c r="V20" s="14">
        <v>1.0353933481553597</v>
      </c>
      <c r="W20" s="14">
        <v>54.616534817024444</v>
      </c>
      <c r="X20" s="5" t="s">
        <v>4462</v>
      </c>
      <c r="Y20" s="5" t="s">
        <v>668</v>
      </c>
    </row>
    <row r="21" spans="1:25" ht="14.25" customHeight="1" x14ac:dyDescent="0.25">
      <c r="A21" s="124" t="s">
        <v>4463</v>
      </c>
      <c r="B21" s="17" t="s">
        <v>3063</v>
      </c>
      <c r="C21" s="15" t="s">
        <v>4437</v>
      </c>
      <c r="D21" s="15" t="s">
        <v>6652</v>
      </c>
      <c r="E21" s="18" t="s">
        <v>4424</v>
      </c>
      <c r="F21" s="16">
        <v>5</v>
      </c>
      <c r="G21" s="5" t="s">
        <v>668</v>
      </c>
      <c r="H21" s="16">
        <v>17</v>
      </c>
      <c r="I21" s="5" t="s">
        <v>5480</v>
      </c>
      <c r="J21" s="16">
        <v>312</v>
      </c>
      <c r="K21" s="16">
        <v>4</v>
      </c>
      <c r="L21" s="14">
        <v>11.599998474121094</v>
      </c>
      <c r="M21" s="14">
        <v>14</v>
      </c>
      <c r="N21" s="18" t="s">
        <v>668</v>
      </c>
      <c r="O21" s="16">
        <v>1</v>
      </c>
      <c r="P21" s="14">
        <v>5.6976044579946006</v>
      </c>
      <c r="Q21" s="14">
        <v>53.837153038830309</v>
      </c>
      <c r="R21" s="14">
        <v>59.534757496824909</v>
      </c>
      <c r="S21" s="14" t="s">
        <v>668</v>
      </c>
      <c r="T21" s="14">
        <v>0.66197474176152982</v>
      </c>
      <c r="U21" s="17" t="s">
        <v>668</v>
      </c>
      <c r="V21" s="14">
        <v>0.66197474176152982</v>
      </c>
      <c r="W21" s="14">
        <v>59.754774121608136</v>
      </c>
      <c r="X21" s="5" t="s">
        <v>4464</v>
      </c>
      <c r="Y21" s="5" t="s">
        <v>668</v>
      </c>
    </row>
    <row r="22" spans="1:25" ht="14.25" customHeight="1" x14ac:dyDescent="0.25">
      <c r="A22" s="124" t="s">
        <v>4465</v>
      </c>
      <c r="B22" s="17" t="s">
        <v>3063</v>
      </c>
      <c r="C22" s="15" t="s">
        <v>4437</v>
      </c>
      <c r="D22" s="15" t="s">
        <v>6652</v>
      </c>
      <c r="E22" s="18" t="s">
        <v>4424</v>
      </c>
      <c r="F22" s="16">
        <v>5</v>
      </c>
      <c r="G22" s="5" t="s">
        <v>668</v>
      </c>
      <c r="H22" s="16">
        <v>21</v>
      </c>
      <c r="I22" s="5" t="s">
        <v>6251</v>
      </c>
      <c r="J22" s="16">
        <v>394</v>
      </c>
      <c r="K22" s="16">
        <v>6</v>
      </c>
      <c r="L22" s="14">
        <v>12</v>
      </c>
      <c r="M22" s="14">
        <v>17.899993896484375</v>
      </c>
      <c r="N22" s="18" t="s">
        <v>668</v>
      </c>
      <c r="O22" s="16">
        <v>2</v>
      </c>
      <c r="P22" s="14">
        <v>-11.510589032466392</v>
      </c>
      <c r="Q22" s="14">
        <v>88.706558105601616</v>
      </c>
      <c r="R22" s="14">
        <v>77.195969073135217</v>
      </c>
      <c r="S22" s="14" t="s">
        <v>668</v>
      </c>
      <c r="T22" s="14">
        <v>17.341318895861168</v>
      </c>
      <c r="U22" s="17" t="s">
        <v>668</v>
      </c>
      <c r="V22" s="14">
        <v>17.341318895861168</v>
      </c>
      <c r="W22" s="14">
        <v>83.597660337215189</v>
      </c>
      <c r="X22" s="5" t="s">
        <v>4466</v>
      </c>
      <c r="Y22" s="5" t="s">
        <v>668</v>
      </c>
    </row>
    <row r="23" spans="1:25" ht="14.25" customHeight="1" x14ac:dyDescent="0.25">
      <c r="A23" s="124" t="s">
        <v>4467</v>
      </c>
      <c r="B23" s="17" t="s">
        <v>3063</v>
      </c>
      <c r="C23" s="15" t="s">
        <v>4468</v>
      </c>
      <c r="D23" s="15" t="s">
        <v>6652</v>
      </c>
      <c r="E23" s="18" t="s">
        <v>4424</v>
      </c>
      <c r="F23" s="16">
        <v>1</v>
      </c>
      <c r="G23" s="5" t="s">
        <v>668</v>
      </c>
      <c r="H23" s="16">
        <v>17</v>
      </c>
      <c r="I23" s="5" t="s">
        <v>5480</v>
      </c>
      <c r="J23" s="16">
        <v>303</v>
      </c>
      <c r="K23" s="16">
        <v>6</v>
      </c>
      <c r="L23" s="14">
        <v>13.899993896484375</v>
      </c>
      <c r="M23" s="14">
        <v>15.5</v>
      </c>
      <c r="N23" s="16">
        <v>581.99999999487773</v>
      </c>
      <c r="O23" s="16">
        <v>1</v>
      </c>
      <c r="P23" s="14">
        <v>0.83406731083541708</v>
      </c>
      <c r="Q23" s="14">
        <v>9.9224016665639532</v>
      </c>
      <c r="R23" s="14">
        <v>10.75646897739937</v>
      </c>
      <c r="S23" s="14" t="s">
        <v>668</v>
      </c>
      <c r="T23" s="14">
        <v>32.323852255413676</v>
      </c>
      <c r="U23" s="14">
        <v>9.7333333330122116</v>
      </c>
      <c r="V23" s="14">
        <v>42.057185588425888</v>
      </c>
      <c r="W23" s="14">
        <v>20.460855166776909</v>
      </c>
      <c r="X23" s="5" t="s">
        <v>4469</v>
      </c>
      <c r="Y23" s="5" t="s">
        <v>668</v>
      </c>
    </row>
    <row r="24" spans="1:25" ht="14.25" customHeight="1" x14ac:dyDescent="0.25">
      <c r="A24" s="124" t="s">
        <v>4470</v>
      </c>
      <c r="B24" s="17" t="s">
        <v>3063</v>
      </c>
      <c r="C24" s="15" t="s">
        <v>4468</v>
      </c>
      <c r="D24" s="15" t="s">
        <v>6652</v>
      </c>
      <c r="E24" s="18" t="s">
        <v>4424</v>
      </c>
      <c r="F24" s="16">
        <v>1</v>
      </c>
      <c r="G24" s="5" t="s">
        <v>668</v>
      </c>
      <c r="H24" s="16">
        <v>17</v>
      </c>
      <c r="I24" s="5" t="s">
        <v>5480</v>
      </c>
      <c r="J24" s="16">
        <v>307</v>
      </c>
      <c r="K24" s="16">
        <v>5</v>
      </c>
      <c r="L24" s="14">
        <v>15</v>
      </c>
      <c r="M24" s="14">
        <v>14.5</v>
      </c>
      <c r="N24" s="18" t="s">
        <v>668</v>
      </c>
      <c r="O24" s="16">
        <v>2</v>
      </c>
      <c r="P24" s="14">
        <v>3.8170672614102221</v>
      </c>
      <c r="Q24" s="14">
        <v>8.8779037831304848</v>
      </c>
      <c r="R24" s="14">
        <v>12.694971044540708</v>
      </c>
      <c r="S24" s="14" t="s">
        <v>668</v>
      </c>
      <c r="T24" s="14">
        <v>18.913250312557629</v>
      </c>
      <c r="U24" s="17" t="s">
        <v>668</v>
      </c>
      <c r="V24" s="14">
        <v>18.913250312557629</v>
      </c>
      <c r="W24" s="14">
        <v>17.135446453565365</v>
      </c>
      <c r="X24" s="5" t="s">
        <v>4471</v>
      </c>
      <c r="Y24" s="5" t="s">
        <v>668</v>
      </c>
    </row>
    <row r="25" spans="1:25" ht="14.25" customHeight="1" x14ac:dyDescent="0.25">
      <c r="A25" s="124" t="s">
        <v>4472</v>
      </c>
      <c r="B25" s="17" t="s">
        <v>3063</v>
      </c>
      <c r="C25" s="15" t="s">
        <v>4468</v>
      </c>
      <c r="D25" s="15" t="s">
        <v>6652</v>
      </c>
      <c r="E25" s="18" t="s">
        <v>4424</v>
      </c>
      <c r="F25" s="16">
        <v>1</v>
      </c>
      <c r="G25" s="5" t="s">
        <v>668</v>
      </c>
      <c r="H25" s="16">
        <v>17</v>
      </c>
      <c r="I25" s="5" t="s">
        <v>5480</v>
      </c>
      <c r="J25" s="16">
        <v>301</v>
      </c>
      <c r="K25" s="16">
        <v>4</v>
      </c>
      <c r="L25" s="14">
        <v>16.399993896484375</v>
      </c>
      <c r="M25" s="14">
        <v>21.399993896484375</v>
      </c>
      <c r="N25" s="18" t="s">
        <v>668</v>
      </c>
      <c r="O25" s="16">
        <v>1</v>
      </c>
      <c r="P25" s="14">
        <v>-4.4739184487689583</v>
      </c>
      <c r="Q25" s="14">
        <v>40.285478818491924</v>
      </c>
      <c r="R25" s="14">
        <v>35.811560369722969</v>
      </c>
      <c r="S25" s="14" t="s">
        <v>668</v>
      </c>
      <c r="T25" s="14">
        <v>-12.417713520421447</v>
      </c>
      <c r="U25" s="17" t="s">
        <v>668</v>
      </c>
      <c r="V25" s="14">
        <v>-12.417713520421447</v>
      </c>
      <c r="W25" s="14">
        <v>32.29808318340497</v>
      </c>
      <c r="X25" s="5" t="s">
        <v>4473</v>
      </c>
      <c r="Y25" s="5" t="s">
        <v>668</v>
      </c>
    </row>
    <row r="26" spans="1:25" ht="14.25" customHeight="1" x14ac:dyDescent="0.25">
      <c r="A26" s="124" t="s">
        <v>4474</v>
      </c>
      <c r="B26" s="17" t="s">
        <v>3063</v>
      </c>
      <c r="C26" s="15" t="s">
        <v>4468</v>
      </c>
      <c r="D26" s="15" t="s">
        <v>6652</v>
      </c>
      <c r="E26" s="18" t="s">
        <v>4424</v>
      </c>
      <c r="F26" s="16">
        <v>1</v>
      </c>
      <c r="G26" s="5" t="s">
        <v>668</v>
      </c>
      <c r="H26" s="16">
        <v>17</v>
      </c>
      <c r="I26" s="5" t="s">
        <v>5480</v>
      </c>
      <c r="J26" s="16">
        <v>317</v>
      </c>
      <c r="K26" s="16">
        <v>3</v>
      </c>
      <c r="L26" s="14">
        <v>15.599998474121094</v>
      </c>
      <c r="M26" s="14">
        <v>17</v>
      </c>
      <c r="N26" s="18" t="s">
        <v>668</v>
      </c>
      <c r="O26" s="16">
        <v>3</v>
      </c>
      <c r="P26" s="14">
        <v>30.865297572246238</v>
      </c>
      <c r="Q26" s="14">
        <v>13.363247620626279</v>
      </c>
      <c r="R26" s="14">
        <v>44.228545192872517</v>
      </c>
      <c r="S26" s="14" t="s">
        <v>668</v>
      </c>
      <c r="T26" s="14">
        <v>-6.3058020146824232</v>
      </c>
      <c r="U26" s="17" t="s">
        <v>668</v>
      </c>
      <c r="V26" s="14">
        <v>-6.3058020146824232</v>
      </c>
      <c r="W26" s="14">
        <v>42.333802170264335</v>
      </c>
      <c r="X26" s="5" t="s">
        <v>4475</v>
      </c>
      <c r="Y26" s="5" t="s">
        <v>668</v>
      </c>
    </row>
    <row r="27" spans="1:25" ht="14.25" customHeight="1" x14ac:dyDescent="0.25">
      <c r="A27" s="124" t="s">
        <v>4476</v>
      </c>
      <c r="B27" s="17" t="s">
        <v>3063</v>
      </c>
      <c r="C27" s="15" t="s">
        <v>4468</v>
      </c>
      <c r="D27" s="15" t="s">
        <v>6652</v>
      </c>
      <c r="E27" s="18" t="s">
        <v>4424</v>
      </c>
      <c r="F27" s="16">
        <v>1</v>
      </c>
      <c r="G27" s="5" t="s">
        <v>668</v>
      </c>
      <c r="H27" s="16">
        <v>17</v>
      </c>
      <c r="I27" s="5" t="s">
        <v>5480</v>
      </c>
      <c r="J27" s="16">
        <v>317</v>
      </c>
      <c r="K27" s="16">
        <v>5</v>
      </c>
      <c r="L27" s="14">
        <v>17.099990844726563</v>
      </c>
      <c r="M27" s="14">
        <v>18.199996948242188</v>
      </c>
      <c r="N27" s="18" t="s">
        <v>668</v>
      </c>
      <c r="O27" s="16">
        <v>2</v>
      </c>
      <c r="P27" s="14">
        <v>30.865297572246238</v>
      </c>
      <c r="Q27" s="14">
        <v>22.716778713254538</v>
      </c>
      <c r="R27" s="14">
        <v>53.582076285500776</v>
      </c>
      <c r="S27" s="14" t="s">
        <v>668</v>
      </c>
      <c r="T27" s="14">
        <v>-6.3058020146824232</v>
      </c>
      <c r="U27" s="17" t="s">
        <v>668</v>
      </c>
      <c r="V27" s="14">
        <v>-6.3058020146824232</v>
      </c>
      <c r="W27" s="14">
        <v>51.564455106208641</v>
      </c>
      <c r="X27" s="5" t="s">
        <v>4477</v>
      </c>
      <c r="Y27" s="5" t="s">
        <v>668</v>
      </c>
    </row>
    <row r="28" spans="1:25" ht="14.25" customHeight="1" x14ac:dyDescent="0.25">
      <c r="A28" s="124" t="s">
        <v>4478</v>
      </c>
      <c r="B28" s="17" t="s">
        <v>3063</v>
      </c>
      <c r="C28" s="15" t="s">
        <v>4468</v>
      </c>
      <c r="D28" s="15" t="s">
        <v>6652</v>
      </c>
      <c r="E28" s="18" t="s">
        <v>4424</v>
      </c>
      <c r="F28" s="16">
        <v>1</v>
      </c>
      <c r="G28" s="5" t="s">
        <v>668</v>
      </c>
      <c r="H28" s="16">
        <v>22</v>
      </c>
      <c r="I28" s="5" t="s">
        <v>6250</v>
      </c>
      <c r="J28" s="16">
        <v>429</v>
      </c>
      <c r="K28" s="16">
        <v>4</v>
      </c>
      <c r="L28" s="14">
        <v>13.699996948242188</v>
      </c>
      <c r="M28" s="14">
        <v>15.099998474121094</v>
      </c>
      <c r="N28" s="18" t="s">
        <v>668</v>
      </c>
      <c r="O28" s="16">
        <v>1</v>
      </c>
      <c r="P28" s="14">
        <v>-33.931709027149097</v>
      </c>
      <c r="Q28" s="14">
        <v>12.295299246216457</v>
      </c>
      <c r="R28" s="14">
        <v>-21.636409780932638</v>
      </c>
      <c r="S28" s="14" t="s">
        <v>668</v>
      </c>
      <c r="T28" s="14">
        <v>6.2722917725841327</v>
      </c>
      <c r="U28" s="17" t="s">
        <v>668</v>
      </c>
      <c r="V28" s="14">
        <v>6.2722917725841327</v>
      </c>
      <c r="W28" s="14">
        <v>-20.612411234680124</v>
      </c>
      <c r="X28" s="5" t="s">
        <v>4479</v>
      </c>
      <c r="Y28" s="5" t="s">
        <v>668</v>
      </c>
    </row>
    <row r="29" spans="1:25" ht="14.25" customHeight="1" x14ac:dyDescent="0.25">
      <c r="A29" s="124" t="s">
        <v>4480</v>
      </c>
      <c r="B29" s="17" t="s">
        <v>3063</v>
      </c>
      <c r="C29" s="15" t="s">
        <v>4468</v>
      </c>
      <c r="D29" s="15" t="s">
        <v>6652</v>
      </c>
      <c r="E29" s="18" t="s">
        <v>4424</v>
      </c>
      <c r="F29" s="16">
        <v>1</v>
      </c>
      <c r="G29" s="5" t="s">
        <v>668</v>
      </c>
      <c r="H29" s="16">
        <v>18</v>
      </c>
      <c r="I29" s="5" t="s">
        <v>5483</v>
      </c>
      <c r="J29" s="16">
        <v>337</v>
      </c>
      <c r="K29" s="16">
        <v>1</v>
      </c>
      <c r="L29" s="14">
        <v>14.599998474121094</v>
      </c>
      <c r="M29" s="14">
        <v>16.099990844726563</v>
      </c>
      <c r="N29" s="18" t="s">
        <v>668</v>
      </c>
      <c r="O29" s="16">
        <v>-1</v>
      </c>
      <c r="P29" s="14">
        <v>13.546578167078543</v>
      </c>
      <c r="Q29" s="14">
        <v>14.955298552681283</v>
      </c>
      <c r="R29" s="14">
        <v>28.501876719759828</v>
      </c>
      <c r="S29" s="14" t="s">
        <v>668</v>
      </c>
      <c r="T29" s="14">
        <v>78.773453240630417</v>
      </c>
      <c r="U29" s="17" t="s">
        <v>668</v>
      </c>
      <c r="V29" s="14">
        <v>78.773453240630417</v>
      </c>
      <c r="W29" s="14">
        <v>49.590494588754098</v>
      </c>
      <c r="X29" s="5" t="s">
        <v>4481</v>
      </c>
      <c r="Y29" s="5" t="s">
        <v>668</v>
      </c>
    </row>
    <row r="30" spans="1:25" ht="14.25" customHeight="1" x14ac:dyDescent="0.25">
      <c r="A30" s="124" t="s">
        <v>4482</v>
      </c>
      <c r="B30" s="17" t="s">
        <v>3063</v>
      </c>
      <c r="C30" s="15" t="s">
        <v>4468</v>
      </c>
      <c r="D30" s="15" t="s">
        <v>6652</v>
      </c>
      <c r="E30" s="18" t="s">
        <v>4424</v>
      </c>
      <c r="F30" s="16">
        <v>2</v>
      </c>
      <c r="G30" s="5" t="s">
        <v>668</v>
      </c>
      <c r="H30" s="16">
        <v>22</v>
      </c>
      <c r="I30" s="5" t="s">
        <v>6250</v>
      </c>
      <c r="J30" s="16">
        <v>431</v>
      </c>
      <c r="K30" s="16">
        <v>6</v>
      </c>
      <c r="L30" s="14">
        <v>13.5</v>
      </c>
      <c r="M30" s="14">
        <v>14.099998474121094</v>
      </c>
      <c r="N30" s="16">
        <v>506.99999999778811</v>
      </c>
      <c r="O30" s="16">
        <v>2</v>
      </c>
      <c r="P30" s="14">
        <v>-21.076159506822542</v>
      </c>
      <c r="Q30" s="14">
        <v>20.062030686536747</v>
      </c>
      <c r="R30" s="14">
        <v>-1.0141288202857943</v>
      </c>
      <c r="S30" s="14" t="s">
        <v>668</v>
      </c>
      <c r="T30" s="14">
        <v>8.5515946373000133</v>
      </c>
      <c r="U30" s="14">
        <v>-2.4642857140081844</v>
      </c>
      <c r="V30" s="14">
        <v>6.0873089232918289</v>
      </c>
      <c r="W30" s="14">
        <v>0.24119946494774069</v>
      </c>
      <c r="X30" s="5" t="s">
        <v>4483</v>
      </c>
      <c r="Y30" s="5" t="s">
        <v>668</v>
      </c>
    </row>
    <row r="31" spans="1:25" ht="14.25" customHeight="1" x14ac:dyDescent="0.25">
      <c r="A31" s="124" t="s">
        <v>4484</v>
      </c>
      <c r="B31" s="17" t="s">
        <v>3063</v>
      </c>
      <c r="C31" s="15" t="s">
        <v>4468</v>
      </c>
      <c r="D31" s="15" t="s">
        <v>6652</v>
      </c>
      <c r="E31" s="18" t="s">
        <v>4424</v>
      </c>
      <c r="F31" s="16">
        <v>3</v>
      </c>
      <c r="G31" s="5" t="s">
        <v>668</v>
      </c>
      <c r="H31" s="16">
        <v>20</v>
      </c>
      <c r="I31" s="5" t="s">
        <v>5482</v>
      </c>
      <c r="J31" s="16">
        <v>387</v>
      </c>
      <c r="K31" s="16">
        <v>5</v>
      </c>
      <c r="L31" s="14">
        <v>12.799995422363281</v>
      </c>
      <c r="M31" s="14">
        <v>15</v>
      </c>
      <c r="N31" s="18" t="s">
        <v>668</v>
      </c>
      <c r="O31" s="16">
        <v>1</v>
      </c>
      <c r="P31" s="14">
        <v>15.994267675073431</v>
      </c>
      <c r="Q31" s="14">
        <v>17.225475774807414</v>
      </c>
      <c r="R31" s="14">
        <v>33.219743449880845</v>
      </c>
      <c r="S31" s="14" t="s">
        <v>668</v>
      </c>
      <c r="T31" s="14">
        <v>-21.422640128129252</v>
      </c>
      <c r="U31" s="17" t="s">
        <v>668</v>
      </c>
      <c r="V31" s="14">
        <v>-21.422640128129252</v>
      </c>
      <c r="W31" s="14">
        <v>27.274079654279788</v>
      </c>
      <c r="X31" s="5" t="s">
        <v>4485</v>
      </c>
      <c r="Y31" s="5" t="s">
        <v>668</v>
      </c>
    </row>
    <row r="32" spans="1:25" ht="14.25" customHeight="1" x14ac:dyDescent="0.25">
      <c r="A32" s="124" t="s">
        <v>4486</v>
      </c>
      <c r="B32" s="17" t="s">
        <v>3063</v>
      </c>
      <c r="C32" s="15" t="s">
        <v>4468</v>
      </c>
      <c r="D32" s="15" t="s">
        <v>6652</v>
      </c>
      <c r="E32" s="18" t="s">
        <v>4424</v>
      </c>
      <c r="F32" s="16">
        <v>3</v>
      </c>
      <c r="G32" s="5" t="s">
        <v>668</v>
      </c>
      <c r="H32" s="16">
        <v>20</v>
      </c>
      <c r="I32" s="5" t="s">
        <v>5482</v>
      </c>
      <c r="J32" s="16">
        <v>371</v>
      </c>
      <c r="K32" s="16">
        <v>2</v>
      </c>
      <c r="L32" s="14">
        <v>13</v>
      </c>
      <c r="M32" s="14">
        <v>16.199996948242188</v>
      </c>
      <c r="N32" s="18" t="s">
        <v>668</v>
      </c>
      <c r="O32" s="16">
        <v>1</v>
      </c>
      <c r="P32" s="14">
        <v>21.325261105686053</v>
      </c>
      <c r="Q32" s="14">
        <v>19.665610802428528</v>
      </c>
      <c r="R32" s="14">
        <v>40.990871908114585</v>
      </c>
      <c r="S32" s="14" t="s">
        <v>668</v>
      </c>
      <c r="T32" s="14">
        <v>-31.391583165865853</v>
      </c>
      <c r="U32" s="17" t="s">
        <v>668</v>
      </c>
      <c r="V32" s="14">
        <v>-31.391583165865853</v>
      </c>
      <c r="W32" s="14">
        <v>31.770191322423898</v>
      </c>
      <c r="X32" s="5" t="s">
        <v>4487</v>
      </c>
      <c r="Y32" s="5" t="s">
        <v>668</v>
      </c>
    </row>
    <row r="33" spans="1:25" ht="14.25" customHeight="1" x14ac:dyDescent="0.25">
      <c r="A33" s="124" t="s">
        <v>4488</v>
      </c>
      <c r="B33" s="17" t="s">
        <v>3063</v>
      </c>
      <c r="C33" s="15" t="s">
        <v>4468</v>
      </c>
      <c r="D33" s="15" t="s">
        <v>6652</v>
      </c>
      <c r="E33" s="18" t="s">
        <v>4424</v>
      </c>
      <c r="F33" s="16">
        <v>3</v>
      </c>
      <c r="G33" s="5" t="s">
        <v>668</v>
      </c>
      <c r="H33" s="16">
        <v>23</v>
      </c>
      <c r="I33" s="5" t="s">
        <v>6252</v>
      </c>
      <c r="J33" s="16">
        <v>447</v>
      </c>
      <c r="K33" s="16">
        <v>1</v>
      </c>
      <c r="L33" s="14">
        <v>13.599998474121094</v>
      </c>
      <c r="M33" s="14">
        <v>14.699996948242188</v>
      </c>
      <c r="N33" s="16">
        <v>478.99999999935972</v>
      </c>
      <c r="O33" s="16">
        <v>2</v>
      </c>
      <c r="P33" s="14">
        <v>-21.232366033715429</v>
      </c>
      <c r="Q33" s="14">
        <v>24.346402281322639</v>
      </c>
      <c r="R33" s="14">
        <v>3.1140362476072099</v>
      </c>
      <c r="S33" s="14" t="s">
        <v>668</v>
      </c>
      <c r="T33" s="14">
        <v>-42.783219369479795</v>
      </c>
      <c r="U33" s="14">
        <v>5.0833333335200876</v>
      </c>
      <c r="V33" s="14">
        <v>-37.699886035959707</v>
      </c>
      <c r="W33" s="14">
        <v>-4.984687534148236</v>
      </c>
      <c r="X33" s="5" t="s">
        <v>4489</v>
      </c>
      <c r="Y33" s="5" t="s">
        <v>668</v>
      </c>
    </row>
    <row r="34" spans="1:25" ht="14.25" customHeight="1" x14ac:dyDescent="0.25">
      <c r="A34" s="124" t="s">
        <v>4490</v>
      </c>
      <c r="B34" s="17" t="s">
        <v>3063</v>
      </c>
      <c r="C34" s="15" t="s">
        <v>4468</v>
      </c>
      <c r="D34" s="15" t="s">
        <v>6652</v>
      </c>
      <c r="E34" s="18" t="s">
        <v>4424</v>
      </c>
      <c r="F34" s="16">
        <v>3</v>
      </c>
      <c r="G34" s="5" t="s">
        <v>668</v>
      </c>
      <c r="H34" s="16">
        <v>23</v>
      </c>
      <c r="I34" s="5" t="s">
        <v>6252</v>
      </c>
      <c r="J34" s="16">
        <v>449</v>
      </c>
      <c r="K34" s="16">
        <v>5</v>
      </c>
      <c r="L34" s="14">
        <v>11.599998474121094</v>
      </c>
      <c r="M34" s="14">
        <v>13.799995422363281</v>
      </c>
      <c r="N34" s="18" t="s">
        <v>668</v>
      </c>
      <c r="O34" s="16">
        <v>1</v>
      </c>
      <c r="P34" s="14">
        <v>-35.189378678992263</v>
      </c>
      <c r="Q34" s="14">
        <v>16.426678879583324</v>
      </c>
      <c r="R34" s="14">
        <v>-18.762699799408939</v>
      </c>
      <c r="S34" s="14" t="s">
        <v>668</v>
      </c>
      <c r="T34" s="14">
        <v>-25.515585893546746</v>
      </c>
      <c r="U34" s="17" t="s">
        <v>668</v>
      </c>
      <c r="V34" s="14">
        <v>-25.515585893546746</v>
      </c>
      <c r="W34" s="14">
        <v>-23.081069197383997</v>
      </c>
      <c r="X34" s="5" t="s">
        <v>4491</v>
      </c>
      <c r="Y34" s="5" t="s">
        <v>668</v>
      </c>
    </row>
    <row r="35" spans="1:25" ht="14.25" customHeight="1" x14ac:dyDescent="0.25">
      <c r="A35" s="124" t="s">
        <v>4492</v>
      </c>
      <c r="B35" s="17" t="s">
        <v>3063</v>
      </c>
      <c r="C35" s="15" t="s">
        <v>4468</v>
      </c>
      <c r="D35" s="15" t="s">
        <v>6652</v>
      </c>
      <c r="E35" s="18" t="s">
        <v>4424</v>
      </c>
      <c r="F35" s="16">
        <v>4</v>
      </c>
      <c r="G35" s="5" t="s">
        <v>668</v>
      </c>
      <c r="H35" s="16">
        <v>18</v>
      </c>
      <c r="I35" s="5" t="s">
        <v>5483</v>
      </c>
      <c r="J35" s="16">
        <v>329</v>
      </c>
      <c r="K35" s="16">
        <v>2</v>
      </c>
      <c r="L35" s="14">
        <v>11</v>
      </c>
      <c r="M35" s="14">
        <v>12.699996948242188</v>
      </c>
      <c r="N35" s="16">
        <v>597.99999999813735</v>
      </c>
      <c r="O35" s="16">
        <v>1</v>
      </c>
      <c r="P35" s="14">
        <v>-6.5977467318708749</v>
      </c>
      <c r="Q35" s="14">
        <v>2.7190097633973451</v>
      </c>
      <c r="R35" s="14">
        <v>-3.8787369684735298</v>
      </c>
      <c r="S35" s="14" t="s">
        <v>668</v>
      </c>
      <c r="T35" s="14">
        <v>58.360855592692232</v>
      </c>
      <c r="U35" s="14">
        <v>6.416666667064419</v>
      </c>
      <c r="V35" s="14">
        <v>64.777522259756651</v>
      </c>
      <c r="W35" s="14">
        <v>9.0931323141527827</v>
      </c>
      <c r="X35" s="5" t="s">
        <v>4493</v>
      </c>
      <c r="Y35" s="5" t="s">
        <v>668</v>
      </c>
    </row>
    <row r="36" spans="1:25" ht="14.25" customHeight="1" x14ac:dyDescent="0.25">
      <c r="A36" s="124" t="s">
        <v>4494</v>
      </c>
      <c r="B36" s="17" t="s">
        <v>3063</v>
      </c>
      <c r="C36" s="15" t="s">
        <v>4468</v>
      </c>
      <c r="D36" s="15" t="s">
        <v>6652</v>
      </c>
      <c r="E36" s="18" t="s">
        <v>4424</v>
      </c>
      <c r="F36" s="16">
        <v>4</v>
      </c>
      <c r="G36" s="5" t="s">
        <v>668</v>
      </c>
      <c r="H36" s="16">
        <v>18</v>
      </c>
      <c r="I36" s="5" t="s">
        <v>5483</v>
      </c>
      <c r="J36" s="16">
        <v>329</v>
      </c>
      <c r="K36" s="16">
        <v>3</v>
      </c>
      <c r="L36" s="14">
        <v>10.899993896484375</v>
      </c>
      <c r="M36" s="14">
        <v>14.199996948242188</v>
      </c>
      <c r="N36" s="16">
        <v>628.99999999353895</v>
      </c>
      <c r="O36" s="16">
        <v>1</v>
      </c>
      <c r="P36" s="14">
        <v>-6.5977467318708749</v>
      </c>
      <c r="Q36" s="14">
        <v>6.6481393467214653</v>
      </c>
      <c r="R36" s="14">
        <v>5.0392614850590434E-2</v>
      </c>
      <c r="S36" s="14" t="s">
        <v>668</v>
      </c>
      <c r="T36" s="14">
        <v>58.360855592692232</v>
      </c>
      <c r="U36" s="14">
        <v>14.166666665914818</v>
      </c>
      <c r="V36" s="14">
        <v>72.52752225860705</v>
      </c>
      <c r="W36" s="14">
        <v>15.167907359342152</v>
      </c>
      <c r="X36" s="5" t="s">
        <v>4495</v>
      </c>
      <c r="Y36" s="5" t="s">
        <v>668</v>
      </c>
    </row>
    <row r="37" spans="1:25" ht="14.25" customHeight="1" x14ac:dyDescent="0.25">
      <c r="A37" s="124" t="s">
        <v>4496</v>
      </c>
      <c r="B37" s="17" t="s">
        <v>3063</v>
      </c>
      <c r="C37" s="15" t="s">
        <v>4468</v>
      </c>
      <c r="D37" s="15" t="s">
        <v>6652</v>
      </c>
      <c r="E37" s="18" t="s">
        <v>4424</v>
      </c>
      <c r="F37" s="16">
        <v>5</v>
      </c>
      <c r="G37" s="5" t="s">
        <v>668</v>
      </c>
      <c r="H37" s="16">
        <v>17</v>
      </c>
      <c r="I37" s="5" t="s">
        <v>5480</v>
      </c>
      <c r="J37" s="16">
        <v>299</v>
      </c>
      <c r="K37" s="16">
        <v>3</v>
      </c>
      <c r="L37" s="14">
        <v>12.899993896484375</v>
      </c>
      <c r="M37" s="14">
        <v>17.199996948242188</v>
      </c>
      <c r="N37" s="18" t="s">
        <v>668</v>
      </c>
      <c r="O37" s="16">
        <v>1</v>
      </c>
      <c r="P37" s="14">
        <v>3.5743628230538116</v>
      </c>
      <c r="Q37" s="14">
        <v>25.924181559559763</v>
      </c>
      <c r="R37" s="14">
        <v>29.498544382613574</v>
      </c>
      <c r="S37" s="14" t="s">
        <v>668</v>
      </c>
      <c r="T37" s="14">
        <v>26.805330216982689</v>
      </c>
      <c r="U37" s="17" t="s">
        <v>668</v>
      </c>
      <c r="V37" s="14">
        <v>26.805330216982689</v>
      </c>
      <c r="W37" s="14">
        <v>36.730317809268882</v>
      </c>
      <c r="X37" s="5" t="s">
        <v>4497</v>
      </c>
      <c r="Y37" s="5" t="s">
        <v>668</v>
      </c>
    </row>
    <row r="38" spans="1:25" ht="14.25" customHeight="1" x14ac:dyDescent="0.25">
      <c r="A38" s="124" t="s">
        <v>4498</v>
      </c>
      <c r="B38" s="17" t="s">
        <v>3063</v>
      </c>
      <c r="C38" s="15" t="s">
        <v>4468</v>
      </c>
      <c r="D38" s="15" t="s">
        <v>6652</v>
      </c>
      <c r="E38" s="18" t="s">
        <v>4424</v>
      </c>
      <c r="F38" s="16">
        <v>5</v>
      </c>
      <c r="G38" s="5" t="s">
        <v>668</v>
      </c>
      <c r="H38" s="16">
        <v>17</v>
      </c>
      <c r="I38" s="5" t="s">
        <v>5480</v>
      </c>
      <c r="J38" s="16">
        <v>311</v>
      </c>
      <c r="K38" s="16">
        <v>2</v>
      </c>
      <c r="L38" s="14">
        <v>13.799995422363281</v>
      </c>
      <c r="M38" s="14">
        <v>16.899993896484375</v>
      </c>
      <c r="N38" s="18" t="s">
        <v>668</v>
      </c>
      <c r="O38" s="16">
        <v>3</v>
      </c>
      <c r="P38" s="14">
        <v>6.5831961538439234</v>
      </c>
      <c r="Q38" s="14">
        <v>25.414547413425851</v>
      </c>
      <c r="R38" s="14">
        <v>31.997743567269772</v>
      </c>
      <c r="S38" s="14" t="s">
        <v>668</v>
      </c>
      <c r="T38" s="14">
        <v>-24.302448358770391</v>
      </c>
      <c r="U38" s="17" t="s">
        <v>668</v>
      </c>
      <c r="V38" s="14">
        <v>-24.302448358770391</v>
      </c>
      <c r="W38" s="14">
        <v>25.314684512024371</v>
      </c>
      <c r="X38" s="5" t="s">
        <v>4499</v>
      </c>
      <c r="Y38" s="5" t="s">
        <v>668</v>
      </c>
    </row>
    <row r="39" spans="1:25" ht="14.25" customHeight="1" x14ac:dyDescent="0.25">
      <c r="A39" s="124" t="s">
        <v>4500</v>
      </c>
      <c r="B39" s="17" t="s">
        <v>3063</v>
      </c>
      <c r="C39" s="15" t="s">
        <v>4501</v>
      </c>
      <c r="D39" s="15" t="s">
        <v>6652</v>
      </c>
      <c r="E39" s="18" t="s">
        <v>4424</v>
      </c>
      <c r="F39" s="16">
        <v>1</v>
      </c>
      <c r="G39" s="5" t="s">
        <v>668</v>
      </c>
      <c r="H39" s="16">
        <v>20</v>
      </c>
      <c r="I39" s="5" t="s">
        <v>5482</v>
      </c>
      <c r="J39" s="16">
        <v>366</v>
      </c>
      <c r="K39" s="16">
        <v>3</v>
      </c>
      <c r="L39" s="14">
        <v>13.5</v>
      </c>
      <c r="M39" s="14">
        <v>18.099990844726563</v>
      </c>
      <c r="N39" s="16">
        <v>494.99999999898137</v>
      </c>
      <c r="O39" s="16">
        <v>2</v>
      </c>
      <c r="P39" s="14">
        <v>-0.52867693238872704</v>
      </c>
      <c r="Q39" s="14">
        <v>18.291705581073483</v>
      </c>
      <c r="R39" s="14">
        <v>17.763028648684756</v>
      </c>
      <c r="S39" s="14" t="s">
        <v>668</v>
      </c>
      <c r="T39" s="14">
        <v>-11.841158074274517</v>
      </c>
      <c r="U39" s="14">
        <v>1.7500000000533618</v>
      </c>
      <c r="V39" s="14">
        <v>-10.091158074221156</v>
      </c>
      <c r="W39" s="14">
        <v>15.287267529116193</v>
      </c>
      <c r="X39" s="5" t="s">
        <v>4502</v>
      </c>
      <c r="Y39" s="5" t="s">
        <v>668</v>
      </c>
    </row>
    <row r="40" spans="1:25" ht="14.25" customHeight="1" x14ac:dyDescent="0.25">
      <c r="A40" s="124" t="s">
        <v>4503</v>
      </c>
      <c r="B40" s="17" t="s">
        <v>3063</v>
      </c>
      <c r="C40" s="15" t="s">
        <v>4501</v>
      </c>
      <c r="D40" s="15" t="s">
        <v>6652</v>
      </c>
      <c r="E40" s="18" t="s">
        <v>4424</v>
      </c>
      <c r="F40" s="16">
        <v>2</v>
      </c>
      <c r="G40" s="5" t="s">
        <v>668</v>
      </c>
      <c r="H40" s="16">
        <v>17</v>
      </c>
      <c r="I40" s="5" t="s">
        <v>5480</v>
      </c>
      <c r="J40" s="16">
        <v>316</v>
      </c>
      <c r="K40" s="16">
        <v>6</v>
      </c>
      <c r="L40" s="14">
        <v>15</v>
      </c>
      <c r="M40" s="14">
        <v>15.799995422363281</v>
      </c>
      <c r="N40" s="18" t="s">
        <v>668</v>
      </c>
      <c r="O40" s="16">
        <v>1</v>
      </c>
      <c r="P40" s="14">
        <v>15.492228081239809</v>
      </c>
      <c r="Q40" s="14">
        <v>14.028133616410356</v>
      </c>
      <c r="R40" s="14">
        <v>29.520361697650166</v>
      </c>
      <c r="S40" s="14" t="s">
        <v>668</v>
      </c>
      <c r="T40" s="14">
        <v>-14.232100867961492</v>
      </c>
      <c r="U40" s="17" t="s">
        <v>668</v>
      </c>
      <c r="V40" s="14">
        <v>-14.232100867961492</v>
      </c>
      <c r="W40" s="14">
        <v>25.680055755700565</v>
      </c>
      <c r="X40" s="5" t="s">
        <v>4504</v>
      </c>
      <c r="Y40" s="5" t="s">
        <v>668</v>
      </c>
    </row>
    <row r="41" spans="1:25" ht="14.25" customHeight="1" x14ac:dyDescent="0.25">
      <c r="A41" s="124" t="s">
        <v>4505</v>
      </c>
      <c r="B41" s="17" t="s">
        <v>3063</v>
      </c>
      <c r="C41" s="15" t="s">
        <v>4501</v>
      </c>
      <c r="D41" s="15" t="s">
        <v>6652</v>
      </c>
      <c r="E41" s="18" t="s">
        <v>4424</v>
      </c>
      <c r="F41" s="16">
        <v>2</v>
      </c>
      <c r="G41" s="5" t="s">
        <v>668</v>
      </c>
      <c r="H41" s="16">
        <v>18</v>
      </c>
      <c r="I41" s="5" t="s">
        <v>5483</v>
      </c>
      <c r="J41" s="16">
        <v>332</v>
      </c>
      <c r="K41" s="16">
        <v>1</v>
      </c>
      <c r="L41" s="14">
        <v>13.699996948242188</v>
      </c>
      <c r="M41" s="14">
        <v>18.199996948242188</v>
      </c>
      <c r="N41" s="18" t="s">
        <v>668</v>
      </c>
      <c r="O41" s="16">
        <v>1</v>
      </c>
      <c r="P41" s="14">
        <v>7.9897728690311256</v>
      </c>
      <c r="Q41" s="14">
        <v>16.669359642359598</v>
      </c>
      <c r="R41" s="14">
        <v>24.659132511390723</v>
      </c>
      <c r="S41" s="14" t="s">
        <v>668</v>
      </c>
      <c r="T41" s="14">
        <v>14.508776241178596</v>
      </c>
      <c r="U41" s="17" t="s">
        <v>668</v>
      </c>
      <c r="V41" s="14">
        <v>14.508776241178596</v>
      </c>
      <c r="W41" s="14">
        <v>28.427156386447393</v>
      </c>
      <c r="X41" s="5" t="s">
        <v>4506</v>
      </c>
      <c r="Y41" s="5" t="s">
        <v>668</v>
      </c>
    </row>
    <row r="42" spans="1:25" ht="14.25" customHeight="1" x14ac:dyDescent="0.25">
      <c r="A42" s="124" t="s">
        <v>4507</v>
      </c>
      <c r="B42" s="17" t="s">
        <v>3063</v>
      </c>
      <c r="C42" s="15" t="s">
        <v>4501</v>
      </c>
      <c r="D42" s="15" t="s">
        <v>6652</v>
      </c>
      <c r="E42" s="18" t="s">
        <v>4424</v>
      </c>
      <c r="F42" s="16">
        <v>4</v>
      </c>
      <c r="G42" s="5" t="s">
        <v>668</v>
      </c>
      <c r="H42" s="16">
        <v>18</v>
      </c>
      <c r="I42" s="5" t="s">
        <v>5483</v>
      </c>
      <c r="J42" s="16">
        <v>334</v>
      </c>
      <c r="K42" s="16">
        <v>3</v>
      </c>
      <c r="L42" s="14">
        <v>14.899993896484375</v>
      </c>
      <c r="M42" s="14">
        <v>15.699996948242188</v>
      </c>
      <c r="N42" s="16">
        <v>502.9999999969732</v>
      </c>
      <c r="O42" s="16">
        <v>3</v>
      </c>
      <c r="P42" s="14">
        <v>9.4300532632609197</v>
      </c>
      <c r="Q42" s="14">
        <v>10.79034091028085</v>
      </c>
      <c r="R42" s="14">
        <v>20.22039417354177</v>
      </c>
      <c r="S42" s="14" t="s">
        <v>668</v>
      </c>
      <c r="T42" s="14">
        <v>2.4629700714256639</v>
      </c>
      <c r="U42" s="14">
        <v>-0.48333333343180129</v>
      </c>
      <c r="V42" s="14">
        <v>1.9796367379938626</v>
      </c>
      <c r="W42" s="14">
        <v>20.716212317212694</v>
      </c>
      <c r="X42" s="5" t="s">
        <v>4508</v>
      </c>
      <c r="Y42" s="5" t="s">
        <v>668</v>
      </c>
    </row>
    <row r="43" spans="1:25" ht="14.25" customHeight="1" x14ac:dyDescent="0.25">
      <c r="A43" s="124" t="s">
        <v>4509</v>
      </c>
      <c r="B43" s="17" t="s">
        <v>3063</v>
      </c>
      <c r="C43" s="15" t="s">
        <v>4501</v>
      </c>
      <c r="D43" s="15" t="s">
        <v>6652</v>
      </c>
      <c r="E43" s="18" t="s">
        <v>4424</v>
      </c>
      <c r="F43" s="16">
        <v>4</v>
      </c>
      <c r="G43" s="5" t="s">
        <v>668</v>
      </c>
      <c r="H43" s="16">
        <v>21</v>
      </c>
      <c r="I43" s="5" t="s">
        <v>6251</v>
      </c>
      <c r="J43" s="16">
        <v>394</v>
      </c>
      <c r="K43" s="16">
        <v>5</v>
      </c>
      <c r="L43" s="14">
        <v>12.899993896484375</v>
      </c>
      <c r="M43" s="14">
        <v>16.099990844726563</v>
      </c>
      <c r="N43" s="18" t="s">
        <v>668</v>
      </c>
      <c r="O43" s="16">
        <v>2</v>
      </c>
      <c r="P43" s="14">
        <v>-11.510589032466392</v>
      </c>
      <c r="Q43" s="14">
        <v>15.788669275351625</v>
      </c>
      <c r="R43" s="14">
        <v>4.2780802428852329</v>
      </c>
      <c r="S43" s="14" t="s">
        <v>668</v>
      </c>
      <c r="T43" s="14">
        <v>17.341318895861168</v>
      </c>
      <c r="U43" s="17" t="s">
        <v>668</v>
      </c>
      <c r="V43" s="14">
        <v>17.341318895861168</v>
      </c>
      <c r="W43" s="14">
        <v>8.0454124165103877</v>
      </c>
      <c r="X43" s="5" t="s">
        <v>4510</v>
      </c>
      <c r="Y43" s="5" t="s">
        <v>668</v>
      </c>
    </row>
    <row r="44" spans="1:25" ht="14.25" customHeight="1" x14ac:dyDescent="0.25">
      <c r="A44" s="124" t="s">
        <v>4512</v>
      </c>
      <c r="B44" s="17" t="s">
        <v>3063</v>
      </c>
      <c r="C44" s="18" t="s">
        <v>4513</v>
      </c>
      <c r="D44" s="15" t="s">
        <v>6652</v>
      </c>
      <c r="E44" s="18" t="s">
        <v>4514</v>
      </c>
      <c r="F44" s="18">
        <v>6</v>
      </c>
      <c r="G44" s="5" t="s">
        <v>668</v>
      </c>
      <c r="H44" s="18">
        <v>32</v>
      </c>
      <c r="I44" s="5" t="s">
        <v>6253</v>
      </c>
      <c r="J44" s="18">
        <v>578</v>
      </c>
      <c r="K44" s="18">
        <v>2</v>
      </c>
      <c r="L44" s="18">
        <v>16.5</v>
      </c>
      <c r="M44" s="18">
        <v>18.3</v>
      </c>
      <c r="N44" s="18" t="s">
        <v>668</v>
      </c>
      <c r="O44" s="18">
        <v>1</v>
      </c>
      <c r="P44" s="17">
        <v>31.490985543000001</v>
      </c>
      <c r="Q44" s="17">
        <v>36.856752532000002</v>
      </c>
      <c r="R44" s="17">
        <v>68.347738075999999</v>
      </c>
      <c r="S44" s="17" t="s">
        <v>668</v>
      </c>
      <c r="T44" s="17">
        <v>-4.7682972550000002</v>
      </c>
      <c r="U44" s="17">
        <v>0</v>
      </c>
      <c r="V44" s="17">
        <v>-4.7682972550000002</v>
      </c>
      <c r="W44" s="17">
        <v>66.675379623180703</v>
      </c>
      <c r="X44" s="17" t="s">
        <v>668</v>
      </c>
      <c r="Y44" s="18" t="s">
        <v>4422</v>
      </c>
    </row>
    <row r="45" spans="1:25" ht="14.25" customHeight="1" x14ac:dyDescent="0.25">
      <c r="A45" s="124" t="s">
        <v>4515</v>
      </c>
      <c r="B45" s="17" t="s">
        <v>3063</v>
      </c>
      <c r="C45" s="18" t="s">
        <v>4516</v>
      </c>
      <c r="D45" s="15" t="s">
        <v>6652</v>
      </c>
      <c r="E45" s="18" t="s">
        <v>4514</v>
      </c>
      <c r="F45" s="18">
        <v>2</v>
      </c>
      <c r="G45" s="5" t="s">
        <v>668</v>
      </c>
      <c r="H45" s="18">
        <v>31</v>
      </c>
      <c r="I45" s="5" t="s">
        <v>6254</v>
      </c>
      <c r="J45" s="18">
        <v>547</v>
      </c>
      <c r="K45" s="18">
        <v>4</v>
      </c>
      <c r="L45" s="18">
        <v>14.6</v>
      </c>
      <c r="M45" s="18">
        <v>16.600000000000001</v>
      </c>
      <c r="N45" s="18">
        <v>500</v>
      </c>
      <c r="O45" s="18">
        <v>1</v>
      </c>
      <c r="P45" s="17">
        <v>48.243815867000002</v>
      </c>
      <c r="Q45" s="17">
        <v>16.995846895</v>
      </c>
      <c r="R45" s="17">
        <v>65.239662761999995</v>
      </c>
      <c r="S45" s="17" t="s">
        <v>668</v>
      </c>
      <c r="T45" s="17">
        <v>-3.29015002</v>
      </c>
      <c r="U45" s="17">
        <v>1.1111316241</v>
      </c>
      <c r="V45" s="17">
        <v>-2.179018396</v>
      </c>
      <c r="W45" s="17">
        <v>64.489537210109916</v>
      </c>
      <c r="X45" s="17" t="s">
        <v>668</v>
      </c>
      <c r="Y45" s="18" t="s">
        <v>4426</v>
      </c>
    </row>
    <row r="46" spans="1:25" ht="14.25" customHeight="1" x14ac:dyDescent="0.25">
      <c r="A46" s="124" t="s">
        <v>4517</v>
      </c>
      <c r="B46" s="17" t="s">
        <v>3063</v>
      </c>
      <c r="C46" s="18" t="s">
        <v>4518</v>
      </c>
      <c r="D46" s="15" t="s">
        <v>6652</v>
      </c>
      <c r="E46" s="18" t="s">
        <v>4514</v>
      </c>
      <c r="F46" s="18">
        <v>3</v>
      </c>
      <c r="G46" s="5" t="s">
        <v>668</v>
      </c>
      <c r="H46" s="18">
        <v>31</v>
      </c>
      <c r="I46" s="5" t="s">
        <v>6254</v>
      </c>
      <c r="J46" s="18">
        <v>547</v>
      </c>
      <c r="K46" s="18">
        <v>6</v>
      </c>
      <c r="L46" s="18">
        <v>17</v>
      </c>
      <c r="M46" s="18">
        <v>17.8</v>
      </c>
      <c r="N46" s="18" t="s">
        <v>668</v>
      </c>
      <c r="O46" s="18">
        <v>1</v>
      </c>
      <c r="P46" s="17">
        <v>48.243815867000002</v>
      </c>
      <c r="Q46" s="17">
        <v>14.738168833</v>
      </c>
      <c r="R46" s="17">
        <v>62.981984699999998</v>
      </c>
      <c r="S46" s="17" t="s">
        <v>668</v>
      </c>
      <c r="T46" s="17">
        <v>-3.29015002</v>
      </c>
      <c r="U46" s="17">
        <v>0</v>
      </c>
      <c r="V46" s="17">
        <v>-3.29015002</v>
      </c>
      <c r="W46" s="17">
        <v>61.864828074540952</v>
      </c>
      <c r="X46" s="17" t="s">
        <v>668</v>
      </c>
      <c r="Y46" s="18" t="s">
        <v>4428</v>
      </c>
    </row>
    <row r="47" spans="1:25" ht="14.25" customHeight="1" x14ac:dyDescent="0.25">
      <c r="A47" s="124" t="s">
        <v>4519</v>
      </c>
      <c r="B47" s="17" t="s">
        <v>3063</v>
      </c>
      <c r="C47" s="18" t="s">
        <v>4516</v>
      </c>
      <c r="D47" s="15" t="s">
        <v>6652</v>
      </c>
      <c r="E47" s="18" t="s">
        <v>4514</v>
      </c>
      <c r="F47" s="18">
        <v>2</v>
      </c>
      <c r="G47" s="5" t="s">
        <v>668</v>
      </c>
      <c r="H47" s="18">
        <v>31</v>
      </c>
      <c r="I47" s="5" t="s">
        <v>6254</v>
      </c>
      <c r="J47" s="18">
        <v>549</v>
      </c>
      <c r="K47" s="18">
        <v>1</v>
      </c>
      <c r="L47" s="18">
        <v>12.7</v>
      </c>
      <c r="M47" s="18">
        <v>19.8</v>
      </c>
      <c r="N47" s="18" t="s">
        <v>668</v>
      </c>
      <c r="O47" s="18">
        <v>1</v>
      </c>
      <c r="P47" s="17">
        <v>31.797208076</v>
      </c>
      <c r="Q47" s="17">
        <v>27.962810009999998</v>
      </c>
      <c r="R47" s="17">
        <v>59.760018086000002</v>
      </c>
      <c r="S47" s="17" t="s">
        <v>668</v>
      </c>
      <c r="T47" s="17">
        <v>5.9286847133</v>
      </c>
      <c r="U47" s="17">
        <v>0</v>
      </c>
      <c r="V47" s="17">
        <v>5.9286847133</v>
      </c>
      <c r="W47" s="17">
        <v>61.733282204797916</v>
      </c>
      <c r="X47" s="17" t="s">
        <v>668</v>
      </c>
      <c r="Y47" s="18" t="s">
        <v>4430</v>
      </c>
    </row>
    <row r="48" spans="1:25" ht="14.25" customHeight="1" x14ac:dyDescent="0.25">
      <c r="A48" s="124" t="s">
        <v>4520</v>
      </c>
      <c r="B48" s="17" t="s">
        <v>3063</v>
      </c>
      <c r="C48" s="18" t="s">
        <v>4516</v>
      </c>
      <c r="D48" s="15" t="s">
        <v>6652</v>
      </c>
      <c r="E48" s="18" t="s">
        <v>4514</v>
      </c>
      <c r="F48" s="18">
        <v>4</v>
      </c>
      <c r="G48" s="5" t="s">
        <v>668</v>
      </c>
      <c r="H48" s="18">
        <v>33</v>
      </c>
      <c r="I48" s="5" t="s">
        <v>6255</v>
      </c>
      <c r="J48" s="18">
        <v>596</v>
      </c>
      <c r="K48" s="18">
        <v>1</v>
      </c>
      <c r="L48" s="18">
        <v>13.9</v>
      </c>
      <c r="M48" s="18">
        <v>16.399999999999999</v>
      </c>
      <c r="N48" s="18">
        <v>494</v>
      </c>
      <c r="O48" s="18">
        <v>1</v>
      </c>
      <c r="P48" s="17">
        <v>38.427355648999999</v>
      </c>
      <c r="Q48" s="17">
        <v>23.457029650999999</v>
      </c>
      <c r="R48" s="17">
        <v>61.884385299999998</v>
      </c>
      <c r="S48" s="17" t="s">
        <v>668</v>
      </c>
      <c r="T48" s="17">
        <v>-5.7384291540000003</v>
      </c>
      <c r="U48" s="17">
        <v>1.5547366696</v>
      </c>
      <c r="V48" s="17">
        <v>-4.1836924849999999</v>
      </c>
      <c r="W48" s="17">
        <v>60.473396787044862</v>
      </c>
      <c r="X48" s="17" t="s">
        <v>668</v>
      </c>
      <c r="Y48" s="18" t="s">
        <v>4432</v>
      </c>
    </row>
    <row r="49" spans="1:25" ht="14.25" customHeight="1" x14ac:dyDescent="0.25">
      <c r="A49" s="124" t="s">
        <v>4521</v>
      </c>
      <c r="B49" s="17" t="s">
        <v>3063</v>
      </c>
      <c r="C49" s="18" t="s">
        <v>4516</v>
      </c>
      <c r="D49" s="15" t="s">
        <v>6652</v>
      </c>
      <c r="E49" s="18" t="s">
        <v>4514</v>
      </c>
      <c r="F49" s="18">
        <v>5</v>
      </c>
      <c r="G49" s="5" t="s">
        <v>668</v>
      </c>
      <c r="H49" s="18">
        <v>31</v>
      </c>
      <c r="I49" s="5" t="s">
        <v>6254</v>
      </c>
      <c r="J49" s="18">
        <v>560</v>
      </c>
      <c r="K49" s="18">
        <v>4</v>
      </c>
      <c r="L49" s="18">
        <v>12.7</v>
      </c>
      <c r="M49" s="18">
        <v>16.5</v>
      </c>
      <c r="N49" s="18" t="s">
        <v>668</v>
      </c>
      <c r="O49" s="18">
        <v>1</v>
      </c>
      <c r="P49" s="17">
        <v>39.226619364999998</v>
      </c>
      <c r="Q49" s="17">
        <v>21.406953838</v>
      </c>
      <c r="R49" s="17">
        <v>60.633573202999997</v>
      </c>
      <c r="S49" s="17" t="s">
        <v>668</v>
      </c>
      <c r="T49" s="17">
        <v>-1.248394676</v>
      </c>
      <c r="U49" s="17">
        <v>0</v>
      </c>
      <c r="V49" s="17">
        <v>-1.248394676</v>
      </c>
      <c r="W49" s="17">
        <v>60.215793833055244</v>
      </c>
      <c r="X49" s="17" t="s">
        <v>668</v>
      </c>
      <c r="Y49" s="18" t="s">
        <v>4434</v>
      </c>
    </row>
    <row r="50" spans="1:25" ht="14.25" customHeight="1" x14ac:dyDescent="0.25">
      <c r="A50" s="124" t="s">
        <v>4522</v>
      </c>
      <c r="B50" s="17" t="s">
        <v>3063</v>
      </c>
      <c r="C50" s="18" t="s">
        <v>4516</v>
      </c>
      <c r="D50" s="15" t="s">
        <v>6652</v>
      </c>
      <c r="E50" s="18" t="s">
        <v>4514</v>
      </c>
      <c r="F50" s="18">
        <v>6</v>
      </c>
      <c r="G50" s="5" t="s">
        <v>668</v>
      </c>
      <c r="H50" s="18">
        <v>31</v>
      </c>
      <c r="I50" s="5" t="s">
        <v>6254</v>
      </c>
      <c r="J50" s="18">
        <v>554</v>
      </c>
      <c r="K50" s="18">
        <v>4</v>
      </c>
      <c r="L50" s="18">
        <v>12.2</v>
      </c>
      <c r="M50" s="18">
        <v>17.899999999999999</v>
      </c>
      <c r="N50" s="18">
        <v>480</v>
      </c>
      <c r="O50" s="18">
        <v>1</v>
      </c>
      <c r="P50" s="17">
        <v>42.364595905000002</v>
      </c>
      <c r="Q50" s="17">
        <v>17.121723830000001</v>
      </c>
      <c r="R50" s="17">
        <v>59.486319733999999</v>
      </c>
      <c r="S50" s="17" t="s">
        <v>668</v>
      </c>
      <c r="T50" s="17">
        <v>-5.7804728259999996</v>
      </c>
      <c r="U50" s="17">
        <v>-1.620988909</v>
      </c>
      <c r="V50" s="17">
        <v>-7.4014617349999998</v>
      </c>
      <c r="W50" s="17">
        <v>57.027086624068403</v>
      </c>
      <c r="X50" s="17" t="s">
        <v>668</v>
      </c>
      <c r="Y50" s="18" t="s">
        <v>4436</v>
      </c>
    </row>
    <row r="51" spans="1:25" ht="14.25" customHeight="1" x14ac:dyDescent="0.25">
      <c r="A51" s="124" t="s">
        <v>4523</v>
      </c>
      <c r="B51" s="17" t="s">
        <v>3063</v>
      </c>
      <c r="C51" s="18" t="s">
        <v>4516</v>
      </c>
      <c r="D51" s="15" t="s">
        <v>6652</v>
      </c>
      <c r="E51" s="18" t="s">
        <v>4514</v>
      </c>
      <c r="F51" s="18">
        <v>1</v>
      </c>
      <c r="G51" s="5" t="s">
        <v>668</v>
      </c>
      <c r="H51" s="18">
        <v>31</v>
      </c>
      <c r="I51" s="5" t="s">
        <v>6254</v>
      </c>
      <c r="J51" s="18">
        <v>560</v>
      </c>
      <c r="K51" s="18">
        <v>1</v>
      </c>
      <c r="L51" s="18">
        <v>12.5</v>
      </c>
      <c r="M51" s="18">
        <v>16.7</v>
      </c>
      <c r="N51" s="18" t="s">
        <v>668</v>
      </c>
      <c r="O51" s="18">
        <v>2</v>
      </c>
      <c r="P51" s="17">
        <v>39.226619364999998</v>
      </c>
      <c r="Q51" s="17">
        <v>15.321354869</v>
      </c>
      <c r="R51" s="17">
        <v>54.547974234000002</v>
      </c>
      <c r="S51" s="17" t="s">
        <v>668</v>
      </c>
      <c r="T51" s="17">
        <v>-1.248394676</v>
      </c>
      <c r="U51" s="17">
        <v>0</v>
      </c>
      <c r="V51" s="17">
        <v>-1.248394676</v>
      </c>
      <c r="W51" s="17">
        <v>54.146022425207718</v>
      </c>
      <c r="X51" s="17" t="s">
        <v>668</v>
      </c>
      <c r="Y51" s="18" t="s">
        <v>4439</v>
      </c>
    </row>
    <row r="52" spans="1:25" ht="14.25" customHeight="1" x14ac:dyDescent="0.25">
      <c r="A52" s="124" t="s">
        <v>4524</v>
      </c>
      <c r="B52" s="17" t="s">
        <v>3063</v>
      </c>
      <c r="C52" s="18" t="s">
        <v>4516</v>
      </c>
      <c r="D52" s="15" t="s">
        <v>6652</v>
      </c>
      <c r="E52" s="18" t="s">
        <v>4514</v>
      </c>
      <c r="F52" s="18">
        <v>1</v>
      </c>
      <c r="G52" s="5" t="s">
        <v>668</v>
      </c>
      <c r="H52" s="18">
        <v>31</v>
      </c>
      <c r="I52" s="5" t="s">
        <v>6254</v>
      </c>
      <c r="J52" s="18">
        <v>557</v>
      </c>
      <c r="K52" s="18">
        <v>4</v>
      </c>
      <c r="L52" s="18">
        <v>12.8</v>
      </c>
      <c r="M52" s="18">
        <v>16.399999999999999</v>
      </c>
      <c r="N52" s="18">
        <v>546</v>
      </c>
      <c r="O52" s="18">
        <v>2</v>
      </c>
      <c r="P52" s="17">
        <v>35.155682607000003</v>
      </c>
      <c r="Q52" s="17">
        <v>14.284478067</v>
      </c>
      <c r="R52" s="17">
        <v>49.440160673999998</v>
      </c>
      <c r="S52" s="17" t="s">
        <v>668</v>
      </c>
      <c r="T52" s="17">
        <v>4.6448537021999998</v>
      </c>
      <c r="U52" s="17">
        <v>3.3259302569</v>
      </c>
      <c r="V52" s="17">
        <v>7.9707839591000003</v>
      </c>
      <c r="W52" s="17">
        <v>51.921734081386745</v>
      </c>
      <c r="X52" s="17" t="s">
        <v>668</v>
      </c>
      <c r="Y52" s="18" t="s">
        <v>4441</v>
      </c>
    </row>
    <row r="53" spans="1:25" ht="14.25" customHeight="1" x14ac:dyDescent="0.25">
      <c r="A53" s="124" t="s">
        <v>4525</v>
      </c>
      <c r="B53" s="17" t="s">
        <v>3063</v>
      </c>
      <c r="C53" s="18" t="s">
        <v>4516</v>
      </c>
      <c r="D53" s="15" t="s">
        <v>6652</v>
      </c>
      <c r="E53" s="18" t="s">
        <v>4514</v>
      </c>
      <c r="F53" s="18">
        <v>1</v>
      </c>
      <c r="G53" s="5" t="s">
        <v>668</v>
      </c>
      <c r="H53" s="18">
        <v>31</v>
      </c>
      <c r="I53" s="5" t="s">
        <v>6254</v>
      </c>
      <c r="J53" s="18">
        <v>549</v>
      </c>
      <c r="K53" s="18">
        <v>6</v>
      </c>
      <c r="L53" s="18">
        <v>12.2</v>
      </c>
      <c r="M53" s="18">
        <v>17.7</v>
      </c>
      <c r="N53" s="18" t="s">
        <v>668</v>
      </c>
      <c r="O53" s="18">
        <v>2</v>
      </c>
      <c r="P53" s="17">
        <v>31.797208076</v>
      </c>
      <c r="Q53" s="17">
        <v>17.877370225</v>
      </c>
      <c r="R53" s="17">
        <v>49.674578300999997</v>
      </c>
      <c r="S53" s="17" t="s">
        <v>668</v>
      </c>
      <c r="T53" s="17">
        <v>5.9286847133</v>
      </c>
      <c r="U53" s="17">
        <v>0</v>
      </c>
      <c r="V53" s="17">
        <v>5.9286847133</v>
      </c>
      <c r="W53" s="17">
        <v>51.523272851714069</v>
      </c>
      <c r="X53" s="17" t="s">
        <v>668</v>
      </c>
      <c r="Y53" s="18" t="s">
        <v>4443</v>
      </c>
    </row>
    <row r="54" spans="1:25" ht="14.25" customHeight="1" x14ac:dyDescent="0.25">
      <c r="A54" s="124" t="s">
        <v>4526</v>
      </c>
      <c r="B54" s="17" t="s">
        <v>3063</v>
      </c>
      <c r="C54" s="18" t="s">
        <v>4513</v>
      </c>
      <c r="D54" s="15" t="s">
        <v>6652</v>
      </c>
      <c r="E54" s="18" t="s">
        <v>4514</v>
      </c>
      <c r="F54" s="18">
        <v>2</v>
      </c>
      <c r="G54" s="5" t="s">
        <v>668</v>
      </c>
      <c r="H54" s="18">
        <v>34</v>
      </c>
      <c r="I54" s="5" t="s">
        <v>6256</v>
      </c>
      <c r="J54" s="18">
        <v>622</v>
      </c>
      <c r="K54" s="18">
        <v>1</v>
      </c>
      <c r="L54" s="18">
        <v>11.8</v>
      </c>
      <c r="M54" s="18">
        <v>13</v>
      </c>
      <c r="N54" s="18">
        <v>510</v>
      </c>
      <c r="O54" s="18">
        <v>1</v>
      </c>
      <c r="P54" s="17">
        <v>34.432207982000001</v>
      </c>
      <c r="Q54" s="17">
        <v>16.34483663</v>
      </c>
      <c r="R54" s="17">
        <v>50.777044611999997</v>
      </c>
      <c r="S54" s="17" t="s">
        <v>668</v>
      </c>
      <c r="T54" s="17">
        <v>-2.7538388440000001</v>
      </c>
      <c r="U54" s="17">
        <v>2.2130940849999998</v>
      </c>
      <c r="V54" s="17">
        <v>-0.54074475899999996</v>
      </c>
      <c r="W54" s="17">
        <v>50.607186493976144</v>
      </c>
      <c r="X54" s="17" t="s">
        <v>668</v>
      </c>
      <c r="Y54" s="18" t="s">
        <v>4445</v>
      </c>
    </row>
    <row r="55" spans="1:25" ht="14.25" customHeight="1" x14ac:dyDescent="0.25">
      <c r="A55" s="124" t="s">
        <v>4527</v>
      </c>
      <c r="B55" s="17" t="s">
        <v>3063</v>
      </c>
      <c r="C55" s="18" t="s">
        <v>4518</v>
      </c>
      <c r="D55" s="15" t="s">
        <v>6652</v>
      </c>
      <c r="E55" s="18" t="s">
        <v>4514</v>
      </c>
      <c r="F55" s="18">
        <v>4</v>
      </c>
      <c r="G55" s="5" t="s">
        <v>668</v>
      </c>
      <c r="H55" s="18">
        <v>33</v>
      </c>
      <c r="I55" s="5" t="s">
        <v>6255</v>
      </c>
      <c r="J55" s="18">
        <v>596</v>
      </c>
      <c r="K55" s="18">
        <v>1</v>
      </c>
      <c r="L55" s="18">
        <v>15.8</v>
      </c>
      <c r="M55" s="18">
        <v>16.7</v>
      </c>
      <c r="N55" s="18">
        <v>485</v>
      </c>
      <c r="O55" s="18">
        <v>2</v>
      </c>
      <c r="P55" s="17">
        <v>38.427355648999999</v>
      </c>
      <c r="Q55" s="17">
        <v>13.938304623000001</v>
      </c>
      <c r="R55" s="17">
        <v>52.365660272</v>
      </c>
      <c r="S55" s="17" t="s">
        <v>668</v>
      </c>
      <c r="T55" s="17">
        <v>-5.7384291540000003</v>
      </c>
      <c r="U55" s="17">
        <v>-0.242060625</v>
      </c>
      <c r="V55" s="17">
        <v>-5.9804897800000001</v>
      </c>
      <c r="W55" s="17">
        <v>50.467282617667422</v>
      </c>
      <c r="X55" s="17" t="s">
        <v>668</v>
      </c>
      <c r="Y55" s="18" t="s">
        <v>4447</v>
      </c>
    </row>
    <row r="56" spans="1:25" ht="14.25" customHeight="1" x14ac:dyDescent="0.25">
      <c r="A56" s="124" t="s">
        <v>4528</v>
      </c>
      <c r="B56" s="17" t="s">
        <v>3063</v>
      </c>
      <c r="C56" s="18" t="s">
        <v>4529</v>
      </c>
      <c r="D56" s="15" t="s">
        <v>6652</v>
      </c>
      <c r="E56" s="18" t="s">
        <v>4514</v>
      </c>
      <c r="F56" s="18">
        <v>1</v>
      </c>
      <c r="G56" s="5" t="s">
        <v>668</v>
      </c>
      <c r="H56" s="18">
        <v>33</v>
      </c>
      <c r="I56" s="5" t="s">
        <v>6255</v>
      </c>
      <c r="J56" s="18">
        <v>588</v>
      </c>
      <c r="K56" s="18">
        <v>4</v>
      </c>
      <c r="L56" s="18">
        <v>19.5</v>
      </c>
      <c r="M56" s="18">
        <v>20</v>
      </c>
      <c r="N56" s="18">
        <v>464</v>
      </c>
      <c r="O56" s="18">
        <v>1</v>
      </c>
      <c r="P56" s="17">
        <v>17.191455445999999</v>
      </c>
      <c r="Q56" s="17">
        <v>31.295338936</v>
      </c>
      <c r="R56" s="17">
        <v>48.486794381999999</v>
      </c>
      <c r="S56" s="17" t="s">
        <v>668</v>
      </c>
      <c r="T56" s="17">
        <v>-2.3547158499999998</v>
      </c>
      <c r="U56" s="17">
        <v>0.9160946083</v>
      </c>
      <c r="V56" s="17">
        <v>-1.438621242</v>
      </c>
      <c r="W56" s="17">
        <v>48.041760514178264</v>
      </c>
      <c r="X56" s="17" t="s">
        <v>668</v>
      </c>
      <c r="Y56" s="18" t="s">
        <v>4449</v>
      </c>
    </row>
    <row r="57" spans="1:25" ht="14.25" customHeight="1" x14ac:dyDescent="0.25">
      <c r="A57" s="124" t="s">
        <v>4530</v>
      </c>
      <c r="B57" s="17" t="s">
        <v>3063</v>
      </c>
      <c r="C57" s="18" t="s">
        <v>4531</v>
      </c>
      <c r="D57" s="15" t="s">
        <v>6652</v>
      </c>
      <c r="E57" s="18" t="s">
        <v>4514</v>
      </c>
      <c r="F57" s="18">
        <v>2</v>
      </c>
      <c r="G57" s="5" t="s">
        <v>668</v>
      </c>
      <c r="H57" s="18">
        <v>32</v>
      </c>
      <c r="I57" s="5" t="s">
        <v>6253</v>
      </c>
      <c r="J57" s="18">
        <v>573</v>
      </c>
      <c r="K57" s="18">
        <v>2</v>
      </c>
      <c r="L57" s="18">
        <v>11.8</v>
      </c>
      <c r="M57" s="18">
        <v>14.6</v>
      </c>
      <c r="N57" s="18">
        <v>539</v>
      </c>
      <c r="O57" s="18">
        <v>2</v>
      </c>
      <c r="P57" s="17">
        <v>29.022720092</v>
      </c>
      <c r="Q57" s="17">
        <v>17.383749074000001</v>
      </c>
      <c r="R57" s="17">
        <v>46.406469166000001</v>
      </c>
      <c r="S57" s="17" t="s">
        <v>668</v>
      </c>
      <c r="T57" s="17">
        <v>2.4133082356000002</v>
      </c>
      <c r="U57" s="17">
        <v>2.4313163316000002</v>
      </c>
      <c r="V57" s="17">
        <v>4.8446245672000003</v>
      </c>
      <c r="W57" s="17">
        <v>47.884144952080447</v>
      </c>
      <c r="X57" s="17" t="s">
        <v>668</v>
      </c>
      <c r="Y57" s="18" t="s">
        <v>4451</v>
      </c>
    </row>
    <row r="58" spans="1:25" ht="14.25" customHeight="1" x14ac:dyDescent="0.25">
      <c r="A58" s="124" t="s">
        <v>4532</v>
      </c>
      <c r="B58" s="17" t="s">
        <v>3063</v>
      </c>
      <c r="C58" s="18" t="s">
        <v>4513</v>
      </c>
      <c r="D58" s="15" t="s">
        <v>6652</v>
      </c>
      <c r="E58" s="18" t="s">
        <v>4514</v>
      </c>
      <c r="F58" s="18">
        <v>3</v>
      </c>
      <c r="G58" s="5" t="s">
        <v>668</v>
      </c>
      <c r="H58" s="18">
        <v>32</v>
      </c>
      <c r="I58" s="5" t="s">
        <v>6253</v>
      </c>
      <c r="J58" s="18">
        <v>578</v>
      </c>
      <c r="K58" s="18">
        <v>1</v>
      </c>
      <c r="L58" s="18">
        <v>12.7</v>
      </c>
      <c r="M58" s="18">
        <v>16.5</v>
      </c>
      <c r="N58" s="18" t="s">
        <v>668</v>
      </c>
      <c r="O58" s="18">
        <v>3</v>
      </c>
      <c r="P58" s="17">
        <v>31.490985543000001</v>
      </c>
      <c r="Q58" s="17">
        <v>17.745824487</v>
      </c>
      <c r="R58" s="17">
        <v>49.236810030000001</v>
      </c>
      <c r="S58" s="17" t="s">
        <v>668</v>
      </c>
      <c r="T58" s="17">
        <v>-4.7682972550000002</v>
      </c>
      <c r="U58" s="17">
        <v>0</v>
      </c>
      <c r="V58" s="17">
        <v>-4.7682972550000002</v>
      </c>
      <c r="W58" s="17">
        <v>47.75429863081041</v>
      </c>
      <c r="X58" s="17" t="s">
        <v>668</v>
      </c>
      <c r="Y58" s="18" t="s">
        <v>4453</v>
      </c>
    </row>
    <row r="59" spans="1:25" ht="14.25" customHeight="1" x14ac:dyDescent="0.25">
      <c r="A59" s="124" t="s">
        <v>4533</v>
      </c>
      <c r="B59" s="17" t="s">
        <v>3063</v>
      </c>
      <c r="C59" s="18" t="s">
        <v>4518</v>
      </c>
      <c r="D59" s="15" t="s">
        <v>6652</v>
      </c>
      <c r="E59" s="18" t="s">
        <v>4514</v>
      </c>
      <c r="F59" s="18">
        <v>1</v>
      </c>
      <c r="G59" s="5" t="s">
        <v>668</v>
      </c>
      <c r="H59" s="18">
        <v>33</v>
      </c>
      <c r="I59" s="5" t="s">
        <v>6255</v>
      </c>
      <c r="J59" s="18">
        <v>596</v>
      </c>
      <c r="K59" s="18">
        <v>2</v>
      </c>
      <c r="L59" s="18">
        <v>14.6</v>
      </c>
      <c r="M59" s="18">
        <v>17</v>
      </c>
      <c r="N59" s="18">
        <v>465</v>
      </c>
      <c r="O59" s="18">
        <v>2</v>
      </c>
      <c r="P59" s="17">
        <v>38.427355648999999</v>
      </c>
      <c r="Q59" s="17">
        <v>10.631299933999999</v>
      </c>
      <c r="R59" s="17">
        <v>49.058655582999997</v>
      </c>
      <c r="S59" s="17" t="s">
        <v>668</v>
      </c>
      <c r="T59" s="17">
        <v>-5.7384291540000003</v>
      </c>
      <c r="U59" s="17">
        <v>-1.881134415</v>
      </c>
      <c r="V59" s="17">
        <v>-7.6195635690000003</v>
      </c>
      <c r="W59" s="17">
        <v>46.692484954407604</v>
      </c>
      <c r="X59" s="17" t="s">
        <v>668</v>
      </c>
      <c r="Y59" s="18" t="s">
        <v>4455</v>
      </c>
    </row>
    <row r="60" spans="1:25" ht="14.25" customHeight="1" x14ac:dyDescent="0.25">
      <c r="A60" s="124" t="s">
        <v>4534</v>
      </c>
      <c r="B60" s="17" t="s">
        <v>3063</v>
      </c>
      <c r="C60" s="18" t="s">
        <v>4531</v>
      </c>
      <c r="D60" s="15" t="s">
        <v>6652</v>
      </c>
      <c r="E60" s="18" t="s">
        <v>4514</v>
      </c>
      <c r="F60" s="18">
        <v>5</v>
      </c>
      <c r="G60" s="5" t="s">
        <v>668</v>
      </c>
      <c r="H60" s="18">
        <v>32</v>
      </c>
      <c r="I60" s="5" t="s">
        <v>6253</v>
      </c>
      <c r="J60" s="18">
        <v>573</v>
      </c>
      <c r="K60" s="18">
        <v>1</v>
      </c>
      <c r="L60" s="18">
        <v>13.6</v>
      </c>
      <c r="M60" s="18">
        <v>14.8</v>
      </c>
      <c r="N60" s="18">
        <v>514</v>
      </c>
      <c r="O60" s="18">
        <v>2</v>
      </c>
      <c r="P60" s="17">
        <v>29.022720092</v>
      </c>
      <c r="Q60" s="17">
        <v>17.101980894</v>
      </c>
      <c r="R60" s="17">
        <v>46.124700986000001</v>
      </c>
      <c r="S60" s="17" t="s">
        <v>668</v>
      </c>
      <c r="T60" s="17">
        <v>2.4133082356000002</v>
      </c>
      <c r="U60" s="17">
        <v>-1.019789201</v>
      </c>
      <c r="V60" s="17">
        <v>1.3935190347999999</v>
      </c>
      <c r="W60" s="17">
        <v>46.548925053246762</v>
      </c>
      <c r="X60" s="17" t="s">
        <v>668</v>
      </c>
      <c r="Y60" s="18" t="s">
        <v>4457</v>
      </c>
    </row>
    <row r="61" spans="1:25" ht="14.25" customHeight="1" x14ac:dyDescent="0.25">
      <c r="A61" s="124" t="s">
        <v>4535</v>
      </c>
      <c r="B61" s="17" t="s">
        <v>3063</v>
      </c>
      <c r="C61" s="18" t="s">
        <v>4531</v>
      </c>
      <c r="D61" s="15" t="s">
        <v>6652</v>
      </c>
      <c r="E61" s="18" t="s">
        <v>4514</v>
      </c>
      <c r="F61" s="18">
        <v>5</v>
      </c>
      <c r="G61" s="5" t="s">
        <v>668</v>
      </c>
      <c r="H61" s="18">
        <v>31</v>
      </c>
      <c r="I61" s="5" t="s">
        <v>6254</v>
      </c>
      <c r="J61" s="18">
        <v>566</v>
      </c>
      <c r="K61" s="18">
        <v>2</v>
      </c>
      <c r="L61" s="18">
        <v>14.7</v>
      </c>
      <c r="M61" s="18">
        <v>12.7</v>
      </c>
      <c r="N61" s="18">
        <v>507</v>
      </c>
      <c r="O61" s="18">
        <v>1</v>
      </c>
      <c r="P61" s="17">
        <v>29.58884707</v>
      </c>
      <c r="Q61" s="17">
        <v>13.951463927000001</v>
      </c>
      <c r="R61" s="17">
        <v>43.540310996999999</v>
      </c>
      <c r="S61" s="17" t="s">
        <v>668</v>
      </c>
      <c r="T61" s="17">
        <v>4.6423200181000004</v>
      </c>
      <c r="U61" s="17">
        <v>-0.25270266699999999</v>
      </c>
      <c r="V61" s="17">
        <v>4.3896173512000001</v>
      </c>
      <c r="W61" s="17">
        <v>44.852992329810576</v>
      </c>
      <c r="X61" s="17" t="s">
        <v>668</v>
      </c>
      <c r="Y61" s="18" t="s">
        <v>4459</v>
      </c>
    </row>
    <row r="62" spans="1:25" ht="14.25" customHeight="1" x14ac:dyDescent="0.25">
      <c r="A62" s="124" t="s">
        <v>4536</v>
      </c>
      <c r="B62" s="17" t="s">
        <v>3063</v>
      </c>
      <c r="C62" s="18" t="s">
        <v>4513</v>
      </c>
      <c r="D62" s="15" t="s">
        <v>6652</v>
      </c>
      <c r="E62" s="18" t="s">
        <v>4514</v>
      </c>
      <c r="F62" s="18">
        <v>4</v>
      </c>
      <c r="G62" s="5" t="s">
        <v>668</v>
      </c>
      <c r="H62" s="18">
        <v>32</v>
      </c>
      <c r="I62" s="5" t="s">
        <v>6253</v>
      </c>
      <c r="J62" s="18">
        <v>581</v>
      </c>
      <c r="K62" s="18">
        <v>3</v>
      </c>
      <c r="L62" s="18">
        <v>14.3</v>
      </c>
      <c r="M62" s="18">
        <v>15</v>
      </c>
      <c r="N62" s="18">
        <v>496</v>
      </c>
      <c r="O62" s="18">
        <v>2</v>
      </c>
      <c r="P62" s="17">
        <v>27.746079828999999</v>
      </c>
      <c r="Q62" s="17">
        <v>17.789594889</v>
      </c>
      <c r="R62" s="17">
        <v>45.535674718000003</v>
      </c>
      <c r="S62" s="17" t="s">
        <v>668</v>
      </c>
      <c r="T62" s="17">
        <v>-1.6128571780000001</v>
      </c>
      <c r="U62" s="17">
        <v>-1.231077945</v>
      </c>
      <c r="V62" s="17">
        <v>-2.8439351240000001</v>
      </c>
      <c r="W62" s="17">
        <v>44.673395515655073</v>
      </c>
      <c r="X62" s="17" t="s">
        <v>668</v>
      </c>
      <c r="Y62" s="18" t="s">
        <v>4461</v>
      </c>
    </row>
    <row r="63" spans="1:25" ht="14.25" customHeight="1" x14ac:dyDescent="0.25">
      <c r="A63" s="124" t="s">
        <v>4537</v>
      </c>
      <c r="B63" s="17" t="s">
        <v>3063</v>
      </c>
      <c r="C63" s="18" t="s">
        <v>4529</v>
      </c>
      <c r="D63" s="15" t="s">
        <v>6652</v>
      </c>
      <c r="E63" s="18" t="s">
        <v>4514</v>
      </c>
      <c r="F63" s="18">
        <v>2</v>
      </c>
      <c r="G63" s="5" t="s">
        <v>668</v>
      </c>
      <c r="H63" s="18">
        <v>31</v>
      </c>
      <c r="I63" s="5" t="s">
        <v>6254</v>
      </c>
      <c r="J63" s="18">
        <v>570</v>
      </c>
      <c r="K63" s="18">
        <v>6</v>
      </c>
      <c r="L63" s="18">
        <v>17.600000000000001</v>
      </c>
      <c r="M63" s="18">
        <v>18</v>
      </c>
      <c r="N63" s="18" t="s">
        <v>668</v>
      </c>
      <c r="O63" s="18">
        <v>1</v>
      </c>
      <c r="P63" s="17">
        <v>31.170554469999999</v>
      </c>
      <c r="Q63" s="17">
        <v>14.670404380000001</v>
      </c>
      <c r="R63" s="17">
        <v>45.840958851000003</v>
      </c>
      <c r="S63" s="17" t="s">
        <v>668</v>
      </c>
      <c r="T63" s="17">
        <v>-4.793064524</v>
      </c>
      <c r="U63" s="17">
        <v>0</v>
      </c>
      <c r="V63" s="17">
        <v>-4.793064524</v>
      </c>
      <c r="W63" s="17">
        <v>44.384656505135695</v>
      </c>
      <c r="X63" s="17" t="s">
        <v>668</v>
      </c>
      <c r="Y63" s="18" t="s">
        <v>4463</v>
      </c>
    </row>
    <row r="64" spans="1:25" ht="14.25" customHeight="1" x14ac:dyDescent="0.25">
      <c r="A64" s="124" t="s">
        <v>4538</v>
      </c>
      <c r="B64" s="17" t="s">
        <v>3063</v>
      </c>
      <c r="C64" s="18" t="s">
        <v>4516</v>
      </c>
      <c r="D64" s="15" t="s">
        <v>6652</v>
      </c>
      <c r="E64" s="18" t="s">
        <v>4514</v>
      </c>
      <c r="F64" s="18">
        <v>2</v>
      </c>
      <c r="G64" s="5" t="s">
        <v>668</v>
      </c>
      <c r="H64" s="18">
        <v>31</v>
      </c>
      <c r="I64" s="5" t="s">
        <v>6254</v>
      </c>
      <c r="J64" s="18">
        <v>561</v>
      </c>
      <c r="K64" s="18">
        <v>3</v>
      </c>
      <c r="L64" s="18">
        <v>13.7</v>
      </c>
      <c r="M64" s="18">
        <v>16.8</v>
      </c>
      <c r="N64" s="18" t="s">
        <v>668</v>
      </c>
      <c r="O64" s="18">
        <v>3</v>
      </c>
      <c r="P64" s="17">
        <v>23.052318019000001</v>
      </c>
      <c r="Q64" s="17">
        <v>20.406680518000002</v>
      </c>
      <c r="R64" s="17">
        <v>43.458998536999999</v>
      </c>
      <c r="S64" s="17" t="s">
        <v>668</v>
      </c>
      <c r="T64" s="17">
        <v>1.0831497795</v>
      </c>
      <c r="U64" s="17">
        <v>0</v>
      </c>
      <c r="V64" s="17">
        <v>1.0831497795</v>
      </c>
      <c r="W64" s="17">
        <v>43.782722667484705</v>
      </c>
      <c r="X64" s="17" t="s">
        <v>668</v>
      </c>
      <c r="Y64" s="18" t="s">
        <v>4465</v>
      </c>
    </row>
    <row r="65" spans="1:25" ht="14.25" customHeight="1" x14ac:dyDescent="0.25">
      <c r="A65" s="124" t="s">
        <v>4539</v>
      </c>
      <c r="B65" s="17" t="s">
        <v>3063</v>
      </c>
      <c r="C65" s="18" t="s">
        <v>4531</v>
      </c>
      <c r="D65" s="15" t="s">
        <v>6652</v>
      </c>
      <c r="E65" s="18" t="s">
        <v>4514</v>
      </c>
      <c r="F65" s="18">
        <v>1</v>
      </c>
      <c r="G65" s="5" t="s">
        <v>668</v>
      </c>
      <c r="H65" s="18">
        <v>31</v>
      </c>
      <c r="I65" s="5" t="s">
        <v>6254</v>
      </c>
      <c r="J65" s="18">
        <v>570</v>
      </c>
      <c r="K65" s="18">
        <v>6</v>
      </c>
      <c r="L65" s="18">
        <v>11.6</v>
      </c>
      <c r="M65" s="18">
        <v>14</v>
      </c>
      <c r="N65" s="18">
        <v>515</v>
      </c>
      <c r="O65" s="18">
        <v>2</v>
      </c>
      <c r="P65" s="17">
        <v>31.170554469999999</v>
      </c>
      <c r="Q65" s="17">
        <v>13.122020036</v>
      </c>
      <c r="R65" s="17">
        <v>44.292574506000001</v>
      </c>
      <c r="S65" s="17" t="s">
        <v>668</v>
      </c>
      <c r="T65" s="17">
        <v>-4.793064524</v>
      </c>
      <c r="U65" s="17">
        <v>1.2605448362</v>
      </c>
      <c r="V65" s="17">
        <v>-3.5325196879999998</v>
      </c>
      <c r="W65" s="17">
        <v>43.230665422094461</v>
      </c>
      <c r="X65" s="17" t="s">
        <v>668</v>
      </c>
      <c r="Y65" s="18" t="s">
        <v>4467</v>
      </c>
    </row>
    <row r="66" spans="1:25" ht="14.25" customHeight="1" x14ac:dyDescent="0.25">
      <c r="A66" s="124" t="s">
        <v>4540</v>
      </c>
      <c r="B66" s="17" t="s">
        <v>3063</v>
      </c>
      <c r="C66" s="18" t="s">
        <v>4513</v>
      </c>
      <c r="D66" s="15" t="s">
        <v>6652</v>
      </c>
      <c r="E66" s="18" t="s">
        <v>4514</v>
      </c>
      <c r="F66" s="18">
        <v>1</v>
      </c>
      <c r="G66" s="5" t="s">
        <v>668</v>
      </c>
      <c r="H66" s="18">
        <v>34</v>
      </c>
      <c r="I66" s="5" t="s">
        <v>6256</v>
      </c>
      <c r="J66" s="18">
        <v>616</v>
      </c>
      <c r="K66" s="18">
        <v>3</v>
      </c>
      <c r="L66" s="18">
        <v>11.7</v>
      </c>
      <c r="M66" s="18">
        <v>15.8</v>
      </c>
      <c r="N66" s="18" t="s">
        <v>668</v>
      </c>
      <c r="O66" s="18">
        <v>2</v>
      </c>
      <c r="P66" s="17">
        <v>12.945864477000001</v>
      </c>
      <c r="Q66" s="17">
        <v>30.449602179999999</v>
      </c>
      <c r="R66" s="17">
        <v>43.395466657</v>
      </c>
      <c r="S66" s="17" t="s">
        <v>668</v>
      </c>
      <c r="T66" s="17">
        <v>-1.5782827370000001</v>
      </c>
      <c r="U66" s="17">
        <v>0</v>
      </c>
      <c r="V66" s="17">
        <v>-1.5782827370000001</v>
      </c>
      <c r="W66" s="17">
        <v>42.923969595356652</v>
      </c>
      <c r="X66" s="17" t="s">
        <v>668</v>
      </c>
      <c r="Y66" s="18" t="s">
        <v>4470</v>
      </c>
    </row>
    <row r="67" spans="1:25" ht="14.25" customHeight="1" x14ac:dyDescent="0.25">
      <c r="A67" s="124" t="s">
        <v>4541</v>
      </c>
      <c r="B67" s="17" t="s">
        <v>3063</v>
      </c>
      <c r="C67" s="18" t="s">
        <v>4516</v>
      </c>
      <c r="D67" s="15" t="s">
        <v>6652</v>
      </c>
      <c r="E67" s="18" t="s">
        <v>4514</v>
      </c>
      <c r="F67" s="18">
        <v>2</v>
      </c>
      <c r="G67" s="5" t="s">
        <v>668</v>
      </c>
      <c r="H67" s="18">
        <v>31</v>
      </c>
      <c r="I67" s="5" t="s">
        <v>6254</v>
      </c>
      <c r="J67" s="18">
        <v>561</v>
      </c>
      <c r="K67" s="18">
        <v>6</v>
      </c>
      <c r="L67" s="18">
        <v>12.7</v>
      </c>
      <c r="M67" s="18">
        <v>17.100000000000001</v>
      </c>
      <c r="N67" s="18" t="s">
        <v>668</v>
      </c>
      <c r="O67" s="18">
        <v>1</v>
      </c>
      <c r="P67" s="17">
        <v>23.052318019000001</v>
      </c>
      <c r="Q67" s="17">
        <v>18.991569930000001</v>
      </c>
      <c r="R67" s="17">
        <v>42.043887949000002</v>
      </c>
      <c r="S67" s="17" t="s">
        <v>668</v>
      </c>
      <c r="T67" s="17">
        <v>1.0831497795</v>
      </c>
      <c r="U67" s="17">
        <v>0</v>
      </c>
      <c r="V67" s="17">
        <v>1.0831497795</v>
      </c>
      <c r="W67" s="17">
        <v>42.364418794648515</v>
      </c>
      <c r="X67" s="17" t="s">
        <v>668</v>
      </c>
      <c r="Y67" s="18" t="s">
        <v>4472</v>
      </c>
    </row>
    <row r="68" spans="1:25" ht="14.25" customHeight="1" x14ac:dyDescent="0.25">
      <c r="A68" s="124" t="s">
        <v>4542</v>
      </c>
      <c r="B68" s="17" t="s">
        <v>3063</v>
      </c>
      <c r="C68" s="18" t="s">
        <v>4513</v>
      </c>
      <c r="D68" s="15" t="s">
        <v>6652</v>
      </c>
      <c r="E68" s="18" t="s">
        <v>4514</v>
      </c>
      <c r="F68" s="18">
        <v>6</v>
      </c>
      <c r="G68" s="5" t="s">
        <v>668</v>
      </c>
      <c r="H68" s="18">
        <v>33</v>
      </c>
      <c r="I68" s="5" t="s">
        <v>6255</v>
      </c>
      <c r="J68" s="18">
        <v>603</v>
      </c>
      <c r="K68" s="18">
        <v>3</v>
      </c>
      <c r="L68" s="18">
        <v>13</v>
      </c>
      <c r="M68" s="18">
        <v>16.5</v>
      </c>
      <c r="N68" s="18">
        <v>521</v>
      </c>
      <c r="O68" s="18">
        <v>1</v>
      </c>
      <c r="P68" s="17">
        <v>20.806782299999998</v>
      </c>
      <c r="Q68" s="17">
        <v>17.63708037</v>
      </c>
      <c r="R68" s="17">
        <v>38.443862670000001</v>
      </c>
      <c r="S68" s="17" t="s">
        <v>668</v>
      </c>
      <c r="T68" s="17">
        <v>11.504885546000001</v>
      </c>
      <c r="U68" s="17">
        <v>-1.040602067</v>
      </c>
      <c r="V68" s="17">
        <v>10.464283480000001</v>
      </c>
      <c r="W68" s="17">
        <v>41.462020638843882</v>
      </c>
      <c r="X68" s="17" t="s">
        <v>668</v>
      </c>
      <c r="Y68" s="18" t="s">
        <v>4474</v>
      </c>
    </row>
    <row r="69" spans="1:25" ht="14.25" customHeight="1" x14ac:dyDescent="0.25">
      <c r="A69" s="124" t="s">
        <v>4543</v>
      </c>
      <c r="B69" s="17" t="s">
        <v>3063</v>
      </c>
      <c r="C69" s="18" t="s">
        <v>4516</v>
      </c>
      <c r="D69" s="15" t="s">
        <v>6652</v>
      </c>
      <c r="E69" s="18" t="s">
        <v>4514</v>
      </c>
      <c r="F69" s="18">
        <v>3</v>
      </c>
      <c r="G69" s="5" t="s">
        <v>668</v>
      </c>
      <c r="H69" s="18">
        <v>31</v>
      </c>
      <c r="I69" s="5" t="s">
        <v>6254</v>
      </c>
      <c r="J69" s="18">
        <v>559</v>
      </c>
      <c r="K69" s="18">
        <v>6</v>
      </c>
      <c r="L69" s="18">
        <v>14.2</v>
      </c>
      <c r="M69" s="18">
        <v>14.7</v>
      </c>
      <c r="N69" s="18">
        <v>459</v>
      </c>
      <c r="O69" s="18">
        <v>1</v>
      </c>
      <c r="P69" s="17">
        <v>26.282781649</v>
      </c>
      <c r="Q69" s="17">
        <v>14.746694286</v>
      </c>
      <c r="R69" s="17">
        <v>41.029475935000001</v>
      </c>
      <c r="S69" s="17" t="s">
        <v>668</v>
      </c>
      <c r="T69" s="17">
        <v>-3.6304425770000002</v>
      </c>
      <c r="U69" s="17">
        <v>-2.9153915530000001</v>
      </c>
      <c r="V69" s="17">
        <v>-6.5458341300000003</v>
      </c>
      <c r="W69" s="17">
        <v>39.106235191434706</v>
      </c>
      <c r="X69" s="17" t="s">
        <v>668</v>
      </c>
      <c r="Y69" s="18" t="s">
        <v>4476</v>
      </c>
    </row>
    <row r="70" spans="1:25" ht="14.25" customHeight="1" x14ac:dyDescent="0.25">
      <c r="A70" s="124" t="s">
        <v>4544</v>
      </c>
      <c r="B70" s="17" t="s">
        <v>3063</v>
      </c>
      <c r="C70" s="18" t="s">
        <v>4531</v>
      </c>
      <c r="D70" s="15" t="s">
        <v>6652</v>
      </c>
      <c r="E70" s="18" t="s">
        <v>4514</v>
      </c>
      <c r="F70" s="18">
        <v>6</v>
      </c>
      <c r="G70" s="5" t="s">
        <v>668</v>
      </c>
      <c r="H70" s="18">
        <v>31</v>
      </c>
      <c r="I70" s="5" t="s">
        <v>6254</v>
      </c>
      <c r="J70" s="18">
        <v>564</v>
      </c>
      <c r="K70" s="18">
        <v>2</v>
      </c>
      <c r="L70" s="18">
        <v>13</v>
      </c>
      <c r="M70" s="18">
        <v>14.8</v>
      </c>
      <c r="N70" s="18" t="s">
        <v>668</v>
      </c>
      <c r="O70" s="18">
        <v>3</v>
      </c>
      <c r="P70" s="17">
        <v>21.034072656999999</v>
      </c>
      <c r="Q70" s="17">
        <v>18.943451664000001</v>
      </c>
      <c r="R70" s="17">
        <v>39.977524320999997</v>
      </c>
      <c r="S70" s="17" t="s">
        <v>668</v>
      </c>
      <c r="T70" s="17">
        <v>-3.5092335129999999</v>
      </c>
      <c r="U70" s="17">
        <v>0</v>
      </c>
      <c r="V70" s="17">
        <v>-3.5092335129999999</v>
      </c>
      <c r="W70" s="17">
        <v>38.954162197220768</v>
      </c>
      <c r="X70" s="17" t="s">
        <v>668</v>
      </c>
      <c r="Y70" s="18" t="s">
        <v>4478</v>
      </c>
    </row>
    <row r="71" spans="1:25" ht="14.25" customHeight="1" x14ac:dyDescent="0.25">
      <c r="A71" s="124" t="s">
        <v>4545</v>
      </c>
      <c r="B71" s="17" t="s">
        <v>3063</v>
      </c>
      <c r="C71" s="18" t="s">
        <v>4513</v>
      </c>
      <c r="D71" s="15" t="s">
        <v>6652</v>
      </c>
      <c r="E71" s="18" t="s">
        <v>4514</v>
      </c>
      <c r="F71" s="18">
        <v>5</v>
      </c>
      <c r="G71" s="5" t="s">
        <v>668</v>
      </c>
      <c r="H71" s="18">
        <v>33</v>
      </c>
      <c r="I71" s="5" t="s">
        <v>6255</v>
      </c>
      <c r="J71" s="18">
        <v>602</v>
      </c>
      <c r="K71" s="18">
        <v>2</v>
      </c>
      <c r="L71" s="18">
        <v>15.1</v>
      </c>
      <c r="M71" s="18">
        <v>14.9</v>
      </c>
      <c r="N71" s="18" t="s">
        <v>668</v>
      </c>
      <c r="O71" s="18">
        <v>1</v>
      </c>
      <c r="P71" s="17">
        <v>24.982713012000001</v>
      </c>
      <c r="Q71" s="17">
        <v>14.941590559</v>
      </c>
      <c r="R71" s="17">
        <v>39.924303569999999</v>
      </c>
      <c r="S71" s="17" t="s">
        <v>668</v>
      </c>
      <c r="T71" s="17">
        <v>-7.5314911269999998</v>
      </c>
      <c r="U71" s="17">
        <v>0</v>
      </c>
      <c r="V71" s="17">
        <v>-7.5314911269999998</v>
      </c>
      <c r="W71" s="17">
        <v>37.728806380856042</v>
      </c>
      <c r="X71" s="17" t="s">
        <v>668</v>
      </c>
      <c r="Y71" s="18" t="s">
        <v>4480</v>
      </c>
    </row>
    <row r="72" spans="1:25" ht="14.25" customHeight="1" x14ac:dyDescent="0.25">
      <c r="A72" s="124" t="s">
        <v>4546</v>
      </c>
      <c r="B72" s="17" t="s">
        <v>3063</v>
      </c>
      <c r="C72" s="18" t="s">
        <v>4547</v>
      </c>
      <c r="D72" s="15" t="s">
        <v>6652</v>
      </c>
      <c r="E72" s="18" t="s">
        <v>4514</v>
      </c>
      <c r="F72" s="18">
        <v>2</v>
      </c>
      <c r="G72" s="5" t="s">
        <v>668</v>
      </c>
      <c r="H72" s="18">
        <v>37</v>
      </c>
      <c r="I72" s="5" t="s">
        <v>6257</v>
      </c>
      <c r="J72" s="18">
        <v>678</v>
      </c>
      <c r="K72" s="18">
        <v>4</v>
      </c>
      <c r="L72" s="18">
        <v>16.100000000000001</v>
      </c>
      <c r="M72" s="18">
        <v>18.899999999999999</v>
      </c>
      <c r="N72" s="18">
        <v>497</v>
      </c>
      <c r="O72" s="18">
        <v>1</v>
      </c>
      <c r="P72" s="17">
        <v>16.504604669999999</v>
      </c>
      <c r="Q72" s="17">
        <v>18.076294969999999</v>
      </c>
      <c r="R72" s="17">
        <v>34.580899641000002</v>
      </c>
      <c r="S72" s="17" t="s">
        <v>668</v>
      </c>
      <c r="T72" s="17">
        <v>1.2799672968</v>
      </c>
      <c r="U72" s="17">
        <v>2.2921997493999999</v>
      </c>
      <c r="V72" s="17">
        <v>3.5721670462000001</v>
      </c>
      <c r="W72" s="17">
        <v>35.582452671719835</v>
      </c>
      <c r="X72" s="17" t="s">
        <v>668</v>
      </c>
      <c r="Y72" s="18" t="s">
        <v>4482</v>
      </c>
    </row>
    <row r="73" spans="1:25" ht="14.25" customHeight="1" x14ac:dyDescent="0.25">
      <c r="A73" s="124" t="s">
        <v>4548</v>
      </c>
      <c r="B73" s="17" t="s">
        <v>3063</v>
      </c>
      <c r="C73" s="18" t="s">
        <v>4516</v>
      </c>
      <c r="D73" s="15" t="s">
        <v>6652</v>
      </c>
      <c r="E73" s="18" t="s">
        <v>4514</v>
      </c>
      <c r="F73" s="18">
        <v>4</v>
      </c>
      <c r="G73" s="5" t="s">
        <v>668</v>
      </c>
      <c r="H73" s="18">
        <v>39</v>
      </c>
      <c r="I73" s="5" t="s">
        <v>6258</v>
      </c>
      <c r="J73" s="18">
        <v>713</v>
      </c>
      <c r="K73" s="18">
        <v>3</v>
      </c>
      <c r="L73" s="18">
        <v>13.8</v>
      </c>
      <c r="M73" s="18">
        <v>16</v>
      </c>
      <c r="N73" s="18" t="s">
        <v>668</v>
      </c>
      <c r="O73" s="18">
        <v>1</v>
      </c>
      <c r="P73" s="17">
        <v>12.442765078000001</v>
      </c>
      <c r="Q73" s="17">
        <v>22.509231612000001</v>
      </c>
      <c r="R73" s="17">
        <v>34.951996690000001</v>
      </c>
      <c r="S73" s="17" t="s">
        <v>668</v>
      </c>
      <c r="T73" s="17">
        <v>-0.73755451500000002</v>
      </c>
      <c r="U73" s="17">
        <v>0</v>
      </c>
      <c r="V73" s="17">
        <v>-0.73755451500000002</v>
      </c>
      <c r="W73" s="17">
        <v>34.744633243193789</v>
      </c>
      <c r="X73" s="17" t="s">
        <v>668</v>
      </c>
      <c r="Y73" s="18" t="s">
        <v>4484</v>
      </c>
    </row>
    <row r="74" spans="1:25" ht="14.25" customHeight="1" x14ac:dyDescent="0.25">
      <c r="A74" s="124" t="s">
        <v>4549</v>
      </c>
      <c r="B74" s="17" t="s">
        <v>3063</v>
      </c>
      <c r="C74" s="18" t="s">
        <v>4516</v>
      </c>
      <c r="D74" s="15" t="s">
        <v>6652</v>
      </c>
      <c r="E74" s="18" t="s">
        <v>4514</v>
      </c>
      <c r="F74" s="18">
        <v>1</v>
      </c>
      <c r="G74" s="5" t="s">
        <v>668</v>
      </c>
      <c r="H74" s="18">
        <v>31</v>
      </c>
      <c r="I74" s="5" t="s">
        <v>6254</v>
      </c>
      <c r="J74" s="18">
        <v>563</v>
      </c>
      <c r="K74" s="18">
        <v>2</v>
      </c>
      <c r="L74" s="18">
        <v>12.9</v>
      </c>
      <c r="M74" s="18">
        <v>15.5</v>
      </c>
      <c r="N74" s="18">
        <v>533</v>
      </c>
      <c r="O74" s="18">
        <v>2</v>
      </c>
      <c r="P74" s="17">
        <v>16.643995892</v>
      </c>
      <c r="Q74" s="17">
        <v>14.413784257</v>
      </c>
      <c r="R74" s="17">
        <v>31.057780148999999</v>
      </c>
      <c r="S74" s="17" t="s">
        <v>668</v>
      </c>
      <c r="T74" s="17">
        <v>6.2999129575000001</v>
      </c>
      <c r="U74" s="17">
        <v>0.91403317579999999</v>
      </c>
      <c r="V74" s="17">
        <v>7.2139461333000003</v>
      </c>
      <c r="W74" s="17">
        <v>33.027454662218247</v>
      </c>
      <c r="X74" s="17" t="s">
        <v>668</v>
      </c>
      <c r="Y74" s="18" t="s">
        <v>4486</v>
      </c>
    </row>
    <row r="75" spans="1:25" ht="14.25" customHeight="1" x14ac:dyDescent="0.25">
      <c r="A75" s="124" t="s">
        <v>4550</v>
      </c>
      <c r="B75" s="17" t="s">
        <v>3063</v>
      </c>
      <c r="C75" s="18" t="s">
        <v>4516</v>
      </c>
      <c r="D75" s="15" t="s">
        <v>6652</v>
      </c>
      <c r="E75" s="18" t="s">
        <v>4514</v>
      </c>
      <c r="F75" s="18">
        <v>3</v>
      </c>
      <c r="G75" s="5" t="s">
        <v>668</v>
      </c>
      <c r="H75" s="18">
        <v>37</v>
      </c>
      <c r="I75" s="5" t="s">
        <v>6257</v>
      </c>
      <c r="J75" s="18">
        <v>668</v>
      </c>
      <c r="K75" s="18">
        <v>3</v>
      </c>
      <c r="L75" s="18">
        <v>13.1</v>
      </c>
      <c r="M75" s="18">
        <v>17.7</v>
      </c>
      <c r="N75" s="18" t="s">
        <v>668</v>
      </c>
      <c r="O75" s="18">
        <v>1</v>
      </c>
      <c r="P75" s="17">
        <v>1.391262979</v>
      </c>
      <c r="Q75" s="17">
        <v>29.544169627999999</v>
      </c>
      <c r="R75" s="17">
        <v>30.935432606999999</v>
      </c>
      <c r="S75" s="17" t="s">
        <v>668</v>
      </c>
      <c r="T75" s="17">
        <v>2.9243672260000002</v>
      </c>
      <c r="U75" s="17">
        <v>0</v>
      </c>
      <c r="V75" s="17">
        <v>2.9243672260000002</v>
      </c>
      <c r="W75" s="17">
        <v>31.73314778999594</v>
      </c>
      <c r="X75" s="17" t="s">
        <v>668</v>
      </c>
      <c r="Y75" s="18" t="s">
        <v>4488</v>
      </c>
    </row>
    <row r="76" spans="1:25" ht="14.25" customHeight="1" x14ac:dyDescent="0.25">
      <c r="A76" s="124" t="s">
        <v>4551</v>
      </c>
      <c r="B76" s="17" t="s">
        <v>3063</v>
      </c>
      <c r="C76" s="18" t="s">
        <v>4531</v>
      </c>
      <c r="D76" s="15" t="s">
        <v>6652</v>
      </c>
      <c r="E76" s="18" t="s">
        <v>4514</v>
      </c>
      <c r="F76" s="18">
        <v>1</v>
      </c>
      <c r="G76" s="5" t="s">
        <v>668</v>
      </c>
      <c r="H76" s="18">
        <v>31</v>
      </c>
      <c r="I76" s="5" t="s">
        <v>6254</v>
      </c>
      <c r="J76" s="18">
        <v>567</v>
      </c>
      <c r="K76" s="18">
        <v>2</v>
      </c>
      <c r="L76" s="18">
        <v>11.3</v>
      </c>
      <c r="M76" s="18">
        <v>13.5</v>
      </c>
      <c r="N76" s="18">
        <v>528</v>
      </c>
      <c r="O76" s="18">
        <v>1</v>
      </c>
      <c r="P76" s="17">
        <v>19.422866805999998</v>
      </c>
      <c r="Q76" s="17">
        <v>12.125666362</v>
      </c>
      <c r="R76" s="17">
        <v>31.548533167999999</v>
      </c>
      <c r="S76" s="17" t="s">
        <v>668</v>
      </c>
      <c r="T76" s="17">
        <v>-3.5711048870000002</v>
      </c>
      <c r="U76" s="17">
        <v>2.3964229722999999</v>
      </c>
      <c r="V76" s="17">
        <v>-1.174681914</v>
      </c>
      <c r="W76" s="17">
        <v>31.22660049565485</v>
      </c>
      <c r="X76" s="17" t="s">
        <v>668</v>
      </c>
      <c r="Y76" s="18" t="s">
        <v>4490</v>
      </c>
    </row>
    <row r="77" spans="1:25" ht="14.25" customHeight="1" x14ac:dyDescent="0.25">
      <c r="A77" s="124" t="s">
        <v>4552</v>
      </c>
      <c r="B77" s="17" t="s">
        <v>3063</v>
      </c>
      <c r="C77" s="18" t="s">
        <v>4529</v>
      </c>
      <c r="D77" s="15" t="s">
        <v>6652</v>
      </c>
      <c r="E77" s="18" t="s">
        <v>4514</v>
      </c>
      <c r="F77" s="18">
        <v>6</v>
      </c>
      <c r="G77" s="5" t="s">
        <v>668</v>
      </c>
      <c r="H77" s="18">
        <v>32</v>
      </c>
      <c r="I77" s="5" t="s">
        <v>6253</v>
      </c>
      <c r="J77" s="18">
        <v>576</v>
      </c>
      <c r="K77" s="18">
        <v>3</v>
      </c>
      <c r="L77" s="18">
        <v>16.3</v>
      </c>
      <c r="M77" s="18">
        <v>14.9</v>
      </c>
      <c r="N77" s="18" t="s">
        <v>668</v>
      </c>
      <c r="O77" s="18">
        <v>2</v>
      </c>
      <c r="P77" s="17">
        <v>17.550870096000001</v>
      </c>
      <c r="Q77" s="17">
        <v>9.8342314197</v>
      </c>
      <c r="R77" s="17">
        <v>27.385101514999999</v>
      </c>
      <c r="S77" s="17" t="s">
        <v>668</v>
      </c>
      <c r="T77" s="17">
        <v>11.607891800999999</v>
      </c>
      <c r="U77" s="17">
        <v>0</v>
      </c>
      <c r="V77" s="17">
        <v>11.607891800999999</v>
      </c>
      <c r="W77" s="17">
        <v>30.465669172178167</v>
      </c>
      <c r="X77" s="17" t="s">
        <v>668</v>
      </c>
      <c r="Y77" s="18" t="s">
        <v>4492</v>
      </c>
    </row>
    <row r="78" spans="1:25" ht="14.25" customHeight="1" x14ac:dyDescent="0.25">
      <c r="A78" s="124" t="s">
        <v>4553</v>
      </c>
      <c r="B78" s="17" t="s">
        <v>3063</v>
      </c>
      <c r="C78" s="18" t="s">
        <v>4529</v>
      </c>
      <c r="D78" s="15" t="s">
        <v>6652</v>
      </c>
      <c r="E78" s="18" t="s">
        <v>4514</v>
      </c>
      <c r="F78" s="18">
        <v>3</v>
      </c>
      <c r="G78" s="5" t="s">
        <v>668</v>
      </c>
      <c r="H78" s="18">
        <v>36</v>
      </c>
      <c r="I78" s="5" t="s">
        <v>6259</v>
      </c>
      <c r="J78" s="18">
        <v>662</v>
      </c>
      <c r="K78" s="18">
        <v>2</v>
      </c>
      <c r="L78" s="18">
        <v>16.100000000000001</v>
      </c>
      <c r="M78" s="18">
        <v>21.1</v>
      </c>
      <c r="N78" s="18" t="s">
        <v>668</v>
      </c>
      <c r="O78" s="18">
        <v>1</v>
      </c>
      <c r="P78" s="17">
        <v>-0.55609716799999998</v>
      </c>
      <c r="Q78" s="17">
        <v>22.454235215000001</v>
      </c>
      <c r="R78" s="17">
        <v>21.898138047</v>
      </c>
      <c r="S78" s="17" t="s">
        <v>668</v>
      </c>
      <c r="T78" s="17">
        <v>-1.0264384280000001</v>
      </c>
      <c r="U78" s="17">
        <v>0</v>
      </c>
      <c r="V78" s="17">
        <v>-1.0264384280000001</v>
      </c>
      <c r="W78" s="17">
        <v>21.637469436181078</v>
      </c>
      <c r="X78" s="17" t="s">
        <v>668</v>
      </c>
      <c r="Y78" s="18" t="s">
        <v>4494</v>
      </c>
    </row>
    <row r="79" spans="1:25" ht="14.25" customHeight="1" x14ac:dyDescent="0.25">
      <c r="A79" s="124" t="s">
        <v>4554</v>
      </c>
      <c r="B79" s="17" t="s">
        <v>3063</v>
      </c>
      <c r="C79" s="18" t="s">
        <v>4513</v>
      </c>
      <c r="D79" s="15" t="s">
        <v>6652</v>
      </c>
      <c r="E79" s="18" t="s">
        <v>4514</v>
      </c>
      <c r="F79" s="18">
        <v>3</v>
      </c>
      <c r="G79" s="5" t="s">
        <v>668</v>
      </c>
      <c r="H79" s="18">
        <v>38</v>
      </c>
      <c r="I79" s="5" t="s">
        <v>6260</v>
      </c>
      <c r="J79" s="18">
        <v>694</v>
      </c>
      <c r="K79" s="18">
        <v>3</v>
      </c>
      <c r="L79" s="18">
        <v>13.7</v>
      </c>
      <c r="M79" s="18">
        <v>16.600000000000001</v>
      </c>
      <c r="N79" s="18">
        <v>480</v>
      </c>
      <c r="O79" s="18">
        <v>2</v>
      </c>
      <c r="P79" s="17">
        <v>1.4809024523000001</v>
      </c>
      <c r="Q79" s="17">
        <v>20.059990297999999</v>
      </c>
      <c r="R79" s="17">
        <v>21.540892751000001</v>
      </c>
      <c r="S79" s="17" t="s">
        <v>668</v>
      </c>
      <c r="T79" s="17">
        <v>-3.6772732289999999</v>
      </c>
      <c r="U79" s="17">
        <v>-1.99557297</v>
      </c>
      <c r="V79" s="17">
        <v>-5.6728461990000003</v>
      </c>
      <c r="W79" s="17">
        <v>20.104470268780048</v>
      </c>
      <c r="X79" s="17" t="s">
        <v>668</v>
      </c>
      <c r="Y79" s="18" t="s">
        <v>4496</v>
      </c>
    </row>
    <row r="80" spans="1:25" ht="14.25" customHeight="1" x14ac:dyDescent="0.25">
      <c r="A80" s="124" t="s">
        <v>4555</v>
      </c>
      <c r="B80" s="17" t="s">
        <v>3063</v>
      </c>
      <c r="C80" s="18" t="s">
        <v>4513</v>
      </c>
      <c r="D80" s="15" t="s">
        <v>6652</v>
      </c>
      <c r="E80" s="18" t="s">
        <v>4514</v>
      </c>
      <c r="F80" s="18">
        <v>3</v>
      </c>
      <c r="G80" s="5" t="s">
        <v>668</v>
      </c>
      <c r="H80" s="18">
        <v>35</v>
      </c>
      <c r="I80" s="5" t="s">
        <v>6261</v>
      </c>
      <c r="J80" s="18">
        <v>627</v>
      </c>
      <c r="K80" s="18">
        <v>1</v>
      </c>
      <c r="L80" s="18">
        <v>11.4</v>
      </c>
      <c r="M80" s="18">
        <v>11.3</v>
      </c>
      <c r="N80" s="18" t="s">
        <v>668</v>
      </c>
      <c r="O80" s="18">
        <v>2</v>
      </c>
      <c r="P80" s="17">
        <v>0.3311122997</v>
      </c>
      <c r="Q80" s="17">
        <v>3.3557694261000002</v>
      </c>
      <c r="R80" s="17">
        <v>3.6868817258000002</v>
      </c>
      <c r="S80" s="17" t="s">
        <v>668</v>
      </c>
      <c r="T80" s="17">
        <v>12.489773598999999</v>
      </c>
      <c r="U80" s="17">
        <v>0</v>
      </c>
      <c r="V80" s="17">
        <v>12.489773598999999</v>
      </c>
      <c r="W80" s="17">
        <v>6.3848518881782041</v>
      </c>
      <c r="X80" s="17" t="s">
        <v>668</v>
      </c>
      <c r="Y80" s="18" t="s">
        <v>4498</v>
      </c>
    </row>
    <row r="81" spans="1:25" ht="14.25" customHeight="1" x14ac:dyDescent="0.25">
      <c r="A81" s="124" t="s">
        <v>4556</v>
      </c>
      <c r="B81" s="17" t="s">
        <v>3063</v>
      </c>
      <c r="C81" s="18" t="s">
        <v>4513</v>
      </c>
      <c r="D81" s="15" t="s">
        <v>6652</v>
      </c>
      <c r="E81" s="18" t="s">
        <v>4514</v>
      </c>
      <c r="F81" s="18">
        <v>5</v>
      </c>
      <c r="G81" s="5" t="s">
        <v>668</v>
      </c>
      <c r="H81" s="18">
        <v>37</v>
      </c>
      <c r="I81" s="5" t="s">
        <v>6257</v>
      </c>
      <c r="J81" s="18">
        <v>675</v>
      </c>
      <c r="K81" s="18">
        <v>3</v>
      </c>
      <c r="L81" s="18">
        <v>12.9</v>
      </c>
      <c r="M81" s="18">
        <v>14.5</v>
      </c>
      <c r="N81" s="18">
        <v>525</v>
      </c>
      <c r="O81" s="18">
        <v>1</v>
      </c>
      <c r="P81" s="17">
        <v>-14.159696739999999</v>
      </c>
      <c r="Q81" s="17">
        <v>15.947796206</v>
      </c>
      <c r="R81" s="17">
        <v>1.7880994652</v>
      </c>
      <c r="S81" s="17" t="s">
        <v>668</v>
      </c>
      <c r="T81" s="17">
        <v>9.4921634739999998</v>
      </c>
      <c r="U81" s="17">
        <v>3.4235312648999998</v>
      </c>
      <c r="V81" s="17">
        <v>12.915694738999999</v>
      </c>
      <c r="W81" s="17">
        <v>4.5269828417739575</v>
      </c>
      <c r="X81" s="17" t="s">
        <v>668</v>
      </c>
      <c r="Y81" s="18" t="s">
        <v>4500</v>
      </c>
    </row>
    <row r="82" spans="1:25" ht="14.25" customHeight="1" x14ac:dyDescent="0.25">
      <c r="A82" s="124" t="s">
        <v>4557</v>
      </c>
      <c r="B82" s="17" t="s">
        <v>3063</v>
      </c>
      <c r="C82" s="18" t="s">
        <v>4547</v>
      </c>
      <c r="D82" s="15" t="s">
        <v>6652</v>
      </c>
      <c r="E82" s="18" t="s">
        <v>4514</v>
      </c>
      <c r="F82" s="18">
        <v>1</v>
      </c>
      <c r="G82" s="5" t="s">
        <v>668</v>
      </c>
      <c r="H82" s="18">
        <v>35</v>
      </c>
      <c r="I82" s="5" t="s">
        <v>6261</v>
      </c>
      <c r="J82" s="18">
        <v>626</v>
      </c>
      <c r="K82" s="18">
        <v>2</v>
      </c>
      <c r="L82" s="18">
        <v>17.3</v>
      </c>
      <c r="M82" s="18">
        <v>15.8</v>
      </c>
      <c r="N82" s="18">
        <v>547</v>
      </c>
      <c r="O82" s="18">
        <v>1</v>
      </c>
      <c r="P82" s="17">
        <v>-12.594222739999999</v>
      </c>
      <c r="Q82" s="17">
        <v>11.546979578</v>
      </c>
      <c r="R82" s="17">
        <v>-1.047243162</v>
      </c>
      <c r="S82" s="17" t="s">
        <v>668</v>
      </c>
      <c r="T82" s="17">
        <v>17.014662349999998</v>
      </c>
      <c r="U82" s="17">
        <v>4.6530976101999997</v>
      </c>
      <c r="V82" s="17">
        <v>21.667759960000001</v>
      </c>
      <c r="W82" s="17">
        <v>3.4195997183042408</v>
      </c>
      <c r="X82" s="17" t="s">
        <v>668</v>
      </c>
      <c r="Y82" s="18" t="s">
        <v>4503</v>
      </c>
    </row>
    <row r="83" spans="1:25" ht="14.25" customHeight="1" x14ac:dyDescent="0.25">
      <c r="A83" s="124" t="s">
        <v>4558</v>
      </c>
      <c r="B83" s="17" t="s">
        <v>3063</v>
      </c>
      <c r="C83" s="18" t="s">
        <v>4516</v>
      </c>
      <c r="D83" s="15" t="s">
        <v>6652</v>
      </c>
      <c r="E83" s="18" t="s">
        <v>4514</v>
      </c>
      <c r="F83" s="18">
        <v>3</v>
      </c>
      <c r="G83" s="5" t="s">
        <v>668</v>
      </c>
      <c r="H83" s="18">
        <v>36</v>
      </c>
      <c r="I83" s="5" t="s">
        <v>6259</v>
      </c>
      <c r="J83" s="18">
        <v>652</v>
      </c>
      <c r="K83" s="18">
        <v>6</v>
      </c>
      <c r="L83" s="18">
        <v>11.6</v>
      </c>
      <c r="M83" s="18">
        <v>13</v>
      </c>
      <c r="N83" s="18" t="s">
        <v>668</v>
      </c>
      <c r="O83" s="18">
        <v>3</v>
      </c>
      <c r="P83" s="17">
        <v>-8.5674924840000006</v>
      </c>
      <c r="Q83" s="17">
        <v>9.4385622900000001</v>
      </c>
      <c r="R83" s="17">
        <v>0.87106980619999996</v>
      </c>
      <c r="S83" s="17" t="s">
        <v>668</v>
      </c>
      <c r="T83" s="17">
        <v>10.558548731</v>
      </c>
      <c r="U83" s="17">
        <v>0</v>
      </c>
      <c r="V83" s="17">
        <v>10.558548731</v>
      </c>
      <c r="W83" s="17">
        <v>3.0899283605684502</v>
      </c>
      <c r="X83" s="17" t="s">
        <v>668</v>
      </c>
      <c r="Y83" s="18" t="s">
        <v>4505</v>
      </c>
    </row>
    <row r="84" spans="1:25" ht="14.25" customHeight="1" x14ac:dyDescent="0.25">
      <c r="A84" s="124" t="s">
        <v>4211</v>
      </c>
      <c r="B84" s="17" t="s">
        <v>3063</v>
      </c>
      <c r="C84" s="15" t="s">
        <v>4212</v>
      </c>
      <c r="D84" s="15" t="s">
        <v>6652</v>
      </c>
      <c r="E84" s="18" t="s">
        <v>4213</v>
      </c>
      <c r="F84" s="16">
        <v>5</v>
      </c>
      <c r="G84" s="5" t="s">
        <v>668</v>
      </c>
      <c r="H84" s="16">
        <v>3</v>
      </c>
      <c r="I84" s="5" t="s">
        <v>6262</v>
      </c>
      <c r="J84" s="16">
        <v>53</v>
      </c>
      <c r="K84" s="16">
        <v>4</v>
      </c>
      <c r="L84" s="14">
        <v>21</v>
      </c>
      <c r="M84" s="14">
        <v>16.099990844726563</v>
      </c>
      <c r="N84" s="16">
        <v>500</v>
      </c>
      <c r="O84" s="16">
        <v>1</v>
      </c>
      <c r="P84" s="14">
        <v>23.110900205007823</v>
      </c>
      <c r="Q84" s="14">
        <v>9.3597637078531193</v>
      </c>
      <c r="R84" s="14">
        <v>32.470663912860942</v>
      </c>
      <c r="S84" s="14" t="s">
        <v>668</v>
      </c>
      <c r="T84" s="14">
        <v>6.5899500000000444</v>
      </c>
      <c r="U84" s="14">
        <v>12.488333333333344</v>
      </c>
      <c r="V84" s="14">
        <v>19.078283333333388</v>
      </c>
      <c r="W84" s="14">
        <v>34.28936193713713</v>
      </c>
      <c r="X84" s="5" t="s">
        <v>4214</v>
      </c>
      <c r="Y84" s="18" t="s">
        <v>668</v>
      </c>
    </row>
    <row r="85" spans="1:25" ht="14.25" customHeight="1" x14ac:dyDescent="0.25">
      <c r="A85" s="124" t="s">
        <v>4215</v>
      </c>
      <c r="B85" s="17" t="s">
        <v>3063</v>
      </c>
      <c r="C85" s="15" t="s">
        <v>4212</v>
      </c>
      <c r="D85" s="15" t="s">
        <v>6652</v>
      </c>
      <c r="E85" s="18" t="s">
        <v>4213</v>
      </c>
      <c r="F85" s="16">
        <v>5</v>
      </c>
      <c r="G85" s="5" t="s">
        <v>668</v>
      </c>
      <c r="H85" s="16">
        <v>3</v>
      </c>
      <c r="I85" s="5" t="s">
        <v>6262</v>
      </c>
      <c r="J85" s="16">
        <v>53</v>
      </c>
      <c r="K85" s="16">
        <v>1</v>
      </c>
      <c r="L85" s="14">
        <v>20.699996948242188</v>
      </c>
      <c r="M85" s="14">
        <v>16.79998779296875</v>
      </c>
      <c r="N85" s="16">
        <v>450</v>
      </c>
      <c r="O85" s="16">
        <v>2</v>
      </c>
      <c r="P85" s="14">
        <v>23.110900205007823</v>
      </c>
      <c r="Q85" s="14">
        <v>11.380884436330945</v>
      </c>
      <c r="R85" s="14">
        <v>34.491784641338768</v>
      </c>
      <c r="S85" s="14" t="s">
        <v>668</v>
      </c>
      <c r="T85" s="14">
        <v>6.5899500000000444</v>
      </c>
      <c r="U85" s="14">
        <v>0</v>
      </c>
      <c r="V85" s="14">
        <v>6.5899500000000444</v>
      </c>
      <c r="W85" s="14">
        <v>36.338230758416245</v>
      </c>
      <c r="X85" s="17" t="s">
        <v>668</v>
      </c>
      <c r="Y85" s="18" t="s">
        <v>668</v>
      </c>
    </row>
    <row r="86" spans="1:25" ht="14.25" customHeight="1" x14ac:dyDescent="0.25">
      <c r="A86" s="124" t="s">
        <v>4216</v>
      </c>
      <c r="B86" s="17" t="s">
        <v>3063</v>
      </c>
      <c r="C86" s="15" t="s">
        <v>4212</v>
      </c>
      <c r="D86" s="15" t="s">
        <v>6652</v>
      </c>
      <c r="E86" s="18" t="s">
        <v>4213</v>
      </c>
      <c r="F86" s="16">
        <v>3</v>
      </c>
      <c r="G86" s="5" t="s">
        <v>668</v>
      </c>
      <c r="H86" s="16">
        <v>3</v>
      </c>
      <c r="I86" s="5" t="s">
        <v>6262</v>
      </c>
      <c r="J86" s="16">
        <v>43</v>
      </c>
      <c r="K86" s="16">
        <v>4</v>
      </c>
      <c r="L86" s="14">
        <v>18.699996948242188</v>
      </c>
      <c r="M86" s="14">
        <v>15.599998474121094</v>
      </c>
      <c r="N86" s="16">
        <v>460</v>
      </c>
      <c r="O86" s="16">
        <v>1</v>
      </c>
      <c r="P86" s="14">
        <v>24.329433859966031</v>
      </c>
      <c r="Q86" s="14">
        <v>6.0424684501141428</v>
      </c>
      <c r="R86" s="14">
        <v>30.371902310080173</v>
      </c>
      <c r="S86" s="14" t="s">
        <v>668</v>
      </c>
      <c r="T86" s="14">
        <v>-0.6117166666666094</v>
      </c>
      <c r="U86" s="14">
        <v>0</v>
      </c>
      <c r="V86" s="14">
        <v>-0.6117166666666094</v>
      </c>
      <c r="W86" s="14">
        <v>30.205755090271623</v>
      </c>
      <c r="X86" s="17" t="s">
        <v>668</v>
      </c>
      <c r="Y86" s="18" t="s">
        <v>668</v>
      </c>
    </row>
    <row r="87" spans="1:25" ht="14.25" customHeight="1" x14ac:dyDescent="0.25">
      <c r="A87" s="124" t="s">
        <v>4217</v>
      </c>
      <c r="B87" s="17" t="s">
        <v>3063</v>
      </c>
      <c r="C87" s="15" t="s">
        <v>4212</v>
      </c>
      <c r="D87" s="15" t="s">
        <v>6652</v>
      </c>
      <c r="E87" s="18" t="s">
        <v>4213</v>
      </c>
      <c r="F87" s="16">
        <v>5</v>
      </c>
      <c r="G87" s="5" t="s">
        <v>668</v>
      </c>
      <c r="H87" s="16">
        <v>3</v>
      </c>
      <c r="I87" s="5" t="s">
        <v>6262</v>
      </c>
      <c r="J87" s="16">
        <v>43</v>
      </c>
      <c r="K87" s="16">
        <v>1</v>
      </c>
      <c r="L87" s="14">
        <v>17.099990844726563</v>
      </c>
      <c r="M87" s="14">
        <v>15</v>
      </c>
      <c r="N87" s="16">
        <v>490</v>
      </c>
      <c r="O87" s="16">
        <v>2</v>
      </c>
      <c r="P87" s="14">
        <v>24.329433859966031</v>
      </c>
      <c r="Q87" s="14">
        <v>2.2666006861329038</v>
      </c>
      <c r="R87" s="14">
        <v>26.596034546098934</v>
      </c>
      <c r="S87" s="14" t="s">
        <v>668</v>
      </c>
      <c r="T87" s="14">
        <v>-0.6117166666666094</v>
      </c>
      <c r="U87" s="14">
        <v>19.37166666666667</v>
      </c>
      <c r="V87" s="14">
        <v>18.75995000000006</v>
      </c>
      <c r="W87" s="14">
        <v>26.434699328878622</v>
      </c>
      <c r="X87" s="17" t="s">
        <v>668</v>
      </c>
      <c r="Y87" s="18" t="s">
        <v>668</v>
      </c>
    </row>
    <row r="88" spans="1:25" ht="14.25" customHeight="1" x14ac:dyDescent="0.25">
      <c r="A88" s="124" t="s">
        <v>4218</v>
      </c>
      <c r="B88" s="17" t="s">
        <v>3063</v>
      </c>
      <c r="C88" s="15" t="s">
        <v>4219</v>
      </c>
      <c r="D88" s="15" t="s">
        <v>6652</v>
      </c>
      <c r="E88" s="18" t="s">
        <v>4213</v>
      </c>
      <c r="F88" s="16">
        <v>2</v>
      </c>
      <c r="G88" s="5" t="s">
        <v>668</v>
      </c>
      <c r="H88" s="16">
        <v>3</v>
      </c>
      <c r="I88" s="5" t="s">
        <v>6262</v>
      </c>
      <c r="J88" s="16">
        <v>42</v>
      </c>
      <c r="K88" s="16">
        <v>6</v>
      </c>
      <c r="L88" s="14">
        <v>18.699996948242188</v>
      </c>
      <c r="M88" s="14">
        <v>15.5</v>
      </c>
      <c r="N88" s="16">
        <v>490</v>
      </c>
      <c r="O88" s="16">
        <v>2</v>
      </c>
      <c r="P88" s="14">
        <v>22.801103231332078</v>
      </c>
      <c r="Q88" s="14">
        <v>5.9574493665601409</v>
      </c>
      <c r="R88" s="14">
        <v>28.758552597892219</v>
      </c>
      <c r="S88" s="14" t="s">
        <v>668</v>
      </c>
      <c r="T88" s="14">
        <v>0.66968333333335295</v>
      </c>
      <c r="U88" s="14">
        <v>-1.1800000000000068</v>
      </c>
      <c r="V88" s="14">
        <v>-0.51031666666665387</v>
      </c>
      <c r="W88" s="14">
        <v>28.938193132681675</v>
      </c>
      <c r="X88" s="17" t="s">
        <v>668</v>
      </c>
      <c r="Y88" s="18" t="s">
        <v>668</v>
      </c>
    </row>
    <row r="89" spans="1:25" ht="14.25" customHeight="1" x14ac:dyDescent="0.25">
      <c r="A89" s="124" t="s">
        <v>4220</v>
      </c>
      <c r="B89" s="17" t="s">
        <v>3063</v>
      </c>
      <c r="C89" s="15" t="s">
        <v>4219</v>
      </c>
      <c r="D89" s="15" t="s">
        <v>6652</v>
      </c>
      <c r="E89" s="18" t="s">
        <v>4213</v>
      </c>
      <c r="F89" s="16">
        <v>5</v>
      </c>
      <c r="G89" s="5" t="s">
        <v>668</v>
      </c>
      <c r="H89" s="16">
        <v>3</v>
      </c>
      <c r="I89" s="5" t="s">
        <v>6262</v>
      </c>
      <c r="J89" s="16">
        <v>42</v>
      </c>
      <c r="K89" s="16">
        <v>2</v>
      </c>
      <c r="L89" s="14">
        <v>14.599998474121094</v>
      </c>
      <c r="M89" s="14">
        <v>14</v>
      </c>
      <c r="N89" s="16">
        <v>510</v>
      </c>
      <c r="O89" s="16">
        <v>1</v>
      </c>
      <c r="P89" s="14">
        <v>22.801103231332078</v>
      </c>
      <c r="Q89" s="14">
        <v>1.903542090019144</v>
      </c>
      <c r="R89" s="14">
        <v>24.704645321351222</v>
      </c>
      <c r="S89" s="14" t="s">
        <v>668</v>
      </c>
      <c r="T89" s="14">
        <v>0.66968333333335295</v>
      </c>
      <c r="U89" s="14">
        <v>10.62</v>
      </c>
      <c r="V89" s="14">
        <v>11.289683333333357</v>
      </c>
      <c r="W89" s="14">
        <v>24.878629951686534</v>
      </c>
      <c r="X89" s="17" t="s">
        <v>668</v>
      </c>
      <c r="Y89" s="18" t="s">
        <v>668</v>
      </c>
    </row>
    <row r="90" spans="1:25" ht="14.25" customHeight="1" x14ac:dyDescent="0.25">
      <c r="A90" s="124" t="s">
        <v>4221</v>
      </c>
      <c r="B90" s="17" t="s">
        <v>3063</v>
      </c>
      <c r="C90" s="15" t="s">
        <v>4212</v>
      </c>
      <c r="D90" s="15" t="s">
        <v>6652</v>
      </c>
      <c r="E90" s="18" t="s">
        <v>4213</v>
      </c>
      <c r="F90" s="16">
        <v>1</v>
      </c>
      <c r="G90" s="5" t="s">
        <v>668</v>
      </c>
      <c r="H90" s="16">
        <v>3</v>
      </c>
      <c r="I90" s="5" t="s">
        <v>6262</v>
      </c>
      <c r="J90" s="16">
        <v>41</v>
      </c>
      <c r="K90" s="16">
        <v>2</v>
      </c>
      <c r="L90" s="14">
        <v>19</v>
      </c>
      <c r="M90" s="14">
        <v>17.5</v>
      </c>
      <c r="N90" s="16">
        <v>440</v>
      </c>
      <c r="O90" s="16">
        <v>2</v>
      </c>
      <c r="P90" s="14">
        <v>18.380145157010176</v>
      </c>
      <c r="Q90" s="14">
        <v>13.018453908706462</v>
      </c>
      <c r="R90" s="14">
        <v>31.398599065716638</v>
      </c>
      <c r="S90" s="14" t="s">
        <v>668</v>
      </c>
      <c r="T90" s="14">
        <v>11.631116666666685</v>
      </c>
      <c r="U90" s="14">
        <v>0</v>
      </c>
      <c r="V90" s="14">
        <v>11.631116666666685</v>
      </c>
      <c r="W90" s="14">
        <v>34.582583306487294</v>
      </c>
      <c r="X90" s="17" t="s">
        <v>668</v>
      </c>
      <c r="Y90" s="18" t="s">
        <v>668</v>
      </c>
    </row>
    <row r="91" spans="1:25" ht="14.25" customHeight="1" x14ac:dyDescent="0.25">
      <c r="A91" s="124" t="s">
        <v>4222</v>
      </c>
      <c r="B91" s="17" t="s">
        <v>3063</v>
      </c>
      <c r="C91" s="15" t="s">
        <v>4212</v>
      </c>
      <c r="D91" s="15" t="s">
        <v>6652</v>
      </c>
      <c r="E91" s="18" t="s">
        <v>4213</v>
      </c>
      <c r="F91" s="16">
        <v>2</v>
      </c>
      <c r="G91" s="5" t="s">
        <v>668</v>
      </c>
      <c r="H91" s="16">
        <v>3</v>
      </c>
      <c r="I91" s="5" t="s">
        <v>6262</v>
      </c>
      <c r="J91" s="16">
        <v>41</v>
      </c>
      <c r="K91" s="16">
        <v>6</v>
      </c>
      <c r="L91" s="14">
        <v>17</v>
      </c>
      <c r="M91" s="14">
        <v>17</v>
      </c>
      <c r="N91" s="16">
        <v>420</v>
      </c>
      <c r="O91" s="16">
        <v>2</v>
      </c>
      <c r="P91" s="14">
        <v>18.380145157010176</v>
      </c>
      <c r="Q91" s="14">
        <v>12.494695623735325</v>
      </c>
      <c r="R91" s="14">
        <v>30.874840780745501</v>
      </c>
      <c r="S91" s="14" t="s">
        <v>668</v>
      </c>
      <c r="T91" s="14">
        <v>11.631116666666685</v>
      </c>
      <c r="U91" s="14">
        <v>0</v>
      </c>
      <c r="V91" s="14">
        <v>11.631116666666685</v>
      </c>
      <c r="W91" s="14">
        <v>34.046133576271075</v>
      </c>
      <c r="X91" s="17" t="s">
        <v>668</v>
      </c>
      <c r="Y91" s="18" t="s">
        <v>668</v>
      </c>
    </row>
    <row r="92" spans="1:25" ht="14.25" customHeight="1" x14ac:dyDescent="0.25">
      <c r="A92" s="124" t="s">
        <v>4223</v>
      </c>
      <c r="B92" s="17" t="s">
        <v>3063</v>
      </c>
      <c r="C92" s="15" t="s">
        <v>4219</v>
      </c>
      <c r="D92" s="15" t="s">
        <v>6652</v>
      </c>
      <c r="E92" s="18" t="s">
        <v>4213</v>
      </c>
      <c r="F92" s="16">
        <v>1</v>
      </c>
      <c r="G92" s="5" t="s">
        <v>668</v>
      </c>
      <c r="H92" s="16">
        <v>3</v>
      </c>
      <c r="I92" s="5" t="s">
        <v>6262</v>
      </c>
      <c r="J92" s="16">
        <v>56</v>
      </c>
      <c r="K92" s="16">
        <v>1</v>
      </c>
      <c r="L92" s="14">
        <v>13.5</v>
      </c>
      <c r="M92" s="14">
        <v>13.5</v>
      </c>
      <c r="N92" s="16">
        <v>460</v>
      </c>
      <c r="O92" s="16">
        <v>1</v>
      </c>
      <c r="P92" s="14">
        <v>17.666241163688483</v>
      </c>
      <c r="Q92" s="14">
        <v>3.4071878397545419</v>
      </c>
      <c r="R92" s="14">
        <v>21.073429003443024</v>
      </c>
      <c r="S92" s="14" t="s">
        <v>668</v>
      </c>
      <c r="T92" s="14">
        <v>13.458850000000041</v>
      </c>
      <c r="U92" s="14">
        <v>0</v>
      </c>
      <c r="V92" s="14">
        <v>13.458850000000041</v>
      </c>
      <c r="W92" s="14">
        <v>24.468239669990922</v>
      </c>
      <c r="X92" s="17" t="s">
        <v>668</v>
      </c>
      <c r="Y92" s="18" t="s">
        <v>668</v>
      </c>
    </row>
    <row r="93" spans="1:25" ht="14.25" customHeight="1" x14ac:dyDescent="0.25">
      <c r="A93" s="124" t="s">
        <v>4224</v>
      </c>
      <c r="B93" s="17" t="s">
        <v>3063</v>
      </c>
      <c r="C93" s="15" t="s">
        <v>4219</v>
      </c>
      <c r="D93" s="15" t="s">
        <v>6652</v>
      </c>
      <c r="E93" s="18" t="s">
        <v>4213</v>
      </c>
      <c r="F93" s="16">
        <v>4</v>
      </c>
      <c r="G93" s="5" t="s">
        <v>668</v>
      </c>
      <c r="H93" s="16">
        <v>3</v>
      </c>
      <c r="I93" s="5" t="s">
        <v>6262</v>
      </c>
      <c r="J93" s="16">
        <v>56</v>
      </c>
      <c r="K93" s="16">
        <v>2</v>
      </c>
      <c r="L93" s="14">
        <v>18.699996948242188</v>
      </c>
      <c r="M93" s="14">
        <v>12.899993896484375</v>
      </c>
      <c r="N93" s="16">
        <v>540</v>
      </c>
      <c r="O93" s="16">
        <v>3</v>
      </c>
      <c r="P93" s="14">
        <v>17.666241163688483</v>
      </c>
      <c r="Q93" s="14">
        <v>2.8607603446474883</v>
      </c>
      <c r="R93" s="14">
        <v>20.527001508335971</v>
      </c>
      <c r="S93" s="14" t="s">
        <v>668</v>
      </c>
      <c r="T93" s="14">
        <v>13.458850000000041</v>
      </c>
      <c r="U93" s="14">
        <v>7.5716666666667152</v>
      </c>
      <c r="V93" s="14">
        <v>21.030516666666756</v>
      </c>
      <c r="W93" s="14">
        <v>23.90649074635779</v>
      </c>
      <c r="X93" s="17" t="s">
        <v>668</v>
      </c>
      <c r="Y93" s="18" t="s">
        <v>668</v>
      </c>
    </row>
    <row r="94" spans="1:25" ht="14.25" customHeight="1" x14ac:dyDescent="0.25">
      <c r="A94" s="124" t="s">
        <v>4225</v>
      </c>
      <c r="B94" s="17" t="s">
        <v>3063</v>
      </c>
      <c r="C94" s="15" t="s">
        <v>4219</v>
      </c>
      <c r="D94" s="15" t="s">
        <v>6652</v>
      </c>
      <c r="E94" s="18" t="s">
        <v>4213</v>
      </c>
      <c r="F94" s="16">
        <v>1</v>
      </c>
      <c r="G94" s="5" t="s">
        <v>668</v>
      </c>
      <c r="H94" s="16">
        <v>3</v>
      </c>
      <c r="I94" s="5" t="s">
        <v>6262</v>
      </c>
      <c r="J94" s="16">
        <v>48</v>
      </c>
      <c r="K94" s="16">
        <v>5</v>
      </c>
      <c r="L94" s="14">
        <v>14.099998474121094</v>
      </c>
      <c r="M94" s="14">
        <v>16.29998779296875</v>
      </c>
      <c r="N94" s="16">
        <v>400</v>
      </c>
      <c r="O94" s="16">
        <v>2</v>
      </c>
      <c r="P94" s="14">
        <v>19.120132197825441</v>
      </c>
      <c r="Q94" s="14">
        <v>7.6673363683870974</v>
      </c>
      <c r="R94" s="14">
        <v>26.787468566212539</v>
      </c>
      <c r="S94" s="14" t="s">
        <v>668</v>
      </c>
      <c r="T94" s="14">
        <v>6.0833500000000527</v>
      </c>
      <c r="U94" s="14">
        <v>0</v>
      </c>
      <c r="V94" s="14">
        <v>6.0833500000000527</v>
      </c>
      <c r="W94" s="14">
        <v>28.394328038925607</v>
      </c>
      <c r="X94" s="17" t="s">
        <v>668</v>
      </c>
      <c r="Y94" s="18" t="s">
        <v>668</v>
      </c>
    </row>
    <row r="95" spans="1:25" ht="14.25" customHeight="1" x14ac:dyDescent="0.25">
      <c r="A95" s="124" t="s">
        <v>4226</v>
      </c>
      <c r="B95" s="17" t="s">
        <v>3063</v>
      </c>
      <c r="C95" s="15" t="s">
        <v>4219</v>
      </c>
      <c r="D95" s="15" t="s">
        <v>6652</v>
      </c>
      <c r="E95" s="18" t="s">
        <v>4213</v>
      </c>
      <c r="F95" s="16">
        <v>2</v>
      </c>
      <c r="G95" s="5" t="s">
        <v>668</v>
      </c>
      <c r="H95" s="16">
        <v>3</v>
      </c>
      <c r="I95" s="5" t="s">
        <v>6262</v>
      </c>
      <c r="J95" s="16">
        <v>54</v>
      </c>
      <c r="K95" s="16">
        <v>6</v>
      </c>
      <c r="L95" s="14">
        <v>15</v>
      </c>
      <c r="M95" s="14">
        <v>13.899993896484375</v>
      </c>
      <c r="N95" s="16">
        <v>400</v>
      </c>
      <c r="O95" s="16">
        <v>1</v>
      </c>
      <c r="P95" s="14">
        <v>16.937734040173169</v>
      </c>
      <c r="Q95" s="14">
        <v>2.5341795721184468</v>
      </c>
      <c r="R95" s="14">
        <v>19.471913612291615</v>
      </c>
      <c r="S95" s="14" t="s">
        <v>668</v>
      </c>
      <c r="T95" s="14">
        <v>11.497016666666696</v>
      </c>
      <c r="U95" s="14">
        <v>0</v>
      </c>
      <c r="V95" s="14">
        <v>11.497016666666696</v>
      </c>
      <c r="W95" s="14">
        <v>22.333518991456373</v>
      </c>
      <c r="X95" s="17" t="s">
        <v>668</v>
      </c>
      <c r="Y95" s="18" t="s">
        <v>668</v>
      </c>
    </row>
    <row r="96" spans="1:25" ht="14.25" customHeight="1" x14ac:dyDescent="0.25">
      <c r="A96" s="124" t="s">
        <v>4227</v>
      </c>
      <c r="B96" s="17" t="s">
        <v>3063</v>
      </c>
      <c r="C96" s="15" t="s">
        <v>4219</v>
      </c>
      <c r="D96" s="15" t="s">
        <v>6652</v>
      </c>
      <c r="E96" s="18" t="s">
        <v>4213</v>
      </c>
      <c r="F96" s="16">
        <v>5</v>
      </c>
      <c r="G96" s="5" t="s">
        <v>668</v>
      </c>
      <c r="H96" s="16">
        <v>3</v>
      </c>
      <c r="I96" s="5" t="s">
        <v>6262</v>
      </c>
      <c r="J96" s="16">
        <v>54</v>
      </c>
      <c r="K96" s="16">
        <v>5</v>
      </c>
      <c r="L96" s="14">
        <v>14.099998474121094</v>
      </c>
      <c r="M96" s="14">
        <v>11.299995422363281</v>
      </c>
      <c r="N96" s="16">
        <v>530</v>
      </c>
      <c r="O96" s="16">
        <v>3</v>
      </c>
      <c r="P96" s="14">
        <v>16.937734040173169</v>
      </c>
      <c r="Q96" s="14">
        <v>-0.13992216230370502</v>
      </c>
      <c r="R96" s="14">
        <v>16.797811877869464</v>
      </c>
      <c r="S96" s="14" t="s">
        <v>668</v>
      </c>
      <c r="T96" s="14">
        <v>11.497016666666696</v>
      </c>
      <c r="U96" s="14">
        <v>14.946666666666715</v>
      </c>
      <c r="V96" s="14">
        <v>26.443683333333411</v>
      </c>
      <c r="W96" s="14">
        <v>19.595366856598773</v>
      </c>
      <c r="X96" s="17" t="s">
        <v>668</v>
      </c>
      <c r="Y96" s="18" t="s">
        <v>668</v>
      </c>
    </row>
    <row r="97" spans="1:25" ht="14.25" customHeight="1" x14ac:dyDescent="0.25">
      <c r="A97" s="124" t="s">
        <v>4228</v>
      </c>
      <c r="B97" s="17" t="s">
        <v>3063</v>
      </c>
      <c r="C97" s="15" t="s">
        <v>4219</v>
      </c>
      <c r="D97" s="15" t="s">
        <v>6652</v>
      </c>
      <c r="E97" s="18" t="s">
        <v>4213</v>
      </c>
      <c r="F97" s="16">
        <v>2</v>
      </c>
      <c r="G97" s="5" t="s">
        <v>668</v>
      </c>
      <c r="H97" s="16">
        <v>3</v>
      </c>
      <c r="I97" s="5" t="s">
        <v>6262</v>
      </c>
      <c r="J97" s="16">
        <v>52</v>
      </c>
      <c r="K97" s="16">
        <v>2</v>
      </c>
      <c r="L97" s="14">
        <v>15.199996948242188</v>
      </c>
      <c r="M97" s="14">
        <v>15</v>
      </c>
      <c r="N97" s="16">
        <v>450</v>
      </c>
      <c r="O97" s="16">
        <v>2</v>
      </c>
      <c r="P97" s="14">
        <v>18.078662594278299</v>
      </c>
      <c r="Q97" s="14">
        <v>3.1777511197992254</v>
      </c>
      <c r="R97" s="14">
        <v>21.256413714077524</v>
      </c>
      <c r="S97" s="14" t="s">
        <v>668</v>
      </c>
      <c r="T97" s="14">
        <v>5.2390166666667142</v>
      </c>
      <c r="U97" s="14">
        <v>0</v>
      </c>
      <c r="V97" s="14">
        <v>5.2390166666667142</v>
      </c>
      <c r="W97" s="14">
        <v>22.579881156553114</v>
      </c>
      <c r="X97" s="17" t="s">
        <v>668</v>
      </c>
      <c r="Y97" s="18" t="s">
        <v>668</v>
      </c>
    </row>
    <row r="98" spans="1:25" ht="14.25" customHeight="1" x14ac:dyDescent="0.25">
      <c r="A98" s="124" t="s">
        <v>4229</v>
      </c>
      <c r="B98" s="17" t="s">
        <v>3063</v>
      </c>
      <c r="C98" s="15" t="s">
        <v>4219</v>
      </c>
      <c r="D98" s="15" t="s">
        <v>6652</v>
      </c>
      <c r="E98" s="18" t="s">
        <v>4213</v>
      </c>
      <c r="F98" s="16">
        <v>3</v>
      </c>
      <c r="G98" s="5" t="s">
        <v>668</v>
      </c>
      <c r="H98" s="16">
        <v>3</v>
      </c>
      <c r="I98" s="5" t="s">
        <v>6262</v>
      </c>
      <c r="J98" s="16">
        <v>52</v>
      </c>
      <c r="K98" s="16">
        <v>2</v>
      </c>
      <c r="L98" s="14">
        <v>14</v>
      </c>
      <c r="M98" s="14">
        <v>12.299995422363281</v>
      </c>
      <c r="N98" s="16">
        <v>490</v>
      </c>
      <c r="O98" s="16">
        <v>2</v>
      </c>
      <c r="P98" s="14">
        <v>18.078662594278299</v>
      </c>
      <c r="Q98" s="14">
        <v>0.88679162672838174</v>
      </c>
      <c r="R98" s="14">
        <v>18.965454221006681</v>
      </c>
      <c r="S98" s="14" t="s">
        <v>668</v>
      </c>
      <c r="T98" s="14">
        <v>5.2390166666667142</v>
      </c>
      <c r="U98" s="14">
        <v>3.1466666666667038</v>
      </c>
      <c r="V98" s="14">
        <v>8.385683333333418</v>
      </c>
      <c r="W98" s="14">
        <v>20.263916715634664</v>
      </c>
      <c r="X98" s="17" t="s">
        <v>668</v>
      </c>
      <c r="Y98" s="18" t="s">
        <v>668</v>
      </c>
    </row>
    <row r="99" spans="1:25" ht="14.25" customHeight="1" x14ac:dyDescent="0.25">
      <c r="A99" s="124" t="s">
        <v>4230</v>
      </c>
      <c r="B99" s="17" t="s">
        <v>3063</v>
      </c>
      <c r="C99" s="15" t="s">
        <v>4212</v>
      </c>
      <c r="D99" s="15" t="s">
        <v>6652</v>
      </c>
      <c r="E99" s="18" t="s">
        <v>4213</v>
      </c>
      <c r="F99" s="16">
        <v>1</v>
      </c>
      <c r="G99" s="5" t="s">
        <v>668</v>
      </c>
      <c r="H99" s="16">
        <v>3</v>
      </c>
      <c r="I99" s="5" t="s">
        <v>6262</v>
      </c>
      <c r="J99" s="16">
        <v>47</v>
      </c>
      <c r="K99" s="16">
        <v>1</v>
      </c>
      <c r="L99" s="14">
        <v>19.399993896484375</v>
      </c>
      <c r="M99" s="14">
        <v>16.099990844726563</v>
      </c>
      <c r="N99" s="16">
        <v>480</v>
      </c>
      <c r="O99" s="16">
        <v>1</v>
      </c>
      <c r="P99" s="14">
        <v>14.519927577146674</v>
      </c>
      <c r="Q99" s="14">
        <v>10.295834682576356</v>
      </c>
      <c r="R99" s="14">
        <v>24.81576225972303</v>
      </c>
      <c r="S99" s="14" t="s">
        <v>668</v>
      </c>
      <c r="T99" s="14">
        <v>4.9509500000000344</v>
      </c>
      <c r="U99" s="14">
        <v>5.9983333333333348</v>
      </c>
      <c r="V99" s="14">
        <v>10.949283333333369</v>
      </c>
      <c r="W99" s="14">
        <v>26.103171839222568</v>
      </c>
      <c r="X99" s="17" t="s">
        <v>668</v>
      </c>
      <c r="Y99" s="18" t="s">
        <v>668</v>
      </c>
    </row>
    <row r="100" spans="1:25" ht="14.25" customHeight="1" x14ac:dyDescent="0.25">
      <c r="A100" s="124" t="s">
        <v>4231</v>
      </c>
      <c r="B100" s="17" t="s">
        <v>3063</v>
      </c>
      <c r="C100" s="15" t="s">
        <v>4212</v>
      </c>
      <c r="D100" s="15" t="s">
        <v>6652</v>
      </c>
      <c r="E100" s="18" t="s">
        <v>4213</v>
      </c>
      <c r="F100" s="16">
        <v>4</v>
      </c>
      <c r="G100" s="5" t="s">
        <v>668</v>
      </c>
      <c r="H100" s="16">
        <v>3</v>
      </c>
      <c r="I100" s="5" t="s">
        <v>6262</v>
      </c>
      <c r="J100" s="16">
        <v>47</v>
      </c>
      <c r="K100" s="16">
        <v>6</v>
      </c>
      <c r="L100" s="14">
        <v>18</v>
      </c>
      <c r="M100" s="14">
        <v>15.099998474121094</v>
      </c>
      <c r="N100" s="16">
        <v>410</v>
      </c>
      <c r="O100" s="16">
        <v>1</v>
      </c>
      <c r="P100" s="14">
        <v>14.519927577146674</v>
      </c>
      <c r="Q100" s="14">
        <v>3.302518596269195</v>
      </c>
      <c r="R100" s="14">
        <v>17.822446173415869</v>
      </c>
      <c r="S100" s="14" t="s">
        <v>668</v>
      </c>
      <c r="T100" s="14">
        <v>4.9509500000000344</v>
      </c>
      <c r="U100" s="14">
        <v>0</v>
      </c>
      <c r="V100" s="14">
        <v>4.9509500000000344</v>
      </c>
      <c r="W100" s="14">
        <v>19.037723339837285</v>
      </c>
      <c r="X100" s="17" t="s">
        <v>668</v>
      </c>
      <c r="Y100" s="18" t="s">
        <v>668</v>
      </c>
    </row>
    <row r="101" spans="1:25" ht="14.25" customHeight="1" x14ac:dyDescent="0.25">
      <c r="A101" s="124" t="s">
        <v>4232</v>
      </c>
      <c r="B101" s="17" t="s">
        <v>3063</v>
      </c>
      <c r="C101" s="15" t="s">
        <v>4212</v>
      </c>
      <c r="D101" s="15" t="s">
        <v>6652</v>
      </c>
      <c r="E101" s="18" t="s">
        <v>4213</v>
      </c>
      <c r="F101" s="16">
        <v>1</v>
      </c>
      <c r="G101" s="5" t="s">
        <v>668</v>
      </c>
      <c r="H101" s="16">
        <v>3</v>
      </c>
      <c r="I101" s="5" t="s">
        <v>6262</v>
      </c>
      <c r="J101" s="16">
        <v>59</v>
      </c>
      <c r="K101" s="16">
        <v>4</v>
      </c>
      <c r="L101" s="14">
        <v>18</v>
      </c>
      <c r="M101" s="14">
        <v>13.399993896484375</v>
      </c>
      <c r="N101" s="16">
        <v>500</v>
      </c>
      <c r="O101" s="16">
        <v>1</v>
      </c>
      <c r="P101" s="14">
        <v>12.205107792573116</v>
      </c>
      <c r="Q101" s="14">
        <v>2.6243903558600721</v>
      </c>
      <c r="R101" s="14">
        <v>14.829498148433188</v>
      </c>
      <c r="S101" s="14" t="s">
        <v>668</v>
      </c>
      <c r="T101" s="14">
        <v>12.698950000000025</v>
      </c>
      <c r="U101" s="14">
        <v>11.111666666666679</v>
      </c>
      <c r="V101" s="14">
        <v>23.810616666666704</v>
      </c>
      <c r="W101" s="14">
        <v>17.867444097416623</v>
      </c>
      <c r="X101" s="17" t="s">
        <v>668</v>
      </c>
      <c r="Y101" s="18" t="s">
        <v>668</v>
      </c>
    </row>
    <row r="102" spans="1:25" ht="14.25" customHeight="1" x14ac:dyDescent="0.25">
      <c r="A102" s="124" t="s">
        <v>4233</v>
      </c>
      <c r="B102" s="17" t="s">
        <v>3063</v>
      </c>
      <c r="C102" s="15" t="s">
        <v>4212</v>
      </c>
      <c r="D102" s="15" t="s">
        <v>6652</v>
      </c>
      <c r="E102" s="18" t="s">
        <v>4213</v>
      </c>
      <c r="F102" s="16">
        <v>4</v>
      </c>
      <c r="G102" s="5" t="s">
        <v>668</v>
      </c>
      <c r="H102" s="16">
        <v>3</v>
      </c>
      <c r="I102" s="5" t="s">
        <v>6262</v>
      </c>
      <c r="J102" s="16">
        <v>59</v>
      </c>
      <c r="K102" s="16">
        <v>4</v>
      </c>
      <c r="L102" s="14">
        <v>20</v>
      </c>
      <c r="M102" s="14">
        <v>14.5</v>
      </c>
      <c r="N102" s="16">
        <v>480</v>
      </c>
      <c r="O102" s="16">
        <v>1</v>
      </c>
      <c r="P102" s="14">
        <v>12.205107792573116</v>
      </c>
      <c r="Q102" s="14">
        <v>4.968419219766929</v>
      </c>
      <c r="R102" s="14">
        <v>17.173527012340045</v>
      </c>
      <c r="S102" s="14" t="s">
        <v>668</v>
      </c>
      <c r="T102" s="14">
        <v>12.698950000000025</v>
      </c>
      <c r="U102" s="14">
        <v>-0.68833333333333258</v>
      </c>
      <c r="V102" s="14">
        <v>12.010616666666692</v>
      </c>
      <c r="W102" s="14">
        <v>20.273486930784529</v>
      </c>
      <c r="X102" s="17" t="s">
        <v>668</v>
      </c>
      <c r="Y102" s="18" t="s">
        <v>668</v>
      </c>
    </row>
    <row r="103" spans="1:25" ht="14.25" customHeight="1" x14ac:dyDescent="0.25">
      <c r="A103" s="124" t="s">
        <v>4234</v>
      </c>
      <c r="B103" s="17" t="s">
        <v>3063</v>
      </c>
      <c r="C103" s="15" t="s">
        <v>4212</v>
      </c>
      <c r="D103" s="15" t="s">
        <v>6652</v>
      </c>
      <c r="E103" s="18" t="s">
        <v>4213</v>
      </c>
      <c r="F103" s="16">
        <v>1</v>
      </c>
      <c r="G103" s="5" t="s">
        <v>668</v>
      </c>
      <c r="H103" s="16">
        <v>3</v>
      </c>
      <c r="I103" s="5" t="s">
        <v>6262</v>
      </c>
      <c r="J103" s="16">
        <v>49</v>
      </c>
      <c r="K103" s="16">
        <v>3</v>
      </c>
      <c r="L103" s="14">
        <v>18</v>
      </c>
      <c r="M103" s="14">
        <v>16.29998779296875</v>
      </c>
      <c r="N103" s="16">
        <v>500</v>
      </c>
      <c r="O103" s="16">
        <v>3</v>
      </c>
      <c r="P103" s="14">
        <v>13.886772912342323</v>
      </c>
      <c r="Q103" s="14">
        <v>9.07582429428696</v>
      </c>
      <c r="R103" s="14">
        <v>22.962597206629283</v>
      </c>
      <c r="S103" s="14" t="s">
        <v>668</v>
      </c>
      <c r="T103" s="14">
        <v>4.0569500000000289</v>
      </c>
      <c r="U103" s="14">
        <v>-1.8683333333333394</v>
      </c>
      <c r="V103" s="14">
        <v>2.1886166666666895</v>
      </c>
      <c r="W103" s="14">
        <v>24.001874516498944</v>
      </c>
      <c r="X103" s="17" t="s">
        <v>668</v>
      </c>
      <c r="Y103" s="18" t="s">
        <v>668</v>
      </c>
    </row>
    <row r="104" spans="1:25" ht="14.25" customHeight="1" x14ac:dyDescent="0.25">
      <c r="A104" s="124" t="s">
        <v>4235</v>
      </c>
      <c r="B104" s="17" t="s">
        <v>3063</v>
      </c>
      <c r="C104" s="15" t="s">
        <v>4212</v>
      </c>
      <c r="D104" s="15" t="s">
        <v>6652</v>
      </c>
      <c r="E104" s="18" t="s">
        <v>4213</v>
      </c>
      <c r="F104" s="16">
        <v>5</v>
      </c>
      <c r="G104" s="5" t="s">
        <v>668</v>
      </c>
      <c r="H104" s="16">
        <v>3</v>
      </c>
      <c r="I104" s="5" t="s">
        <v>6262</v>
      </c>
      <c r="J104" s="16">
        <v>49</v>
      </c>
      <c r="K104" s="16">
        <v>1</v>
      </c>
      <c r="L104" s="14">
        <v>15.5</v>
      </c>
      <c r="M104" s="14">
        <v>13.899993896484375</v>
      </c>
      <c r="N104" s="16">
        <v>520</v>
      </c>
      <c r="O104" s="16">
        <v>3</v>
      </c>
      <c r="P104" s="14">
        <v>13.886772912342323</v>
      </c>
      <c r="Q104" s="14">
        <v>-1.7396284033353027E-2</v>
      </c>
      <c r="R104" s="14">
        <v>13.86937662830897</v>
      </c>
      <c r="S104" s="14" t="s">
        <v>668</v>
      </c>
      <c r="T104" s="14">
        <v>4.0569500000000289</v>
      </c>
      <c r="U104" s="14">
        <v>9.931666666666672</v>
      </c>
      <c r="V104" s="14">
        <v>13.988616666666701</v>
      </c>
      <c r="W104" s="14">
        <v>14.831798227292765</v>
      </c>
      <c r="X104" s="17" t="s">
        <v>668</v>
      </c>
      <c r="Y104" s="18" t="s">
        <v>668</v>
      </c>
    </row>
    <row r="105" spans="1:25" ht="14.25" customHeight="1" x14ac:dyDescent="0.25">
      <c r="A105" s="124" t="s">
        <v>4236</v>
      </c>
      <c r="B105" s="17" t="s">
        <v>3063</v>
      </c>
      <c r="C105" s="15" t="s">
        <v>4212</v>
      </c>
      <c r="D105" s="15" t="s">
        <v>6652</v>
      </c>
      <c r="E105" s="18" t="s">
        <v>4213</v>
      </c>
      <c r="F105" s="16">
        <v>5</v>
      </c>
      <c r="G105" s="5" t="s">
        <v>668</v>
      </c>
      <c r="H105" s="16">
        <v>3</v>
      </c>
      <c r="I105" s="5" t="s">
        <v>6262</v>
      </c>
      <c r="J105" s="16">
        <v>57</v>
      </c>
      <c r="K105" s="16">
        <v>4</v>
      </c>
      <c r="L105" s="14">
        <v>16.099990844726563</v>
      </c>
      <c r="M105" s="14">
        <v>11.899993896484375</v>
      </c>
      <c r="N105" s="16">
        <v>500</v>
      </c>
      <c r="O105" s="16">
        <v>2</v>
      </c>
      <c r="P105" s="14">
        <v>10.9620459371001</v>
      </c>
      <c r="Q105" s="14">
        <v>-3.0319576167687785</v>
      </c>
      <c r="R105" s="14">
        <v>7.9300883203313219</v>
      </c>
      <c r="S105" s="14" t="s">
        <v>668</v>
      </c>
      <c r="T105" s="14">
        <v>10.836450000000013</v>
      </c>
      <c r="U105" s="14">
        <v>-1.1800000000000068</v>
      </c>
      <c r="V105" s="14">
        <v>9.6564500000000066</v>
      </c>
      <c r="W105" s="14">
        <v>10.366711248620604</v>
      </c>
      <c r="X105" s="5" t="s">
        <v>4237</v>
      </c>
      <c r="Y105" s="18" t="s">
        <v>668</v>
      </c>
    </row>
    <row r="106" spans="1:25" ht="14.25" customHeight="1" x14ac:dyDescent="0.25">
      <c r="A106" s="124" t="s">
        <v>4238</v>
      </c>
      <c r="B106" s="17" t="s">
        <v>3063</v>
      </c>
      <c r="C106" s="15" t="s">
        <v>4219</v>
      </c>
      <c r="D106" s="15" t="s">
        <v>6652</v>
      </c>
      <c r="E106" s="18" t="s">
        <v>4213</v>
      </c>
      <c r="F106" s="16">
        <v>4</v>
      </c>
      <c r="G106" s="5" t="s">
        <v>668</v>
      </c>
      <c r="H106" s="16">
        <v>3</v>
      </c>
      <c r="I106" s="5" t="s">
        <v>6262</v>
      </c>
      <c r="J106" s="16">
        <v>44</v>
      </c>
      <c r="K106" s="16">
        <v>1</v>
      </c>
      <c r="L106" s="14">
        <v>15.599998474121094</v>
      </c>
      <c r="M106" s="14">
        <v>14</v>
      </c>
      <c r="N106" s="16">
        <v>400</v>
      </c>
      <c r="O106" s="16">
        <v>3</v>
      </c>
      <c r="P106" s="14">
        <v>12.124018107256802</v>
      </c>
      <c r="Q106" s="14">
        <v>4.0061642068568233</v>
      </c>
      <c r="R106" s="14">
        <v>16.130182314113625</v>
      </c>
      <c r="S106" s="14" t="s">
        <v>668</v>
      </c>
      <c r="T106" s="14">
        <v>0.4213500000000181</v>
      </c>
      <c r="U106" s="14">
        <v>0</v>
      </c>
      <c r="V106" s="14">
        <v>0.4213500000000181</v>
      </c>
      <c r="W106" s="14">
        <v>16.232122839776238</v>
      </c>
      <c r="X106" s="17" t="s">
        <v>668</v>
      </c>
      <c r="Y106" s="18" t="s">
        <v>668</v>
      </c>
    </row>
    <row r="107" spans="1:25" ht="14.25" customHeight="1" x14ac:dyDescent="0.25">
      <c r="A107" s="124" t="s">
        <v>4239</v>
      </c>
      <c r="B107" s="17" t="s">
        <v>3063</v>
      </c>
      <c r="C107" s="15" t="s">
        <v>4219</v>
      </c>
      <c r="D107" s="15" t="s">
        <v>6652</v>
      </c>
      <c r="E107" s="18" t="s">
        <v>4213</v>
      </c>
      <c r="F107" s="16">
        <v>4</v>
      </c>
      <c r="G107" s="5" t="s">
        <v>668</v>
      </c>
      <c r="H107" s="16">
        <v>3</v>
      </c>
      <c r="I107" s="5" t="s">
        <v>6262</v>
      </c>
      <c r="J107" s="16">
        <v>44</v>
      </c>
      <c r="K107" s="16">
        <v>4</v>
      </c>
      <c r="L107" s="14">
        <v>15</v>
      </c>
      <c r="M107" s="14">
        <v>12.799995422363281</v>
      </c>
      <c r="N107" s="16">
        <v>490</v>
      </c>
      <c r="O107" s="16">
        <v>3</v>
      </c>
      <c r="P107" s="14">
        <v>12.124018107256802</v>
      </c>
      <c r="Q107" s="14">
        <v>2.5792528726849326</v>
      </c>
      <c r="R107" s="14">
        <v>14.703270979941735</v>
      </c>
      <c r="S107" s="14" t="s">
        <v>668</v>
      </c>
      <c r="T107" s="14">
        <v>0.4213500000000181</v>
      </c>
      <c r="U107" s="14">
        <v>0.98333333333334849</v>
      </c>
      <c r="V107" s="14">
        <v>1.4046833333333666</v>
      </c>
      <c r="W107" s="14">
        <v>14.803958944998826</v>
      </c>
      <c r="X107" s="17" t="s">
        <v>668</v>
      </c>
      <c r="Y107" s="18" t="s">
        <v>668</v>
      </c>
    </row>
    <row r="108" spans="1:25" ht="14.25" customHeight="1" x14ac:dyDescent="0.25">
      <c r="A108" s="124" t="s">
        <v>4240</v>
      </c>
      <c r="B108" s="17" t="s">
        <v>3063</v>
      </c>
      <c r="C108" s="15" t="s">
        <v>4212</v>
      </c>
      <c r="D108" s="15" t="s">
        <v>6652</v>
      </c>
      <c r="E108" s="18" t="s">
        <v>4213</v>
      </c>
      <c r="F108" s="16">
        <v>1</v>
      </c>
      <c r="G108" s="5" t="s">
        <v>668</v>
      </c>
      <c r="H108" s="16">
        <v>3</v>
      </c>
      <c r="I108" s="5" t="s">
        <v>6262</v>
      </c>
      <c r="J108" s="16">
        <v>55</v>
      </c>
      <c r="K108" s="16">
        <v>3</v>
      </c>
      <c r="L108" s="14">
        <v>18.099990844726563</v>
      </c>
      <c r="M108" s="14">
        <v>16.79998779296875</v>
      </c>
      <c r="N108" s="16">
        <v>460</v>
      </c>
      <c r="O108" s="16">
        <v>2</v>
      </c>
      <c r="P108" s="14">
        <v>9.3375700949799523</v>
      </c>
      <c r="Q108" s="14">
        <v>11.976621879175298</v>
      </c>
      <c r="R108" s="14">
        <v>21.31419197415525</v>
      </c>
      <c r="S108" s="14" t="s">
        <v>668</v>
      </c>
      <c r="T108" s="14">
        <v>11.730450000000019</v>
      </c>
      <c r="U108" s="14">
        <v>-9.44</v>
      </c>
      <c r="V108" s="14">
        <v>2.2904500000000212</v>
      </c>
      <c r="W108" s="14">
        <v>24.278921272578643</v>
      </c>
      <c r="X108" s="17" t="s">
        <v>668</v>
      </c>
      <c r="Y108" s="18" t="s">
        <v>668</v>
      </c>
    </row>
    <row r="109" spans="1:25" ht="14.25" customHeight="1" x14ac:dyDescent="0.25">
      <c r="A109" s="124" t="s">
        <v>4241</v>
      </c>
      <c r="B109" s="17" t="s">
        <v>3063</v>
      </c>
      <c r="C109" s="15" t="s">
        <v>4212</v>
      </c>
      <c r="D109" s="15" t="s">
        <v>6652</v>
      </c>
      <c r="E109" s="18" t="s">
        <v>4213</v>
      </c>
      <c r="F109" s="16">
        <v>1</v>
      </c>
      <c r="G109" s="5" t="s">
        <v>668</v>
      </c>
      <c r="H109" s="16">
        <v>3</v>
      </c>
      <c r="I109" s="5" t="s">
        <v>6262</v>
      </c>
      <c r="J109" s="16">
        <v>55</v>
      </c>
      <c r="K109" s="16">
        <v>5</v>
      </c>
      <c r="L109" s="14">
        <v>15.599998474121094</v>
      </c>
      <c r="M109" s="14">
        <v>13.5</v>
      </c>
      <c r="N109" s="16">
        <v>450</v>
      </c>
      <c r="O109" s="16">
        <v>3</v>
      </c>
      <c r="P109" s="14">
        <v>9.3375700949799523</v>
      </c>
      <c r="Q109" s="14">
        <v>0.79184073472768546</v>
      </c>
      <c r="R109" s="14">
        <v>10.129410829707638</v>
      </c>
      <c r="S109" s="14" t="s">
        <v>668</v>
      </c>
      <c r="T109" s="14">
        <v>11.730450000000019</v>
      </c>
      <c r="U109" s="14">
        <v>0</v>
      </c>
      <c r="V109" s="14">
        <v>11.730450000000019</v>
      </c>
      <c r="W109" s="14">
        <v>12.820801553181283</v>
      </c>
      <c r="X109" s="17" t="s">
        <v>668</v>
      </c>
      <c r="Y109" s="18" t="s">
        <v>668</v>
      </c>
    </row>
    <row r="110" spans="1:25" ht="14.25" customHeight="1" x14ac:dyDescent="0.25">
      <c r="A110" s="124" t="s">
        <v>4242</v>
      </c>
      <c r="B110" s="17" t="s">
        <v>3063</v>
      </c>
      <c r="C110" s="15" t="s">
        <v>4219</v>
      </c>
      <c r="D110" s="15" t="s">
        <v>6652</v>
      </c>
      <c r="E110" s="18" t="s">
        <v>4213</v>
      </c>
      <c r="F110" s="16">
        <v>1</v>
      </c>
      <c r="G110" s="5" t="s">
        <v>668</v>
      </c>
      <c r="H110" s="16">
        <v>4</v>
      </c>
      <c r="I110" s="5" t="s">
        <v>6263</v>
      </c>
      <c r="J110" s="16">
        <v>66</v>
      </c>
      <c r="K110" s="16">
        <v>2</v>
      </c>
      <c r="L110" s="14">
        <v>13</v>
      </c>
      <c r="M110" s="14">
        <v>12.399993896484375</v>
      </c>
      <c r="N110" s="16">
        <v>570</v>
      </c>
      <c r="O110" s="16">
        <v>3</v>
      </c>
      <c r="P110" s="14">
        <v>6.4226062324275688</v>
      </c>
      <c r="Q110" s="14">
        <v>1.681309517704392</v>
      </c>
      <c r="R110" s="14">
        <v>8.1039157501319607</v>
      </c>
      <c r="S110" s="14" t="s">
        <v>668</v>
      </c>
      <c r="T110" s="14">
        <v>20.296525925925891</v>
      </c>
      <c r="U110" s="14">
        <v>12.488333333333287</v>
      </c>
      <c r="V110" s="14">
        <v>32.784859259259179</v>
      </c>
      <c r="W110" s="14">
        <v>12.675028101625003</v>
      </c>
      <c r="X110" s="17" t="s">
        <v>668</v>
      </c>
      <c r="Y110" s="18" t="s">
        <v>668</v>
      </c>
    </row>
    <row r="111" spans="1:25" ht="14.25" customHeight="1" x14ac:dyDescent="0.25">
      <c r="A111" s="124" t="s">
        <v>4243</v>
      </c>
      <c r="B111" s="17" t="s">
        <v>3063</v>
      </c>
      <c r="C111" s="15" t="s">
        <v>4219</v>
      </c>
      <c r="D111" s="15" t="s">
        <v>6652</v>
      </c>
      <c r="E111" s="18" t="s">
        <v>4213</v>
      </c>
      <c r="F111" s="16">
        <v>3</v>
      </c>
      <c r="G111" s="5" t="s">
        <v>668</v>
      </c>
      <c r="H111" s="16">
        <v>4</v>
      </c>
      <c r="I111" s="5" t="s">
        <v>6263</v>
      </c>
      <c r="J111" s="16">
        <v>66</v>
      </c>
      <c r="K111" s="16">
        <v>4</v>
      </c>
      <c r="L111" s="14">
        <v>15.199996948242188</v>
      </c>
      <c r="M111" s="14">
        <v>13.299995422363281</v>
      </c>
      <c r="N111" s="16">
        <v>550</v>
      </c>
      <c r="O111" s="16">
        <v>3</v>
      </c>
      <c r="P111" s="14">
        <v>6.4226062324275688</v>
      </c>
      <c r="Q111" s="14">
        <v>2.4826686047096445</v>
      </c>
      <c r="R111" s="14">
        <v>8.9052748371372132</v>
      </c>
      <c r="S111" s="14" t="s">
        <v>668</v>
      </c>
      <c r="T111" s="14">
        <v>20.296525925925891</v>
      </c>
      <c r="U111" s="14">
        <v>0.68833333333333258</v>
      </c>
      <c r="V111" s="14">
        <v>20.984859259259224</v>
      </c>
      <c r="W111" s="14">
        <v>13.510272200058125</v>
      </c>
      <c r="X111" s="17" t="s">
        <v>668</v>
      </c>
      <c r="Y111" s="18" t="s">
        <v>668</v>
      </c>
    </row>
    <row r="112" spans="1:25" ht="14.25" customHeight="1" x14ac:dyDescent="0.25">
      <c r="A112" s="124" t="s">
        <v>4244</v>
      </c>
      <c r="B112" s="17" t="s">
        <v>3063</v>
      </c>
      <c r="C112" s="15" t="s">
        <v>4212</v>
      </c>
      <c r="D112" s="15" t="s">
        <v>6652</v>
      </c>
      <c r="E112" s="18" t="s">
        <v>4213</v>
      </c>
      <c r="F112" s="16">
        <v>2</v>
      </c>
      <c r="G112" s="5" t="s">
        <v>668</v>
      </c>
      <c r="H112" s="16">
        <v>3</v>
      </c>
      <c r="I112" s="5" t="s">
        <v>6262</v>
      </c>
      <c r="J112" s="16">
        <v>51</v>
      </c>
      <c r="K112" s="16">
        <v>4</v>
      </c>
      <c r="L112" s="14">
        <v>16.599990844726563</v>
      </c>
      <c r="M112" s="14">
        <v>14.5</v>
      </c>
      <c r="N112" s="16">
        <v>500</v>
      </c>
      <c r="O112" s="16">
        <v>2</v>
      </c>
      <c r="P112" s="14">
        <v>8.2065409843623058</v>
      </c>
      <c r="Q112" s="14">
        <v>7.787400606925786</v>
      </c>
      <c r="R112" s="14">
        <v>15.993941591288092</v>
      </c>
      <c r="S112" s="14" t="s">
        <v>668</v>
      </c>
      <c r="T112" s="14">
        <v>5.3482833333333701</v>
      </c>
      <c r="U112" s="14">
        <v>-2.2616666666666561</v>
      </c>
      <c r="V112" s="14">
        <v>3.0866166666667141</v>
      </c>
      <c r="W112" s="14">
        <v>17.286375892497105</v>
      </c>
      <c r="X112" s="17" t="s">
        <v>668</v>
      </c>
      <c r="Y112" s="18" t="s">
        <v>668</v>
      </c>
    </row>
    <row r="113" spans="1:25" ht="14.25" customHeight="1" x14ac:dyDescent="0.25">
      <c r="A113" s="124" t="s">
        <v>4245</v>
      </c>
      <c r="B113" s="17" t="s">
        <v>3063</v>
      </c>
      <c r="C113" s="15" t="s">
        <v>4212</v>
      </c>
      <c r="D113" s="15" t="s">
        <v>6652</v>
      </c>
      <c r="E113" s="18" t="s">
        <v>4213</v>
      </c>
      <c r="F113" s="16">
        <v>5</v>
      </c>
      <c r="G113" s="5" t="s">
        <v>668</v>
      </c>
      <c r="H113" s="16">
        <v>3</v>
      </c>
      <c r="I113" s="5" t="s">
        <v>6262</v>
      </c>
      <c r="J113" s="16">
        <v>51</v>
      </c>
      <c r="K113" s="16">
        <v>3</v>
      </c>
      <c r="L113" s="14">
        <v>17.5</v>
      </c>
      <c r="M113" s="14">
        <v>13.299995422363281</v>
      </c>
      <c r="N113" s="16">
        <v>510</v>
      </c>
      <c r="O113" s="16">
        <v>2</v>
      </c>
      <c r="P113" s="14">
        <v>8.2065409843623058</v>
      </c>
      <c r="Q113" s="14">
        <v>3.1003261635258781</v>
      </c>
      <c r="R113" s="14">
        <v>11.306867147888184</v>
      </c>
      <c r="S113" s="14" t="s">
        <v>668</v>
      </c>
      <c r="T113" s="14">
        <v>5.3482833333333701</v>
      </c>
      <c r="U113" s="14">
        <v>3.6383333333333212</v>
      </c>
      <c r="V113" s="14">
        <v>8.9866166666666913</v>
      </c>
      <c r="W113" s="14">
        <v>12.547076861331107</v>
      </c>
      <c r="X113" s="17" t="s">
        <v>668</v>
      </c>
      <c r="Y113" s="18" t="s">
        <v>668</v>
      </c>
    </row>
    <row r="114" spans="1:25" ht="14.25" customHeight="1" x14ac:dyDescent="0.25">
      <c r="A114" s="124" t="s">
        <v>4246</v>
      </c>
      <c r="B114" s="17" t="s">
        <v>3063</v>
      </c>
      <c r="C114" s="15" t="s">
        <v>4219</v>
      </c>
      <c r="D114" s="15" t="s">
        <v>6652</v>
      </c>
      <c r="E114" s="18" t="s">
        <v>4213</v>
      </c>
      <c r="F114" s="16">
        <v>2</v>
      </c>
      <c r="G114" s="5" t="s">
        <v>668</v>
      </c>
      <c r="H114" s="16">
        <v>3</v>
      </c>
      <c r="I114" s="5" t="s">
        <v>6262</v>
      </c>
      <c r="J114" s="16">
        <v>58</v>
      </c>
      <c r="K114" s="16">
        <v>5</v>
      </c>
      <c r="L114" s="14">
        <v>16.599990844726563</v>
      </c>
      <c r="M114" s="14">
        <v>14.099998474121094</v>
      </c>
      <c r="N114" s="16">
        <v>400</v>
      </c>
      <c r="O114" s="16">
        <v>2</v>
      </c>
      <c r="P114" s="14">
        <v>5.575526169933454</v>
      </c>
      <c r="Q114" s="14">
        <v>3.8261677229793065</v>
      </c>
      <c r="R114" s="14">
        <v>9.4016938929127605</v>
      </c>
      <c r="S114" s="14" t="s">
        <v>668</v>
      </c>
      <c r="T114" s="14">
        <v>16.761683333333337</v>
      </c>
      <c r="U114" s="14">
        <v>0</v>
      </c>
      <c r="V114" s="14">
        <v>16.761683333333337</v>
      </c>
      <c r="W114" s="14">
        <v>13.222020037002906</v>
      </c>
      <c r="X114" s="17" t="s">
        <v>668</v>
      </c>
      <c r="Y114" s="18" t="s">
        <v>668</v>
      </c>
    </row>
    <row r="115" spans="1:25" ht="14.25" customHeight="1" x14ac:dyDescent="0.25">
      <c r="A115" s="124" t="s">
        <v>4247</v>
      </c>
      <c r="B115" s="17" t="s">
        <v>3063</v>
      </c>
      <c r="C115" s="15" t="s">
        <v>4219</v>
      </c>
      <c r="D115" s="15" t="s">
        <v>6652</v>
      </c>
      <c r="E115" s="18" t="s">
        <v>4213</v>
      </c>
      <c r="F115" s="16">
        <v>2</v>
      </c>
      <c r="G115" s="5" t="s">
        <v>668</v>
      </c>
      <c r="H115" s="16">
        <v>3</v>
      </c>
      <c r="I115" s="5" t="s">
        <v>6262</v>
      </c>
      <c r="J115" s="16">
        <v>58</v>
      </c>
      <c r="K115" s="16">
        <v>2</v>
      </c>
      <c r="L115" s="14">
        <v>16</v>
      </c>
      <c r="M115" s="14">
        <v>12.899993896484375</v>
      </c>
      <c r="N115" s="16">
        <v>400</v>
      </c>
      <c r="O115" s="16">
        <v>2</v>
      </c>
      <c r="P115" s="14">
        <v>5.575526169933454</v>
      </c>
      <c r="Q115" s="14">
        <v>2.3145368285120753</v>
      </c>
      <c r="R115" s="14">
        <v>7.8900629984455293</v>
      </c>
      <c r="S115" s="14" t="s">
        <v>668</v>
      </c>
      <c r="T115" s="14">
        <v>16.761683333333337</v>
      </c>
      <c r="U115" s="14">
        <v>0</v>
      </c>
      <c r="V115" s="14">
        <v>16.761683333333337</v>
      </c>
      <c r="W115" s="14">
        <v>11.657602729264966</v>
      </c>
      <c r="X115" s="17" t="s">
        <v>668</v>
      </c>
      <c r="Y115" s="18" t="s">
        <v>668</v>
      </c>
    </row>
    <row r="116" spans="1:25" ht="14.25" customHeight="1" x14ac:dyDescent="0.25">
      <c r="A116" s="124" t="s">
        <v>4248</v>
      </c>
      <c r="B116" s="17" t="s">
        <v>3063</v>
      </c>
      <c r="C116" s="15" t="s">
        <v>4219</v>
      </c>
      <c r="D116" s="15" t="s">
        <v>6652</v>
      </c>
      <c r="E116" s="18" t="s">
        <v>4213</v>
      </c>
      <c r="F116" s="16">
        <v>1</v>
      </c>
      <c r="G116" s="5" t="s">
        <v>668</v>
      </c>
      <c r="H116" s="16">
        <v>3</v>
      </c>
      <c r="I116" s="5" t="s">
        <v>6262</v>
      </c>
      <c r="J116" s="16">
        <v>50</v>
      </c>
      <c r="K116" s="16">
        <v>2</v>
      </c>
      <c r="L116" s="14">
        <v>13.199996948242188</v>
      </c>
      <c r="M116" s="14">
        <v>12</v>
      </c>
      <c r="N116" s="16">
        <v>550</v>
      </c>
      <c r="O116" s="16">
        <v>3</v>
      </c>
      <c r="P116" s="14">
        <v>7.7138423339190325</v>
      </c>
      <c r="Q116" s="14">
        <v>3.0136095977956501</v>
      </c>
      <c r="R116" s="14">
        <v>10.727451931714683</v>
      </c>
      <c r="S116" s="14" t="s">
        <v>668</v>
      </c>
      <c r="T116" s="14">
        <v>5.487350000000049</v>
      </c>
      <c r="U116" s="14">
        <v>14.553333333333399</v>
      </c>
      <c r="V116" s="14">
        <v>20.040683333333448</v>
      </c>
      <c r="W116" s="14">
        <v>11.993285855376143</v>
      </c>
      <c r="X116" s="17" t="s">
        <v>668</v>
      </c>
      <c r="Y116" s="18" t="s">
        <v>668</v>
      </c>
    </row>
    <row r="117" spans="1:25" ht="14.25" customHeight="1" x14ac:dyDescent="0.25">
      <c r="A117" s="124" t="s">
        <v>4249</v>
      </c>
      <c r="B117" s="17" t="s">
        <v>3063</v>
      </c>
      <c r="C117" s="15" t="s">
        <v>4219</v>
      </c>
      <c r="D117" s="15" t="s">
        <v>6652</v>
      </c>
      <c r="E117" s="18" t="s">
        <v>4213</v>
      </c>
      <c r="F117" s="16">
        <v>5</v>
      </c>
      <c r="G117" s="5" t="s">
        <v>668</v>
      </c>
      <c r="H117" s="16">
        <v>3</v>
      </c>
      <c r="I117" s="5" t="s">
        <v>6262</v>
      </c>
      <c r="J117" s="16">
        <v>50</v>
      </c>
      <c r="K117" s="16">
        <v>5</v>
      </c>
      <c r="L117" s="14">
        <v>12.599998474121094</v>
      </c>
      <c r="M117" s="14">
        <v>10.5</v>
      </c>
      <c r="N117" s="16">
        <v>560</v>
      </c>
      <c r="O117" s="16">
        <v>2</v>
      </c>
      <c r="P117" s="14">
        <v>7.7138423339190325</v>
      </c>
      <c r="Q117" s="14">
        <v>0.20497991427872364</v>
      </c>
      <c r="R117" s="14">
        <v>7.9188222481977562</v>
      </c>
      <c r="S117" s="14" t="s">
        <v>668</v>
      </c>
      <c r="T117" s="14">
        <v>5.487350000000049</v>
      </c>
      <c r="U117" s="14">
        <v>20.453333333333376</v>
      </c>
      <c r="V117" s="14">
        <v>25.940683333333425</v>
      </c>
      <c r="W117" s="14">
        <v>9.1525479758303732</v>
      </c>
      <c r="X117" s="17" t="s">
        <v>668</v>
      </c>
      <c r="Y117" s="18" t="s">
        <v>668</v>
      </c>
    </row>
    <row r="118" spans="1:25" ht="14.25" customHeight="1" x14ac:dyDescent="0.25">
      <c r="A118" s="124" t="s">
        <v>4250</v>
      </c>
      <c r="B118" s="17" t="s">
        <v>3063</v>
      </c>
      <c r="C118" s="15" t="s">
        <v>4212</v>
      </c>
      <c r="D118" s="15" t="s">
        <v>6652</v>
      </c>
      <c r="E118" s="18" t="s">
        <v>4213</v>
      </c>
      <c r="F118" s="16">
        <v>5</v>
      </c>
      <c r="G118" s="5" t="s">
        <v>668</v>
      </c>
      <c r="H118" s="16">
        <v>4</v>
      </c>
      <c r="I118" s="5" t="s">
        <v>6263</v>
      </c>
      <c r="J118" s="16">
        <v>67</v>
      </c>
      <c r="K118" s="16">
        <v>5</v>
      </c>
      <c r="L118" s="14">
        <v>18.699996948242188</v>
      </c>
      <c r="M118" s="14">
        <v>15.399993896484375</v>
      </c>
      <c r="N118" s="16">
        <v>530</v>
      </c>
      <c r="O118" s="16">
        <v>2</v>
      </c>
      <c r="P118" s="14">
        <v>4.9073963602158415</v>
      </c>
      <c r="Q118" s="14">
        <v>7.110836902260786</v>
      </c>
      <c r="R118" s="14">
        <v>12.018233262476627</v>
      </c>
      <c r="S118" s="14" t="s">
        <v>668</v>
      </c>
      <c r="T118" s="14">
        <v>17.07757407407405</v>
      </c>
      <c r="U118" s="14">
        <v>-1.4750000000000227</v>
      </c>
      <c r="V118" s="14">
        <v>15.602574074074028</v>
      </c>
      <c r="W118" s="14">
        <v>16.003649254532561</v>
      </c>
      <c r="X118" s="17" t="s">
        <v>668</v>
      </c>
      <c r="Y118" s="18" t="s">
        <v>668</v>
      </c>
    </row>
    <row r="119" spans="1:25" ht="14.25" customHeight="1" x14ac:dyDescent="0.25">
      <c r="A119" s="124" t="s">
        <v>4251</v>
      </c>
      <c r="B119" s="17" t="s">
        <v>3063</v>
      </c>
      <c r="C119" s="15" t="s">
        <v>4219</v>
      </c>
      <c r="D119" s="15" t="s">
        <v>6652</v>
      </c>
      <c r="E119" s="18" t="s">
        <v>4213</v>
      </c>
      <c r="F119" s="16">
        <v>1</v>
      </c>
      <c r="G119" s="5" t="s">
        <v>668</v>
      </c>
      <c r="H119" s="16">
        <v>3</v>
      </c>
      <c r="I119" s="5" t="s">
        <v>6262</v>
      </c>
      <c r="J119" s="16">
        <v>60</v>
      </c>
      <c r="K119" s="16">
        <v>5</v>
      </c>
      <c r="L119" s="14">
        <v>13.799995422363281</v>
      </c>
      <c r="M119" s="14">
        <v>14.199996948242188</v>
      </c>
      <c r="N119" s="16">
        <v>410</v>
      </c>
      <c r="O119" s="16">
        <v>2</v>
      </c>
      <c r="P119" s="14">
        <v>6.1186108366904506</v>
      </c>
      <c r="Q119" s="14">
        <v>5.834257007921579</v>
      </c>
      <c r="R119" s="14">
        <v>11.95286784461203</v>
      </c>
      <c r="S119" s="14" t="s">
        <v>668</v>
      </c>
      <c r="T119" s="14">
        <v>9.067916666666747</v>
      </c>
      <c r="U119" s="14">
        <v>0</v>
      </c>
      <c r="V119" s="14">
        <v>9.067916666666747</v>
      </c>
      <c r="W119" s="14">
        <v>14.067824670048068</v>
      </c>
      <c r="X119" s="17" t="s">
        <v>668</v>
      </c>
      <c r="Y119" s="18" t="s">
        <v>668</v>
      </c>
    </row>
    <row r="120" spans="1:25" ht="14.25" customHeight="1" x14ac:dyDescent="0.25">
      <c r="A120" s="124" t="s">
        <v>4252</v>
      </c>
      <c r="B120" s="17" t="s">
        <v>3063</v>
      </c>
      <c r="C120" s="15" t="s">
        <v>4219</v>
      </c>
      <c r="D120" s="15" t="s">
        <v>6652</v>
      </c>
      <c r="E120" s="18" t="s">
        <v>4213</v>
      </c>
      <c r="F120" s="16">
        <v>5</v>
      </c>
      <c r="G120" s="5" t="s">
        <v>668</v>
      </c>
      <c r="H120" s="16">
        <v>2</v>
      </c>
      <c r="I120" s="5" t="s">
        <v>6264</v>
      </c>
      <c r="J120" s="16">
        <v>36</v>
      </c>
      <c r="K120" s="16">
        <v>5</v>
      </c>
      <c r="L120" s="14">
        <v>13.599998474121094</v>
      </c>
      <c r="M120" s="14">
        <v>16.199996948242188</v>
      </c>
      <c r="N120" s="16">
        <v>510</v>
      </c>
      <c r="O120" s="16">
        <v>2</v>
      </c>
      <c r="P120" s="14">
        <v>9.8355743477062276</v>
      </c>
      <c r="Q120" s="14">
        <v>3.2046545364016623</v>
      </c>
      <c r="R120" s="14">
        <v>13.04022888410789</v>
      </c>
      <c r="S120" s="14" t="s">
        <v>668</v>
      </c>
      <c r="T120" s="14">
        <v>-9.197433333333322</v>
      </c>
      <c r="U120" s="14">
        <v>11.603333333333353</v>
      </c>
      <c r="V120" s="14">
        <v>2.405900000000031</v>
      </c>
      <c r="W120" s="14">
        <v>10.874228948386389</v>
      </c>
      <c r="X120" s="17" t="s">
        <v>668</v>
      </c>
      <c r="Y120" s="18" t="s">
        <v>668</v>
      </c>
    </row>
    <row r="121" spans="1:25" ht="14.25" customHeight="1" x14ac:dyDescent="0.25">
      <c r="A121" s="124" t="s">
        <v>4253</v>
      </c>
      <c r="B121" s="17" t="s">
        <v>3063</v>
      </c>
      <c r="C121" s="15" t="s">
        <v>4219</v>
      </c>
      <c r="D121" s="15" t="s">
        <v>6652</v>
      </c>
      <c r="E121" s="18" t="s">
        <v>4213</v>
      </c>
      <c r="F121" s="16">
        <v>5</v>
      </c>
      <c r="G121" s="5" t="s">
        <v>668</v>
      </c>
      <c r="H121" s="16">
        <v>2</v>
      </c>
      <c r="I121" s="5" t="s">
        <v>6264</v>
      </c>
      <c r="J121" s="16">
        <v>36</v>
      </c>
      <c r="K121" s="16">
        <v>2</v>
      </c>
      <c r="L121" s="14">
        <v>14.599998474121094</v>
      </c>
      <c r="M121" s="14">
        <v>15</v>
      </c>
      <c r="N121" s="16">
        <v>400</v>
      </c>
      <c r="O121" s="16">
        <v>3</v>
      </c>
      <c r="P121" s="14">
        <v>9.8355743477062276</v>
      </c>
      <c r="Q121" s="14">
        <v>2.561927341079155</v>
      </c>
      <c r="R121" s="14">
        <v>12.397501688785383</v>
      </c>
      <c r="S121" s="14" t="s">
        <v>668</v>
      </c>
      <c r="T121" s="14">
        <v>-9.197433333333322</v>
      </c>
      <c r="U121" s="14">
        <v>0</v>
      </c>
      <c r="V121" s="14">
        <v>-9.197433333333322</v>
      </c>
      <c r="W121" s="14">
        <v>10.243817254169073</v>
      </c>
      <c r="X121" s="17" t="s">
        <v>668</v>
      </c>
      <c r="Y121" s="18" t="s">
        <v>668</v>
      </c>
    </row>
    <row r="122" spans="1:25" ht="14.25" customHeight="1" x14ac:dyDescent="0.25">
      <c r="A122" s="124" t="s">
        <v>4254</v>
      </c>
      <c r="B122" s="17" t="s">
        <v>3063</v>
      </c>
      <c r="C122" s="15" t="s">
        <v>4219</v>
      </c>
      <c r="D122" s="15" t="s">
        <v>6652</v>
      </c>
      <c r="E122" s="18" t="s">
        <v>4213</v>
      </c>
      <c r="F122" s="16">
        <v>1</v>
      </c>
      <c r="G122" s="5" t="s">
        <v>668</v>
      </c>
      <c r="H122" s="16">
        <v>3</v>
      </c>
      <c r="I122" s="5" t="s">
        <v>6262</v>
      </c>
      <c r="J122" s="16">
        <v>46</v>
      </c>
      <c r="K122" s="16">
        <v>6</v>
      </c>
      <c r="L122" s="14">
        <v>13</v>
      </c>
      <c r="M122" s="14">
        <v>11.299995422363281</v>
      </c>
      <c r="N122" s="16">
        <v>550</v>
      </c>
      <c r="O122" s="16">
        <v>2</v>
      </c>
      <c r="P122" s="14">
        <v>5.8424071307756265</v>
      </c>
      <c r="Q122" s="14">
        <v>1.4991624877818595</v>
      </c>
      <c r="R122" s="14">
        <v>7.3415696185574859</v>
      </c>
      <c r="S122" s="14" t="s">
        <v>668</v>
      </c>
      <c r="T122" s="14">
        <v>8.5170166666666773</v>
      </c>
      <c r="U122" s="14">
        <v>11.8</v>
      </c>
      <c r="V122" s="14">
        <v>20.317016666666689</v>
      </c>
      <c r="W122" s="14">
        <v>9.2462153216145992</v>
      </c>
      <c r="X122" s="17" t="s">
        <v>668</v>
      </c>
      <c r="Y122" s="18" t="s">
        <v>668</v>
      </c>
    </row>
    <row r="123" spans="1:25" ht="14.25" customHeight="1" x14ac:dyDescent="0.25">
      <c r="A123" s="124" t="s">
        <v>4255</v>
      </c>
      <c r="B123" s="17" t="s">
        <v>3063</v>
      </c>
      <c r="C123" s="15" t="s">
        <v>4212</v>
      </c>
      <c r="D123" s="15" t="s">
        <v>6652</v>
      </c>
      <c r="E123" s="18" t="s">
        <v>4213</v>
      </c>
      <c r="F123" s="16">
        <v>4</v>
      </c>
      <c r="G123" s="5" t="s">
        <v>668</v>
      </c>
      <c r="H123" s="16">
        <v>4</v>
      </c>
      <c r="I123" s="5" t="s">
        <v>6263</v>
      </c>
      <c r="J123" s="16">
        <v>63</v>
      </c>
      <c r="K123" s="16">
        <v>2</v>
      </c>
      <c r="L123" s="14">
        <v>15.599998474121094</v>
      </c>
      <c r="M123" s="14">
        <v>14.199996948242188</v>
      </c>
      <c r="N123" s="16">
        <v>500</v>
      </c>
      <c r="O123" s="16">
        <v>2</v>
      </c>
      <c r="P123" s="14">
        <v>6.5457029062725098</v>
      </c>
      <c r="Q123" s="14">
        <v>1.0170676186142487</v>
      </c>
      <c r="R123" s="14">
        <v>7.5627705248867585</v>
      </c>
      <c r="S123" s="14" t="s">
        <v>668</v>
      </c>
      <c r="T123" s="14">
        <v>5.2072407407407013</v>
      </c>
      <c r="U123" s="14">
        <v>6.9816666666666265</v>
      </c>
      <c r="V123" s="14">
        <v>12.188907407407328</v>
      </c>
      <c r="W123" s="14">
        <v>8.7296564433537043</v>
      </c>
      <c r="X123" s="17" t="s">
        <v>668</v>
      </c>
      <c r="Y123" s="18" t="s">
        <v>668</v>
      </c>
    </row>
    <row r="124" spans="1:25" ht="14.25" customHeight="1" x14ac:dyDescent="0.25">
      <c r="A124" s="124" t="s">
        <v>4256</v>
      </c>
      <c r="B124" s="17" t="s">
        <v>3063</v>
      </c>
      <c r="C124" s="15" t="s">
        <v>4212</v>
      </c>
      <c r="D124" s="15" t="s">
        <v>6652</v>
      </c>
      <c r="E124" s="18" t="s">
        <v>4213</v>
      </c>
      <c r="F124" s="16">
        <v>4</v>
      </c>
      <c r="G124" s="5" t="s">
        <v>668</v>
      </c>
      <c r="H124" s="16">
        <v>2</v>
      </c>
      <c r="I124" s="5" t="s">
        <v>6264</v>
      </c>
      <c r="J124" s="16">
        <v>37</v>
      </c>
      <c r="K124" s="16">
        <v>4</v>
      </c>
      <c r="L124" s="14">
        <v>15.599998474121094</v>
      </c>
      <c r="M124" s="14">
        <v>17.5</v>
      </c>
      <c r="N124" s="16">
        <v>480</v>
      </c>
      <c r="O124" s="16">
        <v>2</v>
      </c>
      <c r="P124" s="14">
        <v>8.2515772908949288</v>
      </c>
      <c r="Q124" s="14">
        <v>7.5925433131177016</v>
      </c>
      <c r="R124" s="14">
        <v>15.84412060401263</v>
      </c>
      <c r="S124" s="14" t="s">
        <v>668</v>
      </c>
      <c r="T124" s="14">
        <v>-3.4460333333333324</v>
      </c>
      <c r="U124" s="14">
        <v>-16.225000000000001</v>
      </c>
      <c r="V124" s="14">
        <v>-19.671033333333355</v>
      </c>
      <c r="W124" s="14">
        <v>15.01244831011239</v>
      </c>
      <c r="X124" s="5" t="s">
        <v>4257</v>
      </c>
      <c r="Y124" s="18" t="s">
        <v>668</v>
      </c>
    </row>
    <row r="125" spans="1:25" ht="14.25" customHeight="1" x14ac:dyDescent="0.25">
      <c r="A125" s="124" t="s">
        <v>4258</v>
      </c>
      <c r="B125" s="17" t="s">
        <v>3063</v>
      </c>
      <c r="C125" s="15" t="s">
        <v>4212</v>
      </c>
      <c r="D125" s="15" t="s">
        <v>6652</v>
      </c>
      <c r="E125" s="18" t="s">
        <v>4213</v>
      </c>
      <c r="F125" s="16">
        <v>1</v>
      </c>
      <c r="G125" s="5" t="s">
        <v>668</v>
      </c>
      <c r="H125" s="16">
        <v>4</v>
      </c>
      <c r="I125" s="5" t="s">
        <v>6263</v>
      </c>
      <c r="J125" s="16">
        <v>79</v>
      </c>
      <c r="K125" s="16">
        <v>2</v>
      </c>
      <c r="L125" s="14">
        <v>16</v>
      </c>
      <c r="M125" s="14">
        <v>14.599998474121094</v>
      </c>
      <c r="N125" s="16">
        <v>540</v>
      </c>
      <c r="O125" s="16">
        <v>2</v>
      </c>
      <c r="P125" s="14">
        <v>5.5896589369871208</v>
      </c>
      <c r="Q125" s="14">
        <v>2.8526181259807259</v>
      </c>
      <c r="R125" s="14">
        <v>8.4422770629678467</v>
      </c>
      <c r="S125" s="14" t="s">
        <v>668</v>
      </c>
      <c r="T125" s="14">
        <v>7.0697407407407127</v>
      </c>
      <c r="U125" s="14">
        <v>18.486666666666679</v>
      </c>
      <c r="V125" s="14">
        <v>25.556407407407391</v>
      </c>
      <c r="W125" s="14">
        <v>10.039482863323599</v>
      </c>
      <c r="X125" s="17" t="s">
        <v>668</v>
      </c>
      <c r="Y125" s="18" t="s">
        <v>668</v>
      </c>
    </row>
    <row r="126" spans="1:25" ht="14.25" customHeight="1" x14ac:dyDescent="0.25">
      <c r="A126" s="124" t="s">
        <v>4259</v>
      </c>
      <c r="B126" s="17" t="s">
        <v>3063</v>
      </c>
      <c r="C126" s="15" t="s">
        <v>4212</v>
      </c>
      <c r="D126" s="15" t="s">
        <v>6652</v>
      </c>
      <c r="E126" s="18" t="s">
        <v>4213</v>
      </c>
      <c r="F126" s="16">
        <v>3</v>
      </c>
      <c r="G126" s="5" t="s">
        <v>668</v>
      </c>
      <c r="H126" s="16">
        <v>4</v>
      </c>
      <c r="I126" s="5" t="s">
        <v>6263</v>
      </c>
      <c r="J126" s="16">
        <v>79</v>
      </c>
      <c r="K126" s="16">
        <v>2</v>
      </c>
      <c r="L126" s="14">
        <v>15.599998474121094</v>
      </c>
      <c r="M126" s="14">
        <v>17.5</v>
      </c>
      <c r="N126" s="16">
        <v>500</v>
      </c>
      <c r="O126" s="16">
        <v>2</v>
      </c>
      <c r="P126" s="14">
        <v>5.5896589369871208</v>
      </c>
      <c r="Q126" s="14">
        <v>9.864499306162827</v>
      </c>
      <c r="R126" s="14">
        <v>15.454158243149948</v>
      </c>
      <c r="S126" s="14" t="s">
        <v>668</v>
      </c>
      <c r="T126" s="14">
        <v>7.0697407407407127</v>
      </c>
      <c r="U126" s="14">
        <v>-5.1133333333332871</v>
      </c>
      <c r="V126" s="14">
        <v>1.9564074074074256</v>
      </c>
      <c r="W126" s="14">
        <v>17.154639422773954</v>
      </c>
      <c r="X126" s="17" t="s">
        <v>668</v>
      </c>
      <c r="Y126" s="18" t="s">
        <v>668</v>
      </c>
    </row>
    <row r="127" spans="1:25" ht="14.25" customHeight="1" x14ac:dyDescent="0.25">
      <c r="A127" s="124" t="s">
        <v>4260</v>
      </c>
      <c r="B127" s="17" t="s">
        <v>3063</v>
      </c>
      <c r="C127" s="15" t="s">
        <v>4219</v>
      </c>
      <c r="D127" s="15" t="s">
        <v>6652</v>
      </c>
      <c r="E127" s="18" t="s">
        <v>4213</v>
      </c>
      <c r="F127" s="16">
        <v>5</v>
      </c>
      <c r="G127" s="5" t="s">
        <v>668</v>
      </c>
      <c r="H127" s="16">
        <v>6</v>
      </c>
      <c r="I127" s="5" t="s">
        <v>6265</v>
      </c>
      <c r="J127" s="16">
        <v>104</v>
      </c>
      <c r="K127" s="16">
        <v>1</v>
      </c>
      <c r="L127" s="14">
        <v>14.799995422363281</v>
      </c>
      <c r="M127" s="14">
        <v>14</v>
      </c>
      <c r="N127" s="16">
        <v>530</v>
      </c>
      <c r="O127" s="16">
        <v>2</v>
      </c>
      <c r="P127" s="14">
        <v>7.7056023413786647</v>
      </c>
      <c r="Q127" s="14">
        <v>2.2693917445919141</v>
      </c>
      <c r="R127" s="14">
        <v>9.9749940859705788</v>
      </c>
      <c r="S127" s="14" t="s">
        <v>668</v>
      </c>
      <c r="T127" s="14">
        <v>-14.207216666666739</v>
      </c>
      <c r="U127" s="14">
        <v>25.468333333333362</v>
      </c>
      <c r="V127" s="14">
        <v>11.261116666666624</v>
      </c>
      <c r="W127" s="14">
        <v>6.7199137341064699</v>
      </c>
      <c r="X127" s="17" t="s">
        <v>668</v>
      </c>
      <c r="Y127" s="18" t="s">
        <v>668</v>
      </c>
    </row>
    <row r="128" spans="1:25" ht="14.25" customHeight="1" x14ac:dyDescent="0.25">
      <c r="A128" s="124" t="s">
        <v>4261</v>
      </c>
      <c r="B128" s="17" t="s">
        <v>3063</v>
      </c>
      <c r="C128" s="15" t="s">
        <v>4212</v>
      </c>
      <c r="D128" s="15" t="s">
        <v>6652</v>
      </c>
      <c r="E128" s="18" t="s">
        <v>4213</v>
      </c>
      <c r="F128" s="16">
        <v>1</v>
      </c>
      <c r="G128" s="5" t="s">
        <v>668</v>
      </c>
      <c r="H128" s="16">
        <v>6</v>
      </c>
      <c r="I128" s="5" t="s">
        <v>6265</v>
      </c>
      <c r="J128" s="16">
        <v>107</v>
      </c>
      <c r="K128" s="16">
        <v>6</v>
      </c>
      <c r="L128" s="14">
        <v>18</v>
      </c>
      <c r="M128" s="14">
        <v>17</v>
      </c>
      <c r="N128" s="16">
        <v>490</v>
      </c>
      <c r="O128" s="16">
        <v>2</v>
      </c>
      <c r="P128" s="14">
        <v>5.5974756068901996</v>
      </c>
      <c r="Q128" s="14">
        <v>13.185321568890387</v>
      </c>
      <c r="R128" s="14">
        <v>18.782797175780587</v>
      </c>
      <c r="S128" s="14" t="s">
        <v>668</v>
      </c>
      <c r="T128" s="14">
        <v>-8.8879166666666833</v>
      </c>
      <c r="U128" s="14">
        <v>1.2783333333333644</v>
      </c>
      <c r="V128" s="14">
        <v>-7.6095833333333189</v>
      </c>
      <c r="W128" s="14">
        <v>16.58335633675577</v>
      </c>
      <c r="X128" s="17" t="s">
        <v>668</v>
      </c>
      <c r="Y128" s="18" t="s">
        <v>668</v>
      </c>
    </row>
    <row r="129" spans="1:25" ht="14.25" customHeight="1" x14ac:dyDescent="0.25">
      <c r="A129" s="124" t="s">
        <v>4262</v>
      </c>
      <c r="B129" s="17" t="s">
        <v>3063</v>
      </c>
      <c r="C129" s="15" t="s">
        <v>4212</v>
      </c>
      <c r="D129" s="15" t="s">
        <v>6652</v>
      </c>
      <c r="E129" s="18" t="s">
        <v>4213</v>
      </c>
      <c r="F129" s="16">
        <v>5</v>
      </c>
      <c r="G129" s="5" t="s">
        <v>668</v>
      </c>
      <c r="H129" s="16">
        <v>2</v>
      </c>
      <c r="I129" s="5" t="s">
        <v>6264</v>
      </c>
      <c r="J129" s="16">
        <v>27</v>
      </c>
      <c r="K129" s="16">
        <v>3</v>
      </c>
      <c r="L129" s="14">
        <v>17.099990844726563</v>
      </c>
      <c r="M129" s="14">
        <v>16</v>
      </c>
      <c r="N129" s="16">
        <v>460</v>
      </c>
      <c r="O129" s="16">
        <v>2</v>
      </c>
      <c r="P129" s="14">
        <v>4.6748631867763066</v>
      </c>
      <c r="Q129" s="14">
        <v>8.4124160914104493</v>
      </c>
      <c r="R129" s="14">
        <v>13.087279278186756</v>
      </c>
      <c r="S129" s="14" t="s">
        <v>668</v>
      </c>
      <c r="T129" s="14">
        <v>-11.020199999999988</v>
      </c>
      <c r="U129" s="14">
        <v>1.1800000000000068</v>
      </c>
      <c r="V129" s="14">
        <v>-9.8401999999999816</v>
      </c>
      <c r="W129" s="14">
        <v>10.490936705058687</v>
      </c>
      <c r="X129" s="17" t="s">
        <v>668</v>
      </c>
      <c r="Y129" s="18" t="s">
        <v>668</v>
      </c>
    </row>
    <row r="130" spans="1:25" ht="14.25" customHeight="1" x14ac:dyDescent="0.25">
      <c r="A130" s="124" t="s">
        <v>4263</v>
      </c>
      <c r="B130" s="17" t="s">
        <v>3063</v>
      </c>
      <c r="C130" s="15" t="s">
        <v>4264</v>
      </c>
      <c r="D130" s="15" t="s">
        <v>6652</v>
      </c>
      <c r="E130" s="18" t="s">
        <v>4213</v>
      </c>
      <c r="F130" s="16">
        <v>5</v>
      </c>
      <c r="G130" s="5" t="s">
        <v>668</v>
      </c>
      <c r="H130" s="16">
        <v>3</v>
      </c>
      <c r="I130" s="5" t="s">
        <v>6262</v>
      </c>
      <c r="J130" s="16">
        <v>53</v>
      </c>
      <c r="K130" s="16">
        <v>1</v>
      </c>
      <c r="L130" s="14">
        <v>19.199996948242188</v>
      </c>
      <c r="M130" s="14">
        <v>18.199996948242188</v>
      </c>
      <c r="N130" s="16">
        <v>500</v>
      </c>
      <c r="O130" s="16">
        <v>1</v>
      </c>
      <c r="P130" s="14">
        <v>23.110900205007823</v>
      </c>
      <c r="Q130" s="14">
        <v>2.953506684216606</v>
      </c>
      <c r="R130" s="14">
        <v>26.064406889224429</v>
      </c>
      <c r="S130" s="14" t="s">
        <v>668</v>
      </c>
      <c r="T130" s="14">
        <v>6.5899500000000444</v>
      </c>
      <c r="U130" s="14">
        <v>12.98</v>
      </c>
      <c r="V130" s="14">
        <v>19.569950000000063</v>
      </c>
      <c r="W130" s="14">
        <v>27.795153010432031</v>
      </c>
      <c r="X130" s="17" t="s">
        <v>668</v>
      </c>
      <c r="Y130" s="18" t="s">
        <v>668</v>
      </c>
    </row>
    <row r="131" spans="1:25" ht="14.25" customHeight="1" x14ac:dyDescent="0.25">
      <c r="A131" s="124" t="s">
        <v>4265</v>
      </c>
      <c r="B131" s="17" t="s">
        <v>3063</v>
      </c>
      <c r="C131" s="15" t="s">
        <v>4264</v>
      </c>
      <c r="D131" s="15" t="s">
        <v>6652</v>
      </c>
      <c r="E131" s="18" t="s">
        <v>4213</v>
      </c>
      <c r="F131" s="16">
        <v>5</v>
      </c>
      <c r="G131" s="5" t="s">
        <v>668</v>
      </c>
      <c r="H131" s="16">
        <v>3</v>
      </c>
      <c r="I131" s="5" t="s">
        <v>6262</v>
      </c>
      <c r="J131" s="16">
        <v>43</v>
      </c>
      <c r="K131" s="16">
        <v>5</v>
      </c>
      <c r="L131" s="14">
        <v>22.599990844726563</v>
      </c>
      <c r="M131" s="14">
        <v>17.099990844726563</v>
      </c>
      <c r="N131" s="16">
        <v>470</v>
      </c>
      <c r="O131" s="16">
        <v>1</v>
      </c>
      <c r="P131" s="14">
        <v>24.329433859966031</v>
      </c>
      <c r="Q131" s="14">
        <v>2.5944370450675507</v>
      </c>
      <c r="R131" s="14">
        <v>26.923870905033581</v>
      </c>
      <c r="S131" s="14" t="s">
        <v>668</v>
      </c>
      <c r="T131" s="14">
        <v>-0.6117166666666094</v>
      </c>
      <c r="U131" s="14">
        <v>11.013333333333321</v>
      </c>
      <c r="V131" s="14">
        <v>10.401616666666712</v>
      </c>
      <c r="W131" s="14">
        <v>26.762117889970142</v>
      </c>
      <c r="X131" s="17" t="s">
        <v>668</v>
      </c>
      <c r="Y131" s="18" t="s">
        <v>668</v>
      </c>
    </row>
    <row r="132" spans="1:25" ht="14.25" customHeight="1" x14ac:dyDescent="0.25">
      <c r="A132" s="124" t="s">
        <v>4266</v>
      </c>
      <c r="B132" s="17" t="s">
        <v>3063</v>
      </c>
      <c r="C132" s="15" t="s">
        <v>4264</v>
      </c>
      <c r="D132" s="15" t="s">
        <v>6652</v>
      </c>
      <c r="E132" s="18" t="s">
        <v>4213</v>
      </c>
      <c r="F132" s="16">
        <v>2</v>
      </c>
      <c r="G132" s="5" t="s">
        <v>668</v>
      </c>
      <c r="H132" s="16">
        <v>3</v>
      </c>
      <c r="I132" s="5" t="s">
        <v>6262</v>
      </c>
      <c r="J132" s="16">
        <v>43</v>
      </c>
      <c r="K132" s="16">
        <v>2</v>
      </c>
      <c r="L132" s="14">
        <v>20.699996948242188</v>
      </c>
      <c r="M132" s="14">
        <v>19.699996948242188</v>
      </c>
      <c r="N132" s="16">
        <v>440</v>
      </c>
      <c r="O132" s="16">
        <v>1</v>
      </c>
      <c r="P132" s="14">
        <v>24.329433859966031</v>
      </c>
      <c r="Q132" s="14">
        <v>3.7251548212617536</v>
      </c>
      <c r="R132" s="14">
        <v>28.054588681227784</v>
      </c>
      <c r="S132" s="14" t="s">
        <v>668</v>
      </c>
      <c r="T132" s="14">
        <v>-0.6117166666666094</v>
      </c>
      <c r="U132" s="14">
        <v>0</v>
      </c>
      <c r="V132" s="14">
        <v>-0.6117166666666094</v>
      </c>
      <c r="W132" s="14">
        <v>27.891394668437272</v>
      </c>
      <c r="X132" s="17" t="s">
        <v>668</v>
      </c>
      <c r="Y132" s="18" t="s">
        <v>668</v>
      </c>
    </row>
    <row r="133" spans="1:25" ht="14.25" customHeight="1" x14ac:dyDescent="0.25">
      <c r="A133" s="124" t="s">
        <v>4267</v>
      </c>
      <c r="B133" s="17" t="s">
        <v>3063</v>
      </c>
      <c r="C133" s="15" t="s">
        <v>4268</v>
      </c>
      <c r="D133" s="15" t="s">
        <v>6652</v>
      </c>
      <c r="E133" s="18" t="s">
        <v>4213</v>
      </c>
      <c r="F133" s="16">
        <v>1</v>
      </c>
      <c r="G133" s="5" t="s">
        <v>668</v>
      </c>
      <c r="H133" s="16">
        <v>3</v>
      </c>
      <c r="I133" s="5" t="s">
        <v>6262</v>
      </c>
      <c r="J133" s="16">
        <v>42</v>
      </c>
      <c r="K133" s="16">
        <v>1</v>
      </c>
      <c r="L133" s="14">
        <v>19.5</v>
      </c>
      <c r="M133" s="14">
        <v>16.899993896484375</v>
      </c>
      <c r="N133" s="16">
        <v>460</v>
      </c>
      <c r="O133" s="16">
        <v>1</v>
      </c>
      <c r="P133" s="14">
        <v>22.801103231332078</v>
      </c>
      <c r="Q133" s="14">
        <v>2.0321119318169849</v>
      </c>
      <c r="R133" s="14">
        <v>24.833215163149063</v>
      </c>
      <c r="S133" s="14" t="s">
        <v>668</v>
      </c>
      <c r="T133" s="14">
        <v>0.66968333333335295</v>
      </c>
      <c r="U133" s="14">
        <v>7.4733333333333576</v>
      </c>
      <c r="V133" s="14">
        <v>8.1430166666667105</v>
      </c>
      <c r="W133" s="14">
        <v>25.007379170734851</v>
      </c>
      <c r="X133" s="17" t="s">
        <v>668</v>
      </c>
      <c r="Y133" s="18" t="s">
        <v>668</v>
      </c>
    </row>
    <row r="134" spans="1:25" ht="14.25" customHeight="1" x14ac:dyDescent="0.25">
      <c r="A134" s="124" t="s">
        <v>4269</v>
      </c>
      <c r="B134" s="17" t="s">
        <v>3063</v>
      </c>
      <c r="C134" s="15" t="s">
        <v>4268</v>
      </c>
      <c r="D134" s="15" t="s">
        <v>6652</v>
      </c>
      <c r="E134" s="18" t="s">
        <v>4213</v>
      </c>
      <c r="F134" s="16">
        <v>4</v>
      </c>
      <c r="G134" s="5" t="s">
        <v>668</v>
      </c>
      <c r="H134" s="16">
        <v>3</v>
      </c>
      <c r="I134" s="5" t="s">
        <v>6262</v>
      </c>
      <c r="J134" s="16">
        <v>42</v>
      </c>
      <c r="K134" s="16">
        <v>4</v>
      </c>
      <c r="L134" s="14">
        <v>20.699996948242188</v>
      </c>
      <c r="M134" s="14">
        <v>18.399993896484375</v>
      </c>
      <c r="N134" s="16">
        <v>450</v>
      </c>
      <c r="O134" s="16">
        <v>1</v>
      </c>
      <c r="P134" s="14">
        <v>22.801103231332078</v>
      </c>
      <c r="Q134" s="14">
        <v>2.5192005736393241</v>
      </c>
      <c r="R134" s="14">
        <v>25.320303804971402</v>
      </c>
      <c r="S134" s="14" t="s">
        <v>668</v>
      </c>
      <c r="T134" s="14">
        <v>0.66968333333335295</v>
      </c>
      <c r="U134" s="14">
        <v>1.5733333333333235</v>
      </c>
      <c r="V134" s="14">
        <v>2.2430166666666764</v>
      </c>
      <c r="W134" s="14">
        <v>25.495147385776534</v>
      </c>
      <c r="X134" s="17" t="s">
        <v>668</v>
      </c>
      <c r="Y134" s="18" t="s">
        <v>668</v>
      </c>
    </row>
    <row r="135" spans="1:25" ht="14.25" customHeight="1" x14ac:dyDescent="0.25">
      <c r="A135" s="124" t="s">
        <v>4270</v>
      </c>
      <c r="B135" s="17" t="s">
        <v>3063</v>
      </c>
      <c r="C135" s="15" t="s">
        <v>4264</v>
      </c>
      <c r="D135" s="15" t="s">
        <v>6652</v>
      </c>
      <c r="E135" s="18" t="s">
        <v>4213</v>
      </c>
      <c r="F135" s="16">
        <v>3</v>
      </c>
      <c r="G135" s="5" t="s">
        <v>668</v>
      </c>
      <c r="H135" s="16">
        <v>3</v>
      </c>
      <c r="I135" s="5" t="s">
        <v>6262</v>
      </c>
      <c r="J135" s="16">
        <v>41</v>
      </c>
      <c r="K135" s="16">
        <v>4</v>
      </c>
      <c r="L135" s="14">
        <v>22.199996948242188</v>
      </c>
      <c r="M135" s="14">
        <v>19.399993896484375</v>
      </c>
      <c r="N135" s="16">
        <v>450</v>
      </c>
      <c r="O135" s="16">
        <v>1</v>
      </c>
      <c r="P135" s="14">
        <v>18.380145157010176</v>
      </c>
      <c r="Q135" s="14">
        <v>4.7295303669455535</v>
      </c>
      <c r="R135" s="14">
        <v>23.10967552395573</v>
      </c>
      <c r="S135" s="14" t="s">
        <v>668</v>
      </c>
      <c r="T135" s="14">
        <v>11.631116666666685</v>
      </c>
      <c r="U135" s="14">
        <v>0</v>
      </c>
      <c r="V135" s="14">
        <v>11.631116666666685</v>
      </c>
      <c r="W135" s="14">
        <v>26.092806771486167</v>
      </c>
      <c r="X135" s="17" t="s">
        <v>668</v>
      </c>
      <c r="Y135" s="18" t="s">
        <v>668</v>
      </c>
    </row>
    <row r="136" spans="1:25" ht="14.25" customHeight="1" x14ac:dyDescent="0.25">
      <c r="A136" s="124" t="s">
        <v>4271</v>
      </c>
      <c r="B136" s="17" t="s">
        <v>3063</v>
      </c>
      <c r="C136" s="15" t="s">
        <v>4264</v>
      </c>
      <c r="D136" s="15" t="s">
        <v>6652</v>
      </c>
      <c r="E136" s="18" t="s">
        <v>4213</v>
      </c>
      <c r="F136" s="16">
        <v>4</v>
      </c>
      <c r="G136" s="5" t="s">
        <v>668</v>
      </c>
      <c r="H136" s="16">
        <v>3</v>
      </c>
      <c r="I136" s="5" t="s">
        <v>6262</v>
      </c>
      <c r="J136" s="16">
        <v>41</v>
      </c>
      <c r="K136" s="16">
        <v>6</v>
      </c>
      <c r="L136" s="14">
        <v>19.5</v>
      </c>
      <c r="M136" s="14">
        <v>18.29998779296875</v>
      </c>
      <c r="N136" s="16">
        <v>480</v>
      </c>
      <c r="O136" s="16">
        <v>1</v>
      </c>
      <c r="P136" s="14">
        <v>18.380145157010176</v>
      </c>
      <c r="Q136" s="14">
        <v>3.0659364287438819</v>
      </c>
      <c r="R136" s="14">
        <v>21.446081585754058</v>
      </c>
      <c r="S136" s="14" t="s">
        <v>668</v>
      </c>
      <c r="T136" s="14">
        <v>11.631116666666685</v>
      </c>
      <c r="U136" s="14">
        <v>5.5066666666666606</v>
      </c>
      <c r="V136" s="14">
        <v>17.137783333333346</v>
      </c>
      <c r="W136" s="14">
        <v>24.388901468323695</v>
      </c>
      <c r="X136" s="17" t="s">
        <v>668</v>
      </c>
      <c r="Y136" s="18" t="s">
        <v>668</v>
      </c>
    </row>
    <row r="137" spans="1:25" ht="14.25" customHeight="1" x14ac:dyDescent="0.25">
      <c r="A137" s="124" t="s">
        <v>4272</v>
      </c>
      <c r="B137" s="17" t="s">
        <v>3063</v>
      </c>
      <c r="C137" s="15" t="s">
        <v>4268</v>
      </c>
      <c r="D137" s="15" t="s">
        <v>6652</v>
      </c>
      <c r="E137" s="18" t="s">
        <v>4213</v>
      </c>
      <c r="F137" s="16">
        <v>1</v>
      </c>
      <c r="G137" s="5" t="s">
        <v>668</v>
      </c>
      <c r="H137" s="16">
        <v>3</v>
      </c>
      <c r="I137" s="5" t="s">
        <v>6262</v>
      </c>
      <c r="J137" s="16">
        <v>56</v>
      </c>
      <c r="K137" s="16">
        <v>5</v>
      </c>
      <c r="L137" s="14">
        <v>22.29998779296875</v>
      </c>
      <c r="M137" s="14">
        <v>18.199996948242188</v>
      </c>
      <c r="N137" s="16">
        <v>520</v>
      </c>
      <c r="O137" s="16">
        <v>1</v>
      </c>
      <c r="P137" s="14">
        <v>17.666241163688483</v>
      </c>
      <c r="Q137" s="14">
        <v>5.0055638428994769</v>
      </c>
      <c r="R137" s="14">
        <v>22.671805006587959</v>
      </c>
      <c r="S137" s="14" t="s">
        <v>668</v>
      </c>
      <c r="T137" s="14">
        <v>13.458850000000041</v>
      </c>
      <c r="U137" s="14">
        <v>12.98</v>
      </c>
      <c r="V137" s="14">
        <v>26.438850000000059</v>
      </c>
      <c r="W137" s="14">
        <v>26.11143297078155</v>
      </c>
      <c r="X137" s="17" t="s">
        <v>668</v>
      </c>
      <c r="Y137" s="18" t="s">
        <v>668</v>
      </c>
    </row>
    <row r="138" spans="1:25" ht="14.25" customHeight="1" x14ac:dyDescent="0.25">
      <c r="A138" s="124" t="s">
        <v>4273</v>
      </c>
      <c r="B138" s="17" t="s">
        <v>3063</v>
      </c>
      <c r="C138" s="15" t="s">
        <v>4268</v>
      </c>
      <c r="D138" s="15" t="s">
        <v>6652</v>
      </c>
      <c r="E138" s="18" t="s">
        <v>4213</v>
      </c>
      <c r="F138" s="16">
        <v>2</v>
      </c>
      <c r="G138" s="5" t="s">
        <v>668</v>
      </c>
      <c r="H138" s="16">
        <v>3</v>
      </c>
      <c r="I138" s="5" t="s">
        <v>6262</v>
      </c>
      <c r="J138" s="16">
        <v>56</v>
      </c>
      <c r="K138" s="16">
        <v>2</v>
      </c>
      <c r="L138" s="14">
        <v>21.199996948242188</v>
      </c>
      <c r="M138" s="14">
        <v>17.79998779296875</v>
      </c>
      <c r="N138" s="16">
        <v>520</v>
      </c>
      <c r="O138" s="16">
        <v>2</v>
      </c>
      <c r="P138" s="14">
        <v>17.666241163688483</v>
      </c>
      <c r="Q138" s="14">
        <v>2.3933090710112168</v>
      </c>
      <c r="R138" s="14">
        <v>20.059550234699699</v>
      </c>
      <c r="S138" s="14" t="s">
        <v>668</v>
      </c>
      <c r="T138" s="14">
        <v>13.458850000000041</v>
      </c>
      <c r="U138" s="14">
        <v>12.98</v>
      </c>
      <c r="V138" s="14">
        <v>26.438850000000059</v>
      </c>
      <c r="W138" s="14">
        <v>23.425932479858645</v>
      </c>
      <c r="X138" s="17" t="s">
        <v>668</v>
      </c>
      <c r="Y138" s="18" t="s">
        <v>668</v>
      </c>
    </row>
    <row r="139" spans="1:25" ht="14.25" customHeight="1" x14ac:dyDescent="0.25">
      <c r="A139" s="124" t="s">
        <v>4274</v>
      </c>
      <c r="B139" s="17" t="s">
        <v>3063</v>
      </c>
      <c r="C139" s="15" t="s">
        <v>4268</v>
      </c>
      <c r="D139" s="15" t="s">
        <v>6652</v>
      </c>
      <c r="E139" s="18" t="s">
        <v>4213</v>
      </c>
      <c r="F139" s="16">
        <v>2</v>
      </c>
      <c r="G139" s="5" t="s">
        <v>668</v>
      </c>
      <c r="H139" s="16">
        <v>3</v>
      </c>
      <c r="I139" s="5" t="s">
        <v>6262</v>
      </c>
      <c r="J139" s="16">
        <v>48</v>
      </c>
      <c r="K139" s="16">
        <v>3</v>
      </c>
      <c r="L139" s="14">
        <v>21.599990844726563</v>
      </c>
      <c r="M139" s="14">
        <v>18.599990844726563</v>
      </c>
      <c r="N139" s="16">
        <v>460</v>
      </c>
      <c r="O139" s="16">
        <v>2</v>
      </c>
      <c r="P139" s="14">
        <v>19.120132197825441</v>
      </c>
      <c r="Q139" s="14">
        <v>3.0634073064558578</v>
      </c>
      <c r="R139" s="14">
        <v>22.183539504281299</v>
      </c>
      <c r="S139" s="14" t="s">
        <v>668</v>
      </c>
      <c r="T139" s="14">
        <v>6.0833500000000527</v>
      </c>
      <c r="U139" s="14">
        <v>8.6533333333333644</v>
      </c>
      <c r="V139" s="14">
        <v>14.736683333333417</v>
      </c>
      <c r="W139" s="14">
        <v>23.732050410621667</v>
      </c>
      <c r="X139" s="17" t="s">
        <v>668</v>
      </c>
      <c r="Y139" s="18" t="s">
        <v>668</v>
      </c>
    </row>
    <row r="140" spans="1:25" ht="14.25" customHeight="1" x14ac:dyDescent="0.25">
      <c r="A140" s="124" t="s">
        <v>4275</v>
      </c>
      <c r="B140" s="17" t="s">
        <v>3063</v>
      </c>
      <c r="C140" s="15" t="s">
        <v>4268</v>
      </c>
      <c r="D140" s="15" t="s">
        <v>6652</v>
      </c>
      <c r="E140" s="18" t="s">
        <v>4213</v>
      </c>
      <c r="F140" s="16">
        <v>3</v>
      </c>
      <c r="G140" s="5" t="s">
        <v>668</v>
      </c>
      <c r="H140" s="16">
        <v>3</v>
      </c>
      <c r="I140" s="5" t="s">
        <v>6262</v>
      </c>
      <c r="J140" s="16">
        <v>48</v>
      </c>
      <c r="K140" s="16">
        <v>2</v>
      </c>
      <c r="L140" s="14">
        <v>21.599990844726563</v>
      </c>
      <c r="M140" s="14">
        <v>19.79998779296875</v>
      </c>
      <c r="N140" s="16">
        <v>440</v>
      </c>
      <c r="O140" s="16">
        <v>1</v>
      </c>
      <c r="P140" s="14">
        <v>19.120132197825441</v>
      </c>
      <c r="Q140" s="14">
        <v>4.4722472722165634</v>
      </c>
      <c r="R140" s="14">
        <v>23.592379470042005</v>
      </c>
      <c r="S140" s="14" t="s">
        <v>668</v>
      </c>
      <c r="T140" s="14">
        <v>6.0833500000000527</v>
      </c>
      <c r="U140" s="14">
        <v>-3.146666666666647</v>
      </c>
      <c r="V140" s="14">
        <v>2.9366833333334057</v>
      </c>
      <c r="W140" s="14">
        <v>25.158745515144275</v>
      </c>
      <c r="X140" s="17" t="s">
        <v>668</v>
      </c>
      <c r="Y140" s="18" t="s">
        <v>668</v>
      </c>
    </row>
    <row r="141" spans="1:25" ht="14.25" customHeight="1" x14ac:dyDescent="0.25">
      <c r="A141" s="124" t="s">
        <v>4276</v>
      </c>
      <c r="B141" s="17" t="s">
        <v>3063</v>
      </c>
      <c r="C141" s="15" t="s">
        <v>4268</v>
      </c>
      <c r="D141" s="15" t="s">
        <v>6652</v>
      </c>
      <c r="E141" s="18" t="s">
        <v>4213</v>
      </c>
      <c r="F141" s="16">
        <v>3</v>
      </c>
      <c r="G141" s="5" t="s">
        <v>668</v>
      </c>
      <c r="H141" s="16">
        <v>3</v>
      </c>
      <c r="I141" s="5" t="s">
        <v>6262</v>
      </c>
      <c r="J141" s="16">
        <v>54</v>
      </c>
      <c r="K141" s="16">
        <v>6</v>
      </c>
      <c r="L141" s="14">
        <v>21.5</v>
      </c>
      <c r="M141" s="14">
        <v>18.399993896484375</v>
      </c>
      <c r="N141" s="16">
        <v>530</v>
      </c>
      <c r="O141" s="16">
        <v>2</v>
      </c>
      <c r="P141" s="14">
        <v>16.937734040173169</v>
      </c>
      <c r="Q141" s="14">
        <v>3.1998789403809837</v>
      </c>
      <c r="R141" s="14">
        <v>20.137612980554152</v>
      </c>
      <c r="S141" s="14" t="s">
        <v>668</v>
      </c>
      <c r="T141" s="14">
        <v>11.497016666666696</v>
      </c>
      <c r="U141" s="14">
        <v>13.373333333333335</v>
      </c>
      <c r="V141" s="14">
        <v>24.87035000000003</v>
      </c>
      <c r="W141" s="14">
        <v>23.01516326957703</v>
      </c>
      <c r="X141" s="17" t="s">
        <v>668</v>
      </c>
      <c r="Y141" s="18" t="s">
        <v>668</v>
      </c>
    </row>
    <row r="142" spans="1:25" ht="14.25" customHeight="1" x14ac:dyDescent="0.25">
      <c r="A142" s="124" t="s">
        <v>4277</v>
      </c>
      <c r="B142" s="17" t="s">
        <v>3063</v>
      </c>
      <c r="C142" s="15" t="s">
        <v>4268</v>
      </c>
      <c r="D142" s="15" t="s">
        <v>6652</v>
      </c>
      <c r="E142" s="18" t="s">
        <v>4213</v>
      </c>
      <c r="F142" s="16">
        <v>5</v>
      </c>
      <c r="G142" s="5" t="s">
        <v>668</v>
      </c>
      <c r="H142" s="16">
        <v>3</v>
      </c>
      <c r="I142" s="5" t="s">
        <v>6262</v>
      </c>
      <c r="J142" s="16">
        <v>54</v>
      </c>
      <c r="K142" s="16">
        <v>1</v>
      </c>
      <c r="L142" s="14">
        <v>20.5</v>
      </c>
      <c r="M142" s="14">
        <v>18.699996948242188</v>
      </c>
      <c r="N142" s="16">
        <v>500</v>
      </c>
      <c r="O142" s="16">
        <v>2</v>
      </c>
      <c r="P142" s="14">
        <v>16.937734040173169</v>
      </c>
      <c r="Q142" s="14">
        <v>3.3111333351804575</v>
      </c>
      <c r="R142" s="14">
        <v>20.248867375353626</v>
      </c>
      <c r="S142" s="14" t="s">
        <v>668</v>
      </c>
      <c r="T142" s="14">
        <v>11.497016666666696</v>
      </c>
      <c r="U142" s="14">
        <v>-4.3266666666667106</v>
      </c>
      <c r="V142" s="14">
        <v>7.1703499999999849</v>
      </c>
      <c r="W142" s="14">
        <v>23.129082442774944</v>
      </c>
      <c r="X142" s="17" t="s">
        <v>668</v>
      </c>
      <c r="Y142" s="18" t="s">
        <v>668</v>
      </c>
    </row>
    <row r="143" spans="1:25" ht="14.25" customHeight="1" x14ac:dyDescent="0.25">
      <c r="A143" s="124" t="s">
        <v>4278</v>
      </c>
      <c r="B143" s="17" t="s">
        <v>3063</v>
      </c>
      <c r="C143" s="15" t="s">
        <v>4268</v>
      </c>
      <c r="D143" s="15" t="s">
        <v>6652</v>
      </c>
      <c r="E143" s="18" t="s">
        <v>4213</v>
      </c>
      <c r="F143" s="16">
        <v>5</v>
      </c>
      <c r="G143" s="5" t="s">
        <v>668</v>
      </c>
      <c r="H143" s="16">
        <v>3</v>
      </c>
      <c r="I143" s="5" t="s">
        <v>6262</v>
      </c>
      <c r="J143" s="16">
        <v>52</v>
      </c>
      <c r="K143" s="16">
        <v>2</v>
      </c>
      <c r="L143" s="14">
        <v>19.79998779296875</v>
      </c>
      <c r="M143" s="14">
        <v>17.29998779296875</v>
      </c>
      <c r="N143" s="16">
        <v>510</v>
      </c>
      <c r="O143" s="16">
        <v>1</v>
      </c>
      <c r="P143" s="14">
        <v>18.078662594278299</v>
      </c>
      <c r="Q143" s="14">
        <v>2.2628087036503786</v>
      </c>
      <c r="R143" s="14">
        <v>20.341471297928678</v>
      </c>
      <c r="S143" s="14" t="s">
        <v>668</v>
      </c>
      <c r="T143" s="14">
        <v>5.2390166666667142</v>
      </c>
      <c r="U143" s="14">
        <v>14.553333333333285</v>
      </c>
      <c r="V143" s="14">
        <v>19.792349999999999</v>
      </c>
      <c r="W143" s="14">
        <v>21.654952493389175</v>
      </c>
      <c r="X143" s="17" t="s">
        <v>668</v>
      </c>
      <c r="Y143" s="18" t="s">
        <v>668</v>
      </c>
    </row>
    <row r="144" spans="1:25" ht="14.25" customHeight="1" x14ac:dyDescent="0.25">
      <c r="A144" s="124" t="s">
        <v>4279</v>
      </c>
      <c r="B144" s="17" t="s">
        <v>3063</v>
      </c>
      <c r="C144" s="15" t="s">
        <v>4268</v>
      </c>
      <c r="D144" s="15" t="s">
        <v>6652</v>
      </c>
      <c r="E144" s="18" t="s">
        <v>4213</v>
      </c>
      <c r="F144" s="16">
        <v>4</v>
      </c>
      <c r="G144" s="5" t="s">
        <v>668</v>
      </c>
      <c r="H144" s="16">
        <v>3</v>
      </c>
      <c r="I144" s="5" t="s">
        <v>6262</v>
      </c>
      <c r="J144" s="16">
        <v>52</v>
      </c>
      <c r="K144" s="16">
        <v>4</v>
      </c>
      <c r="L144" s="14">
        <v>21.199996948242188</v>
      </c>
      <c r="M144" s="14">
        <v>17.79998779296875</v>
      </c>
      <c r="N144" s="16">
        <v>480</v>
      </c>
      <c r="O144" s="16">
        <v>1</v>
      </c>
      <c r="P144" s="14">
        <v>18.078662594278299</v>
      </c>
      <c r="Q144" s="14">
        <v>3.1054976794315792</v>
      </c>
      <c r="R144" s="14">
        <v>21.184160273709878</v>
      </c>
      <c r="S144" s="14" t="s">
        <v>668</v>
      </c>
      <c r="T144" s="14">
        <v>5.2390166666667142</v>
      </c>
      <c r="U144" s="14">
        <v>-3.1466666666667038</v>
      </c>
      <c r="V144" s="14">
        <v>2.0923500000000104</v>
      </c>
      <c r="W144" s="14">
        <v>22.506839097480665</v>
      </c>
      <c r="X144" s="17" t="s">
        <v>668</v>
      </c>
      <c r="Y144" s="18" t="s">
        <v>668</v>
      </c>
    </row>
    <row r="145" spans="1:25" ht="14.25" customHeight="1" x14ac:dyDescent="0.25">
      <c r="A145" s="124" t="s">
        <v>4280</v>
      </c>
      <c r="B145" s="17" t="s">
        <v>3063</v>
      </c>
      <c r="C145" s="15" t="s">
        <v>4264</v>
      </c>
      <c r="D145" s="15" t="s">
        <v>6652</v>
      </c>
      <c r="E145" s="18" t="s">
        <v>4213</v>
      </c>
      <c r="F145" s="16">
        <v>2</v>
      </c>
      <c r="G145" s="5" t="s">
        <v>668</v>
      </c>
      <c r="H145" s="16">
        <v>3</v>
      </c>
      <c r="I145" s="5" t="s">
        <v>6262</v>
      </c>
      <c r="J145" s="16">
        <v>47</v>
      </c>
      <c r="K145" s="16">
        <v>2</v>
      </c>
      <c r="L145" s="14">
        <v>20.899993896484375</v>
      </c>
      <c r="M145" s="14">
        <v>18.099990844726563</v>
      </c>
      <c r="N145" s="16">
        <v>490</v>
      </c>
      <c r="O145" s="16">
        <v>2</v>
      </c>
      <c r="P145" s="14">
        <v>14.519927577146674</v>
      </c>
      <c r="Q145" s="14">
        <v>3.2843358023381484</v>
      </c>
      <c r="R145" s="14">
        <v>17.804263379484823</v>
      </c>
      <c r="S145" s="14" t="s">
        <v>668</v>
      </c>
      <c r="T145" s="14">
        <v>4.9509500000000344</v>
      </c>
      <c r="U145" s="14">
        <v>8.2599999999999909</v>
      </c>
      <c r="V145" s="14">
        <v>13.210950000000025</v>
      </c>
      <c r="W145" s="14">
        <v>19.019352999857048</v>
      </c>
      <c r="X145" s="17" t="s">
        <v>668</v>
      </c>
      <c r="Y145" s="18" t="s">
        <v>668</v>
      </c>
    </row>
    <row r="146" spans="1:25" ht="14.25" customHeight="1" x14ac:dyDescent="0.25">
      <c r="A146" s="124" t="s">
        <v>4281</v>
      </c>
      <c r="B146" s="17" t="s">
        <v>3063</v>
      </c>
      <c r="C146" s="15" t="s">
        <v>4264</v>
      </c>
      <c r="D146" s="15" t="s">
        <v>6652</v>
      </c>
      <c r="E146" s="18" t="s">
        <v>4213</v>
      </c>
      <c r="F146" s="16">
        <v>4</v>
      </c>
      <c r="G146" s="5" t="s">
        <v>668</v>
      </c>
      <c r="H146" s="16">
        <v>3</v>
      </c>
      <c r="I146" s="5" t="s">
        <v>6262</v>
      </c>
      <c r="J146" s="16">
        <v>47</v>
      </c>
      <c r="K146" s="16">
        <v>2</v>
      </c>
      <c r="L146" s="14">
        <v>19.699996948242188</v>
      </c>
      <c r="M146" s="14">
        <v>17.599990844726563</v>
      </c>
      <c r="N146" s="16">
        <v>490</v>
      </c>
      <c r="O146" s="16">
        <v>1</v>
      </c>
      <c r="P146" s="14">
        <v>14.519927577146674</v>
      </c>
      <c r="Q146" s="14">
        <v>2.7333589579826878</v>
      </c>
      <c r="R146" s="14">
        <v>17.253286535129362</v>
      </c>
      <c r="S146" s="14" t="s">
        <v>668</v>
      </c>
      <c r="T146" s="14">
        <v>4.9509500000000344</v>
      </c>
      <c r="U146" s="14">
        <v>8.2599999999999909</v>
      </c>
      <c r="V146" s="14">
        <v>13.210950000000025</v>
      </c>
      <c r="W146" s="14">
        <v>18.462693116319159</v>
      </c>
      <c r="X146" s="17" t="s">
        <v>668</v>
      </c>
      <c r="Y146" s="18" t="s">
        <v>668</v>
      </c>
    </row>
    <row r="147" spans="1:25" ht="14.25" customHeight="1" x14ac:dyDescent="0.25">
      <c r="A147" s="124" t="s">
        <v>4282</v>
      </c>
      <c r="B147" s="17" t="s">
        <v>3063</v>
      </c>
      <c r="C147" s="15" t="s">
        <v>4264</v>
      </c>
      <c r="D147" s="15" t="s">
        <v>6652</v>
      </c>
      <c r="E147" s="18" t="s">
        <v>4213</v>
      </c>
      <c r="F147" s="16">
        <v>3</v>
      </c>
      <c r="G147" s="5" t="s">
        <v>668</v>
      </c>
      <c r="H147" s="16">
        <v>3</v>
      </c>
      <c r="I147" s="5" t="s">
        <v>6262</v>
      </c>
      <c r="J147" s="16">
        <v>59</v>
      </c>
      <c r="K147" s="16">
        <v>5</v>
      </c>
      <c r="L147" s="14">
        <v>20.699996948242188</v>
      </c>
      <c r="M147" s="14">
        <v>19.29998779296875</v>
      </c>
      <c r="N147" s="16">
        <v>510</v>
      </c>
      <c r="O147" s="16">
        <v>1</v>
      </c>
      <c r="P147" s="14">
        <v>12.205107792573116</v>
      </c>
      <c r="Q147" s="14">
        <v>4.0606101848023712</v>
      </c>
      <c r="R147" s="14">
        <v>16.265717977375488</v>
      </c>
      <c r="S147" s="14" t="s">
        <v>668</v>
      </c>
      <c r="T147" s="14">
        <v>12.698950000000025</v>
      </c>
      <c r="U147" s="14">
        <v>-3.933333333333394</v>
      </c>
      <c r="V147" s="14">
        <v>8.7656166666666309</v>
      </c>
      <c r="W147" s="14">
        <v>19.34166076760215</v>
      </c>
      <c r="X147" s="17" t="s">
        <v>668</v>
      </c>
      <c r="Y147" s="18" t="s">
        <v>668</v>
      </c>
    </row>
    <row r="148" spans="1:25" ht="14.25" customHeight="1" x14ac:dyDescent="0.25">
      <c r="A148" s="124" t="s">
        <v>4283</v>
      </c>
      <c r="B148" s="17" t="s">
        <v>3063</v>
      </c>
      <c r="C148" s="15" t="s">
        <v>4264</v>
      </c>
      <c r="D148" s="15" t="s">
        <v>6652</v>
      </c>
      <c r="E148" s="18" t="s">
        <v>4213</v>
      </c>
      <c r="F148" s="16">
        <v>5</v>
      </c>
      <c r="G148" s="5" t="s">
        <v>668</v>
      </c>
      <c r="H148" s="16">
        <v>3</v>
      </c>
      <c r="I148" s="5" t="s">
        <v>6262</v>
      </c>
      <c r="J148" s="16">
        <v>59</v>
      </c>
      <c r="K148" s="16">
        <v>6</v>
      </c>
      <c r="L148" s="14">
        <v>19.399993896484375</v>
      </c>
      <c r="M148" s="14">
        <v>17</v>
      </c>
      <c r="N148" s="16">
        <v>520</v>
      </c>
      <c r="O148" s="16">
        <v>1</v>
      </c>
      <c r="P148" s="14">
        <v>12.205107792573116</v>
      </c>
      <c r="Q148" s="14">
        <v>2.0795714604693103</v>
      </c>
      <c r="R148" s="14">
        <v>14.284679253042427</v>
      </c>
      <c r="S148" s="14" t="s">
        <v>668</v>
      </c>
      <c r="T148" s="14">
        <v>12.698950000000025</v>
      </c>
      <c r="U148" s="14">
        <v>1.9666666666666401</v>
      </c>
      <c r="V148" s="14">
        <v>14.665616666666665</v>
      </c>
      <c r="W148" s="14">
        <v>17.308211393876647</v>
      </c>
      <c r="X148" s="17" t="s">
        <v>668</v>
      </c>
      <c r="Y148" s="18" t="s">
        <v>668</v>
      </c>
    </row>
    <row r="149" spans="1:25" ht="14.25" customHeight="1" x14ac:dyDescent="0.25">
      <c r="A149" s="124" t="s">
        <v>4284</v>
      </c>
      <c r="B149" s="17" t="s">
        <v>3063</v>
      </c>
      <c r="C149" s="15" t="s">
        <v>4264</v>
      </c>
      <c r="D149" s="15" t="s">
        <v>6652</v>
      </c>
      <c r="E149" s="18" t="s">
        <v>4213</v>
      </c>
      <c r="F149" s="16">
        <v>2</v>
      </c>
      <c r="G149" s="5" t="s">
        <v>668</v>
      </c>
      <c r="H149" s="16">
        <v>3</v>
      </c>
      <c r="I149" s="5" t="s">
        <v>6262</v>
      </c>
      <c r="J149" s="16">
        <v>51</v>
      </c>
      <c r="K149" s="16">
        <v>3</v>
      </c>
      <c r="L149" s="14">
        <v>20.599990844726563</v>
      </c>
      <c r="M149" s="14">
        <v>16.5</v>
      </c>
      <c r="N149" s="16">
        <v>450</v>
      </c>
      <c r="O149" s="16">
        <v>2</v>
      </c>
      <c r="P149" s="14">
        <v>8.2065409843623058</v>
      </c>
      <c r="Q149" s="14">
        <v>1.8886570867008174</v>
      </c>
      <c r="R149" s="14">
        <v>10.095198071063123</v>
      </c>
      <c r="S149" s="14" t="s">
        <v>668</v>
      </c>
      <c r="T149" s="14">
        <v>5.3482833333333701</v>
      </c>
      <c r="U149" s="14">
        <v>3.146666666666647</v>
      </c>
      <c r="V149" s="14">
        <v>8.4949500000000171</v>
      </c>
      <c r="W149" s="14">
        <v>11.321907056320427</v>
      </c>
      <c r="X149" s="17" t="s">
        <v>668</v>
      </c>
      <c r="Y149" s="18" t="s">
        <v>668</v>
      </c>
    </row>
    <row r="150" spans="1:25" ht="14.25" customHeight="1" x14ac:dyDescent="0.25">
      <c r="A150" s="124" t="s">
        <v>4285</v>
      </c>
      <c r="B150" s="17" t="s">
        <v>3063</v>
      </c>
      <c r="C150" s="15" t="s">
        <v>4268</v>
      </c>
      <c r="D150" s="15" t="s">
        <v>6652</v>
      </c>
      <c r="E150" s="18" t="s">
        <v>4213</v>
      </c>
      <c r="F150" s="16">
        <v>4</v>
      </c>
      <c r="G150" s="5" t="s">
        <v>668</v>
      </c>
      <c r="H150" s="16">
        <v>3</v>
      </c>
      <c r="I150" s="5" t="s">
        <v>6262</v>
      </c>
      <c r="J150" s="16">
        <v>50</v>
      </c>
      <c r="K150" s="16">
        <v>2</v>
      </c>
      <c r="L150" s="14">
        <v>19.5</v>
      </c>
      <c r="M150" s="14">
        <v>16.599990844726563</v>
      </c>
      <c r="N150" s="16">
        <v>460</v>
      </c>
      <c r="O150" s="16">
        <v>2</v>
      </c>
      <c r="P150" s="14">
        <v>7.7138423339190325</v>
      </c>
      <c r="Q150" s="14">
        <v>1.1871150054227542</v>
      </c>
      <c r="R150" s="14">
        <v>8.9009573393417867</v>
      </c>
      <c r="S150" s="14" t="s">
        <v>668</v>
      </c>
      <c r="T150" s="14">
        <v>5.487350000000049</v>
      </c>
      <c r="U150" s="14">
        <v>8.0633333333333326</v>
      </c>
      <c r="V150" s="14">
        <v>13.550683333333382</v>
      </c>
      <c r="W150" s="14">
        <v>10.145910814875208</v>
      </c>
      <c r="X150" s="17" t="s">
        <v>668</v>
      </c>
      <c r="Y150" s="18" t="s">
        <v>668</v>
      </c>
    </row>
    <row r="151" spans="1:25" ht="14.25" customHeight="1" x14ac:dyDescent="0.25">
      <c r="A151" s="124" t="s">
        <v>4286</v>
      </c>
      <c r="B151" s="17" t="s">
        <v>3063</v>
      </c>
      <c r="C151" s="15" t="s">
        <v>4264</v>
      </c>
      <c r="D151" s="15" t="s">
        <v>6652</v>
      </c>
      <c r="E151" s="18" t="s">
        <v>4213</v>
      </c>
      <c r="F151" s="16">
        <v>3</v>
      </c>
      <c r="G151" s="5" t="s">
        <v>668</v>
      </c>
      <c r="H151" s="16">
        <v>2</v>
      </c>
      <c r="I151" s="5" t="s">
        <v>6264</v>
      </c>
      <c r="J151" s="16">
        <v>37</v>
      </c>
      <c r="K151" s="16">
        <v>1</v>
      </c>
      <c r="L151" s="14">
        <v>19.5</v>
      </c>
      <c r="M151" s="14">
        <v>19.399993896484375</v>
      </c>
      <c r="N151" s="16">
        <v>480</v>
      </c>
      <c r="O151" s="16">
        <v>2</v>
      </c>
      <c r="P151" s="14">
        <v>8.2515772908949288</v>
      </c>
      <c r="Q151" s="14">
        <v>4.5293825998395647</v>
      </c>
      <c r="R151" s="14">
        <v>12.780959890734493</v>
      </c>
      <c r="S151" s="14" t="s">
        <v>668</v>
      </c>
      <c r="T151" s="14">
        <v>-3.4460333333333324</v>
      </c>
      <c r="U151" s="14">
        <v>18.683333333333337</v>
      </c>
      <c r="V151" s="14">
        <v>15.237300000000005</v>
      </c>
      <c r="W151" s="14">
        <v>11.971278750841151</v>
      </c>
      <c r="X151" s="17" t="s">
        <v>668</v>
      </c>
      <c r="Y151" s="18" t="s">
        <v>668</v>
      </c>
    </row>
    <row r="152" spans="1:25" ht="14.25" customHeight="1" x14ac:dyDescent="0.25">
      <c r="A152" s="124" t="s">
        <v>4287</v>
      </c>
      <c r="B152" s="17" t="s">
        <v>3063</v>
      </c>
      <c r="C152" s="15" t="s">
        <v>4268</v>
      </c>
      <c r="D152" s="15" t="s">
        <v>6652</v>
      </c>
      <c r="E152" s="18" t="s">
        <v>4213</v>
      </c>
      <c r="F152" s="16">
        <v>2</v>
      </c>
      <c r="G152" s="5" t="s">
        <v>668</v>
      </c>
      <c r="H152" s="16">
        <v>2</v>
      </c>
      <c r="I152" s="5" t="s">
        <v>6264</v>
      </c>
      <c r="J152" s="16">
        <v>40</v>
      </c>
      <c r="K152" s="16">
        <v>6</v>
      </c>
      <c r="L152" s="14">
        <v>22.29998779296875</v>
      </c>
      <c r="M152" s="14">
        <v>21</v>
      </c>
      <c r="N152" s="16">
        <v>490</v>
      </c>
      <c r="O152" s="16">
        <v>2</v>
      </c>
      <c r="P152" s="14">
        <v>5.0716799215187791</v>
      </c>
      <c r="Q152" s="14">
        <v>5.4693430947451844</v>
      </c>
      <c r="R152" s="14">
        <v>10.541023016263964</v>
      </c>
      <c r="S152" s="14" t="s">
        <v>668</v>
      </c>
      <c r="T152" s="14">
        <v>-2.393100000000004</v>
      </c>
      <c r="U152" s="14">
        <v>3.9333333333333371</v>
      </c>
      <c r="V152" s="14">
        <v>1.5402333333333331</v>
      </c>
      <c r="W152" s="14">
        <v>9.9899069283885069</v>
      </c>
      <c r="X152" s="17" t="s">
        <v>668</v>
      </c>
      <c r="Y152" s="18" t="s">
        <v>668</v>
      </c>
    </row>
    <row r="153" spans="1:25" ht="14.25" customHeight="1" x14ac:dyDescent="0.25">
      <c r="A153" s="124" t="s">
        <v>4288</v>
      </c>
      <c r="B153" s="17" t="s">
        <v>3063</v>
      </c>
      <c r="C153" s="15" t="s">
        <v>4268</v>
      </c>
      <c r="D153" s="15" t="s">
        <v>6652</v>
      </c>
      <c r="E153" s="18" t="s">
        <v>4213</v>
      </c>
      <c r="F153" s="16">
        <v>3</v>
      </c>
      <c r="G153" s="5" t="s">
        <v>668</v>
      </c>
      <c r="H153" s="16">
        <v>6</v>
      </c>
      <c r="I153" s="5" t="s">
        <v>6265</v>
      </c>
      <c r="J153" s="16">
        <v>104</v>
      </c>
      <c r="K153" s="16">
        <v>5</v>
      </c>
      <c r="L153" s="14">
        <v>21.099990844726563</v>
      </c>
      <c r="M153" s="14">
        <v>17.79998779296875</v>
      </c>
      <c r="N153" s="16">
        <v>460</v>
      </c>
      <c r="O153" s="16">
        <v>2</v>
      </c>
      <c r="P153" s="14">
        <v>7.7056023413786647</v>
      </c>
      <c r="Q153" s="14">
        <v>2.5319195473943523</v>
      </c>
      <c r="R153" s="14">
        <v>10.237521888773017</v>
      </c>
      <c r="S153" s="14" t="s">
        <v>668</v>
      </c>
      <c r="T153" s="14">
        <v>-14.207216666666739</v>
      </c>
      <c r="U153" s="14">
        <v>13.766666666666708</v>
      </c>
      <c r="V153" s="14">
        <v>-0.4405500000000302</v>
      </c>
      <c r="W153" s="14">
        <v>6.9746711423767351</v>
      </c>
      <c r="X153" s="17" t="s">
        <v>668</v>
      </c>
      <c r="Y153" s="18" t="s">
        <v>668</v>
      </c>
    </row>
    <row r="154" spans="1:25" ht="14.25" customHeight="1" x14ac:dyDescent="0.25">
      <c r="A154" s="124" t="s">
        <v>4289</v>
      </c>
      <c r="B154" s="17" t="s">
        <v>3063</v>
      </c>
      <c r="C154" s="15" t="s">
        <v>4290</v>
      </c>
      <c r="D154" s="15" t="s">
        <v>6652</v>
      </c>
      <c r="E154" s="18" t="s">
        <v>4291</v>
      </c>
      <c r="F154" s="16">
        <v>1</v>
      </c>
      <c r="G154" s="5" t="s">
        <v>668</v>
      </c>
      <c r="H154" s="16">
        <v>8</v>
      </c>
      <c r="I154" s="5" t="s">
        <v>6266</v>
      </c>
      <c r="J154" s="16">
        <v>143</v>
      </c>
      <c r="K154" s="16">
        <v>1</v>
      </c>
      <c r="L154" s="14">
        <v>16.5</v>
      </c>
      <c r="M154" s="14">
        <v>16.79998779296875</v>
      </c>
      <c r="N154" s="16">
        <v>518</v>
      </c>
      <c r="O154" s="16">
        <v>2</v>
      </c>
      <c r="P154" s="14">
        <v>-1.6338946555312654</v>
      </c>
      <c r="Q154" s="14">
        <v>6.3689442708890258</v>
      </c>
      <c r="R154" s="14">
        <v>4.7350496153577604</v>
      </c>
      <c r="S154" s="14" t="s">
        <v>668</v>
      </c>
      <c r="T154" s="14">
        <v>6.080656047653072</v>
      </c>
      <c r="U154" s="14">
        <v>2.2742267578845921</v>
      </c>
      <c r="V154" s="14">
        <v>8.3548828055376632</v>
      </c>
      <c r="W154" s="14">
        <v>6.5580685011254474</v>
      </c>
      <c r="X154" s="5" t="s">
        <v>4292</v>
      </c>
      <c r="Y154" s="18" t="s">
        <v>668</v>
      </c>
    </row>
    <row r="155" spans="1:25" ht="14.25" customHeight="1" x14ac:dyDescent="0.25">
      <c r="A155" s="124" t="s">
        <v>4293</v>
      </c>
      <c r="B155" s="17" t="s">
        <v>3063</v>
      </c>
      <c r="C155" s="15" t="s">
        <v>4290</v>
      </c>
      <c r="D155" s="15" t="s">
        <v>6652</v>
      </c>
      <c r="E155" s="18" t="s">
        <v>4291</v>
      </c>
      <c r="F155" s="16">
        <v>1</v>
      </c>
      <c r="G155" s="5" t="s">
        <v>668</v>
      </c>
      <c r="H155" s="16">
        <v>8</v>
      </c>
      <c r="I155" s="5" t="s">
        <v>6266</v>
      </c>
      <c r="J155" s="16">
        <v>145</v>
      </c>
      <c r="K155" s="16">
        <v>4</v>
      </c>
      <c r="L155" s="14">
        <v>18.899993896484375</v>
      </c>
      <c r="M155" s="14">
        <v>19</v>
      </c>
      <c r="N155" s="18" t="s">
        <v>668</v>
      </c>
      <c r="O155" s="16">
        <v>1</v>
      </c>
      <c r="P155" s="14">
        <v>-11.696422929075339</v>
      </c>
      <c r="Q155" s="14">
        <v>15.780139430180771</v>
      </c>
      <c r="R155" s="14">
        <v>4.0837165011054317</v>
      </c>
      <c r="S155" s="14" t="s">
        <v>668</v>
      </c>
      <c r="T155" s="14">
        <v>2.7894307261764824</v>
      </c>
      <c r="U155" s="14">
        <v>0</v>
      </c>
      <c r="V155" s="14">
        <v>2.7894307261764824</v>
      </c>
      <c r="W155" s="14">
        <v>4.6885796613196504</v>
      </c>
      <c r="X155" s="5" t="s">
        <v>4294</v>
      </c>
      <c r="Y155" s="18" t="s">
        <v>668</v>
      </c>
    </row>
    <row r="156" spans="1:25" ht="14.25" customHeight="1" x14ac:dyDescent="0.25">
      <c r="A156" s="124" t="s">
        <v>4295</v>
      </c>
      <c r="B156" s="17" t="s">
        <v>3063</v>
      </c>
      <c r="C156" s="15" t="s">
        <v>4290</v>
      </c>
      <c r="D156" s="15" t="s">
        <v>6652</v>
      </c>
      <c r="E156" s="18" t="s">
        <v>4291</v>
      </c>
      <c r="F156" s="16">
        <v>2</v>
      </c>
      <c r="G156" s="5" t="s">
        <v>668</v>
      </c>
      <c r="H156" s="16">
        <v>8</v>
      </c>
      <c r="I156" s="5" t="s">
        <v>6266</v>
      </c>
      <c r="J156" s="16">
        <v>153</v>
      </c>
      <c r="K156" s="16">
        <v>2</v>
      </c>
      <c r="L156" s="14">
        <v>17.099990844726563</v>
      </c>
      <c r="M156" s="14">
        <v>19.399993896484375</v>
      </c>
      <c r="N156" s="16">
        <v>494</v>
      </c>
      <c r="O156" s="16">
        <v>1</v>
      </c>
      <c r="P156" s="14">
        <v>-0.32780082247083087</v>
      </c>
      <c r="Q156" s="14">
        <v>13.30763329166852</v>
      </c>
      <c r="R156" s="14">
        <v>12.979832469197689</v>
      </c>
      <c r="S156" s="14" t="s">
        <v>668</v>
      </c>
      <c r="T156" s="14">
        <v>4.4334024452199827</v>
      </c>
      <c r="U156" s="14">
        <v>-0.5635189030058283</v>
      </c>
      <c r="V156" s="14">
        <v>3.8698835422141542</v>
      </c>
      <c r="W156" s="14">
        <v>13.890704957269904</v>
      </c>
      <c r="X156" s="5" t="s">
        <v>4296</v>
      </c>
      <c r="Y156" s="18" t="s">
        <v>668</v>
      </c>
    </row>
    <row r="157" spans="1:25" ht="14.25" customHeight="1" x14ac:dyDescent="0.25">
      <c r="A157" s="124" t="s">
        <v>4297</v>
      </c>
      <c r="B157" s="17" t="s">
        <v>3063</v>
      </c>
      <c r="C157" s="15" t="s">
        <v>4290</v>
      </c>
      <c r="D157" s="15" t="s">
        <v>6652</v>
      </c>
      <c r="E157" s="18" t="s">
        <v>4291</v>
      </c>
      <c r="F157" s="16">
        <v>3</v>
      </c>
      <c r="G157" s="5" t="s">
        <v>668</v>
      </c>
      <c r="H157" s="16">
        <v>10</v>
      </c>
      <c r="I157" s="5" t="s">
        <v>5474</v>
      </c>
      <c r="J157" s="16">
        <v>185</v>
      </c>
      <c r="K157" s="16">
        <v>2</v>
      </c>
      <c r="L157" s="14">
        <v>17.599990844726563</v>
      </c>
      <c r="M157" s="14">
        <v>17.699996948242188</v>
      </c>
      <c r="N157" s="16">
        <v>503</v>
      </c>
      <c r="O157" s="16">
        <v>1</v>
      </c>
      <c r="P157" s="14">
        <v>21.075604815978714</v>
      </c>
      <c r="Q157" s="14">
        <v>6.5346050353232092</v>
      </c>
      <c r="R157" s="14">
        <v>27.610209851301924</v>
      </c>
      <c r="S157" s="14" t="s">
        <v>668</v>
      </c>
      <c r="T157" s="14">
        <v>0.70693558864693229</v>
      </c>
      <c r="U157" s="14">
        <v>4.1047214187902838</v>
      </c>
      <c r="V157" s="14">
        <v>4.8116570074372165</v>
      </c>
      <c r="W157" s="14">
        <v>28.889411018909328</v>
      </c>
      <c r="X157" s="5" t="s">
        <v>4298</v>
      </c>
      <c r="Y157" s="18" t="s">
        <v>668</v>
      </c>
    </row>
    <row r="158" spans="1:25" ht="14.25" customHeight="1" x14ac:dyDescent="0.25">
      <c r="A158" s="124" t="s">
        <v>4299</v>
      </c>
      <c r="B158" s="17" t="s">
        <v>3063</v>
      </c>
      <c r="C158" s="15" t="s">
        <v>4290</v>
      </c>
      <c r="D158" s="15" t="s">
        <v>6652</v>
      </c>
      <c r="E158" s="18" t="s">
        <v>4291</v>
      </c>
      <c r="F158" s="16">
        <v>3</v>
      </c>
      <c r="G158" s="5" t="s">
        <v>668</v>
      </c>
      <c r="H158" s="16">
        <v>8</v>
      </c>
      <c r="I158" s="5" t="s">
        <v>6266</v>
      </c>
      <c r="J158" s="16">
        <v>153</v>
      </c>
      <c r="K158" s="16">
        <v>2</v>
      </c>
      <c r="L158" s="14">
        <v>16</v>
      </c>
      <c r="M158" s="14">
        <v>20.79998779296875</v>
      </c>
      <c r="N158" s="16">
        <v>495</v>
      </c>
      <c r="O158" s="16">
        <v>1</v>
      </c>
      <c r="P158" s="14">
        <v>-0.32780082247083087</v>
      </c>
      <c r="Q158" s="14">
        <v>14.426390743307135</v>
      </c>
      <c r="R158" s="14">
        <v>14.098589920836304</v>
      </c>
      <c r="S158" s="14" t="s">
        <v>668</v>
      </c>
      <c r="T158" s="14">
        <v>4.4334024452199827</v>
      </c>
      <c r="U158" s="14">
        <v>-1.3406960239846679</v>
      </c>
      <c r="V158" s="14">
        <v>3.0927064212353148</v>
      </c>
      <c r="W158" s="14">
        <v>14.833742924382278</v>
      </c>
      <c r="X158" s="5" t="s">
        <v>4300</v>
      </c>
      <c r="Y158" s="18" t="s">
        <v>668</v>
      </c>
    </row>
    <row r="159" spans="1:25" ht="14.25" customHeight="1" x14ac:dyDescent="0.25">
      <c r="A159" s="124" t="s">
        <v>4301</v>
      </c>
      <c r="B159" s="17" t="s">
        <v>3063</v>
      </c>
      <c r="C159" s="15" t="s">
        <v>4290</v>
      </c>
      <c r="D159" s="15" t="s">
        <v>6652</v>
      </c>
      <c r="E159" s="18" t="s">
        <v>4291</v>
      </c>
      <c r="F159" s="16">
        <v>4</v>
      </c>
      <c r="G159" s="5" t="s">
        <v>668</v>
      </c>
      <c r="H159" s="16">
        <v>10</v>
      </c>
      <c r="I159" s="5" t="s">
        <v>5474</v>
      </c>
      <c r="J159" s="16">
        <v>183</v>
      </c>
      <c r="K159" s="16">
        <v>6</v>
      </c>
      <c r="L159" s="14">
        <v>18.399993896484375</v>
      </c>
      <c r="M159" s="14">
        <v>17.099990844726563</v>
      </c>
      <c r="N159" s="16">
        <v>508</v>
      </c>
      <c r="O159" s="16">
        <v>3</v>
      </c>
      <c r="P159" s="14">
        <v>17.888641386986063</v>
      </c>
      <c r="Q159" s="14">
        <v>7.419868914740066</v>
      </c>
      <c r="R159" s="14">
        <v>25.30851030172613</v>
      </c>
      <c r="S159" s="14" t="s">
        <v>668</v>
      </c>
      <c r="T159" s="14">
        <v>-8.6393543364495144</v>
      </c>
      <c r="U159" s="14">
        <v>3.3681003035202117</v>
      </c>
      <c r="V159" s="14">
        <v>-5.2712540329293027</v>
      </c>
      <c r="W159" s="14">
        <v>23.932399905292101</v>
      </c>
      <c r="X159" s="5" t="s">
        <v>4302</v>
      </c>
      <c r="Y159" s="18" t="s">
        <v>668</v>
      </c>
    </row>
    <row r="160" spans="1:25" ht="14.25" customHeight="1" x14ac:dyDescent="0.25">
      <c r="A160" s="124" t="s">
        <v>4303</v>
      </c>
      <c r="B160" s="17" t="s">
        <v>3063</v>
      </c>
      <c r="C160" s="15" t="s">
        <v>4290</v>
      </c>
      <c r="D160" s="15" t="s">
        <v>6652</v>
      </c>
      <c r="E160" s="18" t="s">
        <v>4291</v>
      </c>
      <c r="F160" s="16">
        <v>5</v>
      </c>
      <c r="G160" s="5" t="s">
        <v>668</v>
      </c>
      <c r="H160" s="16">
        <v>9</v>
      </c>
      <c r="I160" s="5" t="s">
        <v>5475</v>
      </c>
      <c r="J160" s="16">
        <v>161</v>
      </c>
      <c r="K160" s="16">
        <v>2</v>
      </c>
      <c r="L160" s="14">
        <v>18.199996948242188</v>
      </c>
      <c r="M160" s="14">
        <v>17.099990844726563</v>
      </c>
      <c r="N160" s="18" t="s">
        <v>668</v>
      </c>
      <c r="O160" s="16">
        <v>2</v>
      </c>
      <c r="P160" s="14">
        <v>7.5872658280655845</v>
      </c>
      <c r="Q160" s="14">
        <v>8.8689368722586099</v>
      </c>
      <c r="R160" s="14">
        <v>16.456202700324194</v>
      </c>
      <c r="S160" s="14" t="s">
        <v>668</v>
      </c>
      <c r="T160" s="14">
        <v>-2.71955799161513</v>
      </c>
      <c r="U160" s="14">
        <v>0</v>
      </c>
      <c r="V160" s="14">
        <v>-2.71955799161513</v>
      </c>
      <c r="W160" s="14">
        <v>15.796391457143315</v>
      </c>
      <c r="X160" s="5" t="s">
        <v>4304</v>
      </c>
      <c r="Y160" s="18" t="s">
        <v>668</v>
      </c>
    </row>
    <row r="161" spans="1:25" ht="14.25" customHeight="1" x14ac:dyDescent="0.25">
      <c r="A161" s="124" t="s">
        <v>4305</v>
      </c>
      <c r="B161" s="17" t="s">
        <v>3063</v>
      </c>
      <c r="C161" s="15" t="s">
        <v>4306</v>
      </c>
      <c r="D161" s="15" t="s">
        <v>6652</v>
      </c>
      <c r="E161" s="18" t="s">
        <v>4291</v>
      </c>
      <c r="F161" s="16">
        <v>1</v>
      </c>
      <c r="G161" s="5" t="s">
        <v>668</v>
      </c>
      <c r="H161" s="16">
        <v>9</v>
      </c>
      <c r="I161" s="5" t="s">
        <v>5475</v>
      </c>
      <c r="J161" s="16">
        <v>178</v>
      </c>
      <c r="K161" s="16">
        <v>2</v>
      </c>
      <c r="L161" s="14">
        <v>18.199996948242188</v>
      </c>
      <c r="M161" s="14">
        <v>16.699996948242188</v>
      </c>
      <c r="N161" s="18" t="s">
        <v>668</v>
      </c>
      <c r="O161" s="16">
        <v>1</v>
      </c>
      <c r="P161" s="14">
        <v>2.8500835217925058</v>
      </c>
      <c r="Q161" s="14">
        <v>6.8915146207817335</v>
      </c>
      <c r="R161" s="14">
        <v>9.7415981425742402</v>
      </c>
      <c r="S161" s="14" t="s">
        <v>668</v>
      </c>
      <c r="T161" s="14">
        <v>0.74265322295483749</v>
      </c>
      <c r="U161" s="14">
        <v>0</v>
      </c>
      <c r="V161" s="14">
        <v>0.74265322295483749</v>
      </c>
      <c r="W161" s="14">
        <v>9.9113897083092581</v>
      </c>
      <c r="X161" s="5" t="s">
        <v>4307</v>
      </c>
      <c r="Y161" s="18" t="s">
        <v>668</v>
      </c>
    </row>
    <row r="162" spans="1:25" ht="14.25" customHeight="1" x14ac:dyDescent="0.25">
      <c r="A162" s="124" t="s">
        <v>4308</v>
      </c>
      <c r="B162" s="17" t="s">
        <v>3063</v>
      </c>
      <c r="C162" s="15" t="s">
        <v>4306</v>
      </c>
      <c r="D162" s="15" t="s">
        <v>6652</v>
      </c>
      <c r="E162" s="18" t="s">
        <v>4291</v>
      </c>
      <c r="F162" s="16">
        <v>1</v>
      </c>
      <c r="G162" s="5" t="s">
        <v>668</v>
      </c>
      <c r="H162" s="16">
        <v>9</v>
      </c>
      <c r="I162" s="5" t="s">
        <v>5475</v>
      </c>
      <c r="J162" s="16">
        <v>172</v>
      </c>
      <c r="K162" s="16">
        <v>1</v>
      </c>
      <c r="L162" s="14">
        <v>19.79998779296875</v>
      </c>
      <c r="M162" s="14">
        <v>14.799995422363281</v>
      </c>
      <c r="N162" s="16">
        <v>484</v>
      </c>
      <c r="O162" s="16">
        <v>2</v>
      </c>
      <c r="P162" s="14">
        <v>-1.1541428848148407</v>
      </c>
      <c r="Q162" s="14">
        <v>5.8468825603228423</v>
      </c>
      <c r="R162" s="14">
        <v>4.6927396755080011</v>
      </c>
      <c r="S162" s="14" t="s">
        <v>668</v>
      </c>
      <c r="T162" s="14">
        <v>3.4402244778888962</v>
      </c>
      <c r="U162" s="14">
        <v>0.76935908398001607</v>
      </c>
      <c r="V162" s="14">
        <v>4.2095835618689126</v>
      </c>
      <c r="W162" s="14">
        <v>5.6108914171434918</v>
      </c>
      <c r="X162" s="5" t="s">
        <v>4309</v>
      </c>
      <c r="Y162" s="18" t="s">
        <v>668</v>
      </c>
    </row>
    <row r="163" spans="1:25" ht="14.25" customHeight="1" x14ac:dyDescent="0.25">
      <c r="A163" s="124" t="s">
        <v>4310</v>
      </c>
      <c r="B163" s="17" t="s">
        <v>3063</v>
      </c>
      <c r="C163" s="15" t="s">
        <v>4306</v>
      </c>
      <c r="D163" s="15" t="s">
        <v>6652</v>
      </c>
      <c r="E163" s="18" t="s">
        <v>4291</v>
      </c>
      <c r="F163" s="16">
        <v>1</v>
      </c>
      <c r="G163" s="5" t="s">
        <v>668</v>
      </c>
      <c r="H163" s="16">
        <v>11</v>
      </c>
      <c r="I163" s="5" t="s">
        <v>6267</v>
      </c>
      <c r="J163" s="16">
        <v>214</v>
      </c>
      <c r="K163" s="16">
        <v>1</v>
      </c>
      <c r="L163" s="14">
        <v>17.599990844726563</v>
      </c>
      <c r="M163" s="14">
        <v>16.199996948242188</v>
      </c>
      <c r="N163" s="18" t="s">
        <v>668</v>
      </c>
      <c r="O163" s="16">
        <v>1</v>
      </c>
      <c r="P163" s="14">
        <v>2.9604111834370643</v>
      </c>
      <c r="Q163" s="14">
        <v>5.47776123067875</v>
      </c>
      <c r="R163" s="14">
        <v>8.4381724141158152</v>
      </c>
      <c r="S163" s="14" t="s">
        <v>668</v>
      </c>
      <c r="T163" s="14">
        <v>-10.631306579884505</v>
      </c>
      <c r="U163" s="14">
        <v>0</v>
      </c>
      <c r="V163" s="14">
        <v>-10.631306579884505</v>
      </c>
      <c r="W163" s="14">
        <v>6.0364235476640715</v>
      </c>
      <c r="X163" s="5" t="s">
        <v>4311</v>
      </c>
      <c r="Y163" s="18" t="s">
        <v>668</v>
      </c>
    </row>
    <row r="164" spans="1:25" ht="14.25" customHeight="1" x14ac:dyDescent="0.25">
      <c r="A164" s="124" t="s">
        <v>4312</v>
      </c>
      <c r="B164" s="17" t="s">
        <v>3063</v>
      </c>
      <c r="C164" s="15" t="s">
        <v>4306</v>
      </c>
      <c r="D164" s="15" t="s">
        <v>6652</v>
      </c>
      <c r="E164" s="18" t="s">
        <v>4291</v>
      </c>
      <c r="F164" s="16">
        <v>1</v>
      </c>
      <c r="G164" s="5" t="s">
        <v>668</v>
      </c>
      <c r="H164" s="16">
        <v>9</v>
      </c>
      <c r="I164" s="5" t="s">
        <v>5475</v>
      </c>
      <c r="J164" s="16">
        <v>180</v>
      </c>
      <c r="K164" s="16">
        <v>6</v>
      </c>
      <c r="L164" s="14">
        <v>18.199996948242188</v>
      </c>
      <c r="M164" s="14">
        <v>16.699996948242188</v>
      </c>
      <c r="N164" s="18" t="s">
        <v>668</v>
      </c>
      <c r="O164" s="16">
        <v>2</v>
      </c>
      <c r="P164" s="14">
        <v>0.84930569973996328</v>
      </c>
      <c r="Q164" s="14">
        <v>7.0713884419983444</v>
      </c>
      <c r="R164" s="14">
        <v>7.9206941417383074</v>
      </c>
      <c r="S164" s="14" t="s">
        <v>668</v>
      </c>
      <c r="T164" s="14">
        <v>-9.6444170164574086</v>
      </c>
      <c r="U164" s="14">
        <v>0</v>
      </c>
      <c r="V164" s="14">
        <v>-9.6444170164574086</v>
      </c>
      <c r="W164" s="14">
        <v>5.7522937688039946</v>
      </c>
      <c r="X164" s="5" t="s">
        <v>4313</v>
      </c>
      <c r="Y164" s="18" t="s">
        <v>668</v>
      </c>
    </row>
    <row r="165" spans="1:25" ht="14.25" customHeight="1" x14ac:dyDescent="0.25">
      <c r="A165" s="124" t="s">
        <v>4314</v>
      </c>
      <c r="B165" s="17" t="s">
        <v>3063</v>
      </c>
      <c r="C165" s="15" t="s">
        <v>4306</v>
      </c>
      <c r="D165" s="15" t="s">
        <v>6652</v>
      </c>
      <c r="E165" s="18" t="s">
        <v>4291</v>
      </c>
      <c r="F165" s="16">
        <v>1</v>
      </c>
      <c r="G165" s="5" t="s">
        <v>668</v>
      </c>
      <c r="H165" s="16">
        <v>10</v>
      </c>
      <c r="I165" s="5" t="s">
        <v>5474</v>
      </c>
      <c r="J165" s="16">
        <v>200</v>
      </c>
      <c r="K165" s="16">
        <v>3</v>
      </c>
      <c r="L165" s="14">
        <v>17.599990844726563</v>
      </c>
      <c r="M165" s="14">
        <v>16.399993896484375</v>
      </c>
      <c r="N165" s="16">
        <v>494</v>
      </c>
      <c r="O165" s="16">
        <v>1</v>
      </c>
      <c r="P165" s="14">
        <v>-4.4090398297988447</v>
      </c>
      <c r="Q165" s="14">
        <v>7.6157662781577251</v>
      </c>
      <c r="R165" s="14">
        <v>3.2067264483588804</v>
      </c>
      <c r="S165" s="14" t="s">
        <v>668</v>
      </c>
      <c r="T165" s="14">
        <v>0.22293948992552559</v>
      </c>
      <c r="U165" s="14">
        <v>2.2092531193291687</v>
      </c>
      <c r="V165" s="14">
        <v>2.4321926092546944</v>
      </c>
      <c r="W165" s="14">
        <v>3.7296819427194379</v>
      </c>
      <c r="X165" s="5" t="s">
        <v>4315</v>
      </c>
      <c r="Y165" s="18" t="s">
        <v>668</v>
      </c>
    </row>
    <row r="166" spans="1:25" ht="14.25" customHeight="1" x14ac:dyDescent="0.25">
      <c r="A166" s="124" t="s">
        <v>4316</v>
      </c>
      <c r="B166" s="17" t="s">
        <v>3063</v>
      </c>
      <c r="C166" s="15" t="s">
        <v>4306</v>
      </c>
      <c r="D166" s="15" t="s">
        <v>6652</v>
      </c>
      <c r="E166" s="18" t="s">
        <v>4291</v>
      </c>
      <c r="F166" s="16">
        <v>2</v>
      </c>
      <c r="G166" s="5" t="s">
        <v>668</v>
      </c>
      <c r="H166" s="16">
        <v>9</v>
      </c>
      <c r="I166" s="5" t="s">
        <v>5475</v>
      </c>
      <c r="J166" s="16">
        <v>178</v>
      </c>
      <c r="K166" s="16">
        <v>4</v>
      </c>
      <c r="L166" s="14">
        <v>18.599990844726563</v>
      </c>
      <c r="M166" s="14">
        <v>15.099998474121094</v>
      </c>
      <c r="N166" s="16">
        <v>505</v>
      </c>
      <c r="O166" s="16">
        <v>2</v>
      </c>
      <c r="P166" s="14">
        <v>2.8500835217925058</v>
      </c>
      <c r="Q166" s="14">
        <v>5.0102948928825422</v>
      </c>
      <c r="R166" s="14">
        <v>7.8603784146750479</v>
      </c>
      <c r="S166" s="14" t="s">
        <v>668</v>
      </c>
      <c r="T166" s="14">
        <v>0.74265322295483749</v>
      </c>
      <c r="U166" s="14">
        <v>2.1954507249018693</v>
      </c>
      <c r="V166" s="14">
        <v>2.9381039478567068</v>
      </c>
      <c r="W166" s="14">
        <v>8.5205971722531189</v>
      </c>
      <c r="X166" s="5" t="s">
        <v>4317</v>
      </c>
      <c r="Y166" s="18" t="s">
        <v>668</v>
      </c>
    </row>
    <row r="167" spans="1:25" ht="14.25" customHeight="1" x14ac:dyDescent="0.25">
      <c r="A167" s="124" t="s">
        <v>4318</v>
      </c>
      <c r="B167" s="17" t="s">
        <v>3063</v>
      </c>
      <c r="C167" s="15" t="s">
        <v>4306</v>
      </c>
      <c r="D167" s="15" t="s">
        <v>6652</v>
      </c>
      <c r="E167" s="18" t="s">
        <v>4291</v>
      </c>
      <c r="F167" s="16">
        <v>3</v>
      </c>
      <c r="G167" s="5" t="s">
        <v>668</v>
      </c>
      <c r="H167" s="16">
        <v>7</v>
      </c>
      <c r="I167" s="5" t="s">
        <v>6268</v>
      </c>
      <c r="J167" s="16">
        <v>130</v>
      </c>
      <c r="K167" s="16">
        <v>3</v>
      </c>
      <c r="L167" s="14">
        <v>19</v>
      </c>
      <c r="M167" s="14">
        <v>15.799995422363281</v>
      </c>
      <c r="N167" s="18" t="s">
        <v>668</v>
      </c>
      <c r="O167" s="16">
        <v>1</v>
      </c>
      <c r="P167" s="14">
        <v>0.98158327040299298</v>
      </c>
      <c r="Q167" s="14">
        <v>8.426418381256271</v>
      </c>
      <c r="R167" s="14">
        <v>9.4080016516592639</v>
      </c>
      <c r="S167" s="14" t="s">
        <v>668</v>
      </c>
      <c r="T167" s="14">
        <v>2.5623254633077757</v>
      </c>
      <c r="U167" s="14">
        <v>0</v>
      </c>
      <c r="V167" s="14">
        <v>2.5623254633077757</v>
      </c>
      <c r="W167" s="14">
        <v>9.9920410444127299</v>
      </c>
      <c r="X167" s="5" t="s">
        <v>4319</v>
      </c>
      <c r="Y167" s="18" t="s">
        <v>668</v>
      </c>
    </row>
    <row r="168" spans="1:25" ht="14.25" customHeight="1" x14ac:dyDescent="0.25">
      <c r="A168" s="124" t="s">
        <v>4320</v>
      </c>
      <c r="B168" s="17" t="s">
        <v>3063</v>
      </c>
      <c r="C168" s="15" t="s">
        <v>4306</v>
      </c>
      <c r="D168" s="15" t="s">
        <v>6652</v>
      </c>
      <c r="E168" s="18" t="s">
        <v>4291</v>
      </c>
      <c r="F168" s="16">
        <v>3</v>
      </c>
      <c r="G168" s="5" t="s">
        <v>668</v>
      </c>
      <c r="H168" s="16">
        <v>7</v>
      </c>
      <c r="I168" s="5" t="s">
        <v>6268</v>
      </c>
      <c r="J168" s="16">
        <v>126</v>
      </c>
      <c r="K168" s="16">
        <v>4</v>
      </c>
      <c r="L168" s="14">
        <v>19</v>
      </c>
      <c r="M168" s="14">
        <v>16.399993896484375</v>
      </c>
      <c r="N168" s="18" t="s">
        <v>668</v>
      </c>
      <c r="O168" s="16">
        <v>2</v>
      </c>
      <c r="P168" s="14">
        <v>-6.5650150075801061</v>
      </c>
      <c r="Q168" s="14">
        <v>7.4570563406236854</v>
      </c>
      <c r="R168" s="14">
        <v>0.89204133304357924</v>
      </c>
      <c r="S168" s="14" t="s">
        <v>668</v>
      </c>
      <c r="T168" s="14">
        <v>3.2967821743807937</v>
      </c>
      <c r="U168" s="14">
        <v>0</v>
      </c>
      <c r="V168" s="14">
        <v>3.2967821743807937</v>
      </c>
      <c r="W168" s="14">
        <v>1.584997756801215</v>
      </c>
      <c r="X168" s="5" t="s">
        <v>4321</v>
      </c>
      <c r="Y168" s="18" t="s">
        <v>668</v>
      </c>
    </row>
    <row r="169" spans="1:25" ht="14.25" customHeight="1" x14ac:dyDescent="0.25">
      <c r="A169" s="124" t="s">
        <v>4322</v>
      </c>
      <c r="B169" s="17" t="s">
        <v>3063</v>
      </c>
      <c r="C169" s="15" t="s">
        <v>4306</v>
      </c>
      <c r="D169" s="15" t="s">
        <v>6652</v>
      </c>
      <c r="E169" s="18" t="s">
        <v>4291</v>
      </c>
      <c r="F169" s="16">
        <v>4</v>
      </c>
      <c r="G169" s="5" t="s">
        <v>668</v>
      </c>
      <c r="H169" s="16">
        <v>10</v>
      </c>
      <c r="I169" s="5" t="s">
        <v>5474</v>
      </c>
      <c r="J169" s="16">
        <v>194</v>
      </c>
      <c r="K169" s="16">
        <v>4</v>
      </c>
      <c r="L169" s="14">
        <v>18.399993896484375</v>
      </c>
      <c r="M169" s="14">
        <v>17.79998779296875</v>
      </c>
      <c r="N169" s="18" t="s">
        <v>668</v>
      </c>
      <c r="O169" s="16">
        <v>1</v>
      </c>
      <c r="P169" s="14">
        <v>9.436394649120686</v>
      </c>
      <c r="Q169" s="14">
        <v>12.156714027548114</v>
      </c>
      <c r="R169" s="14">
        <v>21.593108676668798</v>
      </c>
      <c r="S169" s="14" t="s">
        <v>668</v>
      </c>
      <c r="T169" s="14">
        <v>3.65675424672889</v>
      </c>
      <c r="U169" s="14">
        <v>0</v>
      </c>
      <c r="V169" s="14">
        <v>3.65675424672889</v>
      </c>
      <c r="W169" s="14">
        <v>22.519433919432089</v>
      </c>
      <c r="X169" s="5" t="s">
        <v>4323</v>
      </c>
      <c r="Y169" s="18" t="s">
        <v>668</v>
      </c>
    </row>
    <row r="170" spans="1:25" ht="14.25" customHeight="1" x14ac:dyDescent="0.25">
      <c r="A170" s="124" t="s">
        <v>4324</v>
      </c>
      <c r="B170" s="17" t="s">
        <v>3063</v>
      </c>
      <c r="C170" s="15" t="s">
        <v>4306</v>
      </c>
      <c r="D170" s="15" t="s">
        <v>6652</v>
      </c>
      <c r="E170" s="18" t="s">
        <v>4291</v>
      </c>
      <c r="F170" s="16">
        <v>4</v>
      </c>
      <c r="G170" s="5" t="s">
        <v>668</v>
      </c>
      <c r="H170" s="16">
        <v>10</v>
      </c>
      <c r="I170" s="5" t="s">
        <v>5474</v>
      </c>
      <c r="J170" s="16">
        <v>182</v>
      </c>
      <c r="K170" s="16">
        <v>2</v>
      </c>
      <c r="L170" s="14">
        <v>17.699996948242188</v>
      </c>
      <c r="M170" s="14">
        <v>17.099990844726563</v>
      </c>
      <c r="N170" s="18" t="s">
        <v>668</v>
      </c>
      <c r="O170" s="16">
        <v>2</v>
      </c>
      <c r="P170" s="14">
        <v>7.7116840804371769</v>
      </c>
      <c r="Q170" s="14">
        <v>10.809382885797024</v>
      </c>
      <c r="R170" s="14">
        <v>18.521066966234201</v>
      </c>
      <c r="S170" s="14" t="s">
        <v>668</v>
      </c>
      <c r="T170" s="14">
        <v>-8.2893065650985722</v>
      </c>
      <c r="U170" s="14">
        <v>0</v>
      </c>
      <c r="V170" s="14">
        <v>-8.2893065650985722</v>
      </c>
      <c r="W170" s="14">
        <v>16.474280594347348</v>
      </c>
      <c r="X170" s="5" t="s">
        <v>4325</v>
      </c>
      <c r="Y170" s="18" t="s">
        <v>668</v>
      </c>
    </row>
    <row r="171" spans="1:25" ht="14.25" customHeight="1" x14ac:dyDescent="0.25">
      <c r="A171" s="124" t="s">
        <v>4326</v>
      </c>
      <c r="B171" s="17" t="s">
        <v>3063</v>
      </c>
      <c r="C171" s="15" t="s">
        <v>4306</v>
      </c>
      <c r="D171" s="15" t="s">
        <v>6652</v>
      </c>
      <c r="E171" s="18" t="s">
        <v>4291</v>
      </c>
      <c r="F171" s="16">
        <v>5</v>
      </c>
      <c r="G171" s="5" t="s">
        <v>668</v>
      </c>
      <c r="H171" s="16">
        <v>10</v>
      </c>
      <c r="I171" s="5" t="s">
        <v>5474</v>
      </c>
      <c r="J171" s="16">
        <v>192</v>
      </c>
      <c r="K171" s="16">
        <v>6</v>
      </c>
      <c r="L171" s="14">
        <v>18.5</v>
      </c>
      <c r="M171" s="14">
        <v>18.5</v>
      </c>
      <c r="N171" s="16">
        <v>500</v>
      </c>
      <c r="O171" s="16">
        <v>1</v>
      </c>
      <c r="P171" s="14">
        <v>6.6417555202282594</v>
      </c>
      <c r="Q171" s="14">
        <v>15.260105898544467</v>
      </c>
      <c r="R171" s="14">
        <v>21.901861418772725</v>
      </c>
      <c r="S171" s="14" t="s">
        <v>668</v>
      </c>
      <c r="T171" s="14">
        <v>-7.7651979969549298</v>
      </c>
      <c r="U171" s="14">
        <v>0.9531874529198483</v>
      </c>
      <c r="V171" s="14">
        <v>-6.8120105440350818</v>
      </c>
      <c r="W171" s="14">
        <v>20.171868157684841</v>
      </c>
      <c r="X171" s="5" t="s">
        <v>4327</v>
      </c>
      <c r="Y171" s="18" t="s">
        <v>668</v>
      </c>
    </row>
    <row r="172" spans="1:25" ht="14.25" customHeight="1" x14ac:dyDescent="0.25">
      <c r="A172" s="124" t="s">
        <v>4328</v>
      </c>
      <c r="B172" s="17" t="s">
        <v>3063</v>
      </c>
      <c r="C172" s="15" t="s">
        <v>4306</v>
      </c>
      <c r="D172" s="15" t="s">
        <v>6652</v>
      </c>
      <c r="E172" s="18" t="s">
        <v>4291</v>
      </c>
      <c r="F172" s="16">
        <v>5</v>
      </c>
      <c r="G172" s="5" t="s">
        <v>668</v>
      </c>
      <c r="H172" s="16">
        <v>7</v>
      </c>
      <c r="I172" s="5" t="s">
        <v>6268</v>
      </c>
      <c r="J172" s="16">
        <v>128</v>
      </c>
      <c r="K172" s="16">
        <v>6</v>
      </c>
      <c r="L172" s="14">
        <v>15.299995422363281</v>
      </c>
      <c r="M172" s="14">
        <v>15.899993896484375</v>
      </c>
      <c r="N172" s="18" t="s">
        <v>668</v>
      </c>
      <c r="O172" s="16">
        <v>3</v>
      </c>
      <c r="P172" s="14">
        <v>-2.678340821969158</v>
      </c>
      <c r="Q172" s="14">
        <v>7.0651093181997835</v>
      </c>
      <c r="R172" s="14">
        <v>4.3867684962306255</v>
      </c>
      <c r="S172" s="14" t="s">
        <v>668</v>
      </c>
      <c r="T172" s="14">
        <v>-4.8655580369360525</v>
      </c>
      <c r="U172" s="14">
        <v>0</v>
      </c>
      <c r="V172" s="14">
        <v>-4.8655580369360525</v>
      </c>
      <c r="W172" s="14">
        <v>3.3286437453835021</v>
      </c>
      <c r="X172" s="5" t="s">
        <v>4329</v>
      </c>
      <c r="Y172" s="18" t="s">
        <v>668</v>
      </c>
    </row>
    <row r="173" spans="1:25" ht="14.25" customHeight="1" x14ac:dyDescent="0.25">
      <c r="A173" s="124" t="s">
        <v>4330</v>
      </c>
      <c r="B173" s="17" t="s">
        <v>3063</v>
      </c>
      <c r="C173" s="15" t="s">
        <v>4331</v>
      </c>
      <c r="D173" s="15" t="s">
        <v>6652</v>
      </c>
      <c r="E173" s="18" t="s">
        <v>4291</v>
      </c>
      <c r="F173" s="16">
        <v>5</v>
      </c>
      <c r="G173" s="5" t="s">
        <v>668</v>
      </c>
      <c r="H173" s="16">
        <v>13</v>
      </c>
      <c r="I173" s="5" t="s">
        <v>5478</v>
      </c>
      <c r="J173" s="16">
        <v>235</v>
      </c>
      <c r="K173" s="16">
        <v>3</v>
      </c>
      <c r="L173" s="14">
        <v>18.29998779296875</v>
      </c>
      <c r="M173" s="14">
        <v>20</v>
      </c>
      <c r="N173" s="16">
        <v>514</v>
      </c>
      <c r="O173" s="16">
        <v>1</v>
      </c>
      <c r="P173" s="14">
        <v>24.387130674660966</v>
      </c>
      <c r="Q173" s="14">
        <v>8.7478854449114447</v>
      </c>
      <c r="R173" s="14">
        <v>33.135016119572413</v>
      </c>
      <c r="S173" s="14" t="s">
        <v>668</v>
      </c>
      <c r="T173" s="14">
        <v>2.3864954367444691</v>
      </c>
      <c r="U173" s="14">
        <v>3.4308486921518933</v>
      </c>
      <c r="V173" s="14">
        <v>5.8173441288963623</v>
      </c>
      <c r="W173" s="14">
        <v>34.748541545351003</v>
      </c>
      <c r="X173" s="5" t="s">
        <v>4332</v>
      </c>
      <c r="Y173" s="18" t="s">
        <v>668</v>
      </c>
    </row>
    <row r="174" spans="1:25" ht="14.25" customHeight="1" x14ac:dyDescent="0.25">
      <c r="A174" s="124" t="s">
        <v>4333</v>
      </c>
      <c r="B174" s="17" t="s">
        <v>3063</v>
      </c>
      <c r="C174" s="15" t="s">
        <v>4334</v>
      </c>
      <c r="D174" s="15" t="s">
        <v>6652</v>
      </c>
      <c r="E174" s="18" t="s">
        <v>4291</v>
      </c>
      <c r="F174" s="16">
        <v>2</v>
      </c>
      <c r="G174" s="5" t="s">
        <v>668</v>
      </c>
      <c r="H174" s="16">
        <v>11</v>
      </c>
      <c r="I174" s="5" t="s">
        <v>6267</v>
      </c>
      <c r="J174" s="16">
        <v>206</v>
      </c>
      <c r="K174" s="16">
        <v>5</v>
      </c>
      <c r="L174" s="14">
        <v>15.699996948242188</v>
      </c>
      <c r="M174" s="14">
        <v>17.79998779296875</v>
      </c>
      <c r="N174" s="16">
        <v>487</v>
      </c>
      <c r="O174" s="16">
        <v>1</v>
      </c>
      <c r="P174" s="14">
        <v>-7.0965880274963338</v>
      </c>
      <c r="Q174" s="14">
        <v>9.6651690657707938</v>
      </c>
      <c r="R174" s="14">
        <v>2.56858103827446</v>
      </c>
      <c r="S174" s="14" t="s">
        <v>668</v>
      </c>
      <c r="T174" s="14">
        <v>0.32858128832640432</v>
      </c>
      <c r="U174" s="14">
        <v>-1.3416259424172046</v>
      </c>
      <c r="V174" s="14">
        <v>-1.0130446540908002</v>
      </c>
      <c r="W174" s="14">
        <v>2.3521090534859184</v>
      </c>
      <c r="X174" s="5" t="s">
        <v>4335</v>
      </c>
      <c r="Y174" s="18" t="s">
        <v>668</v>
      </c>
    </row>
    <row r="175" spans="1:25" ht="14.25" customHeight="1" x14ac:dyDescent="0.25">
      <c r="A175" s="124" t="s">
        <v>4336</v>
      </c>
      <c r="B175" s="17" t="s">
        <v>3063</v>
      </c>
      <c r="C175" s="15" t="s">
        <v>4334</v>
      </c>
      <c r="D175" s="15" t="s">
        <v>6652</v>
      </c>
      <c r="E175" s="18" t="s">
        <v>4291</v>
      </c>
      <c r="F175" s="16">
        <v>3</v>
      </c>
      <c r="G175" s="5" t="s">
        <v>668</v>
      </c>
      <c r="H175" s="16">
        <v>13</v>
      </c>
      <c r="I175" s="5" t="s">
        <v>5478</v>
      </c>
      <c r="J175" s="16">
        <v>236</v>
      </c>
      <c r="K175" s="16">
        <v>1</v>
      </c>
      <c r="L175" s="14">
        <v>18.899993896484375</v>
      </c>
      <c r="M175" s="14">
        <v>22.79998779296875</v>
      </c>
      <c r="N175" s="16">
        <v>499</v>
      </c>
      <c r="O175" s="16">
        <v>1</v>
      </c>
      <c r="P175" s="14">
        <v>21.591771078776286</v>
      </c>
      <c r="Q175" s="14">
        <v>14.585769761968969</v>
      </c>
      <c r="R175" s="14">
        <v>36.177540840745252</v>
      </c>
      <c r="S175" s="14" t="s">
        <v>668</v>
      </c>
      <c r="T175" s="14">
        <v>1.1193115006774161</v>
      </c>
      <c r="U175" s="14">
        <v>-0.59939026707169296</v>
      </c>
      <c r="V175" s="14">
        <v>0.51992123360572318</v>
      </c>
      <c r="W175" s="14">
        <v>36.325044163710487</v>
      </c>
      <c r="X175" s="5" t="s">
        <v>4337</v>
      </c>
      <c r="Y175" s="18" t="s">
        <v>668</v>
      </c>
    </row>
    <row r="176" spans="1:25" ht="14.25" customHeight="1" x14ac:dyDescent="0.25">
      <c r="A176" s="124" t="s">
        <v>4338</v>
      </c>
      <c r="B176" s="17" t="s">
        <v>3063</v>
      </c>
      <c r="C176" s="15" t="s">
        <v>4334</v>
      </c>
      <c r="D176" s="15" t="s">
        <v>6652</v>
      </c>
      <c r="E176" s="18" t="s">
        <v>4291</v>
      </c>
      <c r="F176" s="16">
        <v>3</v>
      </c>
      <c r="G176" s="5" t="s">
        <v>668</v>
      </c>
      <c r="H176" s="16">
        <v>13</v>
      </c>
      <c r="I176" s="5" t="s">
        <v>5478</v>
      </c>
      <c r="J176" s="16">
        <v>218</v>
      </c>
      <c r="K176" s="16">
        <v>3</v>
      </c>
      <c r="L176" s="14">
        <v>19</v>
      </c>
      <c r="M176" s="14">
        <v>16</v>
      </c>
      <c r="N176" s="18" t="s">
        <v>668</v>
      </c>
      <c r="O176" s="16">
        <v>2</v>
      </c>
      <c r="P176" s="14">
        <v>3.2234409675208049</v>
      </c>
      <c r="Q176" s="14">
        <v>4.834513202857428</v>
      </c>
      <c r="R176" s="14">
        <v>8.0579541703782329</v>
      </c>
      <c r="S176" s="14" t="s">
        <v>668</v>
      </c>
      <c r="T176" s="14">
        <v>10.186475907031944</v>
      </c>
      <c r="U176" s="14">
        <v>0</v>
      </c>
      <c r="V176" s="14">
        <v>10.186475907031944</v>
      </c>
      <c r="W176" s="14">
        <v>10.351141142710986</v>
      </c>
      <c r="X176" s="5" t="s">
        <v>4339</v>
      </c>
      <c r="Y176" s="18" t="s">
        <v>668</v>
      </c>
    </row>
    <row r="177" spans="1:25" ht="14.25" customHeight="1" x14ac:dyDescent="0.25">
      <c r="A177" s="124" t="s">
        <v>4340</v>
      </c>
      <c r="B177" s="17" t="s">
        <v>3063</v>
      </c>
      <c r="C177" s="15" t="s">
        <v>4334</v>
      </c>
      <c r="D177" s="15" t="s">
        <v>6652</v>
      </c>
      <c r="E177" s="18" t="s">
        <v>4291</v>
      </c>
      <c r="F177" s="16">
        <v>3</v>
      </c>
      <c r="G177" s="5" t="s">
        <v>668</v>
      </c>
      <c r="H177" s="16">
        <v>14</v>
      </c>
      <c r="I177" s="5" t="s">
        <v>5476</v>
      </c>
      <c r="J177" s="16">
        <v>248</v>
      </c>
      <c r="K177" s="16">
        <v>1</v>
      </c>
      <c r="L177" s="14">
        <v>21.29998779296875</v>
      </c>
      <c r="M177" s="14">
        <v>16.599990844726563</v>
      </c>
      <c r="N177" s="16">
        <v>510</v>
      </c>
      <c r="O177" s="16">
        <v>2</v>
      </c>
      <c r="P177" s="14">
        <v>-3.9064657368237317</v>
      </c>
      <c r="Q177" s="14">
        <v>6.9971387735549166</v>
      </c>
      <c r="R177" s="14">
        <v>3.090673036731185</v>
      </c>
      <c r="S177" s="14" t="s">
        <v>668</v>
      </c>
      <c r="T177" s="14">
        <v>4.1046481249113622</v>
      </c>
      <c r="U177" s="14">
        <v>1.0714478116094317</v>
      </c>
      <c r="V177" s="14">
        <v>5.1760959365207935</v>
      </c>
      <c r="W177" s="14">
        <v>4.2023547321449826</v>
      </c>
      <c r="X177" s="5" t="s">
        <v>4341</v>
      </c>
      <c r="Y177" s="18" t="s">
        <v>668</v>
      </c>
    </row>
    <row r="178" spans="1:25" ht="14.25" customHeight="1" x14ac:dyDescent="0.25">
      <c r="A178" s="124" t="s">
        <v>4342</v>
      </c>
      <c r="B178" s="17" t="s">
        <v>3063</v>
      </c>
      <c r="C178" s="15" t="s">
        <v>4334</v>
      </c>
      <c r="D178" s="15" t="s">
        <v>6652</v>
      </c>
      <c r="E178" s="18" t="s">
        <v>4291</v>
      </c>
      <c r="F178" s="16">
        <v>4</v>
      </c>
      <c r="G178" s="5" t="s">
        <v>668</v>
      </c>
      <c r="H178" s="16">
        <v>15</v>
      </c>
      <c r="I178" s="5" t="s">
        <v>6269</v>
      </c>
      <c r="J178" s="16">
        <v>268</v>
      </c>
      <c r="K178" s="16">
        <v>6</v>
      </c>
      <c r="L178" s="14">
        <v>16.899993896484375</v>
      </c>
      <c r="M178" s="14">
        <v>17.5</v>
      </c>
      <c r="N178" s="16">
        <v>471</v>
      </c>
      <c r="O178" s="16">
        <v>2</v>
      </c>
      <c r="P178" s="14">
        <v>3.4061321031607141</v>
      </c>
      <c r="Q178" s="14">
        <v>7.4523116578637589</v>
      </c>
      <c r="R178" s="14">
        <v>10.858443761024473</v>
      </c>
      <c r="S178" s="14" t="s">
        <v>668</v>
      </c>
      <c r="T178" s="14">
        <v>4.8835457930707484</v>
      </c>
      <c r="U178" s="14">
        <v>-1.3096726132429632</v>
      </c>
      <c r="V178" s="14">
        <v>3.5738731798277854</v>
      </c>
      <c r="W178" s="14">
        <v>11.683847967097336</v>
      </c>
      <c r="X178" s="5" t="s">
        <v>4343</v>
      </c>
      <c r="Y178" s="18" t="s">
        <v>668</v>
      </c>
    </row>
    <row r="179" spans="1:25" ht="14.25" customHeight="1" x14ac:dyDescent="0.25">
      <c r="A179" s="124" t="s">
        <v>4344</v>
      </c>
      <c r="B179" s="17" t="s">
        <v>3063</v>
      </c>
      <c r="C179" s="15" t="s">
        <v>4334</v>
      </c>
      <c r="D179" s="15" t="s">
        <v>6652</v>
      </c>
      <c r="E179" s="18" t="s">
        <v>4291</v>
      </c>
      <c r="F179" s="16">
        <v>5</v>
      </c>
      <c r="G179" s="5" t="s">
        <v>668</v>
      </c>
      <c r="H179" s="16">
        <v>13</v>
      </c>
      <c r="I179" s="5" t="s">
        <v>5478</v>
      </c>
      <c r="J179" s="16">
        <v>236</v>
      </c>
      <c r="K179" s="16">
        <v>6</v>
      </c>
      <c r="L179" s="14">
        <v>20</v>
      </c>
      <c r="M179" s="14">
        <v>18.5</v>
      </c>
      <c r="N179" s="18" t="s">
        <v>668</v>
      </c>
      <c r="O179" s="16">
        <v>2</v>
      </c>
      <c r="P179" s="14">
        <v>21.591771078776286</v>
      </c>
      <c r="Q179" s="14">
        <v>11.202314021187711</v>
      </c>
      <c r="R179" s="14">
        <v>32.794085099963993</v>
      </c>
      <c r="S179" s="14" t="s">
        <v>668</v>
      </c>
      <c r="T179" s="14">
        <v>1.1193115006774161</v>
      </c>
      <c r="U179" s="14">
        <v>0</v>
      </c>
      <c r="V179" s="14">
        <v>1.1193115006774161</v>
      </c>
      <c r="W179" s="14">
        <v>33.103747488868834</v>
      </c>
      <c r="X179" s="5" t="s">
        <v>4345</v>
      </c>
      <c r="Y179" s="18" t="s">
        <v>668</v>
      </c>
    </row>
    <row r="180" spans="1:25" ht="14.25" customHeight="1" x14ac:dyDescent="0.25">
      <c r="A180" s="124" t="s">
        <v>4346</v>
      </c>
      <c r="B180" s="17" t="s">
        <v>3063</v>
      </c>
      <c r="C180" s="15" t="s">
        <v>4334</v>
      </c>
      <c r="D180" s="15" t="s">
        <v>6652</v>
      </c>
      <c r="E180" s="18" t="s">
        <v>4291</v>
      </c>
      <c r="F180" s="16">
        <v>5</v>
      </c>
      <c r="G180" s="5" t="s">
        <v>668</v>
      </c>
      <c r="H180" s="16">
        <v>11</v>
      </c>
      <c r="I180" s="5" t="s">
        <v>6267</v>
      </c>
      <c r="J180" s="16">
        <v>210</v>
      </c>
      <c r="K180" s="16">
        <v>4</v>
      </c>
      <c r="L180" s="14">
        <v>19</v>
      </c>
      <c r="M180" s="14">
        <v>19.099990844726563</v>
      </c>
      <c r="N180" s="16">
        <v>502</v>
      </c>
      <c r="O180" s="16">
        <v>1</v>
      </c>
      <c r="P180" s="14">
        <v>2.4212530521879527</v>
      </c>
      <c r="Q180" s="14">
        <v>14.40878233315363</v>
      </c>
      <c r="R180" s="14">
        <v>16.830035385341581</v>
      </c>
      <c r="S180" s="14" t="s">
        <v>668</v>
      </c>
      <c r="T180" s="14">
        <v>-8.6976357187215392</v>
      </c>
      <c r="U180" s="14">
        <v>-0.88142880619543551</v>
      </c>
      <c r="V180" s="14">
        <v>-9.5790645249169746</v>
      </c>
      <c r="W180" s="14">
        <v>14.498530286582152</v>
      </c>
      <c r="X180" s="5" t="s">
        <v>4347</v>
      </c>
      <c r="Y180" s="18" t="s">
        <v>668</v>
      </c>
    </row>
    <row r="181" spans="1:25" ht="14.25" customHeight="1" x14ac:dyDescent="0.25">
      <c r="A181" s="124" t="s">
        <v>4348</v>
      </c>
      <c r="B181" s="17" t="s">
        <v>3063</v>
      </c>
      <c r="C181" s="15" t="s">
        <v>4349</v>
      </c>
      <c r="D181" s="15" t="s">
        <v>6652</v>
      </c>
      <c r="E181" s="18" t="s">
        <v>4291</v>
      </c>
      <c r="F181" s="16">
        <v>1</v>
      </c>
      <c r="G181" s="5" t="s">
        <v>668</v>
      </c>
      <c r="H181" s="16">
        <v>10</v>
      </c>
      <c r="I181" s="5" t="s">
        <v>5474</v>
      </c>
      <c r="J181" s="16">
        <v>196</v>
      </c>
      <c r="K181" s="16">
        <v>2</v>
      </c>
      <c r="L181" s="14">
        <v>12.599998474121094</v>
      </c>
      <c r="M181" s="14">
        <v>13.699996948242188</v>
      </c>
      <c r="N181" s="16">
        <v>470</v>
      </c>
      <c r="O181" s="16">
        <v>2</v>
      </c>
      <c r="P181" s="14">
        <v>12.741522266608879</v>
      </c>
      <c r="Q181" s="14">
        <v>5.3855502517688798</v>
      </c>
      <c r="R181" s="14">
        <v>18.127072518377759</v>
      </c>
      <c r="S181" s="14" t="s">
        <v>668</v>
      </c>
      <c r="T181" s="14">
        <v>-7.1868713010717595</v>
      </c>
      <c r="U181" s="14">
        <v>-2.6392533038244705</v>
      </c>
      <c r="V181" s="14">
        <v>-9.8261246048962292</v>
      </c>
      <c r="W181" s="14">
        <v>15.708882239675276</v>
      </c>
      <c r="X181" s="5" t="s">
        <v>4589</v>
      </c>
      <c r="Y181" s="18" t="s">
        <v>668</v>
      </c>
    </row>
    <row r="182" spans="1:25" ht="14.25" customHeight="1" x14ac:dyDescent="0.25">
      <c r="A182" s="124" t="s">
        <v>4350</v>
      </c>
      <c r="B182" s="17" t="s">
        <v>3063</v>
      </c>
      <c r="C182" s="15" t="s">
        <v>4349</v>
      </c>
      <c r="D182" s="15" t="s">
        <v>6652</v>
      </c>
      <c r="E182" s="18" t="s">
        <v>4291</v>
      </c>
      <c r="F182" s="16">
        <v>1</v>
      </c>
      <c r="G182" s="5" t="s">
        <v>668</v>
      </c>
      <c r="H182" s="16">
        <v>10</v>
      </c>
      <c r="I182" s="5" t="s">
        <v>5474</v>
      </c>
      <c r="J182" s="16">
        <v>184</v>
      </c>
      <c r="K182" s="16">
        <v>4</v>
      </c>
      <c r="L182" s="14">
        <v>14.899993896484375</v>
      </c>
      <c r="M182" s="14">
        <v>14.599998474121094</v>
      </c>
      <c r="N182" s="18" t="s">
        <v>668</v>
      </c>
      <c r="O182" s="16">
        <v>1</v>
      </c>
      <c r="P182" s="14">
        <v>14.336987032994417</v>
      </c>
      <c r="Q182" s="14">
        <v>7.5633582813705411</v>
      </c>
      <c r="R182" s="14">
        <v>21.900345314364959</v>
      </c>
      <c r="S182" s="14" t="s">
        <v>668</v>
      </c>
      <c r="T182" s="14">
        <v>-19.277513786869893</v>
      </c>
      <c r="U182" s="14">
        <v>0</v>
      </c>
      <c r="V182" s="14">
        <v>-19.277513786869893</v>
      </c>
      <c r="W182" s="14">
        <v>17.004646173902714</v>
      </c>
      <c r="X182" s="5" t="s">
        <v>4351</v>
      </c>
      <c r="Y182" s="18" t="s">
        <v>668</v>
      </c>
    </row>
    <row r="183" spans="1:25" ht="14.25" customHeight="1" x14ac:dyDescent="0.25">
      <c r="A183" s="124" t="s">
        <v>4352</v>
      </c>
      <c r="B183" s="17" t="s">
        <v>3063</v>
      </c>
      <c r="C183" s="15" t="s">
        <v>4349</v>
      </c>
      <c r="D183" s="15" t="s">
        <v>6652</v>
      </c>
      <c r="E183" s="18" t="s">
        <v>4291</v>
      </c>
      <c r="F183" s="16">
        <v>1</v>
      </c>
      <c r="G183" s="5" t="s">
        <v>668</v>
      </c>
      <c r="H183" s="16">
        <v>8</v>
      </c>
      <c r="I183" s="5" t="s">
        <v>6266</v>
      </c>
      <c r="J183" s="16">
        <v>158</v>
      </c>
      <c r="K183" s="16">
        <v>5</v>
      </c>
      <c r="L183" s="14">
        <v>13.799995422363281</v>
      </c>
      <c r="M183" s="14">
        <v>14.399993896484375</v>
      </c>
      <c r="N183" s="18" t="s">
        <v>668</v>
      </c>
      <c r="O183" s="16">
        <v>2</v>
      </c>
      <c r="P183" s="14">
        <v>1.2616222801588535</v>
      </c>
      <c r="Q183" s="14">
        <v>6.5141193325690683</v>
      </c>
      <c r="R183" s="14">
        <v>7.7757416127279217</v>
      </c>
      <c r="S183" s="14" t="s">
        <v>668</v>
      </c>
      <c r="T183" s="14">
        <v>5.8771405357416056</v>
      </c>
      <c r="U183" s="14">
        <v>0</v>
      </c>
      <c r="V183" s="14">
        <v>5.8771405357416056</v>
      </c>
      <c r="W183" s="14">
        <v>9.0953524039816358</v>
      </c>
      <c r="X183" s="5" t="s">
        <v>4353</v>
      </c>
      <c r="Y183" s="18" t="s">
        <v>668</v>
      </c>
    </row>
    <row r="184" spans="1:25" ht="14.25" customHeight="1" x14ac:dyDescent="0.25">
      <c r="A184" s="124" t="s">
        <v>4354</v>
      </c>
      <c r="B184" s="17" t="s">
        <v>3063</v>
      </c>
      <c r="C184" s="15" t="s">
        <v>4349</v>
      </c>
      <c r="D184" s="15" t="s">
        <v>6652</v>
      </c>
      <c r="E184" s="18" t="s">
        <v>4291</v>
      </c>
      <c r="F184" s="16">
        <v>3</v>
      </c>
      <c r="G184" s="5" t="s">
        <v>668</v>
      </c>
      <c r="H184" s="16">
        <v>10</v>
      </c>
      <c r="I184" s="5" t="s">
        <v>5474</v>
      </c>
      <c r="J184" s="16">
        <v>184</v>
      </c>
      <c r="K184" s="16">
        <v>5</v>
      </c>
      <c r="L184" s="14">
        <v>12.699996948242188</v>
      </c>
      <c r="M184" s="14">
        <v>15.899993896484375</v>
      </c>
      <c r="N184" s="18" t="s">
        <v>668</v>
      </c>
      <c r="O184" s="16">
        <v>1</v>
      </c>
      <c r="P184" s="14">
        <v>14.336987032994417</v>
      </c>
      <c r="Q184" s="14">
        <v>8.2877249775575983</v>
      </c>
      <c r="R184" s="14">
        <v>22.624712010552017</v>
      </c>
      <c r="S184" s="14" t="s">
        <v>668</v>
      </c>
      <c r="T184" s="14">
        <v>-19.277513786869893</v>
      </c>
      <c r="U184" s="14">
        <v>0</v>
      </c>
      <c r="V184" s="14">
        <v>-19.277513786869893</v>
      </c>
      <c r="W184" s="14">
        <v>17.69992122639708</v>
      </c>
      <c r="X184" s="5" t="s">
        <v>4355</v>
      </c>
      <c r="Y184" s="18" t="s">
        <v>668</v>
      </c>
    </row>
    <row r="185" spans="1:25" ht="14.25" customHeight="1" x14ac:dyDescent="0.25">
      <c r="A185" s="124" t="s">
        <v>4356</v>
      </c>
      <c r="B185" s="17" t="s">
        <v>3063</v>
      </c>
      <c r="C185" s="15" t="s">
        <v>4349</v>
      </c>
      <c r="D185" s="15" t="s">
        <v>6652</v>
      </c>
      <c r="E185" s="18" t="s">
        <v>4291</v>
      </c>
      <c r="F185" s="16">
        <v>3</v>
      </c>
      <c r="G185" s="5" t="s">
        <v>668</v>
      </c>
      <c r="H185" s="16">
        <v>10</v>
      </c>
      <c r="I185" s="5" t="s">
        <v>5474</v>
      </c>
      <c r="J185" s="16">
        <v>190</v>
      </c>
      <c r="K185" s="16">
        <v>3</v>
      </c>
      <c r="L185" s="14">
        <v>13.599998474121094</v>
      </c>
      <c r="M185" s="14">
        <v>13.799995422363281</v>
      </c>
      <c r="N185" s="16">
        <v>534</v>
      </c>
      <c r="O185" s="16">
        <v>1</v>
      </c>
      <c r="P185" s="14">
        <v>3.9776947221160435</v>
      </c>
      <c r="Q185" s="14">
        <v>7.3350135837024872</v>
      </c>
      <c r="R185" s="14">
        <v>11.31270830581853</v>
      </c>
      <c r="S185" s="14" t="s">
        <v>668</v>
      </c>
      <c r="T185" s="14">
        <v>15.693178604788276</v>
      </c>
      <c r="U185" s="14">
        <v>2.1147306267098189</v>
      </c>
      <c r="V185" s="14">
        <v>17.807909231498094</v>
      </c>
      <c r="W185" s="14">
        <v>15.44238873461488</v>
      </c>
      <c r="X185" s="5" t="s">
        <v>4357</v>
      </c>
      <c r="Y185" s="18" t="s">
        <v>668</v>
      </c>
    </row>
    <row r="186" spans="1:25" ht="14.25" customHeight="1" x14ac:dyDescent="0.25">
      <c r="A186" s="124" t="s">
        <v>4358</v>
      </c>
      <c r="B186" s="17" t="s">
        <v>3063</v>
      </c>
      <c r="C186" s="15" t="s">
        <v>4349</v>
      </c>
      <c r="D186" s="15" t="s">
        <v>6652</v>
      </c>
      <c r="E186" s="18" t="s">
        <v>4291</v>
      </c>
      <c r="F186" s="16">
        <v>3</v>
      </c>
      <c r="G186" s="5" t="s">
        <v>668</v>
      </c>
      <c r="H186" s="16">
        <v>10</v>
      </c>
      <c r="I186" s="5" t="s">
        <v>5474</v>
      </c>
      <c r="J186" s="16">
        <v>194</v>
      </c>
      <c r="K186" s="16">
        <v>6</v>
      </c>
      <c r="L186" s="14">
        <v>13.599998474121094</v>
      </c>
      <c r="M186" s="14">
        <v>14.299995422363281</v>
      </c>
      <c r="N186" s="18" t="s">
        <v>668</v>
      </c>
      <c r="O186" s="16">
        <v>2</v>
      </c>
      <c r="P186" s="14">
        <v>9.436394649120686</v>
      </c>
      <c r="Q186" s="14">
        <v>6.6985720412635397</v>
      </c>
      <c r="R186" s="14">
        <v>16.134966690384225</v>
      </c>
      <c r="S186" s="14" t="s">
        <v>668</v>
      </c>
      <c r="T186" s="14">
        <v>3.65675424672889</v>
      </c>
      <c r="U186" s="14">
        <v>0</v>
      </c>
      <c r="V186" s="14">
        <v>3.65675424672889</v>
      </c>
      <c r="W186" s="14">
        <v>17.019710508381692</v>
      </c>
      <c r="X186" s="5" t="s">
        <v>4359</v>
      </c>
      <c r="Y186" s="18" t="s">
        <v>668</v>
      </c>
    </row>
    <row r="187" spans="1:25" ht="14.25" customHeight="1" x14ac:dyDescent="0.25">
      <c r="A187" s="124" t="s">
        <v>4360</v>
      </c>
      <c r="B187" s="17" t="s">
        <v>3063</v>
      </c>
      <c r="C187" s="15" t="s">
        <v>4349</v>
      </c>
      <c r="D187" s="15" t="s">
        <v>6652</v>
      </c>
      <c r="E187" s="18" t="s">
        <v>4291</v>
      </c>
      <c r="F187" s="16">
        <v>4</v>
      </c>
      <c r="G187" s="5" t="s">
        <v>668</v>
      </c>
      <c r="H187" s="16" t="s">
        <v>668</v>
      </c>
      <c r="I187" s="5" t="s">
        <v>6271</v>
      </c>
      <c r="J187" s="16">
        <v>996</v>
      </c>
      <c r="K187" s="16">
        <v>3</v>
      </c>
      <c r="L187" s="14">
        <v>13.699996948242188</v>
      </c>
      <c r="M187" s="14">
        <v>16.599990844726563</v>
      </c>
      <c r="N187" s="16">
        <v>491</v>
      </c>
      <c r="O187" s="16">
        <v>2</v>
      </c>
      <c r="P187" s="14">
        <v>-2.3852721364466118</v>
      </c>
      <c r="Q187" s="14">
        <v>15.252576092563698</v>
      </c>
      <c r="R187" s="14">
        <v>12.867303956117087</v>
      </c>
      <c r="S187" s="14" t="s">
        <v>668</v>
      </c>
      <c r="T187" s="14">
        <v>-1.9717368568574047</v>
      </c>
      <c r="U187" s="14">
        <v>-1.1117812979270276</v>
      </c>
      <c r="V187" s="14">
        <v>-3.0835181547844321</v>
      </c>
      <c r="W187" s="14">
        <v>12.14224482938738</v>
      </c>
      <c r="X187" s="5" t="s">
        <v>4362</v>
      </c>
      <c r="Y187" s="18" t="s">
        <v>668</v>
      </c>
    </row>
    <row r="188" spans="1:25" ht="14.25" customHeight="1" x14ac:dyDescent="0.25">
      <c r="A188" s="124" t="s">
        <v>4363</v>
      </c>
      <c r="B188" s="17" t="s">
        <v>3063</v>
      </c>
      <c r="C188" s="15" t="s">
        <v>4349</v>
      </c>
      <c r="D188" s="15" t="s">
        <v>6652</v>
      </c>
      <c r="E188" s="18" t="s">
        <v>4291</v>
      </c>
      <c r="F188" s="16">
        <v>4</v>
      </c>
      <c r="G188" s="5" t="s">
        <v>668</v>
      </c>
      <c r="H188" s="16">
        <v>9</v>
      </c>
      <c r="I188" s="5" t="s">
        <v>5475</v>
      </c>
      <c r="J188" s="16">
        <v>168</v>
      </c>
      <c r="K188" s="16">
        <v>3</v>
      </c>
      <c r="L188" s="14">
        <v>12.5</v>
      </c>
      <c r="M188" s="14">
        <v>15.5</v>
      </c>
      <c r="N188" s="16">
        <v>533</v>
      </c>
      <c r="O188" s="16">
        <v>2</v>
      </c>
      <c r="P188" s="14">
        <v>6.7233283327249431</v>
      </c>
      <c r="Q188" s="14">
        <v>8.0849902984300961</v>
      </c>
      <c r="R188" s="14">
        <v>14.808318631155039</v>
      </c>
      <c r="S188" s="14" t="s">
        <v>668</v>
      </c>
      <c r="T188" s="14">
        <v>7.9764744987189351</v>
      </c>
      <c r="U188" s="14">
        <v>2.0905804365345424</v>
      </c>
      <c r="V188" s="14">
        <v>10.067054935253477</v>
      </c>
      <c r="W188" s="14">
        <v>17.216197070079872</v>
      </c>
      <c r="X188" s="5" t="s">
        <v>4364</v>
      </c>
      <c r="Y188" s="18" t="s">
        <v>668</v>
      </c>
    </row>
    <row r="189" spans="1:25" ht="14.25" customHeight="1" x14ac:dyDescent="0.25">
      <c r="A189" s="124" t="s">
        <v>4365</v>
      </c>
      <c r="B189" s="17" t="s">
        <v>3063</v>
      </c>
      <c r="C189" s="15" t="s">
        <v>4349</v>
      </c>
      <c r="D189" s="15" t="s">
        <v>6652</v>
      </c>
      <c r="E189" s="18" t="s">
        <v>4291</v>
      </c>
      <c r="F189" s="16">
        <v>5</v>
      </c>
      <c r="G189" s="5" t="s">
        <v>668</v>
      </c>
      <c r="H189" s="16">
        <v>7</v>
      </c>
      <c r="I189" s="5" t="s">
        <v>6268</v>
      </c>
      <c r="J189" s="16">
        <v>130</v>
      </c>
      <c r="K189" s="16">
        <v>3</v>
      </c>
      <c r="L189" s="14">
        <v>13.199996948242188</v>
      </c>
      <c r="M189" s="14">
        <v>16.699996948242188</v>
      </c>
      <c r="N189" s="18" t="s">
        <v>668</v>
      </c>
      <c r="O189" s="16">
        <v>2</v>
      </c>
      <c r="P189" s="14">
        <v>0.98158327040299298</v>
      </c>
      <c r="Q189" s="14">
        <v>10.816581012004992</v>
      </c>
      <c r="R189" s="14">
        <v>11.798164282407985</v>
      </c>
      <c r="S189" s="14" t="s">
        <v>668</v>
      </c>
      <c r="T189" s="14">
        <v>2.5623254633077757</v>
      </c>
      <c r="U189" s="14">
        <v>0</v>
      </c>
      <c r="V189" s="14">
        <v>2.5623254633077757</v>
      </c>
      <c r="W189" s="14">
        <v>12.394962788849398</v>
      </c>
      <c r="X189" s="5" t="s">
        <v>4366</v>
      </c>
      <c r="Y189" s="18" t="s">
        <v>668</v>
      </c>
    </row>
    <row r="190" spans="1:25" ht="14.25" customHeight="1" x14ac:dyDescent="0.25">
      <c r="A190" s="124" t="s">
        <v>4367</v>
      </c>
      <c r="B190" s="17" t="s">
        <v>3063</v>
      </c>
      <c r="C190" s="15" t="s">
        <v>4349</v>
      </c>
      <c r="D190" s="15" t="s">
        <v>6652</v>
      </c>
      <c r="E190" s="18" t="s">
        <v>4291</v>
      </c>
      <c r="F190" s="16">
        <v>5</v>
      </c>
      <c r="G190" s="5" t="s">
        <v>668</v>
      </c>
      <c r="H190" s="16">
        <v>10</v>
      </c>
      <c r="I190" s="5" t="s">
        <v>5474</v>
      </c>
      <c r="J190" s="16">
        <v>194</v>
      </c>
      <c r="K190" s="16">
        <v>4</v>
      </c>
      <c r="L190" s="14">
        <v>13.599998474121094</v>
      </c>
      <c r="M190" s="14">
        <v>15.099998474121094</v>
      </c>
      <c r="N190" s="16">
        <v>510</v>
      </c>
      <c r="O190" s="16">
        <v>2</v>
      </c>
      <c r="P190" s="14">
        <v>9.436394649120686</v>
      </c>
      <c r="Q190" s="14">
        <v>8.8303201727589737</v>
      </c>
      <c r="R190" s="14">
        <v>18.26671482187966</v>
      </c>
      <c r="S190" s="14" t="s">
        <v>668</v>
      </c>
      <c r="T190" s="14">
        <v>3.65675424672889</v>
      </c>
      <c r="U190" s="14">
        <v>1.2187935005319705E-2</v>
      </c>
      <c r="V190" s="14">
        <v>3.6689421817342098</v>
      </c>
      <c r="W190" s="14">
        <v>19.170701777515347</v>
      </c>
      <c r="X190" s="5" t="s">
        <v>4359</v>
      </c>
      <c r="Y190" s="18" t="s">
        <v>668</v>
      </c>
    </row>
    <row r="191" spans="1:25" ht="14.25" customHeight="1" x14ac:dyDescent="0.25">
      <c r="A191" s="124" t="s">
        <v>4368</v>
      </c>
      <c r="B191" s="17" t="s">
        <v>3063</v>
      </c>
      <c r="C191" s="15" t="s">
        <v>4369</v>
      </c>
      <c r="D191" s="15" t="s">
        <v>6652</v>
      </c>
      <c r="E191" s="18" t="s">
        <v>4291</v>
      </c>
      <c r="F191" s="16">
        <v>2</v>
      </c>
      <c r="G191" s="5" t="s">
        <v>668</v>
      </c>
      <c r="H191" s="16">
        <v>9</v>
      </c>
      <c r="I191" s="5" t="s">
        <v>5475</v>
      </c>
      <c r="J191" s="16">
        <v>175</v>
      </c>
      <c r="K191" s="16">
        <v>3</v>
      </c>
      <c r="L191" s="14">
        <v>20.399993896484375</v>
      </c>
      <c r="M191" s="14">
        <v>19.5</v>
      </c>
      <c r="N191" s="16">
        <v>482</v>
      </c>
      <c r="O191" s="16">
        <v>1</v>
      </c>
      <c r="P191" s="14">
        <v>-4.2533094499861672</v>
      </c>
      <c r="Q191" s="14">
        <v>12.013337054199368</v>
      </c>
      <c r="R191" s="14">
        <v>7.7600276042132013</v>
      </c>
      <c r="S191" s="14" t="s">
        <v>668</v>
      </c>
      <c r="T191" s="14">
        <v>-7.1986007337972433</v>
      </c>
      <c r="U191" s="14">
        <v>-1.3411361111129563</v>
      </c>
      <c r="V191" s="14">
        <v>-8.5397368449102</v>
      </c>
      <c r="W191" s="14">
        <v>5.8428561914210491</v>
      </c>
      <c r="X191" s="5" t="s">
        <v>4370</v>
      </c>
      <c r="Y191" s="18" t="s">
        <v>668</v>
      </c>
    </row>
    <row r="192" spans="1:25" ht="14.25" customHeight="1" x14ac:dyDescent="0.25">
      <c r="A192" s="124" t="s">
        <v>4371</v>
      </c>
      <c r="B192" s="17" t="s">
        <v>3063</v>
      </c>
      <c r="C192" s="15" t="s">
        <v>4369</v>
      </c>
      <c r="D192" s="15" t="s">
        <v>6652</v>
      </c>
      <c r="E192" s="18" t="s">
        <v>4291</v>
      </c>
      <c r="F192" s="16">
        <v>4</v>
      </c>
      <c r="G192" s="5" t="s">
        <v>668</v>
      </c>
      <c r="H192" s="16" t="s">
        <v>668</v>
      </c>
      <c r="I192" s="5" t="s">
        <v>6271</v>
      </c>
      <c r="J192" s="16">
        <v>996</v>
      </c>
      <c r="K192" s="16">
        <v>2</v>
      </c>
      <c r="L192" s="14">
        <v>20.79998779296875</v>
      </c>
      <c r="M192" s="14">
        <v>21.399993896484375</v>
      </c>
      <c r="N192" s="16">
        <v>502</v>
      </c>
      <c r="O192" s="16">
        <v>2</v>
      </c>
      <c r="P192" s="14">
        <v>-2.3852721364466118</v>
      </c>
      <c r="Q192" s="14">
        <v>15.01191407108675</v>
      </c>
      <c r="R192" s="14">
        <v>12.626641934640137</v>
      </c>
      <c r="S192" s="14" t="s">
        <v>668</v>
      </c>
      <c r="T192" s="14">
        <v>-1.9717368568574047</v>
      </c>
      <c r="U192" s="14">
        <v>3.3678028801202018</v>
      </c>
      <c r="V192" s="14">
        <v>1.3960660232627971</v>
      </c>
      <c r="W192" s="14">
        <v>12.954213243221659</v>
      </c>
      <c r="X192" s="5" t="s">
        <v>4372</v>
      </c>
      <c r="Y192" s="18" t="s">
        <v>668</v>
      </c>
    </row>
    <row r="193" spans="1:25" ht="14.25" customHeight="1" x14ac:dyDescent="0.25">
      <c r="A193" s="124" t="s">
        <v>4373</v>
      </c>
      <c r="B193" s="17" t="s">
        <v>3063</v>
      </c>
      <c r="C193" s="15" t="s">
        <v>4369</v>
      </c>
      <c r="D193" s="15" t="s">
        <v>6652</v>
      </c>
      <c r="E193" s="18" t="s">
        <v>4291</v>
      </c>
      <c r="F193" s="16">
        <v>4</v>
      </c>
      <c r="G193" s="5" t="s">
        <v>668</v>
      </c>
      <c r="H193" s="16">
        <v>8</v>
      </c>
      <c r="I193" s="5" t="s">
        <v>6266</v>
      </c>
      <c r="J193" s="16">
        <v>153</v>
      </c>
      <c r="K193" s="16">
        <v>2</v>
      </c>
      <c r="L193" s="14">
        <v>17.899993896484375</v>
      </c>
      <c r="M193" s="14">
        <v>21.5</v>
      </c>
      <c r="N193" s="16">
        <v>511</v>
      </c>
      <c r="O193" s="16">
        <v>1</v>
      </c>
      <c r="P193" s="14">
        <v>-0.32780082247083087</v>
      </c>
      <c r="Q193" s="14">
        <v>13.100993635091179</v>
      </c>
      <c r="R193" s="14">
        <v>12.773192812620348</v>
      </c>
      <c r="S193" s="14" t="s">
        <v>668</v>
      </c>
      <c r="T193" s="14">
        <v>4.4334024452199827</v>
      </c>
      <c r="U193" s="14">
        <v>2.5627712149022774</v>
      </c>
      <c r="V193" s="14">
        <v>6.9961736601222597</v>
      </c>
      <c r="W193" s="14">
        <v>14.41690289829441</v>
      </c>
      <c r="X193" s="5" t="s">
        <v>4374</v>
      </c>
      <c r="Y193" s="18" t="s">
        <v>668</v>
      </c>
    </row>
    <row r="194" spans="1:25" ht="14.25" customHeight="1" x14ac:dyDescent="0.25">
      <c r="A194" s="124" t="s">
        <v>4375</v>
      </c>
      <c r="B194" s="17" t="s">
        <v>3063</v>
      </c>
      <c r="C194" s="15" t="s">
        <v>4369</v>
      </c>
      <c r="D194" s="15" t="s">
        <v>6652</v>
      </c>
      <c r="E194" s="18" t="s">
        <v>4291</v>
      </c>
      <c r="F194" s="16">
        <v>5</v>
      </c>
      <c r="G194" s="5" t="s">
        <v>668</v>
      </c>
      <c r="H194" s="16">
        <v>10</v>
      </c>
      <c r="I194" s="5" t="s">
        <v>5474</v>
      </c>
      <c r="J194" s="16">
        <v>193</v>
      </c>
      <c r="K194" s="16">
        <v>4</v>
      </c>
      <c r="L194" s="14">
        <v>17.79998779296875</v>
      </c>
      <c r="M194" s="14">
        <v>18.199996948242188</v>
      </c>
      <c r="N194" s="18" t="s">
        <v>668</v>
      </c>
      <c r="O194" s="16">
        <v>2</v>
      </c>
      <c r="P194" s="14">
        <v>10.006135766981879</v>
      </c>
      <c r="Q194" s="14">
        <v>8.4640783688167627</v>
      </c>
      <c r="R194" s="14">
        <v>18.470214135798642</v>
      </c>
      <c r="S194" s="14" t="s">
        <v>668</v>
      </c>
      <c r="T194" s="14">
        <v>7.6087662611751687</v>
      </c>
      <c r="U194" s="14">
        <v>0</v>
      </c>
      <c r="V194" s="14">
        <v>7.6087662611751687</v>
      </c>
      <c r="W194" s="14">
        <v>20.34815615302918</v>
      </c>
      <c r="X194" s="5" t="s">
        <v>4376</v>
      </c>
      <c r="Y194" s="18" t="s">
        <v>668</v>
      </c>
    </row>
    <row r="195" spans="1:25" ht="14.25" customHeight="1" x14ac:dyDescent="0.25">
      <c r="A195" s="124" t="s">
        <v>4377</v>
      </c>
      <c r="B195" s="17" t="s">
        <v>3063</v>
      </c>
      <c r="C195" s="15" t="s">
        <v>4369</v>
      </c>
      <c r="D195" s="15" t="s">
        <v>6652</v>
      </c>
      <c r="E195" s="18" t="s">
        <v>4291</v>
      </c>
      <c r="F195" s="16">
        <v>5</v>
      </c>
      <c r="G195" s="5" t="s">
        <v>668</v>
      </c>
      <c r="H195" s="16">
        <v>10</v>
      </c>
      <c r="I195" s="5" t="s">
        <v>5474</v>
      </c>
      <c r="J195" s="16">
        <v>187</v>
      </c>
      <c r="K195" s="16">
        <v>6</v>
      </c>
      <c r="L195" s="14">
        <v>17.199996948242188</v>
      </c>
      <c r="M195" s="14">
        <v>17.199996948242188</v>
      </c>
      <c r="N195" s="16">
        <v>511</v>
      </c>
      <c r="O195" s="16">
        <v>1</v>
      </c>
      <c r="P195" s="14">
        <v>14.472965598539346</v>
      </c>
      <c r="Q195" s="14">
        <v>4.6775828712375791</v>
      </c>
      <c r="R195" s="14">
        <v>19.150548469776925</v>
      </c>
      <c r="S195" s="14" t="s">
        <v>668</v>
      </c>
      <c r="T195" s="14">
        <v>-6.7877399057383663</v>
      </c>
      <c r="U195" s="14">
        <v>5.0236128857202251</v>
      </c>
      <c r="V195" s="14">
        <v>-1.7641270200181411</v>
      </c>
      <c r="W195" s="14">
        <v>18.712638673932105</v>
      </c>
      <c r="X195" s="5" t="s">
        <v>4378</v>
      </c>
      <c r="Y195" s="18" t="s">
        <v>668</v>
      </c>
    </row>
    <row r="196" spans="1:25" ht="14.25" customHeight="1" x14ac:dyDescent="0.25">
      <c r="A196" s="124" t="s">
        <v>4379</v>
      </c>
      <c r="B196" s="17" t="s">
        <v>3063</v>
      </c>
      <c r="C196" s="15" t="s">
        <v>4380</v>
      </c>
      <c r="D196" s="15" t="s">
        <v>6652</v>
      </c>
      <c r="E196" s="18" t="s">
        <v>4291</v>
      </c>
      <c r="F196" s="16">
        <v>2</v>
      </c>
      <c r="G196" s="5" t="s">
        <v>668</v>
      </c>
      <c r="H196" s="16">
        <v>15</v>
      </c>
      <c r="I196" s="5" t="s">
        <v>6269</v>
      </c>
      <c r="J196" s="16">
        <v>259</v>
      </c>
      <c r="K196" s="16">
        <v>5</v>
      </c>
      <c r="L196" s="14">
        <v>22.79998779296875</v>
      </c>
      <c r="M196" s="14">
        <v>21.79998779296875</v>
      </c>
      <c r="N196" s="16">
        <v>496</v>
      </c>
      <c r="O196" s="16">
        <v>2</v>
      </c>
      <c r="P196" s="14">
        <v>19.241086507300246</v>
      </c>
      <c r="Q196" s="14">
        <v>13.62575584866744</v>
      </c>
      <c r="R196" s="14">
        <v>32.866842355967684</v>
      </c>
      <c r="S196" s="14" t="s">
        <v>668</v>
      </c>
      <c r="T196" s="14">
        <v>8.9186907943579765</v>
      </c>
      <c r="U196" s="14">
        <v>-6.7697617454027705</v>
      </c>
      <c r="V196" s="14">
        <v>2.148929048955206</v>
      </c>
      <c r="W196" s="14">
        <v>33.461678641762887</v>
      </c>
      <c r="X196" s="5" t="s">
        <v>4381</v>
      </c>
      <c r="Y196" s="18" t="s">
        <v>668</v>
      </c>
    </row>
    <row r="197" spans="1:25" ht="14.25" customHeight="1" x14ac:dyDescent="0.25">
      <c r="A197" s="124" t="s">
        <v>4382</v>
      </c>
      <c r="B197" s="17" t="s">
        <v>3063</v>
      </c>
      <c r="C197" s="15" t="s">
        <v>4380</v>
      </c>
      <c r="D197" s="15" t="s">
        <v>6652</v>
      </c>
      <c r="E197" s="18" t="s">
        <v>4291</v>
      </c>
      <c r="F197" s="16">
        <v>2</v>
      </c>
      <c r="G197" s="5" t="s">
        <v>668</v>
      </c>
      <c r="H197" s="16">
        <v>15</v>
      </c>
      <c r="I197" s="5" t="s">
        <v>6269</v>
      </c>
      <c r="J197" s="16">
        <v>277</v>
      </c>
      <c r="K197" s="16">
        <v>5</v>
      </c>
      <c r="L197" s="14">
        <v>21.399993896484375</v>
      </c>
      <c r="M197" s="14">
        <v>21</v>
      </c>
      <c r="N197" s="16">
        <v>511</v>
      </c>
      <c r="O197" s="16">
        <v>1</v>
      </c>
      <c r="P197" s="14">
        <v>13.788130158224275</v>
      </c>
      <c r="Q197" s="14">
        <v>9.0256406843244861</v>
      </c>
      <c r="R197" s="14">
        <v>22.813770842548763</v>
      </c>
      <c r="S197" s="14" t="s">
        <v>668</v>
      </c>
      <c r="T197" s="14">
        <v>11.960950277750152</v>
      </c>
      <c r="U197" s="14">
        <v>-2.1391934271776707</v>
      </c>
      <c r="V197" s="14">
        <v>9.8217568505724806</v>
      </c>
      <c r="W197" s="14">
        <v>25.326785415710091</v>
      </c>
      <c r="X197" s="5" t="s">
        <v>4383</v>
      </c>
      <c r="Y197" s="18" t="s">
        <v>668</v>
      </c>
    </row>
    <row r="198" spans="1:25" ht="14.25" customHeight="1" x14ac:dyDescent="0.25">
      <c r="A198" s="124" t="s">
        <v>4384</v>
      </c>
      <c r="B198" s="17" t="s">
        <v>3063</v>
      </c>
      <c r="C198" s="15" t="s">
        <v>4380</v>
      </c>
      <c r="D198" s="15" t="s">
        <v>6652</v>
      </c>
      <c r="E198" s="18" t="s">
        <v>4291</v>
      </c>
      <c r="F198" s="16">
        <v>2</v>
      </c>
      <c r="G198" s="5" t="s">
        <v>668</v>
      </c>
      <c r="H198" s="16">
        <v>16</v>
      </c>
      <c r="I198" s="5" t="s">
        <v>5477</v>
      </c>
      <c r="J198" s="16">
        <v>285</v>
      </c>
      <c r="K198" s="16">
        <v>1</v>
      </c>
      <c r="L198" s="14">
        <v>17.599990844726563</v>
      </c>
      <c r="M198" s="14">
        <v>18.199996948242188</v>
      </c>
      <c r="N198" s="16">
        <v>549</v>
      </c>
      <c r="O198" s="16">
        <v>2</v>
      </c>
      <c r="P198" s="14">
        <v>1.6787151844762063</v>
      </c>
      <c r="Q198" s="14">
        <v>5.5849477988558656</v>
      </c>
      <c r="R198" s="14">
        <v>7.2636629833320718</v>
      </c>
      <c r="S198" s="14" t="s">
        <v>668</v>
      </c>
      <c r="T198" s="14">
        <v>4.2577166004431879</v>
      </c>
      <c r="U198" s="14">
        <v>1.7134156136841956</v>
      </c>
      <c r="V198" s="14">
        <v>5.9711322141273833</v>
      </c>
      <c r="W198" s="14">
        <v>8.5980078030093097</v>
      </c>
      <c r="X198" s="5" t="s">
        <v>4385</v>
      </c>
      <c r="Y198" s="18" t="s">
        <v>668</v>
      </c>
    </row>
    <row r="199" spans="1:25" ht="14.25" customHeight="1" x14ac:dyDescent="0.25">
      <c r="A199" s="124" t="s">
        <v>4386</v>
      </c>
      <c r="B199" s="17" t="s">
        <v>3063</v>
      </c>
      <c r="C199" s="15" t="s">
        <v>4380</v>
      </c>
      <c r="D199" s="15" t="s">
        <v>6652</v>
      </c>
      <c r="E199" s="18" t="s">
        <v>4291</v>
      </c>
      <c r="F199" s="16">
        <v>2</v>
      </c>
      <c r="G199" s="5" t="s">
        <v>668</v>
      </c>
      <c r="H199" s="16">
        <v>16</v>
      </c>
      <c r="I199" s="5" t="s">
        <v>5477</v>
      </c>
      <c r="J199" s="16">
        <v>281</v>
      </c>
      <c r="K199" s="16">
        <v>6</v>
      </c>
      <c r="L199" s="14">
        <v>20.199996948242188</v>
      </c>
      <c r="M199" s="14">
        <v>17.5</v>
      </c>
      <c r="N199" s="16">
        <v>523</v>
      </c>
      <c r="O199" s="16">
        <v>1</v>
      </c>
      <c r="P199" s="14">
        <v>2.1577149011244501</v>
      </c>
      <c r="Q199" s="14">
        <v>7.2134934351464013</v>
      </c>
      <c r="R199" s="14">
        <v>9.3712083362708505</v>
      </c>
      <c r="S199" s="14" t="s">
        <v>668</v>
      </c>
      <c r="T199" s="14">
        <v>14.845473352396281</v>
      </c>
      <c r="U199" s="14">
        <v>-2.0246564016385493</v>
      </c>
      <c r="V199" s="14">
        <v>12.820816950757731</v>
      </c>
      <c r="W199" s="14">
        <v>12.292517173276096</v>
      </c>
      <c r="X199" s="5" t="s">
        <v>4387</v>
      </c>
      <c r="Y199" s="18" t="s">
        <v>668</v>
      </c>
    </row>
    <row r="200" spans="1:25" ht="14.25" customHeight="1" x14ac:dyDescent="0.25">
      <c r="A200" s="124" t="s">
        <v>4388</v>
      </c>
      <c r="B200" s="17" t="s">
        <v>3063</v>
      </c>
      <c r="C200" s="15" t="s">
        <v>4380</v>
      </c>
      <c r="D200" s="15" t="s">
        <v>6652</v>
      </c>
      <c r="E200" s="18" t="s">
        <v>4291</v>
      </c>
      <c r="F200" s="16">
        <v>2</v>
      </c>
      <c r="G200" s="5" t="s">
        <v>668</v>
      </c>
      <c r="H200" s="16">
        <v>16</v>
      </c>
      <c r="I200" s="5" t="s">
        <v>5477</v>
      </c>
      <c r="J200" s="16">
        <v>289</v>
      </c>
      <c r="K200" s="16">
        <v>4</v>
      </c>
      <c r="L200" s="14">
        <v>20.399993896484375</v>
      </c>
      <c r="M200" s="14">
        <v>18.199996948242188</v>
      </c>
      <c r="N200" s="18" t="s">
        <v>668</v>
      </c>
      <c r="O200" s="16">
        <v>2</v>
      </c>
      <c r="P200" s="14">
        <v>15.238746383647113</v>
      </c>
      <c r="Q200" s="14">
        <v>3.9939985889001157</v>
      </c>
      <c r="R200" s="14">
        <v>19.232744972547231</v>
      </c>
      <c r="S200" s="14" t="s">
        <v>668</v>
      </c>
      <c r="T200" s="14">
        <v>8.7615773010781108</v>
      </c>
      <c r="U200" s="14">
        <v>0</v>
      </c>
      <c r="V200" s="14">
        <v>8.7615773010781108</v>
      </c>
      <c r="W200" s="14">
        <v>21.409134372332034</v>
      </c>
      <c r="X200" s="5" t="s">
        <v>4389</v>
      </c>
      <c r="Y200" s="18" t="s">
        <v>668</v>
      </c>
    </row>
    <row r="201" spans="1:25" ht="14.25" customHeight="1" x14ac:dyDescent="0.25">
      <c r="A201" s="124" t="s">
        <v>4390</v>
      </c>
      <c r="B201" s="17" t="s">
        <v>3063</v>
      </c>
      <c r="C201" s="15" t="s">
        <v>4380</v>
      </c>
      <c r="D201" s="15" t="s">
        <v>6652</v>
      </c>
      <c r="E201" s="18" t="s">
        <v>4291</v>
      </c>
      <c r="F201" s="16">
        <v>3</v>
      </c>
      <c r="G201" s="5" t="s">
        <v>668</v>
      </c>
      <c r="H201" s="16">
        <v>14</v>
      </c>
      <c r="I201" s="5" t="s">
        <v>5476</v>
      </c>
      <c r="J201" s="16">
        <v>247</v>
      </c>
      <c r="K201" s="16">
        <v>6</v>
      </c>
      <c r="L201" s="14">
        <v>19.099990844726563</v>
      </c>
      <c r="M201" s="14">
        <v>17.899993896484375</v>
      </c>
      <c r="N201" s="16">
        <v>462</v>
      </c>
      <c r="O201" s="16">
        <v>2</v>
      </c>
      <c r="P201" s="14">
        <v>7.471942464175191</v>
      </c>
      <c r="Q201" s="14">
        <v>5.3741366775623671</v>
      </c>
      <c r="R201" s="14">
        <v>12.846079141737558</v>
      </c>
      <c r="S201" s="14" t="s">
        <v>668</v>
      </c>
      <c r="T201" s="14">
        <v>-6.13067269987984</v>
      </c>
      <c r="U201" s="14">
        <v>-2.0894516332292579</v>
      </c>
      <c r="V201" s="14">
        <v>-8.2201243331090978</v>
      </c>
      <c r="W201" s="14">
        <v>10.913560806218911</v>
      </c>
      <c r="X201" s="5" t="s">
        <v>4391</v>
      </c>
      <c r="Y201" s="18" t="s">
        <v>668</v>
      </c>
    </row>
    <row r="202" spans="1:25" ht="14.25" customHeight="1" x14ac:dyDescent="0.25">
      <c r="A202" s="124" t="s">
        <v>4392</v>
      </c>
      <c r="B202" s="17" t="s">
        <v>3063</v>
      </c>
      <c r="C202" s="15" t="s">
        <v>4380</v>
      </c>
      <c r="D202" s="15" t="s">
        <v>6652</v>
      </c>
      <c r="E202" s="18" t="s">
        <v>4291</v>
      </c>
      <c r="F202" s="16">
        <v>3</v>
      </c>
      <c r="G202" s="5" t="s">
        <v>668</v>
      </c>
      <c r="H202" s="16">
        <v>14</v>
      </c>
      <c r="I202" s="5" t="s">
        <v>5476</v>
      </c>
      <c r="J202" s="16">
        <v>251</v>
      </c>
      <c r="K202" s="16">
        <v>6</v>
      </c>
      <c r="L202" s="14">
        <v>21.199996948242188</v>
      </c>
      <c r="M202" s="14">
        <v>20.399993896484375</v>
      </c>
      <c r="N202" s="16">
        <v>499</v>
      </c>
      <c r="O202" s="16">
        <v>3</v>
      </c>
      <c r="P202" s="14">
        <v>-5.04570703627674</v>
      </c>
      <c r="Q202" s="14">
        <v>16.661537974578408</v>
      </c>
      <c r="R202" s="14">
        <v>11.615830938301668</v>
      </c>
      <c r="S202" s="14" t="s">
        <v>668</v>
      </c>
      <c r="T202" s="14">
        <v>-2.2950704421083206</v>
      </c>
      <c r="U202" s="14">
        <v>0.70852427636964954</v>
      </c>
      <c r="V202" s="14">
        <v>-1.586546165738671</v>
      </c>
      <c r="W202" s="14">
        <v>11.246906628695626</v>
      </c>
      <c r="X202" s="5" t="s">
        <v>4393</v>
      </c>
      <c r="Y202" s="18" t="s">
        <v>668</v>
      </c>
    </row>
    <row r="203" spans="1:25" ht="14.25" customHeight="1" x14ac:dyDescent="0.25">
      <c r="A203" s="124" t="s">
        <v>4394</v>
      </c>
      <c r="B203" s="17" t="s">
        <v>3063</v>
      </c>
      <c r="C203" s="15" t="s">
        <v>4380</v>
      </c>
      <c r="D203" s="15" t="s">
        <v>6652</v>
      </c>
      <c r="E203" s="18" t="s">
        <v>4291</v>
      </c>
      <c r="F203" s="16">
        <v>3</v>
      </c>
      <c r="G203" s="5" t="s">
        <v>668</v>
      </c>
      <c r="H203" s="16">
        <v>13</v>
      </c>
      <c r="I203" s="5" t="s">
        <v>5478</v>
      </c>
      <c r="J203" s="16">
        <v>223</v>
      </c>
      <c r="K203" s="16">
        <v>2</v>
      </c>
      <c r="L203" s="14">
        <v>19.599990844726563</v>
      </c>
      <c r="M203" s="14">
        <v>19</v>
      </c>
      <c r="N203" s="18" t="s">
        <v>668</v>
      </c>
      <c r="O203" s="16">
        <v>2</v>
      </c>
      <c r="P203" s="14">
        <v>5.11474580140285</v>
      </c>
      <c r="Q203" s="14">
        <v>10.828592270611061</v>
      </c>
      <c r="R203" s="14">
        <v>15.943338072013912</v>
      </c>
      <c r="S203" s="14" t="s">
        <v>668</v>
      </c>
      <c r="T203" s="14">
        <v>-1.5528186018299988</v>
      </c>
      <c r="U203" s="14">
        <v>0</v>
      </c>
      <c r="V203" s="14">
        <v>-1.5528186018299988</v>
      </c>
      <c r="W203" s="14">
        <v>15.56825688010457</v>
      </c>
      <c r="X203" s="5" t="s">
        <v>4395</v>
      </c>
      <c r="Y203" s="18" t="s">
        <v>668</v>
      </c>
    </row>
    <row r="204" spans="1:25" ht="14.25" customHeight="1" x14ac:dyDescent="0.25">
      <c r="A204" s="124" t="s">
        <v>4396</v>
      </c>
      <c r="B204" s="17" t="s">
        <v>3063</v>
      </c>
      <c r="C204" s="15" t="s">
        <v>4380</v>
      </c>
      <c r="D204" s="15" t="s">
        <v>6652</v>
      </c>
      <c r="E204" s="18" t="s">
        <v>4291</v>
      </c>
      <c r="F204" s="16">
        <v>3</v>
      </c>
      <c r="G204" s="5" t="s">
        <v>668</v>
      </c>
      <c r="H204" s="16">
        <v>13</v>
      </c>
      <c r="I204" s="5" t="s">
        <v>5478</v>
      </c>
      <c r="J204" s="16">
        <v>237</v>
      </c>
      <c r="K204" s="16">
        <v>2</v>
      </c>
      <c r="L204" s="14">
        <v>20.599990844726563</v>
      </c>
      <c r="M204" s="14">
        <v>20.099990844726563</v>
      </c>
      <c r="N204" s="16">
        <v>459</v>
      </c>
      <c r="O204" s="16">
        <v>1</v>
      </c>
      <c r="P204" s="14">
        <v>8.2980370031023227</v>
      </c>
      <c r="Q204" s="14">
        <v>12.832267962841474</v>
      </c>
      <c r="R204" s="14">
        <v>21.130304965943797</v>
      </c>
      <c r="S204" s="14" t="s">
        <v>668</v>
      </c>
      <c r="T204" s="14">
        <v>-19.694743042679168</v>
      </c>
      <c r="U204" s="14">
        <v>1.9520691250802713</v>
      </c>
      <c r="V204" s="14">
        <v>-17.742673917598896</v>
      </c>
      <c r="W204" s="14">
        <v>16.652856002297852</v>
      </c>
      <c r="X204" s="5" t="s">
        <v>4397</v>
      </c>
      <c r="Y204" s="18" t="s">
        <v>668</v>
      </c>
    </row>
    <row r="205" spans="1:25" ht="14.25" customHeight="1" x14ac:dyDescent="0.25">
      <c r="A205" s="124" t="s">
        <v>4398</v>
      </c>
      <c r="B205" s="17" t="s">
        <v>3063</v>
      </c>
      <c r="C205" s="15" t="s">
        <v>4380</v>
      </c>
      <c r="D205" s="15" t="s">
        <v>6652</v>
      </c>
      <c r="E205" s="18" t="s">
        <v>4291</v>
      </c>
      <c r="F205" s="16">
        <v>3</v>
      </c>
      <c r="G205" s="5" t="s">
        <v>668</v>
      </c>
      <c r="H205" s="34" t="s">
        <v>668</v>
      </c>
      <c r="I205" s="5" t="s">
        <v>6271</v>
      </c>
      <c r="J205" s="16">
        <v>996</v>
      </c>
      <c r="K205" s="16">
        <v>5</v>
      </c>
      <c r="L205" s="14">
        <v>20.199996948242188</v>
      </c>
      <c r="M205" s="14">
        <v>19.599990844726563</v>
      </c>
      <c r="N205" s="16">
        <v>471</v>
      </c>
      <c r="O205" s="16">
        <v>2</v>
      </c>
      <c r="P205" s="14">
        <v>-2.3852721364466118</v>
      </c>
      <c r="Q205" s="14">
        <v>14.2808146420856</v>
      </c>
      <c r="R205" s="14">
        <v>11.895542505638989</v>
      </c>
      <c r="S205" s="14" t="s">
        <v>668</v>
      </c>
      <c r="T205" s="14">
        <v>-1.9717368568574047</v>
      </c>
      <c r="U205" s="14">
        <v>-2.940298108662851</v>
      </c>
      <c r="V205" s="14">
        <v>-4.912034965520256</v>
      </c>
      <c r="W205" s="14">
        <v>10.7504699696524</v>
      </c>
      <c r="X205" s="5" t="s">
        <v>4399</v>
      </c>
      <c r="Y205" s="18" t="s">
        <v>668</v>
      </c>
    </row>
    <row r="206" spans="1:25" ht="14.25" customHeight="1" x14ac:dyDescent="0.25">
      <c r="A206" s="124" t="s">
        <v>4400</v>
      </c>
      <c r="B206" s="17" t="s">
        <v>3063</v>
      </c>
      <c r="C206" s="15" t="s">
        <v>4380</v>
      </c>
      <c r="D206" s="15" t="s">
        <v>6652</v>
      </c>
      <c r="E206" s="18" t="s">
        <v>4291</v>
      </c>
      <c r="F206" s="16">
        <v>3</v>
      </c>
      <c r="G206" s="5" t="s">
        <v>668</v>
      </c>
      <c r="H206" s="16">
        <v>15</v>
      </c>
      <c r="I206" s="5" t="s">
        <v>6269</v>
      </c>
      <c r="J206" s="16">
        <v>263</v>
      </c>
      <c r="K206" s="16">
        <v>1</v>
      </c>
      <c r="L206" s="14">
        <v>20.699996948242188</v>
      </c>
      <c r="M206" s="14">
        <v>16.399993896484375</v>
      </c>
      <c r="N206" s="16">
        <v>489</v>
      </c>
      <c r="O206" s="16">
        <v>2</v>
      </c>
      <c r="P206" s="14">
        <v>8.9352352139376716</v>
      </c>
      <c r="Q206" s="14">
        <v>4.9839841682802106</v>
      </c>
      <c r="R206" s="14">
        <v>13.919219382217882</v>
      </c>
      <c r="S206" s="14" t="s">
        <v>668</v>
      </c>
      <c r="T206" s="14">
        <v>-1.227434663635357</v>
      </c>
      <c r="U206" s="14">
        <v>-0.6986448945397461</v>
      </c>
      <c r="V206" s="14">
        <v>-1.9260795581751031</v>
      </c>
      <c r="W206" s="14">
        <v>13.462099632769224</v>
      </c>
      <c r="X206" s="5" t="s">
        <v>4401</v>
      </c>
      <c r="Y206" s="18" t="s">
        <v>668</v>
      </c>
    </row>
    <row r="207" spans="1:25" ht="14.25" customHeight="1" x14ac:dyDescent="0.25">
      <c r="A207" s="124" t="s">
        <v>4402</v>
      </c>
      <c r="B207" s="17" t="s">
        <v>3063</v>
      </c>
      <c r="C207" s="15" t="s">
        <v>4380</v>
      </c>
      <c r="D207" s="15" t="s">
        <v>6652</v>
      </c>
      <c r="E207" s="18" t="s">
        <v>4291</v>
      </c>
      <c r="F207" s="16">
        <v>3</v>
      </c>
      <c r="G207" s="5" t="s">
        <v>668</v>
      </c>
      <c r="H207" s="16">
        <v>15</v>
      </c>
      <c r="I207" s="5" t="s">
        <v>6269</v>
      </c>
      <c r="J207" s="16">
        <v>259</v>
      </c>
      <c r="K207" s="16">
        <v>3</v>
      </c>
      <c r="L207" s="14">
        <v>20.099990844726563</v>
      </c>
      <c r="M207" s="14">
        <v>18.29998779296875</v>
      </c>
      <c r="N207" s="18" t="s">
        <v>668</v>
      </c>
      <c r="O207" s="16">
        <v>1</v>
      </c>
      <c r="P207" s="14">
        <v>19.241086507300246</v>
      </c>
      <c r="Q207" s="14">
        <v>6.5867239323637801</v>
      </c>
      <c r="R207" s="14">
        <v>25.827810439664027</v>
      </c>
      <c r="S207" s="14" t="s">
        <v>668</v>
      </c>
      <c r="T207" s="14">
        <v>8.9186907943579765</v>
      </c>
      <c r="U207" s="14">
        <v>0</v>
      </c>
      <c r="V207" s="14">
        <v>8.9186907943579765</v>
      </c>
      <c r="W207" s="14">
        <v>28.165767386835824</v>
      </c>
      <c r="X207" s="5" t="s">
        <v>4395</v>
      </c>
      <c r="Y207" s="18" t="s">
        <v>668</v>
      </c>
    </row>
    <row r="208" spans="1:25" ht="14.25" customHeight="1" x14ac:dyDescent="0.25">
      <c r="A208" s="124" t="s">
        <v>4403</v>
      </c>
      <c r="B208" s="17" t="s">
        <v>3063</v>
      </c>
      <c r="C208" s="15" t="s">
        <v>4380</v>
      </c>
      <c r="D208" s="15" t="s">
        <v>6652</v>
      </c>
      <c r="E208" s="18" t="s">
        <v>4291</v>
      </c>
      <c r="F208" s="16">
        <v>3</v>
      </c>
      <c r="G208" s="5" t="s">
        <v>668</v>
      </c>
      <c r="H208" s="16">
        <v>15</v>
      </c>
      <c r="I208" s="5" t="s">
        <v>6269</v>
      </c>
      <c r="J208" s="16">
        <v>265</v>
      </c>
      <c r="K208" s="16">
        <v>6</v>
      </c>
      <c r="L208" s="14">
        <v>19.399993896484375</v>
      </c>
      <c r="M208" s="14">
        <v>17</v>
      </c>
      <c r="N208" s="16">
        <v>512</v>
      </c>
      <c r="O208" s="16">
        <v>2</v>
      </c>
      <c r="P208" s="14">
        <v>8.7915731360763392</v>
      </c>
      <c r="Q208" s="14">
        <v>4.5302312345086486</v>
      </c>
      <c r="R208" s="14">
        <v>13.321804370584989</v>
      </c>
      <c r="S208" s="14" t="s">
        <v>668</v>
      </c>
      <c r="T208" s="14">
        <v>-0.22623946490385949</v>
      </c>
      <c r="U208" s="14">
        <v>1.5102834551436017</v>
      </c>
      <c r="V208" s="14">
        <v>1.2840439902397423</v>
      </c>
      <c r="W208" s="14">
        <v>13.624950582804104</v>
      </c>
      <c r="X208" s="5" t="s">
        <v>4404</v>
      </c>
      <c r="Y208" s="18" t="s">
        <v>668</v>
      </c>
    </row>
    <row r="209" spans="1:43" ht="14.25" customHeight="1" x14ac:dyDescent="0.25">
      <c r="A209" s="124" t="s">
        <v>4405</v>
      </c>
      <c r="B209" s="17" t="s">
        <v>3063</v>
      </c>
      <c r="C209" s="15" t="s">
        <v>4380</v>
      </c>
      <c r="D209" s="15" t="s">
        <v>6652</v>
      </c>
      <c r="E209" s="18" t="s">
        <v>4291</v>
      </c>
      <c r="F209" s="16">
        <v>4</v>
      </c>
      <c r="G209" s="5" t="s">
        <v>668</v>
      </c>
      <c r="H209" s="16">
        <v>15</v>
      </c>
      <c r="I209" s="5" t="s">
        <v>6269</v>
      </c>
      <c r="J209" s="16">
        <v>277</v>
      </c>
      <c r="K209" s="16">
        <v>6</v>
      </c>
      <c r="L209" s="14">
        <v>19.899993896484375</v>
      </c>
      <c r="M209" s="14">
        <v>16.699996948242188</v>
      </c>
      <c r="N209" s="16">
        <v>516</v>
      </c>
      <c r="O209" s="16">
        <v>2</v>
      </c>
      <c r="P209" s="14">
        <v>13.788130158224275</v>
      </c>
      <c r="Q209" s="14">
        <v>3.1771678432540629</v>
      </c>
      <c r="R209" s="14">
        <v>16.965298001478338</v>
      </c>
      <c r="S209" s="14" t="s">
        <v>668</v>
      </c>
      <c r="T209" s="14">
        <v>11.960950277750152</v>
      </c>
      <c r="U209" s="14">
        <v>-0.74321927656043785</v>
      </c>
      <c r="V209" s="14">
        <v>11.217731001189714</v>
      </c>
      <c r="W209" s="14">
        <v>19.698808937842031</v>
      </c>
      <c r="X209" s="5" t="s">
        <v>4406</v>
      </c>
      <c r="Y209" s="18" t="s">
        <v>668</v>
      </c>
    </row>
    <row r="210" spans="1:43" ht="14.25" customHeight="1" x14ac:dyDescent="0.25">
      <c r="A210" s="124" t="s">
        <v>4407</v>
      </c>
      <c r="B210" s="17" t="s">
        <v>3063</v>
      </c>
      <c r="C210" s="15" t="s">
        <v>4380</v>
      </c>
      <c r="D210" s="15" t="s">
        <v>6652</v>
      </c>
      <c r="E210" s="18" t="s">
        <v>4291</v>
      </c>
      <c r="F210" s="16">
        <v>4</v>
      </c>
      <c r="G210" s="5" t="s">
        <v>668</v>
      </c>
      <c r="H210" s="16">
        <v>16</v>
      </c>
      <c r="I210" s="5" t="s">
        <v>5477</v>
      </c>
      <c r="J210" s="16">
        <v>281</v>
      </c>
      <c r="K210" s="16">
        <v>3</v>
      </c>
      <c r="L210" s="14">
        <v>18.399993896484375</v>
      </c>
      <c r="M210" s="14">
        <v>15.699996948242188</v>
      </c>
      <c r="N210" s="16">
        <v>518</v>
      </c>
      <c r="O210" s="16">
        <v>2</v>
      </c>
      <c r="P210" s="14">
        <v>2.1577149011244501</v>
      </c>
      <c r="Q210" s="14">
        <v>6.0030706667433886</v>
      </c>
      <c r="R210" s="14">
        <v>8.1607855678678387</v>
      </c>
      <c r="S210" s="14" t="s">
        <v>668</v>
      </c>
      <c r="T210" s="14">
        <v>14.845473352396281</v>
      </c>
      <c r="U210" s="14">
        <v>-2.5921741174065143</v>
      </c>
      <c r="V210" s="14">
        <v>12.253299234989766</v>
      </c>
      <c r="W210" s="14">
        <v>10.921882382565002</v>
      </c>
      <c r="X210" s="5" t="s">
        <v>4408</v>
      </c>
      <c r="Y210" s="18" t="s">
        <v>668</v>
      </c>
    </row>
    <row r="211" spans="1:43" ht="14.25" customHeight="1" x14ac:dyDescent="0.25">
      <c r="A211" s="124" t="s">
        <v>4409</v>
      </c>
      <c r="B211" s="17" t="s">
        <v>3063</v>
      </c>
      <c r="C211" s="15" t="s">
        <v>4410</v>
      </c>
      <c r="D211" s="15" t="s">
        <v>6652</v>
      </c>
      <c r="E211" s="18" t="s">
        <v>4291</v>
      </c>
      <c r="F211" s="16">
        <v>1</v>
      </c>
      <c r="G211" s="5" t="s">
        <v>668</v>
      </c>
      <c r="H211" s="16">
        <v>11</v>
      </c>
      <c r="I211" s="5" t="s">
        <v>6267</v>
      </c>
      <c r="J211" s="16">
        <v>210</v>
      </c>
      <c r="K211" s="16">
        <v>2</v>
      </c>
      <c r="L211" s="14">
        <v>15.199996948242188</v>
      </c>
      <c r="M211" s="14">
        <v>14.299995422363281</v>
      </c>
      <c r="N211" s="16">
        <v>461</v>
      </c>
      <c r="O211" s="16">
        <v>2</v>
      </c>
      <c r="P211" s="14">
        <v>2.4212530521879527</v>
      </c>
      <c r="Q211" s="14">
        <v>5.1978711822289334</v>
      </c>
      <c r="R211" s="14">
        <v>7.6191242344168861</v>
      </c>
      <c r="S211" s="14" t="s">
        <v>668</v>
      </c>
      <c r="T211" s="14">
        <v>-8.6976357187215392</v>
      </c>
      <c r="U211" s="14">
        <v>2.1191186790003345</v>
      </c>
      <c r="V211" s="14">
        <v>-6.5785170397212047</v>
      </c>
      <c r="W211" s="14">
        <v>6.144177895716922</v>
      </c>
      <c r="X211" s="5" t="s">
        <v>4411</v>
      </c>
      <c r="Y211" s="18" t="s">
        <v>668</v>
      </c>
    </row>
    <row r="212" spans="1:43" ht="14.25" customHeight="1" x14ac:dyDescent="0.25">
      <c r="A212" s="124" t="s">
        <v>4412</v>
      </c>
      <c r="B212" s="17" t="s">
        <v>3063</v>
      </c>
      <c r="C212" s="15" t="s">
        <v>4410</v>
      </c>
      <c r="D212" s="15" t="s">
        <v>6652</v>
      </c>
      <c r="E212" s="18" t="s">
        <v>4291</v>
      </c>
      <c r="F212" s="16">
        <v>3</v>
      </c>
      <c r="G212" s="5" t="s">
        <v>668</v>
      </c>
      <c r="H212" s="16">
        <v>15</v>
      </c>
      <c r="I212" s="5" t="s">
        <v>6269</v>
      </c>
      <c r="J212" s="16">
        <v>266</v>
      </c>
      <c r="K212" s="16">
        <v>3</v>
      </c>
      <c r="L212" s="14">
        <v>16.399993896484375</v>
      </c>
      <c r="M212" s="14">
        <v>13.299995422363281</v>
      </c>
      <c r="N212" s="16">
        <v>483</v>
      </c>
      <c r="O212" s="16">
        <v>2</v>
      </c>
      <c r="P212" s="14">
        <v>5.7040439187222516</v>
      </c>
      <c r="Q212" s="14">
        <v>7.7241743974660793</v>
      </c>
      <c r="R212" s="14">
        <v>13.428218316188332</v>
      </c>
      <c r="S212" s="14" t="s">
        <v>668</v>
      </c>
      <c r="T212" s="14">
        <v>-1.5178674982806739</v>
      </c>
      <c r="U212" s="14">
        <v>-1.0513466651536927</v>
      </c>
      <c r="V212" s="14">
        <v>-2.5692141634343666</v>
      </c>
      <c r="W212" s="14">
        <v>12.821090430706917</v>
      </c>
      <c r="X212" s="5" t="s">
        <v>4413</v>
      </c>
      <c r="Y212" s="18" t="s">
        <v>668</v>
      </c>
    </row>
    <row r="213" spans="1:43" ht="14.25" customHeight="1" x14ac:dyDescent="0.25">
      <c r="A213" s="124" t="s">
        <v>4414</v>
      </c>
      <c r="B213" s="17" t="s">
        <v>3063</v>
      </c>
      <c r="C213" s="15" t="s">
        <v>4410</v>
      </c>
      <c r="D213" s="15" t="s">
        <v>6652</v>
      </c>
      <c r="E213" s="18" t="s">
        <v>4291</v>
      </c>
      <c r="F213" s="16">
        <v>3</v>
      </c>
      <c r="G213" s="5" t="s">
        <v>668</v>
      </c>
      <c r="H213" s="16">
        <v>11</v>
      </c>
      <c r="I213" s="5" t="s">
        <v>6267</v>
      </c>
      <c r="J213" s="16">
        <v>206</v>
      </c>
      <c r="K213" s="16">
        <v>3</v>
      </c>
      <c r="L213" s="14">
        <v>15.199996948242188</v>
      </c>
      <c r="M213" s="14">
        <v>13.699996948242188</v>
      </c>
      <c r="N213" s="16">
        <v>505</v>
      </c>
      <c r="O213" s="16">
        <v>2</v>
      </c>
      <c r="P213" s="14">
        <v>-7.0965880274963338</v>
      </c>
      <c r="Q213" s="14">
        <v>9.3177934558940461</v>
      </c>
      <c r="R213" s="14">
        <v>2.2212054283977123</v>
      </c>
      <c r="S213" s="14" t="s">
        <v>668</v>
      </c>
      <c r="T213" s="14">
        <v>0.32858128832640432</v>
      </c>
      <c r="U213" s="14">
        <v>1.4488329780434623</v>
      </c>
      <c r="V213" s="14">
        <v>1.7774142663698667</v>
      </c>
      <c r="W213" s="14">
        <v>2.5997250718434657</v>
      </c>
      <c r="X213" s="5" t="s">
        <v>4415</v>
      </c>
      <c r="Y213" s="18" t="s">
        <v>668</v>
      </c>
    </row>
    <row r="214" spans="1:43" ht="14.25" customHeight="1" x14ac:dyDescent="0.25">
      <c r="A214" s="124" t="s">
        <v>4416</v>
      </c>
      <c r="B214" s="17" t="s">
        <v>3063</v>
      </c>
      <c r="C214" s="15" t="s">
        <v>4410</v>
      </c>
      <c r="D214" s="15" t="s">
        <v>6652</v>
      </c>
      <c r="E214" s="18" t="s">
        <v>4291</v>
      </c>
      <c r="F214" s="16">
        <v>4</v>
      </c>
      <c r="G214" s="5" t="s">
        <v>668</v>
      </c>
      <c r="H214" s="16">
        <v>13</v>
      </c>
      <c r="I214" s="5" t="s">
        <v>5478</v>
      </c>
      <c r="J214" s="16">
        <v>236</v>
      </c>
      <c r="K214" s="16">
        <v>3</v>
      </c>
      <c r="L214" s="14">
        <v>18.899993896484375</v>
      </c>
      <c r="M214" s="14">
        <v>18</v>
      </c>
      <c r="N214" s="16">
        <v>507</v>
      </c>
      <c r="O214" s="16">
        <v>2</v>
      </c>
      <c r="P214" s="14">
        <v>21.591771078776286</v>
      </c>
      <c r="Q214" s="14">
        <v>15.703345663330136</v>
      </c>
      <c r="R214" s="14">
        <v>37.295116742106423</v>
      </c>
      <c r="S214" s="14" t="s">
        <v>668</v>
      </c>
      <c r="T214" s="14">
        <v>1.1193115006774161</v>
      </c>
      <c r="U214" s="14">
        <v>2.9707832760449211</v>
      </c>
      <c r="V214" s="14">
        <v>4.0900947767223368</v>
      </c>
      <c r="W214" s="14">
        <v>38.465012658473853</v>
      </c>
      <c r="X214" s="5" t="s">
        <v>4417</v>
      </c>
      <c r="Y214" s="18" t="s">
        <v>668</v>
      </c>
    </row>
    <row r="215" spans="1:43" ht="14.25" customHeight="1" x14ac:dyDescent="0.25">
      <c r="A215" s="124" t="s">
        <v>4418</v>
      </c>
      <c r="B215" s="17" t="s">
        <v>3063</v>
      </c>
      <c r="C215" s="15" t="s">
        <v>4410</v>
      </c>
      <c r="D215" s="15" t="s">
        <v>6652</v>
      </c>
      <c r="E215" s="18" t="s">
        <v>4291</v>
      </c>
      <c r="F215" s="16">
        <v>5</v>
      </c>
      <c r="G215" s="5" t="s">
        <v>668</v>
      </c>
      <c r="H215" s="16">
        <v>15</v>
      </c>
      <c r="I215" s="5" t="s">
        <v>6269</v>
      </c>
      <c r="J215" s="16">
        <v>274</v>
      </c>
      <c r="K215" s="16">
        <v>6</v>
      </c>
      <c r="L215" s="14">
        <v>14.599998474121094</v>
      </c>
      <c r="M215" s="14">
        <v>17.79998779296875</v>
      </c>
      <c r="N215" s="18" t="s">
        <v>668</v>
      </c>
      <c r="O215" s="16">
        <v>1</v>
      </c>
      <c r="P215" s="14">
        <v>24.305162084647414</v>
      </c>
      <c r="Q215" s="14">
        <v>15.954657782767713</v>
      </c>
      <c r="R215" s="14">
        <v>40.259819867415125</v>
      </c>
      <c r="S215" s="14" t="s">
        <v>668</v>
      </c>
      <c r="T215" s="14">
        <v>14.669797788297783</v>
      </c>
      <c r="U215" s="14">
        <v>0</v>
      </c>
      <c r="V215" s="14">
        <v>14.669797788297783</v>
      </c>
      <c r="W215" s="14">
        <v>44.546451524244389</v>
      </c>
      <c r="X215" s="5" t="s">
        <v>4419</v>
      </c>
      <c r="Y215" s="18" t="s">
        <v>668</v>
      </c>
    </row>
    <row r="216" spans="1:43" ht="14.25" customHeight="1" x14ac:dyDescent="0.25">
      <c r="A216" s="124" t="s">
        <v>4420</v>
      </c>
      <c r="B216" s="17" t="s">
        <v>3063</v>
      </c>
      <c r="C216" s="15" t="s">
        <v>4410</v>
      </c>
      <c r="D216" s="15" t="s">
        <v>6652</v>
      </c>
      <c r="E216" s="18" t="s">
        <v>4291</v>
      </c>
      <c r="F216" s="16">
        <v>5</v>
      </c>
      <c r="G216" s="5" t="s">
        <v>668</v>
      </c>
      <c r="H216" s="16">
        <v>15</v>
      </c>
      <c r="I216" s="5" t="s">
        <v>6269</v>
      </c>
      <c r="J216" s="16">
        <v>270</v>
      </c>
      <c r="K216" s="16">
        <v>3</v>
      </c>
      <c r="L216" s="14">
        <v>15.699996948242188</v>
      </c>
      <c r="M216" s="14">
        <v>16.099990844726563</v>
      </c>
      <c r="N216" s="18" t="s">
        <v>668</v>
      </c>
      <c r="O216" s="16">
        <v>1</v>
      </c>
      <c r="P216" s="14">
        <v>16.874876304934901</v>
      </c>
      <c r="Q216" s="14">
        <v>14.057849925410988</v>
      </c>
      <c r="R216" s="14">
        <v>30.932726230345889</v>
      </c>
      <c r="S216" s="14" t="s">
        <v>668</v>
      </c>
      <c r="T216" s="14">
        <v>3.1268187780281496</v>
      </c>
      <c r="U216" s="14">
        <v>0</v>
      </c>
      <c r="V216" s="14">
        <v>3.1268187780281496</v>
      </c>
      <c r="W216" s="14">
        <v>31.78564895333642</v>
      </c>
      <c r="X216" s="5" t="s">
        <v>4421</v>
      </c>
      <c r="Y216" s="18" t="s">
        <v>668</v>
      </c>
    </row>
    <row r="217" spans="1:43" ht="14.25" customHeight="1" x14ac:dyDescent="0.25">
      <c r="A217" s="7" t="s">
        <v>4649</v>
      </c>
      <c r="B217" s="17" t="s">
        <v>3063</v>
      </c>
      <c r="C217" s="15" t="s">
        <v>4212</v>
      </c>
      <c r="D217" s="15" t="s">
        <v>6652</v>
      </c>
      <c r="E217" s="18" t="s">
        <v>4213</v>
      </c>
      <c r="F217" s="18">
        <v>4</v>
      </c>
      <c r="G217" s="5" t="s">
        <v>668</v>
      </c>
      <c r="H217" s="18">
        <v>3</v>
      </c>
      <c r="I217" s="5" t="s">
        <v>6262</v>
      </c>
      <c r="J217" s="16">
        <v>53</v>
      </c>
      <c r="K217" s="18">
        <v>4</v>
      </c>
      <c r="L217" s="18">
        <v>22.3</v>
      </c>
      <c r="M217" s="18">
        <v>17.100000000000001</v>
      </c>
      <c r="N217" s="18" t="s">
        <v>668</v>
      </c>
      <c r="O217" s="18">
        <v>2</v>
      </c>
      <c r="P217" s="14">
        <v>23.110900205007823</v>
      </c>
      <c r="Q217" s="18">
        <v>8.8000000000000007</v>
      </c>
      <c r="R217" s="18">
        <v>31.9</v>
      </c>
      <c r="S217" s="18" t="s">
        <v>668</v>
      </c>
      <c r="T217" s="17">
        <v>0</v>
      </c>
      <c r="U217" s="17">
        <v>0</v>
      </c>
      <c r="V217" s="17">
        <v>0</v>
      </c>
      <c r="W217" s="17">
        <v>24</v>
      </c>
      <c r="X217" s="5" t="s">
        <v>668</v>
      </c>
      <c r="Y217" s="18" t="s">
        <v>668</v>
      </c>
    </row>
    <row r="218" spans="1:43" ht="14.25" customHeight="1" x14ac:dyDescent="0.25">
      <c r="A218" s="7" t="s">
        <v>4725</v>
      </c>
      <c r="B218" s="17" t="s">
        <v>3063</v>
      </c>
      <c r="C218" s="15" t="s">
        <v>4334</v>
      </c>
      <c r="D218" s="15" t="s">
        <v>6652</v>
      </c>
      <c r="E218" s="18" t="s">
        <v>4291</v>
      </c>
      <c r="F218" s="18">
        <v>3</v>
      </c>
      <c r="G218" s="5" t="s">
        <v>668</v>
      </c>
      <c r="H218" s="18">
        <v>13</v>
      </c>
      <c r="I218" s="5" t="s">
        <v>5478</v>
      </c>
      <c r="J218" s="16">
        <v>226</v>
      </c>
      <c r="K218" s="18">
        <v>4</v>
      </c>
      <c r="L218" s="18" t="s">
        <v>668</v>
      </c>
      <c r="M218" s="18" t="s">
        <v>668</v>
      </c>
      <c r="N218" s="18" t="s">
        <v>668</v>
      </c>
      <c r="O218" s="18" t="s">
        <v>668</v>
      </c>
      <c r="P218" s="18" t="s">
        <v>668</v>
      </c>
      <c r="Q218" s="18" t="s">
        <v>668</v>
      </c>
      <c r="R218" s="18" t="s">
        <v>668</v>
      </c>
      <c r="S218" s="18" t="s">
        <v>668</v>
      </c>
      <c r="T218" s="18" t="s">
        <v>668</v>
      </c>
      <c r="U218" s="18" t="s">
        <v>668</v>
      </c>
      <c r="V218" s="18" t="s">
        <v>668</v>
      </c>
      <c r="W218" s="18" t="s">
        <v>668</v>
      </c>
      <c r="X218" s="18" t="s">
        <v>668</v>
      </c>
      <c r="Y218" s="18" t="s">
        <v>668</v>
      </c>
    </row>
    <row r="219" spans="1:43" ht="14.25" customHeight="1" x14ac:dyDescent="0.25">
      <c r="A219" s="7" t="s">
        <v>4726</v>
      </c>
      <c r="B219" s="17" t="s">
        <v>3063</v>
      </c>
      <c r="C219" s="15" t="s">
        <v>4334</v>
      </c>
      <c r="D219" s="15" t="s">
        <v>6652</v>
      </c>
      <c r="E219" s="18" t="s">
        <v>4291</v>
      </c>
      <c r="F219" s="18">
        <v>3</v>
      </c>
      <c r="G219" s="5" t="s">
        <v>668</v>
      </c>
      <c r="H219" s="18" t="s">
        <v>668</v>
      </c>
      <c r="I219" s="5" t="s">
        <v>6271</v>
      </c>
      <c r="J219" s="16">
        <v>996</v>
      </c>
      <c r="K219" s="18">
        <v>2</v>
      </c>
      <c r="L219" s="18" t="s">
        <v>668</v>
      </c>
      <c r="M219" s="18" t="s">
        <v>668</v>
      </c>
      <c r="N219" s="18" t="s">
        <v>668</v>
      </c>
      <c r="O219" s="18" t="s">
        <v>668</v>
      </c>
      <c r="P219" s="18" t="s">
        <v>668</v>
      </c>
      <c r="Q219" s="18" t="s">
        <v>668</v>
      </c>
      <c r="R219" s="18" t="s">
        <v>668</v>
      </c>
      <c r="S219" s="18" t="s">
        <v>668</v>
      </c>
      <c r="T219" s="18" t="s">
        <v>668</v>
      </c>
      <c r="U219" s="18" t="s">
        <v>668</v>
      </c>
      <c r="V219" s="18" t="s">
        <v>668</v>
      </c>
      <c r="W219" s="18" t="s">
        <v>668</v>
      </c>
      <c r="X219" s="5" t="s">
        <v>4361</v>
      </c>
      <c r="Y219" s="18" t="s">
        <v>668</v>
      </c>
    </row>
    <row r="220" spans="1:43" ht="14.25" customHeight="1" x14ac:dyDescent="0.25">
      <c r="A220" s="125" t="s">
        <v>4740</v>
      </c>
      <c r="B220" s="17" t="s">
        <v>3063</v>
      </c>
      <c r="C220" s="9" t="s">
        <v>4841</v>
      </c>
      <c r="D220" s="15" t="s">
        <v>6652</v>
      </c>
      <c r="E220" s="9" t="s">
        <v>668</v>
      </c>
      <c r="F220" s="9">
        <v>1</v>
      </c>
      <c r="G220" s="9">
        <v>18</v>
      </c>
      <c r="H220" s="9">
        <v>48</v>
      </c>
      <c r="I220" s="5" t="s">
        <v>4842</v>
      </c>
      <c r="J220" s="38">
        <v>891</v>
      </c>
      <c r="K220" s="35">
        <v>1</v>
      </c>
      <c r="L220" s="9">
        <v>18.7</v>
      </c>
      <c r="M220" s="9">
        <v>19.8</v>
      </c>
      <c r="N220" s="9">
        <v>483</v>
      </c>
      <c r="O220" s="35">
        <v>1</v>
      </c>
      <c r="P220" s="39">
        <v>33.069235696</v>
      </c>
      <c r="Q220" s="39">
        <v>12.606649077</v>
      </c>
      <c r="R220" s="39">
        <v>45.675884773</v>
      </c>
      <c r="S220" s="39" t="s">
        <v>668</v>
      </c>
      <c r="T220" s="39">
        <v>5.5168192113999996</v>
      </c>
      <c r="U220" s="39">
        <v>0.31929775069999999</v>
      </c>
      <c r="V220" s="39">
        <v>5.8361169621000002</v>
      </c>
      <c r="W220" s="39">
        <v>47.389960381999998</v>
      </c>
      <c r="X220" s="40" t="s">
        <v>4843</v>
      </c>
      <c r="Y220" s="18" t="s">
        <v>668</v>
      </c>
      <c r="AG220" s="39"/>
      <c r="AH220" s="9"/>
      <c r="AL220" s="9"/>
      <c r="AM220" s="9"/>
      <c r="AP220" s="9"/>
      <c r="AQ220" s="9"/>
    </row>
    <row r="221" spans="1:43" ht="14.25" customHeight="1" x14ac:dyDescent="0.25">
      <c r="A221" s="125" t="s">
        <v>4741</v>
      </c>
      <c r="B221" s="17" t="s">
        <v>3063</v>
      </c>
      <c r="C221" s="9" t="s">
        <v>4841</v>
      </c>
      <c r="D221" s="15" t="s">
        <v>6652</v>
      </c>
      <c r="E221" s="9" t="s">
        <v>668</v>
      </c>
      <c r="F221" s="9">
        <v>2</v>
      </c>
      <c r="G221" s="9">
        <v>107</v>
      </c>
      <c r="H221" s="9">
        <v>40</v>
      </c>
      <c r="I221" s="5" t="s">
        <v>4844</v>
      </c>
      <c r="J221" s="38">
        <v>726</v>
      </c>
      <c r="K221" s="35">
        <v>1</v>
      </c>
      <c r="L221" s="9">
        <v>14.8</v>
      </c>
      <c r="M221" s="9">
        <v>17.7</v>
      </c>
      <c r="N221" s="9">
        <v>487</v>
      </c>
      <c r="O221" s="35">
        <v>1</v>
      </c>
      <c r="P221" s="39">
        <v>32.004726302999998</v>
      </c>
      <c r="Q221" s="39">
        <v>6.7125402981000004</v>
      </c>
      <c r="R221" s="39">
        <v>38.717266600999999</v>
      </c>
      <c r="S221" s="39" t="s">
        <v>668</v>
      </c>
      <c r="T221" s="39">
        <v>-5.4300292929999996</v>
      </c>
      <c r="U221" s="39">
        <v>0.33803779820000002</v>
      </c>
      <c r="V221" s="39">
        <v>-5.0919914950000003</v>
      </c>
      <c r="W221" s="39">
        <v>37.293179621999997</v>
      </c>
      <c r="X221" s="40" t="s">
        <v>4845</v>
      </c>
      <c r="Y221" s="18" t="s">
        <v>668</v>
      </c>
      <c r="AG221" s="39"/>
      <c r="AH221" s="9"/>
      <c r="AL221" s="9"/>
      <c r="AM221" s="9"/>
      <c r="AP221" s="9"/>
      <c r="AQ221" s="9"/>
    </row>
    <row r="222" spans="1:43" ht="14.25" customHeight="1" x14ac:dyDescent="0.25">
      <c r="A222" s="125" t="s">
        <v>4742</v>
      </c>
      <c r="B222" s="17" t="s">
        <v>3063</v>
      </c>
      <c r="C222" s="9" t="s">
        <v>4841</v>
      </c>
      <c r="D222" s="15" t="s">
        <v>6652</v>
      </c>
      <c r="E222" s="9" t="s">
        <v>668</v>
      </c>
      <c r="F222" s="9">
        <v>2</v>
      </c>
      <c r="G222" s="9">
        <v>121</v>
      </c>
      <c r="H222" s="9">
        <v>40</v>
      </c>
      <c r="I222" s="5" t="s">
        <v>4844</v>
      </c>
      <c r="J222" s="38">
        <v>739</v>
      </c>
      <c r="K222" s="35">
        <v>1</v>
      </c>
      <c r="L222" s="9">
        <v>16.5</v>
      </c>
      <c r="M222" s="9">
        <v>18.3</v>
      </c>
      <c r="N222" s="9">
        <v>437</v>
      </c>
      <c r="O222" s="35">
        <v>1</v>
      </c>
      <c r="P222" s="39">
        <v>28.016470691999999</v>
      </c>
      <c r="Q222" s="39">
        <v>12.328073393</v>
      </c>
      <c r="R222" s="39">
        <v>40.344544085000003</v>
      </c>
      <c r="S222" s="39" t="s">
        <v>668</v>
      </c>
      <c r="T222" s="39">
        <v>-7.8911800310000002</v>
      </c>
      <c r="U222" s="39">
        <v>-4.2976726469999997</v>
      </c>
      <c r="V222" s="39">
        <v>-12.18885268</v>
      </c>
      <c r="W222" s="39">
        <v>36.895675189999999</v>
      </c>
      <c r="X222" s="40" t="s">
        <v>4846</v>
      </c>
      <c r="Y222" s="18" t="s">
        <v>668</v>
      </c>
      <c r="AG222" s="39"/>
      <c r="AH222" s="9"/>
      <c r="AL222" s="9"/>
      <c r="AM222" s="9"/>
      <c r="AP222" s="9"/>
      <c r="AQ222" s="9"/>
    </row>
    <row r="223" spans="1:43" ht="14.25" customHeight="1" x14ac:dyDescent="0.25">
      <c r="A223" s="125" t="s">
        <v>4743</v>
      </c>
      <c r="B223" s="17" t="s">
        <v>3063</v>
      </c>
      <c r="C223" s="9" t="s">
        <v>4841</v>
      </c>
      <c r="D223" s="15" t="s">
        <v>6652</v>
      </c>
      <c r="E223" s="9" t="s">
        <v>668</v>
      </c>
      <c r="F223" s="9">
        <v>2</v>
      </c>
      <c r="G223" s="9">
        <v>164</v>
      </c>
      <c r="H223" s="9">
        <v>40</v>
      </c>
      <c r="I223" s="5" t="s">
        <v>4844</v>
      </c>
      <c r="J223" s="38">
        <v>742</v>
      </c>
      <c r="K223" s="35">
        <v>1</v>
      </c>
      <c r="L223" s="9">
        <v>15.3</v>
      </c>
      <c r="M223" s="9">
        <v>16.399999999999999</v>
      </c>
      <c r="N223" s="9">
        <v>447</v>
      </c>
      <c r="O223" s="35">
        <v>2</v>
      </c>
      <c r="P223" s="39">
        <v>13.782677029</v>
      </c>
      <c r="Q223" s="39">
        <v>7.8010094909000003</v>
      </c>
      <c r="R223" s="39">
        <v>21.583686520000001</v>
      </c>
      <c r="S223" s="39" t="s">
        <v>668</v>
      </c>
      <c r="T223" s="39">
        <v>-5.8195953569999999</v>
      </c>
      <c r="U223" s="39">
        <v>-2.5717279469999998</v>
      </c>
      <c r="V223" s="39">
        <v>-8.3913233040000001</v>
      </c>
      <c r="W223" s="39">
        <v>19.526734862000001</v>
      </c>
      <c r="X223" s="40" t="s">
        <v>4847</v>
      </c>
      <c r="Y223" s="18" t="s">
        <v>668</v>
      </c>
      <c r="AG223" s="39"/>
      <c r="AH223" s="9"/>
      <c r="AL223" s="9"/>
      <c r="AM223" s="9"/>
      <c r="AP223" s="9"/>
      <c r="AQ223" s="9"/>
    </row>
    <row r="224" spans="1:43" ht="14.25" customHeight="1" x14ac:dyDescent="0.25">
      <c r="A224" s="125" t="s">
        <v>4744</v>
      </c>
      <c r="B224" s="17" t="s">
        <v>3063</v>
      </c>
      <c r="C224" s="9" t="s">
        <v>4841</v>
      </c>
      <c r="D224" s="15" t="s">
        <v>6652</v>
      </c>
      <c r="E224" s="9" t="s">
        <v>668</v>
      </c>
      <c r="F224" s="9">
        <v>3</v>
      </c>
      <c r="G224" s="9">
        <v>170</v>
      </c>
      <c r="H224" s="9">
        <v>40</v>
      </c>
      <c r="I224" s="5" t="s">
        <v>4844</v>
      </c>
      <c r="J224" s="38">
        <v>746</v>
      </c>
      <c r="K224" s="35">
        <v>1</v>
      </c>
      <c r="L224" s="9">
        <v>17.2</v>
      </c>
      <c r="M224" s="9">
        <v>19.100000000000001</v>
      </c>
      <c r="N224" s="9">
        <v>450</v>
      </c>
      <c r="O224" s="35">
        <v>1</v>
      </c>
      <c r="P224" s="39">
        <v>18.177260726</v>
      </c>
      <c r="Q224" s="39">
        <v>18.505775662000001</v>
      </c>
      <c r="R224" s="39">
        <v>36.683036387000001</v>
      </c>
      <c r="S224" s="39" t="s">
        <v>668</v>
      </c>
      <c r="T224" s="39">
        <v>-8.2943478450000008</v>
      </c>
      <c r="U224" s="39">
        <v>-2.9451543130000002</v>
      </c>
      <c r="V224" s="39">
        <v>-11.239502160000001</v>
      </c>
      <c r="W224" s="39">
        <v>33.585759607999996</v>
      </c>
      <c r="X224" s="40" t="s">
        <v>4848</v>
      </c>
      <c r="Y224" s="18" t="s">
        <v>668</v>
      </c>
      <c r="AG224" s="39"/>
      <c r="AH224" s="9"/>
      <c r="AL224" s="9"/>
      <c r="AM224" s="9"/>
      <c r="AP224" s="9"/>
      <c r="AQ224" s="9"/>
    </row>
    <row r="225" spans="1:43" ht="14.25" customHeight="1" x14ac:dyDescent="0.25">
      <c r="A225" s="125" t="s">
        <v>4745</v>
      </c>
      <c r="B225" s="17" t="s">
        <v>3063</v>
      </c>
      <c r="C225" s="9" t="s">
        <v>4841</v>
      </c>
      <c r="D225" s="15" t="s">
        <v>6652</v>
      </c>
      <c r="E225" s="9" t="s">
        <v>668</v>
      </c>
      <c r="F225" s="9">
        <v>3</v>
      </c>
      <c r="G225" s="9">
        <v>240</v>
      </c>
      <c r="H225" s="9">
        <v>48</v>
      </c>
      <c r="I225" s="5" t="s">
        <v>4842</v>
      </c>
      <c r="J225" s="38">
        <v>887</v>
      </c>
      <c r="K225" s="35">
        <v>1</v>
      </c>
      <c r="L225" s="9">
        <v>15.1</v>
      </c>
      <c r="M225" s="9">
        <v>18.600000000000001</v>
      </c>
      <c r="N225" s="38">
        <v>505</v>
      </c>
      <c r="O225" s="35">
        <v>1</v>
      </c>
      <c r="P225" s="39">
        <v>25.832297668999999</v>
      </c>
      <c r="Q225" s="39">
        <v>9.8445228401999998</v>
      </c>
      <c r="R225" s="39">
        <v>35.676820509000002</v>
      </c>
      <c r="S225" s="39" t="s">
        <v>668</v>
      </c>
      <c r="T225" s="39">
        <v>3.6366329354000002</v>
      </c>
      <c r="U225" s="39">
        <v>3.7685291807999999</v>
      </c>
      <c r="V225" s="39">
        <v>7.4051621160999996</v>
      </c>
      <c r="W225" s="39">
        <v>37.702443193000001</v>
      </c>
      <c r="X225" s="40" t="s">
        <v>4849</v>
      </c>
      <c r="Y225" s="18" t="s">
        <v>668</v>
      </c>
      <c r="AG225" s="39"/>
      <c r="AH225" s="9"/>
      <c r="AL225" s="9"/>
      <c r="AM225" s="9"/>
      <c r="AP225" s="9"/>
      <c r="AQ225" s="9"/>
    </row>
    <row r="226" spans="1:43" ht="14.25" customHeight="1" x14ac:dyDescent="0.25">
      <c r="A226" s="125" t="s">
        <v>4746</v>
      </c>
      <c r="B226" s="17" t="s">
        <v>3063</v>
      </c>
      <c r="C226" s="9" t="s">
        <v>4841</v>
      </c>
      <c r="D226" s="15" t="s">
        <v>6652</v>
      </c>
      <c r="E226" s="9" t="s">
        <v>668</v>
      </c>
      <c r="F226" s="9">
        <v>3</v>
      </c>
      <c r="G226" s="9">
        <v>244</v>
      </c>
      <c r="H226" s="9">
        <v>48</v>
      </c>
      <c r="I226" s="5" t="s">
        <v>4842</v>
      </c>
      <c r="J226" s="38">
        <v>902</v>
      </c>
      <c r="K226" s="35">
        <v>1</v>
      </c>
      <c r="L226" s="9">
        <v>15.5</v>
      </c>
      <c r="M226" s="9">
        <v>15.5</v>
      </c>
      <c r="N226" s="9">
        <v>535</v>
      </c>
      <c r="O226" s="35">
        <v>2</v>
      </c>
      <c r="P226" s="39">
        <v>36.341284477999999</v>
      </c>
      <c r="Q226" s="39">
        <v>0.7127022851</v>
      </c>
      <c r="R226" s="39">
        <v>37.053986762999997</v>
      </c>
      <c r="S226" s="39" t="s">
        <v>668</v>
      </c>
      <c r="T226" s="39">
        <v>7.2035338728999996</v>
      </c>
      <c r="U226" s="39">
        <v>4.6224493733000003</v>
      </c>
      <c r="V226" s="39">
        <v>11.825983246</v>
      </c>
      <c r="W226" s="39">
        <v>40.321724971000002</v>
      </c>
      <c r="X226" s="40" t="s">
        <v>4850</v>
      </c>
      <c r="Y226" s="18" t="s">
        <v>668</v>
      </c>
      <c r="AG226" s="39"/>
      <c r="AH226" s="9"/>
      <c r="AL226" s="9"/>
      <c r="AM226" s="9"/>
      <c r="AP226" s="9"/>
      <c r="AQ226" s="9"/>
    </row>
    <row r="227" spans="1:43" ht="14.25" customHeight="1" x14ac:dyDescent="0.25">
      <c r="A227" s="125" t="s">
        <v>4747</v>
      </c>
      <c r="B227" s="17" t="s">
        <v>3063</v>
      </c>
      <c r="C227" s="9" t="s">
        <v>4841</v>
      </c>
      <c r="D227" s="15" t="s">
        <v>6652</v>
      </c>
      <c r="E227" s="9" t="s">
        <v>668</v>
      </c>
      <c r="F227" s="35">
        <v>3</v>
      </c>
      <c r="G227" s="35" t="s">
        <v>668</v>
      </c>
      <c r="H227" s="9">
        <v>41</v>
      </c>
      <c r="I227" s="5" t="s">
        <v>4851</v>
      </c>
      <c r="J227" s="38">
        <v>754</v>
      </c>
      <c r="K227" s="35">
        <v>1</v>
      </c>
      <c r="L227" s="9">
        <v>15.5</v>
      </c>
      <c r="M227" s="9">
        <v>17.899999999999999</v>
      </c>
      <c r="N227" s="9">
        <v>451</v>
      </c>
      <c r="O227" s="35">
        <v>1</v>
      </c>
      <c r="P227" s="39">
        <v>11.394594794</v>
      </c>
      <c r="Q227" s="39">
        <v>12.8</v>
      </c>
      <c r="R227" s="39">
        <v>24.2</v>
      </c>
      <c r="S227" s="39" t="s">
        <v>668</v>
      </c>
      <c r="T227" s="39">
        <v>-4.6774889689999997</v>
      </c>
      <c r="U227" s="39">
        <v>-2.7</v>
      </c>
      <c r="V227" s="39">
        <v>-7.3</v>
      </c>
      <c r="W227" s="39">
        <v>22.4</v>
      </c>
      <c r="X227" s="40" t="s">
        <v>4852</v>
      </c>
      <c r="Y227" s="18" t="s">
        <v>668</v>
      </c>
      <c r="AG227" s="39"/>
      <c r="AH227" s="9"/>
      <c r="AL227" s="9"/>
      <c r="AM227" s="9"/>
      <c r="AP227" s="9"/>
      <c r="AQ227" s="9"/>
    </row>
    <row r="228" spans="1:43" ht="14.25" customHeight="1" x14ac:dyDescent="0.25">
      <c r="A228" s="125" t="s">
        <v>4748</v>
      </c>
      <c r="B228" s="17" t="s">
        <v>3063</v>
      </c>
      <c r="C228" s="9" t="s">
        <v>4841</v>
      </c>
      <c r="D228" s="15" t="s">
        <v>6652</v>
      </c>
      <c r="E228" s="9" t="s">
        <v>668</v>
      </c>
      <c r="F228" s="9">
        <v>5</v>
      </c>
      <c r="G228" s="9">
        <v>342</v>
      </c>
      <c r="H228" s="9">
        <v>48</v>
      </c>
      <c r="I228" s="5" t="s">
        <v>4842</v>
      </c>
      <c r="J228" s="38">
        <v>902</v>
      </c>
      <c r="K228" s="35">
        <v>1</v>
      </c>
      <c r="L228" s="9">
        <v>15.2</v>
      </c>
      <c r="M228" s="9">
        <v>22.4</v>
      </c>
      <c r="N228" s="9">
        <v>517</v>
      </c>
      <c r="O228" s="35">
        <v>1</v>
      </c>
      <c r="P228" s="39">
        <v>36.341284477999999</v>
      </c>
      <c r="Q228" s="39">
        <v>21.216351625000001</v>
      </c>
      <c r="R228" s="39">
        <v>57.557636103</v>
      </c>
      <c r="S228" s="39" t="s">
        <v>668</v>
      </c>
      <c r="T228" s="39">
        <v>7.2035338728999996</v>
      </c>
      <c r="U228" s="39">
        <v>2.4128608288</v>
      </c>
      <c r="V228" s="39">
        <v>9.6163947016000009</v>
      </c>
      <c r="W228" s="39">
        <v>60.612346621</v>
      </c>
      <c r="X228" s="40" t="s">
        <v>4853</v>
      </c>
      <c r="Y228" s="18" t="s">
        <v>668</v>
      </c>
      <c r="AG228" s="39"/>
      <c r="AH228" s="9"/>
      <c r="AL228" s="9"/>
      <c r="AM228" s="9"/>
      <c r="AP228" s="9"/>
      <c r="AQ228" s="9"/>
    </row>
    <row r="229" spans="1:43" ht="14.25" customHeight="1" x14ac:dyDescent="0.25">
      <c r="A229" s="125" t="s">
        <v>4749</v>
      </c>
      <c r="B229" s="17" t="s">
        <v>3063</v>
      </c>
      <c r="C229" s="9" t="s">
        <v>4841</v>
      </c>
      <c r="D229" s="15" t="s">
        <v>6652</v>
      </c>
      <c r="E229" s="9" t="s">
        <v>668</v>
      </c>
      <c r="F229" s="9">
        <v>5</v>
      </c>
      <c r="G229" s="9">
        <v>377</v>
      </c>
      <c r="H229" s="9">
        <v>48</v>
      </c>
      <c r="I229" s="5" t="s">
        <v>4842</v>
      </c>
      <c r="J229" s="38">
        <v>900</v>
      </c>
      <c r="K229" s="35">
        <v>1</v>
      </c>
      <c r="L229" s="9">
        <v>15</v>
      </c>
      <c r="M229" s="9">
        <v>19.600000000000001</v>
      </c>
      <c r="N229" s="9">
        <v>483</v>
      </c>
      <c r="O229" s="35">
        <v>1</v>
      </c>
      <c r="P229" s="39">
        <v>38.227154808000002</v>
      </c>
      <c r="Q229" s="39">
        <v>9.0560364291000006</v>
      </c>
      <c r="R229" s="39">
        <v>47.283191236999997</v>
      </c>
      <c r="S229" s="39" t="s">
        <v>668</v>
      </c>
      <c r="T229" s="39">
        <v>6.7586071957999998</v>
      </c>
      <c r="U229" s="39">
        <v>-2.5235824060000001</v>
      </c>
      <c r="V229" s="39">
        <v>4.2350247899999998</v>
      </c>
      <c r="W229" s="39">
        <v>48.540747619999998</v>
      </c>
      <c r="X229" s="40" t="s">
        <v>4854</v>
      </c>
      <c r="Y229" s="18" t="s">
        <v>668</v>
      </c>
      <c r="AG229" s="39"/>
      <c r="AH229" s="9"/>
      <c r="AL229" s="9"/>
      <c r="AM229" s="9"/>
      <c r="AP229" s="9"/>
      <c r="AQ229" s="9"/>
    </row>
    <row r="230" spans="1:43" ht="14.25" customHeight="1" x14ac:dyDescent="0.25">
      <c r="A230" s="125" t="s">
        <v>4750</v>
      </c>
      <c r="B230" s="17" t="s">
        <v>3063</v>
      </c>
      <c r="C230" s="9" t="s">
        <v>4841</v>
      </c>
      <c r="D230" s="15" t="s">
        <v>6652</v>
      </c>
      <c r="E230" s="9" t="s">
        <v>668</v>
      </c>
      <c r="F230" s="9">
        <v>7</v>
      </c>
      <c r="G230" s="9">
        <v>525</v>
      </c>
      <c r="H230" s="9">
        <v>46</v>
      </c>
      <c r="I230" s="5" t="s">
        <v>5486</v>
      </c>
      <c r="J230" s="38">
        <v>849</v>
      </c>
      <c r="K230" s="35">
        <v>1</v>
      </c>
      <c r="L230" s="9">
        <v>17.5</v>
      </c>
      <c r="M230" s="9">
        <v>19.8</v>
      </c>
      <c r="N230" s="9">
        <v>495</v>
      </c>
      <c r="O230" s="35">
        <v>1</v>
      </c>
      <c r="P230" s="39">
        <v>6.7743272167999997</v>
      </c>
      <c r="Q230" s="39">
        <v>15.583191696</v>
      </c>
      <c r="R230" s="39">
        <v>22.357518913</v>
      </c>
      <c r="S230" s="39" t="s">
        <v>668</v>
      </c>
      <c r="T230" s="39">
        <v>11.551397529000001</v>
      </c>
      <c r="U230" s="39">
        <v>1.8969828070000001</v>
      </c>
      <c r="V230" s="39">
        <v>13.448380336</v>
      </c>
      <c r="W230" s="39">
        <v>25.675080306000002</v>
      </c>
      <c r="X230" s="40" t="s">
        <v>4855</v>
      </c>
      <c r="Y230" s="18" t="s">
        <v>668</v>
      </c>
      <c r="AG230" s="39"/>
      <c r="AH230" s="9"/>
      <c r="AL230" s="9"/>
      <c r="AM230" s="9"/>
      <c r="AP230" s="9"/>
      <c r="AQ230" s="9"/>
    </row>
    <row r="231" spans="1:43" ht="14.25" customHeight="1" x14ac:dyDescent="0.25">
      <c r="A231" s="125" t="s">
        <v>4751</v>
      </c>
      <c r="B231" s="17" t="s">
        <v>3063</v>
      </c>
      <c r="C231" s="9" t="s">
        <v>4841</v>
      </c>
      <c r="D231" s="15" t="s">
        <v>6652</v>
      </c>
      <c r="E231" s="9" t="s">
        <v>668</v>
      </c>
      <c r="F231" s="9">
        <v>8</v>
      </c>
      <c r="G231" s="9">
        <v>644</v>
      </c>
      <c r="H231" s="9">
        <v>42</v>
      </c>
      <c r="I231" s="5" t="s">
        <v>4856</v>
      </c>
      <c r="J231" s="38">
        <v>777</v>
      </c>
      <c r="K231" s="35">
        <v>1</v>
      </c>
      <c r="L231" s="9">
        <v>16.399999999999999</v>
      </c>
      <c r="M231" s="9">
        <v>18.399999999999999</v>
      </c>
      <c r="N231" s="9">
        <v>497</v>
      </c>
      <c r="O231" s="35">
        <v>1</v>
      </c>
      <c r="P231" s="39">
        <v>1.2455572689000001</v>
      </c>
      <c r="Q231" s="39">
        <v>14.969320638999999</v>
      </c>
      <c r="R231" s="39">
        <v>16.214877907999998</v>
      </c>
      <c r="S231" s="39" t="s">
        <v>668</v>
      </c>
      <c r="T231" s="39">
        <v>-6.7705277390000003</v>
      </c>
      <c r="U231" s="39">
        <v>2.5021754495000001</v>
      </c>
      <c r="V231" s="39">
        <v>-4.2683522900000002</v>
      </c>
      <c r="W231" s="39">
        <v>15.214785085000001</v>
      </c>
      <c r="X231" s="40" t="s">
        <v>4857</v>
      </c>
      <c r="Y231" s="18" t="s">
        <v>668</v>
      </c>
      <c r="AG231" s="39"/>
      <c r="AH231" s="9"/>
      <c r="AL231" s="9"/>
      <c r="AM231" s="9"/>
      <c r="AP231" s="9"/>
      <c r="AQ231" s="9"/>
    </row>
    <row r="232" spans="1:43" ht="14.25" customHeight="1" x14ac:dyDescent="0.25">
      <c r="A232" s="125" t="s">
        <v>4752</v>
      </c>
      <c r="B232" s="17" t="s">
        <v>3063</v>
      </c>
      <c r="C232" s="9" t="s">
        <v>4841</v>
      </c>
      <c r="D232" s="15" t="s">
        <v>6652</v>
      </c>
      <c r="E232" s="9" t="s">
        <v>668</v>
      </c>
      <c r="F232" s="9">
        <v>8</v>
      </c>
      <c r="G232" s="9">
        <v>647</v>
      </c>
      <c r="H232" s="9">
        <v>41</v>
      </c>
      <c r="I232" s="5" t="s">
        <v>4851</v>
      </c>
      <c r="J232" s="38">
        <v>753</v>
      </c>
      <c r="K232" s="35">
        <v>1</v>
      </c>
      <c r="L232" s="9">
        <v>16.100000000000001</v>
      </c>
      <c r="M232" s="9">
        <v>18.899999999999999</v>
      </c>
      <c r="N232" s="9">
        <v>498</v>
      </c>
      <c r="O232" s="35">
        <v>1</v>
      </c>
      <c r="P232" s="39">
        <v>13.044003531</v>
      </c>
      <c r="Q232" s="39">
        <v>10.377278082</v>
      </c>
      <c r="R232" s="39">
        <v>23.421281614000002</v>
      </c>
      <c r="S232" s="39" t="s">
        <v>668</v>
      </c>
      <c r="T232" s="39">
        <v>1.6227163709000001</v>
      </c>
      <c r="U232" s="39">
        <v>2.6276987003999999</v>
      </c>
      <c r="V232" s="39">
        <v>4.2504150713</v>
      </c>
      <c r="W232" s="39">
        <v>24.478926121000001</v>
      </c>
      <c r="X232" s="40" t="s">
        <v>4858</v>
      </c>
      <c r="Y232" s="18" t="s">
        <v>668</v>
      </c>
      <c r="AG232" s="39"/>
      <c r="AH232" s="9"/>
      <c r="AL232" s="9"/>
      <c r="AM232" s="9"/>
      <c r="AP232" s="9"/>
      <c r="AQ232" s="9"/>
    </row>
    <row r="233" spans="1:43" ht="14.25" customHeight="1" x14ac:dyDescent="0.25">
      <c r="A233" s="125" t="s">
        <v>4753</v>
      </c>
      <c r="B233" s="17" t="s">
        <v>3063</v>
      </c>
      <c r="C233" s="9" t="s">
        <v>4841</v>
      </c>
      <c r="D233" s="15" t="s">
        <v>6652</v>
      </c>
      <c r="E233" s="9" t="s">
        <v>668</v>
      </c>
      <c r="F233" s="9">
        <v>9</v>
      </c>
      <c r="G233" s="9">
        <v>710</v>
      </c>
      <c r="H233" s="9">
        <v>41</v>
      </c>
      <c r="I233" s="5" t="s">
        <v>4851</v>
      </c>
      <c r="J233" s="38">
        <v>755</v>
      </c>
      <c r="K233" s="35">
        <v>1</v>
      </c>
      <c r="L233" s="9">
        <v>16.3</v>
      </c>
      <c r="M233" s="9">
        <v>18.100000000000001</v>
      </c>
      <c r="N233" s="9">
        <v>503</v>
      </c>
      <c r="O233" s="35">
        <v>2</v>
      </c>
      <c r="P233" s="39">
        <v>25.476881435999999</v>
      </c>
      <c r="Q233" s="39">
        <v>5.7212127276000002</v>
      </c>
      <c r="R233" s="39">
        <v>31.198094164</v>
      </c>
      <c r="S233" s="39" t="s">
        <v>668</v>
      </c>
      <c r="T233" s="39">
        <v>2.5828408821000002</v>
      </c>
      <c r="U233" s="39">
        <v>2.3416217854000001</v>
      </c>
      <c r="V233" s="39">
        <v>4.9244626675000003</v>
      </c>
      <c r="W233" s="39">
        <v>32.500675045000001</v>
      </c>
      <c r="X233" s="40" t="s">
        <v>4859</v>
      </c>
      <c r="Y233" s="18" t="s">
        <v>668</v>
      </c>
      <c r="AG233" s="39"/>
      <c r="AH233" s="9"/>
      <c r="AL233" s="9"/>
      <c r="AM233" s="9"/>
      <c r="AP233" s="9"/>
      <c r="AQ233" s="9"/>
    </row>
    <row r="234" spans="1:43" ht="14.25" customHeight="1" x14ac:dyDescent="0.25">
      <c r="A234" s="125" t="s">
        <v>4754</v>
      </c>
      <c r="B234" s="17" t="s">
        <v>3063</v>
      </c>
      <c r="C234" s="9" t="s">
        <v>4841</v>
      </c>
      <c r="D234" s="15" t="s">
        <v>6652</v>
      </c>
      <c r="E234" s="9" t="s">
        <v>668</v>
      </c>
      <c r="F234" s="9">
        <v>9</v>
      </c>
      <c r="G234" s="9">
        <v>722</v>
      </c>
      <c r="H234" s="9">
        <v>48</v>
      </c>
      <c r="I234" s="5" t="s">
        <v>4842</v>
      </c>
      <c r="J234" s="38">
        <v>888</v>
      </c>
      <c r="K234" s="35">
        <v>1</v>
      </c>
      <c r="L234" s="9">
        <v>18.3</v>
      </c>
      <c r="M234" s="9">
        <v>17.899999999999999</v>
      </c>
      <c r="N234" s="9">
        <v>472</v>
      </c>
      <c r="O234" s="35">
        <v>2</v>
      </c>
      <c r="P234" s="39">
        <v>32.595613038000003</v>
      </c>
      <c r="Q234" s="39">
        <v>9.9679465215</v>
      </c>
      <c r="R234" s="39">
        <v>42.563559560000002</v>
      </c>
      <c r="S234" s="39" t="s">
        <v>668</v>
      </c>
      <c r="T234" s="39">
        <v>7.2181165978999999</v>
      </c>
      <c r="U234" s="39">
        <v>-1.956141446</v>
      </c>
      <c r="V234" s="39">
        <v>5.2619751522999998</v>
      </c>
      <c r="W234" s="39">
        <v>44.075990826000002</v>
      </c>
      <c r="X234" s="40" t="s">
        <v>4860</v>
      </c>
      <c r="Y234" s="18" t="s">
        <v>668</v>
      </c>
      <c r="AG234" s="39"/>
      <c r="AH234" s="9"/>
      <c r="AL234" s="9"/>
      <c r="AM234" s="9"/>
      <c r="AP234" s="9"/>
      <c r="AQ234" s="9"/>
    </row>
    <row r="235" spans="1:43" ht="14.25" customHeight="1" x14ac:dyDescent="0.25">
      <c r="A235" s="125" t="s">
        <v>4755</v>
      </c>
      <c r="B235" s="17" t="s">
        <v>3063</v>
      </c>
      <c r="C235" s="9" t="s">
        <v>4841</v>
      </c>
      <c r="D235" s="15" t="s">
        <v>6652</v>
      </c>
      <c r="E235" s="9" t="s">
        <v>668</v>
      </c>
      <c r="F235" s="9">
        <v>10</v>
      </c>
      <c r="G235" s="9">
        <v>781</v>
      </c>
      <c r="H235" s="9">
        <v>40</v>
      </c>
      <c r="I235" s="5" t="s">
        <v>4844</v>
      </c>
      <c r="J235" s="38">
        <v>743</v>
      </c>
      <c r="K235" s="35">
        <v>1</v>
      </c>
      <c r="L235" s="9">
        <v>16.3</v>
      </c>
      <c r="M235" s="9">
        <v>16.8</v>
      </c>
      <c r="N235" s="9">
        <v>470</v>
      </c>
      <c r="O235" s="35">
        <v>2</v>
      </c>
      <c r="P235" s="39">
        <v>32.972385971000001</v>
      </c>
      <c r="Q235" s="39">
        <v>2.6381036936000002</v>
      </c>
      <c r="R235" s="39">
        <v>35.610489665000003</v>
      </c>
      <c r="S235" s="39" t="s">
        <v>668</v>
      </c>
      <c r="T235" s="39">
        <v>-8.3783409829999993</v>
      </c>
      <c r="U235" s="39">
        <v>-1.794612868</v>
      </c>
      <c r="V235" s="39">
        <v>-10.172953850000001</v>
      </c>
      <c r="W235" s="39">
        <v>32.829120203000002</v>
      </c>
      <c r="X235" s="40" t="s">
        <v>4861</v>
      </c>
      <c r="Y235" s="18" t="s">
        <v>668</v>
      </c>
      <c r="AG235" s="39"/>
      <c r="AH235" s="9"/>
      <c r="AL235" s="9"/>
      <c r="AM235" s="9"/>
      <c r="AP235" s="9"/>
      <c r="AQ235" s="9"/>
    </row>
    <row r="236" spans="1:43" ht="14.25" customHeight="1" x14ac:dyDescent="0.25">
      <c r="A236" s="125" t="s">
        <v>4756</v>
      </c>
      <c r="B236" s="17" t="s">
        <v>3063</v>
      </c>
      <c r="C236" s="9" t="s">
        <v>4841</v>
      </c>
      <c r="D236" s="15" t="s">
        <v>6652</v>
      </c>
      <c r="E236" s="9" t="s">
        <v>668</v>
      </c>
      <c r="F236" s="9">
        <v>11</v>
      </c>
      <c r="G236" s="9">
        <v>847</v>
      </c>
      <c r="H236" s="9">
        <v>40</v>
      </c>
      <c r="I236" s="5" t="s">
        <v>4844</v>
      </c>
      <c r="J236" s="38">
        <v>748</v>
      </c>
      <c r="K236" s="35">
        <v>1</v>
      </c>
      <c r="L236" s="9">
        <v>16.2</v>
      </c>
      <c r="M236" s="9">
        <v>17.5</v>
      </c>
      <c r="N236" s="9">
        <v>470</v>
      </c>
      <c r="O236" s="35">
        <v>1</v>
      </c>
      <c r="P236" s="39">
        <v>34.909017204999998</v>
      </c>
      <c r="Q236" s="39">
        <v>6.6971837205</v>
      </c>
      <c r="R236" s="39">
        <v>41.606200925000003</v>
      </c>
      <c r="S236" s="39" t="s">
        <v>668</v>
      </c>
      <c r="T236" s="39">
        <v>-7.3713263409999996</v>
      </c>
      <c r="U236" s="39">
        <v>0.39440212340000003</v>
      </c>
      <c r="V236" s="39">
        <v>-6.9769242179999997</v>
      </c>
      <c r="W236" s="39">
        <v>39.614314368000002</v>
      </c>
      <c r="X236" s="40" t="s">
        <v>4862</v>
      </c>
      <c r="Y236" s="18" t="s">
        <v>668</v>
      </c>
      <c r="AG236" s="39"/>
      <c r="AH236" s="9"/>
      <c r="AL236" s="9"/>
      <c r="AM236" s="9"/>
      <c r="AP236" s="9"/>
      <c r="AQ236" s="9"/>
    </row>
    <row r="237" spans="1:43" ht="14.25" customHeight="1" x14ac:dyDescent="0.25">
      <c r="A237" s="125" t="s">
        <v>4757</v>
      </c>
      <c r="B237" s="17" t="s">
        <v>3063</v>
      </c>
      <c r="C237" s="9" t="s">
        <v>4841</v>
      </c>
      <c r="D237" s="15" t="s">
        <v>6652</v>
      </c>
      <c r="E237" s="9" t="s">
        <v>668</v>
      </c>
      <c r="F237" s="9">
        <v>11</v>
      </c>
      <c r="G237" s="9">
        <v>896</v>
      </c>
      <c r="H237" s="9">
        <v>40</v>
      </c>
      <c r="I237" s="5" t="s">
        <v>4844</v>
      </c>
      <c r="J237" s="38">
        <v>747</v>
      </c>
      <c r="K237" s="35">
        <v>1</v>
      </c>
      <c r="L237" s="9">
        <v>16.3</v>
      </c>
      <c r="M237" s="9">
        <v>19.5</v>
      </c>
      <c r="N237" s="9">
        <v>464</v>
      </c>
      <c r="O237" s="35">
        <v>2</v>
      </c>
      <c r="P237" s="39">
        <v>35.264461087999997</v>
      </c>
      <c r="Q237" s="39">
        <v>10.189800646</v>
      </c>
      <c r="R237" s="39">
        <v>45.454261733999999</v>
      </c>
      <c r="S237" s="39" t="s">
        <v>668</v>
      </c>
      <c r="T237" s="39">
        <v>-12.45050634</v>
      </c>
      <c r="U237" s="39">
        <v>0.52052885189999998</v>
      </c>
      <c r="V237" s="39">
        <v>-11.929977490000001</v>
      </c>
      <c r="W237" s="39">
        <v>41.955741435999997</v>
      </c>
      <c r="X237" s="40" t="s">
        <v>4863</v>
      </c>
      <c r="Y237" s="18" t="s">
        <v>668</v>
      </c>
      <c r="AG237" s="39"/>
      <c r="AH237" s="9"/>
      <c r="AL237" s="9"/>
      <c r="AM237" s="9"/>
      <c r="AP237" s="9"/>
      <c r="AQ237" s="9"/>
    </row>
    <row r="238" spans="1:43" ht="14.25" customHeight="1" x14ac:dyDescent="0.25">
      <c r="A238" s="125" t="s">
        <v>4758</v>
      </c>
      <c r="B238" s="17" t="s">
        <v>3063</v>
      </c>
      <c r="C238" s="9" t="s">
        <v>4841</v>
      </c>
      <c r="D238" s="15" t="s">
        <v>6652</v>
      </c>
      <c r="E238" s="9" t="s">
        <v>668</v>
      </c>
      <c r="F238" s="9">
        <v>11</v>
      </c>
      <c r="G238" s="9">
        <v>901</v>
      </c>
      <c r="H238" s="9">
        <v>46</v>
      </c>
      <c r="I238" s="5" t="s">
        <v>5486</v>
      </c>
      <c r="J238" s="38">
        <v>854</v>
      </c>
      <c r="K238" s="35">
        <v>1</v>
      </c>
      <c r="L238" s="9">
        <v>16.2</v>
      </c>
      <c r="M238" s="9">
        <v>17.8</v>
      </c>
      <c r="N238" s="9">
        <v>553</v>
      </c>
      <c r="O238" s="35">
        <v>1</v>
      </c>
      <c r="P238" s="39">
        <v>7.2764571350000002</v>
      </c>
      <c r="Q238" s="39">
        <v>7.6587682495999996</v>
      </c>
      <c r="R238" s="39">
        <v>14.935225385000001</v>
      </c>
      <c r="S238" s="39" t="s">
        <v>668</v>
      </c>
      <c r="T238" s="39">
        <v>19.101966411999999</v>
      </c>
      <c r="U238" s="39">
        <v>3.4479965940000001</v>
      </c>
      <c r="V238" s="39">
        <v>22.549963005999999</v>
      </c>
      <c r="W238" s="39">
        <v>20.160598531000002</v>
      </c>
      <c r="X238" s="40" t="s">
        <v>4864</v>
      </c>
      <c r="Y238" s="18" t="s">
        <v>668</v>
      </c>
      <c r="AG238" s="39"/>
      <c r="AH238" s="9"/>
      <c r="AL238" s="9"/>
      <c r="AM238" s="9"/>
      <c r="AP238" s="9"/>
      <c r="AQ238" s="9"/>
    </row>
    <row r="239" spans="1:43" ht="14.25" customHeight="1" x14ac:dyDescent="0.25">
      <c r="A239" s="125" t="s">
        <v>4759</v>
      </c>
      <c r="B239" s="17" t="s">
        <v>3063</v>
      </c>
      <c r="C239" s="9" t="s">
        <v>4841</v>
      </c>
      <c r="D239" s="15" t="s">
        <v>6652</v>
      </c>
      <c r="E239" s="9" t="s">
        <v>668</v>
      </c>
      <c r="F239" s="9">
        <v>11</v>
      </c>
      <c r="G239" s="9">
        <v>902</v>
      </c>
      <c r="H239" s="9">
        <v>48</v>
      </c>
      <c r="I239" s="5" t="s">
        <v>4842</v>
      </c>
      <c r="J239" s="38">
        <v>900</v>
      </c>
      <c r="K239" s="35">
        <v>1</v>
      </c>
      <c r="L239" s="9">
        <v>16.5</v>
      </c>
      <c r="M239" s="9">
        <v>18</v>
      </c>
      <c r="N239" s="9">
        <v>517</v>
      </c>
      <c r="O239" s="35">
        <v>2</v>
      </c>
      <c r="P239" s="39">
        <v>38.227154808000002</v>
      </c>
      <c r="Q239" s="39">
        <v>5.4547326459000001</v>
      </c>
      <c r="R239" s="39">
        <v>43.681887453999998</v>
      </c>
      <c r="S239" s="39" t="s">
        <v>668</v>
      </c>
      <c r="T239" s="39">
        <v>6.7586071957999998</v>
      </c>
      <c r="U239" s="39">
        <v>1.9543906031</v>
      </c>
      <c r="V239" s="39">
        <v>8.712997799</v>
      </c>
      <c r="W239" s="39">
        <v>46.205879326999998</v>
      </c>
      <c r="X239" s="40" t="s">
        <v>4865</v>
      </c>
      <c r="Y239" s="18" t="s">
        <v>668</v>
      </c>
      <c r="AG239" s="39"/>
      <c r="AH239" s="9"/>
      <c r="AL239" s="9"/>
      <c r="AM239" s="9"/>
      <c r="AP239" s="9"/>
      <c r="AQ239" s="9"/>
    </row>
    <row r="240" spans="1:43" ht="14.25" customHeight="1" x14ac:dyDescent="0.25">
      <c r="A240" s="125" t="s">
        <v>4760</v>
      </c>
      <c r="B240" s="17" t="s">
        <v>3063</v>
      </c>
      <c r="C240" s="9" t="s">
        <v>4841</v>
      </c>
      <c r="D240" s="15" t="s">
        <v>6652</v>
      </c>
      <c r="E240" s="9" t="s">
        <v>668</v>
      </c>
      <c r="F240" s="35">
        <v>11</v>
      </c>
      <c r="G240" s="35" t="s">
        <v>668</v>
      </c>
      <c r="H240" s="9">
        <v>41</v>
      </c>
      <c r="I240" s="5" t="s">
        <v>4851</v>
      </c>
      <c r="J240" s="38">
        <v>750</v>
      </c>
      <c r="K240" s="35">
        <v>1</v>
      </c>
      <c r="L240" s="9">
        <v>17.5</v>
      </c>
      <c r="M240" s="9">
        <v>17.8</v>
      </c>
      <c r="N240" s="9">
        <v>450</v>
      </c>
      <c r="O240" s="35">
        <v>1</v>
      </c>
      <c r="P240" s="39">
        <v>6.5911192012999997</v>
      </c>
      <c r="Q240" s="39">
        <v>13.4</v>
      </c>
      <c r="R240" s="39">
        <v>20</v>
      </c>
      <c r="S240" s="39" t="s">
        <v>668</v>
      </c>
      <c r="T240" s="39">
        <v>0.87835749750000003</v>
      </c>
      <c r="U240" s="39">
        <v>-2.2999999999999998</v>
      </c>
      <c r="V240" s="39">
        <v>-1.4</v>
      </c>
      <c r="W240" s="39">
        <v>19.7</v>
      </c>
      <c r="X240" s="40" t="s">
        <v>4866</v>
      </c>
      <c r="Y240" s="18" t="s">
        <v>668</v>
      </c>
      <c r="AG240" s="39"/>
      <c r="AH240" s="9"/>
      <c r="AL240" s="9"/>
      <c r="AM240" s="9"/>
      <c r="AP240" s="9"/>
      <c r="AQ240" s="9"/>
    </row>
    <row r="241" spans="1:43" ht="14.25" customHeight="1" x14ac:dyDescent="0.25">
      <c r="A241" s="125" t="s">
        <v>4761</v>
      </c>
      <c r="B241" s="17" t="s">
        <v>3063</v>
      </c>
      <c r="C241" s="9" t="s">
        <v>4841</v>
      </c>
      <c r="D241" s="15" t="s">
        <v>6652</v>
      </c>
      <c r="E241" s="9" t="s">
        <v>668</v>
      </c>
      <c r="F241" s="9">
        <v>12</v>
      </c>
      <c r="G241" s="9">
        <v>967</v>
      </c>
      <c r="H241" s="9">
        <v>41</v>
      </c>
      <c r="I241" s="5" t="s">
        <v>4851</v>
      </c>
      <c r="J241" s="38">
        <v>757</v>
      </c>
      <c r="K241" s="35">
        <v>1</v>
      </c>
      <c r="L241" s="9">
        <v>16.399999999999999</v>
      </c>
      <c r="M241" s="9">
        <v>17.399999999999999</v>
      </c>
      <c r="N241" s="9">
        <v>502</v>
      </c>
      <c r="O241" s="35">
        <v>1</v>
      </c>
      <c r="P241" s="39">
        <v>17.196739452999999</v>
      </c>
      <c r="Q241" s="39">
        <v>5.4053366972000001</v>
      </c>
      <c r="R241" s="39">
        <v>22.602076150999999</v>
      </c>
      <c r="S241" s="39" t="s">
        <v>668</v>
      </c>
      <c r="T241" s="39">
        <v>1.461629061</v>
      </c>
      <c r="U241" s="39">
        <v>1.5823875348000001</v>
      </c>
      <c r="V241" s="39">
        <v>3.0440165958000001</v>
      </c>
      <c r="W241" s="39">
        <v>23.354501059</v>
      </c>
      <c r="X241" s="40" t="s">
        <v>4867</v>
      </c>
      <c r="Y241" s="18" t="s">
        <v>668</v>
      </c>
      <c r="AG241" s="39"/>
      <c r="AH241" s="9"/>
      <c r="AL241" s="9"/>
      <c r="AM241" s="9"/>
      <c r="AP241" s="9"/>
      <c r="AQ241" s="9"/>
    </row>
    <row r="242" spans="1:43" ht="14.25" customHeight="1" x14ac:dyDescent="0.25">
      <c r="A242" s="125" t="s">
        <v>4762</v>
      </c>
      <c r="B242" s="17" t="s">
        <v>3063</v>
      </c>
      <c r="C242" s="9" t="s">
        <v>4868</v>
      </c>
      <c r="D242" s="15" t="s">
        <v>6652</v>
      </c>
      <c r="E242" s="9" t="s">
        <v>668</v>
      </c>
      <c r="F242" s="9">
        <v>3</v>
      </c>
      <c r="G242" s="9">
        <v>205</v>
      </c>
      <c r="H242" s="9">
        <v>40</v>
      </c>
      <c r="I242" s="5" t="s">
        <v>4844</v>
      </c>
      <c r="J242" s="38">
        <v>745</v>
      </c>
      <c r="K242" s="35">
        <v>1</v>
      </c>
      <c r="L242" s="9">
        <v>15.5</v>
      </c>
      <c r="M242" s="9">
        <v>16.8</v>
      </c>
      <c r="N242" s="9">
        <v>455</v>
      </c>
      <c r="O242" s="35">
        <v>2</v>
      </c>
      <c r="P242" s="39">
        <v>12.189249995000001</v>
      </c>
      <c r="Q242" s="39">
        <v>11.523353445</v>
      </c>
      <c r="R242" s="39">
        <v>23.712603439999999</v>
      </c>
      <c r="S242" s="39" t="s">
        <v>668</v>
      </c>
      <c r="T242" s="39">
        <v>-9.064759682</v>
      </c>
      <c r="U242" s="39">
        <v>-0.40388206300000001</v>
      </c>
      <c r="V242" s="39">
        <v>-9.4686417439999992</v>
      </c>
      <c r="W242" s="39">
        <v>21.350929404999999</v>
      </c>
      <c r="X242" s="40" t="s">
        <v>4869</v>
      </c>
      <c r="Y242" s="18" t="s">
        <v>668</v>
      </c>
      <c r="AG242" s="39"/>
      <c r="AH242" s="9"/>
      <c r="AL242" s="9"/>
      <c r="AM242" s="9"/>
      <c r="AP242" s="9"/>
      <c r="AQ242" s="9"/>
    </row>
    <row r="243" spans="1:43" ht="14.25" customHeight="1" x14ac:dyDescent="0.25">
      <c r="A243" s="125" t="s">
        <v>4763</v>
      </c>
      <c r="B243" s="17" t="s">
        <v>3063</v>
      </c>
      <c r="C243" s="9" t="s">
        <v>4868</v>
      </c>
      <c r="D243" s="15" t="s">
        <v>6652</v>
      </c>
      <c r="E243" s="9" t="s">
        <v>668</v>
      </c>
      <c r="F243" s="9">
        <v>5</v>
      </c>
      <c r="G243" s="9">
        <v>345</v>
      </c>
      <c r="H243" s="9">
        <v>43</v>
      </c>
      <c r="I243" s="5" t="s">
        <v>4870</v>
      </c>
      <c r="J243" s="38">
        <v>794</v>
      </c>
      <c r="K243" s="35">
        <v>1</v>
      </c>
      <c r="L243" s="9">
        <v>15.5</v>
      </c>
      <c r="M243" s="9">
        <v>15.4</v>
      </c>
      <c r="N243" s="9">
        <v>451</v>
      </c>
      <c r="O243" s="35">
        <v>2</v>
      </c>
      <c r="P243" s="39">
        <v>12.269803846</v>
      </c>
      <c r="Q243" s="39">
        <v>6.6101670124999998</v>
      </c>
      <c r="R243" s="39">
        <v>18.879970858</v>
      </c>
      <c r="S243" s="39" t="s">
        <v>668</v>
      </c>
      <c r="T243" s="39">
        <v>-2.4197971890000001</v>
      </c>
      <c r="U243" s="39">
        <v>-2.109249868</v>
      </c>
      <c r="V243" s="39">
        <v>-4.5290470569999997</v>
      </c>
      <c r="W243" s="39">
        <v>17.794460814000001</v>
      </c>
      <c r="X243" s="40" t="s">
        <v>4871</v>
      </c>
      <c r="Y243" s="18" t="s">
        <v>668</v>
      </c>
      <c r="AG243" s="39"/>
      <c r="AH243" s="9"/>
      <c r="AL243" s="9"/>
      <c r="AM243" s="9"/>
      <c r="AP243" s="9"/>
      <c r="AQ243" s="9"/>
    </row>
    <row r="244" spans="1:43" ht="14.25" customHeight="1" x14ac:dyDescent="0.25">
      <c r="A244" s="125" t="s">
        <v>4764</v>
      </c>
      <c r="B244" s="17" t="s">
        <v>3063</v>
      </c>
      <c r="C244" s="9" t="s">
        <v>4868</v>
      </c>
      <c r="D244" s="15" t="s">
        <v>6652</v>
      </c>
      <c r="E244" s="9" t="s">
        <v>668</v>
      </c>
      <c r="F244" s="9">
        <v>6</v>
      </c>
      <c r="G244" s="9">
        <v>417</v>
      </c>
      <c r="H244" s="9">
        <v>48</v>
      </c>
      <c r="I244" s="5" t="s">
        <v>4842</v>
      </c>
      <c r="J244" s="38">
        <v>889</v>
      </c>
      <c r="K244" s="35">
        <v>1</v>
      </c>
      <c r="L244" s="9">
        <v>15.1</v>
      </c>
      <c r="M244" s="9">
        <v>19.8</v>
      </c>
      <c r="N244" s="9">
        <v>477</v>
      </c>
      <c r="O244" s="35">
        <v>1</v>
      </c>
      <c r="P244" s="39">
        <v>12.797146849000001</v>
      </c>
      <c r="Q244" s="39">
        <v>16.646358198000001</v>
      </c>
      <c r="R244" s="39">
        <v>29.443505046999999</v>
      </c>
      <c r="S244" s="39" t="s">
        <v>668</v>
      </c>
      <c r="T244" s="39">
        <v>7.0360383617000002</v>
      </c>
      <c r="U244" s="39">
        <v>-1.1127959110000001</v>
      </c>
      <c r="V244" s="39">
        <v>5.9232424503000001</v>
      </c>
      <c r="W244" s="39">
        <v>30.989322111</v>
      </c>
      <c r="X244" s="40" t="s">
        <v>4872</v>
      </c>
      <c r="Y244" s="18" t="s">
        <v>668</v>
      </c>
      <c r="AG244" s="39"/>
      <c r="AH244" s="9"/>
      <c r="AL244" s="9"/>
      <c r="AM244" s="9"/>
      <c r="AP244" s="9"/>
      <c r="AQ244" s="9"/>
    </row>
    <row r="245" spans="1:43" ht="14.25" customHeight="1" x14ac:dyDescent="0.25">
      <c r="A245" s="125" t="s">
        <v>4765</v>
      </c>
      <c r="B245" s="17" t="s">
        <v>3063</v>
      </c>
      <c r="C245" s="9" t="s">
        <v>4868</v>
      </c>
      <c r="D245" s="15" t="s">
        <v>6652</v>
      </c>
      <c r="E245" s="9" t="s">
        <v>668</v>
      </c>
      <c r="F245" s="9">
        <v>6</v>
      </c>
      <c r="G245" s="9">
        <v>458</v>
      </c>
      <c r="H245" s="9">
        <v>42</v>
      </c>
      <c r="I245" s="5" t="s">
        <v>4856</v>
      </c>
      <c r="J245" s="38">
        <v>782</v>
      </c>
      <c r="K245" s="35">
        <v>1</v>
      </c>
      <c r="L245" s="9">
        <v>16.5</v>
      </c>
      <c r="M245" s="9">
        <v>16</v>
      </c>
      <c r="N245" s="9">
        <v>448</v>
      </c>
      <c r="O245" s="35">
        <v>1</v>
      </c>
      <c r="P245" s="39">
        <v>13.102024103</v>
      </c>
      <c r="Q245" s="39">
        <v>7.3268310460999997</v>
      </c>
      <c r="R245" s="39">
        <v>20.428855149</v>
      </c>
      <c r="S245" s="39" t="s">
        <v>668</v>
      </c>
      <c r="T245" s="39">
        <v>-6.6275789060000001</v>
      </c>
      <c r="U245" s="39">
        <v>-1.9419735410000001</v>
      </c>
      <c r="V245" s="39">
        <v>-8.5695524469999995</v>
      </c>
      <c r="W245" s="39">
        <v>18.348166861999999</v>
      </c>
      <c r="X245" s="40" t="s">
        <v>4873</v>
      </c>
      <c r="Y245" s="18" t="s">
        <v>668</v>
      </c>
      <c r="AG245" s="39"/>
      <c r="AH245" s="9"/>
      <c r="AL245" s="9"/>
      <c r="AM245" s="9"/>
      <c r="AP245" s="9"/>
      <c r="AQ245" s="9"/>
    </row>
    <row r="246" spans="1:43" ht="14.25" customHeight="1" x14ac:dyDescent="0.25">
      <c r="A246" s="125" t="s">
        <v>4766</v>
      </c>
      <c r="B246" s="17" t="s">
        <v>3063</v>
      </c>
      <c r="C246" s="9" t="s">
        <v>4868</v>
      </c>
      <c r="D246" s="15" t="s">
        <v>6652</v>
      </c>
      <c r="E246" s="9" t="s">
        <v>668</v>
      </c>
      <c r="F246" s="9">
        <v>6</v>
      </c>
      <c r="G246" s="9">
        <v>479</v>
      </c>
      <c r="H246" s="9">
        <v>48</v>
      </c>
      <c r="I246" s="5" t="s">
        <v>4842</v>
      </c>
      <c r="J246" s="38">
        <v>886</v>
      </c>
      <c r="K246" s="35">
        <v>1</v>
      </c>
      <c r="L246" s="9">
        <v>15.6</v>
      </c>
      <c r="M246" s="9">
        <v>19.100000000000001</v>
      </c>
      <c r="N246" s="9">
        <v>520</v>
      </c>
      <c r="O246" s="35">
        <v>2</v>
      </c>
      <c r="P246" s="39">
        <v>40.086856443000002</v>
      </c>
      <c r="Q246" s="39">
        <v>8.2695965183000002</v>
      </c>
      <c r="R246" s="39">
        <v>48.356452961000002</v>
      </c>
      <c r="S246" s="39" t="s">
        <v>668</v>
      </c>
      <c r="T246" s="39">
        <v>10.288288343</v>
      </c>
      <c r="U246" s="39">
        <v>5.4566565390999999</v>
      </c>
      <c r="V246" s="39">
        <v>15.744944882</v>
      </c>
      <c r="W246" s="39">
        <v>53.065856539000002</v>
      </c>
      <c r="X246" s="40" t="s">
        <v>4874</v>
      </c>
      <c r="Y246" s="18" t="s">
        <v>668</v>
      </c>
      <c r="AG246" s="39"/>
      <c r="AH246" s="9"/>
      <c r="AL246" s="9"/>
      <c r="AM246" s="9"/>
      <c r="AP246" s="9"/>
      <c r="AQ246" s="9"/>
    </row>
    <row r="247" spans="1:43" ht="14.25" customHeight="1" x14ac:dyDescent="0.25">
      <c r="A247" s="125" t="s">
        <v>4767</v>
      </c>
      <c r="B247" s="17" t="s">
        <v>3063</v>
      </c>
      <c r="C247" s="9" t="s">
        <v>4868</v>
      </c>
      <c r="D247" s="15" t="s">
        <v>6652</v>
      </c>
      <c r="E247" s="9" t="s">
        <v>668</v>
      </c>
      <c r="F247" s="9">
        <v>7</v>
      </c>
      <c r="G247" s="9">
        <v>547</v>
      </c>
      <c r="H247" s="9">
        <v>45</v>
      </c>
      <c r="I247" s="5" t="s">
        <v>4875</v>
      </c>
      <c r="J247" s="38">
        <v>845</v>
      </c>
      <c r="K247" s="35">
        <v>1</v>
      </c>
      <c r="L247" s="9">
        <v>15.4</v>
      </c>
      <c r="M247" s="9">
        <v>18.399999999999999</v>
      </c>
      <c r="N247" s="9">
        <v>464</v>
      </c>
      <c r="O247" s="35">
        <v>1</v>
      </c>
      <c r="P247" s="39">
        <v>22.401813453999999</v>
      </c>
      <c r="Q247" s="39">
        <v>12.85109488</v>
      </c>
      <c r="R247" s="39">
        <v>35.252908333999997</v>
      </c>
      <c r="S247" s="39" t="s">
        <v>668</v>
      </c>
      <c r="T247" s="39">
        <v>-5.2158576940000003</v>
      </c>
      <c r="U247" s="39">
        <v>-2.1860897879999999</v>
      </c>
      <c r="V247" s="39">
        <v>-7.4019474819999997</v>
      </c>
      <c r="W247" s="39">
        <v>33.234491147999996</v>
      </c>
      <c r="X247" s="40" t="s">
        <v>4876</v>
      </c>
      <c r="Y247" s="18" t="s">
        <v>668</v>
      </c>
      <c r="AG247" s="39"/>
      <c r="AH247" s="9"/>
      <c r="AL247" s="9"/>
      <c r="AM247" s="9"/>
      <c r="AP247" s="9"/>
      <c r="AQ247" s="9"/>
    </row>
    <row r="248" spans="1:43" ht="14.25" customHeight="1" x14ac:dyDescent="0.25">
      <c r="A248" s="125" t="s">
        <v>4768</v>
      </c>
      <c r="B248" s="17" t="s">
        <v>3063</v>
      </c>
      <c r="C248" s="9" t="s">
        <v>4868</v>
      </c>
      <c r="D248" s="15" t="s">
        <v>6652</v>
      </c>
      <c r="E248" s="9" t="s">
        <v>668</v>
      </c>
      <c r="F248" s="9">
        <v>12</v>
      </c>
      <c r="G248" s="9">
        <v>919</v>
      </c>
      <c r="H248" s="9">
        <v>40</v>
      </c>
      <c r="I248" s="5" t="s">
        <v>4844</v>
      </c>
      <c r="J248" s="38">
        <v>747</v>
      </c>
      <c r="K248" s="35">
        <v>1</v>
      </c>
      <c r="L248" s="9">
        <v>15.6</v>
      </c>
      <c r="M248" s="9">
        <v>15.8</v>
      </c>
      <c r="N248" s="9">
        <v>471</v>
      </c>
      <c r="O248" s="35">
        <v>1</v>
      </c>
      <c r="P248" s="39">
        <v>35.264461087999997</v>
      </c>
      <c r="Q248" s="39">
        <v>6.9348673069000002</v>
      </c>
      <c r="R248" s="39">
        <v>42.199328395000002</v>
      </c>
      <c r="S248" s="39" t="s">
        <v>668</v>
      </c>
      <c r="T248" s="39">
        <v>-12.45050634</v>
      </c>
      <c r="U248" s="39">
        <v>1.3613145381</v>
      </c>
      <c r="V248" s="39">
        <v>-11.0891918</v>
      </c>
      <c r="W248" s="39">
        <v>39.020143664000003</v>
      </c>
      <c r="X248" s="40" t="s">
        <v>4877</v>
      </c>
      <c r="Y248" s="18" t="s">
        <v>668</v>
      </c>
      <c r="AG248" s="39"/>
      <c r="AH248" s="9"/>
      <c r="AL248" s="9"/>
      <c r="AM248" s="9"/>
      <c r="AP248" s="9"/>
      <c r="AQ248" s="9"/>
    </row>
    <row r="249" spans="1:43" ht="14.25" customHeight="1" x14ac:dyDescent="0.25">
      <c r="A249" s="125" t="s">
        <v>4769</v>
      </c>
      <c r="B249" s="17" t="s">
        <v>3063</v>
      </c>
      <c r="C249" s="9" t="s">
        <v>4868</v>
      </c>
      <c r="D249" s="15" t="s">
        <v>6652</v>
      </c>
      <c r="E249" s="9" t="s">
        <v>668</v>
      </c>
      <c r="F249" s="9">
        <v>12</v>
      </c>
      <c r="G249" s="9">
        <v>978</v>
      </c>
      <c r="H249" s="9">
        <v>41</v>
      </c>
      <c r="I249" s="5" t="s">
        <v>4851</v>
      </c>
      <c r="J249" s="38">
        <v>754</v>
      </c>
      <c r="K249" s="35">
        <v>1</v>
      </c>
      <c r="L249" s="9">
        <v>14.6</v>
      </c>
      <c r="M249" s="9">
        <v>16.5</v>
      </c>
      <c r="N249" s="9">
        <v>460</v>
      </c>
      <c r="O249" s="35">
        <v>2</v>
      </c>
      <c r="P249" s="39">
        <v>11.394594794</v>
      </c>
      <c r="Q249" s="39">
        <v>11.372032243</v>
      </c>
      <c r="R249" s="39">
        <v>22.766627035999999</v>
      </c>
      <c r="S249" s="39" t="s">
        <v>668</v>
      </c>
      <c r="T249" s="39">
        <v>-4.6774889689999997</v>
      </c>
      <c r="U249" s="39">
        <v>-1.2886207590000001</v>
      </c>
      <c r="V249" s="39">
        <v>-5.9661097280000002</v>
      </c>
      <c r="W249" s="39">
        <v>21.289935165999999</v>
      </c>
      <c r="X249" s="40" t="s">
        <v>4878</v>
      </c>
      <c r="Y249" s="18" t="s">
        <v>668</v>
      </c>
      <c r="AG249" s="39"/>
      <c r="AH249" s="9"/>
      <c r="AL249" s="9"/>
      <c r="AM249" s="9"/>
      <c r="AP249" s="9"/>
      <c r="AQ249" s="9"/>
    </row>
    <row r="250" spans="1:43" ht="14.25" customHeight="1" x14ac:dyDescent="0.25">
      <c r="A250" s="125" t="s">
        <v>4770</v>
      </c>
      <c r="B250" s="17" t="s">
        <v>3063</v>
      </c>
      <c r="C250" s="9" t="s">
        <v>4868</v>
      </c>
      <c r="D250" s="15" t="s">
        <v>6652</v>
      </c>
      <c r="E250" s="9" t="s">
        <v>668</v>
      </c>
      <c r="F250" s="9">
        <v>12</v>
      </c>
      <c r="G250" s="9">
        <v>988</v>
      </c>
      <c r="H250" s="9">
        <v>41</v>
      </c>
      <c r="I250" s="5" t="s">
        <v>4851</v>
      </c>
      <c r="J250" s="38">
        <v>750</v>
      </c>
      <c r="K250" s="35">
        <v>1</v>
      </c>
      <c r="L250" s="9">
        <v>16.399999999999999</v>
      </c>
      <c r="M250" s="9">
        <v>17.2</v>
      </c>
      <c r="N250" s="9">
        <v>497</v>
      </c>
      <c r="O250" s="35">
        <v>2</v>
      </c>
      <c r="P250" s="39">
        <v>6.5911192012999997</v>
      </c>
      <c r="Q250" s="39">
        <v>18.820114785000001</v>
      </c>
      <c r="R250" s="39">
        <v>25.411233986999999</v>
      </c>
      <c r="S250" s="39" t="s">
        <v>668</v>
      </c>
      <c r="T250" s="39">
        <v>0.87835749750000003</v>
      </c>
      <c r="U250" s="39">
        <v>-0.17822277</v>
      </c>
      <c r="V250" s="39">
        <v>0.70013472720000003</v>
      </c>
      <c r="W250" s="39">
        <v>25.588259712999999</v>
      </c>
      <c r="X250" s="40" t="s">
        <v>4879</v>
      </c>
      <c r="Y250" s="18" t="s">
        <v>668</v>
      </c>
      <c r="AG250" s="39"/>
      <c r="AH250" s="9"/>
      <c r="AL250" s="9"/>
      <c r="AM250" s="9"/>
      <c r="AP250" s="9"/>
      <c r="AQ250" s="9"/>
    </row>
    <row r="251" spans="1:43" ht="14.25" customHeight="1" x14ac:dyDescent="0.25">
      <c r="A251" s="125" t="s">
        <v>4771</v>
      </c>
      <c r="B251" s="17" t="s">
        <v>3063</v>
      </c>
      <c r="C251" s="9" t="s">
        <v>4880</v>
      </c>
      <c r="D251" s="15" t="s">
        <v>6652</v>
      </c>
      <c r="E251" s="9" t="s">
        <v>668</v>
      </c>
      <c r="F251" s="9">
        <v>1</v>
      </c>
      <c r="G251" s="9">
        <v>13</v>
      </c>
      <c r="H251" s="9">
        <v>41</v>
      </c>
      <c r="I251" s="5" t="s">
        <v>4851</v>
      </c>
      <c r="J251" s="38">
        <v>761</v>
      </c>
      <c r="K251" s="35">
        <v>1</v>
      </c>
      <c r="L251" s="9">
        <v>15.2</v>
      </c>
      <c r="M251" s="9">
        <v>17.7</v>
      </c>
      <c r="N251" s="9">
        <v>516</v>
      </c>
      <c r="O251" s="35">
        <v>3</v>
      </c>
      <c r="P251" s="39">
        <v>17.442414267</v>
      </c>
      <c r="Q251" s="39">
        <v>9.7625766915999996</v>
      </c>
      <c r="R251" s="39">
        <v>27.204990959</v>
      </c>
      <c r="S251" s="39" t="s">
        <v>668</v>
      </c>
      <c r="T251" s="39">
        <v>5.5880676958000004</v>
      </c>
      <c r="U251" s="39">
        <v>1.5066831178</v>
      </c>
      <c r="V251" s="39">
        <v>7.0947508136000001</v>
      </c>
      <c r="W251" s="39">
        <v>29.024522638000001</v>
      </c>
      <c r="X251" s="40" t="s">
        <v>4881</v>
      </c>
      <c r="Y251" s="18" t="s">
        <v>668</v>
      </c>
      <c r="AG251" s="39"/>
      <c r="AH251" s="9"/>
      <c r="AL251" s="9"/>
      <c r="AM251" s="9"/>
      <c r="AP251" s="9"/>
      <c r="AQ251" s="9"/>
    </row>
    <row r="252" spans="1:43" ht="14.25" customHeight="1" x14ac:dyDescent="0.25">
      <c r="A252" s="125" t="s">
        <v>4772</v>
      </c>
      <c r="B252" s="17" t="s">
        <v>3063</v>
      </c>
      <c r="C252" s="9" t="s">
        <v>4880</v>
      </c>
      <c r="D252" s="15" t="s">
        <v>6652</v>
      </c>
      <c r="E252" s="9" t="s">
        <v>668</v>
      </c>
      <c r="F252" s="9">
        <v>1</v>
      </c>
      <c r="G252" s="9">
        <v>56</v>
      </c>
      <c r="H252" s="9">
        <v>48</v>
      </c>
      <c r="I252" s="5" t="s">
        <v>4842</v>
      </c>
      <c r="J252" s="38">
        <v>893</v>
      </c>
      <c r="K252" s="35">
        <v>1</v>
      </c>
      <c r="L252" s="9">
        <v>16.2</v>
      </c>
      <c r="M252" s="9">
        <v>17.2</v>
      </c>
      <c r="N252" s="9">
        <v>458</v>
      </c>
      <c r="O252" s="35">
        <v>2</v>
      </c>
      <c r="P252" s="39">
        <v>20.898793650000002</v>
      </c>
      <c r="Q252" s="39">
        <v>7.5880381045999998</v>
      </c>
      <c r="R252" s="39">
        <v>28.486831755000001</v>
      </c>
      <c r="S252" s="39" t="s">
        <v>668</v>
      </c>
      <c r="T252" s="39">
        <v>-1.060742429</v>
      </c>
      <c r="U252" s="39">
        <v>-0.72484134300000003</v>
      </c>
      <c r="V252" s="39">
        <v>-1.7855837720000001</v>
      </c>
      <c r="W252" s="39">
        <v>28.024283363999999</v>
      </c>
      <c r="X252" s="40" t="s">
        <v>4882</v>
      </c>
      <c r="Y252" s="18" t="s">
        <v>668</v>
      </c>
      <c r="AG252" s="39"/>
      <c r="AH252" s="9"/>
      <c r="AL252" s="9"/>
      <c r="AM252" s="9"/>
      <c r="AP252" s="9"/>
      <c r="AQ252" s="9"/>
    </row>
    <row r="253" spans="1:43" ht="14.25" customHeight="1" x14ac:dyDescent="0.25">
      <c r="A253" s="125" t="s">
        <v>4773</v>
      </c>
      <c r="B253" s="17" t="s">
        <v>3063</v>
      </c>
      <c r="C253" s="9" t="s">
        <v>4880</v>
      </c>
      <c r="D253" s="15" t="s">
        <v>6652</v>
      </c>
      <c r="E253" s="9" t="s">
        <v>668</v>
      </c>
      <c r="F253" s="9">
        <v>1</v>
      </c>
      <c r="G253" s="9">
        <v>80</v>
      </c>
      <c r="H253" s="9">
        <v>44</v>
      </c>
      <c r="I253" s="5" t="s">
        <v>4883</v>
      </c>
      <c r="J253" s="38">
        <v>812</v>
      </c>
      <c r="K253" s="35">
        <v>1</v>
      </c>
      <c r="L253" s="9">
        <v>17.5</v>
      </c>
      <c r="M253" s="9">
        <v>19</v>
      </c>
      <c r="N253" s="9">
        <v>496</v>
      </c>
      <c r="O253" s="35">
        <v>3</v>
      </c>
      <c r="P253" s="39">
        <v>1.7212483049</v>
      </c>
      <c r="Q253" s="39">
        <v>12.879012411</v>
      </c>
      <c r="R253" s="39">
        <v>14.600260715999999</v>
      </c>
      <c r="S253" s="39" t="s">
        <v>668</v>
      </c>
      <c r="T253" s="39">
        <v>-1.135057065</v>
      </c>
      <c r="U253" s="39">
        <v>-0.50758956300000002</v>
      </c>
      <c r="V253" s="39">
        <v>-1.642646627</v>
      </c>
      <c r="W253" s="39">
        <v>14.220728998</v>
      </c>
      <c r="X253" s="40" t="s">
        <v>4884</v>
      </c>
      <c r="Y253" s="18" t="s">
        <v>668</v>
      </c>
      <c r="AG253" s="39"/>
      <c r="AH253" s="9"/>
      <c r="AL253" s="9"/>
      <c r="AM253" s="9"/>
      <c r="AP253" s="9"/>
      <c r="AQ253" s="9"/>
    </row>
    <row r="254" spans="1:43" ht="14.25" customHeight="1" x14ac:dyDescent="0.25">
      <c r="A254" s="125" t="s">
        <v>4774</v>
      </c>
      <c r="B254" s="17" t="s">
        <v>3063</v>
      </c>
      <c r="C254" s="9" t="s">
        <v>4880</v>
      </c>
      <c r="D254" s="15" t="s">
        <v>6652</v>
      </c>
      <c r="E254" s="9" t="s">
        <v>668</v>
      </c>
      <c r="F254" s="9">
        <v>2</v>
      </c>
      <c r="G254" s="9">
        <v>146</v>
      </c>
      <c r="H254" s="9">
        <v>47</v>
      </c>
      <c r="I254" s="5" t="s">
        <v>4885</v>
      </c>
      <c r="J254" s="38">
        <v>882</v>
      </c>
      <c r="K254" s="35">
        <v>1</v>
      </c>
      <c r="L254" s="9">
        <v>16.100000000000001</v>
      </c>
      <c r="M254" s="9">
        <v>19.399999999999999</v>
      </c>
      <c r="N254" s="9">
        <v>488</v>
      </c>
      <c r="O254" s="35">
        <v>3</v>
      </c>
      <c r="P254" s="39">
        <v>-7.7819717290000003</v>
      </c>
      <c r="Q254" s="39">
        <v>17.045019251999999</v>
      </c>
      <c r="R254" s="39">
        <v>9.2630475233999992</v>
      </c>
      <c r="S254" s="39" t="s">
        <v>668</v>
      </c>
      <c r="T254" s="39">
        <v>11.823365203</v>
      </c>
      <c r="U254" s="39">
        <v>-1.156498654</v>
      </c>
      <c r="V254" s="39">
        <v>10.666866549</v>
      </c>
      <c r="W254" s="39">
        <v>11.612834512999999</v>
      </c>
      <c r="X254" s="40" t="s">
        <v>4886</v>
      </c>
      <c r="Y254" s="18" t="s">
        <v>668</v>
      </c>
      <c r="AG254" s="39"/>
      <c r="AH254" s="9"/>
      <c r="AL254" s="9"/>
      <c r="AM254" s="9"/>
      <c r="AP254" s="9"/>
      <c r="AQ254" s="9"/>
    </row>
    <row r="255" spans="1:43" ht="14.25" customHeight="1" x14ac:dyDescent="0.25">
      <c r="A255" s="125" t="s">
        <v>4775</v>
      </c>
      <c r="B255" s="17" t="s">
        <v>3063</v>
      </c>
      <c r="C255" s="9" t="s">
        <v>4880</v>
      </c>
      <c r="D255" s="15" t="s">
        <v>6652</v>
      </c>
      <c r="E255" s="9" t="s">
        <v>668</v>
      </c>
      <c r="F255" s="9">
        <v>3</v>
      </c>
      <c r="G255" s="9">
        <v>197</v>
      </c>
      <c r="H255" s="9">
        <v>42</v>
      </c>
      <c r="I255" s="5" t="s">
        <v>4856</v>
      </c>
      <c r="J255" s="38">
        <v>772</v>
      </c>
      <c r="K255" s="35">
        <v>1</v>
      </c>
      <c r="L255" s="9">
        <v>15.1</v>
      </c>
      <c r="M255" s="9">
        <v>22.4</v>
      </c>
      <c r="N255" s="9">
        <v>435</v>
      </c>
      <c r="O255" s="35">
        <v>1</v>
      </c>
      <c r="P255" s="39">
        <v>25.701538495000001</v>
      </c>
      <c r="Q255" s="39">
        <v>18.166286400000001</v>
      </c>
      <c r="R255" s="39">
        <v>43.867824894999998</v>
      </c>
      <c r="S255" s="39" t="s">
        <v>668</v>
      </c>
      <c r="T255" s="39">
        <v>-15.86992656</v>
      </c>
      <c r="U255" s="39">
        <v>-0.76780488599999996</v>
      </c>
      <c r="V255" s="39">
        <v>-16.63773144</v>
      </c>
      <c r="W255" s="39">
        <v>39.041949422999998</v>
      </c>
      <c r="X255" s="40" t="s">
        <v>4887</v>
      </c>
      <c r="Y255" s="18" t="s">
        <v>668</v>
      </c>
      <c r="AG255" s="39"/>
      <c r="AH255" s="9"/>
      <c r="AL255" s="9"/>
      <c r="AM255" s="9"/>
      <c r="AP255" s="9"/>
      <c r="AQ255" s="9"/>
    </row>
    <row r="256" spans="1:43" ht="14.25" customHeight="1" x14ac:dyDescent="0.25">
      <c r="A256" s="125" t="s">
        <v>4776</v>
      </c>
      <c r="B256" s="17" t="s">
        <v>3063</v>
      </c>
      <c r="C256" s="9" t="s">
        <v>4880</v>
      </c>
      <c r="D256" s="15" t="s">
        <v>6652</v>
      </c>
      <c r="E256" s="9" t="s">
        <v>668</v>
      </c>
      <c r="F256" s="9">
        <v>3</v>
      </c>
      <c r="G256" s="9">
        <v>231</v>
      </c>
      <c r="H256" s="9">
        <v>40</v>
      </c>
      <c r="I256" s="5" t="s">
        <v>4844</v>
      </c>
      <c r="J256" s="38">
        <v>734</v>
      </c>
      <c r="K256" s="35">
        <v>1</v>
      </c>
      <c r="L256" s="9">
        <v>13.7</v>
      </c>
      <c r="M256" s="9">
        <v>15.7</v>
      </c>
      <c r="N256" s="9">
        <v>468</v>
      </c>
      <c r="O256" s="35">
        <v>2</v>
      </c>
      <c r="P256" s="39">
        <v>11.066122743999999</v>
      </c>
      <c r="Q256" s="39">
        <v>4.9897929984999996</v>
      </c>
      <c r="R256" s="39">
        <v>16.055915742</v>
      </c>
      <c r="S256" s="39" t="s">
        <v>668</v>
      </c>
      <c r="T256" s="39">
        <v>-10.552420140000001</v>
      </c>
      <c r="U256" s="39">
        <v>0.49567514470000001</v>
      </c>
      <c r="V256" s="39">
        <v>-10.056744999999999</v>
      </c>
      <c r="W256" s="39">
        <v>13.702801327</v>
      </c>
      <c r="X256" s="40" t="s">
        <v>4888</v>
      </c>
      <c r="Y256" s="18" t="s">
        <v>668</v>
      </c>
      <c r="AG256" s="39"/>
      <c r="AH256" s="9"/>
      <c r="AL256" s="9"/>
      <c r="AM256" s="9"/>
      <c r="AP256" s="9"/>
      <c r="AQ256" s="9"/>
    </row>
    <row r="257" spans="1:43" ht="14.25" customHeight="1" x14ac:dyDescent="0.25">
      <c r="A257" s="125" t="s">
        <v>4777</v>
      </c>
      <c r="B257" s="17" t="s">
        <v>3063</v>
      </c>
      <c r="C257" s="9" t="s">
        <v>4880</v>
      </c>
      <c r="D257" s="15" t="s">
        <v>6652</v>
      </c>
      <c r="E257" s="9" t="s">
        <v>668</v>
      </c>
      <c r="F257" s="9">
        <v>4</v>
      </c>
      <c r="G257" s="9">
        <v>302</v>
      </c>
      <c r="H257" s="9">
        <v>40</v>
      </c>
      <c r="I257" s="5" t="s">
        <v>4844</v>
      </c>
      <c r="J257" s="38">
        <v>735</v>
      </c>
      <c r="K257" s="35">
        <v>1</v>
      </c>
      <c r="L257" s="9">
        <v>16.7</v>
      </c>
      <c r="M257" s="9">
        <v>15.6</v>
      </c>
      <c r="N257" s="9">
        <v>476</v>
      </c>
      <c r="O257" s="35">
        <v>1</v>
      </c>
      <c r="P257" s="39">
        <v>22.142617040000001</v>
      </c>
      <c r="Q257" s="39">
        <v>9.8433244246000005</v>
      </c>
      <c r="R257" s="39">
        <v>31.985941464</v>
      </c>
      <c r="S257" s="39" t="s">
        <v>668</v>
      </c>
      <c r="T257" s="39">
        <v>-3.8039842469999998</v>
      </c>
      <c r="U257" s="39">
        <v>-2.4286027890000002</v>
      </c>
      <c r="V257" s="39">
        <v>-6.232587036</v>
      </c>
      <c r="W257" s="39">
        <v>30.327445763</v>
      </c>
      <c r="X257" s="40" t="s">
        <v>4889</v>
      </c>
      <c r="Y257" s="18" t="s">
        <v>668</v>
      </c>
      <c r="AG257" s="39"/>
      <c r="AH257" s="9"/>
      <c r="AL257" s="9"/>
      <c r="AM257" s="9"/>
      <c r="AP257" s="9"/>
      <c r="AQ257" s="9"/>
    </row>
    <row r="258" spans="1:43" ht="14.25" customHeight="1" x14ac:dyDescent="0.25">
      <c r="A258" s="125" t="s">
        <v>4778</v>
      </c>
      <c r="B258" s="17" t="s">
        <v>3063</v>
      </c>
      <c r="C258" s="9" t="s">
        <v>4880</v>
      </c>
      <c r="D258" s="15" t="s">
        <v>6652</v>
      </c>
      <c r="E258" s="9" t="s">
        <v>668</v>
      </c>
      <c r="F258" s="9">
        <v>5</v>
      </c>
      <c r="G258" s="9">
        <v>369</v>
      </c>
      <c r="H258" s="9">
        <v>42</v>
      </c>
      <c r="I258" s="5" t="s">
        <v>4856</v>
      </c>
      <c r="J258" s="38">
        <v>765</v>
      </c>
      <c r="K258" s="35">
        <v>1</v>
      </c>
      <c r="L258" s="9">
        <v>13.2</v>
      </c>
      <c r="M258" s="9">
        <v>15.4</v>
      </c>
      <c r="N258" s="9">
        <v>504</v>
      </c>
      <c r="O258" s="35">
        <v>2</v>
      </c>
      <c r="P258" s="39">
        <v>18.926426955</v>
      </c>
      <c r="Q258" s="39">
        <v>8.8558240650000002</v>
      </c>
      <c r="R258" s="39">
        <v>27.78225102</v>
      </c>
      <c r="S258" s="39" t="s">
        <v>668</v>
      </c>
      <c r="T258" s="39">
        <v>-5.4311377670000001</v>
      </c>
      <c r="U258" s="39">
        <v>3.0774150094000001</v>
      </c>
      <c r="V258" s="39">
        <v>-2.353722758</v>
      </c>
      <c r="W258" s="39">
        <v>27.175872003999999</v>
      </c>
      <c r="X258" s="40" t="s">
        <v>4890</v>
      </c>
      <c r="Y258" s="18" t="s">
        <v>668</v>
      </c>
      <c r="AG258" s="39"/>
      <c r="AH258" s="9"/>
      <c r="AL258" s="9"/>
      <c r="AM258" s="9"/>
      <c r="AP258" s="9"/>
      <c r="AQ258" s="9"/>
    </row>
    <row r="259" spans="1:43" ht="14.25" customHeight="1" x14ac:dyDescent="0.25">
      <c r="A259" s="125" t="s">
        <v>4779</v>
      </c>
      <c r="B259" s="17" t="s">
        <v>3063</v>
      </c>
      <c r="C259" s="9" t="s">
        <v>4880</v>
      </c>
      <c r="D259" s="15" t="s">
        <v>6652</v>
      </c>
      <c r="E259" s="9" t="s">
        <v>668</v>
      </c>
      <c r="F259" s="9">
        <v>5</v>
      </c>
      <c r="G259" s="9">
        <v>371</v>
      </c>
      <c r="H259" s="9">
        <v>45</v>
      </c>
      <c r="I259" s="5" t="s">
        <v>4875</v>
      </c>
      <c r="J259" s="38">
        <v>839</v>
      </c>
      <c r="K259" s="35">
        <v>1</v>
      </c>
      <c r="L259" s="9">
        <v>12.2</v>
      </c>
      <c r="M259" s="9">
        <v>17</v>
      </c>
      <c r="N259" s="9">
        <v>470</v>
      </c>
      <c r="O259" s="35">
        <v>1</v>
      </c>
      <c r="P259" s="39">
        <v>30.530558672000002</v>
      </c>
      <c r="Q259" s="39">
        <v>7.5558820523000003</v>
      </c>
      <c r="R259" s="39">
        <v>38.086440723999999</v>
      </c>
      <c r="S259" s="39" t="s">
        <v>668</v>
      </c>
      <c r="T259" s="39">
        <v>-1.1470979830000001</v>
      </c>
      <c r="U259" s="39">
        <v>-2.4876502739999999</v>
      </c>
      <c r="V259" s="39">
        <v>-3.6347482580000001</v>
      </c>
      <c r="W259" s="39">
        <v>37.074526511000002</v>
      </c>
      <c r="X259" s="40" t="s">
        <v>4891</v>
      </c>
      <c r="Y259" s="18" t="s">
        <v>668</v>
      </c>
      <c r="AG259" s="39"/>
      <c r="AH259" s="9"/>
      <c r="AL259" s="9"/>
      <c r="AM259" s="9"/>
      <c r="AP259" s="9"/>
      <c r="AQ259" s="9"/>
    </row>
    <row r="260" spans="1:43" ht="14.25" customHeight="1" x14ac:dyDescent="0.25">
      <c r="A260" s="125" t="s">
        <v>4780</v>
      </c>
      <c r="B260" s="17" t="s">
        <v>3063</v>
      </c>
      <c r="C260" s="9" t="s">
        <v>4880</v>
      </c>
      <c r="D260" s="15" t="s">
        <v>6652</v>
      </c>
      <c r="E260" s="9" t="s">
        <v>668</v>
      </c>
      <c r="F260" s="9">
        <v>5</v>
      </c>
      <c r="G260" s="9">
        <v>407</v>
      </c>
      <c r="H260" s="9">
        <v>44</v>
      </c>
      <c r="I260" s="5" t="s">
        <v>4883</v>
      </c>
      <c r="J260" s="38">
        <v>807</v>
      </c>
      <c r="K260" s="35">
        <v>1</v>
      </c>
      <c r="L260" s="9">
        <v>15.7</v>
      </c>
      <c r="M260" s="9">
        <v>15.7</v>
      </c>
      <c r="N260" s="9">
        <v>453</v>
      </c>
      <c r="O260" s="35">
        <v>2</v>
      </c>
      <c r="P260" s="39">
        <v>-8.0357107709999998</v>
      </c>
      <c r="Q260" s="39">
        <v>15.092505729999999</v>
      </c>
      <c r="R260" s="39">
        <v>7.0567949586000003</v>
      </c>
      <c r="S260" s="39" t="s">
        <v>668</v>
      </c>
      <c r="T260" s="39">
        <v>-7.1662916890000004</v>
      </c>
      <c r="U260" s="39">
        <v>-1.890207878</v>
      </c>
      <c r="V260" s="39">
        <v>-9.0564995669999995</v>
      </c>
      <c r="W260" s="39">
        <v>5.1020372625999997</v>
      </c>
      <c r="X260" s="40" t="s">
        <v>4892</v>
      </c>
      <c r="Y260" s="18" t="s">
        <v>668</v>
      </c>
      <c r="AG260" s="39"/>
      <c r="AH260" s="9"/>
      <c r="AL260" s="9"/>
      <c r="AM260" s="9"/>
      <c r="AP260" s="9"/>
      <c r="AQ260" s="9"/>
    </row>
    <row r="261" spans="1:43" ht="14.25" customHeight="1" x14ac:dyDescent="0.25">
      <c r="A261" s="125" t="s">
        <v>4781</v>
      </c>
      <c r="B261" s="17" t="s">
        <v>3063</v>
      </c>
      <c r="C261" s="9" t="s">
        <v>4880</v>
      </c>
      <c r="D261" s="15" t="s">
        <v>6652</v>
      </c>
      <c r="E261" s="9" t="s">
        <v>668</v>
      </c>
      <c r="F261" s="9">
        <v>6</v>
      </c>
      <c r="G261" s="9">
        <v>450</v>
      </c>
      <c r="H261" s="9">
        <v>41</v>
      </c>
      <c r="I261" s="5" t="s">
        <v>4851</v>
      </c>
      <c r="J261" s="38">
        <v>760</v>
      </c>
      <c r="K261" s="35">
        <v>1</v>
      </c>
      <c r="L261" s="9">
        <v>15.8</v>
      </c>
      <c r="M261" s="9">
        <v>18.100000000000001</v>
      </c>
      <c r="N261" s="9">
        <v>470</v>
      </c>
      <c r="O261" s="35">
        <v>2</v>
      </c>
      <c r="P261" s="39">
        <v>8.9493975441</v>
      </c>
      <c r="Q261" s="39">
        <v>14.843279770000001</v>
      </c>
      <c r="R261" s="39">
        <v>23.792677314999999</v>
      </c>
      <c r="S261" s="39" t="s">
        <v>668</v>
      </c>
      <c r="T261" s="39">
        <v>-3.9765026830000001</v>
      </c>
      <c r="U261" s="39">
        <v>0.46357051849999997</v>
      </c>
      <c r="V261" s="39">
        <v>-3.5129321650000001</v>
      </c>
      <c r="W261" s="39">
        <v>22.915912640999998</v>
      </c>
      <c r="X261" s="40" t="s">
        <v>4893</v>
      </c>
      <c r="Y261" s="18" t="s">
        <v>668</v>
      </c>
      <c r="AG261" s="39"/>
      <c r="AH261" s="9"/>
      <c r="AL261" s="9"/>
      <c r="AM261" s="9"/>
      <c r="AP261" s="9"/>
      <c r="AQ261" s="9"/>
    </row>
    <row r="262" spans="1:43" ht="14.25" customHeight="1" x14ac:dyDescent="0.25">
      <c r="A262" s="125" t="s">
        <v>4782</v>
      </c>
      <c r="B262" s="17" t="s">
        <v>3063</v>
      </c>
      <c r="C262" s="9" t="s">
        <v>4880</v>
      </c>
      <c r="D262" s="15" t="s">
        <v>6652</v>
      </c>
      <c r="E262" s="9" t="s">
        <v>668</v>
      </c>
      <c r="F262" s="9">
        <v>6</v>
      </c>
      <c r="G262" s="9">
        <v>475</v>
      </c>
      <c r="H262" s="9">
        <v>40</v>
      </c>
      <c r="I262" s="5" t="s">
        <v>4844</v>
      </c>
      <c r="J262" s="38">
        <v>728</v>
      </c>
      <c r="K262" s="35">
        <v>1</v>
      </c>
      <c r="L262" s="9">
        <v>16</v>
      </c>
      <c r="M262" s="9">
        <v>17.899999999999999</v>
      </c>
      <c r="N262" s="9">
        <v>425</v>
      </c>
      <c r="O262" s="35">
        <v>3</v>
      </c>
      <c r="P262" s="39">
        <v>34.597883060999997</v>
      </c>
      <c r="Q262" s="39">
        <v>6.2450033733000003</v>
      </c>
      <c r="R262" s="39">
        <v>40.842886434</v>
      </c>
      <c r="S262" s="39" t="s">
        <v>668</v>
      </c>
      <c r="T262" s="39">
        <v>-14.16172546</v>
      </c>
      <c r="U262" s="39">
        <v>-2.612151447</v>
      </c>
      <c r="V262" s="39">
        <v>-16.773876909999998</v>
      </c>
      <c r="W262" s="39">
        <v>36.079819417000003</v>
      </c>
      <c r="X262" s="40" t="s">
        <v>4894</v>
      </c>
      <c r="Y262" s="18" t="s">
        <v>668</v>
      </c>
      <c r="AG262" s="39"/>
      <c r="AH262" s="9"/>
      <c r="AL262" s="9"/>
      <c r="AM262" s="9"/>
      <c r="AP262" s="9"/>
      <c r="AQ262" s="9"/>
    </row>
    <row r="263" spans="1:43" ht="14.25" customHeight="1" x14ac:dyDescent="0.25">
      <c r="A263" s="125" t="s">
        <v>4783</v>
      </c>
      <c r="B263" s="17" t="s">
        <v>3063</v>
      </c>
      <c r="C263" s="9" t="s">
        <v>4880</v>
      </c>
      <c r="D263" s="15" t="s">
        <v>6652</v>
      </c>
      <c r="E263" s="9" t="s">
        <v>668</v>
      </c>
      <c r="F263" s="9">
        <v>7</v>
      </c>
      <c r="G263" s="9">
        <v>529</v>
      </c>
      <c r="H263" s="9">
        <v>45</v>
      </c>
      <c r="I263" s="5" t="s">
        <v>4875</v>
      </c>
      <c r="J263" s="38">
        <v>836</v>
      </c>
      <c r="K263" s="35">
        <v>1</v>
      </c>
      <c r="L263" s="9">
        <v>14.5</v>
      </c>
      <c r="M263" s="9">
        <v>20.399999999999999</v>
      </c>
      <c r="N263" s="9">
        <v>496</v>
      </c>
      <c r="O263" s="35">
        <v>1</v>
      </c>
      <c r="P263" s="39">
        <v>10.0833475</v>
      </c>
      <c r="Q263" s="39">
        <v>18.500432401000001</v>
      </c>
      <c r="R263" s="39">
        <v>28.583779901</v>
      </c>
      <c r="S263" s="39" t="s">
        <v>668</v>
      </c>
      <c r="T263" s="39">
        <v>-5.021155276</v>
      </c>
      <c r="U263" s="39">
        <v>2.9525169068000001</v>
      </c>
      <c r="V263" s="39">
        <v>-2.0686383689999999</v>
      </c>
      <c r="W263" s="39">
        <v>28.047503003999999</v>
      </c>
      <c r="X263" s="40" t="s">
        <v>4895</v>
      </c>
      <c r="Y263" s="18" t="s">
        <v>668</v>
      </c>
      <c r="AG263" s="39"/>
      <c r="AH263" s="9"/>
      <c r="AL263" s="9"/>
      <c r="AM263" s="9"/>
      <c r="AP263" s="9"/>
      <c r="AQ263" s="9"/>
    </row>
    <row r="264" spans="1:43" ht="14.25" customHeight="1" x14ac:dyDescent="0.25">
      <c r="A264" s="125" t="s">
        <v>4784</v>
      </c>
      <c r="B264" s="17" t="s">
        <v>3063</v>
      </c>
      <c r="C264" s="9" t="s">
        <v>4880</v>
      </c>
      <c r="D264" s="15" t="s">
        <v>6652</v>
      </c>
      <c r="E264" s="9" t="s">
        <v>668</v>
      </c>
      <c r="F264" s="9">
        <v>7</v>
      </c>
      <c r="G264" s="9">
        <v>537</v>
      </c>
      <c r="H264" s="9">
        <v>41</v>
      </c>
      <c r="I264" s="5" t="s">
        <v>4851</v>
      </c>
      <c r="J264" s="38">
        <v>758</v>
      </c>
      <c r="K264" s="35">
        <v>1</v>
      </c>
      <c r="L264" s="9">
        <v>15.1</v>
      </c>
      <c r="M264" s="9">
        <v>19.8</v>
      </c>
      <c r="N264" s="9">
        <v>480</v>
      </c>
      <c r="O264" s="35">
        <v>3</v>
      </c>
      <c r="P264" s="39">
        <v>12.014069973</v>
      </c>
      <c r="Q264" s="39">
        <v>16.528039387</v>
      </c>
      <c r="R264" s="39">
        <v>28.542109360000001</v>
      </c>
      <c r="S264" s="39" t="s">
        <v>668</v>
      </c>
      <c r="T264" s="39">
        <v>0.6989186651</v>
      </c>
      <c r="U264" s="39">
        <v>-0.78904153499999996</v>
      </c>
      <c r="V264" s="39">
        <v>-9.0122869999999994E-2</v>
      </c>
      <c r="W264" s="39">
        <v>28.518753345</v>
      </c>
      <c r="X264" s="40" t="s">
        <v>4896</v>
      </c>
      <c r="Y264" s="18" t="s">
        <v>668</v>
      </c>
      <c r="AG264" s="39"/>
      <c r="AH264" s="9"/>
      <c r="AL264" s="9"/>
      <c r="AM264" s="9"/>
      <c r="AP264" s="9"/>
      <c r="AQ264" s="9"/>
    </row>
    <row r="265" spans="1:43" ht="14.25" customHeight="1" x14ac:dyDescent="0.25">
      <c r="A265" s="125" t="s">
        <v>4785</v>
      </c>
      <c r="B265" s="17" t="s">
        <v>3063</v>
      </c>
      <c r="C265" s="9" t="s">
        <v>4880</v>
      </c>
      <c r="D265" s="15" t="s">
        <v>6652</v>
      </c>
      <c r="E265" s="9" t="s">
        <v>668</v>
      </c>
      <c r="F265" s="9">
        <v>7</v>
      </c>
      <c r="G265" s="9">
        <v>556</v>
      </c>
      <c r="H265" s="9">
        <v>42</v>
      </c>
      <c r="I265" s="5" t="s">
        <v>4856</v>
      </c>
      <c r="J265" s="38">
        <v>776</v>
      </c>
      <c r="K265" s="35">
        <v>1</v>
      </c>
      <c r="L265" s="9">
        <v>16.2</v>
      </c>
      <c r="M265" s="9">
        <v>18.5</v>
      </c>
      <c r="N265" s="9">
        <v>510</v>
      </c>
      <c r="O265" s="35">
        <v>2</v>
      </c>
      <c r="P265" s="39">
        <v>29.28822752</v>
      </c>
      <c r="Q265" s="39">
        <v>7.2690314757000003</v>
      </c>
      <c r="R265" s="39">
        <v>36.557258996000002</v>
      </c>
      <c r="S265" s="39" t="s">
        <v>668</v>
      </c>
      <c r="T265" s="39">
        <v>-4.4960760359999998</v>
      </c>
      <c r="U265" s="39">
        <v>3.1174673322999999</v>
      </c>
      <c r="V265" s="39">
        <v>-1.3786087039999999</v>
      </c>
      <c r="W265" s="39">
        <v>36.177704509000002</v>
      </c>
      <c r="X265" s="40" t="s">
        <v>4897</v>
      </c>
      <c r="Y265" s="18" t="s">
        <v>668</v>
      </c>
      <c r="AG265" s="39"/>
      <c r="AH265" s="9"/>
      <c r="AL265" s="9"/>
      <c r="AM265" s="9"/>
      <c r="AP265" s="9"/>
      <c r="AQ265" s="9"/>
    </row>
    <row r="266" spans="1:43" ht="14.25" customHeight="1" x14ac:dyDescent="0.25">
      <c r="A266" s="125" t="s">
        <v>4786</v>
      </c>
      <c r="B266" s="17" t="s">
        <v>3063</v>
      </c>
      <c r="C266" s="9" t="s">
        <v>4880</v>
      </c>
      <c r="D266" s="15" t="s">
        <v>6652</v>
      </c>
      <c r="E266" s="9" t="s">
        <v>668</v>
      </c>
      <c r="F266" s="9">
        <v>8</v>
      </c>
      <c r="G266" s="9">
        <v>634</v>
      </c>
      <c r="H266" s="9">
        <v>48</v>
      </c>
      <c r="I266" s="5" t="s">
        <v>4842</v>
      </c>
      <c r="J266" s="38">
        <v>895</v>
      </c>
      <c r="K266" s="35">
        <v>1</v>
      </c>
      <c r="L266" s="9">
        <v>14.3</v>
      </c>
      <c r="M266" s="9">
        <v>20</v>
      </c>
      <c r="N266" s="9">
        <v>551</v>
      </c>
      <c r="O266" s="35">
        <v>1</v>
      </c>
      <c r="P266" s="39">
        <v>31.092241938000001</v>
      </c>
      <c r="Q266" s="39">
        <v>17.163739643</v>
      </c>
      <c r="R266" s="39">
        <v>48.255981581</v>
      </c>
      <c r="S266" s="39" t="s">
        <v>668</v>
      </c>
      <c r="T266" s="39">
        <v>12.241896834</v>
      </c>
      <c r="U266" s="39">
        <v>3.5522140533000002</v>
      </c>
      <c r="V266" s="39">
        <v>15.794110887</v>
      </c>
      <c r="W266" s="39">
        <v>52.976891686999998</v>
      </c>
      <c r="X266" s="40" t="s">
        <v>4898</v>
      </c>
      <c r="Y266" s="18" t="s">
        <v>668</v>
      </c>
      <c r="AG266" s="39"/>
      <c r="AH266" s="9"/>
      <c r="AL266" s="9"/>
      <c r="AM266" s="9"/>
      <c r="AP266" s="9"/>
      <c r="AQ266" s="9"/>
    </row>
    <row r="267" spans="1:43" ht="14.25" customHeight="1" x14ac:dyDescent="0.25">
      <c r="A267" s="125" t="s">
        <v>4787</v>
      </c>
      <c r="B267" s="17" t="s">
        <v>3063</v>
      </c>
      <c r="C267" s="9" t="s">
        <v>4880</v>
      </c>
      <c r="D267" s="15" t="s">
        <v>6652</v>
      </c>
      <c r="E267" s="9" t="s">
        <v>668</v>
      </c>
      <c r="F267" s="9">
        <v>8</v>
      </c>
      <c r="G267" s="9">
        <v>639</v>
      </c>
      <c r="H267" s="9">
        <v>46</v>
      </c>
      <c r="I267" s="5" t="s">
        <v>5486</v>
      </c>
      <c r="J267" s="38">
        <v>868</v>
      </c>
      <c r="K267" s="35">
        <v>1</v>
      </c>
      <c r="L267" s="9">
        <v>14.7</v>
      </c>
      <c r="M267" s="9">
        <v>13.8</v>
      </c>
      <c r="N267" s="9">
        <v>520</v>
      </c>
      <c r="O267" s="35">
        <v>2</v>
      </c>
      <c r="P267" s="39">
        <v>5.2292308851999998</v>
      </c>
      <c r="Q267" s="39">
        <v>2.2580564777999999</v>
      </c>
      <c r="R267" s="39">
        <v>7.4872873630000001</v>
      </c>
      <c r="S267" s="39" t="s">
        <v>668</v>
      </c>
      <c r="T267" s="39">
        <v>12.413159535</v>
      </c>
      <c r="U267" s="39">
        <v>3.0292005071000001</v>
      </c>
      <c r="V267" s="39">
        <v>15.442360042000001</v>
      </c>
      <c r="W267" s="39">
        <v>10.833774039</v>
      </c>
      <c r="X267" s="40" t="s">
        <v>4899</v>
      </c>
      <c r="Y267" s="18" t="s">
        <v>668</v>
      </c>
      <c r="AG267" s="39"/>
      <c r="AH267" s="9"/>
      <c r="AL267" s="9"/>
      <c r="AM267" s="9"/>
      <c r="AP267" s="9"/>
      <c r="AQ267" s="9"/>
    </row>
    <row r="268" spans="1:43" ht="14.25" customHeight="1" x14ac:dyDescent="0.25">
      <c r="A268" s="125" t="s">
        <v>4788</v>
      </c>
      <c r="B268" s="17" t="s">
        <v>3063</v>
      </c>
      <c r="C268" s="9" t="s">
        <v>4880</v>
      </c>
      <c r="D268" s="15" t="s">
        <v>6652</v>
      </c>
      <c r="E268" s="9" t="s">
        <v>668</v>
      </c>
      <c r="F268" s="9">
        <v>9</v>
      </c>
      <c r="G268" s="9">
        <v>730</v>
      </c>
      <c r="H268" s="9">
        <v>42</v>
      </c>
      <c r="I268" s="5" t="s">
        <v>4856</v>
      </c>
      <c r="J268" s="38">
        <v>765</v>
      </c>
      <c r="K268" s="35">
        <v>1</v>
      </c>
      <c r="L268" s="9">
        <v>14.8</v>
      </c>
      <c r="M268" s="9">
        <v>14.7</v>
      </c>
      <c r="N268" s="9">
        <v>469</v>
      </c>
      <c r="O268" s="35">
        <v>2</v>
      </c>
      <c r="P268" s="39">
        <v>18.926426955</v>
      </c>
      <c r="Q268" s="39">
        <v>1.6699492299000001</v>
      </c>
      <c r="R268" s="39">
        <v>20.596376185</v>
      </c>
      <c r="S268" s="39" t="s">
        <v>668</v>
      </c>
      <c r="T268" s="39">
        <v>-5.4311377670000001</v>
      </c>
      <c r="U268" s="39">
        <v>-1.101774383</v>
      </c>
      <c r="V268" s="39">
        <v>-6.5329121509999997</v>
      </c>
      <c r="W268" s="39">
        <v>19.007977937</v>
      </c>
      <c r="X268" s="40" t="s">
        <v>4900</v>
      </c>
      <c r="Y268" s="18" t="s">
        <v>668</v>
      </c>
      <c r="AG268" s="39"/>
      <c r="AH268" s="9"/>
      <c r="AL268" s="9"/>
      <c r="AM268" s="9"/>
      <c r="AP268" s="9"/>
      <c r="AQ268" s="9"/>
    </row>
    <row r="269" spans="1:43" ht="14.25" customHeight="1" x14ac:dyDescent="0.25">
      <c r="A269" s="125" t="s">
        <v>4789</v>
      </c>
      <c r="B269" s="17" t="s">
        <v>3063</v>
      </c>
      <c r="C269" s="9" t="s">
        <v>4880</v>
      </c>
      <c r="D269" s="15" t="s">
        <v>6652</v>
      </c>
      <c r="E269" s="9" t="s">
        <v>668</v>
      </c>
      <c r="F269" s="9">
        <v>9</v>
      </c>
      <c r="G269" s="9">
        <v>731</v>
      </c>
      <c r="H269" s="9">
        <v>40</v>
      </c>
      <c r="I269" s="5" t="s">
        <v>4844</v>
      </c>
      <c r="J269" s="38">
        <v>727</v>
      </c>
      <c r="K269" s="35">
        <v>1</v>
      </c>
      <c r="L269" s="9">
        <v>15</v>
      </c>
      <c r="M269" s="9">
        <v>16.2</v>
      </c>
      <c r="N269" s="9">
        <v>483</v>
      </c>
      <c r="O269" s="35">
        <v>1</v>
      </c>
      <c r="P269" s="39">
        <v>19.128943982999999</v>
      </c>
      <c r="Q269" s="39">
        <v>7.2475181934000004</v>
      </c>
      <c r="R269" s="39">
        <v>26.376462176</v>
      </c>
      <c r="S269" s="39" t="s">
        <v>668</v>
      </c>
      <c r="T269" s="39">
        <v>-5.3428461059999997</v>
      </c>
      <c r="U269" s="39">
        <v>-7.2845811999999996E-2</v>
      </c>
      <c r="V269" s="39">
        <v>-5.4156919180000003</v>
      </c>
      <c r="W269" s="39">
        <v>24.996591239000001</v>
      </c>
      <c r="X269" s="40" t="s">
        <v>4901</v>
      </c>
      <c r="Y269" s="18" t="s">
        <v>668</v>
      </c>
      <c r="AG269" s="39"/>
      <c r="AH269" s="9"/>
      <c r="AL269" s="9"/>
      <c r="AM269" s="9"/>
      <c r="AP269" s="9"/>
      <c r="AQ269" s="9"/>
    </row>
    <row r="270" spans="1:43" ht="14.25" customHeight="1" x14ac:dyDescent="0.25">
      <c r="A270" s="125" t="s">
        <v>4790</v>
      </c>
      <c r="B270" s="17" t="s">
        <v>3063</v>
      </c>
      <c r="C270" s="9" t="s">
        <v>4880</v>
      </c>
      <c r="D270" s="15" t="s">
        <v>6652</v>
      </c>
      <c r="E270" s="9" t="s">
        <v>668</v>
      </c>
      <c r="F270" s="9">
        <v>10</v>
      </c>
      <c r="G270" s="9">
        <v>816</v>
      </c>
      <c r="H270" s="9">
        <v>40</v>
      </c>
      <c r="I270" s="5" t="s">
        <v>4844</v>
      </c>
      <c r="J270" s="38">
        <v>731</v>
      </c>
      <c r="K270" s="35">
        <v>1</v>
      </c>
      <c r="L270" s="9">
        <v>16.2</v>
      </c>
      <c r="M270" s="9">
        <v>16.3</v>
      </c>
      <c r="N270" s="9">
        <v>468</v>
      </c>
      <c r="O270" s="35">
        <v>1</v>
      </c>
      <c r="P270" s="39">
        <v>14.973023533999999</v>
      </c>
      <c r="Q270" s="39">
        <v>7.6024610908000003</v>
      </c>
      <c r="R270" s="39">
        <v>22.575484624000001</v>
      </c>
      <c r="S270" s="39" t="s">
        <v>668</v>
      </c>
      <c r="T270" s="39">
        <v>-8.4828581530000005</v>
      </c>
      <c r="U270" s="39">
        <v>-0.26525388599999999</v>
      </c>
      <c r="V270" s="39">
        <v>-8.7481120390000005</v>
      </c>
      <c r="W270" s="39">
        <v>20.413581252</v>
      </c>
      <c r="X270" s="40" t="s">
        <v>4902</v>
      </c>
      <c r="Y270" s="18" t="s">
        <v>668</v>
      </c>
      <c r="AG270" s="39"/>
      <c r="AH270" s="9"/>
      <c r="AL270" s="9"/>
      <c r="AM270" s="9"/>
      <c r="AP270" s="9"/>
      <c r="AQ270" s="9"/>
    </row>
    <row r="271" spans="1:43" ht="14.25" customHeight="1" x14ac:dyDescent="0.25">
      <c r="A271" s="125" t="s">
        <v>4791</v>
      </c>
      <c r="B271" s="17" t="s">
        <v>3063</v>
      </c>
      <c r="C271" s="9" t="s">
        <v>4880</v>
      </c>
      <c r="D271" s="15" t="s">
        <v>6652</v>
      </c>
      <c r="E271" s="9" t="s">
        <v>668</v>
      </c>
      <c r="F271" s="9">
        <v>10</v>
      </c>
      <c r="G271" s="9">
        <v>817</v>
      </c>
      <c r="H271" s="9">
        <v>42</v>
      </c>
      <c r="I271" s="5" t="s">
        <v>4856</v>
      </c>
      <c r="J271" s="38">
        <v>766</v>
      </c>
      <c r="K271" s="35">
        <v>1</v>
      </c>
      <c r="L271" s="9">
        <v>15.4</v>
      </c>
      <c r="M271" s="9">
        <v>18.600000000000001</v>
      </c>
      <c r="N271" s="9">
        <v>509</v>
      </c>
      <c r="O271" s="35">
        <v>2</v>
      </c>
      <c r="P271" s="39">
        <v>17.211788588000001</v>
      </c>
      <c r="Q271" s="39">
        <v>11.222378357</v>
      </c>
      <c r="R271" s="39">
        <v>28.434166946000001</v>
      </c>
      <c r="S271" s="39" t="s">
        <v>668</v>
      </c>
      <c r="T271" s="39">
        <v>-0.51264309799999996</v>
      </c>
      <c r="U271" s="39">
        <v>0.34325225850000002</v>
      </c>
      <c r="V271" s="39">
        <v>-0.16939083899999999</v>
      </c>
      <c r="W271" s="39">
        <v>28.390304907000001</v>
      </c>
      <c r="X271" s="40" t="s">
        <v>4903</v>
      </c>
      <c r="Y271" s="18" t="s">
        <v>668</v>
      </c>
      <c r="AG271" s="39"/>
      <c r="AH271" s="9"/>
      <c r="AL271" s="9"/>
      <c r="AM271" s="9"/>
      <c r="AP271" s="9"/>
      <c r="AQ271" s="9"/>
    </row>
    <row r="272" spans="1:43" ht="14.25" customHeight="1" x14ac:dyDescent="0.25">
      <c r="A272" s="125" t="s">
        <v>4792</v>
      </c>
      <c r="B272" s="17" t="s">
        <v>3063</v>
      </c>
      <c r="C272" s="9" t="s">
        <v>4880</v>
      </c>
      <c r="D272" s="15" t="s">
        <v>6652</v>
      </c>
      <c r="E272" s="9" t="s">
        <v>668</v>
      </c>
      <c r="F272" s="9">
        <v>11</v>
      </c>
      <c r="G272" s="9">
        <v>855</v>
      </c>
      <c r="H272" s="9">
        <v>41</v>
      </c>
      <c r="I272" s="5" t="s">
        <v>4851</v>
      </c>
      <c r="J272" s="38">
        <v>763</v>
      </c>
      <c r="K272" s="35">
        <v>1</v>
      </c>
      <c r="L272" s="9">
        <v>15</v>
      </c>
      <c r="M272" s="9">
        <v>18.5</v>
      </c>
      <c r="N272" s="9">
        <v>452</v>
      </c>
      <c r="O272" s="35">
        <v>1</v>
      </c>
      <c r="P272" s="39">
        <v>12.070349874</v>
      </c>
      <c r="Q272" s="39">
        <v>11.943839609999999</v>
      </c>
      <c r="R272" s="39">
        <v>24.014189483999999</v>
      </c>
      <c r="S272" s="39" t="s">
        <v>668</v>
      </c>
      <c r="T272" s="39">
        <v>-7.8361753500000004</v>
      </c>
      <c r="U272" s="39">
        <v>-1.400559503</v>
      </c>
      <c r="V272" s="39">
        <v>-9.2367348529999997</v>
      </c>
      <c r="W272" s="39">
        <v>21.704741528</v>
      </c>
      <c r="X272" s="40" t="s">
        <v>4904</v>
      </c>
      <c r="Y272" s="18" t="s">
        <v>668</v>
      </c>
      <c r="AG272" s="39"/>
      <c r="AH272" s="9"/>
      <c r="AL272" s="9"/>
      <c r="AM272" s="9"/>
      <c r="AP272" s="9"/>
      <c r="AQ272" s="9"/>
    </row>
    <row r="273" spans="1:43" ht="14.25" customHeight="1" x14ac:dyDescent="0.25">
      <c r="A273" s="125" t="s">
        <v>4793</v>
      </c>
      <c r="B273" s="17" t="s">
        <v>3063</v>
      </c>
      <c r="C273" s="9" t="s">
        <v>4880</v>
      </c>
      <c r="D273" s="15" t="s">
        <v>6652</v>
      </c>
      <c r="E273" s="9" t="s">
        <v>668</v>
      </c>
      <c r="F273" s="9">
        <v>11</v>
      </c>
      <c r="G273" s="9">
        <v>905</v>
      </c>
      <c r="H273" s="9">
        <v>42</v>
      </c>
      <c r="I273" s="5" t="s">
        <v>4856</v>
      </c>
      <c r="J273" s="38">
        <v>766</v>
      </c>
      <c r="K273" s="35">
        <v>1</v>
      </c>
      <c r="L273" s="9">
        <v>17.100000000000001</v>
      </c>
      <c r="M273" s="9">
        <v>15.7</v>
      </c>
      <c r="N273" s="9">
        <v>516</v>
      </c>
      <c r="O273" s="35">
        <v>2</v>
      </c>
      <c r="P273" s="39">
        <v>17.211788588000001</v>
      </c>
      <c r="Q273" s="39">
        <v>5.0682210686999998</v>
      </c>
      <c r="R273" s="39">
        <v>22.280009657000001</v>
      </c>
      <c r="S273" s="39" t="s">
        <v>668</v>
      </c>
      <c r="T273" s="39">
        <v>-0.51264309799999996</v>
      </c>
      <c r="U273" s="39">
        <v>1.2879312802</v>
      </c>
      <c r="V273" s="39">
        <v>0.77528818229999996</v>
      </c>
      <c r="W273" s="39">
        <v>22.471143218000002</v>
      </c>
      <c r="X273" s="40" t="s">
        <v>4905</v>
      </c>
      <c r="Y273" s="18" t="s">
        <v>668</v>
      </c>
      <c r="AG273" s="39"/>
      <c r="AH273" s="9"/>
      <c r="AL273" s="9"/>
      <c r="AM273" s="9"/>
      <c r="AP273" s="9"/>
      <c r="AQ273" s="9"/>
    </row>
    <row r="274" spans="1:43" ht="14.25" customHeight="1" x14ac:dyDescent="0.25">
      <c r="A274" s="125" t="s">
        <v>4794</v>
      </c>
      <c r="B274" s="17" t="s">
        <v>3063</v>
      </c>
      <c r="C274" s="9" t="s">
        <v>4880</v>
      </c>
      <c r="D274" s="15" t="s">
        <v>6652</v>
      </c>
      <c r="E274" s="9" t="s">
        <v>668</v>
      </c>
      <c r="F274" s="9">
        <v>12</v>
      </c>
      <c r="G274" s="9">
        <v>973</v>
      </c>
      <c r="H274" s="9">
        <v>47</v>
      </c>
      <c r="I274" s="5" t="s">
        <v>4885</v>
      </c>
      <c r="J274" s="38">
        <v>870</v>
      </c>
      <c r="K274" s="35">
        <v>1</v>
      </c>
      <c r="L274" s="9">
        <v>16.3</v>
      </c>
      <c r="M274" s="9">
        <v>15.2</v>
      </c>
      <c r="N274" s="9">
        <v>505</v>
      </c>
      <c r="O274" s="35">
        <v>2</v>
      </c>
      <c r="P274" s="39">
        <v>-7.2488217539999997</v>
      </c>
      <c r="Q274" s="39">
        <v>10.082279911000001</v>
      </c>
      <c r="R274" s="39">
        <v>2.8334581571999999</v>
      </c>
      <c r="S274" s="39" t="s">
        <v>668</v>
      </c>
      <c r="T274" s="39">
        <v>13.775167278</v>
      </c>
      <c r="U274" s="39">
        <v>-0.74318976400000003</v>
      </c>
      <c r="V274" s="39">
        <v>13.031977513999999</v>
      </c>
      <c r="W274" s="39">
        <v>5.5353196780999996</v>
      </c>
      <c r="X274" s="40" t="s">
        <v>4906</v>
      </c>
      <c r="Y274" s="18" t="s">
        <v>668</v>
      </c>
      <c r="AG274" s="39"/>
      <c r="AH274" s="9"/>
      <c r="AL274" s="9"/>
      <c r="AM274" s="9"/>
      <c r="AP274" s="9"/>
      <c r="AQ274" s="9"/>
    </row>
    <row r="275" spans="1:43" ht="14.25" customHeight="1" x14ac:dyDescent="0.25">
      <c r="A275" s="125" t="s">
        <v>4795</v>
      </c>
      <c r="B275" s="17" t="s">
        <v>3063</v>
      </c>
      <c r="C275" s="9" t="s">
        <v>4880</v>
      </c>
      <c r="D275" s="15" t="s">
        <v>6652</v>
      </c>
      <c r="E275" s="9" t="s">
        <v>668</v>
      </c>
      <c r="F275" s="9">
        <v>12</v>
      </c>
      <c r="G275" s="9">
        <v>984</v>
      </c>
      <c r="H275" s="9">
        <v>40</v>
      </c>
      <c r="I275" s="5" t="s">
        <v>4844</v>
      </c>
      <c r="J275" s="38">
        <v>737</v>
      </c>
      <c r="K275" s="35">
        <v>1</v>
      </c>
      <c r="L275" s="9">
        <v>16.600000000000001</v>
      </c>
      <c r="M275" s="9">
        <v>17.399999999999999</v>
      </c>
      <c r="N275" s="9">
        <v>487</v>
      </c>
      <c r="O275" s="35">
        <v>2</v>
      </c>
      <c r="P275" s="39">
        <v>30.620333063</v>
      </c>
      <c r="Q275" s="39">
        <v>8.5301353427999995</v>
      </c>
      <c r="R275" s="39">
        <v>39.150468406000002</v>
      </c>
      <c r="S275" s="39" t="s">
        <v>668</v>
      </c>
      <c r="T275" s="39">
        <v>-6.1918492780000003</v>
      </c>
      <c r="U275" s="39">
        <v>7.5527593500000004E-2</v>
      </c>
      <c r="V275" s="39">
        <v>-6.116321685</v>
      </c>
      <c r="W275" s="39">
        <v>37.434563109000003</v>
      </c>
      <c r="X275" s="40" t="s">
        <v>4907</v>
      </c>
      <c r="Y275" s="18" t="s">
        <v>668</v>
      </c>
      <c r="AG275" s="39"/>
      <c r="AH275" s="9"/>
      <c r="AL275" s="9"/>
      <c r="AM275" s="9"/>
      <c r="AP275" s="9"/>
      <c r="AQ275" s="9"/>
    </row>
    <row r="276" spans="1:43" ht="14.25" customHeight="1" x14ac:dyDescent="0.25">
      <c r="A276" s="125" t="s">
        <v>4796</v>
      </c>
      <c r="B276" s="17" t="s">
        <v>3063</v>
      </c>
      <c r="C276" s="9" t="s">
        <v>4908</v>
      </c>
      <c r="D276" s="15" t="s">
        <v>6652</v>
      </c>
      <c r="E276" s="9" t="s">
        <v>668</v>
      </c>
      <c r="F276" s="9">
        <v>3</v>
      </c>
      <c r="G276" s="9">
        <v>168</v>
      </c>
      <c r="H276" s="9">
        <v>48</v>
      </c>
      <c r="I276" s="5" t="s">
        <v>4842</v>
      </c>
      <c r="J276" s="38">
        <v>894</v>
      </c>
      <c r="K276" s="35">
        <v>1</v>
      </c>
      <c r="L276" s="9">
        <v>15.3</v>
      </c>
      <c r="M276" s="9">
        <v>17.100000000000001</v>
      </c>
      <c r="N276" s="9">
        <v>453</v>
      </c>
      <c r="O276" s="35">
        <v>2</v>
      </c>
      <c r="P276" s="39">
        <v>18.772926972</v>
      </c>
      <c r="Q276" s="39">
        <v>12.886242342999999</v>
      </c>
      <c r="R276" s="39">
        <v>31.659169315</v>
      </c>
      <c r="S276" s="39" t="s">
        <v>668</v>
      </c>
      <c r="T276" s="39">
        <v>6.2101603493999997</v>
      </c>
      <c r="U276" s="39">
        <v>-1.5014212339999999</v>
      </c>
      <c r="V276" s="39">
        <v>4.7087391153000002</v>
      </c>
      <c r="W276" s="39">
        <v>32.909065847999997</v>
      </c>
      <c r="X276" s="40" t="s">
        <v>4909</v>
      </c>
      <c r="Y276" s="18" t="s">
        <v>668</v>
      </c>
      <c r="AG276" s="39"/>
      <c r="AH276" s="9"/>
      <c r="AL276" s="9"/>
      <c r="AM276" s="9"/>
      <c r="AP276" s="9"/>
      <c r="AQ276" s="9"/>
    </row>
    <row r="277" spans="1:43" ht="14.25" customHeight="1" x14ac:dyDescent="0.25">
      <c r="A277" s="125" t="s">
        <v>4797</v>
      </c>
      <c r="B277" s="17" t="s">
        <v>3063</v>
      </c>
      <c r="C277" s="9" t="s">
        <v>4908</v>
      </c>
      <c r="D277" s="15" t="s">
        <v>6652</v>
      </c>
      <c r="E277" s="9" t="s">
        <v>668</v>
      </c>
      <c r="F277" s="9">
        <v>3</v>
      </c>
      <c r="G277" s="9">
        <v>205</v>
      </c>
      <c r="H277" s="9">
        <v>42</v>
      </c>
      <c r="I277" s="5" t="s">
        <v>4856</v>
      </c>
      <c r="J277" s="38">
        <v>775</v>
      </c>
      <c r="K277" s="35">
        <v>1</v>
      </c>
      <c r="L277" s="9">
        <v>15.2</v>
      </c>
      <c r="M277" s="9">
        <v>17.5</v>
      </c>
      <c r="N277" s="9">
        <v>472</v>
      </c>
      <c r="O277" s="35">
        <v>1</v>
      </c>
      <c r="P277" s="39">
        <v>16.881256905000001</v>
      </c>
      <c r="Q277" s="39">
        <v>11.213367541</v>
      </c>
      <c r="R277" s="39">
        <v>28.094624446000001</v>
      </c>
      <c r="S277" s="39" t="s">
        <v>668</v>
      </c>
      <c r="T277" s="39">
        <v>3.4172740973</v>
      </c>
      <c r="U277" s="39">
        <v>0.75558337409999998</v>
      </c>
      <c r="V277" s="39">
        <v>4.1728574713000004</v>
      </c>
      <c r="W277" s="39">
        <v>29.172286967000002</v>
      </c>
      <c r="X277" s="40" t="s">
        <v>4910</v>
      </c>
      <c r="Y277" s="18" t="s">
        <v>668</v>
      </c>
      <c r="AG277" s="39"/>
      <c r="AH277" s="9"/>
      <c r="AL277" s="9"/>
      <c r="AM277" s="9"/>
      <c r="AP277" s="9"/>
      <c r="AQ277" s="9"/>
    </row>
    <row r="278" spans="1:43" ht="14.25" customHeight="1" x14ac:dyDescent="0.25">
      <c r="A278" s="125" t="s">
        <v>4798</v>
      </c>
      <c r="B278" s="17" t="s">
        <v>3063</v>
      </c>
      <c r="C278" s="9" t="s">
        <v>4908</v>
      </c>
      <c r="D278" s="15" t="s">
        <v>6652</v>
      </c>
      <c r="E278" s="9" t="s">
        <v>668</v>
      </c>
      <c r="F278" s="9">
        <v>3</v>
      </c>
      <c r="G278" s="9">
        <v>245</v>
      </c>
      <c r="H278" s="9">
        <v>40</v>
      </c>
      <c r="I278" s="5" t="s">
        <v>4844</v>
      </c>
      <c r="J278" s="38">
        <v>729</v>
      </c>
      <c r="K278" s="35">
        <v>1</v>
      </c>
      <c r="L278" s="9">
        <v>16.399999999999999</v>
      </c>
      <c r="M278" s="9">
        <v>16.3</v>
      </c>
      <c r="N278" s="9">
        <v>461</v>
      </c>
      <c r="O278" s="35">
        <v>2</v>
      </c>
      <c r="P278" s="39">
        <v>13.516055048</v>
      </c>
      <c r="Q278" s="39">
        <v>12.110695273999999</v>
      </c>
      <c r="R278" s="39">
        <v>25.626750321999999</v>
      </c>
      <c r="S278" s="39" t="s">
        <v>668</v>
      </c>
      <c r="T278" s="39">
        <v>-8.2381767640000003</v>
      </c>
      <c r="U278" s="39">
        <v>0.1669919765</v>
      </c>
      <c r="V278" s="39">
        <v>-8.0711847880000001</v>
      </c>
      <c r="W278" s="39">
        <v>23.582482749</v>
      </c>
      <c r="X278" s="40" t="s">
        <v>4911</v>
      </c>
      <c r="Y278" s="18" t="s">
        <v>668</v>
      </c>
      <c r="AG278" s="39"/>
      <c r="AH278" s="9"/>
      <c r="AL278" s="9"/>
      <c r="AM278" s="9"/>
      <c r="AP278" s="9"/>
      <c r="AQ278" s="9"/>
    </row>
    <row r="279" spans="1:43" ht="14.25" customHeight="1" x14ac:dyDescent="0.25">
      <c r="A279" s="125" t="s">
        <v>4799</v>
      </c>
      <c r="B279" s="17" t="s">
        <v>3063</v>
      </c>
      <c r="C279" s="9" t="s">
        <v>4908</v>
      </c>
      <c r="D279" s="15" t="s">
        <v>6652</v>
      </c>
      <c r="E279" s="9" t="s">
        <v>668</v>
      </c>
      <c r="F279" s="9">
        <v>4</v>
      </c>
      <c r="G279" s="9">
        <v>258</v>
      </c>
      <c r="H279" s="9">
        <v>42</v>
      </c>
      <c r="I279" s="5" t="s">
        <v>4856</v>
      </c>
      <c r="J279" s="38">
        <v>768</v>
      </c>
      <c r="K279" s="35">
        <v>1</v>
      </c>
      <c r="L279" s="9">
        <v>16.100000000000001</v>
      </c>
      <c r="M279" s="9">
        <v>22.3</v>
      </c>
      <c r="N279" s="9">
        <v>532</v>
      </c>
      <c r="O279" s="35">
        <v>1</v>
      </c>
      <c r="P279" s="39">
        <v>15.450053551</v>
      </c>
      <c r="Q279" s="39">
        <v>27.513045761000001</v>
      </c>
      <c r="R279" s="39">
        <v>42.963099311999997</v>
      </c>
      <c r="S279" s="39" t="s">
        <v>668</v>
      </c>
      <c r="T279" s="39">
        <v>-9.3511968129999996</v>
      </c>
      <c r="U279" s="39">
        <v>7.0081656099999998</v>
      </c>
      <c r="V279" s="39">
        <v>-2.3430312029999998</v>
      </c>
      <c r="W279" s="39">
        <v>42.287762614000002</v>
      </c>
      <c r="X279" s="40" t="s">
        <v>4912</v>
      </c>
      <c r="Y279" s="18" t="s">
        <v>668</v>
      </c>
      <c r="AG279" s="39"/>
      <c r="AH279" s="9"/>
      <c r="AL279" s="9"/>
      <c r="AM279" s="9"/>
      <c r="AP279" s="9"/>
      <c r="AQ279" s="9"/>
    </row>
    <row r="280" spans="1:43" ht="14.25" customHeight="1" x14ac:dyDescent="0.25">
      <c r="A280" s="125" t="s">
        <v>4800</v>
      </c>
      <c r="B280" s="17" t="s">
        <v>3063</v>
      </c>
      <c r="C280" s="9" t="s">
        <v>4908</v>
      </c>
      <c r="D280" s="15" t="s">
        <v>6652</v>
      </c>
      <c r="E280" s="9" t="s">
        <v>668</v>
      </c>
      <c r="F280" s="9">
        <v>4</v>
      </c>
      <c r="G280" s="9">
        <v>278</v>
      </c>
      <c r="H280" s="9">
        <v>44</v>
      </c>
      <c r="I280" s="5" t="s">
        <v>4883</v>
      </c>
      <c r="J280" s="38">
        <v>817</v>
      </c>
      <c r="K280" s="35">
        <v>1</v>
      </c>
      <c r="L280" s="9">
        <v>16.600000000000001</v>
      </c>
      <c r="M280" s="9">
        <v>18.5</v>
      </c>
      <c r="N280" s="9">
        <v>459</v>
      </c>
      <c r="O280" s="35">
        <v>2</v>
      </c>
      <c r="P280" s="39">
        <v>8.3649080673</v>
      </c>
      <c r="Q280" s="39">
        <v>16.807196920999999</v>
      </c>
      <c r="R280" s="39">
        <v>25.172104988000001</v>
      </c>
      <c r="S280" s="39" t="s">
        <v>668</v>
      </c>
      <c r="T280" s="39">
        <v>-12.84897623</v>
      </c>
      <c r="U280" s="39">
        <v>-1.138776158</v>
      </c>
      <c r="V280" s="39">
        <v>-13.987752390000001</v>
      </c>
      <c r="W280" s="39">
        <v>21.642112224000002</v>
      </c>
      <c r="X280" s="40" t="s">
        <v>4913</v>
      </c>
      <c r="Y280" s="18" t="s">
        <v>668</v>
      </c>
      <c r="AG280" s="39"/>
      <c r="AH280" s="9"/>
      <c r="AL280" s="9"/>
      <c r="AM280" s="9"/>
      <c r="AP280" s="9"/>
      <c r="AQ280" s="9"/>
    </row>
    <row r="281" spans="1:43" ht="14.25" customHeight="1" x14ac:dyDescent="0.25">
      <c r="A281" s="125" t="s">
        <v>4801</v>
      </c>
      <c r="B281" s="17" t="s">
        <v>3063</v>
      </c>
      <c r="C281" s="9" t="s">
        <v>4908</v>
      </c>
      <c r="D281" s="15" t="s">
        <v>6652</v>
      </c>
      <c r="E281" s="9" t="s">
        <v>668</v>
      </c>
      <c r="F281" s="9">
        <v>4</v>
      </c>
      <c r="G281" s="9">
        <v>279</v>
      </c>
      <c r="H281" s="9">
        <v>40</v>
      </c>
      <c r="I281" s="5" t="s">
        <v>4844</v>
      </c>
      <c r="J281" s="38">
        <v>738</v>
      </c>
      <c r="K281" s="35">
        <v>1</v>
      </c>
      <c r="L281" s="9">
        <v>13.6</v>
      </c>
      <c r="M281" s="9">
        <v>15.3</v>
      </c>
      <c r="N281" s="9">
        <v>458</v>
      </c>
      <c r="O281" s="35">
        <v>2</v>
      </c>
      <c r="P281" s="39">
        <v>29.313034007999999</v>
      </c>
      <c r="Q281" s="39">
        <v>2.5342465119000002</v>
      </c>
      <c r="R281" s="39">
        <v>31.847280520000002</v>
      </c>
      <c r="S281" s="39" t="s">
        <v>668</v>
      </c>
      <c r="T281" s="39">
        <v>-1.9577908559999999</v>
      </c>
      <c r="U281" s="39">
        <v>-1.616730075</v>
      </c>
      <c r="V281" s="39">
        <v>-3.5745209309999999</v>
      </c>
      <c r="W281" s="39">
        <v>30.897097326000001</v>
      </c>
      <c r="X281" s="40" t="s">
        <v>4914</v>
      </c>
      <c r="Y281" s="18" t="s">
        <v>668</v>
      </c>
      <c r="AG281" s="39"/>
      <c r="AH281" s="9"/>
      <c r="AL281" s="9"/>
      <c r="AM281" s="9"/>
      <c r="AP281" s="9"/>
      <c r="AQ281" s="9"/>
    </row>
    <row r="282" spans="1:43" ht="14.25" customHeight="1" x14ac:dyDescent="0.25">
      <c r="A282" s="125" t="s">
        <v>4802</v>
      </c>
      <c r="B282" s="17" t="s">
        <v>3063</v>
      </c>
      <c r="C282" s="9" t="s">
        <v>4908</v>
      </c>
      <c r="D282" s="15" t="s">
        <v>6652</v>
      </c>
      <c r="E282" s="9" t="s">
        <v>668</v>
      </c>
      <c r="F282" s="9">
        <v>4</v>
      </c>
      <c r="G282" s="9">
        <v>301</v>
      </c>
      <c r="H282" s="9">
        <v>48</v>
      </c>
      <c r="I282" s="5" t="s">
        <v>4842</v>
      </c>
      <c r="J282" s="38">
        <v>897</v>
      </c>
      <c r="K282" s="35">
        <v>1</v>
      </c>
      <c r="L282" s="9">
        <v>14.6</v>
      </c>
      <c r="M282" s="9">
        <v>15</v>
      </c>
      <c r="N282" s="9">
        <v>467</v>
      </c>
      <c r="O282" s="35">
        <v>2</v>
      </c>
      <c r="P282" s="39">
        <v>26.109094705</v>
      </c>
      <c r="Q282" s="39">
        <v>3.2286989491</v>
      </c>
      <c r="R282" s="39">
        <v>29.337793653999999</v>
      </c>
      <c r="S282" s="39" t="s">
        <v>668</v>
      </c>
      <c r="T282" s="39">
        <v>9.4778769046000004</v>
      </c>
      <c r="U282" s="39">
        <v>-2.0570672490000002</v>
      </c>
      <c r="V282" s="39">
        <v>7.4208096557000003</v>
      </c>
      <c r="W282" s="39">
        <v>31.272856452999999</v>
      </c>
      <c r="X282" s="40" t="s">
        <v>4915</v>
      </c>
      <c r="Y282" s="18" t="s">
        <v>668</v>
      </c>
      <c r="AG282" s="39"/>
      <c r="AH282" s="9"/>
      <c r="AL282" s="9"/>
      <c r="AM282" s="9"/>
      <c r="AP282" s="9"/>
      <c r="AQ282" s="9"/>
    </row>
    <row r="283" spans="1:43" ht="14.25" customHeight="1" x14ac:dyDescent="0.25">
      <c r="A283" s="125" t="s">
        <v>4803</v>
      </c>
      <c r="B283" s="17" t="s">
        <v>3063</v>
      </c>
      <c r="C283" s="9" t="s">
        <v>4908</v>
      </c>
      <c r="D283" s="15" t="s">
        <v>6652</v>
      </c>
      <c r="E283" s="9" t="s">
        <v>668</v>
      </c>
      <c r="F283" s="9">
        <v>5</v>
      </c>
      <c r="G283" s="9">
        <v>388</v>
      </c>
      <c r="H283" s="9">
        <v>44</v>
      </c>
      <c r="I283" s="5" t="s">
        <v>4883</v>
      </c>
      <c r="J283" s="38">
        <v>813</v>
      </c>
      <c r="K283" s="35">
        <v>1</v>
      </c>
      <c r="L283" s="9">
        <v>15.3</v>
      </c>
      <c r="M283" s="9">
        <v>18.100000000000001</v>
      </c>
      <c r="N283" s="9">
        <v>448</v>
      </c>
      <c r="O283" s="35">
        <v>3</v>
      </c>
      <c r="P283" s="39">
        <v>-3.44316522</v>
      </c>
      <c r="Q283" s="39">
        <v>18.463658146</v>
      </c>
      <c r="R283" s="39">
        <v>15.020492926999999</v>
      </c>
      <c r="S283" s="39" t="s">
        <v>668</v>
      </c>
      <c r="T283" s="39">
        <v>-4.2798992570000003</v>
      </c>
      <c r="U283" s="39">
        <v>-1.8481823909999999</v>
      </c>
      <c r="V283" s="39">
        <v>-6.1280816480000002</v>
      </c>
      <c r="W283" s="39">
        <v>13.599414354</v>
      </c>
      <c r="X283" s="40" t="s">
        <v>4916</v>
      </c>
      <c r="Y283" s="18" t="s">
        <v>668</v>
      </c>
      <c r="AG283" s="39"/>
      <c r="AH283" s="9"/>
      <c r="AL283" s="9"/>
      <c r="AM283" s="9"/>
      <c r="AP283" s="9"/>
      <c r="AQ283" s="9"/>
    </row>
    <row r="284" spans="1:43" ht="14.25" customHeight="1" x14ac:dyDescent="0.25">
      <c r="A284" s="125" t="s">
        <v>4804</v>
      </c>
      <c r="B284" s="17" t="s">
        <v>3063</v>
      </c>
      <c r="C284" s="9" t="s">
        <v>4908</v>
      </c>
      <c r="D284" s="15" t="s">
        <v>6652</v>
      </c>
      <c r="E284" s="9" t="s">
        <v>668</v>
      </c>
      <c r="F284" s="9">
        <v>7</v>
      </c>
      <c r="G284" s="9">
        <v>551</v>
      </c>
      <c r="H284" s="9">
        <v>48</v>
      </c>
      <c r="I284" s="5" t="s">
        <v>4842</v>
      </c>
      <c r="J284" s="38">
        <v>898</v>
      </c>
      <c r="K284" s="35">
        <v>1</v>
      </c>
      <c r="L284" s="9">
        <v>13</v>
      </c>
      <c r="M284" s="9">
        <v>16.5</v>
      </c>
      <c r="N284" s="9">
        <v>476</v>
      </c>
      <c r="O284" s="35">
        <v>1</v>
      </c>
      <c r="P284" s="39">
        <v>6.1073299875</v>
      </c>
      <c r="Q284" s="39">
        <v>12.288870620999999</v>
      </c>
      <c r="R284" s="39">
        <v>18.396200609000001</v>
      </c>
      <c r="S284" s="39" t="s">
        <v>668</v>
      </c>
      <c r="T284" s="39">
        <v>8.203354654</v>
      </c>
      <c r="U284" s="39">
        <v>0.2264507</v>
      </c>
      <c r="V284" s="39">
        <v>8.4298053540000009</v>
      </c>
      <c r="W284" s="39">
        <v>20.408412153</v>
      </c>
      <c r="X284" s="40" t="s">
        <v>4917</v>
      </c>
      <c r="Y284" s="18" t="s">
        <v>668</v>
      </c>
      <c r="AG284" s="39"/>
      <c r="AH284" s="9"/>
      <c r="AL284" s="9"/>
      <c r="AM284" s="9"/>
      <c r="AP284" s="9"/>
      <c r="AQ284" s="9"/>
    </row>
    <row r="285" spans="1:43" ht="14.25" customHeight="1" x14ac:dyDescent="0.25">
      <c r="A285" s="125" t="s">
        <v>4805</v>
      </c>
      <c r="B285" s="17" t="s">
        <v>3063</v>
      </c>
      <c r="C285" s="9" t="s">
        <v>4908</v>
      </c>
      <c r="D285" s="15" t="s">
        <v>6652</v>
      </c>
      <c r="E285" s="9" t="s">
        <v>668</v>
      </c>
      <c r="F285" s="9">
        <v>11</v>
      </c>
      <c r="G285" s="9">
        <v>834</v>
      </c>
      <c r="H285" s="9">
        <v>42</v>
      </c>
      <c r="I285" s="5" t="s">
        <v>4856</v>
      </c>
      <c r="J285" s="38">
        <v>776</v>
      </c>
      <c r="K285" s="35">
        <v>1</v>
      </c>
      <c r="L285" s="9">
        <v>15.7</v>
      </c>
      <c r="M285" s="9">
        <v>19</v>
      </c>
      <c r="N285" s="9">
        <v>451</v>
      </c>
      <c r="O285" s="35">
        <v>1</v>
      </c>
      <c r="P285" s="39">
        <v>29.28822752</v>
      </c>
      <c r="Q285" s="39">
        <v>14.212245308</v>
      </c>
      <c r="R285" s="39">
        <v>43.500472829000003</v>
      </c>
      <c r="S285" s="39" t="s">
        <v>668</v>
      </c>
      <c r="T285" s="39">
        <v>-4.4960760359999998</v>
      </c>
      <c r="U285" s="39">
        <v>-1.790825592</v>
      </c>
      <c r="V285" s="39">
        <v>-6.2869016279999999</v>
      </c>
      <c r="W285" s="39">
        <v>41.681574933</v>
      </c>
      <c r="X285" s="40" t="s">
        <v>4918</v>
      </c>
      <c r="Y285" s="18" t="s">
        <v>668</v>
      </c>
      <c r="AG285" s="39"/>
      <c r="AH285" s="9"/>
      <c r="AL285" s="9"/>
      <c r="AM285" s="9"/>
      <c r="AP285" s="9"/>
      <c r="AQ285" s="9"/>
    </row>
    <row r="286" spans="1:43" ht="14.25" customHeight="1" x14ac:dyDescent="0.25">
      <c r="A286" s="125" t="s">
        <v>4806</v>
      </c>
      <c r="B286" s="17" t="s">
        <v>3063</v>
      </c>
      <c r="C286" s="9" t="s">
        <v>4908</v>
      </c>
      <c r="D286" s="15" t="s">
        <v>6652</v>
      </c>
      <c r="E286" s="9" t="s">
        <v>668</v>
      </c>
      <c r="F286" s="9">
        <v>11</v>
      </c>
      <c r="G286" s="9">
        <v>842</v>
      </c>
      <c r="H286" s="9">
        <v>44</v>
      </c>
      <c r="I286" s="5" t="s">
        <v>4883</v>
      </c>
      <c r="J286" s="38">
        <v>806</v>
      </c>
      <c r="K286" s="35">
        <v>1</v>
      </c>
      <c r="L286" s="9">
        <v>14.6</v>
      </c>
      <c r="M286" s="9">
        <v>16</v>
      </c>
      <c r="N286" s="9">
        <v>487</v>
      </c>
      <c r="O286" s="35">
        <v>2</v>
      </c>
      <c r="P286" s="39">
        <v>3.9375435647999999</v>
      </c>
      <c r="Q286" s="39">
        <v>9.1017182097999996</v>
      </c>
      <c r="R286" s="39">
        <v>13.039261775</v>
      </c>
      <c r="S286" s="39" t="s">
        <v>668</v>
      </c>
      <c r="T286" s="39">
        <v>-4.2978391839999999</v>
      </c>
      <c r="U286" s="39">
        <v>2.1679846300999999</v>
      </c>
      <c r="V286" s="39">
        <v>-2.129854554</v>
      </c>
      <c r="W286" s="39">
        <v>12.553864221</v>
      </c>
      <c r="X286" s="40" t="s">
        <v>4919</v>
      </c>
      <c r="Y286" s="18" t="s">
        <v>668</v>
      </c>
      <c r="AG286" s="39"/>
      <c r="AH286" s="9"/>
      <c r="AL286" s="9"/>
      <c r="AM286" s="9"/>
      <c r="AP286" s="9"/>
      <c r="AQ286" s="9"/>
    </row>
    <row r="287" spans="1:43" ht="14.25" customHeight="1" x14ac:dyDescent="0.25">
      <c r="A287" s="125" t="s">
        <v>4807</v>
      </c>
      <c r="B287" s="17" t="s">
        <v>3063</v>
      </c>
      <c r="C287" s="9" t="s">
        <v>4920</v>
      </c>
      <c r="D287" s="15" t="s">
        <v>6652</v>
      </c>
      <c r="E287" s="9" t="s">
        <v>668</v>
      </c>
      <c r="F287" s="9">
        <v>1</v>
      </c>
      <c r="G287" s="9">
        <v>5</v>
      </c>
      <c r="H287" s="9">
        <v>52</v>
      </c>
      <c r="I287" s="5" t="s">
        <v>4921</v>
      </c>
      <c r="J287" s="38">
        <v>956</v>
      </c>
      <c r="K287" s="35">
        <v>1</v>
      </c>
      <c r="L287" s="9">
        <v>13.3</v>
      </c>
      <c r="M287" s="9">
        <v>18.600000000000001</v>
      </c>
      <c r="N287" s="9">
        <v>458</v>
      </c>
      <c r="O287" s="35">
        <v>2</v>
      </c>
      <c r="P287" s="39">
        <v>26.571626165000001</v>
      </c>
      <c r="Q287" s="39">
        <v>22.895207919000001</v>
      </c>
      <c r="R287" s="39">
        <v>49.466834083999998</v>
      </c>
      <c r="S287" s="39" t="s">
        <v>668</v>
      </c>
      <c r="T287" s="39">
        <v>-15.49500761</v>
      </c>
      <c r="U287" s="39">
        <v>-0.77773744099999997</v>
      </c>
      <c r="V287" s="39">
        <v>-16.272745050000001</v>
      </c>
      <c r="W287" s="39">
        <v>44.563133108000002</v>
      </c>
      <c r="X287" s="40" t="s">
        <v>4922</v>
      </c>
      <c r="Y287" s="18" t="s">
        <v>668</v>
      </c>
      <c r="AG287" s="39"/>
      <c r="AH287" s="9"/>
      <c r="AL287" s="9"/>
      <c r="AM287" s="9"/>
      <c r="AP287" s="9"/>
      <c r="AQ287" s="9"/>
    </row>
    <row r="288" spans="1:43" ht="14.25" customHeight="1" x14ac:dyDescent="0.25">
      <c r="A288" s="125" t="s">
        <v>4808</v>
      </c>
      <c r="B288" s="17" t="s">
        <v>3063</v>
      </c>
      <c r="C288" s="9" t="s">
        <v>4920</v>
      </c>
      <c r="D288" s="15" t="s">
        <v>6652</v>
      </c>
      <c r="E288" s="9" t="s">
        <v>668</v>
      </c>
      <c r="F288" s="9">
        <v>1</v>
      </c>
      <c r="G288" s="9">
        <v>8</v>
      </c>
      <c r="H288" s="9">
        <v>52</v>
      </c>
      <c r="I288" s="5" t="s">
        <v>4921</v>
      </c>
      <c r="J288" s="38">
        <v>952</v>
      </c>
      <c r="K288" s="35">
        <v>1</v>
      </c>
      <c r="L288" s="9">
        <v>14.1</v>
      </c>
      <c r="M288" s="9">
        <v>17</v>
      </c>
      <c r="N288" s="9">
        <v>487</v>
      </c>
      <c r="O288" s="35">
        <v>3</v>
      </c>
      <c r="P288" s="39">
        <v>8.5191901600000008</v>
      </c>
      <c r="Q288" s="39">
        <v>22.829227705000001</v>
      </c>
      <c r="R288" s="39">
        <v>31.348417864999998</v>
      </c>
      <c r="S288" s="39" t="s">
        <v>668</v>
      </c>
      <c r="T288" s="39">
        <v>-8.9394124959999992</v>
      </c>
      <c r="U288" s="39">
        <v>0.16636906200000001</v>
      </c>
      <c r="V288" s="39">
        <v>-8.7730434339999999</v>
      </c>
      <c r="W288" s="39">
        <v>29.025181222000001</v>
      </c>
      <c r="X288" s="40" t="s">
        <v>4923</v>
      </c>
      <c r="Y288" s="18" t="s">
        <v>668</v>
      </c>
      <c r="AG288" s="39"/>
      <c r="AH288" s="9"/>
      <c r="AL288" s="9"/>
      <c r="AM288" s="9"/>
      <c r="AP288" s="9"/>
      <c r="AQ288" s="9"/>
    </row>
    <row r="289" spans="1:43" ht="14.25" customHeight="1" x14ac:dyDescent="0.25">
      <c r="A289" s="125" t="s">
        <v>4809</v>
      </c>
      <c r="B289" s="17" t="s">
        <v>3063</v>
      </c>
      <c r="C289" s="9" t="s">
        <v>4920</v>
      </c>
      <c r="D289" s="15" t="s">
        <v>6652</v>
      </c>
      <c r="E289" s="9" t="s">
        <v>668</v>
      </c>
      <c r="F289" s="9">
        <v>1</v>
      </c>
      <c r="G289" s="9">
        <v>11</v>
      </c>
      <c r="H289" s="9">
        <v>52</v>
      </c>
      <c r="I289" s="5" t="s">
        <v>4921</v>
      </c>
      <c r="J289" s="38">
        <v>960</v>
      </c>
      <c r="K289" s="35">
        <v>2</v>
      </c>
      <c r="L289" s="9">
        <v>12.9</v>
      </c>
      <c r="M289" s="9">
        <v>16.100000000000001</v>
      </c>
      <c r="N289" s="9">
        <v>489</v>
      </c>
      <c r="O289" s="35">
        <v>3</v>
      </c>
      <c r="P289" s="39">
        <v>10.916703345</v>
      </c>
      <c r="Q289" s="39">
        <v>14.717023337000001</v>
      </c>
      <c r="R289" s="39">
        <v>25.633726681999999</v>
      </c>
      <c r="S289" s="39" t="s">
        <v>668</v>
      </c>
      <c r="T289" s="39">
        <v>-2.6215202610000001</v>
      </c>
      <c r="U289" s="39">
        <v>0.92607976349999999</v>
      </c>
      <c r="V289" s="39">
        <v>-1.6954404970000001</v>
      </c>
      <c r="W289" s="39">
        <v>25.204282109000001</v>
      </c>
      <c r="X289" s="40" t="s">
        <v>4924</v>
      </c>
      <c r="Y289" s="18" t="s">
        <v>668</v>
      </c>
      <c r="AG289" s="39"/>
      <c r="AH289" s="9"/>
      <c r="AL289" s="9"/>
      <c r="AM289" s="9"/>
      <c r="AP289" s="9"/>
      <c r="AQ289" s="9"/>
    </row>
    <row r="290" spans="1:43" ht="14.25" customHeight="1" x14ac:dyDescent="0.25">
      <c r="A290" s="125" t="s">
        <v>4810</v>
      </c>
      <c r="B290" s="17" t="s">
        <v>3063</v>
      </c>
      <c r="C290" s="9" t="s">
        <v>4920</v>
      </c>
      <c r="D290" s="15" t="s">
        <v>6652</v>
      </c>
      <c r="E290" s="9" t="s">
        <v>668</v>
      </c>
      <c r="F290" s="9">
        <v>1</v>
      </c>
      <c r="G290" s="9">
        <v>17</v>
      </c>
      <c r="H290" s="9">
        <v>50</v>
      </c>
      <c r="I290" s="5" t="s">
        <v>4925</v>
      </c>
      <c r="J290" s="38">
        <v>920</v>
      </c>
      <c r="K290" s="35">
        <v>6</v>
      </c>
      <c r="L290" s="9">
        <v>13</v>
      </c>
      <c r="M290" s="9">
        <v>15</v>
      </c>
      <c r="N290" s="9" t="s">
        <v>668</v>
      </c>
      <c r="O290" s="35">
        <v>3</v>
      </c>
      <c r="P290" s="39">
        <v>20.495651723999998</v>
      </c>
      <c r="Q290" s="39">
        <v>10.114743892</v>
      </c>
      <c r="R290" s="39">
        <v>30.610395616000002</v>
      </c>
      <c r="S290" s="39" t="s">
        <v>668</v>
      </c>
      <c r="T290" s="39">
        <v>-12.393488339999999</v>
      </c>
      <c r="U290" s="39">
        <v>0</v>
      </c>
      <c r="V290" s="39">
        <v>-12.393488339999999</v>
      </c>
      <c r="W290" s="39">
        <v>27.346850425</v>
      </c>
      <c r="X290" s="40" t="s">
        <v>4926</v>
      </c>
      <c r="Y290" s="18" t="s">
        <v>668</v>
      </c>
      <c r="AG290" s="39"/>
      <c r="AH290" s="9"/>
      <c r="AL290" s="9"/>
      <c r="AM290" s="9"/>
      <c r="AP290" s="9"/>
      <c r="AQ290" s="9"/>
    </row>
    <row r="291" spans="1:43" ht="14.25" customHeight="1" x14ac:dyDescent="0.25">
      <c r="A291" s="125" t="s">
        <v>4811</v>
      </c>
      <c r="B291" s="17" t="s">
        <v>3063</v>
      </c>
      <c r="C291" s="9" t="s">
        <v>4920</v>
      </c>
      <c r="D291" s="15" t="s">
        <v>6652</v>
      </c>
      <c r="E291" s="9" t="s">
        <v>668</v>
      </c>
      <c r="F291" s="9">
        <v>2</v>
      </c>
      <c r="G291" s="9">
        <v>105</v>
      </c>
      <c r="H291" s="9">
        <v>52</v>
      </c>
      <c r="I291" s="5" t="s">
        <v>4921</v>
      </c>
      <c r="J291" s="38">
        <v>959</v>
      </c>
      <c r="K291" s="35">
        <v>5</v>
      </c>
      <c r="L291" s="9">
        <v>10.8</v>
      </c>
      <c r="M291" s="9">
        <v>17.2</v>
      </c>
      <c r="N291" s="9">
        <v>473</v>
      </c>
      <c r="O291" s="35">
        <v>3</v>
      </c>
      <c r="P291" s="39">
        <v>35.747732835999997</v>
      </c>
      <c r="Q291" s="39">
        <v>16.057286167000001</v>
      </c>
      <c r="R291" s="39">
        <v>51.805019002999998</v>
      </c>
      <c r="S291" s="39" t="s">
        <v>668</v>
      </c>
      <c r="T291" s="39">
        <v>-7.7207391440000004</v>
      </c>
      <c r="U291" s="39">
        <v>0.59454147970000004</v>
      </c>
      <c r="V291" s="39">
        <v>-7.1261976650000003</v>
      </c>
      <c r="W291" s="39">
        <v>49.623985591</v>
      </c>
      <c r="X291" s="40" t="s">
        <v>4927</v>
      </c>
      <c r="Y291" s="18" t="s">
        <v>668</v>
      </c>
      <c r="AG291" s="39"/>
      <c r="AH291" s="9"/>
      <c r="AL291" s="9"/>
      <c r="AM291" s="9"/>
      <c r="AP291" s="9"/>
      <c r="AQ291" s="9"/>
    </row>
    <row r="292" spans="1:43" ht="14.25" customHeight="1" x14ac:dyDescent="0.25">
      <c r="A292" s="125" t="s">
        <v>4812</v>
      </c>
      <c r="B292" s="17" t="s">
        <v>3063</v>
      </c>
      <c r="C292" s="9" t="s">
        <v>4920</v>
      </c>
      <c r="D292" s="15" t="s">
        <v>6652</v>
      </c>
      <c r="E292" s="9" t="s">
        <v>668</v>
      </c>
      <c r="F292" s="9">
        <v>2</v>
      </c>
      <c r="G292" s="9">
        <v>112</v>
      </c>
      <c r="H292" s="9">
        <v>52</v>
      </c>
      <c r="I292" s="5" t="s">
        <v>4921</v>
      </c>
      <c r="J292" s="38">
        <v>950</v>
      </c>
      <c r="K292" s="35">
        <v>5</v>
      </c>
      <c r="L292" s="9">
        <v>13.2</v>
      </c>
      <c r="M292" s="9">
        <v>13.9</v>
      </c>
      <c r="N292" s="9">
        <v>472</v>
      </c>
      <c r="O292" s="35">
        <v>3</v>
      </c>
      <c r="P292" s="39">
        <v>34.194027773999998</v>
      </c>
      <c r="Q292" s="39">
        <v>8.5403219318999994</v>
      </c>
      <c r="R292" s="39">
        <v>42.734349705</v>
      </c>
      <c r="S292" s="39" t="s">
        <v>668</v>
      </c>
      <c r="T292" s="39">
        <v>-13.3681924</v>
      </c>
      <c r="U292" s="39">
        <v>1.0887222272999999</v>
      </c>
      <c r="V292" s="39">
        <v>-12.27947017</v>
      </c>
      <c r="W292" s="39">
        <v>39.200675936000003</v>
      </c>
      <c r="X292" s="40" t="s">
        <v>4928</v>
      </c>
      <c r="Y292" s="18" t="s">
        <v>668</v>
      </c>
      <c r="AG292" s="39"/>
      <c r="AH292" s="9"/>
      <c r="AL292" s="9"/>
      <c r="AM292" s="9"/>
      <c r="AP292" s="9"/>
      <c r="AQ292" s="9"/>
    </row>
    <row r="293" spans="1:43" ht="14.25" customHeight="1" x14ac:dyDescent="0.25">
      <c r="A293" s="125" t="s">
        <v>4813</v>
      </c>
      <c r="B293" s="17" t="s">
        <v>3063</v>
      </c>
      <c r="C293" s="9" t="s">
        <v>4920</v>
      </c>
      <c r="D293" s="15" t="s">
        <v>6652</v>
      </c>
      <c r="E293" s="9" t="s">
        <v>668</v>
      </c>
      <c r="F293" s="9">
        <v>2</v>
      </c>
      <c r="G293" s="9">
        <v>122</v>
      </c>
      <c r="H293" s="9">
        <v>51</v>
      </c>
      <c r="I293" s="5" t="s">
        <v>4929</v>
      </c>
      <c r="J293" s="38">
        <v>944</v>
      </c>
      <c r="K293" s="35">
        <v>6</v>
      </c>
      <c r="L293" s="9">
        <v>12.7</v>
      </c>
      <c r="M293" s="9">
        <v>16.5</v>
      </c>
      <c r="N293" s="9" t="s">
        <v>668</v>
      </c>
      <c r="O293" s="35">
        <v>2</v>
      </c>
      <c r="P293" s="39">
        <v>18.536646472000001</v>
      </c>
      <c r="Q293" s="39">
        <v>19.951682004999999</v>
      </c>
      <c r="R293" s="39">
        <v>38.488328477000003</v>
      </c>
      <c r="S293" s="39" t="s">
        <v>668</v>
      </c>
      <c r="T293" s="39">
        <v>-9.564389748</v>
      </c>
      <c r="U293" s="39">
        <v>0</v>
      </c>
      <c r="V293" s="39">
        <v>-9.564389748</v>
      </c>
      <c r="W293" s="39">
        <v>35.817851967000003</v>
      </c>
      <c r="X293" s="40" t="s">
        <v>4860</v>
      </c>
      <c r="Y293" s="18" t="s">
        <v>668</v>
      </c>
      <c r="AG293" s="39"/>
      <c r="AH293" s="9"/>
      <c r="AL293" s="9"/>
      <c r="AM293" s="9"/>
      <c r="AP293" s="9"/>
      <c r="AQ293" s="9"/>
    </row>
    <row r="294" spans="1:43" ht="14.25" customHeight="1" x14ac:dyDescent="0.25">
      <c r="A294" s="125" t="s">
        <v>4814</v>
      </c>
      <c r="B294" s="17" t="s">
        <v>3063</v>
      </c>
      <c r="C294" s="9" t="s">
        <v>4920</v>
      </c>
      <c r="D294" s="15" t="s">
        <v>6652</v>
      </c>
      <c r="E294" s="9" t="s">
        <v>668</v>
      </c>
      <c r="F294" s="9">
        <v>2</v>
      </c>
      <c r="G294" s="9">
        <v>126</v>
      </c>
      <c r="H294" s="9">
        <v>50</v>
      </c>
      <c r="I294" s="5" t="s">
        <v>4925</v>
      </c>
      <c r="J294" s="38">
        <v>922</v>
      </c>
      <c r="K294" s="35">
        <v>2</v>
      </c>
      <c r="L294" s="9">
        <v>12.2</v>
      </c>
      <c r="M294" s="9">
        <v>17.5</v>
      </c>
      <c r="N294" s="9">
        <v>507</v>
      </c>
      <c r="O294" s="35">
        <v>1</v>
      </c>
      <c r="P294" s="39">
        <v>30.617049413</v>
      </c>
      <c r="Q294" s="39">
        <v>22.215739543000002</v>
      </c>
      <c r="R294" s="39">
        <v>52.832788956000002</v>
      </c>
      <c r="S294" s="39" t="s">
        <v>668</v>
      </c>
      <c r="T294" s="39">
        <v>-1.3966026439999999</v>
      </c>
      <c r="U294" s="39">
        <v>-1.2862956940000001</v>
      </c>
      <c r="V294" s="39">
        <v>-2.6828983380000002</v>
      </c>
      <c r="W294" s="39">
        <v>52.006105820000002</v>
      </c>
      <c r="X294" s="40" t="s">
        <v>4930</v>
      </c>
      <c r="Y294" s="18" t="s">
        <v>668</v>
      </c>
      <c r="AG294" s="39"/>
      <c r="AH294" s="9"/>
      <c r="AL294" s="9"/>
      <c r="AM294" s="9"/>
      <c r="AP294" s="9"/>
      <c r="AQ294" s="9"/>
    </row>
    <row r="295" spans="1:43" ht="14.25" customHeight="1" x14ac:dyDescent="0.25">
      <c r="A295" s="125" t="s">
        <v>4815</v>
      </c>
      <c r="B295" s="17" t="s">
        <v>3063</v>
      </c>
      <c r="C295" s="9" t="s">
        <v>4920</v>
      </c>
      <c r="D295" s="15" t="s">
        <v>6652</v>
      </c>
      <c r="E295" s="9" t="s">
        <v>668</v>
      </c>
      <c r="F295" s="9">
        <v>2</v>
      </c>
      <c r="G295" s="9">
        <v>127</v>
      </c>
      <c r="H295" s="9">
        <v>50</v>
      </c>
      <c r="I295" s="5" t="s">
        <v>4925</v>
      </c>
      <c r="J295" s="38">
        <v>923</v>
      </c>
      <c r="K295" s="35">
        <v>5</v>
      </c>
      <c r="L295" s="9">
        <v>11.8</v>
      </c>
      <c r="M295" s="9">
        <v>14.3</v>
      </c>
      <c r="N295" s="9">
        <v>459</v>
      </c>
      <c r="O295" s="35">
        <v>2</v>
      </c>
      <c r="P295" s="39">
        <v>9.7371353608</v>
      </c>
      <c r="Q295" s="39">
        <v>14.427895809000001</v>
      </c>
      <c r="R295" s="39">
        <v>24.165031168999999</v>
      </c>
      <c r="S295" s="39" t="s">
        <v>668</v>
      </c>
      <c r="T295" s="39">
        <v>-12.656212569999999</v>
      </c>
      <c r="U295" s="39">
        <v>-1.4264365029999999</v>
      </c>
      <c r="V295" s="39">
        <v>-14.08264907</v>
      </c>
      <c r="W295" s="39">
        <v>20.639683263999999</v>
      </c>
      <c r="X295" s="40" t="s">
        <v>4931</v>
      </c>
      <c r="Y295" s="18" t="s">
        <v>668</v>
      </c>
      <c r="AG295" s="39"/>
      <c r="AH295" s="9"/>
      <c r="AL295" s="9"/>
      <c r="AM295" s="9"/>
      <c r="AP295" s="9"/>
      <c r="AQ295" s="9"/>
    </row>
    <row r="296" spans="1:43" ht="14.25" customHeight="1" x14ac:dyDescent="0.25">
      <c r="A296" s="125" t="s">
        <v>4816</v>
      </c>
      <c r="B296" s="17" t="s">
        <v>3063</v>
      </c>
      <c r="C296" s="9" t="s">
        <v>4920</v>
      </c>
      <c r="D296" s="15" t="s">
        <v>6652</v>
      </c>
      <c r="E296" s="9" t="s">
        <v>668</v>
      </c>
      <c r="F296" s="9">
        <v>3</v>
      </c>
      <c r="G296" s="9">
        <v>149</v>
      </c>
      <c r="H296" s="9">
        <v>51</v>
      </c>
      <c r="I296" s="5" t="s">
        <v>4929</v>
      </c>
      <c r="J296" s="38">
        <v>945</v>
      </c>
      <c r="K296" s="35">
        <v>6</v>
      </c>
      <c r="L296" s="9">
        <v>11.8</v>
      </c>
      <c r="M296" s="9">
        <v>17</v>
      </c>
      <c r="N296" s="9" t="s">
        <v>668</v>
      </c>
      <c r="O296" s="35">
        <v>3</v>
      </c>
      <c r="P296" s="39">
        <v>37.737700171999997</v>
      </c>
      <c r="Q296" s="39">
        <v>11.951463503999999</v>
      </c>
      <c r="R296" s="39">
        <v>49.689163676</v>
      </c>
      <c r="S296" s="39" t="s">
        <v>668</v>
      </c>
      <c r="T296" s="39">
        <v>-3.207578152</v>
      </c>
      <c r="U296" s="39">
        <v>0</v>
      </c>
      <c r="V296" s="39">
        <v>-3.207578152</v>
      </c>
      <c r="W296" s="39">
        <v>48.721140105000003</v>
      </c>
      <c r="X296" s="40" t="s">
        <v>4932</v>
      </c>
      <c r="Y296" s="18" t="s">
        <v>668</v>
      </c>
      <c r="AG296" s="39"/>
      <c r="AH296" s="9"/>
      <c r="AL296" s="9"/>
      <c r="AM296" s="9"/>
      <c r="AP296" s="9"/>
      <c r="AQ296" s="9"/>
    </row>
    <row r="297" spans="1:43" ht="14.25" customHeight="1" x14ac:dyDescent="0.25">
      <c r="A297" s="125" t="s">
        <v>4817</v>
      </c>
      <c r="B297" s="17" t="s">
        <v>3063</v>
      </c>
      <c r="C297" s="9" t="s">
        <v>4920</v>
      </c>
      <c r="D297" s="15" t="s">
        <v>6652</v>
      </c>
      <c r="E297" s="9" t="s">
        <v>668</v>
      </c>
      <c r="F297" s="9">
        <v>3</v>
      </c>
      <c r="G297" s="9">
        <v>153</v>
      </c>
      <c r="H297" s="9">
        <v>51</v>
      </c>
      <c r="I297" s="5" t="s">
        <v>4929</v>
      </c>
      <c r="J297" s="38">
        <v>941</v>
      </c>
      <c r="K297" s="35">
        <v>1</v>
      </c>
      <c r="L297" s="9">
        <v>11</v>
      </c>
      <c r="M297" s="9">
        <v>17.5</v>
      </c>
      <c r="N297" s="9" t="s">
        <v>668</v>
      </c>
      <c r="O297" s="35">
        <v>3</v>
      </c>
      <c r="P297" s="39">
        <v>14.716643801</v>
      </c>
      <c r="Q297" s="39">
        <v>13.560142326999999</v>
      </c>
      <c r="R297" s="39">
        <v>28.276786128000001</v>
      </c>
      <c r="S297" s="39" t="s">
        <v>668</v>
      </c>
      <c r="T297" s="39">
        <v>-10.51381393</v>
      </c>
      <c r="U297" s="39">
        <v>0</v>
      </c>
      <c r="V297" s="39">
        <v>-10.51381393</v>
      </c>
      <c r="W297" s="39">
        <v>25.557676733000001</v>
      </c>
      <c r="X297" s="40" t="s">
        <v>4933</v>
      </c>
      <c r="Y297" s="18" t="s">
        <v>668</v>
      </c>
      <c r="AG297" s="39"/>
      <c r="AH297" s="9"/>
      <c r="AL297" s="9"/>
      <c r="AM297" s="9"/>
      <c r="AP297" s="9"/>
      <c r="AQ297" s="9"/>
    </row>
    <row r="298" spans="1:43" ht="14.25" customHeight="1" x14ac:dyDescent="0.25">
      <c r="A298" s="125" t="s">
        <v>4818</v>
      </c>
      <c r="B298" s="17" t="s">
        <v>3063</v>
      </c>
      <c r="C298" s="9" t="s">
        <v>4920</v>
      </c>
      <c r="D298" s="15" t="s">
        <v>6652</v>
      </c>
      <c r="E298" s="9" t="s">
        <v>668</v>
      </c>
      <c r="F298" s="9">
        <v>3</v>
      </c>
      <c r="G298" s="9">
        <v>167</v>
      </c>
      <c r="H298" s="9">
        <v>52</v>
      </c>
      <c r="I298" s="5" t="s">
        <v>4921</v>
      </c>
      <c r="J298" s="38">
        <v>957</v>
      </c>
      <c r="K298" s="35">
        <v>1</v>
      </c>
      <c r="L298" s="9">
        <v>15</v>
      </c>
      <c r="M298" s="9">
        <v>18.899999999999999</v>
      </c>
      <c r="N298" s="9">
        <v>472</v>
      </c>
      <c r="O298" s="35">
        <v>1</v>
      </c>
      <c r="P298" s="39">
        <v>34.636196282</v>
      </c>
      <c r="Q298" s="39">
        <v>22.035817859000002</v>
      </c>
      <c r="R298" s="39">
        <v>56.672014140999998</v>
      </c>
      <c r="S298" s="39" t="s">
        <v>668</v>
      </c>
      <c r="T298" s="39">
        <v>-6.9752360979999999</v>
      </c>
      <c r="U298" s="39">
        <v>-2.0071889710000002</v>
      </c>
      <c r="V298" s="39">
        <v>-8.9824250689999996</v>
      </c>
      <c r="W298" s="39">
        <v>53.834726586000002</v>
      </c>
      <c r="X298" s="40" t="s">
        <v>4934</v>
      </c>
      <c r="Y298" s="18" t="s">
        <v>668</v>
      </c>
      <c r="AG298" s="39"/>
      <c r="AH298" s="9"/>
      <c r="AL298" s="9"/>
      <c r="AM298" s="9"/>
      <c r="AP298" s="9"/>
      <c r="AQ298" s="9"/>
    </row>
    <row r="299" spans="1:43" ht="14.25" customHeight="1" x14ac:dyDescent="0.25">
      <c r="A299" s="125" t="s">
        <v>4819</v>
      </c>
      <c r="B299" s="17" t="s">
        <v>3063</v>
      </c>
      <c r="C299" s="9" t="s">
        <v>4920</v>
      </c>
      <c r="D299" s="15" t="s">
        <v>6652</v>
      </c>
      <c r="E299" s="9" t="s">
        <v>668</v>
      </c>
      <c r="F299" s="9">
        <v>4</v>
      </c>
      <c r="G299" s="9">
        <v>232</v>
      </c>
      <c r="H299" s="9">
        <v>50</v>
      </c>
      <c r="I299" s="5" t="s">
        <v>4925</v>
      </c>
      <c r="J299" s="38">
        <v>921</v>
      </c>
      <c r="K299" s="35">
        <v>1</v>
      </c>
      <c r="L299" s="9">
        <v>11.9</v>
      </c>
      <c r="M299" s="9">
        <v>14.9</v>
      </c>
      <c r="N299" s="9">
        <v>446</v>
      </c>
      <c r="O299" s="35">
        <v>3</v>
      </c>
      <c r="P299" s="39">
        <v>20.033006426</v>
      </c>
      <c r="Q299" s="39">
        <v>6.7835052197000003</v>
      </c>
      <c r="R299" s="39">
        <v>26.816511645999999</v>
      </c>
      <c r="S299" s="39" t="s">
        <v>668</v>
      </c>
      <c r="T299" s="39">
        <v>-20.125087149999999</v>
      </c>
      <c r="U299" s="39">
        <v>3.9705996299999997E-2</v>
      </c>
      <c r="V299" s="39">
        <v>-20.085381160000001</v>
      </c>
      <c r="W299" s="39">
        <v>21.681112506000002</v>
      </c>
      <c r="X299" s="40" t="s">
        <v>4935</v>
      </c>
      <c r="Y299" s="18" t="s">
        <v>668</v>
      </c>
      <c r="AG299" s="39"/>
      <c r="AH299" s="9"/>
      <c r="AL299" s="9"/>
      <c r="AM299" s="9"/>
      <c r="AP299" s="9"/>
      <c r="AQ299" s="9"/>
    </row>
    <row r="300" spans="1:43" ht="14.25" customHeight="1" x14ac:dyDescent="0.25">
      <c r="A300" s="125" t="s">
        <v>4820</v>
      </c>
      <c r="B300" s="17" t="s">
        <v>3063</v>
      </c>
      <c r="C300" s="9" t="s">
        <v>4920</v>
      </c>
      <c r="D300" s="15" t="s">
        <v>6652</v>
      </c>
      <c r="E300" s="9" t="s">
        <v>668</v>
      </c>
      <c r="F300" s="9">
        <v>4</v>
      </c>
      <c r="G300" s="9">
        <v>242</v>
      </c>
      <c r="H300" s="9">
        <v>51</v>
      </c>
      <c r="I300" s="5" t="s">
        <v>4929</v>
      </c>
      <c r="J300" s="38">
        <v>942</v>
      </c>
      <c r="K300" s="35">
        <v>2</v>
      </c>
      <c r="L300" s="9">
        <v>12.7</v>
      </c>
      <c r="M300" s="9">
        <v>15.4</v>
      </c>
      <c r="N300" s="9" t="s">
        <v>668</v>
      </c>
      <c r="O300" s="35">
        <v>2</v>
      </c>
      <c r="P300" s="39">
        <v>13.298478787000001</v>
      </c>
      <c r="Q300" s="39">
        <v>8</v>
      </c>
      <c r="R300" s="39">
        <v>21.3</v>
      </c>
      <c r="S300" s="39" t="s">
        <v>668</v>
      </c>
      <c r="T300" s="39">
        <v>-12.69067184</v>
      </c>
      <c r="U300" s="39">
        <v>0</v>
      </c>
      <c r="V300" s="39">
        <v>-12.7</v>
      </c>
      <c r="W300" s="39">
        <v>18.2</v>
      </c>
      <c r="X300" s="40" t="s">
        <v>4936</v>
      </c>
      <c r="Y300" s="18" t="s">
        <v>668</v>
      </c>
      <c r="AG300" s="39"/>
      <c r="AH300" s="9"/>
      <c r="AL300" s="9"/>
      <c r="AM300" s="9"/>
      <c r="AP300" s="9"/>
      <c r="AQ300" s="9"/>
    </row>
    <row r="301" spans="1:43" ht="14.25" customHeight="1" x14ac:dyDescent="0.25">
      <c r="A301" s="125" t="s">
        <v>4821</v>
      </c>
      <c r="B301" s="17" t="s">
        <v>3063</v>
      </c>
      <c r="C301" s="9" t="s">
        <v>4920</v>
      </c>
      <c r="D301" s="15" t="s">
        <v>6652</v>
      </c>
      <c r="E301" s="9" t="s">
        <v>668</v>
      </c>
      <c r="F301" s="9">
        <v>4</v>
      </c>
      <c r="G301" s="9">
        <v>244</v>
      </c>
      <c r="H301" s="9">
        <v>51</v>
      </c>
      <c r="I301" s="5" t="s">
        <v>4929</v>
      </c>
      <c r="J301" s="38">
        <v>945</v>
      </c>
      <c r="K301" s="35">
        <v>4</v>
      </c>
      <c r="L301" s="9">
        <v>15</v>
      </c>
      <c r="M301" s="9">
        <v>16.399999999999999</v>
      </c>
      <c r="N301" s="9">
        <v>516</v>
      </c>
      <c r="O301" s="35">
        <v>1</v>
      </c>
      <c r="P301" s="39">
        <v>37.737700171999997</v>
      </c>
      <c r="Q301" s="39">
        <v>15.970635365</v>
      </c>
      <c r="R301" s="39">
        <v>53.708335537000004</v>
      </c>
      <c r="S301" s="39" t="s">
        <v>668</v>
      </c>
      <c r="T301" s="39">
        <v>-3.207578152</v>
      </c>
      <c r="U301" s="39">
        <v>1.4927449104999999</v>
      </c>
      <c r="V301" s="39">
        <v>-1.7148332420000001</v>
      </c>
      <c r="W301" s="39">
        <v>53.176915852999997</v>
      </c>
      <c r="X301" s="40" t="s">
        <v>4937</v>
      </c>
      <c r="Y301" s="18" t="s">
        <v>668</v>
      </c>
      <c r="AG301" s="39"/>
      <c r="AH301" s="9"/>
      <c r="AL301" s="9"/>
      <c r="AM301" s="9"/>
      <c r="AP301" s="9"/>
      <c r="AQ301" s="9"/>
    </row>
    <row r="302" spans="1:43" ht="14.25" customHeight="1" x14ac:dyDescent="0.25">
      <c r="A302" s="125" t="s">
        <v>4822</v>
      </c>
      <c r="B302" s="17" t="s">
        <v>3063</v>
      </c>
      <c r="C302" s="9" t="s">
        <v>4920</v>
      </c>
      <c r="D302" s="15" t="s">
        <v>6652</v>
      </c>
      <c r="E302" s="9" t="s">
        <v>668</v>
      </c>
      <c r="F302" s="9">
        <v>4</v>
      </c>
      <c r="G302" s="9">
        <v>249</v>
      </c>
      <c r="H302" s="9">
        <v>49</v>
      </c>
      <c r="I302" s="5" t="s">
        <v>4938</v>
      </c>
      <c r="J302" s="38">
        <v>908</v>
      </c>
      <c r="K302" s="35">
        <v>6</v>
      </c>
      <c r="L302" s="9">
        <v>12.5</v>
      </c>
      <c r="M302" s="9">
        <v>17.2</v>
      </c>
      <c r="N302" s="9" t="s">
        <v>668</v>
      </c>
      <c r="O302" s="35">
        <v>2</v>
      </c>
      <c r="P302" s="39">
        <v>15.891005734</v>
      </c>
      <c r="Q302" s="39">
        <v>14.834280517</v>
      </c>
      <c r="R302" s="39">
        <v>30.725286251</v>
      </c>
      <c r="S302" s="39" t="s">
        <v>668</v>
      </c>
      <c r="T302" s="39">
        <v>-3.8147048369999998</v>
      </c>
      <c r="U302" s="39">
        <v>0</v>
      </c>
      <c r="V302" s="39">
        <v>-3.8147048369999998</v>
      </c>
      <c r="W302" s="39">
        <v>29.719886288000001</v>
      </c>
      <c r="X302" s="40" t="s">
        <v>4939</v>
      </c>
      <c r="Y302" s="18" t="s">
        <v>668</v>
      </c>
      <c r="AG302" s="39"/>
      <c r="AH302" s="9"/>
      <c r="AL302" s="9"/>
      <c r="AM302" s="9"/>
      <c r="AP302" s="9"/>
      <c r="AQ302" s="9"/>
    </row>
    <row r="303" spans="1:43" ht="14.25" customHeight="1" x14ac:dyDescent="0.25">
      <c r="A303" s="125" t="s">
        <v>4823</v>
      </c>
      <c r="B303" s="17" t="s">
        <v>3063</v>
      </c>
      <c r="C303" s="9" t="s">
        <v>4920</v>
      </c>
      <c r="D303" s="15" t="s">
        <v>6652</v>
      </c>
      <c r="E303" s="9" t="s">
        <v>668</v>
      </c>
      <c r="F303" s="9">
        <v>4</v>
      </c>
      <c r="G303" s="9">
        <v>254</v>
      </c>
      <c r="H303" s="9">
        <v>54</v>
      </c>
      <c r="I303" s="5" t="s">
        <v>4940</v>
      </c>
      <c r="J303" s="38">
        <v>974</v>
      </c>
      <c r="K303" s="35">
        <v>4</v>
      </c>
      <c r="L303" s="9">
        <v>12.1</v>
      </c>
      <c r="M303" s="9">
        <v>13.2</v>
      </c>
      <c r="N303" s="9" t="s">
        <v>668</v>
      </c>
      <c r="O303" s="35">
        <v>3</v>
      </c>
      <c r="P303" s="39">
        <v>-8.9092339890000005</v>
      </c>
      <c r="Q303" s="39">
        <v>8.3780982511000008</v>
      </c>
      <c r="R303" s="39">
        <v>-0.53113573800000002</v>
      </c>
      <c r="S303" s="39" t="s">
        <v>668</v>
      </c>
      <c r="T303" s="39">
        <v>13.396114893</v>
      </c>
      <c r="U303" s="39">
        <v>0</v>
      </c>
      <c r="V303" s="39">
        <v>13.396114893</v>
      </c>
      <c r="W303" s="39">
        <v>2.1553488066000002</v>
      </c>
      <c r="X303" s="40" t="s">
        <v>4941</v>
      </c>
      <c r="Y303" s="18" t="s">
        <v>668</v>
      </c>
      <c r="AG303" s="39"/>
      <c r="AH303" s="9"/>
      <c r="AL303" s="9"/>
      <c r="AM303" s="9"/>
      <c r="AP303" s="9"/>
      <c r="AQ303" s="9"/>
    </row>
    <row r="304" spans="1:43" ht="14.25" customHeight="1" x14ac:dyDescent="0.25">
      <c r="A304" s="125" t="s">
        <v>4824</v>
      </c>
      <c r="B304" s="17" t="s">
        <v>3063</v>
      </c>
      <c r="C304" s="36" t="s">
        <v>4920</v>
      </c>
      <c r="D304" s="15" t="s">
        <v>6652</v>
      </c>
      <c r="E304" s="36" t="s">
        <v>668</v>
      </c>
      <c r="F304" s="36">
        <v>5</v>
      </c>
      <c r="G304" s="36">
        <v>285</v>
      </c>
      <c r="H304" s="36">
        <v>51</v>
      </c>
      <c r="I304" s="5" t="s">
        <v>4929</v>
      </c>
      <c r="J304" s="36">
        <v>945</v>
      </c>
      <c r="K304" s="36">
        <v>3</v>
      </c>
      <c r="L304" s="36">
        <v>14.1</v>
      </c>
      <c r="M304" s="36">
        <v>15</v>
      </c>
      <c r="N304" s="36" t="s">
        <v>668</v>
      </c>
      <c r="O304" s="9">
        <v>3</v>
      </c>
      <c r="P304" s="41">
        <v>37.737700171999997</v>
      </c>
      <c r="Q304" s="41">
        <v>8</v>
      </c>
      <c r="R304" s="41">
        <v>45.7</v>
      </c>
      <c r="S304" s="41" t="s">
        <v>668</v>
      </c>
      <c r="T304" s="41">
        <v>-3.207578152</v>
      </c>
      <c r="U304" s="41">
        <v>0</v>
      </c>
      <c r="V304" s="41">
        <v>-3.2</v>
      </c>
      <c r="W304" s="41">
        <v>44.8</v>
      </c>
      <c r="X304" s="40" t="s">
        <v>4936</v>
      </c>
      <c r="Y304" s="18" t="s">
        <v>668</v>
      </c>
      <c r="AG304" s="41"/>
      <c r="AH304" s="36"/>
      <c r="AL304" s="36"/>
      <c r="AM304" s="36"/>
      <c r="AP304" s="36"/>
      <c r="AQ304" s="36"/>
    </row>
    <row r="305" spans="1:43" ht="14.25" customHeight="1" x14ac:dyDescent="0.25">
      <c r="A305" s="125" t="s">
        <v>4825</v>
      </c>
      <c r="B305" s="17" t="s">
        <v>3063</v>
      </c>
      <c r="C305" s="9" t="s">
        <v>4920</v>
      </c>
      <c r="D305" s="15" t="s">
        <v>6652</v>
      </c>
      <c r="E305" s="9" t="s">
        <v>668</v>
      </c>
      <c r="F305" s="9">
        <v>5</v>
      </c>
      <c r="G305" s="9">
        <v>333</v>
      </c>
      <c r="H305" s="9">
        <v>52</v>
      </c>
      <c r="I305" s="5" t="s">
        <v>4921</v>
      </c>
      <c r="J305" s="38">
        <v>956</v>
      </c>
      <c r="K305" s="35">
        <v>4</v>
      </c>
      <c r="L305" s="9">
        <v>13.3</v>
      </c>
      <c r="M305" s="9">
        <v>15.1</v>
      </c>
      <c r="N305" s="9" t="s">
        <v>668</v>
      </c>
      <c r="O305" s="35">
        <v>3</v>
      </c>
      <c r="P305" s="39">
        <v>26.571626165000001</v>
      </c>
      <c r="Q305" s="39">
        <v>7.0709072473000001</v>
      </c>
      <c r="R305" s="39">
        <v>33.642533413000002</v>
      </c>
      <c r="S305" s="39" t="s">
        <v>668</v>
      </c>
      <c r="T305" s="39">
        <v>-15.49500761</v>
      </c>
      <c r="U305" s="39">
        <v>0</v>
      </c>
      <c r="V305" s="39">
        <v>-15.49500761</v>
      </c>
      <c r="W305" s="39">
        <v>29.467549396999999</v>
      </c>
      <c r="X305" s="40" t="s">
        <v>4942</v>
      </c>
      <c r="Y305" s="18" t="s">
        <v>668</v>
      </c>
      <c r="AG305" s="39"/>
      <c r="AH305" s="9"/>
      <c r="AL305" s="9"/>
      <c r="AM305" s="9"/>
      <c r="AP305" s="9"/>
      <c r="AQ305" s="9"/>
    </row>
    <row r="306" spans="1:43" ht="14.25" customHeight="1" x14ac:dyDescent="0.25">
      <c r="A306" s="125" t="s">
        <v>4826</v>
      </c>
      <c r="B306" s="17" t="s">
        <v>3063</v>
      </c>
      <c r="C306" s="9" t="s">
        <v>4920</v>
      </c>
      <c r="D306" s="15" t="s">
        <v>6652</v>
      </c>
      <c r="E306" s="9" t="s">
        <v>668</v>
      </c>
      <c r="F306" s="9">
        <v>5</v>
      </c>
      <c r="G306" s="9">
        <v>335</v>
      </c>
      <c r="H306" s="9">
        <v>52</v>
      </c>
      <c r="I306" s="5" t="s">
        <v>4921</v>
      </c>
      <c r="J306" s="38">
        <v>951</v>
      </c>
      <c r="K306" s="35">
        <v>3</v>
      </c>
      <c r="L306" s="9">
        <v>15</v>
      </c>
      <c r="M306" s="9">
        <v>16.8</v>
      </c>
      <c r="N306" s="9">
        <v>484</v>
      </c>
      <c r="O306" s="35">
        <v>2</v>
      </c>
      <c r="P306" s="39">
        <v>25.001367125000002</v>
      </c>
      <c r="Q306" s="39">
        <v>17.158130155999999</v>
      </c>
      <c r="R306" s="39">
        <v>42.159497281999997</v>
      </c>
      <c r="S306" s="39" t="s">
        <v>668</v>
      </c>
      <c r="T306" s="39">
        <v>0.34351035279999997</v>
      </c>
      <c r="U306" s="39">
        <v>-0.37537284999999998</v>
      </c>
      <c r="V306" s="39">
        <v>-3.1862496999999997E-2</v>
      </c>
      <c r="W306" s="39">
        <v>42.150365110999999</v>
      </c>
      <c r="X306" s="40" t="s">
        <v>4943</v>
      </c>
      <c r="Y306" s="18" t="s">
        <v>668</v>
      </c>
      <c r="AG306" s="39"/>
      <c r="AH306" s="9"/>
      <c r="AL306" s="9"/>
      <c r="AM306" s="9"/>
      <c r="AP306" s="9"/>
      <c r="AQ306" s="9"/>
    </row>
    <row r="307" spans="1:43" ht="14.25" customHeight="1" x14ac:dyDescent="0.25">
      <c r="A307" s="125" t="s">
        <v>4827</v>
      </c>
      <c r="B307" s="17" t="s">
        <v>3063</v>
      </c>
      <c r="C307" s="9" t="s">
        <v>4920</v>
      </c>
      <c r="D307" s="15" t="s">
        <v>6652</v>
      </c>
      <c r="E307" s="9" t="s">
        <v>668</v>
      </c>
      <c r="F307" s="9">
        <v>6</v>
      </c>
      <c r="G307" s="9">
        <v>356</v>
      </c>
      <c r="H307" s="9">
        <v>52</v>
      </c>
      <c r="I307" s="5" t="s">
        <v>4921</v>
      </c>
      <c r="J307" s="38">
        <v>953</v>
      </c>
      <c r="K307" s="35">
        <v>1</v>
      </c>
      <c r="L307" s="9">
        <v>13.6</v>
      </c>
      <c r="M307" s="9">
        <v>19.399999999999999</v>
      </c>
      <c r="N307" s="9">
        <v>506</v>
      </c>
      <c r="O307" s="35">
        <v>2</v>
      </c>
      <c r="P307" s="39">
        <v>23.893753116999999</v>
      </c>
      <c r="Q307" s="39">
        <v>19.433902432</v>
      </c>
      <c r="R307" s="39">
        <v>43.327655548999999</v>
      </c>
      <c r="S307" s="39" t="s">
        <v>668</v>
      </c>
      <c r="T307" s="39">
        <v>0.78138407210000005</v>
      </c>
      <c r="U307" s="39">
        <v>-0.94727299799999998</v>
      </c>
      <c r="V307" s="39">
        <v>-0.16588892599999999</v>
      </c>
      <c r="W307" s="39">
        <v>43.279719116000003</v>
      </c>
      <c r="X307" s="40" t="s">
        <v>4944</v>
      </c>
      <c r="Y307" s="18" t="s">
        <v>668</v>
      </c>
      <c r="AG307" s="39"/>
      <c r="AH307" s="9"/>
      <c r="AL307" s="9"/>
      <c r="AM307" s="9"/>
      <c r="AP307" s="9"/>
      <c r="AQ307" s="9"/>
    </row>
    <row r="308" spans="1:43" ht="14.25" customHeight="1" x14ac:dyDescent="0.25">
      <c r="A308" s="125" t="s">
        <v>4828</v>
      </c>
      <c r="B308" s="17" t="s">
        <v>3063</v>
      </c>
      <c r="C308" s="9" t="s">
        <v>4920</v>
      </c>
      <c r="D308" s="15" t="s">
        <v>6652</v>
      </c>
      <c r="E308" s="9" t="s">
        <v>668</v>
      </c>
      <c r="F308" s="9">
        <v>6</v>
      </c>
      <c r="G308" s="9">
        <v>371</v>
      </c>
      <c r="H308" s="9">
        <v>49</v>
      </c>
      <c r="I308" s="5" t="s">
        <v>4938</v>
      </c>
      <c r="J308" s="38">
        <v>914</v>
      </c>
      <c r="K308" s="35">
        <v>3</v>
      </c>
      <c r="L308" s="9">
        <v>14.5</v>
      </c>
      <c r="M308" s="9">
        <v>18.2</v>
      </c>
      <c r="N308" s="9">
        <v>503</v>
      </c>
      <c r="O308" s="35">
        <v>1</v>
      </c>
      <c r="P308" s="39">
        <v>25.645628021</v>
      </c>
      <c r="Q308" s="39">
        <v>17.953971932999998</v>
      </c>
      <c r="R308" s="39">
        <v>43.599599953999999</v>
      </c>
      <c r="S308" s="39" t="s">
        <v>668</v>
      </c>
      <c r="T308" s="39">
        <v>-5.2997932749999999</v>
      </c>
      <c r="U308" s="39">
        <v>-0.14764602900000001</v>
      </c>
      <c r="V308" s="39">
        <v>-5.4474393040000004</v>
      </c>
      <c r="W308" s="39">
        <v>42.022482807000003</v>
      </c>
      <c r="X308" s="40" t="s">
        <v>4945</v>
      </c>
      <c r="Y308" s="18" t="s">
        <v>668</v>
      </c>
      <c r="AG308" s="39"/>
      <c r="AH308" s="9"/>
      <c r="AL308" s="9"/>
      <c r="AM308" s="9"/>
      <c r="AP308" s="9"/>
      <c r="AQ308" s="9"/>
    </row>
    <row r="309" spans="1:43" ht="14.25" customHeight="1" x14ac:dyDescent="0.25">
      <c r="A309" s="125" t="s">
        <v>4829</v>
      </c>
      <c r="B309" s="17" t="s">
        <v>3063</v>
      </c>
      <c r="C309" s="9" t="s">
        <v>4946</v>
      </c>
      <c r="D309" s="15" t="s">
        <v>6652</v>
      </c>
      <c r="E309" s="9" t="s">
        <v>668</v>
      </c>
      <c r="F309" s="9">
        <v>1</v>
      </c>
      <c r="G309" s="9">
        <v>59</v>
      </c>
      <c r="H309" s="9">
        <v>52</v>
      </c>
      <c r="I309" s="5" t="s">
        <v>4921</v>
      </c>
      <c r="J309" s="38">
        <v>950</v>
      </c>
      <c r="K309" s="35">
        <v>6</v>
      </c>
      <c r="L309" s="9">
        <v>13.7</v>
      </c>
      <c r="M309" s="9">
        <v>15.3</v>
      </c>
      <c r="N309" s="9" t="s">
        <v>668</v>
      </c>
      <c r="O309" s="35">
        <v>2</v>
      </c>
      <c r="P309" s="39">
        <v>34.194027773999998</v>
      </c>
      <c r="Q309" s="39">
        <v>14.576679868999999</v>
      </c>
      <c r="R309" s="39">
        <v>48.770707643000001</v>
      </c>
      <c r="S309" s="39" t="s">
        <v>668</v>
      </c>
      <c r="T309" s="39">
        <v>-13.3681924</v>
      </c>
      <c r="U309" s="39">
        <v>0</v>
      </c>
      <c r="V309" s="39">
        <v>-13.3681924</v>
      </c>
      <c r="W309" s="39">
        <v>44.761039410999999</v>
      </c>
      <c r="X309" s="40" t="s">
        <v>4947</v>
      </c>
      <c r="Y309" s="18" t="s">
        <v>668</v>
      </c>
      <c r="AG309" s="39"/>
      <c r="AH309" s="9"/>
      <c r="AL309" s="9"/>
      <c r="AM309" s="9"/>
      <c r="AP309" s="9"/>
      <c r="AQ309" s="9"/>
    </row>
    <row r="310" spans="1:43" ht="14.25" customHeight="1" x14ac:dyDescent="0.25">
      <c r="A310" s="125" t="s">
        <v>4830</v>
      </c>
      <c r="B310" s="17" t="s">
        <v>3063</v>
      </c>
      <c r="C310" s="9" t="s">
        <v>4946</v>
      </c>
      <c r="D310" s="15" t="s">
        <v>6652</v>
      </c>
      <c r="E310" s="9" t="s">
        <v>668</v>
      </c>
      <c r="F310" s="9">
        <v>2</v>
      </c>
      <c r="G310" s="9">
        <v>103</v>
      </c>
      <c r="H310" s="9">
        <v>49</v>
      </c>
      <c r="I310" s="5" t="s">
        <v>4938</v>
      </c>
      <c r="J310" s="38">
        <v>907</v>
      </c>
      <c r="K310" s="35">
        <v>3</v>
      </c>
      <c r="L310" s="9">
        <v>12.2</v>
      </c>
      <c r="M310" s="9">
        <v>16.100000000000001</v>
      </c>
      <c r="N310" s="9">
        <v>465</v>
      </c>
      <c r="O310" s="35">
        <v>2</v>
      </c>
      <c r="P310" s="39">
        <v>13.707616148</v>
      </c>
      <c r="Q310" s="39">
        <v>18.242157911</v>
      </c>
      <c r="R310" s="39">
        <v>31.949774059999999</v>
      </c>
      <c r="S310" s="39" t="s">
        <v>668</v>
      </c>
      <c r="T310" s="39">
        <v>-5.5480677790000001</v>
      </c>
      <c r="U310" s="39">
        <v>-3.0267896300000001</v>
      </c>
      <c r="V310" s="39">
        <v>-8.5748574099999999</v>
      </c>
      <c r="W310" s="39">
        <v>29.668623863000001</v>
      </c>
      <c r="X310" s="40" t="s">
        <v>4948</v>
      </c>
      <c r="Y310" s="18" t="s">
        <v>668</v>
      </c>
      <c r="AG310" s="39"/>
      <c r="AH310" s="9"/>
      <c r="AL310" s="9"/>
      <c r="AM310" s="9"/>
      <c r="AP310" s="9"/>
      <c r="AQ310" s="9"/>
    </row>
    <row r="311" spans="1:43" ht="14.25" customHeight="1" x14ac:dyDescent="0.25">
      <c r="A311" s="125" t="s">
        <v>4831</v>
      </c>
      <c r="B311" s="17" t="s">
        <v>3063</v>
      </c>
      <c r="C311" s="9" t="s">
        <v>4946</v>
      </c>
      <c r="D311" s="15" t="s">
        <v>6652</v>
      </c>
      <c r="E311" s="9" t="s">
        <v>668</v>
      </c>
      <c r="F311" s="9">
        <v>2</v>
      </c>
      <c r="G311" s="9">
        <v>104</v>
      </c>
      <c r="H311" s="9">
        <v>49</v>
      </c>
      <c r="I311" s="5" t="s">
        <v>4938</v>
      </c>
      <c r="J311" s="38">
        <v>912</v>
      </c>
      <c r="K311" s="35">
        <v>4</v>
      </c>
      <c r="L311" s="9">
        <v>13.8</v>
      </c>
      <c r="M311" s="9">
        <v>17.600000000000001</v>
      </c>
      <c r="N311" s="9">
        <v>465</v>
      </c>
      <c r="O311" s="35">
        <v>1</v>
      </c>
      <c r="P311" s="39">
        <v>39.714101976000002</v>
      </c>
      <c r="Q311" s="39">
        <v>21.114335026999999</v>
      </c>
      <c r="R311" s="39">
        <v>60.828437002000001</v>
      </c>
      <c r="S311" s="39" t="s">
        <v>668</v>
      </c>
      <c r="T311" s="39">
        <v>-14.40562759</v>
      </c>
      <c r="U311" s="39">
        <v>0.46197893080000002</v>
      </c>
      <c r="V311" s="39">
        <v>-13.943648659999999</v>
      </c>
      <c r="W311" s="39">
        <v>56.307196640000001</v>
      </c>
      <c r="X311" s="40" t="s">
        <v>4949</v>
      </c>
      <c r="Y311" s="18" t="s">
        <v>668</v>
      </c>
      <c r="AG311" s="39"/>
      <c r="AH311" s="9"/>
      <c r="AL311" s="9"/>
      <c r="AM311" s="9"/>
      <c r="AP311" s="9"/>
      <c r="AQ311" s="9"/>
    </row>
    <row r="312" spans="1:43" ht="14.25" customHeight="1" x14ac:dyDescent="0.25">
      <c r="A312" s="125" t="s">
        <v>4832</v>
      </c>
      <c r="B312" s="17" t="s">
        <v>3063</v>
      </c>
      <c r="C312" s="9" t="s">
        <v>4946</v>
      </c>
      <c r="D312" s="15" t="s">
        <v>6652</v>
      </c>
      <c r="E312" s="9" t="s">
        <v>668</v>
      </c>
      <c r="F312" s="9">
        <v>2</v>
      </c>
      <c r="G312" s="9">
        <v>135</v>
      </c>
      <c r="H312" s="9">
        <v>52</v>
      </c>
      <c r="I312" s="5" t="s">
        <v>4921</v>
      </c>
      <c r="J312" s="38">
        <v>954</v>
      </c>
      <c r="K312" s="35">
        <v>6</v>
      </c>
      <c r="L312" s="9">
        <v>12.2</v>
      </c>
      <c r="M312" s="9">
        <v>13.9</v>
      </c>
      <c r="N312" s="9">
        <v>461</v>
      </c>
      <c r="O312" s="35">
        <v>2</v>
      </c>
      <c r="P312" s="39">
        <v>20.324515473999998</v>
      </c>
      <c r="Q312" s="39">
        <v>9.3645614901999998</v>
      </c>
      <c r="R312" s="39">
        <v>29.689076964000002</v>
      </c>
      <c r="S312" s="39" t="s">
        <v>668</v>
      </c>
      <c r="T312" s="39">
        <v>-5.1486771549999997</v>
      </c>
      <c r="U312" s="39">
        <v>-0.90254999899999999</v>
      </c>
      <c r="V312" s="39">
        <v>-6.0512271540000002</v>
      </c>
      <c r="W312" s="39">
        <v>28.106863125</v>
      </c>
      <c r="X312" s="40" t="s">
        <v>4950</v>
      </c>
      <c r="Y312" s="18" t="s">
        <v>668</v>
      </c>
      <c r="AG312" s="39"/>
      <c r="AH312" s="9"/>
      <c r="AL312" s="9"/>
      <c r="AM312" s="9"/>
      <c r="AP312" s="9"/>
      <c r="AQ312" s="9"/>
    </row>
    <row r="313" spans="1:43" ht="14.25" customHeight="1" x14ac:dyDescent="0.25">
      <c r="A313" s="125" t="s">
        <v>4833</v>
      </c>
      <c r="B313" s="17" t="s">
        <v>3063</v>
      </c>
      <c r="C313" s="9" t="s">
        <v>4946</v>
      </c>
      <c r="D313" s="15" t="s">
        <v>6652</v>
      </c>
      <c r="E313" s="9" t="s">
        <v>668</v>
      </c>
      <c r="F313" s="9">
        <v>3</v>
      </c>
      <c r="G313" s="9">
        <v>139</v>
      </c>
      <c r="H313" s="9">
        <v>51</v>
      </c>
      <c r="I313" s="5" t="s">
        <v>4929</v>
      </c>
      <c r="J313" s="38">
        <v>943</v>
      </c>
      <c r="K313" s="35">
        <v>3</v>
      </c>
      <c r="L313" s="9">
        <v>13.7</v>
      </c>
      <c r="M313" s="9">
        <v>17.100000000000001</v>
      </c>
      <c r="N313" s="9">
        <v>470</v>
      </c>
      <c r="O313" s="35">
        <v>2</v>
      </c>
      <c r="P313" s="39">
        <v>2.2296893020000002</v>
      </c>
      <c r="Q313" s="39">
        <v>19.394736732999998</v>
      </c>
      <c r="R313" s="39">
        <v>21.624426034999999</v>
      </c>
      <c r="S313" s="39" t="s">
        <v>668</v>
      </c>
      <c r="T313" s="39">
        <v>-1.406040564</v>
      </c>
      <c r="U313" s="39">
        <v>-1.113658273</v>
      </c>
      <c r="V313" s="39">
        <v>-2.519698837</v>
      </c>
      <c r="W313" s="39">
        <v>21.006569332000002</v>
      </c>
      <c r="X313" s="40" t="s">
        <v>4951</v>
      </c>
      <c r="Y313" s="18" t="s">
        <v>668</v>
      </c>
      <c r="AG313" s="39"/>
      <c r="AH313" s="9"/>
      <c r="AL313" s="9"/>
      <c r="AM313" s="9"/>
      <c r="AP313" s="9"/>
      <c r="AQ313" s="9"/>
    </row>
    <row r="314" spans="1:43" ht="14.25" customHeight="1" x14ac:dyDescent="0.25">
      <c r="A314" s="125" t="s">
        <v>4834</v>
      </c>
      <c r="B314" s="17" t="s">
        <v>3063</v>
      </c>
      <c r="C314" s="9" t="s">
        <v>4946</v>
      </c>
      <c r="D314" s="15" t="s">
        <v>6652</v>
      </c>
      <c r="E314" s="9" t="s">
        <v>668</v>
      </c>
      <c r="F314" s="9">
        <v>4</v>
      </c>
      <c r="G314" s="9">
        <v>267</v>
      </c>
      <c r="H314" s="9">
        <v>50</v>
      </c>
      <c r="I314" s="5" t="s">
        <v>4925</v>
      </c>
      <c r="J314" s="38">
        <v>924</v>
      </c>
      <c r="K314" s="35">
        <v>4</v>
      </c>
      <c r="L314" s="9">
        <v>13</v>
      </c>
      <c r="M314" s="9">
        <v>15.4</v>
      </c>
      <c r="N314" s="9" t="s">
        <v>668</v>
      </c>
      <c r="O314" s="35">
        <v>2</v>
      </c>
      <c r="P314" s="39">
        <v>16.683805357000001</v>
      </c>
      <c r="Q314" s="39">
        <v>10.26287306</v>
      </c>
      <c r="R314" s="39">
        <v>26.946678417000001</v>
      </c>
      <c r="S314" s="39" t="s">
        <v>668</v>
      </c>
      <c r="T314" s="39">
        <v>-12.04318936</v>
      </c>
      <c r="U314" s="39">
        <v>0</v>
      </c>
      <c r="V314" s="39">
        <v>-12.04318936</v>
      </c>
      <c r="W314" s="39">
        <v>23.864333887000001</v>
      </c>
      <c r="X314" s="40" t="s">
        <v>4952</v>
      </c>
      <c r="Y314" s="18" t="s">
        <v>668</v>
      </c>
      <c r="AG314" s="39"/>
      <c r="AH314" s="9"/>
      <c r="AL314" s="9"/>
      <c r="AM314" s="9"/>
      <c r="AP314" s="9"/>
      <c r="AQ314" s="9"/>
    </row>
    <row r="315" spans="1:43" ht="14.25" customHeight="1" x14ac:dyDescent="0.25">
      <c r="A315" s="125" t="s">
        <v>4835</v>
      </c>
      <c r="B315" s="17" t="s">
        <v>3063</v>
      </c>
      <c r="C315" s="9" t="s">
        <v>4953</v>
      </c>
      <c r="D315" s="15" t="s">
        <v>6652</v>
      </c>
      <c r="E315" s="9" t="s">
        <v>668</v>
      </c>
      <c r="F315" s="9">
        <v>1</v>
      </c>
      <c r="G315" s="9">
        <v>27</v>
      </c>
      <c r="H315" s="9">
        <v>49</v>
      </c>
      <c r="I315" s="5" t="s">
        <v>4938</v>
      </c>
      <c r="J315" s="38">
        <v>916</v>
      </c>
      <c r="K315" s="35">
        <v>4</v>
      </c>
      <c r="L315" s="9">
        <v>13.9</v>
      </c>
      <c r="M315" s="9">
        <v>15</v>
      </c>
      <c r="N315" s="9" t="s">
        <v>668</v>
      </c>
      <c r="O315" s="35">
        <v>1</v>
      </c>
      <c r="P315" s="39">
        <v>29.085229057999999</v>
      </c>
      <c r="Q315" s="39">
        <v>10.905807723000001</v>
      </c>
      <c r="R315" s="39">
        <v>39.991036780999998</v>
      </c>
      <c r="S315" s="39" t="s">
        <v>668</v>
      </c>
      <c r="T315" s="39">
        <v>-14.943661840000001</v>
      </c>
      <c r="U315" s="39">
        <v>0</v>
      </c>
      <c r="V315" s="39">
        <v>-14.943661840000001</v>
      </c>
      <c r="W315" s="39">
        <v>35.773337759999997</v>
      </c>
      <c r="X315" s="40" t="s">
        <v>4954</v>
      </c>
      <c r="Y315" s="18" t="s">
        <v>668</v>
      </c>
      <c r="AG315" s="39"/>
      <c r="AH315" s="9"/>
      <c r="AL315" s="9"/>
      <c r="AM315" s="9"/>
      <c r="AP315" s="9"/>
      <c r="AQ315" s="9"/>
    </row>
    <row r="316" spans="1:43" ht="14.25" customHeight="1" x14ac:dyDescent="0.25">
      <c r="A316" s="125" t="s">
        <v>4836</v>
      </c>
      <c r="B316" s="17" t="s">
        <v>3063</v>
      </c>
      <c r="C316" s="9" t="s">
        <v>4953</v>
      </c>
      <c r="D316" s="15" t="s">
        <v>6652</v>
      </c>
      <c r="E316" s="9" t="s">
        <v>668</v>
      </c>
      <c r="F316" s="9">
        <v>2</v>
      </c>
      <c r="G316" s="9">
        <v>71</v>
      </c>
      <c r="H316" s="9">
        <v>50</v>
      </c>
      <c r="I316" s="5" t="s">
        <v>4925</v>
      </c>
      <c r="J316" s="38">
        <v>928</v>
      </c>
      <c r="K316" s="35">
        <v>2</v>
      </c>
      <c r="L316" s="9">
        <v>11.5</v>
      </c>
      <c r="M316" s="9">
        <v>16.100000000000001</v>
      </c>
      <c r="N316" s="9">
        <v>472</v>
      </c>
      <c r="O316" s="35">
        <v>1</v>
      </c>
      <c r="P316" s="39">
        <v>24.396587215</v>
      </c>
      <c r="Q316" s="39">
        <v>6.5541318344999997</v>
      </c>
      <c r="R316" s="39">
        <v>30.95071905</v>
      </c>
      <c r="S316" s="39" t="s">
        <v>668</v>
      </c>
      <c r="T316" s="39">
        <v>-7.1573387359999998</v>
      </c>
      <c r="U316" s="39">
        <v>-0.11411598100000001</v>
      </c>
      <c r="V316" s="39">
        <v>-7.2714547170000001</v>
      </c>
      <c r="W316" s="39">
        <v>29.030956501999999</v>
      </c>
      <c r="X316" s="40" t="s">
        <v>4955</v>
      </c>
      <c r="Y316" s="18" t="s">
        <v>668</v>
      </c>
      <c r="AG316" s="39"/>
      <c r="AH316" s="9"/>
      <c r="AL316" s="9"/>
      <c r="AM316" s="9"/>
      <c r="AP316" s="9"/>
      <c r="AQ316" s="9"/>
    </row>
    <row r="317" spans="1:43" ht="14.25" customHeight="1" x14ac:dyDescent="0.25">
      <c r="A317" s="125" t="s">
        <v>4837</v>
      </c>
      <c r="B317" s="17" t="s">
        <v>3063</v>
      </c>
      <c r="C317" s="9" t="s">
        <v>4953</v>
      </c>
      <c r="D317" s="15" t="s">
        <v>6652</v>
      </c>
      <c r="E317" s="9" t="s">
        <v>668</v>
      </c>
      <c r="F317" s="9">
        <v>2</v>
      </c>
      <c r="G317" s="9">
        <v>73</v>
      </c>
      <c r="H317" s="9">
        <v>50</v>
      </c>
      <c r="I317" s="5" t="s">
        <v>4925</v>
      </c>
      <c r="J317" s="38">
        <v>933</v>
      </c>
      <c r="K317" s="35">
        <v>6</v>
      </c>
      <c r="L317" s="9">
        <v>15.2</v>
      </c>
      <c r="M317" s="9">
        <v>16.100000000000001</v>
      </c>
      <c r="N317" s="9">
        <v>517</v>
      </c>
      <c r="O317" s="35">
        <v>1</v>
      </c>
      <c r="P317" s="39">
        <v>22.030317016000001</v>
      </c>
      <c r="Q317" s="39">
        <v>13.639396137</v>
      </c>
      <c r="R317" s="39">
        <v>35.669713152999996</v>
      </c>
      <c r="S317" s="39" t="s">
        <v>668</v>
      </c>
      <c r="T317" s="39">
        <v>3.9516695064</v>
      </c>
      <c r="U317" s="39">
        <v>0.78573553019999998</v>
      </c>
      <c r="V317" s="39">
        <v>4.7374050366000002</v>
      </c>
      <c r="W317" s="39">
        <v>36.965524408</v>
      </c>
      <c r="X317" s="40" t="s">
        <v>4956</v>
      </c>
      <c r="Y317" s="18" t="s">
        <v>668</v>
      </c>
      <c r="AG317" s="39"/>
      <c r="AH317" s="9"/>
      <c r="AL317" s="9"/>
      <c r="AM317" s="9"/>
      <c r="AP317" s="9"/>
      <c r="AQ317" s="9"/>
    </row>
    <row r="318" spans="1:43" ht="14.25" customHeight="1" x14ac:dyDescent="0.25">
      <c r="A318" s="125" t="s">
        <v>4838</v>
      </c>
      <c r="B318" s="17" t="s">
        <v>3063</v>
      </c>
      <c r="C318" s="9" t="s">
        <v>4953</v>
      </c>
      <c r="D318" s="15" t="s">
        <v>6652</v>
      </c>
      <c r="E318" s="9" t="s">
        <v>668</v>
      </c>
      <c r="F318" s="9">
        <v>2</v>
      </c>
      <c r="G318" s="9">
        <v>95</v>
      </c>
      <c r="H318" s="9">
        <v>49</v>
      </c>
      <c r="I318" s="5" t="s">
        <v>4938</v>
      </c>
      <c r="J318" s="38">
        <v>915</v>
      </c>
      <c r="K318" s="35">
        <v>3</v>
      </c>
      <c r="L318" s="9">
        <v>14.1</v>
      </c>
      <c r="M318" s="9">
        <v>14.4</v>
      </c>
      <c r="N318" s="9">
        <v>453</v>
      </c>
      <c r="O318" s="35">
        <v>1</v>
      </c>
      <c r="P318" s="39">
        <v>16.386861236000001</v>
      </c>
      <c r="Q318" s="39">
        <v>8.0767959837000003</v>
      </c>
      <c r="R318" s="39">
        <v>24.463657219000002</v>
      </c>
      <c r="S318" s="39" t="s">
        <v>668</v>
      </c>
      <c r="T318" s="39">
        <v>-15.5733876</v>
      </c>
      <c r="U318" s="39">
        <v>1.228285453</v>
      </c>
      <c r="V318" s="39">
        <v>-14.34510214</v>
      </c>
      <c r="W318" s="39">
        <v>20.863971984999999</v>
      </c>
      <c r="X318" s="40" t="s">
        <v>4957</v>
      </c>
      <c r="Y318" s="18" t="s">
        <v>668</v>
      </c>
      <c r="AG318" s="39"/>
      <c r="AH318" s="9"/>
      <c r="AL318" s="9"/>
      <c r="AM318" s="9"/>
      <c r="AP318" s="9"/>
      <c r="AQ318" s="9"/>
    </row>
    <row r="319" spans="1:43" ht="14.25" customHeight="1" x14ac:dyDescent="0.25">
      <c r="A319" s="125" t="s">
        <v>4839</v>
      </c>
      <c r="B319" s="17" t="s">
        <v>3063</v>
      </c>
      <c r="C319" s="9" t="s">
        <v>4953</v>
      </c>
      <c r="D319" s="15" t="s">
        <v>6652</v>
      </c>
      <c r="E319" s="9" t="s">
        <v>668</v>
      </c>
      <c r="F319" s="9">
        <v>5</v>
      </c>
      <c r="G319" s="9">
        <v>284</v>
      </c>
      <c r="H319" s="9">
        <v>50</v>
      </c>
      <c r="I319" s="5" t="s">
        <v>4925</v>
      </c>
      <c r="J319" s="38">
        <v>929</v>
      </c>
      <c r="K319" s="35">
        <v>1</v>
      </c>
      <c r="L319" s="9">
        <v>12.9</v>
      </c>
      <c r="M319" s="9">
        <v>17.100000000000001</v>
      </c>
      <c r="N319" s="9" t="s">
        <v>668</v>
      </c>
      <c r="O319" s="35">
        <v>2</v>
      </c>
      <c r="P319" s="39">
        <v>31.491276933000002</v>
      </c>
      <c r="Q319" s="39">
        <v>19.542583878999999</v>
      </c>
      <c r="R319" s="39">
        <v>51.033860812</v>
      </c>
      <c r="S319" s="39" t="s">
        <v>668</v>
      </c>
      <c r="T319" s="39">
        <v>-5.2681614620000001</v>
      </c>
      <c r="U319" s="39">
        <v>0</v>
      </c>
      <c r="V319" s="39">
        <v>-5.2681614620000001</v>
      </c>
      <c r="W319" s="39">
        <v>49.429685882000001</v>
      </c>
      <c r="X319" s="40" t="s">
        <v>4958</v>
      </c>
      <c r="Y319" s="18" t="s">
        <v>668</v>
      </c>
      <c r="AG319" s="39"/>
      <c r="AH319" s="9"/>
      <c r="AL319" s="9"/>
      <c r="AM319" s="9"/>
      <c r="AP319" s="9"/>
      <c r="AQ319" s="9"/>
    </row>
    <row r="320" spans="1:43" ht="14.25" customHeight="1" x14ac:dyDescent="0.25">
      <c r="A320" s="125" t="s">
        <v>4840</v>
      </c>
      <c r="B320" s="17" t="s">
        <v>3063</v>
      </c>
      <c r="C320" s="9" t="s">
        <v>4953</v>
      </c>
      <c r="D320" s="15" t="s">
        <v>6652</v>
      </c>
      <c r="E320" s="9" t="s">
        <v>668</v>
      </c>
      <c r="F320" s="9">
        <v>6</v>
      </c>
      <c r="G320" s="9">
        <v>391</v>
      </c>
      <c r="H320" s="9">
        <v>57</v>
      </c>
      <c r="I320" s="5" t="s">
        <v>4959</v>
      </c>
      <c r="J320" s="38">
        <v>1021</v>
      </c>
      <c r="K320" s="35">
        <v>4</v>
      </c>
      <c r="L320" s="9">
        <v>13</v>
      </c>
      <c r="M320" s="9">
        <v>16.600000000000001</v>
      </c>
      <c r="N320" s="9" t="s">
        <v>668</v>
      </c>
      <c r="O320" s="35">
        <v>2</v>
      </c>
      <c r="P320" s="39">
        <v>-22.484104429999999</v>
      </c>
      <c r="Q320" s="39">
        <v>25.557400813000001</v>
      </c>
      <c r="R320" s="39">
        <v>3.0732963871000001</v>
      </c>
      <c r="S320" s="39" t="s">
        <v>668</v>
      </c>
      <c r="T320" s="39">
        <v>8.2548400991000008</v>
      </c>
      <c r="U320" s="39">
        <v>0</v>
      </c>
      <c r="V320" s="39">
        <v>8.2548400991000008</v>
      </c>
      <c r="W320" s="39">
        <v>4.7887269923</v>
      </c>
      <c r="X320" s="42" t="s">
        <v>4960</v>
      </c>
      <c r="Y320" s="18" t="s">
        <v>668</v>
      </c>
      <c r="AG320" s="39"/>
      <c r="AH320" s="9"/>
      <c r="AL320" s="9"/>
      <c r="AM320" s="9"/>
      <c r="AP320" s="9"/>
      <c r="AQ320" s="9"/>
    </row>
    <row r="321" spans="1:25" ht="14.25" customHeight="1" x14ac:dyDescent="0.25">
      <c r="A321" s="126" t="s">
        <v>5257</v>
      </c>
      <c r="B321" s="18" t="s">
        <v>1050</v>
      </c>
      <c r="C321" s="44" t="s">
        <v>5363</v>
      </c>
      <c r="D321" s="15" t="s">
        <v>6653</v>
      </c>
      <c r="E321" s="18" t="s">
        <v>668</v>
      </c>
      <c r="F321" s="44">
        <v>1</v>
      </c>
      <c r="G321" s="44">
        <v>20</v>
      </c>
      <c r="H321" s="44">
        <v>10</v>
      </c>
      <c r="I321" s="5" t="s">
        <v>5474</v>
      </c>
      <c r="J321" s="44">
        <v>198</v>
      </c>
      <c r="K321" s="44">
        <v>5</v>
      </c>
      <c r="L321" s="45">
        <v>30</v>
      </c>
      <c r="M321" s="45">
        <v>28.7</v>
      </c>
      <c r="N321" s="18" t="s">
        <v>668</v>
      </c>
      <c r="O321" s="44">
        <v>3</v>
      </c>
      <c r="P321" s="45">
        <v>-6.854254461</v>
      </c>
      <c r="Q321" s="45">
        <v>28.812103684</v>
      </c>
      <c r="R321" s="45">
        <v>21.957849223</v>
      </c>
      <c r="S321" s="45" t="s">
        <v>668</v>
      </c>
      <c r="T321" s="18" t="s">
        <v>668</v>
      </c>
      <c r="U321" s="18" t="s">
        <v>668</v>
      </c>
      <c r="V321" s="18" t="s">
        <v>668</v>
      </c>
      <c r="W321" s="18" t="s">
        <v>668</v>
      </c>
      <c r="X321" s="46" t="s">
        <v>5368</v>
      </c>
      <c r="Y321" s="18" t="s">
        <v>668</v>
      </c>
    </row>
    <row r="322" spans="1:25" ht="14.25" customHeight="1" x14ac:dyDescent="0.25">
      <c r="A322" s="126" t="s">
        <v>5258</v>
      </c>
      <c r="B322" s="18" t="s">
        <v>1050</v>
      </c>
      <c r="C322" s="44" t="s">
        <v>5363</v>
      </c>
      <c r="D322" s="15" t="s">
        <v>6653</v>
      </c>
      <c r="E322" s="18" t="s">
        <v>668</v>
      </c>
      <c r="F322" s="44">
        <v>1</v>
      </c>
      <c r="G322" s="44">
        <v>30</v>
      </c>
      <c r="H322" s="44">
        <v>9</v>
      </c>
      <c r="I322" s="5" t="s">
        <v>5475</v>
      </c>
      <c r="J322" s="44">
        <v>167</v>
      </c>
      <c r="K322" s="44">
        <v>4</v>
      </c>
      <c r="L322" s="45">
        <v>29</v>
      </c>
      <c r="M322" s="45">
        <v>29.9</v>
      </c>
      <c r="N322" s="18" t="s">
        <v>668</v>
      </c>
      <c r="O322" s="44">
        <v>2</v>
      </c>
      <c r="P322" s="45">
        <v>-9.3350275079999996</v>
      </c>
      <c r="Q322" s="45">
        <v>29.761926013</v>
      </c>
      <c r="R322" s="45">
        <v>20.426898505</v>
      </c>
      <c r="S322" s="45" t="s">
        <v>668</v>
      </c>
      <c r="T322" s="18" t="s">
        <v>668</v>
      </c>
      <c r="U322" s="18" t="s">
        <v>668</v>
      </c>
      <c r="V322" s="18" t="s">
        <v>668</v>
      </c>
      <c r="W322" s="18" t="s">
        <v>668</v>
      </c>
      <c r="X322" s="46" t="s">
        <v>5369</v>
      </c>
      <c r="Y322" s="18" t="s">
        <v>668</v>
      </c>
    </row>
    <row r="323" spans="1:25" ht="14.25" customHeight="1" x14ac:dyDescent="0.25">
      <c r="A323" s="126" t="s">
        <v>5259</v>
      </c>
      <c r="B323" s="18" t="s">
        <v>1050</v>
      </c>
      <c r="C323" s="44" t="s">
        <v>5363</v>
      </c>
      <c r="D323" s="15" t="s">
        <v>6653</v>
      </c>
      <c r="E323" s="18" t="s">
        <v>668</v>
      </c>
      <c r="F323" s="44">
        <v>1</v>
      </c>
      <c r="G323" s="44">
        <v>88</v>
      </c>
      <c r="H323" s="44">
        <v>14</v>
      </c>
      <c r="I323" s="5" t="s">
        <v>5476</v>
      </c>
      <c r="J323" s="44">
        <v>240</v>
      </c>
      <c r="K323" s="44">
        <v>3</v>
      </c>
      <c r="L323" s="45">
        <v>30</v>
      </c>
      <c r="M323" s="45">
        <v>29.3</v>
      </c>
      <c r="N323" s="18" t="s">
        <v>668</v>
      </c>
      <c r="O323" s="44">
        <v>3</v>
      </c>
      <c r="P323" s="45">
        <v>-9.0792359900000008</v>
      </c>
      <c r="Q323" s="45">
        <v>29.545858382999999</v>
      </c>
      <c r="R323" s="45">
        <v>20.466622393000002</v>
      </c>
      <c r="S323" s="45" t="s">
        <v>668</v>
      </c>
      <c r="T323" s="18" t="s">
        <v>668</v>
      </c>
      <c r="U323" s="18" t="s">
        <v>668</v>
      </c>
      <c r="V323" s="18" t="s">
        <v>668</v>
      </c>
      <c r="W323" s="18" t="s">
        <v>668</v>
      </c>
      <c r="X323" s="46" t="s">
        <v>5370</v>
      </c>
      <c r="Y323" s="18" t="s">
        <v>668</v>
      </c>
    </row>
    <row r="324" spans="1:25" ht="14.25" customHeight="1" x14ac:dyDescent="0.25">
      <c r="A324" s="126" t="s">
        <v>5260</v>
      </c>
      <c r="B324" s="18" t="s">
        <v>1050</v>
      </c>
      <c r="C324" s="44" t="s">
        <v>5363</v>
      </c>
      <c r="D324" s="15" t="s">
        <v>6653</v>
      </c>
      <c r="E324" s="18" t="s">
        <v>668</v>
      </c>
      <c r="F324" s="44">
        <v>2</v>
      </c>
      <c r="G324" s="44">
        <v>120</v>
      </c>
      <c r="H324" s="44">
        <v>9</v>
      </c>
      <c r="I324" s="5" t="s">
        <v>5475</v>
      </c>
      <c r="J324" s="44">
        <v>165</v>
      </c>
      <c r="K324" s="44">
        <v>6</v>
      </c>
      <c r="L324" s="45">
        <v>30</v>
      </c>
      <c r="M324" s="45">
        <v>32.5</v>
      </c>
      <c r="N324" s="18" t="s">
        <v>668</v>
      </c>
      <c r="O324" s="44">
        <v>3</v>
      </c>
      <c r="P324" s="45">
        <v>-7.340132165</v>
      </c>
      <c r="Q324" s="45">
        <v>33.969545289999999</v>
      </c>
      <c r="R324" s="45">
        <v>26.629413124999999</v>
      </c>
      <c r="S324" s="45" t="s">
        <v>668</v>
      </c>
      <c r="T324" s="18" t="s">
        <v>668</v>
      </c>
      <c r="U324" s="18" t="s">
        <v>668</v>
      </c>
      <c r="V324" s="18" t="s">
        <v>668</v>
      </c>
      <c r="W324" s="18" t="s">
        <v>668</v>
      </c>
      <c r="X324" s="46" t="s">
        <v>5371</v>
      </c>
      <c r="Y324" s="18" t="s">
        <v>668</v>
      </c>
    </row>
    <row r="325" spans="1:25" ht="14.25" customHeight="1" x14ac:dyDescent="0.25">
      <c r="A325" s="126" t="s">
        <v>5261</v>
      </c>
      <c r="B325" s="18" t="s">
        <v>1050</v>
      </c>
      <c r="C325" s="44" t="s">
        <v>5363</v>
      </c>
      <c r="D325" s="15" t="s">
        <v>6653</v>
      </c>
      <c r="E325" s="18" t="s">
        <v>668</v>
      </c>
      <c r="F325" s="44">
        <v>3</v>
      </c>
      <c r="G325" s="44">
        <v>199</v>
      </c>
      <c r="H325" s="44">
        <v>16</v>
      </c>
      <c r="I325" s="5" t="s">
        <v>5477</v>
      </c>
      <c r="J325" s="44">
        <v>294</v>
      </c>
      <c r="K325" s="44">
        <v>2</v>
      </c>
      <c r="L325" s="45">
        <v>30</v>
      </c>
      <c r="M325" s="45">
        <v>30.6</v>
      </c>
      <c r="N325" s="18" t="s">
        <v>668</v>
      </c>
      <c r="O325" s="44">
        <v>3</v>
      </c>
      <c r="P325" s="45">
        <v>-9.5801623000000002E-2</v>
      </c>
      <c r="Q325" s="45">
        <v>25.875589621</v>
      </c>
      <c r="R325" s="45">
        <v>25.779787998</v>
      </c>
      <c r="S325" s="45" t="s">
        <v>668</v>
      </c>
      <c r="T325" s="18" t="s">
        <v>668</v>
      </c>
      <c r="U325" s="18" t="s">
        <v>668</v>
      </c>
      <c r="V325" s="18" t="s">
        <v>668</v>
      </c>
      <c r="W325" s="18" t="s">
        <v>668</v>
      </c>
      <c r="X325" s="46" t="s">
        <v>5372</v>
      </c>
      <c r="Y325" s="18" t="s">
        <v>668</v>
      </c>
    </row>
    <row r="326" spans="1:25" ht="14.25" customHeight="1" x14ac:dyDescent="0.25">
      <c r="A326" s="126" t="s">
        <v>5262</v>
      </c>
      <c r="B326" s="18" t="s">
        <v>1050</v>
      </c>
      <c r="C326" s="44" t="s">
        <v>5363</v>
      </c>
      <c r="D326" s="15" t="s">
        <v>6653</v>
      </c>
      <c r="E326" s="18" t="s">
        <v>668</v>
      </c>
      <c r="F326" s="44">
        <v>3</v>
      </c>
      <c r="G326" s="44">
        <v>223</v>
      </c>
      <c r="H326" s="44">
        <v>9</v>
      </c>
      <c r="I326" s="5" t="s">
        <v>5475</v>
      </c>
      <c r="J326" s="44">
        <v>168</v>
      </c>
      <c r="K326" s="44">
        <v>4</v>
      </c>
      <c r="L326" s="45">
        <v>28</v>
      </c>
      <c r="M326" s="45">
        <v>32.799999999999997</v>
      </c>
      <c r="N326" s="18" t="s">
        <v>668</v>
      </c>
      <c r="O326" s="44">
        <v>3</v>
      </c>
      <c r="P326" s="45">
        <v>-9.0725023050000004</v>
      </c>
      <c r="Q326" s="45">
        <v>30.385100531999999</v>
      </c>
      <c r="R326" s="45">
        <v>21.312598226999999</v>
      </c>
      <c r="S326" s="45" t="s">
        <v>668</v>
      </c>
      <c r="T326" s="18" t="s">
        <v>668</v>
      </c>
      <c r="U326" s="18" t="s">
        <v>668</v>
      </c>
      <c r="V326" s="18" t="s">
        <v>668</v>
      </c>
      <c r="W326" s="18" t="s">
        <v>668</v>
      </c>
      <c r="X326" s="46" t="s">
        <v>5373</v>
      </c>
      <c r="Y326" s="18" t="s">
        <v>668</v>
      </c>
    </row>
    <row r="327" spans="1:25" ht="14.25" customHeight="1" x14ac:dyDescent="0.25">
      <c r="A327" s="126" t="s">
        <v>5263</v>
      </c>
      <c r="B327" s="18" t="s">
        <v>1050</v>
      </c>
      <c r="C327" s="44" t="s">
        <v>5363</v>
      </c>
      <c r="D327" s="15" t="s">
        <v>6653</v>
      </c>
      <c r="E327" s="18" t="s">
        <v>668</v>
      </c>
      <c r="F327" s="44">
        <v>3</v>
      </c>
      <c r="G327" s="44">
        <v>234</v>
      </c>
      <c r="H327" s="44">
        <v>13</v>
      </c>
      <c r="I327" s="5" t="s">
        <v>5478</v>
      </c>
      <c r="J327" s="44">
        <v>225</v>
      </c>
      <c r="K327" s="44">
        <v>3</v>
      </c>
      <c r="L327" s="45">
        <v>30</v>
      </c>
      <c r="M327" s="45">
        <v>32.5</v>
      </c>
      <c r="N327" s="18" t="s">
        <v>668</v>
      </c>
      <c r="O327" s="44">
        <v>2</v>
      </c>
      <c r="P327" s="45">
        <v>-2.9196774620000001</v>
      </c>
      <c r="Q327" s="45">
        <v>32.570257351999999</v>
      </c>
      <c r="R327" s="45">
        <v>29.650579889999999</v>
      </c>
      <c r="S327" s="45" t="s">
        <v>668</v>
      </c>
      <c r="T327" s="18" t="s">
        <v>668</v>
      </c>
      <c r="U327" s="18" t="s">
        <v>668</v>
      </c>
      <c r="V327" s="18" t="s">
        <v>668</v>
      </c>
      <c r="W327" s="18" t="s">
        <v>668</v>
      </c>
      <c r="X327" s="46" t="s">
        <v>5374</v>
      </c>
      <c r="Y327" s="18" t="s">
        <v>668</v>
      </c>
    </row>
    <row r="328" spans="1:25" ht="14.25" customHeight="1" x14ac:dyDescent="0.25">
      <c r="A328" s="126" t="s">
        <v>5264</v>
      </c>
      <c r="B328" s="18" t="s">
        <v>1050</v>
      </c>
      <c r="C328" s="44" t="s">
        <v>5363</v>
      </c>
      <c r="D328" s="15" t="s">
        <v>6653</v>
      </c>
      <c r="E328" s="18" t="s">
        <v>668</v>
      </c>
      <c r="F328" s="44">
        <v>3</v>
      </c>
      <c r="G328" s="44">
        <v>266</v>
      </c>
      <c r="H328" s="44">
        <v>26</v>
      </c>
      <c r="I328" s="5" t="s">
        <v>5479</v>
      </c>
      <c r="J328" s="44">
        <v>495</v>
      </c>
      <c r="K328" s="44">
        <v>4</v>
      </c>
      <c r="L328" s="45">
        <v>31</v>
      </c>
      <c r="M328" s="45">
        <v>29.6</v>
      </c>
      <c r="N328" s="18" t="s">
        <v>668</v>
      </c>
      <c r="O328" s="44">
        <v>3</v>
      </c>
      <c r="P328" s="45">
        <v>10.887099457</v>
      </c>
      <c r="Q328" s="45">
        <v>23.722636290000001</v>
      </c>
      <c r="R328" s="45">
        <v>34.609735747000002</v>
      </c>
      <c r="S328" s="45" t="s">
        <v>668</v>
      </c>
      <c r="T328" s="18" t="s">
        <v>668</v>
      </c>
      <c r="U328" s="18" t="s">
        <v>668</v>
      </c>
      <c r="V328" s="18" t="s">
        <v>668</v>
      </c>
      <c r="W328" s="18" t="s">
        <v>668</v>
      </c>
      <c r="X328" s="46" t="s">
        <v>5375</v>
      </c>
      <c r="Y328" s="18" t="s">
        <v>668</v>
      </c>
    </row>
    <row r="329" spans="1:25" ht="14.25" customHeight="1" x14ac:dyDescent="0.25">
      <c r="A329" s="126" t="s">
        <v>5265</v>
      </c>
      <c r="B329" s="18" t="s">
        <v>1050</v>
      </c>
      <c r="C329" s="44" t="s">
        <v>5363</v>
      </c>
      <c r="D329" s="15" t="s">
        <v>6653</v>
      </c>
      <c r="E329" s="18" t="s">
        <v>668</v>
      </c>
      <c r="F329" s="44">
        <v>3</v>
      </c>
      <c r="G329" s="44">
        <v>267</v>
      </c>
      <c r="H329" s="44">
        <v>26</v>
      </c>
      <c r="I329" s="5" t="s">
        <v>5479</v>
      </c>
      <c r="J329" s="44">
        <v>491</v>
      </c>
      <c r="K329" s="44">
        <v>6</v>
      </c>
      <c r="L329" s="45">
        <v>31</v>
      </c>
      <c r="M329" s="45">
        <v>30.6</v>
      </c>
      <c r="N329" s="18" t="s">
        <v>668</v>
      </c>
      <c r="O329" s="44">
        <v>3</v>
      </c>
      <c r="P329" s="45">
        <v>9.5380228882000004</v>
      </c>
      <c r="Q329" s="45">
        <v>25.232617525999999</v>
      </c>
      <c r="R329" s="45">
        <v>34.770640413999999</v>
      </c>
      <c r="S329" s="45" t="s">
        <v>668</v>
      </c>
      <c r="T329" s="18" t="s">
        <v>668</v>
      </c>
      <c r="U329" s="18" t="s">
        <v>668</v>
      </c>
      <c r="V329" s="18" t="s">
        <v>668</v>
      </c>
      <c r="W329" s="18" t="s">
        <v>668</v>
      </c>
      <c r="X329" s="46" t="s">
        <v>5376</v>
      </c>
      <c r="Y329" s="18" t="s">
        <v>668</v>
      </c>
    </row>
    <row r="330" spans="1:25" ht="14.25" customHeight="1" x14ac:dyDescent="0.25">
      <c r="A330" s="126" t="s">
        <v>5266</v>
      </c>
      <c r="B330" s="18" t="s">
        <v>1050</v>
      </c>
      <c r="C330" s="44" t="s">
        <v>5363</v>
      </c>
      <c r="D330" s="15" t="s">
        <v>6653</v>
      </c>
      <c r="E330" s="18" t="s">
        <v>668</v>
      </c>
      <c r="F330" s="44">
        <v>4</v>
      </c>
      <c r="G330" s="44">
        <v>332</v>
      </c>
      <c r="H330" s="44">
        <v>14</v>
      </c>
      <c r="I330" s="5" t="s">
        <v>5476</v>
      </c>
      <c r="J330" s="44">
        <v>252</v>
      </c>
      <c r="K330" s="44">
        <v>1</v>
      </c>
      <c r="L330" s="45">
        <v>31</v>
      </c>
      <c r="M330" s="45">
        <v>31.5</v>
      </c>
      <c r="N330" s="18" t="s">
        <v>668</v>
      </c>
      <c r="O330" s="44">
        <v>2</v>
      </c>
      <c r="P330" s="45">
        <v>-7.8171495999999996</v>
      </c>
      <c r="Q330" s="45">
        <v>28.599728875</v>
      </c>
      <c r="R330" s="45">
        <v>20.782579275</v>
      </c>
      <c r="S330" s="45" t="s">
        <v>668</v>
      </c>
      <c r="T330" s="18" t="s">
        <v>668</v>
      </c>
      <c r="U330" s="18" t="s">
        <v>668</v>
      </c>
      <c r="V330" s="18" t="s">
        <v>668</v>
      </c>
      <c r="W330" s="18" t="s">
        <v>668</v>
      </c>
      <c r="X330" s="46" t="s">
        <v>5377</v>
      </c>
      <c r="Y330" s="18" t="s">
        <v>668</v>
      </c>
    </row>
    <row r="331" spans="1:25" ht="14.25" customHeight="1" x14ac:dyDescent="0.25">
      <c r="A331" s="126" t="s">
        <v>5267</v>
      </c>
      <c r="B331" s="18" t="s">
        <v>1050</v>
      </c>
      <c r="C331" s="44" t="s">
        <v>5363</v>
      </c>
      <c r="D331" s="15" t="s">
        <v>6653</v>
      </c>
      <c r="E331" s="18" t="s">
        <v>668</v>
      </c>
      <c r="F331" s="44">
        <v>4</v>
      </c>
      <c r="G331" s="44">
        <v>344</v>
      </c>
      <c r="H331" s="44">
        <v>14</v>
      </c>
      <c r="I331" s="5" t="s">
        <v>5476</v>
      </c>
      <c r="J331" s="44">
        <v>249</v>
      </c>
      <c r="K331" s="44">
        <v>6</v>
      </c>
      <c r="L331" s="45">
        <v>31</v>
      </c>
      <c r="M331" s="45">
        <v>28.7</v>
      </c>
      <c r="N331" s="18" t="s">
        <v>668</v>
      </c>
      <c r="O331" s="44">
        <v>3</v>
      </c>
      <c r="P331" s="45">
        <v>-11.306852320000001</v>
      </c>
      <c r="Q331" s="45">
        <v>25.185891026</v>
      </c>
      <c r="R331" s="45">
        <v>13.87903871</v>
      </c>
      <c r="S331" s="45" t="s">
        <v>668</v>
      </c>
      <c r="T331" s="18" t="s">
        <v>668</v>
      </c>
      <c r="U331" s="18" t="s">
        <v>668</v>
      </c>
      <c r="V331" s="18" t="s">
        <v>668</v>
      </c>
      <c r="W331" s="18" t="s">
        <v>668</v>
      </c>
      <c r="X331" s="46" t="s">
        <v>5378</v>
      </c>
      <c r="Y331" s="18" t="s">
        <v>668</v>
      </c>
    </row>
    <row r="332" spans="1:25" ht="14.25" customHeight="1" x14ac:dyDescent="0.25">
      <c r="A332" s="126" t="s">
        <v>5268</v>
      </c>
      <c r="B332" s="18" t="s">
        <v>1050</v>
      </c>
      <c r="C332" s="44" t="s">
        <v>5363</v>
      </c>
      <c r="D332" s="15" t="s">
        <v>6653</v>
      </c>
      <c r="E332" s="18" t="s">
        <v>668</v>
      </c>
      <c r="F332" s="44">
        <v>4</v>
      </c>
      <c r="G332" s="44">
        <v>345</v>
      </c>
      <c r="H332" s="44">
        <v>14</v>
      </c>
      <c r="I332" s="5" t="s">
        <v>5476</v>
      </c>
      <c r="J332" s="44">
        <v>242</v>
      </c>
      <c r="K332" s="44">
        <v>6</v>
      </c>
      <c r="L332" s="45">
        <v>30</v>
      </c>
      <c r="M332" s="45">
        <v>31.5</v>
      </c>
      <c r="N332" s="18" t="s">
        <v>668</v>
      </c>
      <c r="O332" s="44">
        <v>2</v>
      </c>
      <c r="P332" s="45">
        <v>-9.2969588929999993</v>
      </c>
      <c r="Q332" s="45">
        <v>28.717954518999999</v>
      </c>
      <c r="R332" s="45">
        <v>19.420995626</v>
      </c>
      <c r="S332" s="45" t="s">
        <v>668</v>
      </c>
      <c r="T332" s="18" t="s">
        <v>668</v>
      </c>
      <c r="U332" s="18" t="s">
        <v>668</v>
      </c>
      <c r="V332" s="18" t="s">
        <v>668</v>
      </c>
      <c r="W332" s="18" t="s">
        <v>668</v>
      </c>
      <c r="X332" s="46" t="s">
        <v>5379</v>
      </c>
      <c r="Y332" s="18" t="s">
        <v>668</v>
      </c>
    </row>
    <row r="333" spans="1:25" ht="14.25" customHeight="1" x14ac:dyDescent="0.25">
      <c r="A333" s="126" t="s">
        <v>5269</v>
      </c>
      <c r="B333" s="18" t="s">
        <v>1050</v>
      </c>
      <c r="C333" s="44" t="s">
        <v>5363</v>
      </c>
      <c r="D333" s="15" t="s">
        <v>6653</v>
      </c>
      <c r="E333" s="18" t="s">
        <v>668</v>
      </c>
      <c r="F333" s="44">
        <v>4</v>
      </c>
      <c r="G333" s="44">
        <v>346</v>
      </c>
      <c r="H333" s="44">
        <v>13</v>
      </c>
      <c r="I333" s="5" t="s">
        <v>5478</v>
      </c>
      <c r="J333" s="44">
        <v>228</v>
      </c>
      <c r="K333" s="44">
        <v>3</v>
      </c>
      <c r="L333" s="45">
        <v>31</v>
      </c>
      <c r="M333" s="45">
        <v>29.9</v>
      </c>
      <c r="N333" s="18" t="s">
        <v>668</v>
      </c>
      <c r="O333" s="44">
        <v>2</v>
      </c>
      <c r="P333" s="45">
        <v>-3.6504805259999999</v>
      </c>
      <c r="Q333" s="45">
        <v>26.463280772000001</v>
      </c>
      <c r="R333" s="45">
        <v>22.812800245999998</v>
      </c>
      <c r="S333" s="45" t="s">
        <v>668</v>
      </c>
      <c r="T333" s="18" t="s">
        <v>668</v>
      </c>
      <c r="U333" s="18" t="s">
        <v>668</v>
      </c>
      <c r="V333" s="18" t="s">
        <v>668</v>
      </c>
      <c r="W333" s="18" t="s">
        <v>668</v>
      </c>
      <c r="X333" s="46" t="s">
        <v>5380</v>
      </c>
      <c r="Y333" s="18" t="s">
        <v>668</v>
      </c>
    </row>
    <row r="334" spans="1:25" ht="14.25" customHeight="1" x14ac:dyDescent="0.25">
      <c r="A334" s="126" t="s">
        <v>5270</v>
      </c>
      <c r="B334" s="18" t="s">
        <v>1050</v>
      </c>
      <c r="C334" s="44" t="s">
        <v>5363</v>
      </c>
      <c r="D334" s="15" t="s">
        <v>6653</v>
      </c>
      <c r="E334" s="18" t="s">
        <v>668</v>
      </c>
      <c r="F334" s="44">
        <v>5</v>
      </c>
      <c r="G334" s="44">
        <v>362</v>
      </c>
      <c r="H334" s="44">
        <v>10</v>
      </c>
      <c r="I334" s="5" t="s">
        <v>5474</v>
      </c>
      <c r="J334" s="44">
        <v>190</v>
      </c>
      <c r="K334" s="44">
        <v>5</v>
      </c>
      <c r="L334" s="45">
        <v>30</v>
      </c>
      <c r="M334" s="45">
        <v>31.8</v>
      </c>
      <c r="N334" s="18" t="s">
        <v>668</v>
      </c>
      <c r="O334" s="44">
        <v>2</v>
      </c>
      <c r="P334" s="45">
        <v>-6.4697112370000003</v>
      </c>
      <c r="Q334" s="45">
        <v>30.903585792000001</v>
      </c>
      <c r="R334" s="45">
        <v>24.433874554999999</v>
      </c>
      <c r="S334" s="45" t="s">
        <v>668</v>
      </c>
      <c r="T334" s="18" t="s">
        <v>668</v>
      </c>
      <c r="U334" s="18" t="s">
        <v>668</v>
      </c>
      <c r="V334" s="18" t="s">
        <v>668</v>
      </c>
      <c r="W334" s="18" t="s">
        <v>668</v>
      </c>
      <c r="X334" s="46" t="s">
        <v>5381</v>
      </c>
      <c r="Y334" s="18" t="s">
        <v>668</v>
      </c>
    </row>
    <row r="335" spans="1:25" ht="14.25" customHeight="1" x14ac:dyDescent="0.25">
      <c r="A335" s="126" t="s">
        <v>5271</v>
      </c>
      <c r="B335" s="18" t="s">
        <v>1050</v>
      </c>
      <c r="C335" s="44" t="s">
        <v>5363</v>
      </c>
      <c r="D335" s="15" t="s">
        <v>6653</v>
      </c>
      <c r="E335" s="18" t="s">
        <v>668</v>
      </c>
      <c r="F335" s="44">
        <v>5</v>
      </c>
      <c r="G335" s="44">
        <v>431</v>
      </c>
      <c r="H335" s="44">
        <v>14</v>
      </c>
      <c r="I335" s="5" t="s">
        <v>5476</v>
      </c>
      <c r="J335" s="44">
        <v>244</v>
      </c>
      <c r="K335" s="44">
        <v>6</v>
      </c>
      <c r="L335" s="45">
        <v>30</v>
      </c>
      <c r="M335" s="45">
        <v>33.4</v>
      </c>
      <c r="N335" s="18" t="s">
        <v>668</v>
      </c>
      <c r="O335" s="44">
        <v>3</v>
      </c>
      <c r="P335" s="45">
        <v>-11.032728710000001</v>
      </c>
      <c r="Q335" s="45">
        <v>36.367521807999999</v>
      </c>
      <c r="R335" s="45">
        <v>25.334793100999999</v>
      </c>
      <c r="S335" s="45" t="s">
        <v>668</v>
      </c>
      <c r="T335" s="18" t="s">
        <v>668</v>
      </c>
      <c r="U335" s="18" t="s">
        <v>668</v>
      </c>
      <c r="V335" s="18" t="s">
        <v>668</v>
      </c>
      <c r="W335" s="18" t="s">
        <v>668</v>
      </c>
      <c r="X335" s="46" t="s">
        <v>5382</v>
      </c>
      <c r="Y335" s="18" t="s">
        <v>668</v>
      </c>
    </row>
    <row r="336" spans="1:25" ht="14.25" customHeight="1" x14ac:dyDescent="0.25">
      <c r="A336" s="126" t="s">
        <v>5272</v>
      </c>
      <c r="B336" s="18" t="s">
        <v>1050</v>
      </c>
      <c r="C336" s="44" t="s">
        <v>5363</v>
      </c>
      <c r="D336" s="15" t="s">
        <v>6653</v>
      </c>
      <c r="E336" s="18" t="s">
        <v>668</v>
      </c>
      <c r="F336" s="44">
        <v>5</v>
      </c>
      <c r="G336" s="44">
        <v>434</v>
      </c>
      <c r="H336" s="44">
        <v>9</v>
      </c>
      <c r="I336" s="5" t="s">
        <v>5475</v>
      </c>
      <c r="J336" s="44">
        <v>168</v>
      </c>
      <c r="K336" s="44">
        <v>3</v>
      </c>
      <c r="L336" s="45">
        <v>31</v>
      </c>
      <c r="M336" s="45">
        <v>29.6</v>
      </c>
      <c r="N336" s="18" t="s">
        <v>668</v>
      </c>
      <c r="O336" s="44">
        <v>2</v>
      </c>
      <c r="P336" s="45">
        <v>-9.0725023050000004</v>
      </c>
      <c r="Q336" s="45">
        <v>25.988510973</v>
      </c>
      <c r="R336" s="45">
        <v>16.916008668</v>
      </c>
      <c r="S336" s="45" t="s">
        <v>668</v>
      </c>
      <c r="T336" s="18" t="s">
        <v>668</v>
      </c>
      <c r="U336" s="18" t="s">
        <v>668</v>
      </c>
      <c r="V336" s="18" t="s">
        <v>668</v>
      </c>
      <c r="W336" s="18" t="s">
        <v>668</v>
      </c>
      <c r="X336" s="46" t="s">
        <v>5383</v>
      </c>
      <c r="Y336" s="18" t="s">
        <v>668</v>
      </c>
    </row>
    <row r="337" spans="1:25" ht="14.25" customHeight="1" x14ac:dyDescent="0.25">
      <c r="A337" s="126" t="s">
        <v>5273</v>
      </c>
      <c r="B337" s="18" t="s">
        <v>1050</v>
      </c>
      <c r="C337" s="44" t="s">
        <v>5363</v>
      </c>
      <c r="D337" s="15" t="s">
        <v>6653</v>
      </c>
      <c r="E337" s="18" t="s">
        <v>668</v>
      </c>
      <c r="F337" s="44">
        <v>6</v>
      </c>
      <c r="G337" s="44">
        <v>478</v>
      </c>
      <c r="H337" s="44">
        <v>10</v>
      </c>
      <c r="I337" s="5" t="s">
        <v>5474</v>
      </c>
      <c r="J337" s="44">
        <v>188</v>
      </c>
      <c r="K337" s="44">
        <v>1</v>
      </c>
      <c r="L337" s="45">
        <v>30</v>
      </c>
      <c r="M337" s="45">
        <v>29.9</v>
      </c>
      <c r="N337" s="18" t="s">
        <v>668</v>
      </c>
      <c r="O337" s="44">
        <v>3</v>
      </c>
      <c r="P337" s="45">
        <v>-7.8557630989999998</v>
      </c>
      <c r="Q337" s="45">
        <v>28.801859830000001</v>
      </c>
      <c r="R337" s="45">
        <v>20.946096731000001</v>
      </c>
      <c r="S337" s="45" t="s">
        <v>668</v>
      </c>
      <c r="T337" s="18" t="s">
        <v>668</v>
      </c>
      <c r="U337" s="18" t="s">
        <v>668</v>
      </c>
      <c r="V337" s="18" t="s">
        <v>668</v>
      </c>
      <c r="W337" s="18" t="s">
        <v>668</v>
      </c>
      <c r="X337" s="46" t="s">
        <v>5384</v>
      </c>
      <c r="Y337" s="18" t="s">
        <v>668</v>
      </c>
    </row>
    <row r="338" spans="1:25" ht="14.25" customHeight="1" x14ac:dyDescent="0.25">
      <c r="A338" s="126" t="s">
        <v>5274</v>
      </c>
      <c r="B338" s="18" t="s">
        <v>1050</v>
      </c>
      <c r="C338" s="44" t="s">
        <v>5363</v>
      </c>
      <c r="D338" s="15" t="s">
        <v>6653</v>
      </c>
      <c r="E338" s="18" t="s">
        <v>668</v>
      </c>
      <c r="F338" s="44">
        <v>6</v>
      </c>
      <c r="G338" s="44">
        <v>519</v>
      </c>
      <c r="H338" s="44">
        <v>13</v>
      </c>
      <c r="I338" s="5" t="s">
        <v>5478</v>
      </c>
      <c r="J338" s="44">
        <v>219</v>
      </c>
      <c r="K338" s="44">
        <v>1</v>
      </c>
      <c r="L338" s="45">
        <v>32</v>
      </c>
      <c r="M338" s="45">
        <v>31.2</v>
      </c>
      <c r="N338" s="18" t="s">
        <v>668</v>
      </c>
      <c r="O338" s="44">
        <v>2</v>
      </c>
      <c r="P338" s="45">
        <v>-1.863647533</v>
      </c>
      <c r="Q338" s="45">
        <v>31.613946760000001</v>
      </c>
      <c r="R338" s="45">
        <v>29.750299226999999</v>
      </c>
      <c r="S338" s="45" t="s">
        <v>668</v>
      </c>
      <c r="T338" s="18" t="s">
        <v>668</v>
      </c>
      <c r="U338" s="18" t="s">
        <v>668</v>
      </c>
      <c r="V338" s="18" t="s">
        <v>668</v>
      </c>
      <c r="W338" s="18" t="s">
        <v>668</v>
      </c>
      <c r="X338" s="46" t="s">
        <v>5385</v>
      </c>
      <c r="Y338" s="18" t="s">
        <v>668</v>
      </c>
    </row>
    <row r="339" spans="1:25" ht="14.25" customHeight="1" x14ac:dyDescent="0.25">
      <c r="A339" s="126" t="s">
        <v>5275</v>
      </c>
      <c r="B339" s="18" t="s">
        <v>1050</v>
      </c>
      <c r="C339" s="44" t="s">
        <v>5364</v>
      </c>
      <c r="D339" s="15" t="s">
        <v>6653</v>
      </c>
      <c r="E339" s="18" t="s">
        <v>668</v>
      </c>
      <c r="F339" s="44">
        <v>1</v>
      </c>
      <c r="G339" s="44">
        <v>18</v>
      </c>
      <c r="H339" s="44">
        <v>17</v>
      </c>
      <c r="I339" s="5" t="s">
        <v>5480</v>
      </c>
      <c r="J339" s="44">
        <v>320</v>
      </c>
      <c r="K339" s="44">
        <v>5</v>
      </c>
      <c r="L339" s="45">
        <v>30</v>
      </c>
      <c r="M339" s="45">
        <v>29.92</v>
      </c>
      <c r="N339" s="18" t="s">
        <v>668</v>
      </c>
      <c r="O339" s="44">
        <v>3</v>
      </c>
      <c r="P339" s="45">
        <v>18.106269112</v>
      </c>
      <c r="Q339" s="45">
        <v>19.895555922</v>
      </c>
      <c r="R339" s="45">
        <v>38.001825033999999</v>
      </c>
      <c r="S339" s="45" t="s">
        <v>668</v>
      </c>
      <c r="T339" s="18" t="s">
        <v>668</v>
      </c>
      <c r="U339" s="18" t="s">
        <v>668</v>
      </c>
      <c r="V339" s="18" t="s">
        <v>668</v>
      </c>
      <c r="W339" s="18" t="s">
        <v>668</v>
      </c>
      <c r="X339" s="46" t="s">
        <v>5386</v>
      </c>
      <c r="Y339" s="18" t="s">
        <v>668</v>
      </c>
    </row>
    <row r="340" spans="1:25" ht="14.25" customHeight="1" x14ac:dyDescent="0.25">
      <c r="A340" s="126" t="s">
        <v>5276</v>
      </c>
      <c r="B340" s="18" t="s">
        <v>1050</v>
      </c>
      <c r="C340" s="44" t="s">
        <v>5364</v>
      </c>
      <c r="D340" s="15" t="s">
        <v>6653</v>
      </c>
      <c r="E340" s="18" t="s">
        <v>668</v>
      </c>
      <c r="F340" s="44">
        <v>1</v>
      </c>
      <c r="G340" s="44">
        <v>28</v>
      </c>
      <c r="H340" s="44">
        <v>17</v>
      </c>
      <c r="I340" s="5" t="s">
        <v>5480</v>
      </c>
      <c r="J340" s="44">
        <v>300</v>
      </c>
      <c r="K340" s="44">
        <v>5</v>
      </c>
      <c r="L340" s="45">
        <v>29</v>
      </c>
      <c r="M340" s="45">
        <v>29.6</v>
      </c>
      <c r="N340" s="18" t="s">
        <v>668</v>
      </c>
      <c r="O340" s="44">
        <v>3</v>
      </c>
      <c r="P340" s="45">
        <v>16.094695426000001</v>
      </c>
      <c r="Q340" s="45">
        <v>20.364304646000001</v>
      </c>
      <c r="R340" s="45">
        <v>36.459000072000002</v>
      </c>
      <c r="S340" s="45" t="s">
        <v>668</v>
      </c>
      <c r="T340" s="18" t="s">
        <v>668</v>
      </c>
      <c r="U340" s="18" t="s">
        <v>668</v>
      </c>
      <c r="V340" s="18" t="s">
        <v>668</v>
      </c>
      <c r="W340" s="18" t="s">
        <v>668</v>
      </c>
      <c r="X340" s="46" t="s">
        <v>5387</v>
      </c>
      <c r="Y340" s="18" t="s">
        <v>668</v>
      </c>
    </row>
    <row r="341" spans="1:25" ht="14.25" customHeight="1" x14ac:dyDescent="0.25">
      <c r="A341" s="126" t="s">
        <v>5277</v>
      </c>
      <c r="B341" s="18" t="s">
        <v>1050</v>
      </c>
      <c r="C341" s="44" t="s">
        <v>5364</v>
      </c>
      <c r="D341" s="15" t="s">
        <v>6653</v>
      </c>
      <c r="E341" s="18" t="s">
        <v>668</v>
      </c>
      <c r="F341" s="44">
        <v>1</v>
      </c>
      <c r="G341" s="44">
        <v>41</v>
      </c>
      <c r="H341" s="44">
        <v>19</v>
      </c>
      <c r="I341" s="5" t="s">
        <v>5481</v>
      </c>
      <c r="J341" s="44">
        <v>354</v>
      </c>
      <c r="K341" s="44">
        <v>2</v>
      </c>
      <c r="L341" s="45">
        <v>28</v>
      </c>
      <c r="M341" s="45">
        <v>26.74</v>
      </c>
      <c r="N341" s="18" t="s">
        <v>668</v>
      </c>
      <c r="O341" s="44">
        <v>2</v>
      </c>
      <c r="P341" s="45">
        <v>29.232911026</v>
      </c>
      <c r="Q341" s="45">
        <v>13.771259433999999</v>
      </c>
      <c r="R341" s="45">
        <v>43.004170459999997</v>
      </c>
      <c r="S341" s="45" t="s">
        <v>668</v>
      </c>
      <c r="T341" s="18" t="s">
        <v>668</v>
      </c>
      <c r="U341" s="18" t="s">
        <v>668</v>
      </c>
      <c r="V341" s="18" t="s">
        <v>668</v>
      </c>
      <c r="W341" s="18" t="s">
        <v>668</v>
      </c>
      <c r="X341" s="46" t="s">
        <v>5388</v>
      </c>
      <c r="Y341" s="18" t="s">
        <v>668</v>
      </c>
    </row>
    <row r="342" spans="1:25" ht="14.25" customHeight="1" x14ac:dyDescent="0.25">
      <c r="A342" s="126" t="s">
        <v>5278</v>
      </c>
      <c r="B342" s="18" t="s">
        <v>1050</v>
      </c>
      <c r="C342" s="44" t="s">
        <v>5364</v>
      </c>
      <c r="D342" s="15" t="s">
        <v>6653</v>
      </c>
      <c r="E342" s="18" t="s">
        <v>668</v>
      </c>
      <c r="F342" s="44">
        <v>1</v>
      </c>
      <c r="G342" s="44">
        <v>46</v>
      </c>
      <c r="H342" s="44">
        <v>19</v>
      </c>
      <c r="I342" s="5" t="s">
        <v>5481</v>
      </c>
      <c r="J342" s="44">
        <v>352</v>
      </c>
      <c r="K342" s="44">
        <v>1</v>
      </c>
      <c r="L342" s="45">
        <v>30</v>
      </c>
      <c r="M342" s="45">
        <v>28.01</v>
      </c>
      <c r="N342" s="18" t="s">
        <v>668</v>
      </c>
      <c r="O342" s="44">
        <v>2</v>
      </c>
      <c r="P342" s="45">
        <v>33.335315713999996</v>
      </c>
      <c r="Q342" s="45">
        <v>13.986795639</v>
      </c>
      <c r="R342" s="45">
        <v>47.322111352999997</v>
      </c>
      <c r="S342" s="45" t="s">
        <v>668</v>
      </c>
      <c r="T342" s="18" t="s">
        <v>668</v>
      </c>
      <c r="U342" s="18" t="s">
        <v>668</v>
      </c>
      <c r="V342" s="18" t="s">
        <v>668</v>
      </c>
      <c r="W342" s="18" t="s">
        <v>668</v>
      </c>
      <c r="X342" s="46" t="s">
        <v>5389</v>
      </c>
      <c r="Y342" s="18" t="s">
        <v>668</v>
      </c>
    </row>
    <row r="343" spans="1:25" ht="14.25" customHeight="1" x14ac:dyDescent="0.25">
      <c r="A343" s="126" t="s">
        <v>5279</v>
      </c>
      <c r="B343" s="18" t="s">
        <v>1050</v>
      </c>
      <c r="C343" s="44" t="s">
        <v>5364</v>
      </c>
      <c r="D343" s="15" t="s">
        <v>6653</v>
      </c>
      <c r="E343" s="18" t="s">
        <v>668</v>
      </c>
      <c r="F343" s="44">
        <v>1</v>
      </c>
      <c r="G343" s="44">
        <v>46</v>
      </c>
      <c r="H343" s="44">
        <v>19</v>
      </c>
      <c r="I343" s="5" t="s">
        <v>5481</v>
      </c>
      <c r="J343" s="44">
        <v>352</v>
      </c>
      <c r="K343" s="44">
        <v>4</v>
      </c>
      <c r="L343" s="45">
        <v>35</v>
      </c>
      <c r="M343" s="45">
        <v>28.33</v>
      </c>
      <c r="N343" s="18" t="s">
        <v>668</v>
      </c>
      <c r="O343" s="44">
        <v>3</v>
      </c>
      <c r="P343" s="45">
        <v>33.335315713999996</v>
      </c>
      <c r="Q343" s="45">
        <v>19.318440611</v>
      </c>
      <c r="R343" s="45">
        <v>52.653756325000003</v>
      </c>
      <c r="S343" s="45" t="s">
        <v>668</v>
      </c>
      <c r="T343" s="18" t="s">
        <v>668</v>
      </c>
      <c r="U343" s="18" t="s">
        <v>668</v>
      </c>
      <c r="V343" s="18" t="s">
        <v>668</v>
      </c>
      <c r="W343" s="18" t="s">
        <v>668</v>
      </c>
      <c r="X343" s="46" t="s">
        <v>5390</v>
      </c>
      <c r="Y343" s="18" t="s">
        <v>668</v>
      </c>
    </row>
    <row r="344" spans="1:25" ht="14.25" customHeight="1" x14ac:dyDescent="0.25">
      <c r="A344" s="126" t="s">
        <v>5280</v>
      </c>
      <c r="B344" s="18" t="s">
        <v>1050</v>
      </c>
      <c r="C344" s="44" t="s">
        <v>5364</v>
      </c>
      <c r="D344" s="15" t="s">
        <v>6653</v>
      </c>
      <c r="E344" s="18" t="s">
        <v>668</v>
      </c>
      <c r="F344" s="44">
        <v>1</v>
      </c>
      <c r="G344" s="44">
        <v>56</v>
      </c>
      <c r="H344" s="44">
        <v>20</v>
      </c>
      <c r="I344" s="5" t="s">
        <v>5482</v>
      </c>
      <c r="J344" s="44">
        <v>376</v>
      </c>
      <c r="K344" s="44">
        <v>5</v>
      </c>
      <c r="L344" s="45">
        <v>28</v>
      </c>
      <c r="M344" s="45">
        <v>28.97</v>
      </c>
      <c r="N344" s="18" t="s">
        <v>668</v>
      </c>
      <c r="O344" s="44">
        <v>3</v>
      </c>
      <c r="P344" s="45">
        <v>16.448810787999999</v>
      </c>
      <c r="Q344" s="45">
        <v>11.576304457999999</v>
      </c>
      <c r="R344" s="45">
        <v>28.025115245999999</v>
      </c>
      <c r="S344" s="45" t="s">
        <v>668</v>
      </c>
      <c r="T344" s="18" t="s">
        <v>668</v>
      </c>
      <c r="U344" s="18" t="s">
        <v>668</v>
      </c>
      <c r="V344" s="18" t="s">
        <v>668</v>
      </c>
      <c r="W344" s="18" t="s">
        <v>668</v>
      </c>
      <c r="X344" s="46" t="s">
        <v>5391</v>
      </c>
      <c r="Y344" s="18" t="s">
        <v>668</v>
      </c>
    </row>
    <row r="345" spans="1:25" ht="14.25" customHeight="1" x14ac:dyDescent="0.25">
      <c r="A345" s="126" t="s">
        <v>5281</v>
      </c>
      <c r="B345" s="18" t="s">
        <v>1050</v>
      </c>
      <c r="C345" s="44" t="s">
        <v>5364</v>
      </c>
      <c r="D345" s="15" t="s">
        <v>6653</v>
      </c>
      <c r="E345" s="18" t="s">
        <v>668</v>
      </c>
      <c r="F345" s="44">
        <v>1</v>
      </c>
      <c r="G345" s="44">
        <v>58</v>
      </c>
      <c r="H345" s="44">
        <v>20</v>
      </c>
      <c r="I345" s="5" t="s">
        <v>5482</v>
      </c>
      <c r="J345" s="44">
        <v>364</v>
      </c>
      <c r="K345" s="44">
        <v>6</v>
      </c>
      <c r="L345" s="45">
        <v>28</v>
      </c>
      <c r="M345" s="45">
        <v>28.01</v>
      </c>
      <c r="N345" s="18" t="s">
        <v>668</v>
      </c>
      <c r="O345" s="44">
        <v>2</v>
      </c>
      <c r="P345" s="45">
        <v>11.056334128</v>
      </c>
      <c r="Q345" s="45">
        <v>14.766008783</v>
      </c>
      <c r="R345" s="45">
        <v>25.822342912</v>
      </c>
      <c r="S345" s="45" t="s">
        <v>668</v>
      </c>
      <c r="T345" s="18" t="s">
        <v>668</v>
      </c>
      <c r="U345" s="18" t="s">
        <v>668</v>
      </c>
      <c r="V345" s="18" t="s">
        <v>668</v>
      </c>
      <c r="W345" s="18" t="s">
        <v>668</v>
      </c>
      <c r="X345" s="46" t="s">
        <v>5392</v>
      </c>
      <c r="Y345" s="18" t="s">
        <v>668</v>
      </c>
    </row>
    <row r="346" spans="1:25" ht="14.25" customHeight="1" x14ac:dyDescent="0.25">
      <c r="A346" s="126" t="s">
        <v>5282</v>
      </c>
      <c r="B346" s="18" t="s">
        <v>1050</v>
      </c>
      <c r="C346" s="44" t="s">
        <v>5364</v>
      </c>
      <c r="D346" s="15" t="s">
        <v>6653</v>
      </c>
      <c r="E346" s="18" t="s">
        <v>668</v>
      </c>
      <c r="F346" s="44">
        <v>2</v>
      </c>
      <c r="G346" s="44">
        <v>77</v>
      </c>
      <c r="H346" s="44">
        <v>19</v>
      </c>
      <c r="I346" s="5" t="s">
        <v>5481</v>
      </c>
      <c r="J346" s="44">
        <v>358</v>
      </c>
      <c r="K346" s="44">
        <v>6</v>
      </c>
      <c r="L346" s="45">
        <v>31</v>
      </c>
      <c r="M346" s="45">
        <v>24.51</v>
      </c>
      <c r="N346" s="18" t="s">
        <v>668</v>
      </c>
      <c r="O346" s="44">
        <v>2</v>
      </c>
      <c r="P346" s="45">
        <v>33.577941150000001</v>
      </c>
      <c r="Q346" s="45">
        <v>5.6473874172</v>
      </c>
      <c r="R346" s="45">
        <v>39.225328566999998</v>
      </c>
      <c r="S346" s="45" t="s">
        <v>668</v>
      </c>
      <c r="T346" s="18" t="s">
        <v>668</v>
      </c>
      <c r="U346" s="18" t="s">
        <v>668</v>
      </c>
      <c r="V346" s="18" t="s">
        <v>668</v>
      </c>
      <c r="W346" s="18" t="s">
        <v>668</v>
      </c>
      <c r="X346" s="46" t="s">
        <v>5393</v>
      </c>
      <c r="Y346" s="18" t="s">
        <v>668</v>
      </c>
    </row>
    <row r="347" spans="1:25" ht="14.25" customHeight="1" x14ac:dyDescent="0.25">
      <c r="A347" s="126" t="s">
        <v>5283</v>
      </c>
      <c r="B347" s="18" t="s">
        <v>1050</v>
      </c>
      <c r="C347" s="44" t="s">
        <v>5364</v>
      </c>
      <c r="D347" s="15" t="s">
        <v>6653</v>
      </c>
      <c r="E347" s="18" t="s">
        <v>668</v>
      </c>
      <c r="F347" s="44">
        <v>2</v>
      </c>
      <c r="G347" s="44">
        <v>93</v>
      </c>
      <c r="H347" s="44">
        <v>17</v>
      </c>
      <c r="I347" s="5" t="s">
        <v>5480</v>
      </c>
      <c r="J347" s="44">
        <v>306</v>
      </c>
      <c r="K347" s="44">
        <v>3</v>
      </c>
      <c r="L347" s="45">
        <v>30</v>
      </c>
      <c r="M347" s="45">
        <v>29.28</v>
      </c>
      <c r="N347" s="18" t="s">
        <v>668</v>
      </c>
      <c r="O347" s="44">
        <v>3</v>
      </c>
      <c r="P347" s="45">
        <v>19.724261117000001</v>
      </c>
      <c r="Q347" s="45">
        <v>14.589085471000001</v>
      </c>
      <c r="R347" s="45">
        <v>34.313346588000002</v>
      </c>
      <c r="S347" s="45" t="s">
        <v>668</v>
      </c>
      <c r="T347" s="18" t="s">
        <v>668</v>
      </c>
      <c r="U347" s="18" t="s">
        <v>668</v>
      </c>
      <c r="V347" s="18" t="s">
        <v>668</v>
      </c>
      <c r="W347" s="18" t="s">
        <v>668</v>
      </c>
      <c r="X347" s="46" t="s">
        <v>5394</v>
      </c>
      <c r="Y347" s="18" t="s">
        <v>668</v>
      </c>
    </row>
    <row r="348" spans="1:25" ht="14.25" customHeight="1" x14ac:dyDescent="0.25">
      <c r="A348" s="126" t="s">
        <v>5284</v>
      </c>
      <c r="B348" s="18" t="s">
        <v>1050</v>
      </c>
      <c r="C348" s="44" t="s">
        <v>5364</v>
      </c>
      <c r="D348" s="15" t="s">
        <v>6653</v>
      </c>
      <c r="E348" s="18" t="s">
        <v>668</v>
      </c>
      <c r="F348" s="44">
        <v>2</v>
      </c>
      <c r="G348" s="44">
        <v>139</v>
      </c>
      <c r="H348" s="44">
        <v>20</v>
      </c>
      <c r="I348" s="5" t="s">
        <v>5482</v>
      </c>
      <c r="J348" s="44">
        <v>370</v>
      </c>
      <c r="K348" s="44">
        <v>3</v>
      </c>
      <c r="L348" s="45">
        <v>31</v>
      </c>
      <c r="M348" s="45">
        <v>27.37</v>
      </c>
      <c r="N348" s="18" t="s">
        <v>668</v>
      </c>
      <c r="O348" s="44">
        <v>2</v>
      </c>
      <c r="P348" s="45">
        <v>12.315461853</v>
      </c>
      <c r="Q348" s="45">
        <v>12.462008668999999</v>
      </c>
      <c r="R348" s="45">
        <v>24.777470522000002</v>
      </c>
      <c r="S348" s="45" t="s">
        <v>668</v>
      </c>
      <c r="T348" s="18" t="s">
        <v>668</v>
      </c>
      <c r="U348" s="18" t="s">
        <v>668</v>
      </c>
      <c r="V348" s="18" t="s">
        <v>668</v>
      </c>
      <c r="W348" s="18" t="s">
        <v>668</v>
      </c>
      <c r="X348" s="46" t="s">
        <v>5395</v>
      </c>
      <c r="Y348" s="18" t="s">
        <v>668</v>
      </c>
    </row>
    <row r="349" spans="1:25" ht="14.25" customHeight="1" x14ac:dyDescent="0.25">
      <c r="A349" s="126" t="s">
        <v>5285</v>
      </c>
      <c r="B349" s="18" t="s">
        <v>1050</v>
      </c>
      <c r="C349" s="44" t="s">
        <v>5364</v>
      </c>
      <c r="D349" s="15" t="s">
        <v>6653</v>
      </c>
      <c r="E349" s="18" t="s">
        <v>668</v>
      </c>
      <c r="F349" s="44">
        <v>3</v>
      </c>
      <c r="G349" s="44">
        <v>157</v>
      </c>
      <c r="H349" s="44">
        <v>20</v>
      </c>
      <c r="I349" s="5" t="s">
        <v>5482</v>
      </c>
      <c r="J349" s="44">
        <v>362</v>
      </c>
      <c r="K349" s="44">
        <v>5</v>
      </c>
      <c r="L349" s="45">
        <v>30</v>
      </c>
      <c r="M349" s="45">
        <v>30.56</v>
      </c>
      <c r="N349" s="18" t="s">
        <v>668</v>
      </c>
      <c r="O349" s="44">
        <v>3</v>
      </c>
      <c r="P349" s="45">
        <v>11.323129034999999</v>
      </c>
      <c r="Q349" s="45">
        <v>23.764922485</v>
      </c>
      <c r="R349" s="45">
        <v>35.08805152</v>
      </c>
      <c r="S349" s="45" t="s">
        <v>668</v>
      </c>
      <c r="T349" s="18" t="s">
        <v>668</v>
      </c>
      <c r="U349" s="18" t="s">
        <v>668</v>
      </c>
      <c r="V349" s="18" t="s">
        <v>668</v>
      </c>
      <c r="W349" s="18" t="s">
        <v>668</v>
      </c>
      <c r="X349" s="46" t="s">
        <v>5396</v>
      </c>
      <c r="Y349" s="18" t="s">
        <v>668</v>
      </c>
    </row>
    <row r="350" spans="1:25" ht="14.25" customHeight="1" x14ac:dyDescent="0.25">
      <c r="A350" s="126" t="s">
        <v>5286</v>
      </c>
      <c r="B350" s="18" t="s">
        <v>1050</v>
      </c>
      <c r="C350" s="44" t="s">
        <v>5364</v>
      </c>
      <c r="D350" s="15" t="s">
        <v>6653</v>
      </c>
      <c r="E350" s="18" t="s">
        <v>668</v>
      </c>
      <c r="F350" s="44">
        <v>3</v>
      </c>
      <c r="G350" s="44">
        <v>186</v>
      </c>
      <c r="H350" s="44">
        <v>18</v>
      </c>
      <c r="I350" s="5" t="s">
        <v>5483</v>
      </c>
      <c r="J350" s="44">
        <v>336</v>
      </c>
      <c r="K350" s="44">
        <v>5</v>
      </c>
      <c r="L350" s="45">
        <v>30</v>
      </c>
      <c r="M350" s="45">
        <v>26.42</v>
      </c>
      <c r="N350" s="18" t="s">
        <v>668</v>
      </c>
      <c r="O350" s="44">
        <v>2</v>
      </c>
      <c r="P350" s="45">
        <v>12.894769917</v>
      </c>
      <c r="Q350" s="45">
        <v>11.940450616</v>
      </c>
      <c r="R350" s="45">
        <v>24.835220533000001</v>
      </c>
      <c r="S350" s="45" t="s">
        <v>668</v>
      </c>
      <c r="T350" s="18" t="s">
        <v>668</v>
      </c>
      <c r="U350" s="18" t="s">
        <v>668</v>
      </c>
      <c r="V350" s="18" t="s">
        <v>668</v>
      </c>
      <c r="W350" s="18" t="s">
        <v>668</v>
      </c>
      <c r="X350" s="46" t="s">
        <v>5397</v>
      </c>
      <c r="Y350" s="18" t="s">
        <v>668</v>
      </c>
    </row>
    <row r="351" spans="1:25" ht="14.25" customHeight="1" x14ac:dyDescent="0.25">
      <c r="A351" s="126" t="s">
        <v>5287</v>
      </c>
      <c r="B351" s="18" t="s">
        <v>1050</v>
      </c>
      <c r="C351" s="44" t="s">
        <v>5364</v>
      </c>
      <c r="D351" s="15" t="s">
        <v>6653</v>
      </c>
      <c r="E351" s="18" t="s">
        <v>668</v>
      </c>
      <c r="F351" s="44">
        <v>3</v>
      </c>
      <c r="G351" s="44">
        <v>206</v>
      </c>
      <c r="H351" s="44">
        <v>17</v>
      </c>
      <c r="I351" s="5" t="s">
        <v>5480</v>
      </c>
      <c r="J351" s="44">
        <v>318</v>
      </c>
      <c r="K351" s="44">
        <v>5</v>
      </c>
      <c r="L351" s="45">
        <v>33</v>
      </c>
      <c r="M351" s="45">
        <v>25.46</v>
      </c>
      <c r="N351" s="18" t="s">
        <v>668</v>
      </c>
      <c r="O351" s="44">
        <v>3</v>
      </c>
      <c r="P351" s="45">
        <v>19.232978425999999</v>
      </c>
      <c r="Q351" s="45">
        <v>14.307469825</v>
      </c>
      <c r="R351" s="45">
        <v>33.540448251000001</v>
      </c>
      <c r="S351" s="45" t="s">
        <v>668</v>
      </c>
      <c r="T351" s="18" t="s">
        <v>668</v>
      </c>
      <c r="U351" s="18" t="s">
        <v>668</v>
      </c>
      <c r="V351" s="18" t="s">
        <v>668</v>
      </c>
      <c r="W351" s="18" t="s">
        <v>668</v>
      </c>
      <c r="X351" s="46" t="s">
        <v>5398</v>
      </c>
      <c r="Y351" s="18" t="s">
        <v>668</v>
      </c>
    </row>
    <row r="352" spans="1:25" ht="14.25" customHeight="1" x14ac:dyDescent="0.25">
      <c r="A352" s="126" t="s">
        <v>5288</v>
      </c>
      <c r="B352" s="18" t="s">
        <v>1050</v>
      </c>
      <c r="C352" s="44" t="s">
        <v>5364</v>
      </c>
      <c r="D352" s="15" t="s">
        <v>6653</v>
      </c>
      <c r="E352" s="18" t="s">
        <v>668</v>
      </c>
      <c r="F352" s="44">
        <v>4</v>
      </c>
      <c r="G352" s="44">
        <v>231</v>
      </c>
      <c r="H352" s="44">
        <v>20</v>
      </c>
      <c r="I352" s="5" t="s">
        <v>5482</v>
      </c>
      <c r="J352" s="44">
        <v>362</v>
      </c>
      <c r="K352" s="44">
        <v>3</v>
      </c>
      <c r="L352" s="45">
        <v>29</v>
      </c>
      <c r="M352" s="45">
        <v>26.74</v>
      </c>
      <c r="N352" s="18" t="s">
        <v>668</v>
      </c>
      <c r="O352" s="44">
        <v>2</v>
      </c>
      <c r="P352" s="45">
        <v>11.323129034999999</v>
      </c>
      <c r="Q352" s="45">
        <v>11.021873936</v>
      </c>
      <c r="R352" s="45">
        <v>22.345002969999999</v>
      </c>
      <c r="S352" s="45" t="s">
        <v>668</v>
      </c>
      <c r="T352" s="18" t="s">
        <v>668</v>
      </c>
      <c r="U352" s="18" t="s">
        <v>668</v>
      </c>
      <c r="V352" s="18" t="s">
        <v>668</v>
      </c>
      <c r="W352" s="18" t="s">
        <v>668</v>
      </c>
      <c r="X352" s="46" t="s">
        <v>5399</v>
      </c>
      <c r="Y352" s="18" t="s">
        <v>668</v>
      </c>
    </row>
    <row r="353" spans="1:25" ht="14.25" customHeight="1" x14ac:dyDescent="0.25">
      <c r="A353" s="126" t="s">
        <v>5289</v>
      </c>
      <c r="B353" s="18" t="s">
        <v>1050</v>
      </c>
      <c r="C353" s="44" t="s">
        <v>5364</v>
      </c>
      <c r="D353" s="15" t="s">
        <v>6653</v>
      </c>
      <c r="E353" s="18" t="s">
        <v>668</v>
      </c>
      <c r="F353" s="44">
        <v>4</v>
      </c>
      <c r="G353" s="44">
        <v>275</v>
      </c>
      <c r="H353" s="44">
        <v>19</v>
      </c>
      <c r="I353" s="5" t="s">
        <v>5481</v>
      </c>
      <c r="J353" s="44">
        <v>342</v>
      </c>
      <c r="K353" s="44">
        <v>1</v>
      </c>
      <c r="L353" s="45">
        <v>28</v>
      </c>
      <c r="M353" s="45">
        <v>25.78</v>
      </c>
      <c r="N353" s="18" t="s">
        <v>668</v>
      </c>
      <c r="O353" s="44">
        <v>3</v>
      </c>
      <c r="P353" s="45">
        <v>29.971192004999999</v>
      </c>
      <c r="Q353" s="45">
        <v>9.8619773048999999</v>
      </c>
      <c r="R353" s="45">
        <v>39.833169310000002</v>
      </c>
      <c r="S353" s="45" t="s">
        <v>668</v>
      </c>
      <c r="T353" s="18" t="s">
        <v>668</v>
      </c>
      <c r="U353" s="18" t="s">
        <v>668</v>
      </c>
      <c r="V353" s="18" t="s">
        <v>668</v>
      </c>
      <c r="W353" s="18" t="s">
        <v>668</v>
      </c>
      <c r="X353" s="46" t="s">
        <v>5400</v>
      </c>
      <c r="Y353" s="18" t="s">
        <v>668</v>
      </c>
    </row>
    <row r="354" spans="1:25" ht="14.25" customHeight="1" x14ac:dyDescent="0.25">
      <c r="A354" s="126" t="s">
        <v>5290</v>
      </c>
      <c r="B354" s="18" t="s">
        <v>1050</v>
      </c>
      <c r="C354" s="44" t="s">
        <v>5364</v>
      </c>
      <c r="D354" s="15" t="s">
        <v>6653</v>
      </c>
      <c r="E354" s="18" t="s">
        <v>668</v>
      </c>
      <c r="F354" s="44">
        <v>4</v>
      </c>
      <c r="G354" s="44">
        <v>277</v>
      </c>
      <c r="H354" s="44">
        <v>19</v>
      </c>
      <c r="I354" s="5" t="s">
        <v>5481</v>
      </c>
      <c r="J354" s="44">
        <v>358</v>
      </c>
      <c r="K354" s="44">
        <v>6</v>
      </c>
      <c r="L354" s="45">
        <v>33</v>
      </c>
      <c r="M354" s="45">
        <v>32.47</v>
      </c>
      <c r="N354" s="18" t="s">
        <v>668</v>
      </c>
      <c r="O354" s="44">
        <v>2</v>
      </c>
      <c r="P354" s="45">
        <v>33.577941150000001</v>
      </c>
      <c r="Q354" s="45">
        <v>24.142077609000001</v>
      </c>
      <c r="R354" s="45">
        <v>57.720018760000002</v>
      </c>
      <c r="S354" s="45" t="s">
        <v>668</v>
      </c>
      <c r="T354" s="18" t="s">
        <v>668</v>
      </c>
      <c r="U354" s="18" t="s">
        <v>668</v>
      </c>
      <c r="V354" s="18" t="s">
        <v>668</v>
      </c>
      <c r="W354" s="18" t="s">
        <v>668</v>
      </c>
      <c r="X354" s="46" t="s">
        <v>5401</v>
      </c>
      <c r="Y354" s="18" t="s">
        <v>668</v>
      </c>
    </row>
    <row r="355" spans="1:25" ht="14.25" customHeight="1" x14ac:dyDescent="0.25">
      <c r="A355" s="126" t="s">
        <v>5291</v>
      </c>
      <c r="B355" s="18" t="s">
        <v>1050</v>
      </c>
      <c r="C355" s="44" t="s">
        <v>5364</v>
      </c>
      <c r="D355" s="15" t="s">
        <v>6653</v>
      </c>
      <c r="E355" s="18" t="s">
        <v>668</v>
      </c>
      <c r="F355" s="44">
        <v>5</v>
      </c>
      <c r="G355" s="44">
        <v>303</v>
      </c>
      <c r="H355" s="44">
        <v>20</v>
      </c>
      <c r="I355" s="5" t="s">
        <v>5482</v>
      </c>
      <c r="J355" s="44">
        <v>378</v>
      </c>
      <c r="K355" s="44">
        <v>3</v>
      </c>
      <c r="L355" s="45">
        <v>30</v>
      </c>
      <c r="M355" s="45">
        <v>27.69</v>
      </c>
      <c r="N355" s="18" t="s">
        <v>668</v>
      </c>
      <c r="O355" s="44">
        <v>2</v>
      </c>
      <c r="P355" s="45">
        <v>10.835897248</v>
      </c>
      <c r="Q355" s="45">
        <v>17.043477106000001</v>
      </c>
      <c r="R355" s="45">
        <v>27.879374353999999</v>
      </c>
      <c r="S355" s="45" t="s">
        <v>668</v>
      </c>
      <c r="T355" s="18" t="s">
        <v>668</v>
      </c>
      <c r="U355" s="18" t="s">
        <v>668</v>
      </c>
      <c r="V355" s="18" t="s">
        <v>668</v>
      </c>
      <c r="W355" s="18" t="s">
        <v>668</v>
      </c>
      <c r="X355" s="46" t="s">
        <v>5402</v>
      </c>
      <c r="Y355" s="18" t="s">
        <v>668</v>
      </c>
    </row>
    <row r="356" spans="1:25" ht="14.25" customHeight="1" x14ac:dyDescent="0.25">
      <c r="A356" s="126" t="s">
        <v>5292</v>
      </c>
      <c r="B356" s="18" t="s">
        <v>1050</v>
      </c>
      <c r="C356" s="44" t="s">
        <v>5364</v>
      </c>
      <c r="D356" s="15" t="s">
        <v>6653</v>
      </c>
      <c r="E356" s="18" t="s">
        <v>668</v>
      </c>
      <c r="F356" s="44">
        <v>5</v>
      </c>
      <c r="G356" s="44">
        <v>314</v>
      </c>
      <c r="H356" s="44">
        <v>17</v>
      </c>
      <c r="I356" s="5" t="s">
        <v>5480</v>
      </c>
      <c r="J356" s="44">
        <v>302</v>
      </c>
      <c r="K356" s="44">
        <v>4</v>
      </c>
      <c r="L356" s="45">
        <v>30</v>
      </c>
      <c r="M356" s="45">
        <v>27.06</v>
      </c>
      <c r="N356" s="18" t="s">
        <v>668</v>
      </c>
      <c r="O356" s="44">
        <v>1</v>
      </c>
      <c r="P356" s="45">
        <v>14.167401555</v>
      </c>
      <c r="Q356" s="45">
        <v>18.970733628000001</v>
      </c>
      <c r="R356" s="45">
        <v>33.138135183000003</v>
      </c>
      <c r="S356" s="45" t="s">
        <v>668</v>
      </c>
      <c r="T356" s="18" t="s">
        <v>668</v>
      </c>
      <c r="U356" s="18" t="s">
        <v>668</v>
      </c>
      <c r="V356" s="18" t="s">
        <v>668</v>
      </c>
      <c r="W356" s="18" t="s">
        <v>668</v>
      </c>
      <c r="X356" s="46" t="s">
        <v>5403</v>
      </c>
      <c r="Y356" s="18" t="s">
        <v>668</v>
      </c>
    </row>
    <row r="357" spans="1:25" ht="14.25" customHeight="1" x14ac:dyDescent="0.25">
      <c r="A357" s="126" t="s">
        <v>5293</v>
      </c>
      <c r="B357" s="18" t="s">
        <v>1050</v>
      </c>
      <c r="C357" s="44" t="s">
        <v>5364</v>
      </c>
      <c r="D357" s="15" t="s">
        <v>6653</v>
      </c>
      <c r="E357" s="18" t="s">
        <v>668</v>
      </c>
      <c r="F357" s="44">
        <v>5</v>
      </c>
      <c r="G357" s="44">
        <v>322</v>
      </c>
      <c r="H357" s="44">
        <v>19</v>
      </c>
      <c r="I357" s="5" t="s">
        <v>5481</v>
      </c>
      <c r="J357" s="44">
        <v>346</v>
      </c>
      <c r="K357" s="44">
        <v>1</v>
      </c>
      <c r="L357" s="45">
        <v>28</v>
      </c>
      <c r="M357" s="45">
        <v>27.37</v>
      </c>
      <c r="N357" s="18" t="s">
        <v>668</v>
      </c>
      <c r="O357" s="44">
        <v>1</v>
      </c>
      <c r="P357" s="45">
        <v>30.491170826000001</v>
      </c>
      <c r="Q357" s="45">
        <v>14.522332976</v>
      </c>
      <c r="R357" s="45">
        <v>45.013503802000002</v>
      </c>
      <c r="S357" s="45" t="s">
        <v>668</v>
      </c>
      <c r="T357" s="18" t="s">
        <v>668</v>
      </c>
      <c r="U357" s="18" t="s">
        <v>668</v>
      </c>
      <c r="V357" s="18" t="s">
        <v>668</v>
      </c>
      <c r="W357" s="18" t="s">
        <v>668</v>
      </c>
      <c r="X357" s="46" t="s">
        <v>5404</v>
      </c>
      <c r="Y357" s="18" t="s">
        <v>668</v>
      </c>
    </row>
    <row r="358" spans="1:25" ht="14.25" customHeight="1" x14ac:dyDescent="0.25">
      <c r="A358" s="126" t="s">
        <v>5294</v>
      </c>
      <c r="B358" s="18" t="s">
        <v>1050</v>
      </c>
      <c r="C358" s="44" t="s">
        <v>5364</v>
      </c>
      <c r="D358" s="15" t="s">
        <v>6653</v>
      </c>
      <c r="E358" s="18" t="s">
        <v>668</v>
      </c>
      <c r="F358" s="44">
        <v>5</v>
      </c>
      <c r="G358" s="44">
        <v>323</v>
      </c>
      <c r="H358" s="44">
        <v>19</v>
      </c>
      <c r="I358" s="5" t="s">
        <v>5481</v>
      </c>
      <c r="J358" s="44">
        <v>358</v>
      </c>
      <c r="K358" s="44">
        <v>3</v>
      </c>
      <c r="L358" s="45">
        <v>28</v>
      </c>
      <c r="M358" s="45">
        <v>27.69</v>
      </c>
      <c r="N358" s="18" t="s">
        <v>668</v>
      </c>
      <c r="O358" s="44">
        <v>1</v>
      </c>
      <c r="P358" s="45">
        <v>33.577941150000001</v>
      </c>
      <c r="Q358" s="45">
        <v>12.188997966000001</v>
      </c>
      <c r="R358" s="45">
        <v>45.766939116000003</v>
      </c>
      <c r="S358" s="45" t="s">
        <v>668</v>
      </c>
      <c r="T358" s="18" t="s">
        <v>668</v>
      </c>
      <c r="U358" s="18" t="s">
        <v>668</v>
      </c>
      <c r="V358" s="18" t="s">
        <v>668</v>
      </c>
      <c r="W358" s="18" t="s">
        <v>668</v>
      </c>
      <c r="X358" s="46" t="s">
        <v>5405</v>
      </c>
      <c r="Y358" s="18" t="s">
        <v>668</v>
      </c>
    </row>
    <row r="359" spans="1:25" ht="14.25" customHeight="1" x14ac:dyDescent="0.25">
      <c r="A359" s="126" t="s">
        <v>5295</v>
      </c>
      <c r="B359" s="18" t="s">
        <v>1050</v>
      </c>
      <c r="C359" s="44" t="s">
        <v>5364</v>
      </c>
      <c r="D359" s="15" t="s">
        <v>6653</v>
      </c>
      <c r="E359" s="18" t="s">
        <v>668</v>
      </c>
      <c r="F359" s="44">
        <v>5</v>
      </c>
      <c r="G359" s="44">
        <v>328</v>
      </c>
      <c r="H359" s="44">
        <v>19</v>
      </c>
      <c r="I359" s="5" t="s">
        <v>5481</v>
      </c>
      <c r="J359" s="44">
        <v>348</v>
      </c>
      <c r="K359" s="44">
        <v>2</v>
      </c>
      <c r="L359" s="45">
        <v>28</v>
      </c>
      <c r="M359" s="45">
        <v>28.33</v>
      </c>
      <c r="N359" s="18" t="s">
        <v>668</v>
      </c>
      <c r="O359" s="44">
        <v>1</v>
      </c>
      <c r="P359" s="45">
        <v>34.145260139999998</v>
      </c>
      <c r="Q359" s="45">
        <v>12.918500217</v>
      </c>
      <c r="R359" s="45">
        <v>47.063760356000003</v>
      </c>
      <c r="S359" s="45" t="s">
        <v>668</v>
      </c>
      <c r="T359" s="18" t="s">
        <v>668</v>
      </c>
      <c r="U359" s="18" t="s">
        <v>668</v>
      </c>
      <c r="V359" s="18" t="s">
        <v>668</v>
      </c>
      <c r="W359" s="18" t="s">
        <v>668</v>
      </c>
      <c r="X359" s="46" t="s">
        <v>5406</v>
      </c>
      <c r="Y359" s="18" t="s">
        <v>668</v>
      </c>
    </row>
    <row r="360" spans="1:25" ht="14.25" customHeight="1" x14ac:dyDescent="0.25">
      <c r="A360" s="126" t="s">
        <v>5296</v>
      </c>
      <c r="B360" s="18" t="s">
        <v>1050</v>
      </c>
      <c r="C360" s="44" t="s">
        <v>5364</v>
      </c>
      <c r="D360" s="15" t="s">
        <v>6653</v>
      </c>
      <c r="E360" s="18" t="s">
        <v>668</v>
      </c>
      <c r="F360" s="44">
        <v>6</v>
      </c>
      <c r="G360" s="44">
        <v>369</v>
      </c>
      <c r="H360" s="44">
        <v>19</v>
      </c>
      <c r="I360" s="5" t="s">
        <v>5481</v>
      </c>
      <c r="J360" s="44">
        <v>348</v>
      </c>
      <c r="K360" s="44">
        <v>5</v>
      </c>
      <c r="L360" s="45">
        <v>29</v>
      </c>
      <c r="M360" s="45">
        <v>27.69</v>
      </c>
      <c r="N360" s="18" t="s">
        <v>668</v>
      </c>
      <c r="O360" s="44">
        <v>1</v>
      </c>
      <c r="P360" s="45">
        <v>34.145260139999998</v>
      </c>
      <c r="Q360" s="45">
        <v>11.635689564</v>
      </c>
      <c r="R360" s="45">
        <v>45.780949702999997</v>
      </c>
      <c r="S360" s="45" t="s">
        <v>668</v>
      </c>
      <c r="T360" s="18" t="s">
        <v>668</v>
      </c>
      <c r="U360" s="18" t="s">
        <v>668</v>
      </c>
      <c r="V360" s="18" t="s">
        <v>668</v>
      </c>
      <c r="W360" s="18" t="s">
        <v>668</v>
      </c>
      <c r="X360" s="46" t="s">
        <v>5407</v>
      </c>
      <c r="Y360" s="18" t="s">
        <v>668</v>
      </c>
    </row>
    <row r="361" spans="1:25" ht="14.25" customHeight="1" x14ac:dyDescent="0.25">
      <c r="A361" s="126" t="s">
        <v>5297</v>
      </c>
      <c r="B361" s="18" t="s">
        <v>1050</v>
      </c>
      <c r="C361" s="44" t="s">
        <v>5364</v>
      </c>
      <c r="D361" s="15" t="s">
        <v>6653</v>
      </c>
      <c r="E361" s="18" t="s">
        <v>668</v>
      </c>
      <c r="F361" s="44">
        <v>6</v>
      </c>
      <c r="G361" s="44">
        <v>373</v>
      </c>
      <c r="H361" s="44">
        <v>19</v>
      </c>
      <c r="I361" s="5" t="s">
        <v>5481</v>
      </c>
      <c r="J361" s="44">
        <v>344</v>
      </c>
      <c r="K361" s="44">
        <v>5</v>
      </c>
      <c r="L361" s="45">
        <v>30</v>
      </c>
      <c r="M361" s="45">
        <v>27.06</v>
      </c>
      <c r="N361" s="18" t="s">
        <v>668</v>
      </c>
      <c r="O361" s="44">
        <v>1</v>
      </c>
      <c r="P361" s="45">
        <v>34.815746642000001</v>
      </c>
      <c r="Q361" s="45">
        <v>10.545322011</v>
      </c>
      <c r="R361" s="45">
        <v>45.361068652999997</v>
      </c>
      <c r="S361" s="45" t="s">
        <v>668</v>
      </c>
      <c r="T361" s="18" t="s">
        <v>668</v>
      </c>
      <c r="U361" s="18" t="s">
        <v>668</v>
      </c>
      <c r="V361" s="18" t="s">
        <v>668</v>
      </c>
      <c r="W361" s="18" t="s">
        <v>668</v>
      </c>
      <c r="X361" s="46" t="s">
        <v>5408</v>
      </c>
      <c r="Y361" s="18" t="s">
        <v>668</v>
      </c>
    </row>
    <row r="362" spans="1:25" ht="14.25" customHeight="1" x14ac:dyDescent="0.25">
      <c r="A362" s="126" t="s">
        <v>5298</v>
      </c>
      <c r="B362" s="18" t="s">
        <v>1050</v>
      </c>
      <c r="C362" s="44" t="s">
        <v>5364</v>
      </c>
      <c r="D362" s="15" t="s">
        <v>6653</v>
      </c>
      <c r="E362" s="18" t="s">
        <v>668</v>
      </c>
      <c r="F362" s="44">
        <v>6</v>
      </c>
      <c r="G362" s="44">
        <v>373</v>
      </c>
      <c r="H362" s="44">
        <v>19</v>
      </c>
      <c r="I362" s="5" t="s">
        <v>5481</v>
      </c>
      <c r="J362" s="44">
        <v>344</v>
      </c>
      <c r="K362" s="44">
        <v>6</v>
      </c>
      <c r="L362" s="45">
        <v>28.5</v>
      </c>
      <c r="M362" s="45">
        <v>26.26</v>
      </c>
      <c r="N362" s="18" t="s">
        <v>668</v>
      </c>
      <c r="O362" s="44">
        <v>1</v>
      </c>
      <c r="P362" s="45">
        <v>34.815746642000001</v>
      </c>
      <c r="Q362" s="45">
        <v>7.8159576832999997</v>
      </c>
      <c r="R362" s="45">
        <v>42.631704325000001</v>
      </c>
      <c r="S362" s="45" t="s">
        <v>668</v>
      </c>
      <c r="T362" s="18" t="s">
        <v>668</v>
      </c>
      <c r="U362" s="18" t="s">
        <v>668</v>
      </c>
      <c r="V362" s="18" t="s">
        <v>668</v>
      </c>
      <c r="W362" s="18" t="s">
        <v>668</v>
      </c>
      <c r="X362" s="46" t="s">
        <v>5409</v>
      </c>
      <c r="Y362" s="18" t="s">
        <v>668</v>
      </c>
    </row>
    <row r="363" spans="1:25" ht="14.25" customHeight="1" x14ac:dyDescent="0.25">
      <c r="A363" s="126" t="s">
        <v>5299</v>
      </c>
      <c r="B363" s="18" t="s">
        <v>1050</v>
      </c>
      <c r="C363" s="44" t="s">
        <v>5364</v>
      </c>
      <c r="D363" s="15" t="s">
        <v>6653</v>
      </c>
      <c r="E363" s="18" t="s">
        <v>668</v>
      </c>
      <c r="F363" s="44">
        <v>6</v>
      </c>
      <c r="G363" s="44">
        <v>394</v>
      </c>
      <c r="H363" s="44">
        <v>17</v>
      </c>
      <c r="I363" s="5" t="s">
        <v>5480</v>
      </c>
      <c r="J363" s="44">
        <v>312</v>
      </c>
      <c r="K363" s="44">
        <v>4</v>
      </c>
      <c r="L363" s="45">
        <v>30</v>
      </c>
      <c r="M363" s="45">
        <v>25.78</v>
      </c>
      <c r="N363" s="18" t="s">
        <v>668</v>
      </c>
      <c r="O363" s="44">
        <v>1</v>
      </c>
      <c r="P363" s="45">
        <v>15.501297521</v>
      </c>
      <c r="Q363" s="45">
        <v>14.338961006</v>
      </c>
      <c r="R363" s="45">
        <v>29.840258527</v>
      </c>
      <c r="S363" s="45" t="s">
        <v>668</v>
      </c>
      <c r="T363" s="18" t="s">
        <v>668</v>
      </c>
      <c r="U363" s="18" t="s">
        <v>668</v>
      </c>
      <c r="V363" s="18" t="s">
        <v>668</v>
      </c>
      <c r="W363" s="18" t="s">
        <v>668</v>
      </c>
      <c r="X363" s="46" t="s">
        <v>5410</v>
      </c>
      <c r="Y363" s="18" t="s">
        <v>668</v>
      </c>
    </row>
    <row r="364" spans="1:25" ht="14.25" customHeight="1" x14ac:dyDescent="0.25">
      <c r="A364" s="126" t="s">
        <v>5300</v>
      </c>
      <c r="B364" s="18" t="s">
        <v>1050</v>
      </c>
      <c r="C364" s="44" t="s">
        <v>5365</v>
      </c>
      <c r="D364" s="15" t="s">
        <v>6653</v>
      </c>
      <c r="E364" s="18" t="s">
        <v>668</v>
      </c>
      <c r="F364" s="44">
        <v>1</v>
      </c>
      <c r="G364" s="44">
        <v>30</v>
      </c>
      <c r="H364" s="44">
        <v>18</v>
      </c>
      <c r="I364" s="5" t="s">
        <v>5483</v>
      </c>
      <c r="J364" s="44">
        <v>337</v>
      </c>
      <c r="K364" s="44">
        <v>1</v>
      </c>
      <c r="L364" s="45">
        <v>26.5</v>
      </c>
      <c r="M364" s="45">
        <v>23.4</v>
      </c>
      <c r="N364" s="18" t="s">
        <v>668</v>
      </c>
      <c r="O364" s="44">
        <v>2</v>
      </c>
      <c r="P364" s="45">
        <v>9.1825679127999997</v>
      </c>
      <c r="Q364" s="45">
        <v>10.412856889</v>
      </c>
      <c r="R364" s="45">
        <v>19.595424802</v>
      </c>
      <c r="S364" s="45" t="s">
        <v>668</v>
      </c>
      <c r="T364" s="18" t="s">
        <v>668</v>
      </c>
      <c r="U364" s="18" t="s">
        <v>668</v>
      </c>
      <c r="V364" s="18" t="s">
        <v>668</v>
      </c>
      <c r="W364" s="18" t="s">
        <v>668</v>
      </c>
      <c r="X364" s="46" t="s">
        <v>5411</v>
      </c>
      <c r="Y364" s="18" t="s">
        <v>668</v>
      </c>
    </row>
    <row r="365" spans="1:25" ht="14.25" customHeight="1" x14ac:dyDescent="0.25">
      <c r="A365" s="126" t="s">
        <v>5301</v>
      </c>
      <c r="B365" s="18" t="s">
        <v>1050</v>
      </c>
      <c r="C365" s="44" t="s">
        <v>5365</v>
      </c>
      <c r="D365" s="15" t="s">
        <v>6653</v>
      </c>
      <c r="E365" s="18" t="s">
        <v>668</v>
      </c>
      <c r="F365" s="44">
        <v>1</v>
      </c>
      <c r="G365" s="44">
        <v>33</v>
      </c>
      <c r="H365" s="44">
        <v>17</v>
      </c>
      <c r="I365" s="5" t="s">
        <v>5480</v>
      </c>
      <c r="J365" s="44">
        <v>313</v>
      </c>
      <c r="K365" s="44">
        <v>4</v>
      </c>
      <c r="L365" s="45">
        <v>25</v>
      </c>
      <c r="M365" s="45">
        <v>25.15</v>
      </c>
      <c r="N365" s="18" t="s">
        <v>668</v>
      </c>
      <c r="O365" s="44">
        <v>2</v>
      </c>
      <c r="P365" s="45">
        <v>15.705386695</v>
      </c>
      <c r="Q365" s="45">
        <v>14.099733578</v>
      </c>
      <c r="R365" s="45">
        <v>29.805120273</v>
      </c>
      <c r="S365" s="45" t="s">
        <v>668</v>
      </c>
      <c r="T365" s="18" t="s">
        <v>668</v>
      </c>
      <c r="U365" s="18" t="s">
        <v>668</v>
      </c>
      <c r="V365" s="18" t="s">
        <v>668</v>
      </c>
      <c r="W365" s="18" t="s">
        <v>668</v>
      </c>
      <c r="X365" s="46" t="s">
        <v>5412</v>
      </c>
      <c r="Y365" s="18" t="s">
        <v>668</v>
      </c>
    </row>
    <row r="366" spans="1:25" ht="14.25" customHeight="1" x14ac:dyDescent="0.25">
      <c r="A366" s="126" t="s">
        <v>5302</v>
      </c>
      <c r="B366" s="18" t="s">
        <v>1050</v>
      </c>
      <c r="C366" s="44" t="s">
        <v>5365</v>
      </c>
      <c r="D366" s="15" t="s">
        <v>6653</v>
      </c>
      <c r="E366" s="18" t="s">
        <v>668</v>
      </c>
      <c r="F366" s="44">
        <v>1</v>
      </c>
      <c r="G366" s="44">
        <v>34</v>
      </c>
      <c r="H366" s="44">
        <v>17</v>
      </c>
      <c r="I366" s="5" t="s">
        <v>5480</v>
      </c>
      <c r="J366" s="44">
        <v>307</v>
      </c>
      <c r="K366" s="44">
        <v>1</v>
      </c>
      <c r="L366" s="45">
        <v>28.5</v>
      </c>
      <c r="M366" s="45">
        <v>26.42</v>
      </c>
      <c r="N366" s="18" t="s">
        <v>668</v>
      </c>
      <c r="O366" s="44">
        <v>2</v>
      </c>
      <c r="P366" s="45">
        <v>18.440811644</v>
      </c>
      <c r="Q366" s="45">
        <v>17.590999075999999</v>
      </c>
      <c r="R366" s="45">
        <v>36.031810720000003</v>
      </c>
      <c r="S366" s="45" t="s">
        <v>668</v>
      </c>
      <c r="T366" s="18" t="s">
        <v>668</v>
      </c>
      <c r="U366" s="18" t="s">
        <v>668</v>
      </c>
      <c r="V366" s="18" t="s">
        <v>668</v>
      </c>
      <c r="W366" s="18" t="s">
        <v>668</v>
      </c>
      <c r="X366" s="46" t="s">
        <v>5413</v>
      </c>
      <c r="Y366" s="18" t="s">
        <v>668</v>
      </c>
    </row>
    <row r="367" spans="1:25" ht="14.25" customHeight="1" x14ac:dyDescent="0.25">
      <c r="A367" s="126" t="s">
        <v>5303</v>
      </c>
      <c r="B367" s="18" t="s">
        <v>1050</v>
      </c>
      <c r="C367" s="44" t="s">
        <v>5365</v>
      </c>
      <c r="D367" s="15" t="s">
        <v>6653</v>
      </c>
      <c r="E367" s="18" t="s">
        <v>668</v>
      </c>
      <c r="F367" s="44">
        <v>1</v>
      </c>
      <c r="G367" s="44">
        <v>36</v>
      </c>
      <c r="H367" s="44">
        <v>17</v>
      </c>
      <c r="I367" s="5" t="s">
        <v>5480</v>
      </c>
      <c r="J367" s="44">
        <v>301</v>
      </c>
      <c r="K367" s="44">
        <v>1</v>
      </c>
      <c r="L367" s="45">
        <v>25</v>
      </c>
      <c r="M367" s="45">
        <v>23.71</v>
      </c>
      <c r="N367" s="18" t="s">
        <v>668</v>
      </c>
      <c r="O367" s="44">
        <v>2</v>
      </c>
      <c r="P367" s="45">
        <v>18.686627858000001</v>
      </c>
      <c r="Q367" s="45">
        <v>8.3755426572000005</v>
      </c>
      <c r="R367" s="45">
        <v>27.062170514999998</v>
      </c>
      <c r="S367" s="45" t="s">
        <v>668</v>
      </c>
      <c r="T367" s="18" t="s">
        <v>668</v>
      </c>
      <c r="U367" s="18" t="s">
        <v>668</v>
      </c>
      <c r="V367" s="18" t="s">
        <v>668</v>
      </c>
      <c r="W367" s="18" t="s">
        <v>668</v>
      </c>
      <c r="X367" s="46" t="s">
        <v>5414</v>
      </c>
      <c r="Y367" s="18" t="s">
        <v>668</v>
      </c>
    </row>
    <row r="368" spans="1:25" ht="14.25" customHeight="1" x14ac:dyDescent="0.25">
      <c r="A368" s="126" t="s">
        <v>5304</v>
      </c>
      <c r="B368" s="18" t="s">
        <v>1050</v>
      </c>
      <c r="C368" s="44" t="s">
        <v>5365</v>
      </c>
      <c r="D368" s="15" t="s">
        <v>6653</v>
      </c>
      <c r="E368" s="18" t="s">
        <v>668</v>
      </c>
      <c r="F368" s="44">
        <v>1</v>
      </c>
      <c r="G368" s="44">
        <v>41</v>
      </c>
      <c r="H368" s="44">
        <v>17</v>
      </c>
      <c r="I368" s="5" t="s">
        <v>5480</v>
      </c>
      <c r="J368" s="44">
        <v>317</v>
      </c>
      <c r="K368" s="44">
        <v>5</v>
      </c>
      <c r="L368" s="45">
        <v>27</v>
      </c>
      <c r="M368" s="45">
        <v>22.6</v>
      </c>
      <c r="N368" s="18" t="s">
        <v>668</v>
      </c>
      <c r="O368" s="44">
        <v>2</v>
      </c>
      <c r="P368" s="45">
        <v>19.382050604</v>
      </c>
      <c r="Q368" s="45">
        <v>7.3979064451000003</v>
      </c>
      <c r="R368" s="45">
        <v>26.779957049</v>
      </c>
      <c r="S368" s="45" t="s">
        <v>668</v>
      </c>
      <c r="T368" s="18" t="s">
        <v>668</v>
      </c>
      <c r="U368" s="18" t="s">
        <v>668</v>
      </c>
      <c r="V368" s="18" t="s">
        <v>668</v>
      </c>
      <c r="W368" s="18" t="s">
        <v>668</v>
      </c>
      <c r="X368" s="46" t="s">
        <v>5415</v>
      </c>
      <c r="Y368" s="18" t="s">
        <v>668</v>
      </c>
    </row>
    <row r="369" spans="1:25" ht="14.25" customHeight="1" x14ac:dyDescent="0.25">
      <c r="A369" s="126" t="s">
        <v>5305</v>
      </c>
      <c r="B369" s="18" t="s">
        <v>1050</v>
      </c>
      <c r="C369" s="44" t="s">
        <v>5365</v>
      </c>
      <c r="D369" s="15" t="s">
        <v>6653</v>
      </c>
      <c r="E369" s="18" t="s">
        <v>668</v>
      </c>
      <c r="F369" s="44">
        <v>2</v>
      </c>
      <c r="G369" s="44">
        <v>98</v>
      </c>
      <c r="H369" s="44">
        <v>20</v>
      </c>
      <c r="I369" s="5" t="s">
        <v>5482</v>
      </c>
      <c r="J369" s="44">
        <v>367</v>
      </c>
      <c r="K369" s="44">
        <v>4</v>
      </c>
      <c r="L369" s="45">
        <v>30</v>
      </c>
      <c r="M369" s="45">
        <v>25.46</v>
      </c>
      <c r="N369" s="18" t="s">
        <v>668</v>
      </c>
      <c r="O369" s="44">
        <v>2</v>
      </c>
      <c r="P369" s="45">
        <v>12.889042651</v>
      </c>
      <c r="Q369" s="45">
        <v>12.043262695999999</v>
      </c>
      <c r="R369" s="45">
        <v>24.932305347</v>
      </c>
      <c r="S369" s="45" t="s">
        <v>668</v>
      </c>
      <c r="T369" s="18" t="s">
        <v>668</v>
      </c>
      <c r="U369" s="18" t="s">
        <v>668</v>
      </c>
      <c r="V369" s="18" t="s">
        <v>668</v>
      </c>
      <c r="W369" s="18" t="s">
        <v>668</v>
      </c>
      <c r="X369" s="46" t="s">
        <v>5416</v>
      </c>
      <c r="Y369" s="18" t="s">
        <v>668</v>
      </c>
    </row>
    <row r="370" spans="1:25" ht="14.25" customHeight="1" x14ac:dyDescent="0.25">
      <c r="A370" s="126" t="s">
        <v>5306</v>
      </c>
      <c r="B370" s="18" t="s">
        <v>1050</v>
      </c>
      <c r="C370" s="44" t="s">
        <v>5365</v>
      </c>
      <c r="D370" s="15" t="s">
        <v>6653</v>
      </c>
      <c r="E370" s="18" t="s">
        <v>668</v>
      </c>
      <c r="F370" s="44">
        <v>2</v>
      </c>
      <c r="G370" s="44">
        <v>101</v>
      </c>
      <c r="H370" s="44">
        <v>20</v>
      </c>
      <c r="I370" s="5" t="s">
        <v>5482</v>
      </c>
      <c r="J370" s="44">
        <v>371</v>
      </c>
      <c r="K370" s="44">
        <v>6</v>
      </c>
      <c r="L370" s="45">
        <v>29</v>
      </c>
      <c r="M370" s="45">
        <v>25.46</v>
      </c>
      <c r="N370" s="18" t="s">
        <v>668</v>
      </c>
      <c r="O370" s="44">
        <v>2</v>
      </c>
      <c r="P370" s="45">
        <v>15.606808399</v>
      </c>
      <c r="Q370" s="45">
        <v>8.8673201698999993</v>
      </c>
      <c r="R370" s="45">
        <v>24.474128569000001</v>
      </c>
      <c r="S370" s="45" t="s">
        <v>668</v>
      </c>
      <c r="T370" s="18" t="s">
        <v>668</v>
      </c>
      <c r="U370" s="18" t="s">
        <v>668</v>
      </c>
      <c r="V370" s="18" t="s">
        <v>668</v>
      </c>
      <c r="W370" s="18" t="s">
        <v>668</v>
      </c>
      <c r="X370" s="46" t="s">
        <v>5417</v>
      </c>
      <c r="Y370" s="18" t="s">
        <v>668</v>
      </c>
    </row>
    <row r="371" spans="1:25" ht="14.25" customHeight="1" x14ac:dyDescent="0.25">
      <c r="A371" s="126" t="s">
        <v>5307</v>
      </c>
      <c r="B371" s="18" t="s">
        <v>1050</v>
      </c>
      <c r="C371" s="44" t="s">
        <v>5365</v>
      </c>
      <c r="D371" s="15" t="s">
        <v>6653</v>
      </c>
      <c r="E371" s="18" t="s">
        <v>668</v>
      </c>
      <c r="F371" s="44">
        <v>2</v>
      </c>
      <c r="G371" s="44">
        <v>103</v>
      </c>
      <c r="H371" s="44">
        <v>20</v>
      </c>
      <c r="I371" s="5" t="s">
        <v>5482</v>
      </c>
      <c r="J371" s="44">
        <v>375</v>
      </c>
      <c r="K371" s="44">
        <v>2</v>
      </c>
      <c r="L371" s="45">
        <v>28</v>
      </c>
      <c r="M371" s="45">
        <v>22.44</v>
      </c>
      <c r="N371" s="18" t="s">
        <v>668</v>
      </c>
      <c r="O371" s="44">
        <v>2</v>
      </c>
      <c r="P371" s="45">
        <v>5.7181111049000002</v>
      </c>
      <c r="Q371" s="45">
        <v>12.361079044</v>
      </c>
      <c r="R371" s="45">
        <v>18.079190148999999</v>
      </c>
      <c r="S371" s="45" t="s">
        <v>668</v>
      </c>
      <c r="T371" s="18" t="s">
        <v>668</v>
      </c>
      <c r="U371" s="18" t="s">
        <v>668</v>
      </c>
      <c r="V371" s="18" t="s">
        <v>668</v>
      </c>
      <c r="W371" s="18" t="s">
        <v>668</v>
      </c>
      <c r="X371" s="46" t="s">
        <v>5418</v>
      </c>
      <c r="Y371" s="18" t="s">
        <v>668</v>
      </c>
    </row>
    <row r="372" spans="1:25" ht="14.25" customHeight="1" x14ac:dyDescent="0.25">
      <c r="A372" s="126" t="s">
        <v>5308</v>
      </c>
      <c r="B372" s="18" t="s">
        <v>1050</v>
      </c>
      <c r="C372" s="44" t="s">
        <v>5365</v>
      </c>
      <c r="D372" s="15" t="s">
        <v>6653</v>
      </c>
      <c r="E372" s="18" t="s">
        <v>668</v>
      </c>
      <c r="F372" s="44">
        <v>2</v>
      </c>
      <c r="G372" s="44">
        <v>104</v>
      </c>
      <c r="H372" s="44">
        <v>20</v>
      </c>
      <c r="I372" s="5" t="s">
        <v>5482</v>
      </c>
      <c r="J372" s="44">
        <v>387</v>
      </c>
      <c r="K372" s="44">
        <v>4</v>
      </c>
      <c r="L372" s="45">
        <v>29.5</v>
      </c>
      <c r="M372" s="45">
        <v>25.78</v>
      </c>
      <c r="N372" s="18" t="s">
        <v>668</v>
      </c>
      <c r="O372" s="44">
        <v>2</v>
      </c>
      <c r="P372" s="45">
        <v>15.163677085</v>
      </c>
      <c r="Q372" s="45">
        <v>10.156840863999999</v>
      </c>
      <c r="R372" s="45">
        <v>25.320517948999999</v>
      </c>
      <c r="S372" s="45" t="s">
        <v>668</v>
      </c>
      <c r="T372" s="18" t="s">
        <v>668</v>
      </c>
      <c r="U372" s="18" t="s">
        <v>668</v>
      </c>
      <c r="V372" s="18" t="s">
        <v>668</v>
      </c>
      <c r="W372" s="18" t="s">
        <v>668</v>
      </c>
      <c r="X372" s="46" t="s">
        <v>5419</v>
      </c>
      <c r="Y372" s="18" t="s">
        <v>668</v>
      </c>
    </row>
    <row r="373" spans="1:25" ht="14.25" customHeight="1" x14ac:dyDescent="0.25">
      <c r="A373" s="126" t="s">
        <v>5309</v>
      </c>
      <c r="B373" s="18" t="s">
        <v>1050</v>
      </c>
      <c r="C373" s="44" t="s">
        <v>5365</v>
      </c>
      <c r="D373" s="15" t="s">
        <v>6653</v>
      </c>
      <c r="E373" s="18" t="s">
        <v>668</v>
      </c>
      <c r="F373" s="44">
        <v>2</v>
      </c>
      <c r="G373" s="44">
        <v>126</v>
      </c>
      <c r="H373" s="44">
        <v>17</v>
      </c>
      <c r="I373" s="5" t="s">
        <v>5480</v>
      </c>
      <c r="J373" s="44">
        <v>319</v>
      </c>
      <c r="K373" s="44">
        <v>2</v>
      </c>
      <c r="L373" s="45">
        <v>28</v>
      </c>
      <c r="M373" s="45">
        <v>26.42</v>
      </c>
      <c r="N373" s="18" t="s">
        <v>668</v>
      </c>
      <c r="O373" s="44">
        <v>2</v>
      </c>
      <c r="P373" s="45">
        <v>15.746379466</v>
      </c>
      <c r="Q373" s="45">
        <v>16.184354687999999</v>
      </c>
      <c r="R373" s="45">
        <v>31.930734154</v>
      </c>
      <c r="S373" s="45" t="s">
        <v>668</v>
      </c>
      <c r="T373" s="18" t="s">
        <v>668</v>
      </c>
      <c r="U373" s="18" t="s">
        <v>668</v>
      </c>
      <c r="V373" s="18" t="s">
        <v>668</v>
      </c>
      <c r="W373" s="18" t="s">
        <v>668</v>
      </c>
      <c r="X373" s="46" t="s">
        <v>5420</v>
      </c>
      <c r="Y373" s="18" t="s">
        <v>668</v>
      </c>
    </row>
    <row r="374" spans="1:25" ht="14.25" customHeight="1" x14ac:dyDescent="0.25">
      <c r="A374" s="126" t="s">
        <v>5310</v>
      </c>
      <c r="B374" s="18" t="s">
        <v>1050</v>
      </c>
      <c r="C374" s="44" t="s">
        <v>5365</v>
      </c>
      <c r="D374" s="15" t="s">
        <v>6653</v>
      </c>
      <c r="E374" s="18" t="s">
        <v>668</v>
      </c>
      <c r="F374" s="44">
        <v>2</v>
      </c>
      <c r="G374" s="44">
        <v>127</v>
      </c>
      <c r="H374" s="44">
        <v>17</v>
      </c>
      <c r="I374" s="5" t="s">
        <v>5480</v>
      </c>
      <c r="J374" s="44">
        <v>311</v>
      </c>
      <c r="K374" s="44">
        <v>3</v>
      </c>
      <c r="L374" s="45">
        <v>27</v>
      </c>
      <c r="M374" s="45">
        <v>23.24</v>
      </c>
      <c r="N374" s="18" t="s">
        <v>668</v>
      </c>
      <c r="O374" s="44">
        <v>2</v>
      </c>
      <c r="P374" s="45">
        <v>16.529101878999999</v>
      </c>
      <c r="Q374" s="45">
        <v>8.8054130603999994</v>
      </c>
      <c r="R374" s="45">
        <v>25.334514939000002</v>
      </c>
      <c r="S374" s="45" t="s">
        <v>668</v>
      </c>
      <c r="T374" s="18" t="s">
        <v>668</v>
      </c>
      <c r="U374" s="18" t="s">
        <v>668</v>
      </c>
      <c r="V374" s="18" t="s">
        <v>668</v>
      </c>
      <c r="W374" s="18" t="s">
        <v>668</v>
      </c>
      <c r="X374" s="46" t="s">
        <v>5421</v>
      </c>
      <c r="Y374" s="18" t="s">
        <v>668</v>
      </c>
    </row>
    <row r="375" spans="1:25" ht="14.25" customHeight="1" x14ac:dyDescent="0.25">
      <c r="A375" s="126" t="s">
        <v>5311</v>
      </c>
      <c r="B375" s="18" t="s">
        <v>1050</v>
      </c>
      <c r="C375" s="44" t="s">
        <v>5365</v>
      </c>
      <c r="D375" s="15" t="s">
        <v>6653</v>
      </c>
      <c r="E375" s="18" t="s">
        <v>668</v>
      </c>
      <c r="F375" s="44">
        <v>2</v>
      </c>
      <c r="G375" s="44">
        <v>138</v>
      </c>
      <c r="H375" s="44">
        <v>19</v>
      </c>
      <c r="I375" s="5" t="s">
        <v>5481</v>
      </c>
      <c r="J375" s="44">
        <v>359</v>
      </c>
      <c r="K375" s="44">
        <v>6</v>
      </c>
      <c r="L375" s="45">
        <v>27</v>
      </c>
      <c r="M375" s="45">
        <v>22.28</v>
      </c>
      <c r="N375" s="18" t="s">
        <v>668</v>
      </c>
      <c r="O375" s="44">
        <v>2</v>
      </c>
      <c r="P375" s="45">
        <v>29.448087002000001</v>
      </c>
      <c r="Q375" s="45">
        <v>7.2628255294999997</v>
      </c>
      <c r="R375" s="45">
        <v>36.710912532000002</v>
      </c>
      <c r="S375" s="45" t="s">
        <v>668</v>
      </c>
      <c r="T375" s="18" t="s">
        <v>668</v>
      </c>
      <c r="U375" s="18" t="s">
        <v>668</v>
      </c>
      <c r="V375" s="18" t="s">
        <v>668</v>
      </c>
      <c r="W375" s="18" t="s">
        <v>668</v>
      </c>
      <c r="X375" s="46" t="s">
        <v>5422</v>
      </c>
      <c r="Y375" s="18" t="s">
        <v>668</v>
      </c>
    </row>
    <row r="376" spans="1:25" ht="14.25" customHeight="1" x14ac:dyDescent="0.25">
      <c r="A376" s="126" t="s">
        <v>5312</v>
      </c>
      <c r="B376" s="18" t="s">
        <v>1050</v>
      </c>
      <c r="C376" s="44" t="s">
        <v>5365</v>
      </c>
      <c r="D376" s="15" t="s">
        <v>6653</v>
      </c>
      <c r="E376" s="18" t="s">
        <v>668</v>
      </c>
      <c r="F376" s="44">
        <v>2</v>
      </c>
      <c r="G376" s="44">
        <v>142</v>
      </c>
      <c r="H376" s="44">
        <v>19</v>
      </c>
      <c r="I376" s="5" t="s">
        <v>5481</v>
      </c>
      <c r="J376" s="44">
        <v>357</v>
      </c>
      <c r="K376" s="44">
        <v>6</v>
      </c>
      <c r="L376" s="45">
        <v>27</v>
      </c>
      <c r="M376" s="45">
        <v>27.69</v>
      </c>
      <c r="N376" s="18" t="s">
        <v>668</v>
      </c>
      <c r="O376" s="44">
        <v>2</v>
      </c>
      <c r="P376" s="45">
        <v>34.266105764000002</v>
      </c>
      <c r="Q376" s="45">
        <v>12.221033765</v>
      </c>
      <c r="R376" s="45">
        <v>46.48713953</v>
      </c>
      <c r="S376" s="45" t="s">
        <v>668</v>
      </c>
      <c r="T376" s="18" t="s">
        <v>668</v>
      </c>
      <c r="U376" s="18" t="s">
        <v>668</v>
      </c>
      <c r="V376" s="18" t="s">
        <v>668</v>
      </c>
      <c r="W376" s="18" t="s">
        <v>668</v>
      </c>
      <c r="X376" s="46" t="s">
        <v>5423</v>
      </c>
      <c r="Y376" s="18" t="s">
        <v>668</v>
      </c>
    </row>
    <row r="377" spans="1:25" ht="14.25" customHeight="1" x14ac:dyDescent="0.25">
      <c r="A377" s="126" t="s">
        <v>5313</v>
      </c>
      <c r="B377" s="18" t="s">
        <v>1050</v>
      </c>
      <c r="C377" s="44" t="s">
        <v>5365</v>
      </c>
      <c r="D377" s="15" t="s">
        <v>6653</v>
      </c>
      <c r="E377" s="18" t="s">
        <v>668</v>
      </c>
      <c r="F377" s="44">
        <v>4</v>
      </c>
      <c r="G377" s="44">
        <v>243</v>
      </c>
      <c r="H377" s="44">
        <v>19</v>
      </c>
      <c r="I377" s="5" t="s">
        <v>5481</v>
      </c>
      <c r="J377" s="44">
        <v>349</v>
      </c>
      <c r="K377" s="44">
        <v>5</v>
      </c>
      <c r="L377" s="45">
        <v>28</v>
      </c>
      <c r="M377" s="45">
        <v>25.78</v>
      </c>
      <c r="N377" s="18" t="s">
        <v>668</v>
      </c>
      <c r="O377" s="44">
        <v>2</v>
      </c>
      <c r="P377" s="45">
        <v>32.841012499000001</v>
      </c>
      <c r="Q377" s="45">
        <v>11.103076384</v>
      </c>
      <c r="R377" s="45">
        <v>43.944088882999999</v>
      </c>
      <c r="S377" s="45" t="s">
        <v>668</v>
      </c>
      <c r="T377" s="18" t="s">
        <v>668</v>
      </c>
      <c r="U377" s="18" t="s">
        <v>668</v>
      </c>
      <c r="V377" s="18" t="s">
        <v>668</v>
      </c>
      <c r="W377" s="18" t="s">
        <v>668</v>
      </c>
      <c r="X377" s="46" t="s">
        <v>5424</v>
      </c>
      <c r="Y377" s="18" t="s">
        <v>668</v>
      </c>
    </row>
    <row r="378" spans="1:25" ht="14.25" customHeight="1" x14ac:dyDescent="0.25">
      <c r="A378" s="126" t="s">
        <v>5314</v>
      </c>
      <c r="B378" s="18" t="s">
        <v>1050</v>
      </c>
      <c r="C378" s="44" t="s">
        <v>5365</v>
      </c>
      <c r="D378" s="15" t="s">
        <v>6653</v>
      </c>
      <c r="E378" s="18" t="s">
        <v>668</v>
      </c>
      <c r="F378" s="44">
        <v>4</v>
      </c>
      <c r="G378" s="44">
        <v>245</v>
      </c>
      <c r="H378" s="44">
        <v>19</v>
      </c>
      <c r="I378" s="5" t="s">
        <v>5481</v>
      </c>
      <c r="J378" s="44">
        <v>351</v>
      </c>
      <c r="K378" s="44">
        <v>1</v>
      </c>
      <c r="L378" s="45">
        <v>25</v>
      </c>
      <c r="M378" s="45">
        <v>28.97</v>
      </c>
      <c r="N378" s="18" t="s">
        <v>668</v>
      </c>
      <c r="O378" s="44">
        <v>2</v>
      </c>
      <c r="P378" s="45">
        <v>30.071837521999999</v>
      </c>
      <c r="Q378" s="45">
        <v>17.033017657999999</v>
      </c>
      <c r="R378" s="45">
        <v>47.104855180000001</v>
      </c>
      <c r="S378" s="45" t="s">
        <v>668</v>
      </c>
      <c r="T378" s="18" t="s">
        <v>668</v>
      </c>
      <c r="U378" s="18" t="s">
        <v>668</v>
      </c>
      <c r="V378" s="18" t="s">
        <v>668</v>
      </c>
      <c r="W378" s="18" t="s">
        <v>668</v>
      </c>
      <c r="X378" s="46" t="s">
        <v>5425</v>
      </c>
      <c r="Y378" s="18" t="s">
        <v>668</v>
      </c>
    </row>
    <row r="379" spans="1:25" ht="14.25" customHeight="1" x14ac:dyDescent="0.25">
      <c r="A379" s="126" t="s">
        <v>5315</v>
      </c>
      <c r="B379" s="18" t="s">
        <v>1050</v>
      </c>
      <c r="C379" s="44" t="s">
        <v>5365</v>
      </c>
      <c r="D379" s="15" t="s">
        <v>6653</v>
      </c>
      <c r="E379" s="18" t="s">
        <v>668</v>
      </c>
      <c r="F379" s="44">
        <v>5</v>
      </c>
      <c r="G379" s="44">
        <v>343</v>
      </c>
      <c r="H379" s="44">
        <v>20</v>
      </c>
      <c r="I379" s="5" t="s">
        <v>5482</v>
      </c>
      <c r="J379" s="44">
        <v>365</v>
      </c>
      <c r="K379" s="44">
        <v>1</v>
      </c>
      <c r="L379" s="45">
        <v>29</v>
      </c>
      <c r="M379" s="45">
        <v>26.74</v>
      </c>
      <c r="N379" s="18" t="s">
        <v>668</v>
      </c>
      <c r="O379" s="44">
        <v>2</v>
      </c>
      <c r="P379" s="45">
        <v>10.055997870000001</v>
      </c>
      <c r="Q379" s="45">
        <v>22.305438487</v>
      </c>
      <c r="R379" s="45">
        <v>32.361436357000002</v>
      </c>
      <c r="S379" s="45" t="s">
        <v>668</v>
      </c>
      <c r="T379" s="18" t="s">
        <v>668</v>
      </c>
      <c r="U379" s="18" t="s">
        <v>668</v>
      </c>
      <c r="V379" s="18" t="s">
        <v>668</v>
      </c>
      <c r="W379" s="18" t="s">
        <v>668</v>
      </c>
      <c r="X379" s="46" t="s">
        <v>5426</v>
      </c>
      <c r="Y379" s="18" t="s">
        <v>668</v>
      </c>
    </row>
    <row r="380" spans="1:25" ht="14.25" customHeight="1" x14ac:dyDescent="0.25">
      <c r="A380" s="126" t="s">
        <v>5316</v>
      </c>
      <c r="B380" s="18" t="s">
        <v>1050</v>
      </c>
      <c r="C380" s="44" t="s">
        <v>5365</v>
      </c>
      <c r="D380" s="15" t="s">
        <v>6653</v>
      </c>
      <c r="E380" s="18" t="s">
        <v>668</v>
      </c>
      <c r="F380" s="44">
        <v>5</v>
      </c>
      <c r="G380" s="44">
        <v>346</v>
      </c>
      <c r="H380" s="44">
        <v>17</v>
      </c>
      <c r="I380" s="5" t="s">
        <v>5480</v>
      </c>
      <c r="J380" s="44">
        <v>317</v>
      </c>
      <c r="K380" s="44">
        <v>2</v>
      </c>
      <c r="L380" s="45">
        <v>28</v>
      </c>
      <c r="M380" s="45">
        <v>24.51</v>
      </c>
      <c r="N380" s="18" t="s">
        <v>668</v>
      </c>
      <c r="O380" s="44">
        <v>2</v>
      </c>
      <c r="P380" s="45">
        <v>19.382050604</v>
      </c>
      <c r="Q380" s="45">
        <v>13.733594263000001</v>
      </c>
      <c r="R380" s="45">
        <v>33.115644867999997</v>
      </c>
      <c r="S380" s="45" t="s">
        <v>668</v>
      </c>
      <c r="T380" s="18" t="s">
        <v>668</v>
      </c>
      <c r="U380" s="18" t="s">
        <v>668</v>
      </c>
      <c r="V380" s="18" t="s">
        <v>668</v>
      </c>
      <c r="W380" s="18" t="s">
        <v>668</v>
      </c>
      <c r="X380" s="46" t="s">
        <v>5427</v>
      </c>
      <c r="Y380" s="18" t="s">
        <v>668</v>
      </c>
    </row>
    <row r="381" spans="1:25" ht="14.25" customHeight="1" x14ac:dyDescent="0.25">
      <c r="A381" s="126" t="s">
        <v>5317</v>
      </c>
      <c r="B381" s="18" t="s">
        <v>1050</v>
      </c>
      <c r="C381" s="44" t="s">
        <v>5365</v>
      </c>
      <c r="D381" s="15" t="s">
        <v>6653</v>
      </c>
      <c r="E381" s="18" t="s">
        <v>668</v>
      </c>
      <c r="F381" s="44">
        <v>5</v>
      </c>
      <c r="G381" s="44">
        <v>376</v>
      </c>
      <c r="H381" s="44">
        <v>18</v>
      </c>
      <c r="I381" s="5" t="s">
        <v>5483</v>
      </c>
      <c r="J381" s="44">
        <v>325</v>
      </c>
      <c r="K381" s="44">
        <v>4</v>
      </c>
      <c r="L381" s="45">
        <v>25</v>
      </c>
      <c r="M381" s="45">
        <v>26.74</v>
      </c>
      <c r="N381" s="18" t="s">
        <v>668</v>
      </c>
      <c r="O381" s="44">
        <v>2</v>
      </c>
      <c r="P381" s="45">
        <v>5.8724519876999999</v>
      </c>
      <c r="Q381" s="45">
        <v>20.658691388000001</v>
      </c>
      <c r="R381" s="45">
        <v>26.531143375999999</v>
      </c>
      <c r="S381" s="45" t="s">
        <v>668</v>
      </c>
      <c r="T381" s="18" t="s">
        <v>668</v>
      </c>
      <c r="U381" s="18" t="s">
        <v>668</v>
      </c>
      <c r="V381" s="18" t="s">
        <v>668</v>
      </c>
      <c r="W381" s="18" t="s">
        <v>668</v>
      </c>
      <c r="X381" s="46" t="s">
        <v>5428</v>
      </c>
      <c r="Y381" s="18" t="s">
        <v>668</v>
      </c>
    </row>
    <row r="382" spans="1:25" ht="14.25" customHeight="1" x14ac:dyDescent="0.25">
      <c r="A382" s="126" t="s">
        <v>5318</v>
      </c>
      <c r="B382" s="18" t="s">
        <v>1050</v>
      </c>
      <c r="C382" s="44" t="s">
        <v>5365</v>
      </c>
      <c r="D382" s="15" t="s">
        <v>6653</v>
      </c>
      <c r="E382" s="18" t="s">
        <v>668</v>
      </c>
      <c r="F382" s="44">
        <v>5</v>
      </c>
      <c r="G382" s="44">
        <v>380</v>
      </c>
      <c r="H382" s="44">
        <v>18</v>
      </c>
      <c r="I382" s="5" t="s">
        <v>5483</v>
      </c>
      <c r="J382" s="44">
        <v>333</v>
      </c>
      <c r="K382" s="44">
        <v>2</v>
      </c>
      <c r="L382" s="45">
        <v>25</v>
      </c>
      <c r="M382" s="45">
        <v>22.6</v>
      </c>
      <c r="N382" s="18" t="s">
        <v>668</v>
      </c>
      <c r="O382" s="44">
        <v>2</v>
      </c>
      <c r="P382" s="45">
        <v>8.2812215837000007</v>
      </c>
      <c r="Q382" s="45">
        <v>10.171827056</v>
      </c>
      <c r="R382" s="45">
        <v>18.453048639999999</v>
      </c>
      <c r="S382" s="45" t="s">
        <v>668</v>
      </c>
      <c r="T382" s="18" t="s">
        <v>668</v>
      </c>
      <c r="U382" s="18" t="s">
        <v>668</v>
      </c>
      <c r="V382" s="18" t="s">
        <v>668</v>
      </c>
      <c r="W382" s="18" t="s">
        <v>668</v>
      </c>
      <c r="X382" s="46" t="s">
        <v>5429</v>
      </c>
      <c r="Y382" s="18" t="s">
        <v>668</v>
      </c>
    </row>
    <row r="383" spans="1:25" ht="14.25" customHeight="1" x14ac:dyDescent="0.25">
      <c r="A383" s="126" t="s">
        <v>5319</v>
      </c>
      <c r="B383" s="18" t="s">
        <v>1050</v>
      </c>
      <c r="C383" s="44" t="s">
        <v>5365</v>
      </c>
      <c r="D383" s="15" t="s">
        <v>6653</v>
      </c>
      <c r="E383" s="18" t="s">
        <v>668</v>
      </c>
      <c r="F383" s="44">
        <v>5</v>
      </c>
      <c r="G383" s="44">
        <v>384</v>
      </c>
      <c r="H383" s="44">
        <v>19</v>
      </c>
      <c r="I383" s="5" t="s">
        <v>5481</v>
      </c>
      <c r="J383" s="44">
        <v>355</v>
      </c>
      <c r="K383" s="44">
        <v>6</v>
      </c>
      <c r="L383" s="45">
        <v>25</v>
      </c>
      <c r="M383" s="45">
        <v>20.37</v>
      </c>
      <c r="N383" s="18" t="s">
        <v>668</v>
      </c>
      <c r="O383" s="44">
        <v>2</v>
      </c>
      <c r="P383" s="45">
        <v>30.625129170000001</v>
      </c>
      <c r="Q383" s="45">
        <v>5.3864839774000002</v>
      </c>
      <c r="R383" s="45">
        <v>36.011613148000002</v>
      </c>
      <c r="S383" s="45" t="s">
        <v>668</v>
      </c>
      <c r="T383" s="18" t="s">
        <v>668</v>
      </c>
      <c r="U383" s="18" t="s">
        <v>668</v>
      </c>
      <c r="V383" s="18" t="s">
        <v>668</v>
      </c>
      <c r="W383" s="18" t="s">
        <v>668</v>
      </c>
      <c r="X383" s="46" t="s">
        <v>5430</v>
      </c>
      <c r="Y383" s="18" t="s">
        <v>668</v>
      </c>
    </row>
    <row r="384" spans="1:25" ht="14.25" customHeight="1" x14ac:dyDescent="0.25">
      <c r="A384" s="126" t="s">
        <v>5320</v>
      </c>
      <c r="B384" s="18" t="s">
        <v>1050</v>
      </c>
      <c r="C384" s="44" t="s">
        <v>5365</v>
      </c>
      <c r="D384" s="15" t="s">
        <v>6653</v>
      </c>
      <c r="E384" s="18" t="s">
        <v>668</v>
      </c>
      <c r="F384" s="44">
        <v>5</v>
      </c>
      <c r="G384" s="44">
        <v>387</v>
      </c>
      <c r="H384" s="44">
        <v>19</v>
      </c>
      <c r="I384" s="5" t="s">
        <v>5481</v>
      </c>
      <c r="J384" s="44">
        <v>353</v>
      </c>
      <c r="K384" s="44">
        <v>4</v>
      </c>
      <c r="L384" s="45">
        <v>25.5</v>
      </c>
      <c r="M384" s="45">
        <v>22.28</v>
      </c>
      <c r="N384" s="18" t="s">
        <v>668</v>
      </c>
      <c r="O384" s="44">
        <v>2</v>
      </c>
      <c r="P384" s="45">
        <v>30.600887216</v>
      </c>
      <c r="Q384" s="45">
        <v>8.9345471665999998</v>
      </c>
      <c r="R384" s="45">
        <v>39.535434383000002</v>
      </c>
      <c r="S384" s="45" t="s">
        <v>668</v>
      </c>
      <c r="T384" s="18" t="s">
        <v>668</v>
      </c>
      <c r="U384" s="18" t="s">
        <v>668</v>
      </c>
      <c r="V384" s="18" t="s">
        <v>668</v>
      </c>
      <c r="W384" s="18" t="s">
        <v>668</v>
      </c>
      <c r="X384" s="46" t="s">
        <v>5431</v>
      </c>
      <c r="Y384" s="18" t="s">
        <v>668</v>
      </c>
    </row>
    <row r="385" spans="1:25" ht="14.25" customHeight="1" x14ac:dyDescent="0.25">
      <c r="A385" s="126" t="s">
        <v>5321</v>
      </c>
      <c r="B385" s="18" t="s">
        <v>1050</v>
      </c>
      <c r="C385" s="44" t="s">
        <v>5365</v>
      </c>
      <c r="D385" s="15" t="s">
        <v>6653</v>
      </c>
      <c r="E385" s="18" t="s">
        <v>668</v>
      </c>
      <c r="F385" s="44">
        <v>5</v>
      </c>
      <c r="G385" s="44">
        <v>393</v>
      </c>
      <c r="H385" s="44">
        <v>19</v>
      </c>
      <c r="I385" s="5" t="s">
        <v>5481</v>
      </c>
      <c r="J385" s="44">
        <v>347</v>
      </c>
      <c r="K385" s="44">
        <v>2</v>
      </c>
      <c r="L385" s="45">
        <v>26</v>
      </c>
      <c r="M385" s="45">
        <v>24.19</v>
      </c>
      <c r="N385" s="18" t="s">
        <v>668</v>
      </c>
      <c r="O385" s="44">
        <v>2</v>
      </c>
      <c r="P385" s="45">
        <v>31.965479534</v>
      </c>
      <c r="Q385" s="45">
        <v>11.616451923</v>
      </c>
      <c r="R385" s="45">
        <v>43.581931457000003</v>
      </c>
      <c r="S385" s="45" t="s">
        <v>668</v>
      </c>
      <c r="T385" s="18" t="s">
        <v>668</v>
      </c>
      <c r="U385" s="18" t="s">
        <v>668</v>
      </c>
      <c r="V385" s="18" t="s">
        <v>668</v>
      </c>
      <c r="W385" s="18" t="s">
        <v>668</v>
      </c>
      <c r="X385" s="46" t="s">
        <v>5432</v>
      </c>
      <c r="Y385" s="18" t="s">
        <v>668</v>
      </c>
    </row>
    <row r="386" spans="1:25" ht="14.25" customHeight="1" x14ac:dyDescent="0.25">
      <c r="A386" s="126" t="s">
        <v>5322</v>
      </c>
      <c r="B386" s="18" t="s">
        <v>1050</v>
      </c>
      <c r="C386" s="44" t="s">
        <v>5365</v>
      </c>
      <c r="D386" s="15" t="s">
        <v>6653</v>
      </c>
      <c r="E386" s="18" t="s">
        <v>668</v>
      </c>
      <c r="F386" s="44">
        <v>6</v>
      </c>
      <c r="G386" s="44">
        <v>401</v>
      </c>
      <c r="H386" s="44">
        <v>19</v>
      </c>
      <c r="I386" s="5" t="s">
        <v>5481</v>
      </c>
      <c r="J386" s="44">
        <v>345</v>
      </c>
      <c r="K386" s="44">
        <v>2</v>
      </c>
      <c r="L386" s="45">
        <v>27</v>
      </c>
      <c r="M386" s="45">
        <v>25.15</v>
      </c>
      <c r="N386" s="18" t="s">
        <v>668</v>
      </c>
      <c r="O386" s="44">
        <v>2</v>
      </c>
      <c r="P386" s="45">
        <v>34.176573480000002</v>
      </c>
      <c r="Q386" s="45">
        <v>10.245604482999999</v>
      </c>
      <c r="R386" s="45">
        <v>44.422177963999999</v>
      </c>
      <c r="S386" s="45" t="s">
        <v>668</v>
      </c>
      <c r="T386" s="18" t="s">
        <v>668</v>
      </c>
      <c r="U386" s="18" t="s">
        <v>668</v>
      </c>
      <c r="V386" s="18" t="s">
        <v>668</v>
      </c>
      <c r="W386" s="18" t="s">
        <v>668</v>
      </c>
      <c r="X386" s="46" t="s">
        <v>5433</v>
      </c>
      <c r="Y386" s="18" t="s">
        <v>668</v>
      </c>
    </row>
    <row r="387" spans="1:25" ht="14.25" customHeight="1" x14ac:dyDescent="0.25">
      <c r="A387" s="126" t="s">
        <v>5323</v>
      </c>
      <c r="B387" s="18" t="s">
        <v>1050</v>
      </c>
      <c r="C387" s="44" t="s">
        <v>5365</v>
      </c>
      <c r="D387" s="15" t="s">
        <v>6653</v>
      </c>
      <c r="E387" s="18" t="s">
        <v>668</v>
      </c>
      <c r="F387" s="44">
        <v>6</v>
      </c>
      <c r="G387" s="44">
        <v>401</v>
      </c>
      <c r="H387" s="44">
        <v>19</v>
      </c>
      <c r="I387" s="5" t="s">
        <v>5481</v>
      </c>
      <c r="J387" s="44">
        <v>345</v>
      </c>
      <c r="K387" s="44">
        <v>6</v>
      </c>
      <c r="L387" s="45">
        <v>28</v>
      </c>
      <c r="M387" s="45">
        <v>26.74</v>
      </c>
      <c r="N387" s="18" t="s">
        <v>668</v>
      </c>
      <c r="O387" s="44">
        <v>2</v>
      </c>
      <c r="P387" s="45">
        <v>34.176573480000002</v>
      </c>
      <c r="Q387" s="45">
        <v>14.497149732</v>
      </c>
      <c r="R387" s="45">
        <v>48.673723211999999</v>
      </c>
      <c r="S387" s="45" t="s">
        <v>668</v>
      </c>
      <c r="T387" s="18" t="s">
        <v>668</v>
      </c>
      <c r="U387" s="18" t="s">
        <v>668</v>
      </c>
      <c r="V387" s="18" t="s">
        <v>668</v>
      </c>
      <c r="W387" s="18" t="s">
        <v>668</v>
      </c>
      <c r="X387" s="46" t="s">
        <v>5434</v>
      </c>
      <c r="Y387" s="18" t="s">
        <v>668</v>
      </c>
    </row>
    <row r="388" spans="1:25" ht="14.25" customHeight="1" x14ac:dyDescent="0.25">
      <c r="A388" s="126" t="s">
        <v>5324</v>
      </c>
      <c r="B388" s="18" t="s">
        <v>1050</v>
      </c>
      <c r="C388" s="44" t="s">
        <v>5365</v>
      </c>
      <c r="D388" s="15" t="s">
        <v>6653</v>
      </c>
      <c r="E388" s="18" t="s">
        <v>668</v>
      </c>
      <c r="F388" s="44">
        <v>6</v>
      </c>
      <c r="G388" s="44">
        <v>402</v>
      </c>
      <c r="H388" s="44">
        <v>19</v>
      </c>
      <c r="I388" s="5" t="s">
        <v>5481</v>
      </c>
      <c r="J388" s="44">
        <v>357</v>
      </c>
      <c r="K388" s="44">
        <v>4</v>
      </c>
      <c r="L388" s="45">
        <v>27</v>
      </c>
      <c r="M388" s="45">
        <v>21.96</v>
      </c>
      <c r="N388" s="18" t="s">
        <v>668</v>
      </c>
      <c r="O388" s="44">
        <v>2</v>
      </c>
      <c r="P388" s="45">
        <v>34.266105764000002</v>
      </c>
      <c r="Q388" s="45">
        <v>4.1465814849999996</v>
      </c>
      <c r="R388" s="45">
        <v>38.412687249000001</v>
      </c>
      <c r="S388" s="45" t="s">
        <v>668</v>
      </c>
      <c r="T388" s="18" t="s">
        <v>668</v>
      </c>
      <c r="U388" s="18" t="s">
        <v>668</v>
      </c>
      <c r="V388" s="18" t="s">
        <v>668</v>
      </c>
      <c r="W388" s="18" t="s">
        <v>668</v>
      </c>
      <c r="X388" s="46" t="s">
        <v>5435</v>
      </c>
      <c r="Y388" s="18" t="s">
        <v>668</v>
      </c>
    </row>
    <row r="389" spans="1:25" ht="14.25" customHeight="1" x14ac:dyDescent="0.25">
      <c r="A389" s="126" t="s">
        <v>5325</v>
      </c>
      <c r="B389" s="18" t="s">
        <v>1050</v>
      </c>
      <c r="C389" s="44" t="s">
        <v>5365</v>
      </c>
      <c r="D389" s="15" t="s">
        <v>6653</v>
      </c>
      <c r="E389" s="18" t="s">
        <v>668</v>
      </c>
      <c r="F389" s="44">
        <v>6</v>
      </c>
      <c r="G389" s="44">
        <v>423</v>
      </c>
      <c r="H389" s="44">
        <v>20</v>
      </c>
      <c r="I389" s="5" t="s">
        <v>5482</v>
      </c>
      <c r="J389" s="44">
        <v>383</v>
      </c>
      <c r="K389" s="44">
        <v>3</v>
      </c>
      <c r="L389" s="45">
        <v>27</v>
      </c>
      <c r="M389" s="45">
        <v>27.06</v>
      </c>
      <c r="N389" s="18" t="s">
        <v>668</v>
      </c>
      <c r="O389" s="44">
        <v>2</v>
      </c>
      <c r="P389" s="45">
        <v>7.5112177967999996</v>
      </c>
      <c r="Q389" s="45">
        <v>20.839302941</v>
      </c>
      <c r="R389" s="45">
        <v>28.350520738</v>
      </c>
      <c r="S389" s="45" t="s">
        <v>668</v>
      </c>
      <c r="T389" s="18" t="s">
        <v>668</v>
      </c>
      <c r="U389" s="18" t="s">
        <v>668</v>
      </c>
      <c r="V389" s="18" t="s">
        <v>668</v>
      </c>
      <c r="W389" s="18" t="s">
        <v>668</v>
      </c>
      <c r="X389" s="46" t="s">
        <v>5436</v>
      </c>
      <c r="Y389" s="18" t="s">
        <v>668</v>
      </c>
    </row>
    <row r="390" spans="1:25" ht="14.25" customHeight="1" x14ac:dyDescent="0.25">
      <c r="A390" s="126" t="s">
        <v>5326</v>
      </c>
      <c r="B390" s="18" t="s">
        <v>1050</v>
      </c>
      <c r="C390" s="44" t="s">
        <v>5365</v>
      </c>
      <c r="D390" s="15" t="s">
        <v>6653</v>
      </c>
      <c r="E390" s="18" t="s">
        <v>668</v>
      </c>
      <c r="F390" s="44">
        <v>6</v>
      </c>
      <c r="G390" s="44">
        <v>432</v>
      </c>
      <c r="H390" s="44">
        <v>17</v>
      </c>
      <c r="I390" s="5" t="s">
        <v>5480</v>
      </c>
      <c r="J390" s="44">
        <v>315</v>
      </c>
      <c r="K390" s="44">
        <v>6</v>
      </c>
      <c r="L390" s="45">
        <v>25.5</v>
      </c>
      <c r="M390" s="45">
        <v>22.92</v>
      </c>
      <c r="N390" s="18" t="s">
        <v>668</v>
      </c>
      <c r="O390" s="44">
        <v>2</v>
      </c>
      <c r="P390" s="45">
        <v>19.817371785999999</v>
      </c>
      <c r="Q390" s="45">
        <v>6.1063520340000004</v>
      </c>
      <c r="R390" s="45">
        <v>25.923723819999999</v>
      </c>
      <c r="S390" s="45" t="s">
        <v>668</v>
      </c>
      <c r="T390" s="18" t="s">
        <v>668</v>
      </c>
      <c r="U390" s="18" t="s">
        <v>668</v>
      </c>
      <c r="V390" s="18" t="s">
        <v>668</v>
      </c>
      <c r="W390" s="18" t="s">
        <v>668</v>
      </c>
      <c r="X390" s="46" t="s">
        <v>5437</v>
      </c>
      <c r="Y390" s="18" t="s">
        <v>668</v>
      </c>
    </row>
    <row r="391" spans="1:25" ht="14.25" customHeight="1" x14ac:dyDescent="0.25">
      <c r="A391" s="126" t="s">
        <v>5327</v>
      </c>
      <c r="B391" s="18" t="s">
        <v>1050</v>
      </c>
      <c r="C391" s="44" t="s">
        <v>5365</v>
      </c>
      <c r="D391" s="15" t="s">
        <v>6653</v>
      </c>
      <c r="E391" s="18" t="s">
        <v>668</v>
      </c>
      <c r="F391" s="44">
        <v>6</v>
      </c>
      <c r="G391" s="44">
        <v>433</v>
      </c>
      <c r="H391" s="44">
        <v>17</v>
      </c>
      <c r="I391" s="5" t="s">
        <v>5480</v>
      </c>
      <c r="J391" s="44">
        <v>299</v>
      </c>
      <c r="K391" s="44">
        <v>5</v>
      </c>
      <c r="L391" s="45">
        <v>26</v>
      </c>
      <c r="M391" s="45">
        <v>21.96</v>
      </c>
      <c r="N391" s="18" t="s">
        <v>668</v>
      </c>
      <c r="O391" s="44">
        <v>2</v>
      </c>
      <c r="P391" s="45">
        <v>14.950564833</v>
      </c>
      <c r="Q391" s="45">
        <v>9.7658628698999994</v>
      </c>
      <c r="R391" s="45">
        <v>24.716427703000001</v>
      </c>
      <c r="S391" s="45" t="s">
        <v>668</v>
      </c>
      <c r="T391" s="18" t="s">
        <v>668</v>
      </c>
      <c r="U391" s="18" t="s">
        <v>668</v>
      </c>
      <c r="V391" s="18" t="s">
        <v>668</v>
      </c>
      <c r="W391" s="18" t="s">
        <v>668</v>
      </c>
      <c r="X391" s="46" t="s">
        <v>5438</v>
      </c>
      <c r="Y391" s="18" t="s">
        <v>668</v>
      </c>
    </row>
    <row r="392" spans="1:25" ht="14.25" customHeight="1" x14ac:dyDescent="0.25">
      <c r="A392" s="126" t="s">
        <v>5328</v>
      </c>
      <c r="B392" s="18" t="s">
        <v>1050</v>
      </c>
      <c r="C392" s="44" t="s">
        <v>5365</v>
      </c>
      <c r="D392" s="15" t="s">
        <v>6653</v>
      </c>
      <c r="E392" s="18" t="s">
        <v>668</v>
      </c>
      <c r="F392" s="44">
        <v>6</v>
      </c>
      <c r="G392" s="44">
        <v>440</v>
      </c>
      <c r="H392" s="44">
        <v>17</v>
      </c>
      <c r="I392" s="5" t="s">
        <v>5480</v>
      </c>
      <c r="J392" s="44">
        <v>303</v>
      </c>
      <c r="K392" s="44">
        <v>4</v>
      </c>
      <c r="L392" s="45">
        <v>29.5</v>
      </c>
      <c r="M392" s="45">
        <v>28.33</v>
      </c>
      <c r="N392" s="18" t="s">
        <v>668</v>
      </c>
      <c r="O392" s="44">
        <v>2</v>
      </c>
      <c r="P392" s="45">
        <v>19.661748133</v>
      </c>
      <c r="Q392" s="45">
        <v>21.147198678999999</v>
      </c>
      <c r="R392" s="45">
        <v>40.808946812000002</v>
      </c>
      <c r="S392" s="45" t="s">
        <v>668</v>
      </c>
      <c r="T392" s="18" t="s">
        <v>668</v>
      </c>
      <c r="U392" s="18" t="s">
        <v>668</v>
      </c>
      <c r="V392" s="18" t="s">
        <v>668</v>
      </c>
      <c r="W392" s="18" t="s">
        <v>668</v>
      </c>
      <c r="X392" s="46" t="s">
        <v>5439</v>
      </c>
      <c r="Y392" s="18" t="s">
        <v>668</v>
      </c>
    </row>
    <row r="393" spans="1:25" ht="14.25" customHeight="1" x14ac:dyDescent="0.25">
      <c r="A393" s="126" t="s">
        <v>5329</v>
      </c>
      <c r="B393" s="18" t="s">
        <v>1050</v>
      </c>
      <c r="C393" s="44" t="s">
        <v>5365</v>
      </c>
      <c r="D393" s="15" t="s">
        <v>6653</v>
      </c>
      <c r="E393" s="18" t="s">
        <v>668</v>
      </c>
      <c r="F393" s="44">
        <v>6</v>
      </c>
      <c r="G393" s="44">
        <v>467</v>
      </c>
      <c r="H393" s="44">
        <v>18</v>
      </c>
      <c r="I393" s="5" t="s">
        <v>5483</v>
      </c>
      <c r="J393" s="44">
        <v>335</v>
      </c>
      <c r="K393" s="44">
        <v>4</v>
      </c>
      <c r="L393" s="45">
        <v>25</v>
      </c>
      <c r="M393" s="45">
        <v>23.87</v>
      </c>
      <c r="N393" s="18" t="s">
        <v>668</v>
      </c>
      <c r="O393" s="44">
        <v>2</v>
      </c>
      <c r="P393" s="45">
        <v>6.0357845311</v>
      </c>
      <c r="Q393" s="45">
        <v>12.928593129999999</v>
      </c>
      <c r="R393" s="45">
        <v>18.964377661</v>
      </c>
      <c r="S393" s="45" t="s">
        <v>668</v>
      </c>
      <c r="T393" s="18" t="s">
        <v>668</v>
      </c>
      <c r="U393" s="18" t="s">
        <v>668</v>
      </c>
      <c r="V393" s="18" t="s">
        <v>668</v>
      </c>
      <c r="W393" s="18" t="s">
        <v>668</v>
      </c>
      <c r="X393" s="46" t="s">
        <v>5440</v>
      </c>
      <c r="Y393" s="18" t="s">
        <v>668</v>
      </c>
    </row>
    <row r="394" spans="1:25" ht="14.25" customHeight="1" x14ac:dyDescent="0.25">
      <c r="A394" s="126" t="s">
        <v>5330</v>
      </c>
      <c r="B394" s="18" t="s">
        <v>1050</v>
      </c>
      <c r="C394" s="44" t="s">
        <v>5365</v>
      </c>
      <c r="D394" s="15" t="s">
        <v>6653</v>
      </c>
      <c r="E394" s="18" t="s">
        <v>668</v>
      </c>
      <c r="F394" s="44">
        <v>6</v>
      </c>
      <c r="G394" s="44">
        <v>468</v>
      </c>
      <c r="H394" s="44">
        <v>18</v>
      </c>
      <c r="I394" s="5" t="s">
        <v>5483</v>
      </c>
      <c r="J394" s="44">
        <v>329</v>
      </c>
      <c r="K394" s="44">
        <v>2</v>
      </c>
      <c r="L394" s="45">
        <v>26</v>
      </c>
      <c r="M394" s="45">
        <v>24.19</v>
      </c>
      <c r="N394" s="18" t="s">
        <v>668</v>
      </c>
      <c r="O394" s="44">
        <v>2</v>
      </c>
      <c r="P394" s="45">
        <v>8.4367438092999993</v>
      </c>
      <c r="Q394" s="45">
        <v>11.806396598999999</v>
      </c>
      <c r="R394" s="45">
        <v>20.243140408999999</v>
      </c>
      <c r="S394" s="45" t="s">
        <v>668</v>
      </c>
      <c r="T394" s="18" t="s">
        <v>668</v>
      </c>
      <c r="U394" s="18" t="s">
        <v>668</v>
      </c>
      <c r="V394" s="18" t="s">
        <v>668</v>
      </c>
      <c r="W394" s="18" t="s">
        <v>668</v>
      </c>
      <c r="X394" s="46" t="s">
        <v>5441</v>
      </c>
      <c r="Y394" s="18" t="s">
        <v>668</v>
      </c>
    </row>
    <row r="395" spans="1:25" ht="14.25" customHeight="1" x14ac:dyDescent="0.25">
      <c r="A395" s="126" t="s">
        <v>5331</v>
      </c>
      <c r="B395" s="18" t="s">
        <v>1050</v>
      </c>
      <c r="C395" s="44" t="s">
        <v>5365</v>
      </c>
      <c r="D395" s="15" t="s">
        <v>6653</v>
      </c>
      <c r="E395" s="18" t="s">
        <v>668</v>
      </c>
      <c r="F395" s="44">
        <v>6</v>
      </c>
      <c r="G395" s="44">
        <v>472</v>
      </c>
      <c r="H395" s="44">
        <v>18</v>
      </c>
      <c r="I395" s="5" t="s">
        <v>5483</v>
      </c>
      <c r="J395" s="44">
        <v>323</v>
      </c>
      <c r="K395" s="44">
        <v>2</v>
      </c>
      <c r="L395" s="45">
        <v>25</v>
      </c>
      <c r="M395" s="45">
        <v>23.24</v>
      </c>
      <c r="N395" s="18" t="s">
        <v>668</v>
      </c>
      <c r="O395" s="44">
        <v>2</v>
      </c>
      <c r="P395" s="45">
        <v>8.5919217795999998</v>
      </c>
      <c r="Q395" s="45">
        <v>9.1898762517999995</v>
      </c>
      <c r="R395" s="45">
        <v>17.781798031000001</v>
      </c>
      <c r="S395" s="45" t="s">
        <v>668</v>
      </c>
      <c r="T395" s="18" t="s">
        <v>668</v>
      </c>
      <c r="U395" s="18" t="s">
        <v>668</v>
      </c>
      <c r="V395" s="18" t="s">
        <v>668</v>
      </c>
      <c r="W395" s="18" t="s">
        <v>668</v>
      </c>
      <c r="X395" s="46" t="s">
        <v>5442</v>
      </c>
      <c r="Y395" s="18" t="s">
        <v>668</v>
      </c>
    </row>
    <row r="396" spans="1:25" ht="14.25" customHeight="1" x14ac:dyDescent="0.25">
      <c r="A396" s="126" t="s">
        <v>5332</v>
      </c>
      <c r="B396" s="18" t="s">
        <v>1050</v>
      </c>
      <c r="C396" s="44" t="s">
        <v>5366</v>
      </c>
      <c r="D396" s="15" t="s">
        <v>6653</v>
      </c>
      <c r="E396" s="18" t="s">
        <v>668</v>
      </c>
      <c r="F396" s="44">
        <v>1</v>
      </c>
      <c r="G396" s="44">
        <v>5</v>
      </c>
      <c r="H396" s="44">
        <v>24</v>
      </c>
      <c r="I396" s="5" t="s">
        <v>5484</v>
      </c>
      <c r="J396" s="44">
        <v>469</v>
      </c>
      <c r="K396" s="44">
        <v>6</v>
      </c>
      <c r="L396" s="45">
        <v>32</v>
      </c>
      <c r="M396" s="45">
        <v>27.06</v>
      </c>
      <c r="N396" s="18" t="s">
        <v>668</v>
      </c>
      <c r="O396" s="44">
        <v>1</v>
      </c>
      <c r="P396" s="45">
        <v>25.546289456</v>
      </c>
      <c r="Q396" s="45">
        <v>19.340888696</v>
      </c>
      <c r="R396" s="45">
        <v>44.887178151999997</v>
      </c>
      <c r="S396" s="45" t="s">
        <v>668</v>
      </c>
      <c r="T396" s="18" t="s">
        <v>668</v>
      </c>
      <c r="U396" s="18" t="s">
        <v>668</v>
      </c>
      <c r="V396" s="18" t="s">
        <v>668</v>
      </c>
      <c r="W396" s="18" t="s">
        <v>668</v>
      </c>
      <c r="X396" s="46" t="s">
        <v>5443</v>
      </c>
      <c r="Y396" s="18" t="s">
        <v>668</v>
      </c>
    </row>
    <row r="397" spans="1:25" ht="14.25" customHeight="1" x14ac:dyDescent="0.25">
      <c r="A397" s="126" t="s">
        <v>5333</v>
      </c>
      <c r="B397" s="18" t="s">
        <v>1050</v>
      </c>
      <c r="C397" s="44" t="s">
        <v>5366</v>
      </c>
      <c r="D397" s="15" t="s">
        <v>6653</v>
      </c>
      <c r="E397" s="18" t="s">
        <v>668</v>
      </c>
      <c r="F397" s="44">
        <v>3</v>
      </c>
      <c r="G397" s="44">
        <v>134</v>
      </c>
      <c r="H397" s="44">
        <v>30</v>
      </c>
      <c r="I397" s="5" t="s">
        <v>5485</v>
      </c>
      <c r="J397" s="44">
        <v>545</v>
      </c>
      <c r="K397" s="44">
        <v>5</v>
      </c>
      <c r="L397" s="45">
        <v>30</v>
      </c>
      <c r="M397" s="45">
        <v>26.1</v>
      </c>
      <c r="N397" s="18" t="s">
        <v>668</v>
      </c>
      <c r="O397" s="44">
        <v>1</v>
      </c>
      <c r="P397" s="45">
        <v>13.715503623</v>
      </c>
      <c r="Q397" s="45">
        <v>14.901070474999999</v>
      </c>
      <c r="R397" s="45">
        <v>28.616574098000001</v>
      </c>
      <c r="S397" s="45" t="s">
        <v>668</v>
      </c>
      <c r="T397" s="18" t="s">
        <v>668</v>
      </c>
      <c r="U397" s="18" t="s">
        <v>668</v>
      </c>
      <c r="V397" s="18" t="s">
        <v>668</v>
      </c>
      <c r="W397" s="18" t="s">
        <v>668</v>
      </c>
      <c r="X397" s="46" t="s">
        <v>5444</v>
      </c>
      <c r="Y397" s="18" t="s">
        <v>668</v>
      </c>
    </row>
    <row r="398" spans="1:25" ht="14.25" customHeight="1" x14ac:dyDescent="0.25">
      <c r="A398" s="126" t="s">
        <v>5334</v>
      </c>
      <c r="B398" s="18" t="s">
        <v>1050</v>
      </c>
      <c r="C398" s="44" t="s">
        <v>5366</v>
      </c>
      <c r="D398" s="15" t="s">
        <v>6653</v>
      </c>
      <c r="E398" s="18" t="s">
        <v>668</v>
      </c>
      <c r="F398" s="44">
        <v>3</v>
      </c>
      <c r="G398" s="44">
        <v>135</v>
      </c>
      <c r="H398" s="44">
        <v>30</v>
      </c>
      <c r="I398" s="5" t="s">
        <v>5485</v>
      </c>
      <c r="J398" s="44">
        <v>542</v>
      </c>
      <c r="K398" s="44">
        <v>1</v>
      </c>
      <c r="L398" s="45">
        <v>30</v>
      </c>
      <c r="M398" s="45">
        <v>27.37</v>
      </c>
      <c r="N398" s="18" t="s">
        <v>668</v>
      </c>
      <c r="O398" s="44">
        <v>1</v>
      </c>
      <c r="P398" s="45">
        <v>16.643290965999999</v>
      </c>
      <c r="Q398" s="45">
        <v>14.857959492999999</v>
      </c>
      <c r="R398" s="45">
        <v>31.501250459000001</v>
      </c>
      <c r="S398" s="45" t="s">
        <v>668</v>
      </c>
      <c r="T398" s="18" t="s">
        <v>668</v>
      </c>
      <c r="U398" s="18" t="s">
        <v>668</v>
      </c>
      <c r="V398" s="18" t="s">
        <v>668</v>
      </c>
      <c r="W398" s="18" t="s">
        <v>668</v>
      </c>
      <c r="X398" s="46" t="s">
        <v>5445</v>
      </c>
      <c r="Y398" s="18" t="s">
        <v>668</v>
      </c>
    </row>
    <row r="399" spans="1:25" ht="14.25" customHeight="1" x14ac:dyDescent="0.25">
      <c r="A399" s="126" t="s">
        <v>5335</v>
      </c>
      <c r="B399" s="18" t="s">
        <v>1050</v>
      </c>
      <c r="C399" s="44" t="s">
        <v>5366</v>
      </c>
      <c r="D399" s="15" t="s">
        <v>6653</v>
      </c>
      <c r="E399" s="18" t="s">
        <v>668</v>
      </c>
      <c r="F399" s="44">
        <v>4</v>
      </c>
      <c r="G399" s="44">
        <v>169</v>
      </c>
      <c r="H399" s="44">
        <v>24</v>
      </c>
      <c r="I399" s="5" t="s">
        <v>5484</v>
      </c>
      <c r="J399" s="44">
        <v>459</v>
      </c>
      <c r="K399" s="44">
        <v>2</v>
      </c>
      <c r="L399" s="45">
        <v>28</v>
      </c>
      <c r="M399" s="45">
        <v>26.42</v>
      </c>
      <c r="N399" s="18" t="s">
        <v>668</v>
      </c>
      <c r="O399" s="44">
        <v>1</v>
      </c>
      <c r="P399" s="45">
        <v>25.704476911</v>
      </c>
      <c r="Q399" s="45">
        <v>13.763184984</v>
      </c>
      <c r="R399" s="45">
        <v>39.467661894999999</v>
      </c>
      <c r="S399" s="45" t="s">
        <v>668</v>
      </c>
      <c r="T399" s="18" t="s">
        <v>668</v>
      </c>
      <c r="U399" s="18" t="s">
        <v>668</v>
      </c>
      <c r="V399" s="18" t="s">
        <v>668</v>
      </c>
      <c r="W399" s="18" t="s">
        <v>668</v>
      </c>
      <c r="X399" s="46" t="s">
        <v>5446</v>
      </c>
      <c r="Y399" s="18" t="s">
        <v>668</v>
      </c>
    </row>
    <row r="400" spans="1:25" ht="14.25" customHeight="1" x14ac:dyDescent="0.25">
      <c r="A400" s="126" t="s">
        <v>5336</v>
      </c>
      <c r="B400" s="18" t="s">
        <v>1050</v>
      </c>
      <c r="C400" s="44" t="s">
        <v>5366</v>
      </c>
      <c r="D400" s="15" t="s">
        <v>6653</v>
      </c>
      <c r="E400" s="18" t="s">
        <v>668</v>
      </c>
      <c r="F400" s="44">
        <v>4</v>
      </c>
      <c r="G400" s="44">
        <v>171</v>
      </c>
      <c r="H400" s="44">
        <v>24</v>
      </c>
      <c r="I400" s="5" t="s">
        <v>5484</v>
      </c>
      <c r="J400" s="44">
        <v>460</v>
      </c>
      <c r="K400" s="44">
        <v>1</v>
      </c>
      <c r="L400" s="45">
        <v>29</v>
      </c>
      <c r="M400" s="45">
        <v>28.33</v>
      </c>
      <c r="N400" s="18" t="s">
        <v>668</v>
      </c>
      <c r="O400" s="44">
        <v>1</v>
      </c>
      <c r="P400" s="45">
        <v>30.696589805999999</v>
      </c>
      <c r="Q400" s="45">
        <v>13.74371657</v>
      </c>
      <c r="R400" s="45">
        <v>44.440306374999999</v>
      </c>
      <c r="S400" s="45" t="s">
        <v>668</v>
      </c>
      <c r="T400" s="18" t="s">
        <v>668</v>
      </c>
      <c r="U400" s="18" t="s">
        <v>668</v>
      </c>
      <c r="V400" s="18" t="s">
        <v>668</v>
      </c>
      <c r="W400" s="18" t="s">
        <v>668</v>
      </c>
      <c r="X400" s="46" t="s">
        <v>5447</v>
      </c>
      <c r="Y400" s="18" t="s">
        <v>668</v>
      </c>
    </row>
    <row r="401" spans="1:25" ht="14.25" customHeight="1" x14ac:dyDescent="0.25">
      <c r="A401" s="126" t="s">
        <v>5337</v>
      </c>
      <c r="B401" s="18" t="s">
        <v>1050</v>
      </c>
      <c r="C401" s="44" t="s">
        <v>5366</v>
      </c>
      <c r="D401" s="15" t="s">
        <v>6653</v>
      </c>
      <c r="E401" s="18" t="s">
        <v>668</v>
      </c>
      <c r="F401" s="44">
        <v>4</v>
      </c>
      <c r="G401" s="44">
        <v>213</v>
      </c>
      <c r="H401" s="44">
        <v>26</v>
      </c>
      <c r="I401" s="5" t="s">
        <v>5479</v>
      </c>
      <c r="J401" s="44">
        <v>498</v>
      </c>
      <c r="K401" s="44">
        <v>2</v>
      </c>
      <c r="L401" s="45">
        <v>30</v>
      </c>
      <c r="M401" s="45">
        <v>27.37</v>
      </c>
      <c r="N401" s="18" t="s">
        <v>668</v>
      </c>
      <c r="O401" s="44">
        <v>1</v>
      </c>
      <c r="P401" s="45">
        <v>10.036257809</v>
      </c>
      <c r="Q401" s="45">
        <v>17.757662045</v>
      </c>
      <c r="R401" s="45">
        <v>27.793919853999999</v>
      </c>
      <c r="S401" s="45" t="s">
        <v>668</v>
      </c>
      <c r="T401" s="18" t="s">
        <v>668</v>
      </c>
      <c r="U401" s="18" t="s">
        <v>668</v>
      </c>
      <c r="V401" s="18" t="s">
        <v>668</v>
      </c>
      <c r="W401" s="18" t="s">
        <v>668</v>
      </c>
      <c r="X401" s="46" t="s">
        <v>5448</v>
      </c>
      <c r="Y401" s="18" t="s">
        <v>668</v>
      </c>
    </row>
    <row r="402" spans="1:25" ht="14.25" customHeight="1" x14ac:dyDescent="0.25">
      <c r="A402" s="126" t="s">
        <v>5338</v>
      </c>
      <c r="B402" s="18" t="s">
        <v>1050</v>
      </c>
      <c r="C402" s="44" t="s">
        <v>5366</v>
      </c>
      <c r="D402" s="15" t="s">
        <v>6653</v>
      </c>
      <c r="E402" s="18" t="s">
        <v>668</v>
      </c>
      <c r="F402" s="44">
        <v>4</v>
      </c>
      <c r="G402" s="44">
        <v>214</v>
      </c>
      <c r="H402" s="44">
        <v>26</v>
      </c>
      <c r="I402" s="5" t="s">
        <v>5479</v>
      </c>
      <c r="J402" s="44">
        <v>506</v>
      </c>
      <c r="K402" s="44">
        <v>4</v>
      </c>
      <c r="L402" s="45">
        <v>28</v>
      </c>
      <c r="M402" s="45">
        <v>26.1</v>
      </c>
      <c r="N402" s="18" t="s">
        <v>668</v>
      </c>
      <c r="O402" s="44">
        <v>1</v>
      </c>
      <c r="P402" s="45">
        <v>10.296380069</v>
      </c>
      <c r="Q402" s="45">
        <v>12.87884596</v>
      </c>
      <c r="R402" s="45">
        <v>23.175226029000001</v>
      </c>
      <c r="S402" s="45" t="s">
        <v>668</v>
      </c>
      <c r="T402" s="18" t="s">
        <v>668</v>
      </c>
      <c r="U402" s="18" t="s">
        <v>668</v>
      </c>
      <c r="V402" s="18" t="s">
        <v>668</v>
      </c>
      <c r="W402" s="18" t="s">
        <v>668</v>
      </c>
      <c r="X402" s="46" t="s">
        <v>5449</v>
      </c>
      <c r="Y402" s="18" t="s">
        <v>668</v>
      </c>
    </row>
    <row r="403" spans="1:25" ht="14.25" customHeight="1" x14ac:dyDescent="0.25">
      <c r="A403" s="126" t="s">
        <v>5339</v>
      </c>
      <c r="B403" s="18" t="s">
        <v>1050</v>
      </c>
      <c r="C403" s="44" t="s">
        <v>5366</v>
      </c>
      <c r="D403" s="15" t="s">
        <v>6653</v>
      </c>
      <c r="E403" s="18" t="s">
        <v>668</v>
      </c>
      <c r="F403" s="44">
        <v>4</v>
      </c>
      <c r="G403" s="44">
        <v>219</v>
      </c>
      <c r="H403" s="44">
        <v>26</v>
      </c>
      <c r="I403" s="5" t="s">
        <v>5479</v>
      </c>
      <c r="J403" s="44">
        <v>500</v>
      </c>
      <c r="K403" s="44">
        <v>5</v>
      </c>
      <c r="L403" s="45">
        <v>30</v>
      </c>
      <c r="M403" s="45">
        <v>26.42</v>
      </c>
      <c r="N403" s="18" t="s">
        <v>668</v>
      </c>
      <c r="O403" s="44">
        <v>1</v>
      </c>
      <c r="P403" s="45">
        <v>11.831696118</v>
      </c>
      <c r="Q403" s="45">
        <v>13.958076566000001</v>
      </c>
      <c r="R403" s="45">
        <v>25.789772683999999</v>
      </c>
      <c r="S403" s="45" t="s">
        <v>668</v>
      </c>
      <c r="T403" s="18" t="s">
        <v>668</v>
      </c>
      <c r="U403" s="18" t="s">
        <v>668</v>
      </c>
      <c r="V403" s="18" t="s">
        <v>668</v>
      </c>
      <c r="W403" s="18" t="s">
        <v>668</v>
      </c>
      <c r="X403" s="46" t="s">
        <v>5450</v>
      </c>
      <c r="Y403" s="18" t="s">
        <v>668</v>
      </c>
    </row>
    <row r="404" spans="1:25" ht="14.25" customHeight="1" x14ac:dyDescent="0.25">
      <c r="A404" s="126" t="s">
        <v>5340</v>
      </c>
      <c r="B404" s="18" t="s">
        <v>1050</v>
      </c>
      <c r="C404" s="44" t="s">
        <v>5366</v>
      </c>
      <c r="D404" s="15" t="s">
        <v>6653</v>
      </c>
      <c r="E404" s="18" t="s">
        <v>668</v>
      </c>
      <c r="F404" s="44">
        <v>5</v>
      </c>
      <c r="G404" s="44">
        <v>233</v>
      </c>
      <c r="H404" s="44">
        <v>24</v>
      </c>
      <c r="I404" s="5" t="s">
        <v>5484</v>
      </c>
      <c r="J404" s="44">
        <v>467</v>
      </c>
      <c r="K404" s="44">
        <v>5</v>
      </c>
      <c r="L404" s="45">
        <v>27</v>
      </c>
      <c r="M404" s="45">
        <v>25.15</v>
      </c>
      <c r="N404" s="18" t="s">
        <v>668</v>
      </c>
      <c r="O404" s="44">
        <v>1</v>
      </c>
      <c r="P404" s="45">
        <v>25.128630309999998</v>
      </c>
      <c r="Q404" s="45">
        <v>10.807405589</v>
      </c>
      <c r="R404" s="45">
        <v>35.936035898999997</v>
      </c>
      <c r="S404" s="45" t="s">
        <v>668</v>
      </c>
      <c r="T404" s="18" t="s">
        <v>668</v>
      </c>
      <c r="U404" s="18" t="s">
        <v>668</v>
      </c>
      <c r="V404" s="18" t="s">
        <v>668</v>
      </c>
      <c r="W404" s="18" t="s">
        <v>668</v>
      </c>
      <c r="X404" s="46" t="s">
        <v>5451</v>
      </c>
      <c r="Y404" s="18" t="s">
        <v>668</v>
      </c>
    </row>
    <row r="405" spans="1:25" ht="14.25" customHeight="1" x14ac:dyDescent="0.25">
      <c r="A405" s="126" t="s">
        <v>5341</v>
      </c>
      <c r="B405" s="18" t="s">
        <v>1050</v>
      </c>
      <c r="C405" s="44" t="s">
        <v>5366</v>
      </c>
      <c r="D405" s="15" t="s">
        <v>6653</v>
      </c>
      <c r="E405" s="18" t="s">
        <v>668</v>
      </c>
      <c r="F405" s="44">
        <v>6</v>
      </c>
      <c r="G405" s="44">
        <v>287</v>
      </c>
      <c r="H405" s="44">
        <v>30</v>
      </c>
      <c r="I405" s="5" t="s">
        <v>5485</v>
      </c>
      <c r="J405" s="44">
        <v>543</v>
      </c>
      <c r="K405" s="44">
        <v>5</v>
      </c>
      <c r="L405" s="45">
        <v>28</v>
      </c>
      <c r="M405" s="45">
        <v>24.83</v>
      </c>
      <c r="N405" s="18" t="s">
        <v>668</v>
      </c>
      <c r="O405" s="44">
        <v>1</v>
      </c>
      <c r="P405" s="45">
        <v>12.998900412999999</v>
      </c>
      <c r="Q405" s="45">
        <v>12.887973132999999</v>
      </c>
      <c r="R405" s="45">
        <v>25.886873547</v>
      </c>
      <c r="S405" s="45" t="s">
        <v>668</v>
      </c>
      <c r="T405" s="18" t="s">
        <v>668</v>
      </c>
      <c r="U405" s="18" t="s">
        <v>668</v>
      </c>
      <c r="V405" s="18" t="s">
        <v>668</v>
      </c>
      <c r="W405" s="18" t="s">
        <v>668</v>
      </c>
      <c r="X405" s="46" t="s">
        <v>5452</v>
      </c>
      <c r="Y405" s="18" t="s">
        <v>668</v>
      </c>
    </row>
    <row r="406" spans="1:25" ht="14.25" customHeight="1" x14ac:dyDescent="0.25">
      <c r="A406" s="126" t="s">
        <v>5342</v>
      </c>
      <c r="B406" s="18" t="s">
        <v>1050</v>
      </c>
      <c r="C406" s="44" t="s">
        <v>5366</v>
      </c>
      <c r="D406" s="15" t="s">
        <v>6653</v>
      </c>
      <c r="E406" s="106" t="s">
        <v>668</v>
      </c>
      <c r="F406" s="108">
        <v>6</v>
      </c>
      <c r="G406" s="44">
        <v>327</v>
      </c>
      <c r="H406" s="108">
        <v>97</v>
      </c>
      <c r="I406" s="107" t="s">
        <v>6270</v>
      </c>
      <c r="J406" s="108">
        <v>9701</v>
      </c>
      <c r="K406" s="44">
        <v>6</v>
      </c>
      <c r="L406" s="45">
        <v>34</v>
      </c>
      <c r="M406" s="45">
        <v>29.6</v>
      </c>
      <c r="N406" s="18" t="s">
        <v>668</v>
      </c>
      <c r="O406" s="44">
        <v>1</v>
      </c>
      <c r="P406" s="45">
        <v>21.858975992000001</v>
      </c>
      <c r="Q406" s="45">
        <v>20.825872659000002</v>
      </c>
      <c r="R406" s="45">
        <v>42.684848651000003</v>
      </c>
      <c r="S406" s="45" t="s">
        <v>668</v>
      </c>
      <c r="T406" s="18" t="s">
        <v>668</v>
      </c>
      <c r="U406" s="18" t="s">
        <v>668</v>
      </c>
      <c r="V406" s="18" t="s">
        <v>668</v>
      </c>
      <c r="W406" s="18" t="s">
        <v>668</v>
      </c>
      <c r="X406" s="46" t="s">
        <v>5453</v>
      </c>
      <c r="Y406" s="18" t="s">
        <v>668</v>
      </c>
    </row>
    <row r="407" spans="1:25" ht="14.25" customHeight="1" x14ac:dyDescent="0.25">
      <c r="A407" s="126" t="s">
        <v>5343</v>
      </c>
      <c r="B407" s="18" t="s">
        <v>1050</v>
      </c>
      <c r="C407" s="44" t="s">
        <v>5367</v>
      </c>
      <c r="D407" s="15" t="s">
        <v>6653</v>
      </c>
      <c r="E407" s="18" t="s">
        <v>668</v>
      </c>
      <c r="F407" s="44">
        <v>1</v>
      </c>
      <c r="G407" s="44">
        <v>29</v>
      </c>
      <c r="H407" s="44">
        <v>46</v>
      </c>
      <c r="I407" s="5" t="s">
        <v>5486</v>
      </c>
      <c r="J407" s="44">
        <v>856</v>
      </c>
      <c r="K407" s="44">
        <v>2</v>
      </c>
      <c r="L407" s="45">
        <v>18</v>
      </c>
      <c r="M407" s="45">
        <v>20.69</v>
      </c>
      <c r="N407" s="18" t="s">
        <v>668</v>
      </c>
      <c r="O407" s="44">
        <v>1</v>
      </c>
      <c r="P407" s="45">
        <v>14.120221066999999</v>
      </c>
      <c r="Q407" s="45">
        <v>17.34370818</v>
      </c>
      <c r="R407" s="45">
        <v>31.463929247999999</v>
      </c>
      <c r="S407" s="45" t="s">
        <v>668</v>
      </c>
      <c r="T407" s="18" t="s">
        <v>668</v>
      </c>
      <c r="U407" s="18" t="s">
        <v>668</v>
      </c>
      <c r="V407" s="18" t="s">
        <v>668</v>
      </c>
      <c r="W407" s="18" t="s">
        <v>668</v>
      </c>
      <c r="X407" s="46" t="s">
        <v>5454</v>
      </c>
      <c r="Y407" s="18" t="s">
        <v>668</v>
      </c>
    </row>
    <row r="408" spans="1:25" ht="14.25" customHeight="1" x14ac:dyDescent="0.25">
      <c r="A408" s="126" t="s">
        <v>5344</v>
      </c>
      <c r="B408" s="18" t="s">
        <v>1050</v>
      </c>
      <c r="C408" s="44" t="s">
        <v>5367</v>
      </c>
      <c r="D408" s="15" t="s">
        <v>6653</v>
      </c>
      <c r="E408" s="18" t="s">
        <v>668</v>
      </c>
      <c r="F408" s="44">
        <v>1</v>
      </c>
      <c r="G408" s="44">
        <v>67</v>
      </c>
      <c r="H408" s="44">
        <v>45</v>
      </c>
      <c r="I408" s="5" t="s">
        <v>4875</v>
      </c>
      <c r="J408" s="44">
        <v>830</v>
      </c>
      <c r="K408" s="44">
        <v>3</v>
      </c>
      <c r="L408" s="45">
        <v>17</v>
      </c>
      <c r="M408" s="45">
        <v>19.739999999999998</v>
      </c>
      <c r="N408" s="18" t="s">
        <v>668</v>
      </c>
      <c r="O408" s="44">
        <v>1</v>
      </c>
      <c r="P408" s="45">
        <v>25.951709936</v>
      </c>
      <c r="Q408" s="45">
        <v>11.456661811</v>
      </c>
      <c r="R408" s="45">
        <v>37.408371748</v>
      </c>
      <c r="S408" s="45" t="s">
        <v>668</v>
      </c>
      <c r="T408" s="18" t="s">
        <v>668</v>
      </c>
      <c r="U408" s="18" t="s">
        <v>668</v>
      </c>
      <c r="V408" s="18" t="s">
        <v>668</v>
      </c>
      <c r="W408" s="18" t="s">
        <v>668</v>
      </c>
      <c r="X408" s="46" t="s">
        <v>5455</v>
      </c>
      <c r="Y408" s="18" t="s">
        <v>668</v>
      </c>
    </row>
    <row r="409" spans="1:25" ht="14.25" customHeight="1" x14ac:dyDescent="0.25">
      <c r="A409" s="126" t="s">
        <v>5345</v>
      </c>
      <c r="B409" s="18" t="s">
        <v>1050</v>
      </c>
      <c r="C409" s="44" t="s">
        <v>5367</v>
      </c>
      <c r="D409" s="15" t="s">
        <v>6653</v>
      </c>
      <c r="E409" s="18" t="s">
        <v>668</v>
      </c>
      <c r="F409" s="44">
        <v>1</v>
      </c>
      <c r="G409" s="44">
        <v>68</v>
      </c>
      <c r="H409" s="44">
        <v>45</v>
      </c>
      <c r="I409" s="5" t="s">
        <v>4875</v>
      </c>
      <c r="J409" s="44">
        <v>831</v>
      </c>
      <c r="K409" s="44">
        <v>3</v>
      </c>
      <c r="L409" s="45">
        <v>18</v>
      </c>
      <c r="M409" s="45">
        <v>22.38</v>
      </c>
      <c r="N409" s="18" t="s">
        <v>668</v>
      </c>
      <c r="O409" s="44">
        <v>1</v>
      </c>
      <c r="P409" s="45">
        <v>26.227484174000001</v>
      </c>
      <c r="Q409" s="45">
        <v>19.640874488000001</v>
      </c>
      <c r="R409" s="45">
        <v>45.868358661000002</v>
      </c>
      <c r="S409" s="45" t="s">
        <v>668</v>
      </c>
      <c r="T409" s="18" t="s">
        <v>668</v>
      </c>
      <c r="U409" s="18" t="s">
        <v>668</v>
      </c>
      <c r="V409" s="18" t="s">
        <v>668</v>
      </c>
      <c r="W409" s="18" t="s">
        <v>668</v>
      </c>
      <c r="X409" s="46" t="s">
        <v>5456</v>
      </c>
      <c r="Y409" s="18" t="s">
        <v>668</v>
      </c>
    </row>
    <row r="410" spans="1:25" ht="14.25" customHeight="1" x14ac:dyDescent="0.25">
      <c r="A410" s="126" t="s">
        <v>5346</v>
      </c>
      <c r="B410" s="18" t="s">
        <v>1050</v>
      </c>
      <c r="C410" s="44" t="s">
        <v>5367</v>
      </c>
      <c r="D410" s="15" t="s">
        <v>6653</v>
      </c>
      <c r="E410" s="18" t="s">
        <v>668</v>
      </c>
      <c r="F410" s="44">
        <v>1</v>
      </c>
      <c r="G410" s="44">
        <v>72</v>
      </c>
      <c r="H410" s="44">
        <v>45</v>
      </c>
      <c r="I410" s="5" t="s">
        <v>4875</v>
      </c>
      <c r="J410" s="44">
        <v>826</v>
      </c>
      <c r="K410" s="44">
        <v>5</v>
      </c>
      <c r="L410" s="45">
        <v>18.7</v>
      </c>
      <c r="M410" s="45">
        <v>23.24</v>
      </c>
      <c r="N410" s="18" t="s">
        <v>668</v>
      </c>
      <c r="O410" s="44">
        <v>1</v>
      </c>
      <c r="P410" s="45">
        <v>25.233139674</v>
      </c>
      <c r="Q410" s="45">
        <v>24.548916962</v>
      </c>
      <c r="R410" s="45">
        <v>49.782056636999997</v>
      </c>
      <c r="S410" s="45" t="s">
        <v>668</v>
      </c>
      <c r="T410" s="18" t="s">
        <v>668</v>
      </c>
      <c r="U410" s="18" t="s">
        <v>668</v>
      </c>
      <c r="V410" s="18" t="s">
        <v>668</v>
      </c>
      <c r="W410" s="18" t="s">
        <v>668</v>
      </c>
      <c r="X410" s="46" t="s">
        <v>5457</v>
      </c>
      <c r="Y410" s="18" t="s">
        <v>668</v>
      </c>
    </row>
    <row r="411" spans="1:25" ht="14.25" customHeight="1" x14ac:dyDescent="0.25">
      <c r="A411" s="126" t="s">
        <v>5347</v>
      </c>
      <c r="B411" s="18" t="s">
        <v>1050</v>
      </c>
      <c r="C411" s="44" t="s">
        <v>5367</v>
      </c>
      <c r="D411" s="15" t="s">
        <v>6653</v>
      </c>
      <c r="E411" s="18" t="s">
        <v>668</v>
      </c>
      <c r="F411" s="44">
        <v>2</v>
      </c>
      <c r="G411" s="44">
        <v>142</v>
      </c>
      <c r="H411" s="44">
        <v>48</v>
      </c>
      <c r="I411" s="5" t="s">
        <v>4842</v>
      </c>
      <c r="J411" s="44">
        <v>886</v>
      </c>
      <c r="K411" s="44">
        <v>4</v>
      </c>
      <c r="L411" s="45">
        <v>17.2</v>
      </c>
      <c r="M411" s="45">
        <v>22.28</v>
      </c>
      <c r="N411" s="18" t="s">
        <v>668</v>
      </c>
      <c r="O411" s="44">
        <v>1</v>
      </c>
      <c r="P411" s="45">
        <v>37.661449224999998</v>
      </c>
      <c r="Q411" s="45">
        <v>24.110004742000001</v>
      </c>
      <c r="R411" s="45">
        <v>61.771453966999999</v>
      </c>
      <c r="S411" s="45" t="s">
        <v>668</v>
      </c>
      <c r="T411" s="18" t="s">
        <v>668</v>
      </c>
      <c r="U411" s="18" t="s">
        <v>668</v>
      </c>
      <c r="V411" s="18" t="s">
        <v>668</v>
      </c>
      <c r="W411" s="18" t="s">
        <v>668</v>
      </c>
      <c r="X411" s="46" t="s">
        <v>5458</v>
      </c>
      <c r="Y411" s="18" t="s">
        <v>668</v>
      </c>
    </row>
    <row r="412" spans="1:25" ht="14.25" customHeight="1" x14ac:dyDescent="0.25">
      <c r="A412" s="126" t="s">
        <v>5348</v>
      </c>
      <c r="B412" s="18" t="s">
        <v>1050</v>
      </c>
      <c r="C412" s="44" t="s">
        <v>5367</v>
      </c>
      <c r="D412" s="15" t="s">
        <v>6653</v>
      </c>
      <c r="E412" s="18" t="s">
        <v>668</v>
      </c>
      <c r="F412" s="44">
        <v>2</v>
      </c>
      <c r="G412" s="44">
        <v>144</v>
      </c>
      <c r="H412" s="44">
        <v>48</v>
      </c>
      <c r="I412" s="5" t="s">
        <v>4842</v>
      </c>
      <c r="J412" s="44">
        <v>885</v>
      </c>
      <c r="K412" s="44">
        <v>4</v>
      </c>
      <c r="L412" s="45">
        <v>18</v>
      </c>
      <c r="M412" s="45">
        <v>20.21</v>
      </c>
      <c r="N412" s="18" t="s">
        <v>668</v>
      </c>
      <c r="O412" s="44">
        <v>1</v>
      </c>
      <c r="P412" s="45">
        <v>35.222556302000001</v>
      </c>
      <c r="Q412" s="45">
        <v>20.589710981</v>
      </c>
      <c r="R412" s="45">
        <v>55.812267284000001</v>
      </c>
      <c r="S412" s="45" t="s">
        <v>668</v>
      </c>
      <c r="T412" s="18" t="s">
        <v>668</v>
      </c>
      <c r="U412" s="18" t="s">
        <v>668</v>
      </c>
      <c r="V412" s="18" t="s">
        <v>668</v>
      </c>
      <c r="W412" s="18" t="s">
        <v>668</v>
      </c>
      <c r="X412" s="46" t="s">
        <v>5459</v>
      </c>
      <c r="Y412" s="18" t="s">
        <v>668</v>
      </c>
    </row>
    <row r="413" spans="1:25" ht="14.25" customHeight="1" x14ac:dyDescent="0.25">
      <c r="A413" s="126" t="s">
        <v>5349</v>
      </c>
      <c r="B413" s="18" t="s">
        <v>1050</v>
      </c>
      <c r="C413" s="44" t="s">
        <v>5367</v>
      </c>
      <c r="D413" s="15" t="s">
        <v>6653</v>
      </c>
      <c r="E413" s="18" t="s">
        <v>668</v>
      </c>
      <c r="F413" s="44">
        <v>3</v>
      </c>
      <c r="G413" s="44">
        <v>193</v>
      </c>
      <c r="H413" s="44">
        <v>46</v>
      </c>
      <c r="I413" s="5" t="s">
        <v>5486</v>
      </c>
      <c r="J413" s="44">
        <v>868</v>
      </c>
      <c r="K413" s="44">
        <v>3</v>
      </c>
      <c r="L413" s="45">
        <v>20</v>
      </c>
      <c r="M413" s="45">
        <v>22.28</v>
      </c>
      <c r="N413" s="18" t="s">
        <v>668</v>
      </c>
      <c r="O413" s="44">
        <v>1</v>
      </c>
      <c r="P413" s="45">
        <v>20.576809541999999</v>
      </c>
      <c r="Q413" s="45">
        <v>20.062073080000001</v>
      </c>
      <c r="R413" s="45">
        <v>40.638882621999997</v>
      </c>
      <c r="S413" s="45" t="s">
        <v>668</v>
      </c>
      <c r="T413" s="18" t="s">
        <v>668</v>
      </c>
      <c r="U413" s="18" t="s">
        <v>668</v>
      </c>
      <c r="V413" s="18" t="s">
        <v>668</v>
      </c>
      <c r="W413" s="18" t="s">
        <v>668</v>
      </c>
      <c r="X413" s="46" t="s">
        <v>5460</v>
      </c>
      <c r="Y413" s="18" t="s">
        <v>668</v>
      </c>
    </row>
    <row r="414" spans="1:25" ht="14.25" customHeight="1" x14ac:dyDescent="0.25">
      <c r="A414" s="126" t="s">
        <v>5350</v>
      </c>
      <c r="B414" s="18" t="s">
        <v>1050</v>
      </c>
      <c r="C414" s="44" t="s">
        <v>5367</v>
      </c>
      <c r="D414" s="15" t="s">
        <v>6653</v>
      </c>
      <c r="E414" s="18" t="s">
        <v>668</v>
      </c>
      <c r="F414" s="44">
        <v>3</v>
      </c>
      <c r="G414" s="44">
        <v>194</v>
      </c>
      <c r="H414" s="44">
        <v>46</v>
      </c>
      <c r="I414" s="5" t="s">
        <v>5486</v>
      </c>
      <c r="J414" s="44">
        <v>852</v>
      </c>
      <c r="K414" s="44">
        <v>2</v>
      </c>
      <c r="L414" s="45">
        <v>18</v>
      </c>
      <c r="M414" s="45">
        <v>21.33</v>
      </c>
      <c r="N414" s="18" t="s">
        <v>668</v>
      </c>
      <c r="O414" s="44">
        <v>1</v>
      </c>
      <c r="P414" s="45">
        <v>15.662812426</v>
      </c>
      <c r="Q414" s="45">
        <v>18.568967174000001</v>
      </c>
      <c r="R414" s="45">
        <v>34.231779601</v>
      </c>
      <c r="S414" s="45" t="s">
        <v>668</v>
      </c>
      <c r="T414" s="18" t="s">
        <v>668</v>
      </c>
      <c r="U414" s="18" t="s">
        <v>668</v>
      </c>
      <c r="V414" s="18" t="s">
        <v>668</v>
      </c>
      <c r="W414" s="18" t="s">
        <v>668</v>
      </c>
      <c r="X414" s="46" t="s">
        <v>5461</v>
      </c>
      <c r="Y414" s="18" t="s">
        <v>668</v>
      </c>
    </row>
    <row r="415" spans="1:25" ht="14.25" customHeight="1" x14ac:dyDescent="0.25">
      <c r="A415" s="126" t="s">
        <v>5351</v>
      </c>
      <c r="B415" s="18" t="s">
        <v>1050</v>
      </c>
      <c r="C415" s="44" t="s">
        <v>5367</v>
      </c>
      <c r="D415" s="15" t="s">
        <v>6653</v>
      </c>
      <c r="E415" s="18" t="s">
        <v>668</v>
      </c>
      <c r="F415" s="44">
        <v>3</v>
      </c>
      <c r="G415" s="44">
        <v>196</v>
      </c>
      <c r="H415" s="44">
        <v>46</v>
      </c>
      <c r="I415" s="5" t="s">
        <v>5486</v>
      </c>
      <c r="J415" s="44">
        <v>850</v>
      </c>
      <c r="K415" s="44">
        <v>5</v>
      </c>
      <c r="L415" s="45">
        <v>18.7</v>
      </c>
      <c r="M415" s="45">
        <v>21.01</v>
      </c>
      <c r="N415" s="18" t="s">
        <v>668</v>
      </c>
      <c r="O415" s="44">
        <v>1</v>
      </c>
      <c r="P415" s="45">
        <v>16.186567513</v>
      </c>
      <c r="Q415" s="45">
        <v>18.430906988</v>
      </c>
      <c r="R415" s="45">
        <v>34.617474500999997</v>
      </c>
      <c r="S415" s="45" t="s">
        <v>668</v>
      </c>
      <c r="T415" s="18" t="s">
        <v>668</v>
      </c>
      <c r="U415" s="18" t="s">
        <v>668</v>
      </c>
      <c r="V415" s="18" t="s">
        <v>668</v>
      </c>
      <c r="W415" s="18" t="s">
        <v>668</v>
      </c>
      <c r="X415" s="46" t="s">
        <v>5462</v>
      </c>
      <c r="Y415" s="18" t="s">
        <v>668</v>
      </c>
    </row>
    <row r="416" spans="1:25" ht="14.25" customHeight="1" x14ac:dyDescent="0.25">
      <c r="A416" s="126" t="s">
        <v>5352</v>
      </c>
      <c r="B416" s="18" t="s">
        <v>1050</v>
      </c>
      <c r="C416" s="44" t="s">
        <v>5367</v>
      </c>
      <c r="D416" s="15" t="s">
        <v>6653</v>
      </c>
      <c r="E416" s="18" t="s">
        <v>668</v>
      </c>
      <c r="F416" s="44">
        <v>3</v>
      </c>
      <c r="G416" s="44">
        <v>230</v>
      </c>
      <c r="H416" s="44">
        <v>45</v>
      </c>
      <c r="I416" s="5" t="s">
        <v>4875</v>
      </c>
      <c r="J416" s="44">
        <v>824</v>
      </c>
      <c r="K416" s="44">
        <v>2</v>
      </c>
      <c r="L416" s="45">
        <v>19</v>
      </c>
      <c r="M416" s="45">
        <v>23.65</v>
      </c>
      <c r="N416" s="18" t="s">
        <v>668</v>
      </c>
      <c r="O416" s="44">
        <v>1</v>
      </c>
      <c r="P416" s="45">
        <v>30.785086929999999</v>
      </c>
      <c r="Q416" s="45">
        <v>22.102149956000002</v>
      </c>
      <c r="R416" s="45">
        <v>52.887236885999997</v>
      </c>
      <c r="S416" s="45" t="s">
        <v>668</v>
      </c>
      <c r="T416" s="18" t="s">
        <v>668</v>
      </c>
      <c r="U416" s="18" t="s">
        <v>668</v>
      </c>
      <c r="V416" s="18" t="s">
        <v>668</v>
      </c>
      <c r="W416" s="18" t="s">
        <v>668</v>
      </c>
      <c r="X416" s="46" t="s">
        <v>5463</v>
      </c>
      <c r="Y416" s="18" t="s">
        <v>668</v>
      </c>
    </row>
    <row r="417" spans="1:31" ht="14.25" customHeight="1" x14ac:dyDescent="0.25">
      <c r="A417" s="126" t="s">
        <v>5353</v>
      </c>
      <c r="B417" s="18" t="s">
        <v>1050</v>
      </c>
      <c r="C417" s="44" t="s">
        <v>5367</v>
      </c>
      <c r="D417" s="15" t="s">
        <v>6653</v>
      </c>
      <c r="E417" s="18" t="s">
        <v>668</v>
      </c>
      <c r="F417" s="44">
        <v>3</v>
      </c>
      <c r="G417" s="44">
        <v>230</v>
      </c>
      <c r="H417" s="44">
        <v>45</v>
      </c>
      <c r="I417" s="5" t="s">
        <v>4875</v>
      </c>
      <c r="J417" s="44">
        <v>824</v>
      </c>
      <c r="K417" s="44">
        <v>3</v>
      </c>
      <c r="L417" s="45">
        <v>18</v>
      </c>
      <c r="M417" s="45">
        <v>24.19</v>
      </c>
      <c r="N417" s="18" t="s">
        <v>668</v>
      </c>
      <c r="O417" s="44">
        <v>1</v>
      </c>
      <c r="P417" s="45">
        <v>30.785086929999999</v>
      </c>
      <c r="Q417" s="45">
        <v>21.760353091999999</v>
      </c>
      <c r="R417" s="45">
        <v>52.545440022000001</v>
      </c>
      <c r="S417" s="45" t="s">
        <v>668</v>
      </c>
      <c r="T417" s="18" t="s">
        <v>668</v>
      </c>
      <c r="U417" s="18" t="s">
        <v>668</v>
      </c>
      <c r="V417" s="18" t="s">
        <v>668</v>
      </c>
      <c r="W417" s="18" t="s">
        <v>668</v>
      </c>
      <c r="X417" s="46" t="s">
        <v>5464</v>
      </c>
      <c r="Y417" s="18" t="s">
        <v>668</v>
      </c>
    </row>
    <row r="418" spans="1:31" ht="14.25" customHeight="1" x14ac:dyDescent="0.25">
      <c r="A418" s="126" t="s">
        <v>5354</v>
      </c>
      <c r="B418" s="18" t="s">
        <v>1050</v>
      </c>
      <c r="C418" s="44" t="s">
        <v>5367</v>
      </c>
      <c r="D418" s="15" t="s">
        <v>6653</v>
      </c>
      <c r="E418" s="18" t="s">
        <v>668</v>
      </c>
      <c r="F418" s="44">
        <v>4</v>
      </c>
      <c r="G418" s="44">
        <v>285</v>
      </c>
      <c r="H418" s="44">
        <v>48</v>
      </c>
      <c r="I418" s="5" t="s">
        <v>4842</v>
      </c>
      <c r="J418" s="44">
        <v>894</v>
      </c>
      <c r="K418" s="44">
        <v>1</v>
      </c>
      <c r="L418" s="45">
        <v>18</v>
      </c>
      <c r="M418" s="45">
        <v>21.01</v>
      </c>
      <c r="N418" s="18" t="s">
        <v>668</v>
      </c>
      <c r="O418" s="44">
        <v>1</v>
      </c>
      <c r="P418" s="45">
        <v>33.613108189999998</v>
      </c>
      <c r="Q418" s="45">
        <v>20.819227000000001</v>
      </c>
      <c r="R418" s="45">
        <v>54.432335190000003</v>
      </c>
      <c r="S418" s="45" t="s">
        <v>668</v>
      </c>
      <c r="T418" s="18" t="s">
        <v>668</v>
      </c>
      <c r="U418" s="18" t="s">
        <v>668</v>
      </c>
      <c r="V418" s="18" t="s">
        <v>668</v>
      </c>
      <c r="W418" s="18" t="s">
        <v>668</v>
      </c>
      <c r="X418" s="46" t="s">
        <v>5465</v>
      </c>
      <c r="Y418" s="18" t="s">
        <v>668</v>
      </c>
    </row>
    <row r="419" spans="1:31" ht="14.25" customHeight="1" x14ac:dyDescent="0.25">
      <c r="A419" s="126" t="s">
        <v>5355</v>
      </c>
      <c r="B419" s="18" t="s">
        <v>1050</v>
      </c>
      <c r="C419" s="44" t="s">
        <v>5367</v>
      </c>
      <c r="D419" s="15" t="s">
        <v>6653</v>
      </c>
      <c r="E419" s="18" t="s">
        <v>668</v>
      </c>
      <c r="F419" s="44">
        <v>4</v>
      </c>
      <c r="G419" s="44">
        <v>287</v>
      </c>
      <c r="H419" s="44">
        <v>48</v>
      </c>
      <c r="I419" s="5" t="s">
        <v>4842</v>
      </c>
      <c r="J419" s="44">
        <v>886</v>
      </c>
      <c r="K419" s="44">
        <v>6</v>
      </c>
      <c r="L419" s="45">
        <v>18</v>
      </c>
      <c r="M419" s="45">
        <v>21.01</v>
      </c>
      <c r="N419" s="18" t="s">
        <v>668</v>
      </c>
      <c r="O419" s="44">
        <v>1</v>
      </c>
      <c r="P419" s="45">
        <v>37.661449224999998</v>
      </c>
      <c r="Q419" s="45">
        <v>16.917473435000002</v>
      </c>
      <c r="R419" s="45">
        <v>54.578922660000003</v>
      </c>
      <c r="S419" s="45" t="s">
        <v>668</v>
      </c>
      <c r="T419" s="18" t="s">
        <v>668</v>
      </c>
      <c r="U419" s="18" t="s">
        <v>668</v>
      </c>
      <c r="V419" s="18" t="s">
        <v>668</v>
      </c>
      <c r="W419" s="18" t="s">
        <v>668</v>
      </c>
      <c r="X419" s="46" t="s">
        <v>5466</v>
      </c>
      <c r="Y419" s="18" t="s">
        <v>668</v>
      </c>
    </row>
    <row r="420" spans="1:31" ht="14.25" customHeight="1" x14ac:dyDescent="0.25">
      <c r="A420" s="126" t="s">
        <v>5356</v>
      </c>
      <c r="B420" s="18" t="s">
        <v>1050</v>
      </c>
      <c r="C420" s="44" t="s">
        <v>5367</v>
      </c>
      <c r="D420" s="15" t="s">
        <v>6653</v>
      </c>
      <c r="E420" s="18" t="s">
        <v>668</v>
      </c>
      <c r="F420" s="44">
        <v>4</v>
      </c>
      <c r="G420" s="44">
        <v>327</v>
      </c>
      <c r="H420" s="44">
        <v>45</v>
      </c>
      <c r="I420" s="5" t="s">
        <v>4875</v>
      </c>
      <c r="J420" s="44">
        <v>835</v>
      </c>
      <c r="K420" s="44">
        <v>5</v>
      </c>
      <c r="L420" s="45">
        <v>17</v>
      </c>
      <c r="M420" s="45">
        <v>21.96</v>
      </c>
      <c r="N420" s="18" t="s">
        <v>668</v>
      </c>
      <c r="O420" s="44">
        <v>1</v>
      </c>
      <c r="P420" s="45">
        <v>25.450759985000001</v>
      </c>
      <c r="Q420" s="45">
        <v>23.581367416999999</v>
      </c>
      <c r="R420" s="45">
        <v>49.032127402</v>
      </c>
      <c r="S420" s="45" t="s">
        <v>668</v>
      </c>
      <c r="T420" s="18" t="s">
        <v>668</v>
      </c>
      <c r="U420" s="18" t="s">
        <v>668</v>
      </c>
      <c r="V420" s="18" t="s">
        <v>668</v>
      </c>
      <c r="W420" s="18" t="s">
        <v>668</v>
      </c>
      <c r="X420" s="46" t="s">
        <v>5467</v>
      </c>
      <c r="Y420" s="18" t="s">
        <v>668</v>
      </c>
    </row>
    <row r="421" spans="1:31" ht="14.25" customHeight="1" x14ac:dyDescent="0.25">
      <c r="A421" s="126" t="s">
        <v>5357</v>
      </c>
      <c r="B421" s="18" t="s">
        <v>1050</v>
      </c>
      <c r="C421" s="44" t="s">
        <v>5367</v>
      </c>
      <c r="D421" s="15" t="s">
        <v>6653</v>
      </c>
      <c r="E421" s="18" t="s">
        <v>668</v>
      </c>
      <c r="F421" s="44">
        <v>4</v>
      </c>
      <c r="G421" s="44">
        <v>329</v>
      </c>
      <c r="H421" s="44">
        <v>45</v>
      </c>
      <c r="I421" s="5" t="s">
        <v>4875</v>
      </c>
      <c r="J421" s="44">
        <v>827</v>
      </c>
      <c r="K421" s="44">
        <v>2</v>
      </c>
      <c r="L421" s="45">
        <v>16.7</v>
      </c>
      <c r="M421" s="45">
        <v>22.06</v>
      </c>
      <c r="N421" s="18" t="s">
        <v>668</v>
      </c>
      <c r="O421" s="44">
        <v>1</v>
      </c>
      <c r="P421" s="45">
        <v>27.085673695000001</v>
      </c>
      <c r="Q421" s="45">
        <v>21.551507791999999</v>
      </c>
      <c r="R421" s="45">
        <v>48.637181486999999</v>
      </c>
      <c r="S421" s="45" t="s">
        <v>668</v>
      </c>
      <c r="T421" s="18" t="s">
        <v>668</v>
      </c>
      <c r="U421" s="18" t="s">
        <v>668</v>
      </c>
      <c r="V421" s="18" t="s">
        <v>668</v>
      </c>
      <c r="W421" s="18" t="s">
        <v>668</v>
      </c>
      <c r="X421" s="46" t="s">
        <v>5468</v>
      </c>
      <c r="Y421" s="18" t="s">
        <v>668</v>
      </c>
    </row>
    <row r="422" spans="1:31" ht="14.25" customHeight="1" x14ac:dyDescent="0.25">
      <c r="A422" s="126" t="s">
        <v>5358</v>
      </c>
      <c r="B422" s="18" t="s">
        <v>1050</v>
      </c>
      <c r="C422" s="44" t="s">
        <v>5367</v>
      </c>
      <c r="D422" s="15" t="s">
        <v>6653</v>
      </c>
      <c r="E422" s="18" t="s">
        <v>668</v>
      </c>
      <c r="F422" s="44">
        <v>5</v>
      </c>
      <c r="G422" s="44">
        <v>353</v>
      </c>
      <c r="H422" s="44">
        <v>48</v>
      </c>
      <c r="I422" s="5" t="s">
        <v>4842</v>
      </c>
      <c r="J422" s="44">
        <v>894</v>
      </c>
      <c r="K422" s="44">
        <v>3</v>
      </c>
      <c r="L422" s="45">
        <v>18</v>
      </c>
      <c r="M422" s="45">
        <v>18.14</v>
      </c>
      <c r="N422" s="18" t="s">
        <v>668</v>
      </c>
      <c r="O422" s="44">
        <v>1</v>
      </c>
      <c r="P422" s="45">
        <v>33.613108189999998</v>
      </c>
      <c r="Q422" s="45">
        <v>19.533646292</v>
      </c>
      <c r="R422" s="45">
        <v>53.146754481999999</v>
      </c>
      <c r="S422" s="45" t="s">
        <v>668</v>
      </c>
      <c r="T422" s="18" t="s">
        <v>668</v>
      </c>
      <c r="U422" s="18" t="s">
        <v>668</v>
      </c>
      <c r="V422" s="18" t="s">
        <v>668</v>
      </c>
      <c r="W422" s="18" t="s">
        <v>668</v>
      </c>
      <c r="X422" s="46" t="s">
        <v>5469</v>
      </c>
      <c r="Y422" s="18" t="s">
        <v>668</v>
      </c>
    </row>
    <row r="423" spans="1:31" ht="14.25" customHeight="1" x14ac:dyDescent="0.25">
      <c r="A423" s="126" t="s">
        <v>5359</v>
      </c>
      <c r="B423" s="18" t="s">
        <v>1050</v>
      </c>
      <c r="C423" s="44" t="s">
        <v>5367</v>
      </c>
      <c r="D423" s="15" t="s">
        <v>6653</v>
      </c>
      <c r="E423" s="18" t="s">
        <v>668</v>
      </c>
      <c r="F423" s="44">
        <v>5</v>
      </c>
      <c r="G423" s="44">
        <v>355</v>
      </c>
      <c r="H423" s="44">
        <v>48</v>
      </c>
      <c r="I423" s="5" t="s">
        <v>4842</v>
      </c>
      <c r="J423" s="44">
        <v>885</v>
      </c>
      <c r="K423" s="44">
        <v>2</v>
      </c>
      <c r="L423" s="45">
        <v>16</v>
      </c>
      <c r="M423" s="45">
        <v>17.190000000000001</v>
      </c>
      <c r="N423" s="18" t="s">
        <v>668</v>
      </c>
      <c r="O423" s="44">
        <v>1</v>
      </c>
      <c r="P423" s="45">
        <v>35.222556302000001</v>
      </c>
      <c r="Q423" s="45">
        <v>11.091587685</v>
      </c>
      <c r="R423" s="45">
        <v>46.314143987000001</v>
      </c>
      <c r="S423" s="45" t="s">
        <v>668</v>
      </c>
      <c r="T423" s="18" t="s">
        <v>668</v>
      </c>
      <c r="U423" s="18" t="s">
        <v>668</v>
      </c>
      <c r="V423" s="18" t="s">
        <v>668</v>
      </c>
      <c r="W423" s="18" t="s">
        <v>668</v>
      </c>
      <c r="X423" s="46" t="s">
        <v>5470</v>
      </c>
      <c r="Y423" s="18" t="s">
        <v>668</v>
      </c>
    </row>
    <row r="424" spans="1:31" ht="14.25" customHeight="1" x14ac:dyDescent="0.25">
      <c r="A424" s="126" t="s">
        <v>5360</v>
      </c>
      <c r="B424" s="18" t="s">
        <v>1050</v>
      </c>
      <c r="C424" s="44" t="s">
        <v>5367</v>
      </c>
      <c r="D424" s="15" t="s">
        <v>6653</v>
      </c>
      <c r="E424" s="18" t="s">
        <v>668</v>
      </c>
      <c r="F424" s="44">
        <v>5</v>
      </c>
      <c r="G424" s="44">
        <v>420</v>
      </c>
      <c r="H424" s="44">
        <v>46</v>
      </c>
      <c r="I424" s="5" t="s">
        <v>5486</v>
      </c>
      <c r="J424" s="44">
        <v>848</v>
      </c>
      <c r="K424" s="44">
        <v>5</v>
      </c>
      <c r="L424" s="45">
        <v>16</v>
      </c>
      <c r="M424" s="45">
        <v>16.55</v>
      </c>
      <c r="N424" s="18" t="s">
        <v>668</v>
      </c>
      <c r="O424" s="44">
        <v>1</v>
      </c>
      <c r="P424" s="45">
        <v>13.682127389</v>
      </c>
      <c r="Q424" s="45">
        <v>14.177292672</v>
      </c>
      <c r="R424" s="45">
        <v>27.859420061000002</v>
      </c>
      <c r="S424" s="45" t="s">
        <v>668</v>
      </c>
      <c r="T424" s="18" t="s">
        <v>668</v>
      </c>
      <c r="U424" s="18" t="s">
        <v>668</v>
      </c>
      <c r="V424" s="18" t="s">
        <v>668</v>
      </c>
      <c r="W424" s="18" t="s">
        <v>668</v>
      </c>
      <c r="X424" s="46" t="s">
        <v>5471</v>
      </c>
      <c r="Y424" s="18" t="s">
        <v>668</v>
      </c>
    </row>
    <row r="425" spans="1:31" ht="14.25" customHeight="1" x14ac:dyDescent="0.25">
      <c r="A425" s="126" t="s">
        <v>5361</v>
      </c>
      <c r="B425" s="18" t="s">
        <v>1050</v>
      </c>
      <c r="C425" s="44" t="s">
        <v>5367</v>
      </c>
      <c r="D425" s="15" t="s">
        <v>6653</v>
      </c>
      <c r="E425" s="18" t="s">
        <v>668</v>
      </c>
      <c r="F425" s="44">
        <v>6</v>
      </c>
      <c r="G425" s="44">
        <v>491</v>
      </c>
      <c r="H425" s="44">
        <v>45</v>
      </c>
      <c r="I425" s="5" t="s">
        <v>4875</v>
      </c>
      <c r="J425" s="44">
        <v>834</v>
      </c>
      <c r="K425" s="44">
        <v>3</v>
      </c>
      <c r="L425" s="45">
        <v>17</v>
      </c>
      <c r="M425" s="45">
        <v>18.78</v>
      </c>
      <c r="N425" s="18" t="s">
        <v>668</v>
      </c>
      <c r="O425" s="44">
        <v>1</v>
      </c>
      <c r="P425" s="45">
        <v>27.354033772000001</v>
      </c>
      <c r="Q425" s="45">
        <v>21.643008590000001</v>
      </c>
      <c r="R425" s="45">
        <v>48.997042362000002</v>
      </c>
      <c r="S425" s="45" t="s">
        <v>668</v>
      </c>
      <c r="T425" s="18" t="s">
        <v>668</v>
      </c>
      <c r="U425" s="18" t="s">
        <v>668</v>
      </c>
      <c r="V425" s="18" t="s">
        <v>668</v>
      </c>
      <c r="W425" s="18" t="s">
        <v>668</v>
      </c>
      <c r="X425" s="46" t="s">
        <v>5472</v>
      </c>
      <c r="Y425" s="18" t="s">
        <v>668</v>
      </c>
    </row>
    <row r="426" spans="1:31" ht="14.25" customHeight="1" x14ac:dyDescent="0.25">
      <c r="A426" s="126" t="s">
        <v>5362</v>
      </c>
      <c r="B426" s="18" t="s">
        <v>1050</v>
      </c>
      <c r="C426" s="44" t="s">
        <v>5367</v>
      </c>
      <c r="D426" s="15" t="s">
        <v>6653</v>
      </c>
      <c r="E426" s="18" t="s">
        <v>668</v>
      </c>
      <c r="F426" s="44">
        <v>6</v>
      </c>
      <c r="G426" s="44">
        <v>493</v>
      </c>
      <c r="H426" s="44">
        <v>45</v>
      </c>
      <c r="I426" s="5" t="s">
        <v>4875</v>
      </c>
      <c r="J426" s="44">
        <v>828</v>
      </c>
      <c r="K426" s="44">
        <v>6</v>
      </c>
      <c r="L426" s="45">
        <v>16</v>
      </c>
      <c r="M426" s="45">
        <v>20.69</v>
      </c>
      <c r="N426" s="18" t="s">
        <v>668</v>
      </c>
      <c r="O426" s="44">
        <v>1</v>
      </c>
      <c r="P426" s="45">
        <v>27.616629246999999</v>
      </c>
      <c r="Q426" s="45">
        <v>25.691037693999998</v>
      </c>
      <c r="R426" s="45">
        <v>53.307666941000001</v>
      </c>
      <c r="S426" s="45" t="s">
        <v>668</v>
      </c>
      <c r="T426" s="18" t="s">
        <v>668</v>
      </c>
      <c r="U426" s="18" t="s">
        <v>668</v>
      </c>
      <c r="V426" s="18" t="s">
        <v>668</v>
      </c>
      <c r="W426" s="18" t="s">
        <v>668</v>
      </c>
      <c r="X426" s="46" t="s">
        <v>5473</v>
      </c>
      <c r="Y426" s="18" t="s">
        <v>668</v>
      </c>
    </row>
    <row r="427" spans="1:31" ht="14.25" customHeight="1" x14ac:dyDescent="0.25">
      <c r="A427" s="27" t="s">
        <v>5487</v>
      </c>
      <c r="B427" s="18" t="s">
        <v>1050</v>
      </c>
      <c r="C427" s="26" t="s">
        <v>5365</v>
      </c>
      <c r="D427" s="15" t="s">
        <v>6653</v>
      </c>
      <c r="E427" s="18" t="s">
        <v>668</v>
      </c>
      <c r="F427" s="26">
        <v>3</v>
      </c>
      <c r="G427" s="35" t="s">
        <v>668</v>
      </c>
      <c r="H427" s="18">
        <v>18</v>
      </c>
      <c r="I427" s="5" t="s">
        <v>5483</v>
      </c>
      <c r="J427" s="26">
        <v>339</v>
      </c>
      <c r="K427" s="26">
        <v>6</v>
      </c>
      <c r="L427" s="18" t="s">
        <v>668</v>
      </c>
      <c r="M427" s="18" t="s">
        <v>668</v>
      </c>
      <c r="N427" s="18" t="s">
        <v>668</v>
      </c>
      <c r="O427" s="18" t="s">
        <v>668</v>
      </c>
      <c r="P427" s="18" t="s">
        <v>668</v>
      </c>
      <c r="Q427" s="18" t="s">
        <v>668</v>
      </c>
      <c r="R427" s="18" t="s">
        <v>668</v>
      </c>
      <c r="S427" s="18" t="s">
        <v>668</v>
      </c>
      <c r="T427" s="18" t="s">
        <v>668</v>
      </c>
      <c r="U427" s="18" t="s">
        <v>668</v>
      </c>
      <c r="V427" s="18" t="s">
        <v>668</v>
      </c>
      <c r="W427" s="18" t="s">
        <v>668</v>
      </c>
      <c r="X427" s="88" t="s">
        <v>5504</v>
      </c>
      <c r="Y427" s="88" t="s">
        <v>668</v>
      </c>
      <c r="AB427" s="88"/>
      <c r="AC427" s="88"/>
      <c r="AD427" s="88"/>
      <c r="AE427" s="88"/>
    </row>
    <row r="428" spans="1:31" ht="14.25" customHeight="1" x14ac:dyDescent="0.25">
      <c r="A428" s="27" t="s">
        <v>5488</v>
      </c>
      <c r="B428" s="18" t="s">
        <v>1050</v>
      </c>
      <c r="C428" s="26" t="s">
        <v>5365</v>
      </c>
      <c r="D428" s="15" t="s">
        <v>6653</v>
      </c>
      <c r="E428" s="18" t="s">
        <v>668</v>
      </c>
      <c r="F428" s="26">
        <v>4</v>
      </c>
      <c r="G428" s="35" t="s">
        <v>668</v>
      </c>
      <c r="H428" s="18">
        <v>19</v>
      </c>
      <c r="I428" s="5" t="s">
        <v>5481</v>
      </c>
      <c r="J428" s="26">
        <v>361</v>
      </c>
      <c r="K428" s="26">
        <v>1</v>
      </c>
      <c r="L428" s="18" t="s">
        <v>668</v>
      </c>
      <c r="M428" s="18" t="s">
        <v>668</v>
      </c>
      <c r="N428" s="18" t="s">
        <v>668</v>
      </c>
      <c r="O428" s="18" t="s">
        <v>668</v>
      </c>
      <c r="P428" s="18" t="s">
        <v>668</v>
      </c>
      <c r="Q428" s="18" t="s">
        <v>668</v>
      </c>
      <c r="R428" s="18" t="s">
        <v>668</v>
      </c>
      <c r="S428" s="18" t="s">
        <v>668</v>
      </c>
      <c r="T428" s="18" t="s">
        <v>668</v>
      </c>
      <c r="U428" s="18" t="s">
        <v>668</v>
      </c>
      <c r="V428" s="18" t="s">
        <v>668</v>
      </c>
      <c r="W428" s="18" t="s">
        <v>668</v>
      </c>
      <c r="X428" s="89" t="s">
        <v>5505</v>
      </c>
      <c r="Y428" s="89" t="s">
        <v>668</v>
      </c>
      <c r="AB428" s="89"/>
      <c r="AC428" s="89"/>
      <c r="AD428" s="89"/>
      <c r="AE428" s="89"/>
    </row>
    <row r="429" spans="1:31" ht="14.25" customHeight="1" x14ac:dyDescent="0.25">
      <c r="A429" s="27" t="s">
        <v>5489</v>
      </c>
      <c r="B429" s="18" t="s">
        <v>1050</v>
      </c>
      <c r="C429" s="26" t="s">
        <v>5365</v>
      </c>
      <c r="D429" s="15" t="s">
        <v>6653</v>
      </c>
      <c r="E429" s="18" t="s">
        <v>668</v>
      </c>
      <c r="F429" s="26">
        <v>5</v>
      </c>
      <c r="G429" s="35" t="s">
        <v>668</v>
      </c>
      <c r="H429" s="18">
        <v>17</v>
      </c>
      <c r="I429" s="5" t="s">
        <v>5480</v>
      </c>
      <c r="J429" s="26">
        <v>301</v>
      </c>
      <c r="K429" s="26">
        <v>6</v>
      </c>
      <c r="L429" s="18" t="s">
        <v>668</v>
      </c>
      <c r="M429" s="18" t="s">
        <v>668</v>
      </c>
      <c r="N429" s="18" t="s">
        <v>668</v>
      </c>
      <c r="O429" s="18" t="s">
        <v>668</v>
      </c>
      <c r="P429" s="18" t="s">
        <v>668</v>
      </c>
      <c r="Q429" s="18" t="s">
        <v>668</v>
      </c>
      <c r="R429" s="18" t="s">
        <v>668</v>
      </c>
      <c r="S429" s="18" t="s">
        <v>668</v>
      </c>
      <c r="T429" s="18" t="s">
        <v>668</v>
      </c>
      <c r="U429" s="18" t="s">
        <v>668</v>
      </c>
      <c r="V429" s="18" t="s">
        <v>668</v>
      </c>
      <c r="W429" s="18" t="s">
        <v>668</v>
      </c>
      <c r="X429" s="89" t="s">
        <v>5506</v>
      </c>
      <c r="Y429" s="89" t="s">
        <v>668</v>
      </c>
      <c r="AB429" s="89"/>
      <c r="AC429" s="89"/>
      <c r="AD429" s="89"/>
      <c r="AE429" s="89"/>
    </row>
    <row r="430" spans="1:31" ht="14.25" customHeight="1" x14ac:dyDescent="0.25">
      <c r="A430" s="27" t="s">
        <v>5490</v>
      </c>
      <c r="B430" s="18" t="s">
        <v>1050</v>
      </c>
      <c r="C430" s="26" t="s">
        <v>5364</v>
      </c>
      <c r="D430" s="15" t="s">
        <v>6653</v>
      </c>
      <c r="E430" s="18" t="s">
        <v>668</v>
      </c>
      <c r="F430" s="26">
        <v>1</v>
      </c>
      <c r="G430" s="35" t="s">
        <v>668</v>
      </c>
      <c r="H430" s="18">
        <v>17</v>
      </c>
      <c r="I430" s="5" t="s">
        <v>5480</v>
      </c>
      <c r="J430" s="26">
        <v>318</v>
      </c>
      <c r="K430" s="26">
        <v>5</v>
      </c>
      <c r="L430" s="18" t="s">
        <v>668</v>
      </c>
      <c r="M430" s="18" t="s">
        <v>668</v>
      </c>
      <c r="N430" s="18" t="s">
        <v>668</v>
      </c>
      <c r="O430" s="18" t="s">
        <v>668</v>
      </c>
      <c r="P430" s="18" t="s">
        <v>668</v>
      </c>
      <c r="Q430" s="18" t="s">
        <v>668</v>
      </c>
      <c r="R430" s="18" t="s">
        <v>668</v>
      </c>
      <c r="S430" s="18" t="s">
        <v>668</v>
      </c>
      <c r="T430" s="18" t="s">
        <v>668</v>
      </c>
      <c r="U430" s="18" t="s">
        <v>668</v>
      </c>
      <c r="V430" s="18" t="s">
        <v>668</v>
      </c>
      <c r="W430" s="18" t="s">
        <v>668</v>
      </c>
      <c r="X430" s="89" t="s">
        <v>5507</v>
      </c>
      <c r="Y430" s="89" t="s">
        <v>668</v>
      </c>
      <c r="AB430" s="89"/>
      <c r="AC430" s="89"/>
      <c r="AD430" s="89"/>
      <c r="AE430" s="89"/>
    </row>
    <row r="431" spans="1:31" ht="14.25" customHeight="1" x14ac:dyDescent="0.25">
      <c r="A431" s="27" t="s">
        <v>5491</v>
      </c>
      <c r="B431" s="18" t="s">
        <v>1050</v>
      </c>
      <c r="C431" s="26" t="s">
        <v>5364</v>
      </c>
      <c r="D431" s="15" t="s">
        <v>6653</v>
      </c>
      <c r="E431" s="18" t="s">
        <v>668</v>
      </c>
      <c r="F431" s="26">
        <v>1</v>
      </c>
      <c r="G431" s="35" t="s">
        <v>668</v>
      </c>
      <c r="H431" s="18">
        <v>19</v>
      </c>
      <c r="I431" s="5" t="s">
        <v>5481</v>
      </c>
      <c r="J431" s="26">
        <v>350</v>
      </c>
      <c r="K431" s="26">
        <v>3</v>
      </c>
      <c r="L431" s="18" t="s">
        <v>668</v>
      </c>
      <c r="M431" s="18" t="s">
        <v>668</v>
      </c>
      <c r="N431" s="18" t="s">
        <v>668</v>
      </c>
      <c r="O431" s="18" t="s">
        <v>668</v>
      </c>
      <c r="P431" s="18" t="s">
        <v>668</v>
      </c>
      <c r="Q431" s="18" t="s">
        <v>668</v>
      </c>
      <c r="R431" s="18" t="s">
        <v>668</v>
      </c>
      <c r="S431" s="18" t="s">
        <v>668</v>
      </c>
      <c r="T431" s="18" t="s">
        <v>668</v>
      </c>
      <c r="U431" s="18" t="s">
        <v>668</v>
      </c>
      <c r="V431" s="18" t="s">
        <v>668</v>
      </c>
      <c r="W431" s="18" t="s">
        <v>668</v>
      </c>
      <c r="X431" s="89" t="s">
        <v>5508</v>
      </c>
      <c r="Y431" s="89" t="s">
        <v>668</v>
      </c>
      <c r="AB431" s="89"/>
      <c r="AC431" s="89"/>
      <c r="AD431" s="89"/>
      <c r="AE431" s="89"/>
    </row>
    <row r="432" spans="1:31" ht="14.25" customHeight="1" x14ac:dyDescent="0.25">
      <c r="A432" s="27" t="s">
        <v>5492</v>
      </c>
      <c r="B432" s="18" t="s">
        <v>1050</v>
      </c>
      <c r="C432" s="26" t="s">
        <v>5364</v>
      </c>
      <c r="D432" s="15" t="s">
        <v>6653</v>
      </c>
      <c r="E432" s="18" t="s">
        <v>668</v>
      </c>
      <c r="F432" s="26">
        <v>2</v>
      </c>
      <c r="G432" s="35" t="s">
        <v>668</v>
      </c>
      <c r="H432" s="18">
        <v>17</v>
      </c>
      <c r="I432" s="5" t="s">
        <v>5480</v>
      </c>
      <c r="J432" s="26">
        <v>318</v>
      </c>
      <c r="K432" s="26">
        <v>3</v>
      </c>
      <c r="L432" s="18" t="s">
        <v>668</v>
      </c>
      <c r="M432" s="18" t="s">
        <v>668</v>
      </c>
      <c r="N432" s="18" t="s">
        <v>668</v>
      </c>
      <c r="O432" s="18" t="s">
        <v>668</v>
      </c>
      <c r="P432" s="18" t="s">
        <v>668</v>
      </c>
      <c r="Q432" s="18" t="s">
        <v>668</v>
      </c>
      <c r="R432" s="18" t="s">
        <v>668</v>
      </c>
      <c r="S432" s="18" t="s">
        <v>668</v>
      </c>
      <c r="T432" s="18" t="s">
        <v>668</v>
      </c>
      <c r="U432" s="18" t="s">
        <v>668</v>
      </c>
      <c r="V432" s="18" t="s">
        <v>668</v>
      </c>
      <c r="W432" s="18" t="s">
        <v>668</v>
      </c>
      <c r="X432" s="89" t="s">
        <v>5509</v>
      </c>
      <c r="Y432" s="89" t="s">
        <v>668</v>
      </c>
      <c r="AB432" s="89"/>
      <c r="AC432" s="89"/>
      <c r="AD432" s="89"/>
      <c r="AE432" s="89"/>
    </row>
    <row r="433" spans="1:31" ht="14.25" customHeight="1" x14ac:dyDescent="0.25">
      <c r="A433" s="27" t="s">
        <v>5493</v>
      </c>
      <c r="B433" s="18" t="s">
        <v>1050</v>
      </c>
      <c r="C433" s="26" t="s">
        <v>5364</v>
      </c>
      <c r="D433" s="15" t="s">
        <v>6653</v>
      </c>
      <c r="E433" s="18" t="s">
        <v>668</v>
      </c>
      <c r="F433" s="26">
        <v>2</v>
      </c>
      <c r="G433" s="35" t="s">
        <v>668</v>
      </c>
      <c r="H433" s="18">
        <v>20</v>
      </c>
      <c r="I433" s="5" t="s">
        <v>5482</v>
      </c>
      <c r="J433" s="26">
        <v>376</v>
      </c>
      <c r="K433" s="26">
        <v>2</v>
      </c>
      <c r="L433" s="18" t="s">
        <v>668</v>
      </c>
      <c r="M433" s="18" t="s">
        <v>668</v>
      </c>
      <c r="N433" s="18" t="s">
        <v>668</v>
      </c>
      <c r="O433" s="18" t="s">
        <v>668</v>
      </c>
      <c r="P433" s="18" t="s">
        <v>668</v>
      </c>
      <c r="Q433" s="18" t="s">
        <v>668</v>
      </c>
      <c r="R433" s="18" t="s">
        <v>668</v>
      </c>
      <c r="S433" s="18" t="s">
        <v>668</v>
      </c>
      <c r="T433" s="18" t="s">
        <v>668</v>
      </c>
      <c r="U433" s="18" t="s">
        <v>668</v>
      </c>
      <c r="V433" s="18" t="s">
        <v>668</v>
      </c>
      <c r="W433" s="18" t="s">
        <v>668</v>
      </c>
      <c r="X433" s="89" t="s">
        <v>5510</v>
      </c>
      <c r="Y433" s="89" t="s">
        <v>668</v>
      </c>
      <c r="AB433" s="89"/>
      <c r="AC433" s="89"/>
      <c r="AD433" s="89"/>
      <c r="AE433" s="89"/>
    </row>
    <row r="434" spans="1:31" ht="14.25" customHeight="1" x14ac:dyDescent="0.25">
      <c r="A434" s="27" t="s">
        <v>5494</v>
      </c>
      <c r="B434" s="18" t="s">
        <v>1050</v>
      </c>
      <c r="C434" s="26" t="s">
        <v>5364</v>
      </c>
      <c r="D434" s="15" t="s">
        <v>6653</v>
      </c>
      <c r="E434" s="18" t="s">
        <v>668</v>
      </c>
      <c r="F434" s="26">
        <v>3</v>
      </c>
      <c r="G434" s="35" t="s">
        <v>668</v>
      </c>
      <c r="H434" s="18">
        <v>19</v>
      </c>
      <c r="I434" s="5" t="s">
        <v>5481</v>
      </c>
      <c r="J434" s="26">
        <v>350</v>
      </c>
      <c r="K434" s="26">
        <v>6</v>
      </c>
      <c r="L434" s="18" t="s">
        <v>668</v>
      </c>
      <c r="M434" s="18" t="s">
        <v>668</v>
      </c>
      <c r="N434" s="18" t="s">
        <v>668</v>
      </c>
      <c r="O434" s="18" t="s">
        <v>668</v>
      </c>
      <c r="P434" s="18" t="s">
        <v>668</v>
      </c>
      <c r="Q434" s="18" t="s">
        <v>668</v>
      </c>
      <c r="R434" s="18" t="s">
        <v>668</v>
      </c>
      <c r="S434" s="18" t="s">
        <v>668</v>
      </c>
      <c r="T434" s="18" t="s">
        <v>668</v>
      </c>
      <c r="U434" s="18" t="s">
        <v>668</v>
      </c>
      <c r="V434" s="18" t="s">
        <v>668</v>
      </c>
      <c r="W434" s="18" t="s">
        <v>668</v>
      </c>
      <c r="X434" s="89" t="s">
        <v>5511</v>
      </c>
      <c r="Y434" s="89" t="s">
        <v>668</v>
      </c>
      <c r="AB434" s="89"/>
      <c r="AC434" s="89"/>
      <c r="AD434" s="89"/>
      <c r="AE434" s="89"/>
    </row>
    <row r="435" spans="1:31" ht="14.25" customHeight="1" x14ac:dyDescent="0.25">
      <c r="A435" s="27" t="s">
        <v>5495</v>
      </c>
      <c r="B435" s="18" t="s">
        <v>1050</v>
      </c>
      <c r="C435" s="26" t="s">
        <v>5364</v>
      </c>
      <c r="D435" s="15" t="s">
        <v>6653</v>
      </c>
      <c r="E435" s="18" t="s">
        <v>668</v>
      </c>
      <c r="F435" s="26">
        <v>3</v>
      </c>
      <c r="G435" s="35" t="s">
        <v>668</v>
      </c>
      <c r="H435" s="18">
        <v>20</v>
      </c>
      <c r="I435" s="5" t="s">
        <v>5482</v>
      </c>
      <c r="J435" s="26">
        <v>378</v>
      </c>
      <c r="K435" s="26">
        <v>2</v>
      </c>
      <c r="L435" s="18" t="s">
        <v>668</v>
      </c>
      <c r="M435" s="18" t="s">
        <v>668</v>
      </c>
      <c r="N435" s="18" t="s">
        <v>668</v>
      </c>
      <c r="O435" s="18" t="s">
        <v>668</v>
      </c>
      <c r="P435" s="18" t="s">
        <v>668</v>
      </c>
      <c r="Q435" s="18" t="s">
        <v>668</v>
      </c>
      <c r="R435" s="18" t="s">
        <v>668</v>
      </c>
      <c r="S435" s="18" t="s">
        <v>668</v>
      </c>
      <c r="T435" s="18" t="s">
        <v>668</v>
      </c>
      <c r="U435" s="18" t="s">
        <v>668</v>
      </c>
      <c r="V435" s="18" t="s">
        <v>668</v>
      </c>
      <c r="W435" s="18" t="s">
        <v>668</v>
      </c>
      <c r="X435" s="89" t="s">
        <v>5512</v>
      </c>
      <c r="Y435" s="89" t="s">
        <v>668</v>
      </c>
      <c r="AB435" s="89"/>
      <c r="AC435" s="89"/>
      <c r="AD435" s="89"/>
      <c r="AE435" s="89"/>
    </row>
    <row r="436" spans="1:31" ht="14.25" customHeight="1" x14ac:dyDescent="0.25">
      <c r="A436" s="27" t="s">
        <v>5496</v>
      </c>
      <c r="B436" s="18" t="s">
        <v>1050</v>
      </c>
      <c r="C436" s="26" t="s">
        <v>5364</v>
      </c>
      <c r="D436" s="15" t="s">
        <v>6653</v>
      </c>
      <c r="E436" s="18" t="s">
        <v>668</v>
      </c>
      <c r="F436" s="26">
        <v>4</v>
      </c>
      <c r="G436" s="35" t="s">
        <v>668</v>
      </c>
      <c r="H436" s="18">
        <v>17</v>
      </c>
      <c r="I436" s="5" t="s">
        <v>5480</v>
      </c>
      <c r="J436" s="26">
        <v>302</v>
      </c>
      <c r="K436" s="26">
        <v>6</v>
      </c>
      <c r="L436" s="18" t="s">
        <v>668</v>
      </c>
      <c r="M436" s="18" t="s">
        <v>668</v>
      </c>
      <c r="N436" s="18" t="s">
        <v>668</v>
      </c>
      <c r="O436" s="18" t="s">
        <v>668</v>
      </c>
      <c r="P436" s="18" t="s">
        <v>668</v>
      </c>
      <c r="Q436" s="18" t="s">
        <v>668</v>
      </c>
      <c r="R436" s="18" t="s">
        <v>668</v>
      </c>
      <c r="S436" s="18" t="s">
        <v>668</v>
      </c>
      <c r="T436" s="18" t="s">
        <v>668</v>
      </c>
      <c r="U436" s="18" t="s">
        <v>668</v>
      </c>
      <c r="V436" s="18" t="s">
        <v>668</v>
      </c>
      <c r="W436" s="18" t="s">
        <v>668</v>
      </c>
      <c r="X436" s="89" t="s">
        <v>5513</v>
      </c>
      <c r="Y436" s="89" t="s">
        <v>668</v>
      </c>
      <c r="AB436" s="89"/>
      <c r="AC436" s="89"/>
      <c r="AD436" s="89"/>
      <c r="AE436" s="89"/>
    </row>
    <row r="437" spans="1:31" ht="14.25" customHeight="1" x14ac:dyDescent="0.25">
      <c r="A437" s="27" t="s">
        <v>5497</v>
      </c>
      <c r="B437" s="18" t="s">
        <v>1050</v>
      </c>
      <c r="C437" s="26" t="s">
        <v>5364</v>
      </c>
      <c r="D437" s="15" t="s">
        <v>6653</v>
      </c>
      <c r="E437" s="18" t="s">
        <v>668</v>
      </c>
      <c r="F437" s="26">
        <v>5</v>
      </c>
      <c r="G437" s="35" t="s">
        <v>668</v>
      </c>
      <c r="H437" s="18">
        <v>18</v>
      </c>
      <c r="I437" s="5" t="s">
        <v>5483</v>
      </c>
      <c r="J437" s="26">
        <v>324</v>
      </c>
      <c r="K437" s="26">
        <v>3</v>
      </c>
      <c r="L437" s="18" t="s">
        <v>668</v>
      </c>
      <c r="M437" s="18" t="s">
        <v>668</v>
      </c>
      <c r="N437" s="18" t="s">
        <v>668</v>
      </c>
      <c r="O437" s="18" t="s">
        <v>668</v>
      </c>
      <c r="P437" s="18" t="s">
        <v>668</v>
      </c>
      <c r="Q437" s="18" t="s">
        <v>668</v>
      </c>
      <c r="R437" s="18" t="s">
        <v>668</v>
      </c>
      <c r="S437" s="18" t="s">
        <v>668</v>
      </c>
      <c r="T437" s="18" t="s">
        <v>668</v>
      </c>
      <c r="U437" s="18" t="s">
        <v>668</v>
      </c>
      <c r="V437" s="18" t="s">
        <v>668</v>
      </c>
      <c r="W437" s="18" t="s">
        <v>668</v>
      </c>
      <c r="X437" s="89" t="s">
        <v>5514</v>
      </c>
      <c r="Y437" s="89" t="s">
        <v>668</v>
      </c>
      <c r="AB437" s="89"/>
      <c r="AC437" s="89"/>
      <c r="AD437" s="89"/>
      <c r="AE437" s="89"/>
    </row>
    <row r="438" spans="1:31" ht="14.25" customHeight="1" x14ac:dyDescent="0.25">
      <c r="A438" s="27" t="s">
        <v>5498</v>
      </c>
      <c r="B438" s="18" t="s">
        <v>1050</v>
      </c>
      <c r="C438" s="26" t="s">
        <v>5364</v>
      </c>
      <c r="D438" s="15" t="s">
        <v>6653</v>
      </c>
      <c r="E438" s="18" t="s">
        <v>668</v>
      </c>
      <c r="F438" s="26">
        <v>5</v>
      </c>
      <c r="G438" s="35" t="s">
        <v>668</v>
      </c>
      <c r="H438" s="18">
        <v>18</v>
      </c>
      <c r="I438" s="5" t="s">
        <v>5483</v>
      </c>
      <c r="J438" s="26">
        <v>326</v>
      </c>
      <c r="K438" s="26">
        <v>3</v>
      </c>
      <c r="L438" s="18" t="s">
        <v>668</v>
      </c>
      <c r="M438" s="18" t="s">
        <v>668</v>
      </c>
      <c r="N438" s="18" t="s">
        <v>668</v>
      </c>
      <c r="O438" s="18" t="s">
        <v>668</v>
      </c>
      <c r="P438" s="18" t="s">
        <v>668</v>
      </c>
      <c r="Q438" s="18" t="s">
        <v>668</v>
      </c>
      <c r="R438" s="18" t="s">
        <v>668</v>
      </c>
      <c r="S438" s="18" t="s">
        <v>668</v>
      </c>
      <c r="T438" s="18" t="s">
        <v>668</v>
      </c>
      <c r="U438" s="18" t="s">
        <v>668</v>
      </c>
      <c r="V438" s="18" t="s">
        <v>668</v>
      </c>
      <c r="W438" s="18" t="s">
        <v>668</v>
      </c>
      <c r="X438" s="89" t="s">
        <v>5515</v>
      </c>
      <c r="Y438" s="89" t="s">
        <v>668</v>
      </c>
      <c r="AB438" s="89"/>
      <c r="AC438" s="89"/>
      <c r="AD438" s="89"/>
      <c r="AE438" s="89"/>
    </row>
    <row r="439" spans="1:31" ht="14.25" customHeight="1" x14ac:dyDescent="0.25">
      <c r="A439" s="27" t="s">
        <v>5499</v>
      </c>
      <c r="B439" s="18" t="s">
        <v>1050</v>
      </c>
      <c r="C439" s="26" t="s">
        <v>5366</v>
      </c>
      <c r="D439" s="15" t="s">
        <v>6653</v>
      </c>
      <c r="E439" s="18" t="s">
        <v>668</v>
      </c>
      <c r="F439" s="26">
        <v>1</v>
      </c>
      <c r="G439" s="35" t="s">
        <v>668</v>
      </c>
      <c r="H439" s="18">
        <v>26</v>
      </c>
      <c r="I439" s="5" t="s">
        <v>5479</v>
      </c>
      <c r="J439" s="26">
        <v>495</v>
      </c>
      <c r="K439" s="26">
        <v>3</v>
      </c>
      <c r="L439" s="18" t="s">
        <v>668</v>
      </c>
      <c r="M439" s="18" t="s">
        <v>668</v>
      </c>
      <c r="N439" s="18" t="s">
        <v>668</v>
      </c>
      <c r="O439" s="18" t="s">
        <v>668</v>
      </c>
      <c r="P439" s="18" t="s">
        <v>668</v>
      </c>
      <c r="Q439" s="18" t="s">
        <v>668</v>
      </c>
      <c r="R439" s="18" t="s">
        <v>668</v>
      </c>
      <c r="S439" s="18" t="s">
        <v>668</v>
      </c>
      <c r="T439" s="18" t="s">
        <v>668</v>
      </c>
      <c r="U439" s="18" t="s">
        <v>668</v>
      </c>
      <c r="V439" s="18" t="s">
        <v>668</v>
      </c>
      <c r="W439" s="18" t="s">
        <v>668</v>
      </c>
      <c r="X439" s="89" t="s">
        <v>5516</v>
      </c>
      <c r="Y439" s="89" t="s">
        <v>668</v>
      </c>
      <c r="AB439" s="89"/>
      <c r="AC439" s="89"/>
      <c r="AD439" s="89"/>
      <c r="AE439" s="89"/>
    </row>
    <row r="440" spans="1:31" ht="14.25" customHeight="1" x14ac:dyDescent="0.25">
      <c r="A440" s="27" t="s">
        <v>5500</v>
      </c>
      <c r="B440" s="18" t="s">
        <v>1050</v>
      </c>
      <c r="C440" s="26" t="s">
        <v>5366</v>
      </c>
      <c r="D440" s="15" t="s">
        <v>6653</v>
      </c>
      <c r="E440" s="18" t="s">
        <v>668</v>
      </c>
      <c r="F440" s="26">
        <v>3</v>
      </c>
      <c r="G440" s="35" t="s">
        <v>668</v>
      </c>
      <c r="H440" s="18">
        <v>26</v>
      </c>
      <c r="I440" s="5" t="s">
        <v>5479</v>
      </c>
      <c r="J440" s="26">
        <v>486</v>
      </c>
      <c r="K440" s="26">
        <v>4</v>
      </c>
      <c r="L440" s="18" t="s">
        <v>668</v>
      </c>
      <c r="M440" s="18" t="s">
        <v>668</v>
      </c>
      <c r="N440" s="18" t="s">
        <v>668</v>
      </c>
      <c r="O440" s="18" t="s">
        <v>668</v>
      </c>
      <c r="P440" s="18" t="s">
        <v>668</v>
      </c>
      <c r="Q440" s="18" t="s">
        <v>668</v>
      </c>
      <c r="R440" s="18" t="s">
        <v>668</v>
      </c>
      <c r="S440" s="18" t="s">
        <v>668</v>
      </c>
      <c r="T440" s="18" t="s">
        <v>668</v>
      </c>
      <c r="U440" s="18" t="s">
        <v>668</v>
      </c>
      <c r="V440" s="18" t="s">
        <v>668</v>
      </c>
      <c r="W440" s="18" t="s">
        <v>668</v>
      </c>
      <c r="X440" s="89" t="s">
        <v>5517</v>
      </c>
      <c r="Y440" s="89" t="s">
        <v>668</v>
      </c>
      <c r="AB440" s="89"/>
      <c r="AC440" s="89"/>
      <c r="AD440" s="89"/>
      <c r="AE440" s="89"/>
    </row>
    <row r="441" spans="1:31" ht="14.25" customHeight="1" x14ac:dyDescent="0.25">
      <c r="A441" s="27" t="s">
        <v>5501</v>
      </c>
      <c r="B441" s="18" t="s">
        <v>1050</v>
      </c>
      <c r="C441" s="26" t="s">
        <v>5366</v>
      </c>
      <c r="D441" s="15" t="s">
        <v>6653</v>
      </c>
      <c r="E441" s="18" t="s">
        <v>668</v>
      </c>
      <c r="F441" s="26">
        <v>5</v>
      </c>
      <c r="G441" s="35" t="s">
        <v>668</v>
      </c>
      <c r="H441" s="18">
        <v>26</v>
      </c>
      <c r="I441" s="5" t="s">
        <v>5479</v>
      </c>
      <c r="J441" s="26">
        <v>505</v>
      </c>
      <c r="K441" s="26">
        <v>6</v>
      </c>
      <c r="L441" s="18" t="s">
        <v>668</v>
      </c>
      <c r="M441" s="18" t="s">
        <v>668</v>
      </c>
      <c r="N441" s="18" t="s">
        <v>668</v>
      </c>
      <c r="O441" s="18" t="s">
        <v>668</v>
      </c>
      <c r="P441" s="18" t="s">
        <v>668</v>
      </c>
      <c r="Q441" s="18" t="s">
        <v>668</v>
      </c>
      <c r="R441" s="18" t="s">
        <v>668</v>
      </c>
      <c r="S441" s="18" t="s">
        <v>668</v>
      </c>
      <c r="T441" s="18" t="s">
        <v>668</v>
      </c>
      <c r="U441" s="18" t="s">
        <v>668</v>
      </c>
      <c r="V441" s="18" t="s">
        <v>668</v>
      </c>
      <c r="W441" s="18" t="s">
        <v>668</v>
      </c>
      <c r="X441" s="89" t="s">
        <v>5518</v>
      </c>
      <c r="Y441" s="89" t="s">
        <v>668</v>
      </c>
      <c r="AB441" s="89"/>
      <c r="AC441" s="89"/>
      <c r="AD441" s="89"/>
      <c r="AE441" s="89"/>
    </row>
    <row r="442" spans="1:31" ht="14.25" customHeight="1" x14ac:dyDescent="0.25">
      <c r="A442" s="27" t="s">
        <v>5502</v>
      </c>
      <c r="B442" s="18" t="s">
        <v>1050</v>
      </c>
      <c r="C442" s="105" t="s">
        <v>5503</v>
      </c>
      <c r="D442" s="15" t="s">
        <v>6653</v>
      </c>
      <c r="E442" s="106" t="s">
        <v>668</v>
      </c>
      <c r="F442" s="105">
        <v>3</v>
      </c>
      <c r="G442" s="35" t="s">
        <v>668</v>
      </c>
      <c r="H442" s="106">
        <v>4</v>
      </c>
      <c r="I442" s="107" t="s">
        <v>668</v>
      </c>
      <c r="J442" s="105">
        <v>74</v>
      </c>
      <c r="K442" s="26">
        <v>3</v>
      </c>
      <c r="L442" s="18" t="s">
        <v>668</v>
      </c>
      <c r="M442" s="18" t="s">
        <v>668</v>
      </c>
      <c r="N442" s="18" t="s">
        <v>668</v>
      </c>
      <c r="O442" s="18" t="s">
        <v>668</v>
      </c>
      <c r="P442" s="18" t="s">
        <v>668</v>
      </c>
      <c r="Q442" s="18" t="s">
        <v>668</v>
      </c>
      <c r="R442" s="18" t="s">
        <v>668</v>
      </c>
      <c r="S442" s="18" t="s">
        <v>668</v>
      </c>
      <c r="T442" s="18" t="s">
        <v>668</v>
      </c>
      <c r="U442" s="18" t="s">
        <v>668</v>
      </c>
      <c r="V442" s="18" t="s">
        <v>668</v>
      </c>
      <c r="W442" s="18" t="s">
        <v>668</v>
      </c>
      <c r="X442" s="89" t="s">
        <v>5519</v>
      </c>
      <c r="Y442" s="89" t="s">
        <v>668</v>
      </c>
      <c r="AB442" s="89"/>
      <c r="AC442" s="89"/>
      <c r="AD442" s="89"/>
      <c r="AE442" s="89"/>
    </row>
    <row r="443" spans="1:31" ht="14.25" customHeight="1" x14ac:dyDescent="0.25">
      <c r="A443" s="7" t="s">
        <v>6654</v>
      </c>
      <c r="B443" s="18" t="s">
        <v>3063</v>
      </c>
      <c r="C443" s="5" t="s">
        <v>6655</v>
      </c>
      <c r="D443" s="5" t="s">
        <v>6652</v>
      </c>
      <c r="E443" s="18" t="s">
        <v>6656</v>
      </c>
      <c r="F443" s="18">
        <v>1</v>
      </c>
      <c r="G443" s="35" t="s">
        <v>668</v>
      </c>
      <c r="H443" s="18">
        <v>58</v>
      </c>
      <c r="I443" s="7" t="s">
        <v>668</v>
      </c>
      <c r="J443" s="18">
        <v>1035</v>
      </c>
      <c r="K443" s="18">
        <v>1</v>
      </c>
      <c r="L443" s="18">
        <v>18</v>
      </c>
      <c r="M443" s="18">
        <v>17</v>
      </c>
      <c r="N443" s="18" t="s">
        <v>668</v>
      </c>
      <c r="O443" s="18">
        <v>2</v>
      </c>
      <c r="P443" s="18">
        <v>26.359400000000001</v>
      </c>
      <c r="Q443" s="18">
        <v>8.5032999999999994</v>
      </c>
      <c r="R443" s="18">
        <v>34.862699999999997</v>
      </c>
      <c r="S443" s="18" t="s">
        <v>668</v>
      </c>
      <c r="T443" s="18">
        <v>-17.521100000000001</v>
      </c>
      <c r="U443" s="18" t="s">
        <v>668</v>
      </c>
      <c r="V443" s="18" t="s">
        <v>668</v>
      </c>
      <c r="W443" s="18">
        <v>26.1021</v>
      </c>
      <c r="X443" s="5" t="s">
        <v>6721</v>
      </c>
      <c r="Y443" s="127" t="s">
        <v>668</v>
      </c>
    </row>
    <row r="444" spans="1:31" ht="14.25" customHeight="1" x14ac:dyDescent="0.25">
      <c r="A444" s="7" t="s">
        <v>6657</v>
      </c>
      <c r="B444" s="18" t="s">
        <v>3063</v>
      </c>
      <c r="C444" s="5" t="s">
        <v>6655</v>
      </c>
      <c r="D444" s="5" t="s">
        <v>6652</v>
      </c>
      <c r="E444" s="18" t="s">
        <v>6656</v>
      </c>
      <c r="F444" s="18">
        <v>1</v>
      </c>
      <c r="G444" s="35" t="s">
        <v>668</v>
      </c>
      <c r="H444" s="18">
        <v>61</v>
      </c>
      <c r="I444" s="7" t="s">
        <v>668</v>
      </c>
      <c r="J444" s="18">
        <v>1083</v>
      </c>
      <c r="K444" s="18">
        <v>3</v>
      </c>
      <c r="L444" s="18">
        <v>19.3</v>
      </c>
      <c r="M444" s="18">
        <v>14.5</v>
      </c>
      <c r="N444" s="18" t="s">
        <v>668</v>
      </c>
      <c r="O444" s="18">
        <v>2</v>
      </c>
      <c r="P444" s="18">
        <v>4.4165000000000001</v>
      </c>
      <c r="Q444" s="18">
        <v>8.2767999999999997</v>
      </c>
      <c r="R444" s="18">
        <v>12.6934</v>
      </c>
      <c r="S444" s="18" t="s">
        <v>668</v>
      </c>
      <c r="T444" s="18">
        <v>3.0244</v>
      </c>
      <c r="U444" s="18" t="s">
        <v>668</v>
      </c>
      <c r="V444" s="18" t="s">
        <v>668</v>
      </c>
      <c r="W444" s="18">
        <v>14.2056</v>
      </c>
      <c r="X444" s="5" t="s">
        <v>6722</v>
      </c>
      <c r="Y444" s="127" t="s">
        <v>668</v>
      </c>
    </row>
    <row r="445" spans="1:31" ht="14.25" customHeight="1" x14ac:dyDescent="0.25">
      <c r="A445" s="7" t="s">
        <v>6658</v>
      </c>
      <c r="B445" s="18" t="s">
        <v>3063</v>
      </c>
      <c r="C445" s="5" t="s">
        <v>6655</v>
      </c>
      <c r="D445" s="5" t="s">
        <v>6652</v>
      </c>
      <c r="E445" s="18" t="s">
        <v>6656</v>
      </c>
      <c r="F445" s="18">
        <v>2</v>
      </c>
      <c r="G445" s="35" t="s">
        <v>668</v>
      </c>
      <c r="H445" s="18">
        <v>58</v>
      </c>
      <c r="I445" s="7" t="s">
        <v>668</v>
      </c>
      <c r="J445" s="18">
        <v>1034</v>
      </c>
      <c r="K445" s="18">
        <v>3</v>
      </c>
      <c r="L445" s="18">
        <v>19.5</v>
      </c>
      <c r="M445" s="18">
        <v>17.3</v>
      </c>
      <c r="N445" s="18" t="s">
        <v>668</v>
      </c>
      <c r="O445" s="18">
        <v>2</v>
      </c>
      <c r="P445" s="18">
        <v>9.0777999999999999</v>
      </c>
      <c r="Q445" s="18">
        <v>12.7773</v>
      </c>
      <c r="R445" s="18">
        <v>21.8551</v>
      </c>
      <c r="S445" s="18" t="s">
        <v>668</v>
      </c>
      <c r="T445" s="18">
        <v>-21.554099999999998</v>
      </c>
      <c r="U445" s="18" t="s">
        <v>668</v>
      </c>
      <c r="V445" s="18" t="s">
        <v>668</v>
      </c>
      <c r="W445" s="18">
        <v>11.077999999999999</v>
      </c>
      <c r="X445" s="5" t="s">
        <v>6723</v>
      </c>
      <c r="Y445" s="127" t="s">
        <v>668</v>
      </c>
    </row>
    <row r="446" spans="1:31" ht="14.25" customHeight="1" x14ac:dyDescent="0.25">
      <c r="A446" s="7" t="s">
        <v>6659</v>
      </c>
      <c r="B446" s="18" t="s">
        <v>3063</v>
      </c>
      <c r="C446" s="5" t="s">
        <v>6655</v>
      </c>
      <c r="D446" s="5" t="s">
        <v>6652</v>
      </c>
      <c r="E446" s="18" t="s">
        <v>6656</v>
      </c>
      <c r="F446" s="18">
        <v>2</v>
      </c>
      <c r="G446" s="35" t="s">
        <v>668</v>
      </c>
      <c r="H446" s="18">
        <v>58</v>
      </c>
      <c r="I446" s="7" t="s">
        <v>668</v>
      </c>
      <c r="J446" s="18">
        <v>1035</v>
      </c>
      <c r="K446" s="18">
        <v>3</v>
      </c>
      <c r="L446" s="18">
        <v>18.899999999999999</v>
      </c>
      <c r="M446" s="18">
        <v>17.5</v>
      </c>
      <c r="N446" s="18" t="s">
        <v>668</v>
      </c>
      <c r="O446" s="18">
        <v>1</v>
      </c>
      <c r="P446" s="18">
        <v>26.359400000000001</v>
      </c>
      <c r="Q446" s="18">
        <v>10.6739</v>
      </c>
      <c r="R446" s="18">
        <v>37.033200000000001</v>
      </c>
      <c r="S446" s="18" t="s">
        <v>668</v>
      </c>
      <c r="T446" s="18">
        <v>-17.521100000000001</v>
      </c>
      <c r="U446" s="18" t="s">
        <v>668</v>
      </c>
      <c r="V446" s="18" t="s">
        <v>668</v>
      </c>
      <c r="W446" s="18">
        <v>28.2727</v>
      </c>
      <c r="X446" s="5" t="s">
        <v>6724</v>
      </c>
      <c r="Y446" s="127" t="s">
        <v>668</v>
      </c>
    </row>
    <row r="447" spans="1:31" ht="14.25" customHeight="1" x14ac:dyDescent="0.25">
      <c r="A447" s="7" t="s">
        <v>6660</v>
      </c>
      <c r="B447" s="18" t="s">
        <v>3063</v>
      </c>
      <c r="C447" s="5" t="s">
        <v>6655</v>
      </c>
      <c r="D447" s="5" t="s">
        <v>6652</v>
      </c>
      <c r="E447" s="18" t="s">
        <v>6656</v>
      </c>
      <c r="F447" s="18">
        <v>2</v>
      </c>
      <c r="G447" s="35" t="s">
        <v>668</v>
      </c>
      <c r="H447" s="18">
        <v>58</v>
      </c>
      <c r="I447" s="7" t="s">
        <v>668</v>
      </c>
      <c r="J447" s="18">
        <v>1036</v>
      </c>
      <c r="K447" s="18">
        <v>6</v>
      </c>
      <c r="L447" s="18">
        <v>18.7</v>
      </c>
      <c r="M447" s="18">
        <v>20.2</v>
      </c>
      <c r="N447" s="18" t="s">
        <v>668</v>
      </c>
      <c r="O447" s="18">
        <v>2</v>
      </c>
      <c r="P447" s="18">
        <v>29.588999999999999</v>
      </c>
      <c r="Q447" s="18">
        <v>17.1006</v>
      </c>
      <c r="R447" s="18">
        <v>46.689500000000002</v>
      </c>
      <c r="S447" s="18" t="s">
        <v>668</v>
      </c>
      <c r="T447" s="18">
        <v>-18.940200000000001</v>
      </c>
      <c r="U447" s="18" t="s">
        <v>668</v>
      </c>
      <c r="V447" s="18" t="s">
        <v>668</v>
      </c>
      <c r="W447" s="18">
        <v>37.2194</v>
      </c>
      <c r="X447" s="5" t="s">
        <v>6725</v>
      </c>
      <c r="Y447" s="127" t="s">
        <v>668</v>
      </c>
    </row>
    <row r="448" spans="1:31" ht="14.25" customHeight="1" x14ac:dyDescent="0.25">
      <c r="A448" s="7" t="s">
        <v>6661</v>
      </c>
      <c r="B448" s="18" t="s">
        <v>3063</v>
      </c>
      <c r="C448" s="5" t="s">
        <v>6655</v>
      </c>
      <c r="D448" s="5" t="s">
        <v>6652</v>
      </c>
      <c r="E448" s="18" t="s">
        <v>6656</v>
      </c>
      <c r="F448" s="18">
        <v>2</v>
      </c>
      <c r="G448" s="35" t="s">
        <v>668</v>
      </c>
      <c r="H448" s="18">
        <v>62</v>
      </c>
      <c r="I448" s="7" t="s">
        <v>668</v>
      </c>
      <c r="J448" s="18">
        <v>1098</v>
      </c>
      <c r="K448" s="18">
        <v>2</v>
      </c>
      <c r="L448" s="18">
        <v>20.2</v>
      </c>
      <c r="M448" s="18">
        <v>17</v>
      </c>
      <c r="N448" s="18" t="s">
        <v>668</v>
      </c>
      <c r="O448" s="18">
        <v>2</v>
      </c>
      <c r="P448" s="18">
        <v>0.18770000000000001</v>
      </c>
      <c r="Q448" s="18">
        <v>14.715199999999999</v>
      </c>
      <c r="R448" s="18">
        <v>14.902900000000001</v>
      </c>
      <c r="S448" s="18" t="s">
        <v>668</v>
      </c>
      <c r="T448" s="18">
        <v>-9.6534999999999993</v>
      </c>
      <c r="U448" s="18" t="s">
        <v>668</v>
      </c>
      <c r="V448" s="18" t="s">
        <v>668</v>
      </c>
      <c r="W448" s="18">
        <v>10.0761</v>
      </c>
      <c r="X448" s="5" t="s">
        <v>6726</v>
      </c>
      <c r="Y448" s="127" t="s">
        <v>668</v>
      </c>
    </row>
    <row r="449" spans="1:25" ht="14.25" customHeight="1" x14ac:dyDescent="0.25">
      <c r="A449" s="7" t="s">
        <v>6662</v>
      </c>
      <c r="B449" s="18" t="s">
        <v>3063</v>
      </c>
      <c r="C449" s="5" t="s">
        <v>6655</v>
      </c>
      <c r="D449" s="5" t="s">
        <v>6652</v>
      </c>
      <c r="E449" s="18" t="s">
        <v>6656</v>
      </c>
      <c r="F449" s="18">
        <v>3</v>
      </c>
      <c r="G449" s="35" t="s">
        <v>668</v>
      </c>
      <c r="H449" s="18">
        <v>58</v>
      </c>
      <c r="I449" s="7" t="s">
        <v>668</v>
      </c>
      <c r="J449" s="18">
        <v>1031</v>
      </c>
      <c r="K449" s="18">
        <v>1</v>
      </c>
      <c r="L449" s="18">
        <v>18.5</v>
      </c>
      <c r="M449" s="18">
        <v>18</v>
      </c>
      <c r="N449" s="18" t="s">
        <v>668</v>
      </c>
      <c r="O449" s="18">
        <v>1</v>
      </c>
      <c r="P449" s="18">
        <v>20.1007</v>
      </c>
      <c r="Q449" s="18">
        <v>9.6272000000000002</v>
      </c>
      <c r="R449" s="18">
        <v>29.727900000000002</v>
      </c>
      <c r="S449" s="18" t="s">
        <v>668</v>
      </c>
      <c r="T449" s="18">
        <v>0.95440000000000003</v>
      </c>
      <c r="U449" s="18" t="s">
        <v>668</v>
      </c>
      <c r="V449" s="18" t="s">
        <v>668</v>
      </c>
      <c r="W449" s="18">
        <v>30.205100000000002</v>
      </c>
      <c r="X449" s="5" t="s">
        <v>6727</v>
      </c>
      <c r="Y449" s="127" t="s">
        <v>668</v>
      </c>
    </row>
    <row r="450" spans="1:25" ht="14.25" customHeight="1" x14ac:dyDescent="0.25">
      <c r="A450" s="7" t="s">
        <v>6663</v>
      </c>
      <c r="B450" s="18" t="s">
        <v>3063</v>
      </c>
      <c r="C450" s="5" t="s">
        <v>6655</v>
      </c>
      <c r="D450" s="5" t="s">
        <v>6652</v>
      </c>
      <c r="E450" s="18" t="s">
        <v>6656</v>
      </c>
      <c r="F450" s="18">
        <v>3</v>
      </c>
      <c r="G450" s="35" t="s">
        <v>668</v>
      </c>
      <c r="H450" s="18">
        <v>58</v>
      </c>
      <c r="I450" s="7" t="s">
        <v>668</v>
      </c>
      <c r="J450" s="18">
        <v>1033</v>
      </c>
      <c r="K450" s="18">
        <v>1</v>
      </c>
      <c r="L450" s="18">
        <v>19.399999999999999</v>
      </c>
      <c r="M450" s="18">
        <v>16.2</v>
      </c>
      <c r="N450" s="18" t="s">
        <v>668</v>
      </c>
      <c r="O450" s="18">
        <v>1</v>
      </c>
      <c r="P450" s="18">
        <v>9.3933999999999997</v>
      </c>
      <c r="Q450" s="18">
        <v>6.7126000000000001</v>
      </c>
      <c r="R450" s="18">
        <v>16.105899999999998</v>
      </c>
      <c r="S450" s="18" t="s">
        <v>668</v>
      </c>
      <c r="T450" s="18">
        <v>18.452400000000001</v>
      </c>
      <c r="U450" s="18" t="s">
        <v>668</v>
      </c>
      <c r="V450" s="18" t="s">
        <v>668</v>
      </c>
      <c r="W450" s="18">
        <v>25.332100000000001</v>
      </c>
      <c r="X450" s="5" t="s">
        <v>6728</v>
      </c>
      <c r="Y450" s="127" t="s">
        <v>668</v>
      </c>
    </row>
    <row r="451" spans="1:25" ht="14.25" customHeight="1" x14ac:dyDescent="0.25">
      <c r="A451" s="7" t="s">
        <v>6664</v>
      </c>
      <c r="B451" s="18" t="s">
        <v>3063</v>
      </c>
      <c r="C451" s="5" t="s">
        <v>6655</v>
      </c>
      <c r="D451" s="5" t="s">
        <v>6652</v>
      </c>
      <c r="E451" s="18" t="s">
        <v>6656</v>
      </c>
      <c r="F451" s="18">
        <v>3</v>
      </c>
      <c r="G451" s="35" t="s">
        <v>668</v>
      </c>
      <c r="H451" s="18">
        <v>58</v>
      </c>
      <c r="I451" s="7" t="s">
        <v>668</v>
      </c>
      <c r="J451" s="18">
        <v>1034</v>
      </c>
      <c r="K451" s="18">
        <v>6</v>
      </c>
      <c r="L451" s="18">
        <v>18.399999999999999</v>
      </c>
      <c r="M451" s="18">
        <v>18.5</v>
      </c>
      <c r="N451" s="18" t="s">
        <v>668</v>
      </c>
      <c r="O451" s="18">
        <v>1</v>
      </c>
      <c r="P451" s="18">
        <v>9.0777999999999999</v>
      </c>
      <c r="Q451" s="18">
        <v>12.763</v>
      </c>
      <c r="R451" s="18">
        <v>21.840800000000002</v>
      </c>
      <c r="S451" s="18" t="s">
        <v>668</v>
      </c>
      <c r="T451" s="18">
        <v>-21.554099999999998</v>
      </c>
      <c r="U451" s="18" t="s">
        <v>668</v>
      </c>
      <c r="V451" s="18" t="s">
        <v>668</v>
      </c>
      <c r="W451" s="18">
        <v>11.063800000000001</v>
      </c>
      <c r="X451" s="5" t="s">
        <v>6729</v>
      </c>
      <c r="Y451" s="127" t="s">
        <v>668</v>
      </c>
    </row>
    <row r="452" spans="1:25" ht="14.25" customHeight="1" x14ac:dyDescent="0.25">
      <c r="A452" s="7" t="s">
        <v>6665</v>
      </c>
      <c r="B452" s="18" t="s">
        <v>3063</v>
      </c>
      <c r="C452" s="5" t="s">
        <v>6655</v>
      </c>
      <c r="D452" s="5" t="s">
        <v>6652</v>
      </c>
      <c r="E452" s="18" t="s">
        <v>6656</v>
      </c>
      <c r="F452" s="18">
        <v>4</v>
      </c>
      <c r="G452" s="35" t="s">
        <v>668</v>
      </c>
      <c r="H452" s="18">
        <v>60</v>
      </c>
      <c r="I452" s="7" t="s">
        <v>668</v>
      </c>
      <c r="J452" s="18">
        <v>1063</v>
      </c>
      <c r="K452" s="18">
        <v>4</v>
      </c>
      <c r="L452" s="18">
        <v>18.2</v>
      </c>
      <c r="M452" s="18">
        <v>15.2</v>
      </c>
      <c r="N452" s="18" t="s">
        <v>668</v>
      </c>
      <c r="O452" s="18">
        <v>2</v>
      </c>
      <c r="P452" s="18">
        <v>2.7646000000000002</v>
      </c>
      <c r="Q452" s="18">
        <v>8.7566000000000006</v>
      </c>
      <c r="R452" s="18">
        <v>11.5212</v>
      </c>
      <c r="S452" s="18" t="s">
        <v>668</v>
      </c>
      <c r="T452" s="18">
        <v>11.8248</v>
      </c>
      <c r="U452" s="18" t="s">
        <v>668</v>
      </c>
      <c r="V452" s="18" t="s">
        <v>668</v>
      </c>
      <c r="W452" s="18">
        <v>17.433599999999998</v>
      </c>
      <c r="X452" s="5" t="s">
        <v>6730</v>
      </c>
      <c r="Y452" s="127" t="s">
        <v>668</v>
      </c>
    </row>
    <row r="453" spans="1:25" ht="14.25" customHeight="1" x14ac:dyDescent="0.25">
      <c r="A453" s="7" t="s">
        <v>6666</v>
      </c>
      <c r="B453" s="18" t="s">
        <v>3063</v>
      </c>
      <c r="C453" s="5" t="s">
        <v>6655</v>
      </c>
      <c r="D453" s="5" t="s">
        <v>6652</v>
      </c>
      <c r="E453" s="18" t="s">
        <v>6656</v>
      </c>
      <c r="F453" s="18">
        <v>4</v>
      </c>
      <c r="G453" s="35" t="s">
        <v>668</v>
      </c>
      <c r="H453" s="18">
        <v>61</v>
      </c>
      <c r="I453" s="7" t="s">
        <v>668</v>
      </c>
      <c r="J453" s="18">
        <v>1078</v>
      </c>
      <c r="K453" s="18">
        <v>6</v>
      </c>
      <c r="L453" s="18">
        <v>21.1</v>
      </c>
      <c r="M453" s="18">
        <v>15.1</v>
      </c>
      <c r="N453" s="18" t="s">
        <v>668</v>
      </c>
      <c r="O453" s="18">
        <v>2</v>
      </c>
      <c r="P453" s="18">
        <v>-6.1977000000000002</v>
      </c>
      <c r="Q453" s="18">
        <v>11.5</v>
      </c>
      <c r="R453" s="18">
        <v>5.3022999999999998</v>
      </c>
      <c r="S453" s="18" t="s">
        <v>668</v>
      </c>
      <c r="T453" s="18">
        <v>7.4200000000000002E-2</v>
      </c>
      <c r="U453" s="18" t="s">
        <v>668</v>
      </c>
      <c r="V453" s="18" t="s">
        <v>668</v>
      </c>
      <c r="W453" s="18">
        <v>5.3394000000000004</v>
      </c>
      <c r="X453" s="5" t="s">
        <v>6731</v>
      </c>
      <c r="Y453" s="127" t="s">
        <v>668</v>
      </c>
    </row>
    <row r="454" spans="1:25" ht="14.25" customHeight="1" x14ac:dyDescent="0.25">
      <c r="A454" s="7" t="s">
        <v>6667</v>
      </c>
      <c r="B454" s="18" t="s">
        <v>3063</v>
      </c>
      <c r="C454" s="5" t="s">
        <v>6655</v>
      </c>
      <c r="D454" s="5" t="s">
        <v>6652</v>
      </c>
      <c r="E454" s="18" t="s">
        <v>6656</v>
      </c>
      <c r="F454" s="18">
        <v>5</v>
      </c>
      <c r="G454" s="35" t="s">
        <v>668</v>
      </c>
      <c r="H454" s="18">
        <v>59</v>
      </c>
      <c r="I454" s="7" t="s">
        <v>668</v>
      </c>
      <c r="J454" s="18">
        <v>1049</v>
      </c>
      <c r="K454" s="18">
        <v>2</v>
      </c>
      <c r="L454" s="18">
        <v>18.8</v>
      </c>
      <c r="M454" s="18">
        <v>17.100000000000001</v>
      </c>
      <c r="N454" s="18" t="s">
        <v>668</v>
      </c>
      <c r="O454" s="18">
        <v>2</v>
      </c>
      <c r="P454" s="18">
        <v>-0.40210000000000001</v>
      </c>
      <c r="Q454" s="18">
        <v>11.881600000000001</v>
      </c>
      <c r="R454" s="18">
        <v>11.4795</v>
      </c>
      <c r="S454" s="18" t="s">
        <v>668</v>
      </c>
      <c r="T454" s="18">
        <v>12.3963</v>
      </c>
      <c r="U454" s="18" t="s">
        <v>668</v>
      </c>
      <c r="V454" s="18" t="s">
        <v>668</v>
      </c>
      <c r="W454" s="18">
        <v>17.677700000000002</v>
      </c>
      <c r="X454" s="5" t="s">
        <v>6732</v>
      </c>
      <c r="Y454" s="127" t="s">
        <v>668</v>
      </c>
    </row>
    <row r="455" spans="1:25" ht="14.25" customHeight="1" x14ac:dyDescent="0.25">
      <c r="A455" s="7" t="s">
        <v>6668</v>
      </c>
      <c r="B455" s="18" t="s">
        <v>3063</v>
      </c>
      <c r="C455" s="5" t="s">
        <v>6655</v>
      </c>
      <c r="D455" s="5" t="s">
        <v>6652</v>
      </c>
      <c r="E455" s="18" t="s">
        <v>6656</v>
      </c>
      <c r="F455" s="18">
        <v>6</v>
      </c>
      <c r="G455" s="35" t="s">
        <v>668</v>
      </c>
      <c r="H455" s="18">
        <v>58</v>
      </c>
      <c r="I455" s="7" t="s">
        <v>668</v>
      </c>
      <c r="J455" s="18">
        <v>1033</v>
      </c>
      <c r="K455" s="18">
        <v>5</v>
      </c>
      <c r="L455" s="18">
        <v>20.3</v>
      </c>
      <c r="M455" s="18">
        <v>16.100000000000001</v>
      </c>
      <c r="N455" s="18" t="s">
        <v>668</v>
      </c>
      <c r="O455" s="18">
        <v>1</v>
      </c>
      <c r="P455" s="18">
        <v>9.3933999999999997</v>
      </c>
      <c r="Q455" s="18">
        <v>7.1959999999999997</v>
      </c>
      <c r="R455" s="18">
        <v>16.589300000000001</v>
      </c>
      <c r="S455" s="18" t="s">
        <v>668</v>
      </c>
      <c r="T455" s="18">
        <v>18.452400000000001</v>
      </c>
      <c r="U455" s="18" t="s">
        <v>668</v>
      </c>
      <c r="V455" s="18" t="s">
        <v>668</v>
      </c>
      <c r="W455" s="18">
        <v>25.8155</v>
      </c>
      <c r="X455" s="5" t="s">
        <v>6733</v>
      </c>
      <c r="Y455" s="127" t="s">
        <v>668</v>
      </c>
    </row>
    <row r="456" spans="1:25" ht="14.25" customHeight="1" x14ac:dyDescent="0.25">
      <c r="A456" s="7" t="s">
        <v>6669</v>
      </c>
      <c r="B456" s="18" t="s">
        <v>3063</v>
      </c>
      <c r="C456" s="5" t="s">
        <v>6655</v>
      </c>
      <c r="D456" s="5" t="s">
        <v>6652</v>
      </c>
      <c r="E456" s="18" t="s">
        <v>6656</v>
      </c>
      <c r="F456" s="18">
        <v>6</v>
      </c>
      <c r="G456" s="35" t="s">
        <v>668</v>
      </c>
      <c r="H456" s="18">
        <v>60</v>
      </c>
      <c r="I456" s="7" t="s">
        <v>668</v>
      </c>
      <c r="J456" s="18">
        <v>1062</v>
      </c>
      <c r="K456" s="18">
        <v>5</v>
      </c>
      <c r="L456" s="18">
        <v>19.8</v>
      </c>
      <c r="M456" s="18">
        <v>15.6</v>
      </c>
      <c r="N456" s="18" t="s">
        <v>668</v>
      </c>
      <c r="O456" s="18">
        <v>2</v>
      </c>
      <c r="P456" s="18">
        <v>13.0227</v>
      </c>
      <c r="Q456" s="18">
        <v>8.9480000000000004</v>
      </c>
      <c r="R456" s="18">
        <v>21.970700000000001</v>
      </c>
      <c r="S456" s="18" t="s">
        <v>668</v>
      </c>
      <c r="T456" s="18">
        <v>32.582700000000003</v>
      </c>
      <c r="U456" s="18" t="s">
        <v>668</v>
      </c>
      <c r="V456" s="18" t="s">
        <v>668</v>
      </c>
      <c r="W456" s="18">
        <v>38.262099999999997</v>
      </c>
      <c r="X456" s="5" t="s">
        <v>6734</v>
      </c>
      <c r="Y456" s="127" t="s">
        <v>668</v>
      </c>
    </row>
    <row r="457" spans="1:25" ht="14.25" customHeight="1" x14ac:dyDescent="0.25">
      <c r="A457" s="7" t="s">
        <v>6670</v>
      </c>
      <c r="B457" s="18" t="s">
        <v>3063</v>
      </c>
      <c r="C457" s="5" t="s">
        <v>6671</v>
      </c>
      <c r="D457" s="5" t="s">
        <v>6652</v>
      </c>
      <c r="E457" s="18" t="s">
        <v>6656</v>
      </c>
      <c r="F457" s="18">
        <v>1</v>
      </c>
      <c r="G457" s="35" t="s">
        <v>668</v>
      </c>
      <c r="H457" s="18">
        <v>59</v>
      </c>
      <c r="I457" s="7" t="s">
        <v>668</v>
      </c>
      <c r="J457" s="18">
        <v>1047</v>
      </c>
      <c r="K457" s="18">
        <v>4</v>
      </c>
      <c r="L457" s="18">
        <v>21.6</v>
      </c>
      <c r="M457" s="18">
        <v>22.4</v>
      </c>
      <c r="N457" s="18" t="s">
        <v>668</v>
      </c>
      <c r="O457" s="18">
        <v>1</v>
      </c>
      <c r="P457" s="18">
        <v>-6.4310999999999998</v>
      </c>
      <c r="Q457" s="18">
        <v>23.712</v>
      </c>
      <c r="R457" s="18">
        <v>17.280899999999999</v>
      </c>
      <c r="S457" s="18" t="s">
        <v>668</v>
      </c>
      <c r="T457" s="18">
        <v>-3.3117999999999999</v>
      </c>
      <c r="U457" s="18" t="s">
        <v>668</v>
      </c>
      <c r="V457" s="18" t="s">
        <v>668</v>
      </c>
      <c r="W457" s="18">
        <v>15.6249</v>
      </c>
      <c r="X457" s="5" t="s">
        <v>6735</v>
      </c>
      <c r="Y457" s="127" t="s">
        <v>668</v>
      </c>
    </row>
    <row r="458" spans="1:25" ht="14.25" customHeight="1" x14ac:dyDescent="0.25">
      <c r="A458" s="7" t="s">
        <v>6672</v>
      </c>
      <c r="B458" s="18" t="s">
        <v>3063</v>
      </c>
      <c r="C458" s="5" t="s">
        <v>6671</v>
      </c>
      <c r="D458" s="5" t="s">
        <v>6652</v>
      </c>
      <c r="E458" s="18" t="s">
        <v>6656</v>
      </c>
      <c r="F458" s="18">
        <v>2</v>
      </c>
      <c r="G458" s="35" t="s">
        <v>668</v>
      </c>
      <c r="H458" s="18">
        <v>58</v>
      </c>
      <c r="I458" s="7" t="s">
        <v>668</v>
      </c>
      <c r="J458" s="18">
        <v>1030</v>
      </c>
      <c r="K458" s="18">
        <v>1</v>
      </c>
      <c r="L458" s="18">
        <v>19</v>
      </c>
      <c r="M458" s="18">
        <v>16.100000000000001</v>
      </c>
      <c r="N458" s="18" t="s">
        <v>668</v>
      </c>
      <c r="O458" s="18">
        <v>1</v>
      </c>
      <c r="P458" s="18">
        <v>20.023</v>
      </c>
      <c r="Q458" s="18">
        <v>5.9427000000000003</v>
      </c>
      <c r="R458" s="18">
        <v>25.965699999999998</v>
      </c>
      <c r="S458" s="18" t="s">
        <v>668</v>
      </c>
      <c r="T458" s="18">
        <v>-15.146599999999999</v>
      </c>
      <c r="U458" s="18" t="s">
        <v>668</v>
      </c>
      <c r="V458" s="18" t="s">
        <v>668</v>
      </c>
      <c r="W458" s="18">
        <v>18.392399999999999</v>
      </c>
      <c r="X458" s="5" t="s">
        <v>6736</v>
      </c>
      <c r="Y458" s="127" t="s">
        <v>668</v>
      </c>
    </row>
    <row r="459" spans="1:25" ht="14.25" customHeight="1" x14ac:dyDescent="0.25">
      <c r="A459" s="7" t="s">
        <v>6673</v>
      </c>
      <c r="B459" s="18" t="s">
        <v>3063</v>
      </c>
      <c r="C459" s="5" t="s">
        <v>6671</v>
      </c>
      <c r="D459" s="5" t="s">
        <v>6652</v>
      </c>
      <c r="E459" s="18" t="s">
        <v>6656</v>
      </c>
      <c r="F459" s="18">
        <v>2</v>
      </c>
      <c r="G459" s="35" t="s">
        <v>668</v>
      </c>
      <c r="H459" s="18">
        <v>61</v>
      </c>
      <c r="I459" s="7" t="s">
        <v>668</v>
      </c>
      <c r="J459" s="18">
        <v>1081</v>
      </c>
      <c r="K459" s="18">
        <v>1</v>
      </c>
      <c r="L459" s="18">
        <v>19.899999999999999</v>
      </c>
      <c r="M459" s="18">
        <v>17.8</v>
      </c>
      <c r="N459" s="18" t="s">
        <v>668</v>
      </c>
      <c r="O459" s="18">
        <v>2</v>
      </c>
      <c r="P459" s="18">
        <v>11.6152</v>
      </c>
      <c r="Q459" s="18">
        <v>9.1907999999999994</v>
      </c>
      <c r="R459" s="18">
        <v>20.806000000000001</v>
      </c>
      <c r="S459" s="18" t="s">
        <v>668</v>
      </c>
      <c r="T459" s="18">
        <v>-17.756900000000002</v>
      </c>
      <c r="U459" s="18" t="s">
        <v>668</v>
      </c>
      <c r="V459" s="18" t="s">
        <v>668</v>
      </c>
      <c r="W459" s="18">
        <v>11.9276</v>
      </c>
      <c r="X459" s="5" t="s">
        <v>6737</v>
      </c>
      <c r="Y459" s="127" t="s">
        <v>668</v>
      </c>
    </row>
    <row r="460" spans="1:25" ht="14.25" customHeight="1" x14ac:dyDescent="0.25">
      <c r="A460" s="7" t="s">
        <v>6674</v>
      </c>
      <c r="B460" s="18" t="s">
        <v>3063</v>
      </c>
      <c r="C460" s="5" t="s">
        <v>6671</v>
      </c>
      <c r="D460" s="5" t="s">
        <v>6652</v>
      </c>
      <c r="E460" s="18" t="s">
        <v>6656</v>
      </c>
      <c r="F460" s="18">
        <v>2</v>
      </c>
      <c r="G460" s="35" t="s">
        <v>668</v>
      </c>
      <c r="H460" s="18">
        <v>62</v>
      </c>
      <c r="I460" s="7" t="s">
        <v>668</v>
      </c>
      <c r="J460" s="18">
        <v>1097</v>
      </c>
      <c r="K460" s="18">
        <v>4</v>
      </c>
      <c r="L460" s="18">
        <v>18.3</v>
      </c>
      <c r="M460" s="18">
        <v>17</v>
      </c>
      <c r="N460" s="18" t="s">
        <v>668</v>
      </c>
      <c r="O460" s="18">
        <v>1</v>
      </c>
      <c r="P460" s="18">
        <v>-0.52929999999999999</v>
      </c>
      <c r="Q460" s="18">
        <v>7.2527999999999997</v>
      </c>
      <c r="R460" s="18">
        <v>6.7234999999999996</v>
      </c>
      <c r="S460" s="18" t="s">
        <v>668</v>
      </c>
      <c r="T460" s="18">
        <v>6.4954999999999998</v>
      </c>
      <c r="U460" s="18" t="s">
        <v>668</v>
      </c>
      <c r="V460" s="18" t="s">
        <v>668</v>
      </c>
      <c r="W460" s="18">
        <v>9.9712999999999994</v>
      </c>
      <c r="X460" s="5" t="s">
        <v>6738</v>
      </c>
      <c r="Y460" s="127" t="s">
        <v>668</v>
      </c>
    </row>
    <row r="461" spans="1:25" ht="14.25" customHeight="1" x14ac:dyDescent="0.25">
      <c r="A461" s="7" t="s">
        <v>6675</v>
      </c>
      <c r="B461" s="18" t="s">
        <v>3063</v>
      </c>
      <c r="C461" s="5" t="s">
        <v>6671</v>
      </c>
      <c r="D461" s="5" t="s">
        <v>6652</v>
      </c>
      <c r="E461" s="18" t="s">
        <v>6656</v>
      </c>
      <c r="F461" s="18">
        <v>3</v>
      </c>
      <c r="G461" s="35" t="s">
        <v>668</v>
      </c>
      <c r="H461" s="18">
        <v>60</v>
      </c>
      <c r="I461" s="7" t="s">
        <v>668</v>
      </c>
      <c r="J461" s="18">
        <v>1062</v>
      </c>
      <c r="K461" s="18">
        <v>4</v>
      </c>
      <c r="L461" s="18">
        <v>19.5</v>
      </c>
      <c r="M461" s="18">
        <v>18.5</v>
      </c>
      <c r="N461" s="18" t="s">
        <v>668</v>
      </c>
      <c r="O461" s="18">
        <v>1</v>
      </c>
      <c r="P461" s="18">
        <v>13.0227</v>
      </c>
      <c r="Q461" s="18">
        <v>10.8003</v>
      </c>
      <c r="R461" s="18">
        <v>23.823</v>
      </c>
      <c r="S461" s="18" t="s">
        <v>668</v>
      </c>
      <c r="T461" s="18">
        <v>32.582700000000003</v>
      </c>
      <c r="U461" s="18" t="s">
        <v>668</v>
      </c>
      <c r="V461" s="18" t="s">
        <v>668</v>
      </c>
      <c r="W461" s="18">
        <v>40.1143</v>
      </c>
      <c r="X461" s="5" t="s">
        <v>6739</v>
      </c>
      <c r="Y461" s="127" t="s">
        <v>668</v>
      </c>
    </row>
    <row r="462" spans="1:25" ht="14.25" customHeight="1" x14ac:dyDescent="0.25">
      <c r="A462" s="7" t="s">
        <v>6676</v>
      </c>
      <c r="B462" s="18" t="s">
        <v>3063</v>
      </c>
      <c r="C462" s="5" t="s">
        <v>6671</v>
      </c>
      <c r="D462" s="5" t="s">
        <v>6652</v>
      </c>
      <c r="E462" s="18" t="s">
        <v>6656</v>
      </c>
      <c r="F462" s="18">
        <v>4</v>
      </c>
      <c r="G462" s="35" t="s">
        <v>668</v>
      </c>
      <c r="H462" s="18">
        <v>59</v>
      </c>
      <c r="I462" s="7" t="s">
        <v>668</v>
      </c>
      <c r="J462" s="18">
        <v>1052</v>
      </c>
      <c r="K462" s="18">
        <v>3</v>
      </c>
      <c r="L462" s="18">
        <v>18.5</v>
      </c>
      <c r="M462" s="18">
        <v>17.3</v>
      </c>
      <c r="N462" s="18" t="s">
        <v>668</v>
      </c>
      <c r="O462" s="18">
        <v>1</v>
      </c>
      <c r="P462" s="18">
        <v>18.116599999999998</v>
      </c>
      <c r="Q462" s="18">
        <v>6.4302999999999999</v>
      </c>
      <c r="R462" s="18">
        <v>24.546900000000001</v>
      </c>
      <c r="S462" s="18" t="s">
        <v>668</v>
      </c>
      <c r="T462" s="18">
        <v>16.241800000000001</v>
      </c>
      <c r="U462" s="18" t="s">
        <v>668</v>
      </c>
      <c r="V462" s="18" t="s">
        <v>668</v>
      </c>
      <c r="W462" s="18">
        <v>32.667900000000003</v>
      </c>
      <c r="X462" s="5" t="s">
        <v>6740</v>
      </c>
      <c r="Y462" s="127" t="s">
        <v>668</v>
      </c>
    </row>
    <row r="463" spans="1:25" ht="14.25" customHeight="1" x14ac:dyDescent="0.25">
      <c r="A463" s="7" t="s">
        <v>6677</v>
      </c>
      <c r="B463" s="18" t="s">
        <v>3063</v>
      </c>
      <c r="C463" s="5" t="s">
        <v>6671</v>
      </c>
      <c r="D463" s="5" t="s">
        <v>6652</v>
      </c>
      <c r="E463" s="18" t="s">
        <v>6656</v>
      </c>
      <c r="F463" s="18">
        <v>4</v>
      </c>
      <c r="G463" s="35" t="s">
        <v>668</v>
      </c>
      <c r="H463" s="18">
        <v>59</v>
      </c>
      <c r="I463" s="7" t="s">
        <v>668</v>
      </c>
      <c r="J463" s="18">
        <v>1052</v>
      </c>
      <c r="K463" s="18">
        <v>4</v>
      </c>
      <c r="L463" s="18">
        <v>21.1</v>
      </c>
      <c r="M463" s="18">
        <v>16.3</v>
      </c>
      <c r="N463" s="18" t="s">
        <v>668</v>
      </c>
      <c r="O463" s="18">
        <v>1</v>
      </c>
      <c r="P463" s="18">
        <v>18.116599999999998</v>
      </c>
      <c r="Q463" s="18">
        <v>6.6736000000000004</v>
      </c>
      <c r="R463" s="18">
        <v>24.790299999999998</v>
      </c>
      <c r="S463" s="18" t="s">
        <v>668</v>
      </c>
      <c r="T463" s="18">
        <v>16.241800000000001</v>
      </c>
      <c r="U463" s="18" t="s">
        <v>668</v>
      </c>
      <c r="V463" s="18" t="s">
        <v>668</v>
      </c>
      <c r="W463" s="18">
        <v>32.911200000000001</v>
      </c>
      <c r="X463" s="5" t="s">
        <v>6741</v>
      </c>
      <c r="Y463" s="127" t="s">
        <v>668</v>
      </c>
    </row>
    <row r="464" spans="1:25" ht="14.25" customHeight="1" x14ac:dyDescent="0.25">
      <c r="A464" s="7" t="s">
        <v>6678</v>
      </c>
      <c r="B464" s="18" t="s">
        <v>3063</v>
      </c>
      <c r="C464" s="5" t="s">
        <v>6671</v>
      </c>
      <c r="D464" s="5" t="s">
        <v>6652</v>
      </c>
      <c r="E464" s="18" t="s">
        <v>6656</v>
      </c>
      <c r="F464" s="18">
        <v>4</v>
      </c>
      <c r="G464" s="35" t="s">
        <v>668</v>
      </c>
      <c r="H464" s="18">
        <v>60</v>
      </c>
      <c r="I464" s="7" t="s">
        <v>668</v>
      </c>
      <c r="J464" s="18">
        <v>1062</v>
      </c>
      <c r="K464" s="18">
        <v>3</v>
      </c>
      <c r="L464" s="18">
        <v>20.9</v>
      </c>
      <c r="M464" s="18">
        <v>16.7</v>
      </c>
      <c r="N464" s="18" t="s">
        <v>668</v>
      </c>
      <c r="O464" s="18">
        <v>1</v>
      </c>
      <c r="P464" s="18">
        <v>13.0227</v>
      </c>
      <c r="Q464" s="18">
        <v>7.9146000000000001</v>
      </c>
      <c r="R464" s="18">
        <v>20.9373</v>
      </c>
      <c r="S464" s="18" t="s">
        <v>668</v>
      </c>
      <c r="T464" s="18">
        <v>32.582700000000003</v>
      </c>
      <c r="U464" s="18" t="s">
        <v>668</v>
      </c>
      <c r="V464" s="18" t="s">
        <v>668</v>
      </c>
      <c r="W464" s="18">
        <v>37.228700000000003</v>
      </c>
      <c r="X464" s="5" t="s">
        <v>6742</v>
      </c>
      <c r="Y464" s="127" t="s">
        <v>668</v>
      </c>
    </row>
    <row r="465" spans="1:25" ht="14.25" customHeight="1" x14ac:dyDescent="0.25">
      <c r="A465" s="7" t="s">
        <v>6679</v>
      </c>
      <c r="B465" s="18" t="s">
        <v>3063</v>
      </c>
      <c r="C465" s="5" t="s">
        <v>6671</v>
      </c>
      <c r="D465" s="5" t="s">
        <v>6652</v>
      </c>
      <c r="E465" s="18" t="s">
        <v>6656</v>
      </c>
      <c r="F465" s="18">
        <v>4</v>
      </c>
      <c r="G465" s="35" t="s">
        <v>668</v>
      </c>
      <c r="H465" s="18">
        <v>60</v>
      </c>
      <c r="I465" s="7" t="s">
        <v>668</v>
      </c>
      <c r="J465" s="18">
        <v>1069</v>
      </c>
      <c r="K465" s="18">
        <v>5</v>
      </c>
      <c r="L465" s="18">
        <v>20.3</v>
      </c>
      <c r="M465" s="18">
        <v>19</v>
      </c>
      <c r="N465" s="18" t="s">
        <v>668</v>
      </c>
      <c r="O465" s="18">
        <v>1</v>
      </c>
      <c r="P465" s="18">
        <v>-2.1152000000000002</v>
      </c>
      <c r="Q465" s="18">
        <v>16.6768</v>
      </c>
      <c r="R465" s="18">
        <v>14.5616</v>
      </c>
      <c r="S465" s="18" t="s">
        <v>668</v>
      </c>
      <c r="T465" s="18">
        <v>7.8628</v>
      </c>
      <c r="U465" s="18" t="s">
        <v>668</v>
      </c>
      <c r="V465" s="18" t="s">
        <v>668</v>
      </c>
      <c r="W465" s="18">
        <v>18.492999999999999</v>
      </c>
      <c r="X465" s="5" t="s">
        <v>6743</v>
      </c>
      <c r="Y465" s="127" t="s">
        <v>668</v>
      </c>
    </row>
    <row r="466" spans="1:25" ht="14.25" customHeight="1" x14ac:dyDescent="0.25">
      <c r="A466" s="7" t="s">
        <v>6680</v>
      </c>
      <c r="B466" s="18" t="s">
        <v>3063</v>
      </c>
      <c r="C466" s="5" t="s">
        <v>6671</v>
      </c>
      <c r="D466" s="5" t="s">
        <v>6652</v>
      </c>
      <c r="E466" s="18" t="s">
        <v>6656</v>
      </c>
      <c r="F466" s="18">
        <v>4</v>
      </c>
      <c r="G466" s="35" t="s">
        <v>668</v>
      </c>
      <c r="H466" s="18">
        <v>61</v>
      </c>
      <c r="I466" s="7" t="s">
        <v>668</v>
      </c>
      <c r="J466" s="18">
        <v>1080</v>
      </c>
      <c r="K466" s="18">
        <v>1</v>
      </c>
      <c r="L466" s="18">
        <v>19.7</v>
      </c>
      <c r="M466" s="18">
        <v>19.2</v>
      </c>
      <c r="N466" s="18" t="s">
        <v>668</v>
      </c>
      <c r="O466" s="18">
        <v>1</v>
      </c>
      <c r="P466" s="18">
        <v>-11.7369</v>
      </c>
      <c r="Q466" s="18">
        <v>17.9177</v>
      </c>
      <c r="R466" s="18">
        <v>6.1807999999999996</v>
      </c>
      <c r="S466" s="18" t="s">
        <v>668</v>
      </c>
      <c r="T466" s="18">
        <v>23.773199999999999</v>
      </c>
      <c r="U466" s="18" t="s">
        <v>668</v>
      </c>
      <c r="V466" s="18" t="s">
        <v>668</v>
      </c>
      <c r="W466" s="18">
        <v>18.067399999999999</v>
      </c>
      <c r="X466" s="5" t="s">
        <v>6721</v>
      </c>
      <c r="Y466" s="127" t="s">
        <v>668</v>
      </c>
    </row>
    <row r="467" spans="1:25" ht="14.25" customHeight="1" x14ac:dyDescent="0.25">
      <c r="A467" s="7" t="s">
        <v>6681</v>
      </c>
      <c r="B467" s="18" t="s">
        <v>3063</v>
      </c>
      <c r="C467" s="5" t="s">
        <v>6671</v>
      </c>
      <c r="D467" s="5" t="s">
        <v>6652</v>
      </c>
      <c r="E467" s="18" t="s">
        <v>6656</v>
      </c>
      <c r="F467" s="18">
        <v>4</v>
      </c>
      <c r="G467" s="35" t="s">
        <v>668</v>
      </c>
      <c r="H467" s="18">
        <v>61</v>
      </c>
      <c r="I467" s="7" t="s">
        <v>668</v>
      </c>
      <c r="J467" s="18">
        <v>1082</v>
      </c>
      <c r="K467" s="18">
        <v>3</v>
      </c>
      <c r="L467" s="18">
        <v>20.399999999999999</v>
      </c>
      <c r="M467" s="18">
        <v>17.8</v>
      </c>
      <c r="N467" s="18" t="s">
        <v>668</v>
      </c>
      <c r="O467" s="18">
        <v>1</v>
      </c>
      <c r="P467" s="18">
        <v>1.4402999999999999</v>
      </c>
      <c r="Q467" s="18">
        <v>13.9939</v>
      </c>
      <c r="R467" s="18">
        <v>15.434200000000001</v>
      </c>
      <c r="S467" s="18" t="s">
        <v>668</v>
      </c>
      <c r="T467" s="18">
        <v>-9.5776000000000003</v>
      </c>
      <c r="U467" s="18" t="s">
        <v>668</v>
      </c>
      <c r="V467" s="18" t="s">
        <v>668</v>
      </c>
      <c r="W467" s="18">
        <v>10.6454</v>
      </c>
      <c r="X467" s="5" t="s">
        <v>6744</v>
      </c>
      <c r="Y467" s="127" t="s">
        <v>668</v>
      </c>
    </row>
    <row r="468" spans="1:25" ht="14.25" customHeight="1" x14ac:dyDescent="0.25">
      <c r="A468" s="7" t="s">
        <v>6682</v>
      </c>
      <c r="B468" s="18" t="s">
        <v>3063</v>
      </c>
      <c r="C468" s="5" t="s">
        <v>6671</v>
      </c>
      <c r="D468" s="5" t="s">
        <v>6652</v>
      </c>
      <c r="E468" s="18" t="s">
        <v>6656</v>
      </c>
      <c r="F468" s="18">
        <v>5</v>
      </c>
      <c r="G468" s="35" t="s">
        <v>668</v>
      </c>
      <c r="H468" s="18">
        <v>58</v>
      </c>
      <c r="I468" s="7" t="s">
        <v>668</v>
      </c>
      <c r="J468" s="18">
        <v>1029</v>
      </c>
      <c r="K468" s="18">
        <v>5</v>
      </c>
      <c r="L468" s="18">
        <v>19.7</v>
      </c>
      <c r="M468" s="18">
        <v>17.5</v>
      </c>
      <c r="N468" s="18" t="s">
        <v>668</v>
      </c>
      <c r="O468" s="18">
        <v>1</v>
      </c>
      <c r="P468" s="18">
        <v>30.752700000000001</v>
      </c>
      <c r="Q468" s="18">
        <v>10.0345</v>
      </c>
      <c r="R468" s="18">
        <v>40.787199999999999</v>
      </c>
      <c r="S468" s="18" t="s">
        <v>668</v>
      </c>
      <c r="T468" s="18">
        <v>-10.360900000000001</v>
      </c>
      <c r="U468" s="18" t="s">
        <v>668</v>
      </c>
      <c r="V468" s="18" t="s">
        <v>668</v>
      </c>
      <c r="W468" s="18">
        <v>35.6068</v>
      </c>
      <c r="X468" s="5" t="s">
        <v>6745</v>
      </c>
      <c r="Y468" s="127" t="s">
        <v>668</v>
      </c>
    </row>
    <row r="469" spans="1:25" ht="14.25" customHeight="1" x14ac:dyDescent="0.25">
      <c r="A469" s="7" t="s">
        <v>6683</v>
      </c>
      <c r="B469" s="18" t="s">
        <v>3063</v>
      </c>
      <c r="C469" s="5" t="s">
        <v>6671</v>
      </c>
      <c r="D469" s="5" t="s">
        <v>6652</v>
      </c>
      <c r="E469" s="18" t="s">
        <v>6656</v>
      </c>
      <c r="F469" s="18">
        <v>5</v>
      </c>
      <c r="G469" s="35" t="s">
        <v>668</v>
      </c>
      <c r="H469" s="18">
        <v>58</v>
      </c>
      <c r="I469" s="7" t="s">
        <v>668</v>
      </c>
      <c r="J469" s="18">
        <v>1031</v>
      </c>
      <c r="K469" s="18">
        <v>1</v>
      </c>
      <c r="L469" s="18">
        <v>19.5</v>
      </c>
      <c r="M469" s="18">
        <v>17.5</v>
      </c>
      <c r="N469" s="18" t="s">
        <v>668</v>
      </c>
      <c r="O469" s="18">
        <v>1</v>
      </c>
      <c r="P469" s="18">
        <v>20.1007</v>
      </c>
      <c r="Q469" s="18">
        <v>11.2019</v>
      </c>
      <c r="R469" s="18">
        <v>31.302600000000002</v>
      </c>
      <c r="S469" s="18" t="s">
        <v>668</v>
      </c>
      <c r="T469" s="18">
        <v>0.95440000000000003</v>
      </c>
      <c r="U469" s="18" t="s">
        <v>668</v>
      </c>
      <c r="V469" s="18" t="s">
        <v>668</v>
      </c>
      <c r="W469" s="18">
        <v>31.779800000000002</v>
      </c>
      <c r="X469" s="5" t="s">
        <v>6746</v>
      </c>
      <c r="Y469" s="127" t="s">
        <v>668</v>
      </c>
    </row>
    <row r="470" spans="1:25" ht="14.25" customHeight="1" x14ac:dyDescent="0.25">
      <c r="A470" s="7" t="s">
        <v>6684</v>
      </c>
      <c r="B470" s="18" t="s">
        <v>3063</v>
      </c>
      <c r="C470" s="5" t="s">
        <v>6671</v>
      </c>
      <c r="D470" s="5" t="s">
        <v>6652</v>
      </c>
      <c r="E470" s="18" t="s">
        <v>6656</v>
      </c>
      <c r="F470" s="18">
        <v>5</v>
      </c>
      <c r="G470" s="35" t="s">
        <v>668</v>
      </c>
      <c r="H470" s="18">
        <v>60</v>
      </c>
      <c r="I470" s="7" t="s">
        <v>668</v>
      </c>
      <c r="J470" s="18">
        <v>1067</v>
      </c>
      <c r="K470" s="18">
        <v>3</v>
      </c>
      <c r="L470" s="18">
        <v>19.7</v>
      </c>
      <c r="M470" s="18">
        <v>16.100000000000001</v>
      </c>
      <c r="N470" s="18" t="s">
        <v>668</v>
      </c>
      <c r="O470" s="18">
        <v>1</v>
      </c>
      <c r="P470" s="18">
        <v>-5.6816000000000004</v>
      </c>
      <c r="Q470" s="18">
        <v>8.9108000000000001</v>
      </c>
      <c r="R470" s="18">
        <v>3.2292000000000001</v>
      </c>
      <c r="S470" s="18" t="s">
        <v>668</v>
      </c>
      <c r="T470" s="18">
        <v>2.7608999999999999</v>
      </c>
      <c r="U470" s="18" t="s">
        <v>668</v>
      </c>
      <c r="V470" s="18" t="s">
        <v>668</v>
      </c>
      <c r="W470" s="18">
        <v>4.6096000000000004</v>
      </c>
      <c r="X470" s="5" t="s">
        <v>6747</v>
      </c>
      <c r="Y470" s="127" t="s">
        <v>668</v>
      </c>
    </row>
    <row r="471" spans="1:25" ht="14.25" customHeight="1" x14ac:dyDescent="0.25">
      <c r="A471" s="7" t="s">
        <v>6685</v>
      </c>
      <c r="B471" s="18" t="s">
        <v>3063</v>
      </c>
      <c r="C471" s="5" t="s">
        <v>6671</v>
      </c>
      <c r="D471" s="5" t="s">
        <v>6652</v>
      </c>
      <c r="E471" s="18" t="s">
        <v>6656</v>
      </c>
      <c r="F471" s="18">
        <v>5</v>
      </c>
      <c r="G471" s="35" t="s">
        <v>668</v>
      </c>
      <c r="H471" s="18">
        <v>62</v>
      </c>
      <c r="I471" s="7" t="s">
        <v>668</v>
      </c>
      <c r="J471" s="18">
        <v>1094</v>
      </c>
      <c r="K471" s="18">
        <v>1</v>
      </c>
      <c r="L471" s="18">
        <v>18.399999999999999</v>
      </c>
      <c r="M471" s="18">
        <v>17.100000000000001</v>
      </c>
      <c r="N471" s="18" t="s">
        <v>668</v>
      </c>
      <c r="O471" s="18">
        <v>1</v>
      </c>
      <c r="P471" s="18">
        <v>-9.3171999999999997</v>
      </c>
      <c r="Q471" s="18">
        <v>10.0341</v>
      </c>
      <c r="R471" s="18">
        <v>0.71689999999999998</v>
      </c>
      <c r="S471" s="18" t="s">
        <v>668</v>
      </c>
      <c r="T471" s="18">
        <v>24.162199999999999</v>
      </c>
      <c r="U471" s="18" t="s">
        <v>668</v>
      </c>
      <c r="V471" s="18" t="s">
        <v>668</v>
      </c>
      <c r="W471" s="18">
        <v>12.798</v>
      </c>
      <c r="X471" s="5" t="s">
        <v>6748</v>
      </c>
      <c r="Y471" s="127" t="s">
        <v>668</v>
      </c>
    </row>
    <row r="472" spans="1:25" ht="14.25" customHeight="1" x14ac:dyDescent="0.25">
      <c r="A472" s="7" t="s">
        <v>6686</v>
      </c>
      <c r="B472" s="18" t="s">
        <v>3063</v>
      </c>
      <c r="C472" s="5" t="s">
        <v>6671</v>
      </c>
      <c r="D472" s="5" t="s">
        <v>6652</v>
      </c>
      <c r="E472" s="18" t="s">
        <v>6656</v>
      </c>
      <c r="F472" s="18">
        <v>6</v>
      </c>
      <c r="G472" s="35" t="s">
        <v>668</v>
      </c>
      <c r="H472" s="18">
        <v>58</v>
      </c>
      <c r="I472" s="7" t="s">
        <v>668</v>
      </c>
      <c r="J472" s="18">
        <v>1030</v>
      </c>
      <c r="K472" s="18">
        <v>3</v>
      </c>
      <c r="L472" s="18">
        <v>17.399999999999999</v>
      </c>
      <c r="M472" s="18">
        <v>14.9</v>
      </c>
      <c r="N472" s="18" t="s">
        <v>668</v>
      </c>
      <c r="O472" s="18">
        <v>1</v>
      </c>
      <c r="P472" s="18">
        <v>20.023</v>
      </c>
      <c r="Q472" s="18">
        <v>4.3624000000000001</v>
      </c>
      <c r="R472" s="18">
        <v>24.385400000000001</v>
      </c>
      <c r="S472" s="18" t="s">
        <v>668</v>
      </c>
      <c r="T472" s="18">
        <v>-15.146599999999999</v>
      </c>
      <c r="U472" s="18" t="s">
        <v>668</v>
      </c>
      <c r="V472" s="18" t="s">
        <v>668</v>
      </c>
      <c r="W472" s="18">
        <v>16.812100000000001</v>
      </c>
      <c r="X472" s="5" t="s">
        <v>6749</v>
      </c>
      <c r="Y472" s="127" t="s">
        <v>668</v>
      </c>
    </row>
    <row r="473" spans="1:25" ht="14.25" customHeight="1" x14ac:dyDescent="0.25">
      <c r="A473" s="7" t="s">
        <v>6687</v>
      </c>
      <c r="B473" s="18" t="s">
        <v>3063</v>
      </c>
      <c r="C473" s="5" t="s">
        <v>6671</v>
      </c>
      <c r="D473" s="5" t="s">
        <v>6652</v>
      </c>
      <c r="E473" s="18" t="s">
        <v>6656</v>
      </c>
      <c r="F473" s="18">
        <v>6</v>
      </c>
      <c r="G473" s="35" t="s">
        <v>668</v>
      </c>
      <c r="H473" s="18">
        <v>58</v>
      </c>
      <c r="I473" s="7" t="s">
        <v>668</v>
      </c>
      <c r="J473" s="18">
        <v>1036</v>
      </c>
      <c r="K473" s="18">
        <v>2</v>
      </c>
      <c r="L473" s="18">
        <v>18.2</v>
      </c>
      <c r="M473" s="18">
        <v>19.8</v>
      </c>
      <c r="N473" s="18" t="s">
        <v>668</v>
      </c>
      <c r="O473" s="18">
        <v>1</v>
      </c>
      <c r="P473" s="18">
        <v>29.588999999999999</v>
      </c>
      <c r="Q473" s="18">
        <v>16.269400000000001</v>
      </c>
      <c r="R473" s="18">
        <v>45.8583</v>
      </c>
      <c r="S473" s="18" t="s">
        <v>668</v>
      </c>
      <c r="T473" s="18">
        <v>-18.940200000000001</v>
      </c>
      <c r="U473" s="18" t="s">
        <v>668</v>
      </c>
      <c r="V473" s="18" t="s">
        <v>668</v>
      </c>
      <c r="W473" s="18">
        <v>36.388199999999998</v>
      </c>
      <c r="X473" s="5" t="s">
        <v>6750</v>
      </c>
      <c r="Y473" s="127" t="s">
        <v>668</v>
      </c>
    </row>
    <row r="474" spans="1:25" ht="14.25" customHeight="1" x14ac:dyDescent="0.25">
      <c r="A474" s="7" t="s">
        <v>6688</v>
      </c>
      <c r="B474" s="18" t="s">
        <v>3063</v>
      </c>
      <c r="C474" s="5" t="s">
        <v>6671</v>
      </c>
      <c r="D474" s="5" t="s">
        <v>6652</v>
      </c>
      <c r="E474" s="18" t="s">
        <v>6656</v>
      </c>
      <c r="F474" s="18">
        <v>6</v>
      </c>
      <c r="G474" s="35" t="s">
        <v>668</v>
      </c>
      <c r="H474" s="18">
        <v>59</v>
      </c>
      <c r="I474" s="7" t="s">
        <v>668</v>
      </c>
      <c r="J474" s="18">
        <v>1050</v>
      </c>
      <c r="K474" s="18">
        <v>5</v>
      </c>
      <c r="L474" s="18">
        <v>20.3</v>
      </c>
      <c r="M474" s="18">
        <v>18.2</v>
      </c>
      <c r="N474" s="18" t="s">
        <v>668</v>
      </c>
      <c r="O474" s="18">
        <v>1</v>
      </c>
      <c r="P474" s="18">
        <v>-11.043100000000001</v>
      </c>
      <c r="Q474" s="18">
        <v>17.368300000000001</v>
      </c>
      <c r="R474" s="18">
        <v>6.3251999999999997</v>
      </c>
      <c r="S474" s="18" t="s">
        <v>668</v>
      </c>
      <c r="T474" s="18">
        <v>19.064599999999999</v>
      </c>
      <c r="U474" s="18" t="s">
        <v>668</v>
      </c>
      <c r="V474" s="18" t="s">
        <v>668</v>
      </c>
      <c r="W474" s="18">
        <v>15.8575</v>
      </c>
      <c r="X474" s="5" t="s">
        <v>6751</v>
      </c>
      <c r="Y474" s="127" t="s">
        <v>668</v>
      </c>
    </row>
    <row r="475" spans="1:25" ht="14.25" customHeight="1" x14ac:dyDescent="0.25">
      <c r="A475" s="7" t="s">
        <v>6689</v>
      </c>
      <c r="B475" s="18" t="s">
        <v>3063</v>
      </c>
      <c r="C475" s="5" t="s">
        <v>6690</v>
      </c>
      <c r="D475" s="5" t="s">
        <v>6652</v>
      </c>
      <c r="E475" s="18" t="s">
        <v>6656</v>
      </c>
      <c r="F475" s="18">
        <v>1</v>
      </c>
      <c r="G475" s="35" t="s">
        <v>668</v>
      </c>
      <c r="H475" s="18">
        <v>59</v>
      </c>
      <c r="I475" s="7" t="s">
        <v>668</v>
      </c>
      <c r="J475" s="18">
        <v>1059</v>
      </c>
      <c r="K475" s="18">
        <v>2</v>
      </c>
      <c r="L475" s="18">
        <v>18.3</v>
      </c>
      <c r="M475" s="18">
        <v>17.7</v>
      </c>
      <c r="N475" s="18" t="s">
        <v>668</v>
      </c>
      <c r="O475" s="18">
        <v>2</v>
      </c>
      <c r="P475" s="18">
        <v>-6.7305999999999999</v>
      </c>
      <c r="Q475" s="18">
        <v>14.0952</v>
      </c>
      <c r="R475" s="18">
        <v>7.3646000000000003</v>
      </c>
      <c r="S475" s="18" t="s">
        <v>668</v>
      </c>
      <c r="T475" s="18">
        <v>4.0712000000000002</v>
      </c>
      <c r="U475" s="18" t="s">
        <v>668</v>
      </c>
      <c r="V475" s="18" t="s">
        <v>668</v>
      </c>
      <c r="W475" s="18">
        <v>9.4001999999999999</v>
      </c>
      <c r="X475" s="5" t="s">
        <v>6752</v>
      </c>
      <c r="Y475" s="127" t="s">
        <v>668</v>
      </c>
    </row>
    <row r="476" spans="1:25" ht="14.25" customHeight="1" x14ac:dyDescent="0.25">
      <c r="A476" s="7" t="s">
        <v>6691</v>
      </c>
      <c r="B476" s="18" t="s">
        <v>3063</v>
      </c>
      <c r="C476" s="5" t="s">
        <v>6690</v>
      </c>
      <c r="D476" s="5" t="s">
        <v>6652</v>
      </c>
      <c r="E476" s="18" t="s">
        <v>6656</v>
      </c>
      <c r="F476" s="18">
        <v>1</v>
      </c>
      <c r="G476" s="35" t="s">
        <v>668</v>
      </c>
      <c r="H476" s="18">
        <v>60</v>
      </c>
      <c r="I476" s="7" t="s">
        <v>668</v>
      </c>
      <c r="J476" s="18">
        <v>1071</v>
      </c>
      <c r="K476" s="18">
        <v>1</v>
      </c>
      <c r="L476" s="18">
        <v>21.5</v>
      </c>
      <c r="M476" s="18">
        <v>18.7</v>
      </c>
      <c r="N476" s="18" t="s">
        <v>668</v>
      </c>
      <c r="O476" s="18">
        <v>1</v>
      </c>
      <c r="P476" s="18">
        <v>-2.4878</v>
      </c>
      <c r="Q476" s="18">
        <v>18.308</v>
      </c>
      <c r="R476" s="18">
        <v>15.8202</v>
      </c>
      <c r="S476" s="18" t="s">
        <v>668</v>
      </c>
      <c r="T476" s="18">
        <v>-1.4429000000000001</v>
      </c>
      <c r="U476" s="18" t="s">
        <v>668</v>
      </c>
      <c r="V476" s="18" t="s">
        <v>668</v>
      </c>
      <c r="W476" s="18">
        <v>15.098800000000001</v>
      </c>
      <c r="X476" s="5" t="s">
        <v>6753</v>
      </c>
      <c r="Y476" s="127" t="s">
        <v>668</v>
      </c>
    </row>
    <row r="477" spans="1:25" ht="14.25" customHeight="1" x14ac:dyDescent="0.25">
      <c r="A477" s="7" t="s">
        <v>6692</v>
      </c>
      <c r="B477" s="18" t="s">
        <v>3063</v>
      </c>
      <c r="C477" s="5" t="s">
        <v>6690</v>
      </c>
      <c r="D477" s="5" t="s">
        <v>6652</v>
      </c>
      <c r="E477" s="18" t="s">
        <v>6656</v>
      </c>
      <c r="F477" s="18">
        <v>2</v>
      </c>
      <c r="G477" s="35" t="s">
        <v>668</v>
      </c>
      <c r="H477" s="18">
        <v>58</v>
      </c>
      <c r="I477" s="7" t="s">
        <v>668</v>
      </c>
      <c r="J477" s="18">
        <v>1037</v>
      </c>
      <c r="K477" s="18">
        <v>2</v>
      </c>
      <c r="L477" s="18">
        <v>20.5</v>
      </c>
      <c r="M477" s="18">
        <v>17.399999999999999</v>
      </c>
      <c r="N477" s="18" t="s">
        <v>668</v>
      </c>
      <c r="O477" s="18">
        <v>1</v>
      </c>
      <c r="P477" s="18">
        <v>-0.6996</v>
      </c>
      <c r="Q477" s="18">
        <v>13.5685</v>
      </c>
      <c r="R477" s="18">
        <v>12.8689</v>
      </c>
      <c r="S477" s="18" t="s">
        <v>668</v>
      </c>
      <c r="T477" s="18">
        <v>-2.8056000000000001</v>
      </c>
      <c r="U477" s="18" t="s">
        <v>668</v>
      </c>
      <c r="V477" s="18" t="s">
        <v>668</v>
      </c>
      <c r="W477" s="18">
        <v>11.466100000000001</v>
      </c>
      <c r="X477" s="5" t="s">
        <v>6754</v>
      </c>
      <c r="Y477" s="127" t="s">
        <v>668</v>
      </c>
    </row>
    <row r="478" spans="1:25" ht="14.25" customHeight="1" x14ac:dyDescent="0.25">
      <c r="A478" s="7" t="s">
        <v>6693</v>
      </c>
      <c r="B478" s="18" t="s">
        <v>3063</v>
      </c>
      <c r="C478" s="5" t="s">
        <v>6690</v>
      </c>
      <c r="D478" s="5" t="s">
        <v>6652</v>
      </c>
      <c r="E478" s="18" t="s">
        <v>6656</v>
      </c>
      <c r="F478" s="18">
        <v>2</v>
      </c>
      <c r="G478" s="35" t="s">
        <v>668</v>
      </c>
      <c r="H478" s="18">
        <v>58</v>
      </c>
      <c r="I478" s="7" t="s">
        <v>668</v>
      </c>
      <c r="J478" s="18">
        <v>1044</v>
      </c>
      <c r="K478" s="18">
        <v>1</v>
      </c>
      <c r="L478" s="18">
        <v>19.8</v>
      </c>
      <c r="M478" s="18">
        <v>16.7</v>
      </c>
      <c r="N478" s="18" t="s">
        <v>668</v>
      </c>
      <c r="O478" s="18">
        <v>1</v>
      </c>
      <c r="P478" s="18">
        <v>19.710100000000001</v>
      </c>
      <c r="Q478" s="18">
        <v>10.6572</v>
      </c>
      <c r="R478" s="18">
        <v>30.3674</v>
      </c>
      <c r="S478" s="18" t="s">
        <v>668</v>
      </c>
      <c r="T478" s="18">
        <v>-5.6467000000000001</v>
      </c>
      <c r="U478" s="18" t="s">
        <v>668</v>
      </c>
      <c r="V478" s="18" t="s">
        <v>668</v>
      </c>
      <c r="W478" s="18">
        <v>27.544</v>
      </c>
      <c r="X478" s="5" t="s">
        <v>6755</v>
      </c>
      <c r="Y478" s="127" t="s">
        <v>668</v>
      </c>
    </row>
    <row r="479" spans="1:25" ht="14.25" customHeight="1" x14ac:dyDescent="0.25">
      <c r="A479" s="7" t="s">
        <v>6694</v>
      </c>
      <c r="B479" s="18" t="s">
        <v>3063</v>
      </c>
      <c r="C479" s="5" t="s">
        <v>6690</v>
      </c>
      <c r="D479" s="5" t="s">
        <v>6652</v>
      </c>
      <c r="E479" s="18" t="s">
        <v>6656</v>
      </c>
      <c r="F479" s="18">
        <v>2</v>
      </c>
      <c r="G479" s="35" t="s">
        <v>668</v>
      </c>
      <c r="H479" s="18">
        <v>58</v>
      </c>
      <c r="I479" s="7" t="s">
        <v>668</v>
      </c>
      <c r="J479" s="18">
        <v>1046</v>
      </c>
      <c r="K479" s="18">
        <v>1</v>
      </c>
      <c r="L479" s="18">
        <v>19.600000000000001</v>
      </c>
      <c r="M479" s="18">
        <v>17.100000000000001</v>
      </c>
      <c r="N479" s="18" t="s">
        <v>668</v>
      </c>
      <c r="O479" s="18">
        <v>1</v>
      </c>
      <c r="P479" s="18">
        <v>19.556899999999999</v>
      </c>
      <c r="Q479" s="18">
        <v>9.2624999999999993</v>
      </c>
      <c r="R479" s="18">
        <v>28.819500000000001</v>
      </c>
      <c r="S479" s="18" t="s">
        <v>668</v>
      </c>
      <c r="T479" s="18">
        <v>9.9718</v>
      </c>
      <c r="U479" s="18" t="s">
        <v>668</v>
      </c>
      <c r="V479" s="18" t="s">
        <v>668</v>
      </c>
      <c r="W479" s="18">
        <v>33.805399999999999</v>
      </c>
      <c r="X479" s="5" t="s">
        <v>6756</v>
      </c>
      <c r="Y479" s="127" t="s">
        <v>668</v>
      </c>
    </row>
    <row r="480" spans="1:25" ht="14.25" customHeight="1" x14ac:dyDescent="0.25">
      <c r="A480" s="7" t="s">
        <v>6695</v>
      </c>
      <c r="B480" s="18" t="s">
        <v>3063</v>
      </c>
      <c r="C480" s="5" t="s">
        <v>6690</v>
      </c>
      <c r="D480" s="5" t="s">
        <v>6652</v>
      </c>
      <c r="E480" s="18" t="s">
        <v>6656</v>
      </c>
      <c r="F480" s="18">
        <v>3</v>
      </c>
      <c r="G480" s="35" t="s">
        <v>668</v>
      </c>
      <c r="H480" s="18">
        <v>61</v>
      </c>
      <c r="I480" s="7" t="s">
        <v>668</v>
      </c>
      <c r="J480" s="18">
        <v>1084</v>
      </c>
      <c r="K480" s="18">
        <v>1</v>
      </c>
      <c r="L480" s="18">
        <v>18.2</v>
      </c>
      <c r="M480" s="18">
        <v>16.399999999999999</v>
      </c>
      <c r="N480" s="18" t="s">
        <v>668</v>
      </c>
      <c r="O480" s="18">
        <v>1</v>
      </c>
      <c r="P480" s="18">
        <v>4.3475000000000001</v>
      </c>
      <c r="Q480" s="18">
        <v>11.5405</v>
      </c>
      <c r="R480" s="18">
        <v>15.888</v>
      </c>
      <c r="S480" s="18" t="s">
        <v>668</v>
      </c>
      <c r="T480" s="18">
        <v>15.6183</v>
      </c>
      <c r="U480" s="18" t="s">
        <v>668</v>
      </c>
      <c r="V480" s="18" t="s">
        <v>668</v>
      </c>
      <c r="W480" s="18">
        <v>23.697199999999999</v>
      </c>
      <c r="X480" s="5" t="s">
        <v>6757</v>
      </c>
      <c r="Y480" s="127" t="s">
        <v>668</v>
      </c>
    </row>
    <row r="481" spans="1:25" ht="14.25" customHeight="1" x14ac:dyDescent="0.25">
      <c r="A481" s="7" t="s">
        <v>6696</v>
      </c>
      <c r="B481" s="18" t="s">
        <v>3063</v>
      </c>
      <c r="C481" s="5" t="s">
        <v>6690</v>
      </c>
      <c r="D481" s="5" t="s">
        <v>6652</v>
      </c>
      <c r="E481" s="18" t="s">
        <v>6656</v>
      </c>
      <c r="F481" s="18">
        <v>4</v>
      </c>
      <c r="G481" s="35" t="s">
        <v>668</v>
      </c>
      <c r="H481" s="18">
        <v>62</v>
      </c>
      <c r="I481" s="7" t="s">
        <v>668</v>
      </c>
      <c r="J481" s="18">
        <v>1100</v>
      </c>
      <c r="K481" s="18">
        <v>3</v>
      </c>
      <c r="L481" s="18">
        <v>18</v>
      </c>
      <c r="M481" s="18">
        <v>16.100000000000001</v>
      </c>
      <c r="N481" s="18" t="s">
        <v>668</v>
      </c>
      <c r="O481" s="18">
        <v>2</v>
      </c>
      <c r="P481" s="18">
        <v>-11.346</v>
      </c>
      <c r="Q481" s="18">
        <v>12.248200000000001</v>
      </c>
      <c r="R481" s="18">
        <v>0.90229999999999999</v>
      </c>
      <c r="S481" s="18" t="s">
        <v>668</v>
      </c>
      <c r="T481" s="18">
        <v>7.6432000000000002</v>
      </c>
      <c r="U481" s="18" t="s">
        <v>668</v>
      </c>
      <c r="V481" s="18" t="s">
        <v>668</v>
      </c>
      <c r="W481" s="18">
        <v>4.7239000000000004</v>
      </c>
      <c r="X481" s="5" t="s">
        <v>6758</v>
      </c>
      <c r="Y481" s="127" t="s">
        <v>668</v>
      </c>
    </row>
    <row r="482" spans="1:25" ht="14.25" customHeight="1" x14ac:dyDescent="0.25">
      <c r="A482" s="7" t="s">
        <v>6697</v>
      </c>
      <c r="B482" s="18" t="s">
        <v>3063</v>
      </c>
      <c r="C482" s="5" t="s">
        <v>6690</v>
      </c>
      <c r="D482" s="5" t="s">
        <v>6652</v>
      </c>
      <c r="E482" s="18" t="s">
        <v>6656</v>
      </c>
      <c r="F482" s="18">
        <v>5</v>
      </c>
      <c r="G482" s="35" t="s">
        <v>668</v>
      </c>
      <c r="H482" s="18">
        <v>60</v>
      </c>
      <c r="I482" s="7" t="s">
        <v>668</v>
      </c>
      <c r="J482" s="18">
        <v>1073</v>
      </c>
      <c r="K482" s="18">
        <v>6</v>
      </c>
      <c r="L482" s="18">
        <v>19.100000000000001</v>
      </c>
      <c r="M482" s="18">
        <v>15.3</v>
      </c>
      <c r="N482" s="18" t="s">
        <v>668</v>
      </c>
      <c r="O482" s="18">
        <v>1</v>
      </c>
      <c r="P482" s="18">
        <v>2.6613000000000002</v>
      </c>
      <c r="Q482" s="18">
        <v>8.8896999999999995</v>
      </c>
      <c r="R482" s="18">
        <v>11.551</v>
      </c>
      <c r="S482" s="18" t="s">
        <v>668</v>
      </c>
      <c r="T482" s="18">
        <v>3.2593000000000001</v>
      </c>
      <c r="U482" s="18" t="s">
        <v>668</v>
      </c>
      <c r="V482" s="18" t="s">
        <v>668</v>
      </c>
      <c r="W482" s="18">
        <v>13.1806</v>
      </c>
      <c r="X482" s="5" t="s">
        <v>6759</v>
      </c>
      <c r="Y482" s="127" t="s">
        <v>668</v>
      </c>
    </row>
    <row r="483" spans="1:25" ht="14.25" customHeight="1" x14ac:dyDescent="0.25">
      <c r="A483" s="7" t="s">
        <v>6698</v>
      </c>
      <c r="B483" s="18" t="s">
        <v>3063</v>
      </c>
      <c r="C483" s="5" t="s">
        <v>6690</v>
      </c>
      <c r="D483" s="5" t="s">
        <v>6652</v>
      </c>
      <c r="E483" s="18" t="s">
        <v>6656</v>
      </c>
      <c r="F483" s="18">
        <v>6</v>
      </c>
      <c r="G483" s="35" t="s">
        <v>668</v>
      </c>
      <c r="H483" s="18">
        <v>59</v>
      </c>
      <c r="I483" s="7" t="s">
        <v>668</v>
      </c>
      <c r="J483" s="18">
        <v>1056</v>
      </c>
      <c r="K483" s="18">
        <v>4</v>
      </c>
      <c r="L483" s="18">
        <v>18.100000000000001</v>
      </c>
      <c r="M483" s="18">
        <v>15.7</v>
      </c>
      <c r="N483" s="18" t="s">
        <v>668</v>
      </c>
      <c r="O483" s="18">
        <v>2</v>
      </c>
      <c r="P483" s="18">
        <v>-9.7803000000000004</v>
      </c>
      <c r="Q483" s="18">
        <v>11.0146</v>
      </c>
      <c r="R483" s="18">
        <v>1.2343</v>
      </c>
      <c r="S483" s="18" t="s">
        <v>668</v>
      </c>
      <c r="T483" s="18">
        <v>24.5488</v>
      </c>
      <c r="U483" s="18" t="s">
        <v>668</v>
      </c>
      <c r="V483" s="18" t="s">
        <v>668</v>
      </c>
      <c r="W483" s="18">
        <v>13.508699999999999</v>
      </c>
      <c r="X483" s="5" t="s">
        <v>6760</v>
      </c>
      <c r="Y483" s="127" t="s">
        <v>668</v>
      </c>
    </row>
    <row r="484" spans="1:25" ht="14.25" customHeight="1" x14ac:dyDescent="0.25">
      <c r="A484" s="7" t="s">
        <v>6699</v>
      </c>
      <c r="B484" s="18" t="s">
        <v>3063</v>
      </c>
      <c r="C484" s="5" t="s">
        <v>6690</v>
      </c>
      <c r="D484" s="5" t="s">
        <v>6652</v>
      </c>
      <c r="E484" s="18" t="s">
        <v>6656</v>
      </c>
      <c r="F484" s="18">
        <v>6</v>
      </c>
      <c r="G484" s="35" t="s">
        <v>668</v>
      </c>
      <c r="H484" s="18">
        <v>60</v>
      </c>
      <c r="I484" s="7" t="s">
        <v>668</v>
      </c>
      <c r="J484" s="18">
        <v>1075</v>
      </c>
      <c r="K484" s="18">
        <v>2</v>
      </c>
      <c r="L484" s="18">
        <v>18.899999999999999</v>
      </c>
      <c r="M484" s="18">
        <v>17</v>
      </c>
      <c r="N484" s="18" t="s">
        <v>668</v>
      </c>
      <c r="O484" s="18">
        <v>1</v>
      </c>
      <c r="P484" s="18">
        <v>6.7220000000000004</v>
      </c>
      <c r="Q484" s="18">
        <v>14.2805</v>
      </c>
      <c r="R484" s="18">
        <v>21.002500000000001</v>
      </c>
      <c r="S484" s="18" t="s">
        <v>668</v>
      </c>
      <c r="T484" s="18">
        <v>-7.0080999999999998</v>
      </c>
      <c r="U484" s="18" t="s">
        <v>668</v>
      </c>
      <c r="V484" s="18" t="s">
        <v>668</v>
      </c>
      <c r="W484" s="18">
        <v>17.4985</v>
      </c>
      <c r="X484" s="5" t="s">
        <v>6761</v>
      </c>
      <c r="Y484" s="127" t="s">
        <v>668</v>
      </c>
    </row>
    <row r="485" spans="1:25" ht="14.25" customHeight="1" x14ac:dyDescent="0.25">
      <c r="A485" s="7" t="s">
        <v>6700</v>
      </c>
      <c r="B485" s="18" t="s">
        <v>3063</v>
      </c>
      <c r="C485" s="5" t="s">
        <v>6701</v>
      </c>
      <c r="D485" s="5" t="s">
        <v>6652</v>
      </c>
      <c r="E485" s="18" t="s">
        <v>6656</v>
      </c>
      <c r="F485" s="18">
        <v>1</v>
      </c>
      <c r="G485" s="35" t="s">
        <v>668</v>
      </c>
      <c r="H485" s="18">
        <v>61</v>
      </c>
      <c r="I485" s="7" t="s">
        <v>668</v>
      </c>
      <c r="J485" s="18">
        <v>1091</v>
      </c>
      <c r="K485" s="18">
        <v>6</v>
      </c>
      <c r="L485" s="18">
        <v>20.7</v>
      </c>
      <c r="M485" s="18">
        <v>17.399999999999999</v>
      </c>
      <c r="N485" s="18" t="s">
        <v>668</v>
      </c>
      <c r="O485" s="18">
        <v>2</v>
      </c>
      <c r="P485" s="18">
        <v>8.9558999999999997</v>
      </c>
      <c r="Q485" s="18">
        <v>10.1691</v>
      </c>
      <c r="R485" s="18">
        <v>19.125</v>
      </c>
      <c r="S485" s="18" t="s">
        <v>668</v>
      </c>
      <c r="T485" s="18">
        <v>-6.9660000000000002</v>
      </c>
      <c r="U485" s="18" t="s">
        <v>668</v>
      </c>
      <c r="V485" s="18" t="s">
        <v>668</v>
      </c>
      <c r="W485" s="18">
        <v>15.641999999999999</v>
      </c>
      <c r="X485" s="5" t="s">
        <v>6762</v>
      </c>
      <c r="Y485" s="127" t="s">
        <v>668</v>
      </c>
    </row>
    <row r="486" spans="1:25" ht="14.25" customHeight="1" x14ac:dyDescent="0.25">
      <c r="A486" s="7" t="s">
        <v>6702</v>
      </c>
      <c r="B486" s="18" t="s">
        <v>3063</v>
      </c>
      <c r="C486" s="5" t="s">
        <v>6701</v>
      </c>
      <c r="D486" s="5" t="s">
        <v>6652</v>
      </c>
      <c r="E486" s="18" t="s">
        <v>6656</v>
      </c>
      <c r="F486" s="18">
        <v>1</v>
      </c>
      <c r="G486" s="35" t="s">
        <v>668</v>
      </c>
      <c r="H486" s="18">
        <v>62</v>
      </c>
      <c r="I486" s="7" t="s">
        <v>668</v>
      </c>
      <c r="J486" s="18">
        <v>1105</v>
      </c>
      <c r="K486" s="18">
        <v>3</v>
      </c>
      <c r="L486" s="18">
        <v>20.7</v>
      </c>
      <c r="M486" s="18">
        <v>16.7</v>
      </c>
      <c r="N486" s="18" t="s">
        <v>668</v>
      </c>
      <c r="O486" s="18">
        <v>1</v>
      </c>
      <c r="P486" s="18">
        <v>-10.7621</v>
      </c>
      <c r="Q486" s="18">
        <v>11.1837</v>
      </c>
      <c r="R486" s="18">
        <v>0.42159999999999997</v>
      </c>
      <c r="S486" s="18" t="s">
        <v>668</v>
      </c>
      <c r="T486" s="18">
        <v>10.248100000000001</v>
      </c>
      <c r="U486" s="18" t="s">
        <v>668</v>
      </c>
      <c r="V486" s="18" t="s">
        <v>668</v>
      </c>
      <c r="W486" s="18">
        <v>5.5457000000000001</v>
      </c>
      <c r="X486" s="5" t="s">
        <v>6763</v>
      </c>
      <c r="Y486" s="127" t="s">
        <v>668</v>
      </c>
    </row>
    <row r="487" spans="1:25" ht="14.25" customHeight="1" x14ac:dyDescent="0.25">
      <c r="A487" s="7" t="s">
        <v>6703</v>
      </c>
      <c r="B487" s="18" t="s">
        <v>3063</v>
      </c>
      <c r="C487" s="5" t="s">
        <v>6701</v>
      </c>
      <c r="D487" s="5" t="s">
        <v>6652</v>
      </c>
      <c r="E487" s="18" t="s">
        <v>6656</v>
      </c>
      <c r="F487" s="18">
        <v>2</v>
      </c>
      <c r="G487" s="35" t="s">
        <v>668</v>
      </c>
      <c r="H487" s="18">
        <v>58</v>
      </c>
      <c r="I487" s="7" t="s">
        <v>668</v>
      </c>
      <c r="J487" s="18">
        <v>1042</v>
      </c>
      <c r="K487" s="18">
        <v>5</v>
      </c>
      <c r="L487" s="18">
        <v>20.399999999999999</v>
      </c>
      <c r="M487" s="18">
        <v>18.7</v>
      </c>
      <c r="N487" s="18" t="s">
        <v>668</v>
      </c>
      <c r="O487" s="18">
        <v>1</v>
      </c>
      <c r="P487" s="18">
        <v>16.108000000000001</v>
      </c>
      <c r="Q487" s="18">
        <v>11.7791</v>
      </c>
      <c r="R487" s="18">
        <v>27.8871</v>
      </c>
      <c r="S487" s="18" t="s">
        <v>668</v>
      </c>
      <c r="T487" s="18">
        <v>23.5702</v>
      </c>
      <c r="U487" s="18" t="s">
        <v>668</v>
      </c>
      <c r="V487" s="18" t="s">
        <v>668</v>
      </c>
      <c r="W487" s="18">
        <v>39.672199999999997</v>
      </c>
      <c r="X487" s="5" t="s">
        <v>6764</v>
      </c>
      <c r="Y487" s="127" t="s">
        <v>668</v>
      </c>
    </row>
    <row r="488" spans="1:25" ht="14.25" customHeight="1" x14ac:dyDescent="0.25">
      <c r="A488" s="7" t="s">
        <v>6704</v>
      </c>
      <c r="B488" s="18" t="s">
        <v>3063</v>
      </c>
      <c r="C488" s="5" t="s">
        <v>6701</v>
      </c>
      <c r="D488" s="5" t="s">
        <v>6652</v>
      </c>
      <c r="E488" s="18" t="s">
        <v>6656</v>
      </c>
      <c r="F488" s="18">
        <v>2</v>
      </c>
      <c r="G488" s="35" t="s">
        <v>668</v>
      </c>
      <c r="H488" s="18">
        <v>61</v>
      </c>
      <c r="I488" s="7" t="s">
        <v>668</v>
      </c>
      <c r="J488" s="18">
        <v>1087</v>
      </c>
      <c r="K488" s="18">
        <v>3</v>
      </c>
      <c r="L488" s="18">
        <v>21.1</v>
      </c>
      <c r="M488" s="18">
        <v>16.8</v>
      </c>
      <c r="N488" s="18" t="s">
        <v>668</v>
      </c>
      <c r="O488" s="18">
        <v>1</v>
      </c>
      <c r="P488" s="18">
        <v>-0.1182</v>
      </c>
      <c r="Q488" s="18">
        <v>9.8962000000000003</v>
      </c>
      <c r="R488" s="18">
        <v>9.7780000000000005</v>
      </c>
      <c r="S488" s="18" t="s">
        <v>668</v>
      </c>
      <c r="T488" s="18">
        <v>1.1256999999999999</v>
      </c>
      <c r="U488" s="18" t="s">
        <v>668</v>
      </c>
      <c r="V488" s="18" t="s">
        <v>668</v>
      </c>
      <c r="W488" s="18">
        <v>10.3408</v>
      </c>
      <c r="X488" s="5" t="s">
        <v>6765</v>
      </c>
      <c r="Y488" s="127" t="s">
        <v>668</v>
      </c>
    </row>
    <row r="489" spans="1:25" ht="14.25" customHeight="1" x14ac:dyDescent="0.25">
      <c r="A489" s="7" t="s">
        <v>6705</v>
      </c>
      <c r="B489" s="18" t="s">
        <v>3063</v>
      </c>
      <c r="C489" s="5" t="s">
        <v>6701</v>
      </c>
      <c r="D489" s="5" t="s">
        <v>6652</v>
      </c>
      <c r="E489" s="18" t="s">
        <v>6656</v>
      </c>
      <c r="F489" s="18">
        <v>3</v>
      </c>
      <c r="G489" s="35" t="s">
        <v>668</v>
      </c>
      <c r="H489" s="18">
        <v>58</v>
      </c>
      <c r="I489" s="7" t="s">
        <v>668</v>
      </c>
      <c r="J489" s="18">
        <v>1037</v>
      </c>
      <c r="K489" s="18">
        <v>1</v>
      </c>
      <c r="L489" s="18">
        <v>20.3</v>
      </c>
      <c r="M489" s="18">
        <v>17.600000000000001</v>
      </c>
      <c r="N489" s="18" t="s">
        <v>668</v>
      </c>
      <c r="O489" s="18">
        <v>1</v>
      </c>
      <c r="P489" s="18">
        <v>-0.6996</v>
      </c>
      <c r="Q489" s="18">
        <v>13.335599999999999</v>
      </c>
      <c r="R489" s="18">
        <v>12.635999999999999</v>
      </c>
      <c r="S489" s="18" t="s">
        <v>668</v>
      </c>
      <c r="T489" s="18">
        <v>-2.8056000000000001</v>
      </c>
      <c r="U489" s="18" t="s">
        <v>668</v>
      </c>
      <c r="V489" s="18" t="s">
        <v>668</v>
      </c>
      <c r="W489" s="18">
        <v>11.2332</v>
      </c>
      <c r="X489" s="5" t="s">
        <v>6766</v>
      </c>
      <c r="Y489" s="127" t="s">
        <v>668</v>
      </c>
    </row>
    <row r="490" spans="1:25" ht="14.25" customHeight="1" x14ac:dyDescent="0.25">
      <c r="A490" s="7" t="s">
        <v>6706</v>
      </c>
      <c r="B490" s="18" t="s">
        <v>3063</v>
      </c>
      <c r="C490" s="5" t="s">
        <v>6701</v>
      </c>
      <c r="D490" s="5" t="s">
        <v>6652</v>
      </c>
      <c r="E490" s="18" t="s">
        <v>6656</v>
      </c>
      <c r="F490" s="18">
        <v>3</v>
      </c>
      <c r="G490" s="35" t="s">
        <v>668</v>
      </c>
      <c r="H490" s="18">
        <v>58</v>
      </c>
      <c r="I490" s="7" t="s">
        <v>668</v>
      </c>
      <c r="J490" s="18">
        <v>1038</v>
      </c>
      <c r="K490" s="18">
        <v>1</v>
      </c>
      <c r="L490" s="18">
        <v>22.4</v>
      </c>
      <c r="M490" s="18">
        <v>17</v>
      </c>
      <c r="N490" s="18" t="s">
        <v>668</v>
      </c>
      <c r="O490" s="18">
        <v>2</v>
      </c>
      <c r="P490" s="18">
        <v>20.7895</v>
      </c>
      <c r="Q490" s="18">
        <v>9.3004999999999995</v>
      </c>
      <c r="R490" s="18">
        <v>30.09</v>
      </c>
      <c r="S490" s="18" t="s">
        <v>668</v>
      </c>
      <c r="T490" s="18">
        <v>-13.344799999999999</v>
      </c>
      <c r="U490" s="18" t="s">
        <v>668</v>
      </c>
      <c r="V490" s="18" t="s">
        <v>668</v>
      </c>
      <c r="W490" s="18">
        <v>23.4176</v>
      </c>
      <c r="X490" s="5" t="s">
        <v>6767</v>
      </c>
      <c r="Y490" s="127" t="s">
        <v>668</v>
      </c>
    </row>
    <row r="491" spans="1:25" ht="14.25" customHeight="1" x14ac:dyDescent="0.25">
      <c r="A491" s="7" t="s">
        <v>6707</v>
      </c>
      <c r="B491" s="18" t="s">
        <v>3063</v>
      </c>
      <c r="C491" s="5" t="s">
        <v>6701</v>
      </c>
      <c r="D491" s="5" t="s">
        <v>6652</v>
      </c>
      <c r="E491" s="18" t="s">
        <v>6656</v>
      </c>
      <c r="F491" s="18">
        <v>3</v>
      </c>
      <c r="G491" s="35" t="s">
        <v>668</v>
      </c>
      <c r="H491" s="18">
        <v>58</v>
      </c>
      <c r="I491" s="7" t="s">
        <v>668</v>
      </c>
      <c r="J491" s="18">
        <v>1041</v>
      </c>
      <c r="K491" s="18">
        <v>5</v>
      </c>
      <c r="L491" s="18">
        <v>21</v>
      </c>
      <c r="M491" s="18">
        <v>16.600000000000001</v>
      </c>
      <c r="N491" s="18" t="s">
        <v>668</v>
      </c>
      <c r="O491" s="18">
        <v>1</v>
      </c>
      <c r="P491" s="18">
        <v>4.3425000000000002</v>
      </c>
      <c r="Q491" s="18">
        <v>10.3263</v>
      </c>
      <c r="R491" s="18">
        <v>14.668799999999999</v>
      </c>
      <c r="S491" s="18" t="s">
        <v>668</v>
      </c>
      <c r="T491" s="18">
        <v>1.0354000000000001</v>
      </c>
      <c r="U491" s="18" t="s">
        <v>668</v>
      </c>
      <c r="V491" s="18" t="s">
        <v>668</v>
      </c>
      <c r="W491" s="18">
        <v>15.186500000000001</v>
      </c>
      <c r="X491" s="5" t="s">
        <v>6768</v>
      </c>
      <c r="Y491" s="127" t="s">
        <v>668</v>
      </c>
    </row>
    <row r="492" spans="1:25" ht="14.25" customHeight="1" x14ac:dyDescent="0.25">
      <c r="A492" s="7" t="s">
        <v>6708</v>
      </c>
      <c r="B492" s="18" t="s">
        <v>3063</v>
      </c>
      <c r="C492" s="5" t="s">
        <v>6701</v>
      </c>
      <c r="D492" s="5" t="s">
        <v>6652</v>
      </c>
      <c r="E492" s="18" t="s">
        <v>6656</v>
      </c>
      <c r="F492" s="18">
        <v>3</v>
      </c>
      <c r="G492" s="35" t="s">
        <v>668</v>
      </c>
      <c r="H492" s="18">
        <v>58</v>
      </c>
      <c r="I492" s="7" t="s">
        <v>668</v>
      </c>
      <c r="J492" s="18">
        <v>1045</v>
      </c>
      <c r="K492" s="18">
        <v>1</v>
      </c>
      <c r="L492" s="18">
        <v>21.4</v>
      </c>
      <c r="M492" s="18">
        <v>17.8</v>
      </c>
      <c r="N492" s="18" t="s">
        <v>668</v>
      </c>
      <c r="O492" s="18">
        <v>1</v>
      </c>
      <c r="P492" s="18">
        <v>23.981000000000002</v>
      </c>
      <c r="Q492" s="18">
        <v>11.2234</v>
      </c>
      <c r="R492" s="18">
        <v>35.204300000000003</v>
      </c>
      <c r="S492" s="18" t="s">
        <v>668</v>
      </c>
      <c r="T492" s="18">
        <v>4.0715000000000003</v>
      </c>
      <c r="U492" s="18" t="s">
        <v>668</v>
      </c>
      <c r="V492" s="18" t="s">
        <v>668</v>
      </c>
      <c r="W492" s="18">
        <v>37.240099999999998</v>
      </c>
      <c r="X492" s="5" t="s">
        <v>6769</v>
      </c>
      <c r="Y492" s="127" t="s">
        <v>668</v>
      </c>
    </row>
    <row r="493" spans="1:25" ht="14.25" customHeight="1" x14ac:dyDescent="0.25">
      <c r="A493" s="7" t="s">
        <v>6709</v>
      </c>
      <c r="B493" s="18" t="s">
        <v>3063</v>
      </c>
      <c r="C493" s="5" t="s">
        <v>6701</v>
      </c>
      <c r="D493" s="5" t="s">
        <v>6652</v>
      </c>
      <c r="E493" s="18" t="s">
        <v>6656</v>
      </c>
      <c r="F493" s="18">
        <v>3</v>
      </c>
      <c r="G493" s="35" t="s">
        <v>668</v>
      </c>
      <c r="H493" s="18">
        <v>59</v>
      </c>
      <c r="I493" s="7" t="s">
        <v>668</v>
      </c>
      <c r="J493" s="18">
        <v>1054</v>
      </c>
      <c r="K493" s="18">
        <v>4</v>
      </c>
      <c r="L493" s="18">
        <v>19.399999999999999</v>
      </c>
      <c r="M493" s="18">
        <v>15.3</v>
      </c>
      <c r="N493" s="18" t="s">
        <v>668</v>
      </c>
      <c r="O493" s="18">
        <v>1</v>
      </c>
      <c r="P493" s="18">
        <v>-5.5224000000000002</v>
      </c>
      <c r="Q493" s="18">
        <v>6.0330000000000004</v>
      </c>
      <c r="R493" s="18">
        <v>0.51060000000000005</v>
      </c>
      <c r="S493" s="18" t="s">
        <v>668</v>
      </c>
      <c r="T493" s="18">
        <v>41.7943</v>
      </c>
      <c r="U493" s="18" t="s">
        <v>668</v>
      </c>
      <c r="V493" s="18" t="s">
        <v>668</v>
      </c>
      <c r="W493" s="18">
        <v>21.407699999999998</v>
      </c>
      <c r="X493" s="5" t="s">
        <v>6770</v>
      </c>
      <c r="Y493" s="127" t="s">
        <v>668</v>
      </c>
    </row>
    <row r="494" spans="1:25" ht="14.25" customHeight="1" x14ac:dyDescent="0.25">
      <c r="A494" s="7" t="s">
        <v>6710</v>
      </c>
      <c r="B494" s="18" t="s">
        <v>3063</v>
      </c>
      <c r="C494" s="5" t="s">
        <v>6701</v>
      </c>
      <c r="D494" s="5" t="s">
        <v>6652</v>
      </c>
      <c r="E494" s="18" t="s">
        <v>6656</v>
      </c>
      <c r="F494" s="18">
        <v>4</v>
      </c>
      <c r="G494" s="35" t="s">
        <v>668</v>
      </c>
      <c r="H494" s="18">
        <v>61</v>
      </c>
      <c r="I494" s="7" t="s">
        <v>668</v>
      </c>
      <c r="J494" s="18">
        <v>1086</v>
      </c>
      <c r="K494" s="18">
        <v>5</v>
      </c>
      <c r="L494" s="18">
        <v>20.100000000000001</v>
      </c>
      <c r="M494" s="18">
        <v>18</v>
      </c>
      <c r="N494" s="18" t="s">
        <v>668</v>
      </c>
      <c r="O494" s="18">
        <v>1</v>
      </c>
      <c r="P494" s="18">
        <v>-5.9333</v>
      </c>
      <c r="Q494" s="18">
        <v>12.9177</v>
      </c>
      <c r="R494" s="18">
        <v>6.9843999999999999</v>
      </c>
      <c r="S494" s="18" t="s">
        <v>668</v>
      </c>
      <c r="T494" s="18">
        <v>0.43369999999999997</v>
      </c>
      <c r="U494" s="18" t="s">
        <v>668</v>
      </c>
      <c r="V494" s="18" t="s">
        <v>668</v>
      </c>
      <c r="W494" s="18">
        <v>7.2012</v>
      </c>
      <c r="X494" s="5" t="s">
        <v>6771</v>
      </c>
      <c r="Y494" s="127" t="s">
        <v>668</v>
      </c>
    </row>
    <row r="495" spans="1:25" ht="14.25" customHeight="1" x14ac:dyDescent="0.25">
      <c r="A495" s="7" t="s">
        <v>6711</v>
      </c>
      <c r="B495" s="18" t="s">
        <v>3063</v>
      </c>
      <c r="C495" s="5" t="s">
        <v>6701</v>
      </c>
      <c r="D495" s="5" t="s">
        <v>6652</v>
      </c>
      <c r="E495" s="18" t="s">
        <v>6656</v>
      </c>
      <c r="F495" s="18">
        <v>4</v>
      </c>
      <c r="G495" s="35" t="s">
        <v>668</v>
      </c>
      <c r="H495" s="18">
        <v>61</v>
      </c>
      <c r="I495" s="7" t="s">
        <v>668</v>
      </c>
      <c r="J495" s="18">
        <v>1089</v>
      </c>
      <c r="K495" s="18">
        <v>6</v>
      </c>
      <c r="L495" s="18">
        <v>19.600000000000001</v>
      </c>
      <c r="M495" s="18">
        <v>17.3</v>
      </c>
      <c r="N495" s="18" t="s">
        <v>668</v>
      </c>
      <c r="O495" s="18">
        <v>1</v>
      </c>
      <c r="P495" s="18">
        <v>8.9094999999999995</v>
      </c>
      <c r="Q495" s="18">
        <v>8.3829999999999991</v>
      </c>
      <c r="R495" s="18">
        <v>17.2925</v>
      </c>
      <c r="S495" s="18" t="s">
        <v>668</v>
      </c>
      <c r="T495" s="18">
        <v>1.7813000000000001</v>
      </c>
      <c r="U495" s="18" t="s">
        <v>668</v>
      </c>
      <c r="V495" s="18" t="s">
        <v>668</v>
      </c>
      <c r="W495" s="18">
        <v>18.183199999999999</v>
      </c>
      <c r="X495" s="5" t="s">
        <v>6772</v>
      </c>
      <c r="Y495" s="127" t="s">
        <v>668</v>
      </c>
    </row>
    <row r="496" spans="1:25" ht="14.25" customHeight="1" x14ac:dyDescent="0.25">
      <c r="A496" s="7" t="s">
        <v>6712</v>
      </c>
      <c r="B496" s="18" t="s">
        <v>3063</v>
      </c>
      <c r="C496" s="5" t="s">
        <v>6701</v>
      </c>
      <c r="D496" s="5" t="s">
        <v>6652</v>
      </c>
      <c r="E496" s="18" t="s">
        <v>6656</v>
      </c>
      <c r="F496" s="18">
        <v>5</v>
      </c>
      <c r="G496" s="35" t="s">
        <v>668</v>
      </c>
      <c r="H496" s="18">
        <v>58</v>
      </c>
      <c r="I496" s="7" t="s">
        <v>668</v>
      </c>
      <c r="J496" s="18">
        <v>1040</v>
      </c>
      <c r="K496" s="18">
        <v>2</v>
      </c>
      <c r="L496" s="18">
        <v>19.2</v>
      </c>
      <c r="M496" s="18">
        <v>19.5</v>
      </c>
      <c r="N496" s="18" t="s">
        <v>668</v>
      </c>
      <c r="O496" s="18">
        <v>1</v>
      </c>
      <c r="P496" s="18">
        <v>19.921700000000001</v>
      </c>
      <c r="Q496" s="18">
        <v>14.9009</v>
      </c>
      <c r="R496" s="18">
        <v>34.822699999999998</v>
      </c>
      <c r="S496" s="18" t="s">
        <v>668</v>
      </c>
      <c r="T496" s="18">
        <v>22.854399999999998</v>
      </c>
      <c r="U496" s="18" t="s">
        <v>668</v>
      </c>
      <c r="V496" s="18" t="s">
        <v>668</v>
      </c>
      <c r="W496" s="18">
        <v>46.249899999999997</v>
      </c>
      <c r="X496" s="5" t="s">
        <v>6773</v>
      </c>
      <c r="Y496" s="127" t="s">
        <v>668</v>
      </c>
    </row>
    <row r="497" spans="1:25" ht="14.25" customHeight="1" x14ac:dyDescent="0.25">
      <c r="A497" s="7" t="s">
        <v>6713</v>
      </c>
      <c r="B497" s="18" t="s">
        <v>3063</v>
      </c>
      <c r="C497" s="5" t="s">
        <v>6701</v>
      </c>
      <c r="D497" s="5" t="s">
        <v>6652</v>
      </c>
      <c r="E497" s="18" t="s">
        <v>6656</v>
      </c>
      <c r="F497" s="18">
        <v>5</v>
      </c>
      <c r="G497" s="35" t="s">
        <v>668</v>
      </c>
      <c r="H497" s="18">
        <v>58</v>
      </c>
      <c r="I497" s="7" t="s">
        <v>668</v>
      </c>
      <c r="J497" s="18">
        <v>1040</v>
      </c>
      <c r="K497" s="18">
        <v>6</v>
      </c>
      <c r="L497" s="18">
        <v>20.6</v>
      </c>
      <c r="M497" s="18">
        <v>17.3</v>
      </c>
      <c r="N497" s="18" t="s">
        <v>668</v>
      </c>
      <c r="O497" s="18">
        <v>1</v>
      </c>
      <c r="P497" s="18">
        <v>19.921700000000001</v>
      </c>
      <c r="Q497" s="18">
        <v>10.9876</v>
      </c>
      <c r="R497" s="18">
        <v>30.909300000000002</v>
      </c>
      <c r="S497" s="18" t="s">
        <v>668</v>
      </c>
      <c r="T497" s="18">
        <v>22.854399999999998</v>
      </c>
      <c r="U497" s="18" t="s">
        <v>668</v>
      </c>
      <c r="V497" s="18" t="s">
        <v>668</v>
      </c>
      <c r="W497" s="18">
        <v>42.336500000000001</v>
      </c>
      <c r="X497" s="5" t="s">
        <v>6774</v>
      </c>
      <c r="Y497" s="127" t="s">
        <v>668</v>
      </c>
    </row>
    <row r="498" spans="1:25" ht="14.25" customHeight="1" x14ac:dyDescent="0.25">
      <c r="A498" s="7" t="s">
        <v>6714</v>
      </c>
      <c r="B498" s="18" t="s">
        <v>3063</v>
      </c>
      <c r="C498" s="5" t="s">
        <v>6701</v>
      </c>
      <c r="D498" s="5" t="s">
        <v>6652</v>
      </c>
      <c r="E498" s="18" t="s">
        <v>6656</v>
      </c>
      <c r="F498" s="18">
        <v>5</v>
      </c>
      <c r="G498" s="35" t="s">
        <v>668</v>
      </c>
      <c r="H498" s="18">
        <v>58</v>
      </c>
      <c r="I498" s="7" t="s">
        <v>668</v>
      </c>
      <c r="J498" s="18">
        <v>1042</v>
      </c>
      <c r="K498" s="18">
        <v>2</v>
      </c>
      <c r="L498" s="18">
        <v>19.100000000000001</v>
      </c>
      <c r="M498" s="18">
        <v>17.399999999999999</v>
      </c>
      <c r="N498" s="18" t="s">
        <v>668</v>
      </c>
      <c r="O498" s="18">
        <v>1</v>
      </c>
      <c r="P498" s="18">
        <v>16.108000000000001</v>
      </c>
      <c r="Q498" s="18">
        <v>9.2766999999999999</v>
      </c>
      <c r="R498" s="18">
        <v>25.384799999999998</v>
      </c>
      <c r="S498" s="18" t="s">
        <v>668</v>
      </c>
      <c r="T498" s="18">
        <v>23.5702</v>
      </c>
      <c r="U498" s="18" t="s">
        <v>668</v>
      </c>
      <c r="V498" s="18" t="s">
        <v>668</v>
      </c>
      <c r="W498" s="18">
        <v>37.169899999999998</v>
      </c>
      <c r="X498" s="5" t="s">
        <v>6775</v>
      </c>
      <c r="Y498" s="127" t="s">
        <v>668</v>
      </c>
    </row>
    <row r="499" spans="1:25" ht="14.25" customHeight="1" x14ac:dyDescent="0.25">
      <c r="A499" s="7" t="s">
        <v>6715</v>
      </c>
      <c r="B499" s="18" t="s">
        <v>3063</v>
      </c>
      <c r="C499" s="5" t="s">
        <v>6701</v>
      </c>
      <c r="D499" s="5" t="s">
        <v>6652</v>
      </c>
      <c r="E499" s="18" t="s">
        <v>6656</v>
      </c>
      <c r="F499" s="18">
        <v>5</v>
      </c>
      <c r="G499" s="35" t="s">
        <v>668</v>
      </c>
      <c r="H499" s="18">
        <v>58</v>
      </c>
      <c r="I499" s="7" t="s">
        <v>668</v>
      </c>
      <c r="J499" s="18">
        <v>1046</v>
      </c>
      <c r="K499" s="18">
        <v>6</v>
      </c>
      <c r="L499" s="18">
        <v>18</v>
      </c>
      <c r="M499" s="18">
        <v>19.399999999999999</v>
      </c>
      <c r="N499" s="18" t="s">
        <v>668</v>
      </c>
      <c r="O499" s="18">
        <v>1</v>
      </c>
      <c r="P499" s="18">
        <v>19.556899999999999</v>
      </c>
      <c r="Q499" s="18">
        <v>12.8774</v>
      </c>
      <c r="R499" s="18">
        <v>32.434399999999997</v>
      </c>
      <c r="S499" s="18" t="s">
        <v>668</v>
      </c>
      <c r="T499" s="18">
        <v>9.9718</v>
      </c>
      <c r="U499" s="18" t="s">
        <v>668</v>
      </c>
      <c r="V499" s="18" t="s">
        <v>668</v>
      </c>
      <c r="W499" s="18">
        <v>37.420299999999997</v>
      </c>
      <c r="X499" s="5" t="s">
        <v>6776</v>
      </c>
      <c r="Y499" s="127" t="s">
        <v>668</v>
      </c>
    </row>
    <row r="500" spans="1:25" ht="14.25" customHeight="1" x14ac:dyDescent="0.25">
      <c r="A500" s="7" t="s">
        <v>6716</v>
      </c>
      <c r="B500" s="18" t="s">
        <v>3063</v>
      </c>
      <c r="C500" s="5" t="s">
        <v>6701</v>
      </c>
      <c r="D500" s="5" t="s">
        <v>6652</v>
      </c>
      <c r="E500" s="18" t="s">
        <v>6656</v>
      </c>
      <c r="F500" s="18">
        <v>5</v>
      </c>
      <c r="G500" s="35" t="s">
        <v>668</v>
      </c>
      <c r="H500" s="18">
        <v>60</v>
      </c>
      <c r="I500" s="7" t="s">
        <v>668</v>
      </c>
      <c r="J500" s="18">
        <v>1072</v>
      </c>
      <c r="K500" s="18">
        <v>3</v>
      </c>
      <c r="L500" s="18">
        <v>19.899999999999999</v>
      </c>
      <c r="M500" s="18">
        <v>15.8</v>
      </c>
      <c r="N500" s="18" t="s">
        <v>668</v>
      </c>
      <c r="O500" s="18">
        <v>1</v>
      </c>
      <c r="P500" s="18">
        <v>-0.36220000000000002</v>
      </c>
      <c r="Q500" s="18">
        <v>7.5461999999999998</v>
      </c>
      <c r="R500" s="18">
        <v>7.1840000000000002</v>
      </c>
      <c r="S500" s="18" t="s">
        <v>668</v>
      </c>
      <c r="T500" s="18">
        <v>-4.6951000000000001</v>
      </c>
      <c r="U500" s="18" t="s">
        <v>668</v>
      </c>
      <c r="V500" s="18" t="s">
        <v>668</v>
      </c>
      <c r="W500" s="18">
        <v>4.8364000000000003</v>
      </c>
      <c r="X500" s="5" t="s">
        <v>6777</v>
      </c>
      <c r="Y500" s="127" t="s">
        <v>668</v>
      </c>
    </row>
    <row r="501" spans="1:25" ht="14.25" customHeight="1" x14ac:dyDescent="0.25">
      <c r="A501" s="7" t="s">
        <v>6717</v>
      </c>
      <c r="B501" s="18" t="s">
        <v>3063</v>
      </c>
      <c r="C501" s="5" t="s">
        <v>6701</v>
      </c>
      <c r="D501" s="5" t="s">
        <v>6652</v>
      </c>
      <c r="E501" s="18" t="s">
        <v>6656</v>
      </c>
      <c r="F501" s="18">
        <v>6</v>
      </c>
      <c r="G501" s="35" t="s">
        <v>668</v>
      </c>
      <c r="H501" s="18">
        <v>58</v>
      </c>
      <c r="I501" s="7" t="s">
        <v>668</v>
      </c>
      <c r="J501" s="18">
        <v>1043</v>
      </c>
      <c r="K501" s="18">
        <v>3</v>
      </c>
      <c r="L501" s="18">
        <v>18.7</v>
      </c>
      <c r="M501" s="18">
        <v>17.899999999999999</v>
      </c>
      <c r="N501" s="18" t="s">
        <v>668</v>
      </c>
      <c r="O501" s="18">
        <v>1</v>
      </c>
      <c r="P501" s="18">
        <v>13.1479</v>
      </c>
      <c r="Q501" s="18">
        <v>17.129000000000001</v>
      </c>
      <c r="R501" s="18">
        <v>30.276900000000001</v>
      </c>
      <c r="S501" s="18" t="s">
        <v>668</v>
      </c>
      <c r="T501" s="18">
        <v>-21.040199999999999</v>
      </c>
      <c r="U501" s="18" t="s">
        <v>668</v>
      </c>
      <c r="V501" s="18" t="s">
        <v>668</v>
      </c>
      <c r="W501" s="18">
        <v>19.756799999999998</v>
      </c>
      <c r="X501" s="5" t="s">
        <v>6778</v>
      </c>
      <c r="Y501" s="127" t="s">
        <v>668</v>
      </c>
    </row>
    <row r="502" spans="1:25" ht="14.25" customHeight="1" x14ac:dyDescent="0.25">
      <c r="A502" s="7" t="s">
        <v>6718</v>
      </c>
      <c r="B502" s="18" t="s">
        <v>3063</v>
      </c>
      <c r="C502" s="5" t="s">
        <v>6701</v>
      </c>
      <c r="D502" s="5" t="s">
        <v>6652</v>
      </c>
      <c r="E502" s="18" t="s">
        <v>6656</v>
      </c>
      <c r="F502" s="18">
        <v>6</v>
      </c>
      <c r="G502" s="35" t="s">
        <v>668</v>
      </c>
      <c r="H502" s="18">
        <v>58</v>
      </c>
      <c r="I502" s="7" t="s">
        <v>668</v>
      </c>
      <c r="J502" s="18">
        <v>1044</v>
      </c>
      <c r="K502" s="18">
        <v>2</v>
      </c>
      <c r="L502" s="18">
        <v>17.3</v>
      </c>
      <c r="M502" s="18">
        <v>18.5</v>
      </c>
      <c r="N502" s="18" t="s">
        <v>668</v>
      </c>
      <c r="O502" s="18">
        <v>1</v>
      </c>
      <c r="P502" s="18">
        <v>19.710100000000001</v>
      </c>
      <c r="Q502" s="18">
        <v>13.689399999999999</v>
      </c>
      <c r="R502" s="18">
        <v>33.3996</v>
      </c>
      <c r="S502" s="18" t="s">
        <v>668</v>
      </c>
      <c r="T502" s="18">
        <v>-5.6467000000000001</v>
      </c>
      <c r="U502" s="18" t="s">
        <v>668</v>
      </c>
      <c r="V502" s="18" t="s">
        <v>668</v>
      </c>
      <c r="W502" s="18">
        <v>30.5762</v>
      </c>
      <c r="X502" s="5" t="s">
        <v>6779</v>
      </c>
      <c r="Y502" s="127" t="s">
        <v>668</v>
      </c>
    </row>
    <row r="503" spans="1:25" ht="14.25" customHeight="1" x14ac:dyDescent="0.25">
      <c r="A503" s="7" t="s">
        <v>6719</v>
      </c>
      <c r="B503" s="18" t="s">
        <v>3063</v>
      </c>
      <c r="C503" s="5" t="s">
        <v>6701</v>
      </c>
      <c r="D503" s="5" t="s">
        <v>6652</v>
      </c>
      <c r="E503" s="18" t="s">
        <v>6656</v>
      </c>
      <c r="F503" s="18">
        <v>6</v>
      </c>
      <c r="G503" s="35" t="s">
        <v>668</v>
      </c>
      <c r="H503" s="18">
        <v>58</v>
      </c>
      <c r="I503" s="7" t="s">
        <v>668</v>
      </c>
      <c r="J503" s="18">
        <v>1045</v>
      </c>
      <c r="K503" s="18">
        <v>5</v>
      </c>
      <c r="L503" s="18">
        <v>18.5</v>
      </c>
      <c r="M503" s="18">
        <v>15.9</v>
      </c>
      <c r="N503" s="18" t="s">
        <v>668</v>
      </c>
      <c r="O503" s="18">
        <v>1</v>
      </c>
      <c r="P503" s="18">
        <v>23.981000000000002</v>
      </c>
      <c r="Q503" s="18">
        <v>10.396100000000001</v>
      </c>
      <c r="R503" s="18">
        <v>34.377099999999999</v>
      </c>
      <c r="S503" s="18" t="s">
        <v>668</v>
      </c>
      <c r="T503" s="18">
        <v>4.0715000000000003</v>
      </c>
      <c r="U503" s="18" t="s">
        <v>668</v>
      </c>
      <c r="V503" s="18" t="s">
        <v>668</v>
      </c>
      <c r="W503" s="18">
        <v>36.412799999999997</v>
      </c>
      <c r="X503" s="5" t="s">
        <v>6780</v>
      </c>
      <c r="Y503" s="127" t="s">
        <v>668</v>
      </c>
    </row>
    <row r="504" spans="1:25" ht="14.25" customHeight="1" x14ac:dyDescent="0.25">
      <c r="A504" s="7" t="s">
        <v>6720</v>
      </c>
      <c r="B504" s="18" t="s">
        <v>3063</v>
      </c>
      <c r="C504" s="5" t="s">
        <v>6701</v>
      </c>
      <c r="D504" s="5" t="s">
        <v>6652</v>
      </c>
      <c r="E504" s="18" t="s">
        <v>6656</v>
      </c>
      <c r="F504" s="18">
        <v>6</v>
      </c>
      <c r="G504" s="35" t="s">
        <v>668</v>
      </c>
      <c r="H504" s="18">
        <v>61</v>
      </c>
      <c r="I504" s="7" t="s">
        <v>668</v>
      </c>
      <c r="J504" s="18">
        <v>1084</v>
      </c>
      <c r="K504" s="18">
        <v>1</v>
      </c>
      <c r="L504" s="18">
        <v>19.600000000000001</v>
      </c>
      <c r="M504" s="18">
        <v>15.3</v>
      </c>
      <c r="N504" s="18" t="s">
        <v>668</v>
      </c>
      <c r="O504" s="18">
        <v>1</v>
      </c>
      <c r="P504" s="18">
        <v>4.3475000000000001</v>
      </c>
      <c r="Q504" s="18">
        <v>9.1813000000000002</v>
      </c>
      <c r="R504" s="18">
        <v>13.5288</v>
      </c>
      <c r="S504" s="18" t="s">
        <v>668</v>
      </c>
      <c r="T504" s="18">
        <v>15.6183</v>
      </c>
      <c r="U504" s="18" t="s">
        <v>668</v>
      </c>
      <c r="V504" s="18" t="s">
        <v>668</v>
      </c>
      <c r="W504" s="18">
        <v>21.338000000000001</v>
      </c>
      <c r="X504" s="5" t="s">
        <v>6781</v>
      </c>
      <c r="Y504" s="127" t="s">
        <v>668</v>
      </c>
    </row>
    <row r="505" spans="1:25" ht="14.25" customHeight="1" x14ac:dyDescent="0.25">
      <c r="A505" s="7" t="s">
        <v>6881</v>
      </c>
      <c r="B505" s="18" t="s">
        <v>6882</v>
      </c>
      <c r="C505" s="5" t="s">
        <v>6883</v>
      </c>
      <c r="D505" s="5" t="s">
        <v>6884</v>
      </c>
      <c r="E505" s="18" t="s">
        <v>6885</v>
      </c>
      <c r="F505" s="18">
        <v>1</v>
      </c>
      <c r="G505" s="5">
        <v>108</v>
      </c>
      <c r="H505" s="18">
        <v>50</v>
      </c>
      <c r="I505" s="5" t="s">
        <v>668</v>
      </c>
      <c r="J505" s="18">
        <v>933</v>
      </c>
      <c r="K505" s="18">
        <v>2</v>
      </c>
      <c r="L505" s="18" t="s">
        <v>668</v>
      </c>
      <c r="M505" s="18" t="s">
        <v>668</v>
      </c>
      <c r="N505" s="18" t="s">
        <v>668</v>
      </c>
      <c r="O505" s="18">
        <v>2</v>
      </c>
      <c r="P505" s="18">
        <v>20.042999999999999</v>
      </c>
      <c r="Q505" s="18">
        <v>9.7867674412000003</v>
      </c>
      <c r="R505" s="18">
        <v>178.80259357</v>
      </c>
      <c r="S505" s="18">
        <v>29.829767441000001</v>
      </c>
      <c r="T505" s="18" t="s">
        <v>668</v>
      </c>
      <c r="U505" s="18" t="s">
        <v>668</v>
      </c>
      <c r="V505" s="18" t="s">
        <v>668</v>
      </c>
      <c r="W505" s="18" t="s">
        <v>668</v>
      </c>
      <c r="X505" s="5" t="s">
        <v>6886</v>
      </c>
    </row>
    <row r="506" spans="1:25" ht="14.25" customHeight="1" x14ac:dyDescent="0.25">
      <c r="A506" s="7" t="s">
        <v>6887</v>
      </c>
      <c r="B506" s="18" t="s">
        <v>6882</v>
      </c>
      <c r="C506" s="5" t="s">
        <v>6883</v>
      </c>
      <c r="D506" s="5" t="s">
        <v>6884</v>
      </c>
      <c r="E506" s="18" t="s">
        <v>6885</v>
      </c>
      <c r="F506" s="18">
        <v>1</v>
      </c>
      <c r="G506" s="5">
        <v>110</v>
      </c>
      <c r="H506" s="18">
        <v>50</v>
      </c>
      <c r="I506" s="5" t="s">
        <v>668</v>
      </c>
      <c r="J506" s="18">
        <v>924</v>
      </c>
      <c r="K506" s="18">
        <v>1</v>
      </c>
      <c r="L506" s="18" t="s">
        <v>668</v>
      </c>
      <c r="M506" s="18" t="s">
        <v>668</v>
      </c>
      <c r="N506" s="18" t="s">
        <v>668</v>
      </c>
      <c r="O506" s="18">
        <v>1</v>
      </c>
      <c r="P506" s="18">
        <v>28.437999999999999</v>
      </c>
      <c r="Q506" s="18">
        <v>15.610450905</v>
      </c>
      <c r="R506" s="18">
        <v>256.19283449</v>
      </c>
      <c r="S506" s="18">
        <v>44.048450905000003</v>
      </c>
      <c r="T506" s="18" t="s">
        <v>668</v>
      </c>
      <c r="U506" s="18" t="s">
        <v>668</v>
      </c>
      <c r="V506" s="18" t="s">
        <v>668</v>
      </c>
      <c r="W506" s="18" t="s">
        <v>668</v>
      </c>
      <c r="X506" s="5" t="s">
        <v>6888</v>
      </c>
    </row>
    <row r="507" spans="1:25" ht="14.25" customHeight="1" x14ac:dyDescent="0.25">
      <c r="A507" s="7" t="s">
        <v>6889</v>
      </c>
      <c r="B507" s="18" t="s">
        <v>6882</v>
      </c>
      <c r="C507" s="5" t="s">
        <v>6883</v>
      </c>
      <c r="D507" s="5" t="s">
        <v>6884</v>
      </c>
      <c r="E507" s="18" t="s">
        <v>6885</v>
      </c>
      <c r="F507" s="18">
        <v>1</v>
      </c>
      <c r="G507" s="5">
        <v>119</v>
      </c>
      <c r="H507" s="18">
        <v>50</v>
      </c>
      <c r="I507" s="5" t="s">
        <v>668</v>
      </c>
      <c r="J507" s="18">
        <v>930</v>
      </c>
      <c r="K507" s="18">
        <v>5</v>
      </c>
      <c r="L507" s="18" t="s">
        <v>668</v>
      </c>
      <c r="M507" s="18" t="s">
        <v>668</v>
      </c>
      <c r="N507" s="18" t="s">
        <v>668</v>
      </c>
      <c r="O507" s="18">
        <v>1</v>
      </c>
      <c r="P507" s="18">
        <v>7.71</v>
      </c>
      <c r="Q507" s="18">
        <v>12.668578723</v>
      </c>
      <c r="R507" s="18">
        <v>190.65854379999999</v>
      </c>
      <c r="S507" s="18">
        <v>20.378578723</v>
      </c>
      <c r="T507" s="18" t="s">
        <v>668</v>
      </c>
      <c r="U507" s="18" t="s">
        <v>668</v>
      </c>
      <c r="V507" s="18" t="s">
        <v>668</v>
      </c>
      <c r="W507" s="18" t="s">
        <v>668</v>
      </c>
      <c r="X507" s="5" t="s">
        <v>6890</v>
      </c>
    </row>
    <row r="508" spans="1:25" ht="14.25" customHeight="1" x14ac:dyDescent="0.25">
      <c r="A508" s="7" t="s">
        <v>6891</v>
      </c>
      <c r="B508" s="18" t="s">
        <v>6882</v>
      </c>
      <c r="C508" s="5" t="s">
        <v>6883</v>
      </c>
      <c r="D508" s="5" t="s">
        <v>6884</v>
      </c>
      <c r="E508" s="18" t="s">
        <v>6885</v>
      </c>
      <c r="F508" s="18">
        <v>1</v>
      </c>
      <c r="G508" s="5">
        <v>126</v>
      </c>
      <c r="H508" s="18">
        <v>51</v>
      </c>
      <c r="I508" s="5" t="s">
        <v>668</v>
      </c>
      <c r="J508" s="18">
        <v>944</v>
      </c>
      <c r="K508" s="18">
        <v>4</v>
      </c>
      <c r="L508" s="18" t="s">
        <v>668</v>
      </c>
      <c r="M508" s="18" t="s">
        <v>668</v>
      </c>
      <c r="N508" s="18" t="s">
        <v>668</v>
      </c>
      <c r="O508" s="18">
        <v>1</v>
      </c>
      <c r="P508" s="18">
        <v>24.934999999999999</v>
      </c>
      <c r="Q508" s="18">
        <v>15.689942416999999</v>
      </c>
      <c r="R508" s="18">
        <v>245.72063195000001</v>
      </c>
      <c r="S508" s="18">
        <v>40.624942417</v>
      </c>
      <c r="T508" s="18" t="s">
        <v>668</v>
      </c>
      <c r="U508" s="18" t="s">
        <v>668</v>
      </c>
      <c r="V508" s="18" t="s">
        <v>668</v>
      </c>
      <c r="W508" s="18" t="s">
        <v>668</v>
      </c>
      <c r="X508" s="5" t="s">
        <v>6892</v>
      </c>
    </row>
    <row r="509" spans="1:25" ht="14.25" customHeight="1" x14ac:dyDescent="0.25">
      <c r="A509" s="7" t="s">
        <v>6893</v>
      </c>
      <c r="B509" s="18" t="s">
        <v>6882</v>
      </c>
      <c r="C509" s="5" t="s">
        <v>6883</v>
      </c>
      <c r="D509" s="5" t="s">
        <v>6884</v>
      </c>
      <c r="E509" s="18" t="s">
        <v>6885</v>
      </c>
      <c r="F509" s="18">
        <v>1</v>
      </c>
      <c r="G509" s="5">
        <v>131</v>
      </c>
      <c r="H509" s="18">
        <v>52</v>
      </c>
      <c r="I509" s="5" t="s">
        <v>668</v>
      </c>
      <c r="J509" s="18">
        <v>959</v>
      </c>
      <c r="K509" s="18">
        <v>2</v>
      </c>
      <c r="L509" s="18" t="s">
        <v>668</v>
      </c>
      <c r="M509" s="18" t="s">
        <v>668</v>
      </c>
      <c r="N509" s="18" t="s">
        <v>668</v>
      </c>
      <c r="O509" s="18">
        <v>2</v>
      </c>
      <c r="P509" s="18">
        <v>32.356999999999999</v>
      </c>
      <c r="Q509" s="18">
        <v>7.7032492161999997</v>
      </c>
      <c r="R509" s="18">
        <v>189.90578504999999</v>
      </c>
      <c r="S509" s="18">
        <v>40.060249216000003</v>
      </c>
      <c r="T509" s="18" t="s">
        <v>668</v>
      </c>
      <c r="U509" s="18" t="s">
        <v>668</v>
      </c>
      <c r="V509" s="18" t="s">
        <v>668</v>
      </c>
      <c r="W509" s="18" t="s">
        <v>668</v>
      </c>
      <c r="X509" s="5" t="s">
        <v>6894</v>
      </c>
    </row>
    <row r="510" spans="1:25" ht="14.25" customHeight="1" x14ac:dyDescent="0.25">
      <c r="A510" s="7" t="s">
        <v>6895</v>
      </c>
      <c r="B510" s="18" t="s">
        <v>6882</v>
      </c>
      <c r="C510" s="5" t="s">
        <v>6883</v>
      </c>
      <c r="D510" s="5" t="s">
        <v>6884</v>
      </c>
      <c r="E510" s="18" t="s">
        <v>6885</v>
      </c>
      <c r="F510" s="18">
        <v>1</v>
      </c>
      <c r="G510" s="5">
        <v>151</v>
      </c>
      <c r="H510" s="18">
        <v>57</v>
      </c>
      <c r="I510" s="5" t="s">
        <v>668</v>
      </c>
      <c r="J510" s="18">
        <v>1013</v>
      </c>
      <c r="K510" s="18">
        <v>6</v>
      </c>
      <c r="L510" s="18" t="s">
        <v>668</v>
      </c>
      <c r="M510" s="18" t="s">
        <v>668</v>
      </c>
      <c r="N510" s="18" t="s">
        <v>668</v>
      </c>
      <c r="O510" s="18">
        <v>2</v>
      </c>
      <c r="P510" s="18">
        <v>28.181999999999999</v>
      </c>
      <c r="Q510" s="18">
        <v>8.0456495361999991</v>
      </c>
      <c r="R510" s="18">
        <v>189.90578504999999</v>
      </c>
      <c r="S510" s="18">
        <v>36.227649536000001</v>
      </c>
      <c r="T510" s="18" t="s">
        <v>668</v>
      </c>
      <c r="U510" s="18" t="s">
        <v>668</v>
      </c>
      <c r="V510" s="18" t="s">
        <v>668</v>
      </c>
      <c r="W510" s="18" t="s">
        <v>668</v>
      </c>
      <c r="X510" s="5" t="s">
        <v>6886</v>
      </c>
    </row>
    <row r="511" spans="1:25" ht="14.25" customHeight="1" x14ac:dyDescent="0.25">
      <c r="A511" s="7" t="s">
        <v>6896</v>
      </c>
      <c r="B511" s="18" t="s">
        <v>6882</v>
      </c>
      <c r="C511" s="5" t="s">
        <v>6883</v>
      </c>
      <c r="D511" s="5" t="s">
        <v>6884</v>
      </c>
      <c r="E511" s="18" t="s">
        <v>6885</v>
      </c>
      <c r="F511" s="18">
        <v>1</v>
      </c>
      <c r="G511" s="5">
        <v>153</v>
      </c>
      <c r="H511" s="18">
        <v>57</v>
      </c>
      <c r="I511" s="5" t="s">
        <v>668</v>
      </c>
      <c r="J511" s="18">
        <v>1018</v>
      </c>
      <c r="K511" s="18">
        <v>1</v>
      </c>
      <c r="L511" s="18" t="s">
        <v>668</v>
      </c>
      <c r="M511" s="18" t="s">
        <v>668</v>
      </c>
      <c r="N511" s="18" t="s">
        <v>668</v>
      </c>
      <c r="O511" s="18">
        <v>1</v>
      </c>
      <c r="P511" s="18">
        <v>39.21</v>
      </c>
      <c r="Q511" s="18">
        <v>21.622266760999999</v>
      </c>
      <c r="R511" s="18">
        <v>316.76777344999999</v>
      </c>
      <c r="S511" s="18">
        <v>60.832266761</v>
      </c>
      <c r="T511" s="18" t="s">
        <v>668</v>
      </c>
      <c r="U511" s="18" t="s">
        <v>668</v>
      </c>
      <c r="V511" s="18" t="s">
        <v>668</v>
      </c>
      <c r="W511" s="18" t="s">
        <v>668</v>
      </c>
      <c r="X511" s="5" t="s">
        <v>6897</v>
      </c>
    </row>
    <row r="512" spans="1:25" ht="14.25" customHeight="1" x14ac:dyDescent="0.25">
      <c r="A512" s="7" t="s">
        <v>6898</v>
      </c>
      <c r="B512" s="18" t="s">
        <v>6882</v>
      </c>
      <c r="C512" s="5" t="s">
        <v>6883</v>
      </c>
      <c r="D512" s="5" t="s">
        <v>6884</v>
      </c>
      <c r="E512" s="18" t="s">
        <v>6885</v>
      </c>
      <c r="F512" s="18">
        <v>1</v>
      </c>
      <c r="G512" s="5">
        <v>164</v>
      </c>
      <c r="H512" s="18">
        <v>49</v>
      </c>
      <c r="I512" s="5" t="s">
        <v>668</v>
      </c>
      <c r="J512" s="18">
        <v>914</v>
      </c>
      <c r="K512" s="18">
        <v>5</v>
      </c>
      <c r="L512" s="18" t="s">
        <v>668</v>
      </c>
      <c r="M512" s="18" t="s">
        <v>668</v>
      </c>
      <c r="N512" s="18" t="s">
        <v>668</v>
      </c>
      <c r="O512" s="18">
        <v>2</v>
      </c>
      <c r="P512" s="18">
        <v>20.779</v>
      </c>
      <c r="Q512" s="18">
        <v>24.131501102000001</v>
      </c>
      <c r="R512" s="18">
        <v>285.68326530000002</v>
      </c>
      <c r="S512" s="18">
        <v>44.910501101999998</v>
      </c>
      <c r="T512" s="18" t="s">
        <v>668</v>
      </c>
      <c r="U512" s="18" t="s">
        <v>668</v>
      </c>
      <c r="V512" s="18" t="s">
        <v>668</v>
      </c>
      <c r="W512" s="18" t="s">
        <v>668</v>
      </c>
      <c r="X512" s="5" t="s">
        <v>6899</v>
      </c>
    </row>
    <row r="513" spans="1:24" ht="14.25" customHeight="1" x14ac:dyDescent="0.25">
      <c r="A513" s="7" t="s">
        <v>6900</v>
      </c>
      <c r="B513" s="18" t="s">
        <v>6882</v>
      </c>
      <c r="C513" s="5" t="s">
        <v>6883</v>
      </c>
      <c r="D513" s="5" t="s">
        <v>6884</v>
      </c>
      <c r="E513" s="18" t="s">
        <v>6885</v>
      </c>
      <c r="F513" s="18">
        <v>1</v>
      </c>
      <c r="G513" s="5">
        <v>170</v>
      </c>
      <c r="H513" s="18">
        <v>49</v>
      </c>
      <c r="I513" s="5" t="s">
        <v>668</v>
      </c>
      <c r="J513" s="18">
        <v>910</v>
      </c>
      <c r="K513" s="18">
        <v>1</v>
      </c>
      <c r="L513" s="18" t="s">
        <v>668</v>
      </c>
      <c r="M513" s="18" t="s">
        <v>668</v>
      </c>
      <c r="N513" s="18" t="s">
        <v>668</v>
      </c>
      <c r="O513" s="18">
        <v>2</v>
      </c>
      <c r="P513" s="18">
        <v>27.498000000000001</v>
      </c>
      <c r="Q513" s="18">
        <v>16.012280444000002</v>
      </c>
      <c r="R513" s="18">
        <v>256.19283449</v>
      </c>
      <c r="S513" s="18">
        <v>43.510280444000003</v>
      </c>
      <c r="T513" s="18" t="s">
        <v>668</v>
      </c>
      <c r="U513" s="18" t="s">
        <v>668</v>
      </c>
      <c r="V513" s="18" t="s">
        <v>668</v>
      </c>
      <c r="W513" s="18" t="s">
        <v>668</v>
      </c>
      <c r="X513" s="5" t="s">
        <v>6901</v>
      </c>
    </row>
    <row r="514" spans="1:24" ht="14.25" customHeight="1" x14ac:dyDescent="0.25">
      <c r="A514" s="7" t="s">
        <v>6902</v>
      </c>
      <c r="B514" s="18" t="s">
        <v>6882</v>
      </c>
      <c r="C514" s="5" t="s">
        <v>6883</v>
      </c>
      <c r="D514" s="5" t="s">
        <v>6884</v>
      </c>
      <c r="E514" s="18" t="s">
        <v>6885</v>
      </c>
      <c r="F514" s="18">
        <v>2</v>
      </c>
      <c r="G514" s="5">
        <v>228</v>
      </c>
      <c r="H514" s="18">
        <v>50</v>
      </c>
      <c r="I514" s="5" t="s">
        <v>668</v>
      </c>
      <c r="J514" s="18">
        <v>921</v>
      </c>
      <c r="K514" s="18">
        <v>5</v>
      </c>
      <c r="L514" s="18" t="s">
        <v>668</v>
      </c>
      <c r="M514" s="18" t="s">
        <v>668</v>
      </c>
      <c r="N514" s="18" t="s">
        <v>668</v>
      </c>
      <c r="O514" s="18">
        <v>2</v>
      </c>
      <c r="P514" s="18">
        <v>20.704000000000001</v>
      </c>
      <c r="Q514" s="18">
        <v>9.0873363373</v>
      </c>
      <c r="R514" s="18">
        <v>176.70511364000001</v>
      </c>
      <c r="S514" s="18">
        <v>29.791336337000001</v>
      </c>
      <c r="T514" s="18" t="s">
        <v>668</v>
      </c>
      <c r="U514" s="18" t="s">
        <v>668</v>
      </c>
      <c r="V514" s="18" t="s">
        <v>668</v>
      </c>
      <c r="W514" s="18" t="s">
        <v>668</v>
      </c>
      <c r="X514" s="5" t="s">
        <v>6903</v>
      </c>
    </row>
    <row r="515" spans="1:24" ht="14.25" customHeight="1" x14ac:dyDescent="0.25">
      <c r="A515" s="7" t="s">
        <v>6904</v>
      </c>
      <c r="B515" s="18" t="s">
        <v>6882</v>
      </c>
      <c r="C515" s="5" t="s">
        <v>6883</v>
      </c>
      <c r="D515" s="5" t="s">
        <v>6884</v>
      </c>
      <c r="E515" s="18" t="s">
        <v>6885</v>
      </c>
      <c r="F515" s="18">
        <v>2</v>
      </c>
      <c r="G515" s="5">
        <v>243</v>
      </c>
      <c r="H515" s="18">
        <v>49</v>
      </c>
      <c r="I515" s="5" t="s">
        <v>668</v>
      </c>
      <c r="J515" s="18">
        <v>907</v>
      </c>
      <c r="K515" s="18">
        <v>5</v>
      </c>
      <c r="L515" s="18" t="s">
        <v>668</v>
      </c>
      <c r="M515" s="18" t="s">
        <v>668</v>
      </c>
      <c r="N515" s="18" t="s">
        <v>668</v>
      </c>
      <c r="O515" s="18">
        <v>1</v>
      </c>
      <c r="P515" s="18">
        <v>21.167999999999999</v>
      </c>
      <c r="Q515" s="18">
        <v>8.3911185666999994</v>
      </c>
      <c r="R515" s="18">
        <v>185.37893642</v>
      </c>
      <c r="S515" s="18">
        <v>29.559118566999999</v>
      </c>
      <c r="T515" s="18" t="s">
        <v>668</v>
      </c>
      <c r="U515" s="18" t="s">
        <v>668</v>
      </c>
      <c r="V515" s="18" t="s">
        <v>668</v>
      </c>
      <c r="W515" s="18" t="s">
        <v>668</v>
      </c>
      <c r="X515" s="5" t="s">
        <v>6886</v>
      </c>
    </row>
    <row r="516" spans="1:24" ht="14.25" customHeight="1" x14ac:dyDescent="0.25">
      <c r="A516" s="7" t="s">
        <v>6905</v>
      </c>
      <c r="B516" s="18" t="s">
        <v>6882</v>
      </c>
      <c r="C516" s="5" t="s">
        <v>6883</v>
      </c>
      <c r="D516" s="5" t="s">
        <v>6884</v>
      </c>
      <c r="E516" s="18" t="s">
        <v>6885</v>
      </c>
      <c r="F516" s="18">
        <v>2</v>
      </c>
      <c r="G516" s="5">
        <v>244</v>
      </c>
      <c r="H516" s="18">
        <v>49</v>
      </c>
      <c r="I516" s="5" t="s">
        <v>668</v>
      </c>
      <c r="J516" s="18">
        <v>911</v>
      </c>
      <c r="K516" s="18">
        <v>6</v>
      </c>
      <c r="L516" s="18" t="s">
        <v>668</v>
      </c>
      <c r="M516" s="18" t="s">
        <v>668</v>
      </c>
      <c r="N516" s="18" t="s">
        <v>668</v>
      </c>
      <c r="O516" s="18">
        <v>1</v>
      </c>
      <c r="P516" s="18">
        <v>3.5979999999999999</v>
      </c>
      <c r="Q516" s="18">
        <v>24.670435743999999</v>
      </c>
      <c r="R516" s="18">
        <v>269.07972928999999</v>
      </c>
      <c r="S516" s="18">
        <v>28.268435744000001</v>
      </c>
      <c r="T516" s="18" t="s">
        <v>668</v>
      </c>
      <c r="U516" s="18" t="s">
        <v>668</v>
      </c>
      <c r="V516" s="18" t="s">
        <v>668</v>
      </c>
      <c r="W516" s="18" t="s">
        <v>668</v>
      </c>
      <c r="X516" s="5" t="s">
        <v>6906</v>
      </c>
    </row>
    <row r="517" spans="1:24" ht="14.25" customHeight="1" x14ac:dyDescent="0.25">
      <c r="A517" s="7" t="s">
        <v>6907</v>
      </c>
      <c r="B517" s="18" t="s">
        <v>6882</v>
      </c>
      <c r="C517" s="5" t="s">
        <v>6883</v>
      </c>
      <c r="D517" s="5" t="s">
        <v>6884</v>
      </c>
      <c r="E517" s="18" t="s">
        <v>6885</v>
      </c>
      <c r="F517" s="18">
        <v>2</v>
      </c>
      <c r="G517" s="5">
        <v>259</v>
      </c>
      <c r="H517" s="18">
        <v>51</v>
      </c>
      <c r="I517" s="5" t="s">
        <v>668</v>
      </c>
      <c r="J517" s="18">
        <v>940</v>
      </c>
      <c r="K517" s="18">
        <v>1</v>
      </c>
      <c r="L517" s="18" t="s">
        <v>668</v>
      </c>
      <c r="M517" s="18" t="s">
        <v>668</v>
      </c>
      <c r="N517" s="18" t="s">
        <v>668</v>
      </c>
      <c r="O517" s="18">
        <v>2</v>
      </c>
      <c r="P517" s="18">
        <v>8.1359999999999992</v>
      </c>
      <c r="Q517" s="18">
        <v>12.027113238</v>
      </c>
      <c r="R517" s="18">
        <v>181.15050878</v>
      </c>
      <c r="S517" s="18">
        <v>20.163113238000001</v>
      </c>
      <c r="T517" s="18" t="s">
        <v>668</v>
      </c>
      <c r="U517" s="18" t="s">
        <v>668</v>
      </c>
      <c r="V517" s="18" t="s">
        <v>668</v>
      </c>
      <c r="W517" s="18" t="s">
        <v>668</v>
      </c>
      <c r="X517" s="5" t="s">
        <v>6908</v>
      </c>
    </row>
    <row r="518" spans="1:24" ht="14.25" customHeight="1" x14ac:dyDescent="0.25">
      <c r="A518" s="7" t="s">
        <v>6909</v>
      </c>
      <c r="B518" s="18" t="s">
        <v>6882</v>
      </c>
      <c r="C518" s="5" t="s">
        <v>6883</v>
      </c>
      <c r="D518" s="5" t="s">
        <v>6884</v>
      </c>
      <c r="E518" s="18" t="s">
        <v>6885</v>
      </c>
      <c r="F518" s="18">
        <v>2</v>
      </c>
      <c r="G518" s="5">
        <v>260</v>
      </c>
      <c r="H518" s="18">
        <v>51</v>
      </c>
      <c r="I518" s="5" t="s">
        <v>668</v>
      </c>
      <c r="J518" s="18">
        <v>941</v>
      </c>
      <c r="K518" s="18">
        <v>2</v>
      </c>
      <c r="L518" s="18" t="s">
        <v>668</v>
      </c>
      <c r="M518" s="18" t="s">
        <v>668</v>
      </c>
      <c r="N518" s="18" t="s">
        <v>668</v>
      </c>
      <c r="O518" s="18">
        <v>2</v>
      </c>
      <c r="P518" s="18">
        <v>5.6639999999999997</v>
      </c>
      <c r="Q518" s="18">
        <v>16.156833595999998</v>
      </c>
      <c r="R518" s="18">
        <v>195.82670769999999</v>
      </c>
      <c r="S518" s="18">
        <v>21.820833596</v>
      </c>
      <c r="T518" s="18" t="s">
        <v>668</v>
      </c>
      <c r="U518" s="18" t="s">
        <v>668</v>
      </c>
      <c r="V518" s="18" t="s">
        <v>668</v>
      </c>
      <c r="W518" s="18" t="s">
        <v>668</v>
      </c>
      <c r="X518" s="5" t="s">
        <v>6906</v>
      </c>
    </row>
    <row r="519" spans="1:24" ht="14.25" customHeight="1" x14ac:dyDescent="0.25">
      <c r="A519" s="7" t="s">
        <v>6910</v>
      </c>
      <c r="B519" s="18" t="s">
        <v>6882</v>
      </c>
      <c r="C519" s="5" t="s">
        <v>6883</v>
      </c>
      <c r="D519" s="5" t="s">
        <v>6884</v>
      </c>
      <c r="E519" s="18" t="s">
        <v>6885</v>
      </c>
      <c r="F519" s="18">
        <v>2</v>
      </c>
      <c r="G519" s="5">
        <v>266</v>
      </c>
      <c r="H519" s="18">
        <v>57</v>
      </c>
      <c r="I519" s="5" t="s">
        <v>668</v>
      </c>
      <c r="J519" s="18">
        <v>1013</v>
      </c>
      <c r="K519" s="18">
        <v>6</v>
      </c>
      <c r="L519" s="18" t="s">
        <v>668</v>
      </c>
      <c r="M519" s="18" t="s">
        <v>668</v>
      </c>
      <c r="N519" s="18" t="s">
        <v>668</v>
      </c>
      <c r="O519" s="18">
        <v>1</v>
      </c>
      <c r="P519" s="18">
        <v>28.181999999999999</v>
      </c>
      <c r="Q519" s="18">
        <v>16.416103381999999</v>
      </c>
      <c r="R519" s="18">
        <v>254.29389155999999</v>
      </c>
      <c r="S519" s="18">
        <v>44.598103381999998</v>
      </c>
      <c r="T519" s="18" t="s">
        <v>668</v>
      </c>
      <c r="U519" s="18" t="s">
        <v>668</v>
      </c>
      <c r="V519" s="18" t="s">
        <v>668</v>
      </c>
      <c r="W519" s="18" t="s">
        <v>668</v>
      </c>
      <c r="X519" s="5" t="s">
        <v>6911</v>
      </c>
    </row>
    <row r="520" spans="1:24" ht="14.25" customHeight="1" x14ac:dyDescent="0.25">
      <c r="A520" s="7" t="s">
        <v>6912</v>
      </c>
      <c r="B520" s="18" t="s">
        <v>6882</v>
      </c>
      <c r="C520" s="5" t="s">
        <v>6883</v>
      </c>
      <c r="D520" s="5" t="s">
        <v>6884</v>
      </c>
      <c r="E520" s="18" t="s">
        <v>6885</v>
      </c>
      <c r="F520" s="18">
        <v>2</v>
      </c>
      <c r="G520" s="5">
        <v>267</v>
      </c>
      <c r="H520" s="18">
        <v>57</v>
      </c>
      <c r="I520" s="5" t="s">
        <v>668</v>
      </c>
      <c r="J520" s="18">
        <v>1015</v>
      </c>
      <c r="K520" s="18">
        <v>6</v>
      </c>
      <c r="L520" s="18" t="s">
        <v>668</v>
      </c>
      <c r="M520" s="18" t="s">
        <v>668</v>
      </c>
      <c r="N520" s="18" t="s">
        <v>668</v>
      </c>
      <c r="O520" s="18">
        <v>2</v>
      </c>
      <c r="P520" s="18">
        <v>4.8099999999999996</v>
      </c>
      <c r="Q520" s="18">
        <v>24.347054186000001</v>
      </c>
      <c r="R520" s="18">
        <v>271.95050586000002</v>
      </c>
      <c r="S520" s="18">
        <v>29.157054186</v>
      </c>
      <c r="T520" s="18" t="s">
        <v>668</v>
      </c>
      <c r="U520" s="18" t="s">
        <v>668</v>
      </c>
      <c r="V520" s="18" t="s">
        <v>668</v>
      </c>
      <c r="W520" s="18" t="s">
        <v>668</v>
      </c>
      <c r="X520" s="5" t="s">
        <v>6913</v>
      </c>
    </row>
    <row r="521" spans="1:24" ht="14.25" customHeight="1" x14ac:dyDescent="0.25">
      <c r="A521" s="7" t="s">
        <v>6914</v>
      </c>
      <c r="B521" s="18" t="s">
        <v>6882</v>
      </c>
      <c r="C521" s="5" t="s">
        <v>6883</v>
      </c>
      <c r="D521" s="5" t="s">
        <v>6884</v>
      </c>
      <c r="E521" s="18" t="s">
        <v>6885</v>
      </c>
      <c r="F521" s="18">
        <v>2</v>
      </c>
      <c r="G521" s="5">
        <v>268</v>
      </c>
      <c r="H521" s="18">
        <v>57</v>
      </c>
      <c r="I521" s="5" t="s">
        <v>668</v>
      </c>
      <c r="J521" s="18">
        <v>1012</v>
      </c>
      <c r="K521" s="18">
        <v>6</v>
      </c>
      <c r="L521" s="18" t="s">
        <v>668</v>
      </c>
      <c r="M521" s="18" t="s">
        <v>668</v>
      </c>
      <c r="N521" s="18" t="s">
        <v>668</v>
      </c>
      <c r="O521" s="18">
        <v>2</v>
      </c>
      <c r="P521" s="18">
        <v>11.813000000000001</v>
      </c>
      <c r="Q521" s="18">
        <v>24.891661784</v>
      </c>
      <c r="R521" s="18">
        <v>291.50398146999999</v>
      </c>
      <c r="S521" s="18">
        <v>36.704661784000002</v>
      </c>
      <c r="T521" s="18" t="s">
        <v>668</v>
      </c>
      <c r="U521" s="18" t="s">
        <v>668</v>
      </c>
      <c r="V521" s="18" t="s">
        <v>668</v>
      </c>
      <c r="W521" s="18" t="s">
        <v>668</v>
      </c>
      <c r="X521" s="5" t="s">
        <v>6915</v>
      </c>
    </row>
    <row r="522" spans="1:24" ht="14.25" customHeight="1" x14ac:dyDescent="0.25">
      <c r="A522" s="7" t="s">
        <v>6916</v>
      </c>
      <c r="B522" s="18" t="s">
        <v>6882</v>
      </c>
      <c r="C522" s="5" t="s">
        <v>6883</v>
      </c>
      <c r="D522" s="5" t="s">
        <v>6884</v>
      </c>
      <c r="E522" s="18" t="s">
        <v>6885</v>
      </c>
      <c r="F522" s="18">
        <v>2</v>
      </c>
      <c r="G522" s="5">
        <v>270</v>
      </c>
      <c r="H522" s="18">
        <v>57</v>
      </c>
      <c r="I522" s="5" t="s">
        <v>668</v>
      </c>
      <c r="J522" s="18">
        <v>1018</v>
      </c>
      <c r="K522" s="18">
        <v>4</v>
      </c>
      <c r="L522" s="18" t="s">
        <v>668</v>
      </c>
      <c r="M522" s="18" t="s">
        <v>668</v>
      </c>
      <c r="N522" s="18" t="s">
        <v>668</v>
      </c>
      <c r="O522" s="18">
        <v>2</v>
      </c>
      <c r="P522" s="18">
        <v>39.21</v>
      </c>
      <c r="Q522" s="18">
        <v>15.654158897</v>
      </c>
      <c r="R522" s="18">
        <v>270.85925142000002</v>
      </c>
      <c r="S522" s="18">
        <v>54.864158897000003</v>
      </c>
      <c r="T522" s="18" t="s">
        <v>668</v>
      </c>
      <c r="U522" s="18" t="s">
        <v>668</v>
      </c>
      <c r="V522" s="18" t="s">
        <v>668</v>
      </c>
      <c r="W522" s="18" t="s">
        <v>668</v>
      </c>
      <c r="X522" s="5" t="s">
        <v>6886</v>
      </c>
    </row>
    <row r="523" spans="1:24" ht="14.25" customHeight="1" x14ac:dyDescent="0.25">
      <c r="A523" s="7" t="s">
        <v>6917</v>
      </c>
      <c r="B523" s="18" t="s">
        <v>6882</v>
      </c>
      <c r="C523" s="5" t="s">
        <v>6883</v>
      </c>
      <c r="D523" s="5" t="s">
        <v>6884</v>
      </c>
      <c r="E523" s="18" t="s">
        <v>6885</v>
      </c>
      <c r="F523" s="18">
        <v>3</v>
      </c>
      <c r="G523" s="5">
        <v>315</v>
      </c>
      <c r="H523" s="18">
        <v>50</v>
      </c>
      <c r="I523" s="5" t="s">
        <v>668</v>
      </c>
      <c r="J523" s="18">
        <v>925</v>
      </c>
      <c r="K523" s="18">
        <v>1</v>
      </c>
      <c r="L523" s="18" t="s">
        <v>668</v>
      </c>
      <c r="M523" s="18" t="s">
        <v>668</v>
      </c>
      <c r="N523" s="18" t="s">
        <v>668</v>
      </c>
      <c r="O523" s="18">
        <v>2</v>
      </c>
      <c r="P523" s="18">
        <v>11.042999999999999</v>
      </c>
      <c r="Q523" s="18">
        <v>23.935979525</v>
      </c>
      <c r="R523" s="18">
        <v>275.79729701000002</v>
      </c>
      <c r="S523" s="18">
        <v>34.978979525</v>
      </c>
      <c r="T523" s="18" t="s">
        <v>668</v>
      </c>
      <c r="U523" s="18" t="s">
        <v>668</v>
      </c>
      <c r="V523" s="18" t="s">
        <v>668</v>
      </c>
      <c r="W523" s="18" t="s">
        <v>668</v>
      </c>
      <c r="X523" s="5" t="s">
        <v>6888</v>
      </c>
    </row>
    <row r="524" spans="1:24" ht="14.25" customHeight="1" x14ac:dyDescent="0.25">
      <c r="A524" s="7" t="s">
        <v>6918</v>
      </c>
      <c r="B524" s="18" t="s">
        <v>6882</v>
      </c>
      <c r="C524" s="5" t="s">
        <v>6883</v>
      </c>
      <c r="D524" s="5" t="s">
        <v>6884</v>
      </c>
      <c r="E524" s="18" t="s">
        <v>6885</v>
      </c>
      <c r="F524" s="18">
        <v>3</v>
      </c>
      <c r="G524" s="5">
        <v>316</v>
      </c>
      <c r="H524" s="18">
        <v>50</v>
      </c>
      <c r="I524" s="5" t="s">
        <v>668</v>
      </c>
      <c r="J524" s="18">
        <v>922</v>
      </c>
      <c r="K524" s="18">
        <v>3</v>
      </c>
      <c r="L524" s="18" t="s">
        <v>668</v>
      </c>
      <c r="M524" s="18" t="s">
        <v>668</v>
      </c>
      <c r="N524" s="18" t="s">
        <v>668</v>
      </c>
      <c r="O524" s="18">
        <v>1</v>
      </c>
      <c r="P524" s="18">
        <v>23.407</v>
      </c>
      <c r="Q524" s="18">
        <v>19.674490073000001</v>
      </c>
      <c r="R524" s="18">
        <v>248.06040752000001</v>
      </c>
      <c r="S524" s="18">
        <v>43.081490072999998</v>
      </c>
      <c r="T524" s="18" t="s">
        <v>668</v>
      </c>
      <c r="U524" s="18" t="s">
        <v>668</v>
      </c>
      <c r="V524" s="18" t="s">
        <v>668</v>
      </c>
      <c r="W524" s="18" t="s">
        <v>668</v>
      </c>
      <c r="X524" s="5" t="s">
        <v>6919</v>
      </c>
    </row>
    <row r="525" spans="1:24" ht="14.25" customHeight="1" x14ac:dyDescent="0.25">
      <c r="A525" s="7" t="s">
        <v>6920</v>
      </c>
      <c r="B525" s="18" t="s">
        <v>6882</v>
      </c>
      <c r="C525" s="5" t="s">
        <v>6883</v>
      </c>
      <c r="D525" s="5" t="s">
        <v>6884</v>
      </c>
      <c r="E525" s="18" t="s">
        <v>6885</v>
      </c>
      <c r="F525" s="18">
        <v>3</v>
      </c>
      <c r="G525" s="5">
        <v>322</v>
      </c>
      <c r="H525" s="18">
        <v>50</v>
      </c>
      <c r="I525" s="5" t="s">
        <v>668</v>
      </c>
      <c r="J525" s="18">
        <v>924</v>
      </c>
      <c r="K525" s="18">
        <v>1</v>
      </c>
      <c r="L525" s="18" t="s">
        <v>668</v>
      </c>
      <c r="M525" s="18" t="s">
        <v>668</v>
      </c>
      <c r="N525" s="18" t="s">
        <v>668</v>
      </c>
      <c r="O525" s="18">
        <v>1</v>
      </c>
      <c r="P525" s="18">
        <v>28.437999999999999</v>
      </c>
      <c r="Q525" s="18">
        <v>12.795261864</v>
      </c>
      <c r="R525" s="18">
        <v>234.53753416999999</v>
      </c>
      <c r="S525" s="18">
        <v>41.233261863999999</v>
      </c>
      <c r="T525" s="18" t="s">
        <v>668</v>
      </c>
      <c r="U525" s="18" t="s">
        <v>668</v>
      </c>
      <c r="V525" s="18" t="s">
        <v>668</v>
      </c>
      <c r="W525" s="18" t="s">
        <v>668</v>
      </c>
      <c r="X525" s="5" t="s">
        <v>6921</v>
      </c>
    </row>
    <row r="526" spans="1:24" ht="14.25" customHeight="1" x14ac:dyDescent="0.25">
      <c r="A526" s="7" t="s">
        <v>6922</v>
      </c>
      <c r="B526" s="18" t="s">
        <v>6882</v>
      </c>
      <c r="C526" s="5" t="s">
        <v>6883</v>
      </c>
      <c r="D526" s="5" t="s">
        <v>6884</v>
      </c>
      <c r="E526" s="18" t="s">
        <v>6885</v>
      </c>
      <c r="F526" s="18">
        <v>3</v>
      </c>
      <c r="G526" s="5">
        <v>324</v>
      </c>
      <c r="H526" s="18">
        <v>50</v>
      </c>
      <c r="I526" s="5" t="s">
        <v>668</v>
      </c>
      <c r="J526" s="18">
        <v>928</v>
      </c>
      <c r="K526" s="18">
        <v>4</v>
      </c>
      <c r="L526" s="18" t="s">
        <v>668</v>
      </c>
      <c r="M526" s="18" t="s">
        <v>668</v>
      </c>
      <c r="N526" s="18" t="s">
        <v>668</v>
      </c>
      <c r="O526" s="18">
        <v>1</v>
      </c>
      <c r="P526" s="18">
        <v>20.132999999999999</v>
      </c>
      <c r="Q526" s="18">
        <v>15.129474115000001</v>
      </c>
      <c r="R526" s="18">
        <v>216.8356134</v>
      </c>
      <c r="S526" s="18">
        <v>35.262474115000003</v>
      </c>
      <c r="T526" s="18" t="s">
        <v>668</v>
      </c>
      <c r="U526" s="18" t="s">
        <v>668</v>
      </c>
      <c r="V526" s="18" t="s">
        <v>668</v>
      </c>
      <c r="W526" s="18" t="s">
        <v>668</v>
      </c>
      <c r="X526" s="5" t="s">
        <v>6906</v>
      </c>
    </row>
    <row r="527" spans="1:24" ht="14.25" customHeight="1" x14ac:dyDescent="0.25">
      <c r="A527" s="7" t="s">
        <v>6923</v>
      </c>
      <c r="B527" s="18" t="s">
        <v>6882</v>
      </c>
      <c r="C527" s="5" t="s">
        <v>6883</v>
      </c>
      <c r="D527" s="5" t="s">
        <v>6884</v>
      </c>
      <c r="E527" s="18" t="s">
        <v>6885</v>
      </c>
      <c r="F527" s="18">
        <v>3</v>
      </c>
      <c r="G527" s="5">
        <v>329</v>
      </c>
      <c r="H527" s="18">
        <v>50</v>
      </c>
      <c r="I527" s="5" t="s">
        <v>668</v>
      </c>
      <c r="J527" s="18">
        <v>931</v>
      </c>
      <c r="K527" s="18">
        <v>6</v>
      </c>
      <c r="L527" s="18" t="s">
        <v>668</v>
      </c>
      <c r="M527" s="18" t="s">
        <v>668</v>
      </c>
      <c r="N527" s="18" t="s">
        <v>668</v>
      </c>
      <c r="O527" s="18">
        <v>2</v>
      </c>
      <c r="P527" s="18">
        <v>19.463200000000001</v>
      </c>
      <c r="Q527" s="18">
        <v>11.31877545</v>
      </c>
      <c r="R527" s="18">
        <v>194.40844752000001</v>
      </c>
      <c r="S527" s="18">
        <v>30.781975450000001</v>
      </c>
      <c r="T527" s="18" t="s">
        <v>668</v>
      </c>
      <c r="U527" s="18" t="s">
        <v>668</v>
      </c>
      <c r="V527" s="18" t="s">
        <v>668</v>
      </c>
      <c r="W527" s="18" t="s">
        <v>668</v>
      </c>
      <c r="X527" s="5" t="s">
        <v>6886</v>
      </c>
    </row>
    <row r="528" spans="1:24" ht="14.25" customHeight="1" x14ac:dyDescent="0.25">
      <c r="A528" s="7" t="s">
        <v>6924</v>
      </c>
      <c r="B528" s="18" t="s">
        <v>6882</v>
      </c>
      <c r="C528" s="5" t="s">
        <v>6883</v>
      </c>
      <c r="D528" s="5" t="s">
        <v>6884</v>
      </c>
      <c r="E528" s="18" t="s">
        <v>6885</v>
      </c>
      <c r="F528" s="18">
        <v>3</v>
      </c>
      <c r="G528" s="5">
        <v>338</v>
      </c>
      <c r="H528" s="18">
        <v>52</v>
      </c>
      <c r="I528" s="5" t="s">
        <v>668</v>
      </c>
      <c r="J528" s="18">
        <v>954</v>
      </c>
      <c r="K528" s="18">
        <v>2</v>
      </c>
      <c r="L528" s="18" t="s">
        <v>668</v>
      </c>
      <c r="M528" s="18" t="s">
        <v>668</v>
      </c>
      <c r="N528" s="18" t="s">
        <v>668</v>
      </c>
      <c r="O528" s="18">
        <v>1</v>
      </c>
      <c r="P528" s="18">
        <v>9.9350000000000005</v>
      </c>
      <c r="Q528" s="18">
        <v>22.609959752999998</v>
      </c>
      <c r="R528" s="18">
        <v>265.34976546000001</v>
      </c>
      <c r="S528" s="18">
        <v>32.544959753000001</v>
      </c>
      <c r="T528" s="18" t="s">
        <v>668</v>
      </c>
      <c r="U528" s="18" t="s">
        <v>668</v>
      </c>
      <c r="V528" s="18" t="s">
        <v>668</v>
      </c>
      <c r="W528" s="18" t="s">
        <v>668</v>
      </c>
      <c r="X528" s="5" t="s">
        <v>6925</v>
      </c>
    </row>
    <row r="529" spans="1:24" ht="14.25" customHeight="1" x14ac:dyDescent="0.25">
      <c r="A529" s="7" t="s">
        <v>6926</v>
      </c>
      <c r="B529" s="18" t="s">
        <v>6882</v>
      </c>
      <c r="C529" s="5" t="s">
        <v>6883</v>
      </c>
      <c r="D529" s="5" t="s">
        <v>6884</v>
      </c>
      <c r="E529" s="18" t="s">
        <v>6885</v>
      </c>
      <c r="F529" s="18">
        <v>3</v>
      </c>
      <c r="G529" s="5">
        <v>339</v>
      </c>
      <c r="H529" s="18">
        <v>52</v>
      </c>
      <c r="I529" s="5" t="s">
        <v>668</v>
      </c>
      <c r="J529" s="18">
        <v>956</v>
      </c>
      <c r="K529" s="18">
        <v>6</v>
      </c>
      <c r="L529" s="18" t="s">
        <v>668</v>
      </c>
      <c r="M529" s="18" t="s">
        <v>668</v>
      </c>
      <c r="N529" s="18" t="s">
        <v>668</v>
      </c>
      <c r="O529" s="18" t="s">
        <v>668</v>
      </c>
      <c r="P529" s="18">
        <v>15.7</v>
      </c>
      <c r="Q529" s="18">
        <v>12</v>
      </c>
      <c r="R529" s="18" t="s">
        <v>668</v>
      </c>
      <c r="S529" s="18">
        <v>27.7</v>
      </c>
      <c r="T529" s="18" t="s">
        <v>668</v>
      </c>
      <c r="U529" s="18" t="s">
        <v>668</v>
      </c>
      <c r="V529" s="18" t="s">
        <v>668</v>
      </c>
      <c r="W529" s="18" t="s">
        <v>668</v>
      </c>
      <c r="X529" s="5" t="s">
        <v>6927</v>
      </c>
    </row>
    <row r="530" spans="1:24" ht="14.25" customHeight="1" x14ac:dyDescent="0.25">
      <c r="A530" s="7" t="s">
        <v>6928</v>
      </c>
      <c r="B530" s="18" t="s">
        <v>6882</v>
      </c>
      <c r="C530" s="5" t="s">
        <v>6883</v>
      </c>
      <c r="D530" s="5" t="s">
        <v>6884</v>
      </c>
      <c r="E530" s="18" t="s">
        <v>6885</v>
      </c>
      <c r="F530" s="18">
        <v>3</v>
      </c>
      <c r="G530" s="5">
        <v>341</v>
      </c>
      <c r="H530" s="18">
        <v>52</v>
      </c>
      <c r="I530" s="5" t="s">
        <v>668</v>
      </c>
      <c r="J530" s="18">
        <v>953</v>
      </c>
      <c r="K530" s="18">
        <v>2</v>
      </c>
      <c r="L530" s="18" t="s">
        <v>668</v>
      </c>
      <c r="M530" s="18" t="s">
        <v>668</v>
      </c>
      <c r="N530" s="18" t="s">
        <v>668</v>
      </c>
      <c r="O530" s="18">
        <v>1</v>
      </c>
      <c r="P530" s="18">
        <v>19.989999999999998</v>
      </c>
      <c r="Q530" s="18">
        <v>11.037220883</v>
      </c>
      <c r="R530" s="18">
        <v>199.31535251</v>
      </c>
      <c r="S530" s="18">
        <v>31.027220882999998</v>
      </c>
      <c r="T530" s="18" t="s">
        <v>668</v>
      </c>
      <c r="U530" s="18" t="s">
        <v>668</v>
      </c>
      <c r="V530" s="18" t="s">
        <v>668</v>
      </c>
      <c r="W530" s="18" t="s">
        <v>668</v>
      </c>
      <c r="X530" s="5" t="s">
        <v>6929</v>
      </c>
    </row>
    <row r="531" spans="1:24" ht="14.25" customHeight="1" x14ac:dyDescent="0.25">
      <c r="A531" s="7" t="s">
        <v>6930</v>
      </c>
      <c r="B531" s="18" t="s">
        <v>6882</v>
      </c>
      <c r="C531" s="5" t="s">
        <v>6883</v>
      </c>
      <c r="D531" s="5" t="s">
        <v>6884</v>
      </c>
      <c r="E531" s="18" t="s">
        <v>6885</v>
      </c>
      <c r="F531" s="18">
        <v>3</v>
      </c>
      <c r="G531" s="5">
        <v>347</v>
      </c>
      <c r="H531" s="18">
        <v>52</v>
      </c>
      <c r="I531" s="5" t="s">
        <v>668</v>
      </c>
      <c r="J531" s="18">
        <v>960</v>
      </c>
      <c r="K531" s="18">
        <v>4</v>
      </c>
      <c r="L531" s="18" t="s">
        <v>668</v>
      </c>
      <c r="M531" s="18" t="s">
        <v>668</v>
      </c>
      <c r="N531" s="18" t="s">
        <v>668</v>
      </c>
      <c r="O531" s="18">
        <v>1</v>
      </c>
      <c r="P531" s="18">
        <v>1.7669999999999999</v>
      </c>
      <c r="Q531" s="18">
        <v>12.538718127999999</v>
      </c>
      <c r="R531" s="18">
        <v>180.11647771</v>
      </c>
      <c r="S531" s="18">
        <v>14.305718128000001</v>
      </c>
      <c r="T531" s="18" t="s">
        <v>668</v>
      </c>
      <c r="U531" s="18" t="s">
        <v>668</v>
      </c>
      <c r="V531" s="18" t="s">
        <v>668</v>
      </c>
      <c r="W531" s="18" t="s">
        <v>668</v>
      </c>
      <c r="X531" s="5" t="s">
        <v>6919</v>
      </c>
    </row>
    <row r="532" spans="1:24" ht="14.25" customHeight="1" x14ac:dyDescent="0.25">
      <c r="A532" s="7" t="s">
        <v>6931</v>
      </c>
      <c r="B532" s="18" t="s">
        <v>6882</v>
      </c>
      <c r="C532" s="5" t="s">
        <v>6883</v>
      </c>
      <c r="D532" s="5" t="s">
        <v>6884</v>
      </c>
      <c r="E532" s="18" t="s">
        <v>6885</v>
      </c>
      <c r="F532" s="18">
        <v>3</v>
      </c>
      <c r="G532" s="5">
        <v>349</v>
      </c>
      <c r="H532" s="18">
        <v>49</v>
      </c>
      <c r="I532" s="5" t="s">
        <v>668</v>
      </c>
      <c r="J532" s="18">
        <v>912</v>
      </c>
      <c r="K532" s="18">
        <v>1</v>
      </c>
      <c r="L532" s="18" t="s">
        <v>668</v>
      </c>
      <c r="M532" s="18" t="s">
        <v>668</v>
      </c>
      <c r="N532" s="18" t="s">
        <v>668</v>
      </c>
      <c r="O532" s="18">
        <v>2</v>
      </c>
      <c r="P532" s="18">
        <v>37.308</v>
      </c>
      <c r="Q532" s="18">
        <v>11.212564467</v>
      </c>
      <c r="R532" s="18">
        <v>210.46933917999999</v>
      </c>
      <c r="S532" s="18">
        <v>48.520564467</v>
      </c>
      <c r="T532" s="18" t="s">
        <v>668</v>
      </c>
      <c r="U532" s="18" t="s">
        <v>668</v>
      </c>
      <c r="V532" s="18" t="s">
        <v>668</v>
      </c>
      <c r="W532" s="18" t="s">
        <v>668</v>
      </c>
      <c r="X532" s="5" t="s">
        <v>6899</v>
      </c>
    </row>
    <row r="533" spans="1:24" ht="14.25" customHeight="1" x14ac:dyDescent="0.25">
      <c r="A533" s="7" t="s">
        <v>6932</v>
      </c>
      <c r="B533" s="18" t="s">
        <v>6882</v>
      </c>
      <c r="C533" s="5" t="s">
        <v>6883</v>
      </c>
      <c r="D533" s="5" t="s">
        <v>6884</v>
      </c>
      <c r="E533" s="18" t="s">
        <v>6885</v>
      </c>
      <c r="F533" s="18">
        <v>3</v>
      </c>
      <c r="G533" s="5">
        <v>351</v>
      </c>
      <c r="H533" s="18">
        <v>49</v>
      </c>
      <c r="I533" s="5" t="s">
        <v>668</v>
      </c>
      <c r="J533" s="18">
        <v>910</v>
      </c>
      <c r="K533" s="18">
        <v>2</v>
      </c>
      <c r="L533" s="18" t="s">
        <v>668</v>
      </c>
      <c r="M533" s="18" t="s">
        <v>668</v>
      </c>
      <c r="N533" s="18" t="s">
        <v>668</v>
      </c>
      <c r="O533" s="18">
        <v>1</v>
      </c>
      <c r="P533" s="18">
        <v>27.498000000000001</v>
      </c>
      <c r="Q533" s="18">
        <v>10.595238091000001</v>
      </c>
      <c r="R533" s="18">
        <v>214.52327792</v>
      </c>
      <c r="S533" s="18">
        <v>38.093238091000003</v>
      </c>
      <c r="T533" s="18" t="s">
        <v>668</v>
      </c>
      <c r="U533" s="18" t="s">
        <v>668</v>
      </c>
      <c r="V533" s="18" t="s">
        <v>668</v>
      </c>
      <c r="W533" s="18" t="s">
        <v>668</v>
      </c>
      <c r="X533" s="5" t="s">
        <v>6899</v>
      </c>
    </row>
    <row r="534" spans="1:24" ht="14.25" customHeight="1" x14ac:dyDescent="0.25">
      <c r="A534" s="7" t="s">
        <v>6933</v>
      </c>
      <c r="B534" s="18" t="s">
        <v>6882</v>
      </c>
      <c r="C534" s="5" t="s">
        <v>6883</v>
      </c>
      <c r="D534" s="5" t="s">
        <v>6884</v>
      </c>
      <c r="E534" s="18" t="s">
        <v>6885</v>
      </c>
      <c r="F534" s="18">
        <v>4</v>
      </c>
      <c r="G534" s="5">
        <v>427</v>
      </c>
      <c r="H534" s="18">
        <v>56</v>
      </c>
      <c r="I534" s="5" t="s">
        <v>668</v>
      </c>
      <c r="J534" s="18">
        <v>1003</v>
      </c>
      <c r="K534" s="18">
        <v>3</v>
      </c>
      <c r="L534" s="18" t="s">
        <v>668</v>
      </c>
      <c r="M534" s="18" t="s">
        <v>668</v>
      </c>
      <c r="N534" s="18" t="s">
        <v>668</v>
      </c>
      <c r="O534" s="18">
        <v>2</v>
      </c>
      <c r="P534" s="18">
        <v>4.2649999999999997</v>
      </c>
      <c r="Q534" s="18">
        <v>18.09123507</v>
      </c>
      <c r="R534" s="18">
        <v>241.02892531000001</v>
      </c>
      <c r="S534" s="18">
        <v>22.35623507</v>
      </c>
      <c r="T534" s="18" t="s">
        <v>668</v>
      </c>
      <c r="U534" s="18" t="s">
        <v>668</v>
      </c>
      <c r="V534" s="18" t="s">
        <v>668</v>
      </c>
      <c r="W534" s="18" t="s">
        <v>668</v>
      </c>
      <c r="X534" s="5" t="s">
        <v>6901</v>
      </c>
    </row>
    <row r="535" spans="1:24" ht="14.25" customHeight="1" x14ac:dyDescent="0.25">
      <c r="A535" s="7" t="s">
        <v>6934</v>
      </c>
      <c r="B535" s="18" t="s">
        <v>6882</v>
      </c>
      <c r="C535" s="5" t="s">
        <v>6883</v>
      </c>
      <c r="D535" s="5" t="s">
        <v>6884</v>
      </c>
      <c r="E535" s="18" t="s">
        <v>6885</v>
      </c>
      <c r="F535" s="18">
        <v>4</v>
      </c>
      <c r="G535" s="5">
        <v>437</v>
      </c>
      <c r="H535" s="18">
        <v>50</v>
      </c>
      <c r="I535" s="5" t="s">
        <v>668</v>
      </c>
      <c r="J535" s="18">
        <v>923</v>
      </c>
      <c r="K535" s="18">
        <v>4</v>
      </c>
      <c r="L535" s="18" t="s">
        <v>668</v>
      </c>
      <c r="M535" s="18" t="s">
        <v>668</v>
      </c>
      <c r="N535" s="18" t="s">
        <v>668</v>
      </c>
      <c r="O535" s="18">
        <v>1</v>
      </c>
      <c r="P535" s="18">
        <v>10.271000000000001</v>
      </c>
      <c r="Q535" s="18">
        <v>10.424000518</v>
      </c>
      <c r="R535" s="18">
        <v>173.72971831999999</v>
      </c>
      <c r="S535" s="18">
        <v>20.695000518000001</v>
      </c>
      <c r="T535" s="18" t="s">
        <v>668</v>
      </c>
      <c r="U535" s="18" t="s">
        <v>668</v>
      </c>
      <c r="V535" s="18" t="s">
        <v>668</v>
      </c>
      <c r="W535" s="18" t="s">
        <v>668</v>
      </c>
      <c r="X535" s="5" t="s">
        <v>6935</v>
      </c>
    </row>
    <row r="536" spans="1:24" ht="14.25" customHeight="1" x14ac:dyDescent="0.25">
      <c r="A536" s="7" t="s">
        <v>6936</v>
      </c>
      <c r="B536" s="18" t="s">
        <v>6882</v>
      </c>
      <c r="C536" s="5" t="s">
        <v>6883</v>
      </c>
      <c r="D536" s="5" t="s">
        <v>6884</v>
      </c>
      <c r="E536" s="18" t="s">
        <v>6885</v>
      </c>
      <c r="F536" s="18">
        <v>4</v>
      </c>
      <c r="G536" s="5">
        <v>441</v>
      </c>
      <c r="H536" s="18">
        <v>50</v>
      </c>
      <c r="I536" s="5" t="s">
        <v>668</v>
      </c>
      <c r="J536" s="18">
        <v>922</v>
      </c>
      <c r="K536" s="18">
        <v>4</v>
      </c>
      <c r="L536" s="18" t="s">
        <v>668</v>
      </c>
      <c r="M536" s="18" t="s">
        <v>668</v>
      </c>
      <c r="N536" s="18" t="s">
        <v>668</v>
      </c>
      <c r="O536" s="18">
        <v>1</v>
      </c>
      <c r="P536" s="18">
        <v>23.407</v>
      </c>
      <c r="Q536" s="18">
        <v>16.482355412</v>
      </c>
      <c r="R536" s="18">
        <v>223.50552551000001</v>
      </c>
      <c r="S536" s="18">
        <v>39.889355412</v>
      </c>
      <c r="T536" s="18" t="s">
        <v>668</v>
      </c>
      <c r="U536" s="18" t="s">
        <v>668</v>
      </c>
      <c r="V536" s="18" t="s">
        <v>668</v>
      </c>
      <c r="W536" s="18" t="s">
        <v>668</v>
      </c>
      <c r="X536" s="5" t="s">
        <v>6937</v>
      </c>
    </row>
    <row r="537" spans="1:24" ht="14.25" customHeight="1" x14ac:dyDescent="0.25">
      <c r="A537" s="7" t="s">
        <v>6938</v>
      </c>
      <c r="B537" s="18" t="s">
        <v>6882</v>
      </c>
      <c r="C537" s="5" t="s">
        <v>6883</v>
      </c>
      <c r="D537" s="5" t="s">
        <v>6884</v>
      </c>
      <c r="E537" s="18" t="s">
        <v>6885</v>
      </c>
      <c r="F537" s="18">
        <v>4</v>
      </c>
      <c r="G537" s="5">
        <v>443</v>
      </c>
      <c r="H537" s="18">
        <v>50</v>
      </c>
      <c r="I537" s="5" t="s">
        <v>668</v>
      </c>
      <c r="J537" s="18">
        <v>929</v>
      </c>
      <c r="K537" s="18">
        <v>1</v>
      </c>
      <c r="L537" s="18" t="s">
        <v>668</v>
      </c>
      <c r="M537" s="18" t="s">
        <v>668</v>
      </c>
      <c r="N537" s="18" t="s">
        <v>668</v>
      </c>
      <c r="O537" s="18">
        <v>1</v>
      </c>
      <c r="P537" s="18">
        <v>24.713999999999999</v>
      </c>
      <c r="Q537" s="18">
        <v>15.582797652</v>
      </c>
      <c r="R537" s="18">
        <v>222.70394686</v>
      </c>
      <c r="S537" s="18">
        <v>40.296797652000002</v>
      </c>
      <c r="T537" s="18" t="s">
        <v>668</v>
      </c>
      <c r="U537" s="18" t="s">
        <v>668</v>
      </c>
      <c r="V537" s="18" t="s">
        <v>668</v>
      </c>
      <c r="W537" s="18" t="s">
        <v>668</v>
      </c>
      <c r="X537" s="5" t="s">
        <v>6899</v>
      </c>
    </row>
    <row r="538" spans="1:24" ht="14.25" customHeight="1" x14ac:dyDescent="0.25">
      <c r="A538" s="7" t="s">
        <v>6939</v>
      </c>
      <c r="B538" s="18" t="s">
        <v>6882</v>
      </c>
      <c r="C538" s="5" t="s">
        <v>6883</v>
      </c>
      <c r="D538" s="5" t="s">
        <v>6884</v>
      </c>
      <c r="E538" s="18" t="s">
        <v>6885</v>
      </c>
      <c r="F538" s="18">
        <v>4</v>
      </c>
      <c r="G538" s="5">
        <v>449</v>
      </c>
      <c r="H538" s="18">
        <v>49</v>
      </c>
      <c r="I538" s="5" t="s">
        <v>668</v>
      </c>
      <c r="J538" s="18">
        <v>912</v>
      </c>
      <c r="K538" s="18">
        <v>4</v>
      </c>
      <c r="L538" s="18" t="s">
        <v>668</v>
      </c>
      <c r="M538" s="18" t="s">
        <v>668</v>
      </c>
      <c r="N538" s="18" t="s">
        <v>668</v>
      </c>
      <c r="O538" s="18">
        <v>1</v>
      </c>
      <c r="P538" s="18">
        <v>37.308</v>
      </c>
      <c r="Q538" s="18">
        <v>12.070732311</v>
      </c>
      <c r="R538" s="18">
        <v>217.07063027999999</v>
      </c>
      <c r="S538" s="18">
        <v>49.378732311</v>
      </c>
      <c r="T538" s="18" t="s">
        <v>668</v>
      </c>
      <c r="U538" s="18" t="s">
        <v>668</v>
      </c>
      <c r="V538" s="18" t="s">
        <v>668</v>
      </c>
      <c r="W538" s="18" t="s">
        <v>668</v>
      </c>
      <c r="X538" s="5" t="s">
        <v>6888</v>
      </c>
    </row>
    <row r="539" spans="1:24" ht="14.25" customHeight="1" x14ac:dyDescent="0.25">
      <c r="A539" s="7" t="s">
        <v>6940</v>
      </c>
      <c r="B539" s="18" t="s">
        <v>6882</v>
      </c>
      <c r="C539" s="5" t="s">
        <v>6883</v>
      </c>
      <c r="D539" s="5" t="s">
        <v>6884</v>
      </c>
      <c r="E539" s="18" t="s">
        <v>6885</v>
      </c>
      <c r="F539" s="18">
        <v>4</v>
      </c>
      <c r="G539" s="5">
        <v>474</v>
      </c>
      <c r="H539" s="18">
        <v>51</v>
      </c>
      <c r="I539" s="5" t="s">
        <v>668</v>
      </c>
      <c r="J539" s="18">
        <v>944</v>
      </c>
      <c r="K539" s="18">
        <v>1</v>
      </c>
      <c r="L539" s="18" t="s">
        <v>668</v>
      </c>
      <c r="M539" s="18" t="s">
        <v>668</v>
      </c>
      <c r="N539" s="18" t="s">
        <v>668</v>
      </c>
      <c r="O539" s="18">
        <v>1</v>
      </c>
      <c r="P539" s="18">
        <v>24.934999999999999</v>
      </c>
      <c r="Q539" s="18">
        <v>16.449161408999998</v>
      </c>
      <c r="R539" s="18">
        <v>251.56077804</v>
      </c>
      <c r="S539" s="18">
        <v>41.384161409000001</v>
      </c>
      <c r="T539" s="18" t="s">
        <v>668</v>
      </c>
      <c r="U539" s="18" t="s">
        <v>668</v>
      </c>
      <c r="V539" s="18" t="s">
        <v>668</v>
      </c>
      <c r="W539" s="18" t="s">
        <v>668</v>
      </c>
      <c r="X539" s="5" t="s">
        <v>6941</v>
      </c>
    </row>
    <row r="540" spans="1:24" ht="14.25" customHeight="1" x14ac:dyDescent="0.25">
      <c r="A540" s="7" t="s">
        <v>6942</v>
      </c>
      <c r="B540" s="18" t="s">
        <v>6882</v>
      </c>
      <c r="C540" s="5" t="s">
        <v>6883</v>
      </c>
      <c r="D540" s="5" t="s">
        <v>6884</v>
      </c>
      <c r="E540" s="18" t="s">
        <v>6885</v>
      </c>
      <c r="F540" s="18">
        <v>5</v>
      </c>
      <c r="G540" s="5">
        <v>514</v>
      </c>
      <c r="H540" s="18">
        <v>52</v>
      </c>
      <c r="I540" s="5" t="s">
        <v>668</v>
      </c>
      <c r="J540" s="18">
        <v>951</v>
      </c>
      <c r="K540" s="18">
        <v>1</v>
      </c>
      <c r="L540" s="18" t="s">
        <v>668</v>
      </c>
      <c r="M540" s="18" t="s">
        <v>668</v>
      </c>
      <c r="N540" s="18" t="s">
        <v>668</v>
      </c>
      <c r="O540" s="18">
        <v>2</v>
      </c>
      <c r="P540" s="18">
        <v>13.522</v>
      </c>
      <c r="Q540" s="18">
        <v>16.353414973</v>
      </c>
      <c r="R540" s="18">
        <v>218.84690694</v>
      </c>
      <c r="S540" s="18">
        <v>29.875414973000002</v>
      </c>
      <c r="T540" s="18" t="s">
        <v>668</v>
      </c>
      <c r="U540" s="18" t="s">
        <v>668</v>
      </c>
      <c r="V540" s="18" t="s">
        <v>668</v>
      </c>
      <c r="W540" s="18" t="s">
        <v>668</v>
      </c>
      <c r="X540" s="5" t="s">
        <v>6943</v>
      </c>
    </row>
    <row r="541" spans="1:24" ht="14.25" customHeight="1" x14ac:dyDescent="0.25">
      <c r="A541" s="7" t="s">
        <v>6944</v>
      </c>
      <c r="B541" s="18" t="s">
        <v>6882</v>
      </c>
      <c r="C541" s="5" t="s">
        <v>6883</v>
      </c>
      <c r="D541" s="5" t="s">
        <v>6884</v>
      </c>
      <c r="E541" s="18" t="s">
        <v>6885</v>
      </c>
      <c r="F541" s="18">
        <v>5</v>
      </c>
      <c r="G541" s="5">
        <v>524</v>
      </c>
      <c r="H541" s="18">
        <v>57</v>
      </c>
      <c r="I541" s="5" t="s">
        <v>668</v>
      </c>
      <c r="J541" s="18">
        <v>1014</v>
      </c>
      <c r="K541" s="18">
        <v>3</v>
      </c>
      <c r="L541" s="18" t="s">
        <v>668</v>
      </c>
      <c r="M541" s="18" t="s">
        <v>668</v>
      </c>
      <c r="N541" s="18" t="s">
        <v>668</v>
      </c>
      <c r="O541" s="18">
        <v>2</v>
      </c>
      <c r="P541" s="18">
        <v>17.074000000000002</v>
      </c>
      <c r="Q541" s="18">
        <v>13.78463264</v>
      </c>
      <c r="R541" s="18">
        <v>223.41541691</v>
      </c>
      <c r="S541" s="18">
        <v>30.85863264</v>
      </c>
      <c r="T541" s="18" t="s">
        <v>668</v>
      </c>
      <c r="U541" s="18" t="s">
        <v>668</v>
      </c>
      <c r="V541" s="18" t="s">
        <v>668</v>
      </c>
      <c r="W541" s="18" t="s">
        <v>668</v>
      </c>
      <c r="X541" s="5" t="s">
        <v>6937</v>
      </c>
    </row>
    <row r="542" spans="1:24" ht="14.25" customHeight="1" x14ac:dyDescent="0.25">
      <c r="A542" s="7" t="s">
        <v>6945</v>
      </c>
      <c r="B542" s="18" t="s">
        <v>6882</v>
      </c>
      <c r="C542" s="5" t="s">
        <v>6883</v>
      </c>
      <c r="D542" s="5" t="s">
        <v>6884</v>
      </c>
      <c r="E542" s="18" t="s">
        <v>6885</v>
      </c>
      <c r="F542" s="18">
        <v>5</v>
      </c>
      <c r="G542" s="5">
        <v>560</v>
      </c>
      <c r="H542" s="18">
        <v>51</v>
      </c>
      <c r="I542" s="5" t="s">
        <v>668</v>
      </c>
      <c r="J542" s="18">
        <v>942</v>
      </c>
      <c r="K542" s="18">
        <v>5</v>
      </c>
      <c r="L542" s="18" t="s">
        <v>668</v>
      </c>
      <c r="M542" s="18" t="s">
        <v>668</v>
      </c>
      <c r="N542" s="18" t="s">
        <v>668</v>
      </c>
      <c r="O542" s="18">
        <v>2</v>
      </c>
      <c r="P542" s="18">
        <v>14.151999999999999</v>
      </c>
      <c r="Q542" s="18">
        <v>10.908341372000001</v>
      </c>
      <c r="R542" s="18">
        <v>184.79324080000001</v>
      </c>
      <c r="S542" s="18">
        <v>25.060341372</v>
      </c>
      <c r="T542" s="18" t="s">
        <v>668</v>
      </c>
      <c r="U542" s="18" t="s">
        <v>668</v>
      </c>
      <c r="V542" s="18" t="s">
        <v>668</v>
      </c>
      <c r="W542" s="18" t="s">
        <v>668</v>
      </c>
      <c r="X542" s="5" t="s">
        <v>6886</v>
      </c>
    </row>
    <row r="543" spans="1:24" ht="14.25" customHeight="1" x14ac:dyDescent="0.25">
      <c r="A543" s="7" t="s">
        <v>6946</v>
      </c>
      <c r="B543" s="18" t="s">
        <v>6882</v>
      </c>
      <c r="C543" s="5" t="s">
        <v>6883</v>
      </c>
      <c r="D543" s="5" t="s">
        <v>6884</v>
      </c>
      <c r="E543" s="18" t="s">
        <v>6885</v>
      </c>
      <c r="F543" s="18">
        <v>5</v>
      </c>
      <c r="G543" s="5">
        <v>565</v>
      </c>
      <c r="H543" s="18">
        <v>50</v>
      </c>
      <c r="I543" s="5" t="s">
        <v>668</v>
      </c>
      <c r="J543" s="18">
        <v>926</v>
      </c>
      <c r="K543" s="18">
        <v>1</v>
      </c>
      <c r="L543" s="18" t="s">
        <v>668</v>
      </c>
      <c r="M543" s="18" t="s">
        <v>668</v>
      </c>
      <c r="N543" s="18" t="s">
        <v>668</v>
      </c>
      <c r="O543" s="18">
        <v>1</v>
      </c>
      <c r="P543" s="18">
        <v>32.24</v>
      </c>
      <c r="Q543" s="18">
        <v>9.1682892665000004</v>
      </c>
      <c r="R543" s="18">
        <v>195.48738484</v>
      </c>
      <c r="S543" s="18">
        <v>41.408289265999997</v>
      </c>
      <c r="T543" s="18" t="s">
        <v>668</v>
      </c>
      <c r="U543" s="18" t="s">
        <v>668</v>
      </c>
      <c r="V543" s="18" t="s">
        <v>668</v>
      </c>
      <c r="W543" s="18" t="s">
        <v>668</v>
      </c>
      <c r="X543" s="5" t="s">
        <v>6947</v>
      </c>
    </row>
    <row r="544" spans="1:24" ht="14.25" customHeight="1" x14ac:dyDescent="0.25">
      <c r="A544" s="7" t="s">
        <v>6948</v>
      </c>
      <c r="B544" s="18" t="s">
        <v>6882</v>
      </c>
      <c r="C544" s="5" t="s">
        <v>6883</v>
      </c>
      <c r="D544" s="5" t="s">
        <v>6884</v>
      </c>
      <c r="E544" s="18" t="s">
        <v>6885</v>
      </c>
      <c r="F544" s="18">
        <v>5</v>
      </c>
      <c r="G544" s="5">
        <v>566</v>
      </c>
      <c r="H544" s="18">
        <v>50</v>
      </c>
      <c r="I544" s="5" t="s">
        <v>668</v>
      </c>
      <c r="J544" s="18">
        <v>929</v>
      </c>
      <c r="K544" s="18">
        <v>6</v>
      </c>
      <c r="L544" s="18" t="s">
        <v>668</v>
      </c>
      <c r="M544" s="18" t="s">
        <v>668</v>
      </c>
      <c r="N544" s="18" t="s">
        <v>668</v>
      </c>
      <c r="O544" s="18">
        <v>2</v>
      </c>
      <c r="P544" s="18">
        <v>24.713999999999999</v>
      </c>
      <c r="Q544" s="18">
        <v>22.938306247</v>
      </c>
      <c r="R544" s="18">
        <v>279.28478221</v>
      </c>
      <c r="S544" s="18">
        <v>47.652306246999999</v>
      </c>
      <c r="T544" s="18" t="s">
        <v>668</v>
      </c>
      <c r="U544" s="18" t="s">
        <v>668</v>
      </c>
      <c r="V544" s="18" t="s">
        <v>668</v>
      </c>
      <c r="W544" s="18" t="s">
        <v>668</v>
      </c>
      <c r="X544" s="5" t="s">
        <v>6906</v>
      </c>
    </row>
    <row r="545" spans="1:24" ht="14.25" customHeight="1" x14ac:dyDescent="0.25">
      <c r="A545" s="7" t="s">
        <v>6949</v>
      </c>
      <c r="B545" s="18" t="s">
        <v>6882</v>
      </c>
      <c r="C545" s="5" t="s">
        <v>6883</v>
      </c>
      <c r="D545" s="5" t="s">
        <v>6884</v>
      </c>
      <c r="E545" s="18" t="s">
        <v>6885</v>
      </c>
      <c r="F545" s="18">
        <v>5</v>
      </c>
      <c r="G545" s="5">
        <v>572</v>
      </c>
      <c r="H545" s="18">
        <v>50</v>
      </c>
      <c r="I545" s="5" t="s">
        <v>668</v>
      </c>
      <c r="J545" s="18">
        <v>920</v>
      </c>
      <c r="K545" s="18">
        <v>6</v>
      </c>
      <c r="L545" s="18" t="s">
        <v>668</v>
      </c>
      <c r="M545" s="18" t="s">
        <v>668</v>
      </c>
      <c r="N545" s="18" t="s">
        <v>668</v>
      </c>
      <c r="O545" s="18">
        <v>2</v>
      </c>
      <c r="P545" s="18">
        <v>21.175000000000001</v>
      </c>
      <c r="Q545" s="18">
        <v>12.424452308999999</v>
      </c>
      <c r="R545" s="18">
        <v>202.89347863</v>
      </c>
      <c r="S545" s="18">
        <v>33.599452309</v>
      </c>
      <c r="T545" s="18" t="s">
        <v>668</v>
      </c>
      <c r="U545" s="18" t="s">
        <v>668</v>
      </c>
      <c r="V545" s="18" t="s">
        <v>668</v>
      </c>
      <c r="W545" s="18" t="s">
        <v>668</v>
      </c>
      <c r="X545" s="5" t="s">
        <v>6950</v>
      </c>
    </row>
    <row r="546" spans="1:24" ht="14.25" customHeight="1" x14ac:dyDescent="0.25">
      <c r="A546" s="7" t="s">
        <v>6951</v>
      </c>
      <c r="B546" s="18" t="s">
        <v>6882</v>
      </c>
      <c r="C546" s="5" t="s">
        <v>6883</v>
      </c>
      <c r="D546" s="5" t="s">
        <v>6884</v>
      </c>
      <c r="E546" s="18" t="s">
        <v>6885</v>
      </c>
      <c r="F546" s="18">
        <v>6</v>
      </c>
      <c r="G546" s="5">
        <v>608</v>
      </c>
      <c r="H546" s="18">
        <v>49</v>
      </c>
      <c r="I546" s="5" t="s">
        <v>668</v>
      </c>
      <c r="J546" s="18">
        <v>914</v>
      </c>
      <c r="K546" s="18">
        <v>5</v>
      </c>
      <c r="L546" s="18" t="s">
        <v>668</v>
      </c>
      <c r="M546" s="18" t="s">
        <v>668</v>
      </c>
      <c r="N546" s="18" t="s">
        <v>668</v>
      </c>
      <c r="O546" s="18">
        <v>2</v>
      </c>
      <c r="P546" s="18">
        <v>20.779</v>
      </c>
      <c r="Q546" s="18">
        <v>11.119626559</v>
      </c>
      <c r="R546" s="18">
        <v>185.59192265999999</v>
      </c>
      <c r="S546" s="18">
        <v>31.898626559</v>
      </c>
      <c r="T546" s="18" t="s">
        <v>668</v>
      </c>
      <c r="U546" s="18" t="s">
        <v>668</v>
      </c>
      <c r="V546" s="18" t="s">
        <v>668</v>
      </c>
      <c r="W546" s="18" t="s">
        <v>668</v>
      </c>
      <c r="X546" s="5" t="s">
        <v>6952</v>
      </c>
    </row>
    <row r="547" spans="1:24" ht="14.25" customHeight="1" x14ac:dyDescent="0.25">
      <c r="A547" s="7" t="s">
        <v>6953</v>
      </c>
      <c r="B547" s="18" t="s">
        <v>6882</v>
      </c>
      <c r="C547" s="5" t="s">
        <v>6883</v>
      </c>
      <c r="D547" s="5" t="s">
        <v>6884</v>
      </c>
      <c r="E547" s="18" t="s">
        <v>6885</v>
      </c>
      <c r="F547" s="18">
        <v>6</v>
      </c>
      <c r="G547" s="5">
        <v>612</v>
      </c>
      <c r="H547" s="18">
        <v>55</v>
      </c>
      <c r="I547" s="5" t="s">
        <v>668</v>
      </c>
      <c r="J547" s="18">
        <v>988</v>
      </c>
      <c r="K547" s="18">
        <v>1</v>
      </c>
      <c r="L547" s="18" t="s">
        <v>668</v>
      </c>
      <c r="M547" s="18" t="s">
        <v>668</v>
      </c>
      <c r="N547" s="18" t="s">
        <v>668</v>
      </c>
      <c r="O547" s="18">
        <v>1</v>
      </c>
      <c r="P547" s="18">
        <v>-5.7190000000000003</v>
      </c>
      <c r="Q547" s="18">
        <v>15.879135325</v>
      </c>
      <c r="R547" s="18">
        <v>203.22341173999999</v>
      </c>
      <c r="S547" s="18">
        <v>10.160135325000001</v>
      </c>
      <c r="T547" s="18" t="s">
        <v>668</v>
      </c>
      <c r="U547" s="18" t="s">
        <v>668</v>
      </c>
      <c r="V547" s="18" t="s">
        <v>668</v>
      </c>
      <c r="W547" s="18" t="s">
        <v>668</v>
      </c>
      <c r="X547" s="5" t="s">
        <v>6903</v>
      </c>
    </row>
    <row r="548" spans="1:24" ht="14.25" customHeight="1" x14ac:dyDescent="0.25">
      <c r="A548" s="7" t="s">
        <v>6954</v>
      </c>
      <c r="B548" s="18" t="s">
        <v>6882</v>
      </c>
      <c r="C548" s="5" t="s">
        <v>6883</v>
      </c>
      <c r="D548" s="5" t="s">
        <v>6884</v>
      </c>
      <c r="E548" s="18" t="s">
        <v>6885</v>
      </c>
      <c r="F548" s="18">
        <v>6</v>
      </c>
      <c r="G548" s="5">
        <v>616</v>
      </c>
      <c r="H548" s="18">
        <v>56</v>
      </c>
      <c r="I548" s="5" t="s">
        <v>668</v>
      </c>
      <c r="J548" s="18">
        <v>1001</v>
      </c>
      <c r="K548" s="18">
        <v>2</v>
      </c>
      <c r="L548" s="18" t="s">
        <v>668</v>
      </c>
      <c r="M548" s="18" t="s">
        <v>668</v>
      </c>
      <c r="N548" s="18" t="s">
        <v>668</v>
      </c>
      <c r="O548" s="18">
        <v>2</v>
      </c>
      <c r="P548" s="18">
        <v>5.782</v>
      </c>
      <c r="Q548" s="18">
        <v>13.121311077</v>
      </c>
      <c r="R548" s="18">
        <v>204.03167829</v>
      </c>
      <c r="S548" s="18">
        <v>18.903311077000001</v>
      </c>
      <c r="T548" s="18" t="s">
        <v>668</v>
      </c>
      <c r="U548" s="18" t="s">
        <v>668</v>
      </c>
      <c r="V548" s="18" t="s">
        <v>668</v>
      </c>
      <c r="W548" s="18" t="s">
        <v>668</v>
      </c>
      <c r="X548" s="5" t="s">
        <v>6955</v>
      </c>
    </row>
    <row r="549" spans="1:24" ht="14.25" customHeight="1" x14ac:dyDescent="0.25">
      <c r="A549" s="7" t="s">
        <v>6956</v>
      </c>
      <c r="B549" s="18" t="s">
        <v>6882</v>
      </c>
      <c r="C549" s="5" t="s">
        <v>6883</v>
      </c>
      <c r="D549" s="5" t="s">
        <v>6884</v>
      </c>
      <c r="E549" s="18" t="s">
        <v>6885</v>
      </c>
      <c r="F549" s="18">
        <v>6</v>
      </c>
      <c r="G549" s="5">
        <v>617</v>
      </c>
      <c r="H549" s="18">
        <v>56</v>
      </c>
      <c r="I549" s="5" t="s">
        <v>668</v>
      </c>
      <c r="J549" s="18">
        <v>1007</v>
      </c>
      <c r="K549" s="18">
        <v>4</v>
      </c>
      <c r="L549" s="18" t="s">
        <v>668</v>
      </c>
      <c r="M549" s="18" t="s">
        <v>668</v>
      </c>
      <c r="N549" s="18" t="s">
        <v>668</v>
      </c>
      <c r="O549" s="18">
        <v>2</v>
      </c>
      <c r="P549" s="18">
        <v>1.8069999999999999</v>
      </c>
      <c r="Q549" s="18">
        <v>14.231066754</v>
      </c>
      <c r="R549" s="18">
        <v>191.68211718000001</v>
      </c>
      <c r="S549" s="18">
        <v>16.038066753999999</v>
      </c>
      <c r="T549" s="18" t="s">
        <v>668</v>
      </c>
      <c r="U549" s="18" t="s">
        <v>668</v>
      </c>
      <c r="V549" s="18" t="s">
        <v>668</v>
      </c>
      <c r="W549" s="18" t="s">
        <v>668</v>
      </c>
      <c r="X549" s="5" t="s">
        <v>6957</v>
      </c>
    </row>
    <row r="550" spans="1:24" ht="14.25" customHeight="1" x14ac:dyDescent="0.25">
      <c r="A550" s="7" t="s">
        <v>6958</v>
      </c>
      <c r="B550" s="18" t="s">
        <v>6882</v>
      </c>
      <c r="C550" s="5" t="s">
        <v>6883</v>
      </c>
      <c r="D550" s="5" t="s">
        <v>6884</v>
      </c>
      <c r="E550" s="18" t="s">
        <v>6885</v>
      </c>
      <c r="F550" s="18">
        <v>6</v>
      </c>
      <c r="G550" s="5">
        <v>628</v>
      </c>
      <c r="H550" s="18">
        <v>54</v>
      </c>
      <c r="I550" s="5" t="s">
        <v>668</v>
      </c>
      <c r="J550" s="18">
        <v>971</v>
      </c>
      <c r="K550" s="18">
        <v>1</v>
      </c>
      <c r="L550" s="18" t="s">
        <v>668</v>
      </c>
      <c r="M550" s="18" t="s">
        <v>668</v>
      </c>
      <c r="N550" s="18" t="s">
        <v>668</v>
      </c>
      <c r="O550" s="18">
        <v>2</v>
      </c>
      <c r="P550" s="18">
        <v>-0.622</v>
      </c>
      <c r="Q550" s="18">
        <v>15.368331434</v>
      </c>
      <c r="R550" s="18">
        <v>215.52598061</v>
      </c>
      <c r="S550" s="18">
        <v>14.746331434</v>
      </c>
      <c r="T550" s="18" t="s">
        <v>668</v>
      </c>
      <c r="U550" s="18" t="s">
        <v>668</v>
      </c>
      <c r="V550" s="18" t="s">
        <v>668</v>
      </c>
      <c r="W550" s="18" t="s">
        <v>668</v>
      </c>
      <c r="X550" s="5" t="s">
        <v>6959</v>
      </c>
    </row>
    <row r="551" spans="1:24" ht="14.25" customHeight="1" x14ac:dyDescent="0.25">
      <c r="A551" s="7" t="s">
        <v>6960</v>
      </c>
      <c r="B551" s="18" t="s">
        <v>6882</v>
      </c>
      <c r="C551" s="5" t="s">
        <v>6883</v>
      </c>
      <c r="D551" s="5" t="s">
        <v>6884</v>
      </c>
      <c r="E551" s="18" t="s">
        <v>6885</v>
      </c>
      <c r="F551" s="18">
        <v>6</v>
      </c>
      <c r="G551" s="5">
        <v>629</v>
      </c>
      <c r="H551" s="18">
        <v>54</v>
      </c>
      <c r="I551" s="5" t="s">
        <v>668</v>
      </c>
      <c r="J551" s="18">
        <v>973</v>
      </c>
      <c r="K551" s="18">
        <v>2</v>
      </c>
      <c r="L551" s="18" t="s">
        <v>668</v>
      </c>
      <c r="M551" s="18" t="s">
        <v>668</v>
      </c>
      <c r="N551" s="18" t="s">
        <v>668</v>
      </c>
      <c r="O551" s="18">
        <v>1</v>
      </c>
      <c r="P551" s="18">
        <v>-2.81</v>
      </c>
      <c r="Q551" s="18">
        <v>15.998790094</v>
      </c>
      <c r="R551" s="18">
        <v>208.65571488</v>
      </c>
      <c r="S551" s="18">
        <v>13.188790094</v>
      </c>
      <c r="T551" s="18" t="s">
        <v>668</v>
      </c>
      <c r="U551" s="18" t="s">
        <v>668</v>
      </c>
      <c r="V551" s="18" t="s">
        <v>668</v>
      </c>
      <c r="W551" s="18" t="s">
        <v>668</v>
      </c>
      <c r="X551" s="5" t="s">
        <v>6947</v>
      </c>
    </row>
    <row r="552" spans="1:24" ht="14.25" customHeight="1" x14ac:dyDescent="0.25">
      <c r="A552" s="7" t="s">
        <v>6961</v>
      </c>
      <c r="B552" s="18" t="s">
        <v>6882</v>
      </c>
      <c r="C552" s="5" t="s">
        <v>6883</v>
      </c>
      <c r="D552" s="5" t="s">
        <v>6884</v>
      </c>
      <c r="E552" s="18" t="s">
        <v>6885</v>
      </c>
      <c r="F552" s="18">
        <v>6</v>
      </c>
      <c r="G552" s="5">
        <v>631</v>
      </c>
      <c r="H552" s="18">
        <v>51</v>
      </c>
      <c r="I552" s="5" t="s">
        <v>668</v>
      </c>
      <c r="J552" s="18">
        <v>939</v>
      </c>
      <c r="K552" s="18">
        <v>4</v>
      </c>
      <c r="L552" s="18" t="s">
        <v>668</v>
      </c>
      <c r="M552" s="18" t="s">
        <v>668</v>
      </c>
      <c r="N552" s="18" t="s">
        <v>668</v>
      </c>
      <c r="O552" s="18">
        <v>2</v>
      </c>
      <c r="P552" s="18">
        <v>8.3450000000000006</v>
      </c>
      <c r="Q552" s="18">
        <v>12.543388488</v>
      </c>
      <c r="R552" s="18">
        <v>186.92650232</v>
      </c>
      <c r="S552" s="18">
        <v>20.888388488</v>
      </c>
      <c r="T552" s="18" t="s">
        <v>668</v>
      </c>
      <c r="U552" s="18" t="s">
        <v>668</v>
      </c>
      <c r="V552" s="18" t="s">
        <v>668</v>
      </c>
      <c r="W552" s="18" t="s">
        <v>668</v>
      </c>
      <c r="X552" s="5" t="s">
        <v>6962</v>
      </c>
    </row>
    <row r="553" spans="1:24" ht="14.25" customHeight="1" x14ac:dyDescent="0.25">
      <c r="A553" s="7" t="s">
        <v>6963</v>
      </c>
      <c r="B553" s="18" t="s">
        <v>6882</v>
      </c>
      <c r="C553" s="5" t="s">
        <v>6883</v>
      </c>
      <c r="D553" s="5" t="s">
        <v>6884</v>
      </c>
      <c r="E553" s="18" t="s">
        <v>6885</v>
      </c>
      <c r="F553" s="18">
        <v>6</v>
      </c>
      <c r="G553" s="5">
        <v>633</v>
      </c>
      <c r="H553" s="18">
        <v>51</v>
      </c>
      <c r="I553" s="5" t="s">
        <v>668</v>
      </c>
      <c r="J553" s="18">
        <v>938</v>
      </c>
      <c r="K553" s="18">
        <v>6</v>
      </c>
      <c r="L553" s="18" t="s">
        <v>668</v>
      </c>
      <c r="M553" s="18" t="s">
        <v>668</v>
      </c>
      <c r="N553" s="18" t="s">
        <v>668</v>
      </c>
      <c r="O553" s="18">
        <v>2</v>
      </c>
      <c r="P553" s="18">
        <v>14.396000000000001</v>
      </c>
      <c r="Q553" s="18">
        <v>17.171662553000001</v>
      </c>
      <c r="R553" s="18">
        <v>252.58406239999999</v>
      </c>
      <c r="S553" s="18">
        <v>31.567662553000002</v>
      </c>
      <c r="T553" s="18" t="s">
        <v>668</v>
      </c>
      <c r="U553" s="18" t="s">
        <v>668</v>
      </c>
      <c r="V553" s="18" t="s">
        <v>668</v>
      </c>
      <c r="W553" s="18" t="s">
        <v>668</v>
      </c>
      <c r="X553" s="5" t="s">
        <v>6906</v>
      </c>
    </row>
    <row r="554" spans="1:24" ht="14.25" customHeight="1" x14ac:dyDescent="0.25">
      <c r="A554" s="7" t="s">
        <v>6964</v>
      </c>
      <c r="B554" s="18" t="s">
        <v>6882</v>
      </c>
      <c r="C554" s="5" t="s">
        <v>6883</v>
      </c>
      <c r="D554" s="5" t="s">
        <v>6884</v>
      </c>
      <c r="E554" s="18" t="s">
        <v>6885</v>
      </c>
      <c r="F554" s="18">
        <v>6</v>
      </c>
      <c r="G554" s="5">
        <v>639</v>
      </c>
      <c r="H554" s="18">
        <v>50</v>
      </c>
      <c r="I554" s="5" t="s">
        <v>668</v>
      </c>
      <c r="J554" s="18">
        <v>919</v>
      </c>
      <c r="K554" s="18">
        <v>6</v>
      </c>
      <c r="L554" s="18" t="s">
        <v>668</v>
      </c>
      <c r="M554" s="18" t="s">
        <v>668</v>
      </c>
      <c r="N554" s="18" t="s">
        <v>668</v>
      </c>
      <c r="O554" s="18">
        <v>1</v>
      </c>
      <c r="P554" s="18">
        <v>24.879000000000001</v>
      </c>
      <c r="Q554" s="18">
        <v>27.229937764999999</v>
      </c>
      <c r="R554" s="18">
        <v>327.62127392000002</v>
      </c>
      <c r="S554" s="18">
        <v>52.108937765</v>
      </c>
      <c r="T554" s="18" t="s">
        <v>668</v>
      </c>
      <c r="U554" s="18" t="s">
        <v>668</v>
      </c>
      <c r="V554" s="18" t="s">
        <v>668</v>
      </c>
      <c r="W554" s="18" t="s">
        <v>668</v>
      </c>
      <c r="X554" s="5" t="s">
        <v>6965</v>
      </c>
    </row>
    <row r="555" spans="1:24" ht="14.25" customHeight="1" x14ac:dyDescent="0.25">
      <c r="A555" s="7" t="s">
        <v>6966</v>
      </c>
      <c r="B555" s="18" t="s">
        <v>6882</v>
      </c>
      <c r="C555" s="5" t="s">
        <v>6883</v>
      </c>
      <c r="D555" s="5" t="s">
        <v>6884</v>
      </c>
      <c r="E555" s="18" t="s">
        <v>6885</v>
      </c>
      <c r="F555" s="18">
        <v>6</v>
      </c>
      <c r="G555" s="5">
        <v>640</v>
      </c>
      <c r="H555" s="18">
        <v>50</v>
      </c>
      <c r="I555" s="5" t="s">
        <v>668</v>
      </c>
      <c r="J555" s="18">
        <v>928</v>
      </c>
      <c r="K555" s="18">
        <v>2</v>
      </c>
      <c r="L555" s="18" t="s">
        <v>668</v>
      </c>
      <c r="M555" s="18" t="s">
        <v>668</v>
      </c>
      <c r="N555" s="18" t="s">
        <v>668</v>
      </c>
      <c r="O555" s="18">
        <v>1</v>
      </c>
      <c r="P555" s="18">
        <v>20.132999999999999</v>
      </c>
      <c r="Q555" s="18">
        <v>19.451774142000001</v>
      </c>
      <c r="R555" s="18">
        <v>250.08407514000001</v>
      </c>
      <c r="S555" s="18">
        <v>39.584774142000001</v>
      </c>
      <c r="T555" s="18" t="s">
        <v>668</v>
      </c>
      <c r="U555" s="18" t="s">
        <v>668</v>
      </c>
      <c r="V555" s="18" t="s">
        <v>668</v>
      </c>
      <c r="W555" s="18" t="s">
        <v>668</v>
      </c>
      <c r="X555" s="5" t="s">
        <v>6899</v>
      </c>
    </row>
    <row r="556" spans="1:24" ht="14.25" customHeight="1" x14ac:dyDescent="0.25">
      <c r="A556" s="7" t="s">
        <v>6967</v>
      </c>
      <c r="B556" s="18" t="s">
        <v>6882</v>
      </c>
      <c r="C556" s="5" t="s">
        <v>6883</v>
      </c>
      <c r="D556" s="5" t="s">
        <v>6884</v>
      </c>
      <c r="E556" s="18" t="s">
        <v>6885</v>
      </c>
      <c r="F556" s="18">
        <v>6</v>
      </c>
      <c r="G556" s="5">
        <v>643</v>
      </c>
      <c r="H556" s="18">
        <v>50</v>
      </c>
      <c r="I556" s="5" t="s">
        <v>668</v>
      </c>
      <c r="J556" s="18">
        <v>921</v>
      </c>
      <c r="K556" s="18">
        <v>4</v>
      </c>
      <c r="L556" s="18" t="s">
        <v>668</v>
      </c>
      <c r="M556" s="18" t="s">
        <v>668</v>
      </c>
      <c r="N556" s="18" t="s">
        <v>668</v>
      </c>
      <c r="O556" s="18">
        <v>1</v>
      </c>
      <c r="P556" s="18">
        <v>20.704000000000001</v>
      </c>
      <c r="Q556" s="18">
        <v>9.4704449939999993</v>
      </c>
      <c r="R556" s="18">
        <v>179.65210331</v>
      </c>
      <c r="S556" s="18">
        <v>30.174444994000002</v>
      </c>
      <c r="T556" s="18" t="s">
        <v>668</v>
      </c>
      <c r="U556" s="18" t="s">
        <v>668</v>
      </c>
      <c r="V556" s="18" t="s">
        <v>668</v>
      </c>
      <c r="W556" s="18" t="s">
        <v>668</v>
      </c>
      <c r="X556" s="5" t="s">
        <v>6929</v>
      </c>
    </row>
    <row r="557" spans="1:24" ht="14.25" customHeight="1" x14ac:dyDescent="0.25">
      <c r="A557" s="7" t="s">
        <v>6968</v>
      </c>
      <c r="B557" s="18" t="s">
        <v>6882</v>
      </c>
      <c r="C557" s="5" t="s">
        <v>6883</v>
      </c>
      <c r="D557" s="5" t="s">
        <v>6884</v>
      </c>
      <c r="E557" s="18" t="s">
        <v>6885</v>
      </c>
      <c r="F557" s="18">
        <v>6</v>
      </c>
      <c r="G557" s="5">
        <v>646</v>
      </c>
      <c r="H557" s="18">
        <v>50</v>
      </c>
      <c r="I557" s="5" t="s">
        <v>668</v>
      </c>
      <c r="J557" s="18">
        <v>927</v>
      </c>
      <c r="K557" s="18">
        <v>4</v>
      </c>
      <c r="L557" s="18" t="s">
        <v>668</v>
      </c>
      <c r="M557" s="18" t="s">
        <v>668</v>
      </c>
      <c r="N557" s="18" t="s">
        <v>668</v>
      </c>
      <c r="O557" s="18">
        <v>2</v>
      </c>
      <c r="P557" s="18">
        <v>14.311999999999999</v>
      </c>
      <c r="Q557" s="18">
        <v>15.935365474999999</v>
      </c>
      <c r="R557" s="18">
        <v>228.22328431</v>
      </c>
      <c r="S557" s="18">
        <v>30.247365474999999</v>
      </c>
      <c r="T557" s="18" t="s">
        <v>668</v>
      </c>
      <c r="U557" s="18" t="s">
        <v>668</v>
      </c>
      <c r="V557" s="18" t="s">
        <v>668</v>
      </c>
      <c r="W557" s="18" t="s">
        <v>668</v>
      </c>
      <c r="X557" s="5" t="s">
        <v>6937</v>
      </c>
    </row>
    <row r="558" spans="1:24" ht="14.25" customHeight="1" x14ac:dyDescent="0.25">
      <c r="A558" s="7" t="s">
        <v>6969</v>
      </c>
      <c r="B558" s="18" t="s">
        <v>6882</v>
      </c>
      <c r="C558" s="5" t="s">
        <v>6883</v>
      </c>
      <c r="D558" s="5" t="s">
        <v>6884</v>
      </c>
      <c r="E558" s="18" t="s">
        <v>6885</v>
      </c>
      <c r="F558" s="18">
        <v>6</v>
      </c>
      <c r="G558" s="5">
        <v>651</v>
      </c>
      <c r="H558" s="18">
        <v>50</v>
      </c>
      <c r="I558" s="5" t="s">
        <v>668</v>
      </c>
      <c r="J558" s="18">
        <v>932</v>
      </c>
      <c r="K558" s="18">
        <v>3</v>
      </c>
      <c r="L558" s="18" t="s">
        <v>668</v>
      </c>
      <c r="M558" s="18" t="s">
        <v>668</v>
      </c>
      <c r="N558" s="18" t="s">
        <v>668</v>
      </c>
      <c r="O558" s="18">
        <v>1</v>
      </c>
      <c r="P558" s="18">
        <v>9.7569999999999997</v>
      </c>
      <c r="Q558" s="18">
        <v>12.503274625</v>
      </c>
      <c r="R558" s="18">
        <v>192.35880546000001</v>
      </c>
      <c r="S558" s="18">
        <v>22.260274625000001</v>
      </c>
      <c r="T558" s="18" t="s">
        <v>668</v>
      </c>
      <c r="U558" s="18" t="s">
        <v>668</v>
      </c>
      <c r="V558" s="18" t="s">
        <v>668</v>
      </c>
      <c r="W558" s="18" t="s">
        <v>668</v>
      </c>
      <c r="X558" s="5" t="s">
        <v>6888</v>
      </c>
    </row>
    <row r="559" spans="1:24" ht="14.25" customHeight="1" x14ac:dyDescent="0.25">
      <c r="A559" s="7" t="s">
        <v>6970</v>
      </c>
      <c r="B559" s="18" t="s">
        <v>6882</v>
      </c>
      <c r="C559" s="5" t="s">
        <v>6883</v>
      </c>
      <c r="D559" s="5" t="s">
        <v>6884</v>
      </c>
      <c r="E559" s="18" t="s">
        <v>6885</v>
      </c>
      <c r="F559" s="18">
        <v>6</v>
      </c>
      <c r="G559" s="5">
        <v>659</v>
      </c>
      <c r="H559" s="18">
        <v>52</v>
      </c>
      <c r="I559" s="5" t="s">
        <v>668</v>
      </c>
      <c r="J559" s="18">
        <v>959</v>
      </c>
      <c r="K559" s="18">
        <v>2</v>
      </c>
      <c r="L559" s="18" t="s">
        <v>668</v>
      </c>
      <c r="M559" s="18" t="s">
        <v>668</v>
      </c>
      <c r="N559" s="18" t="s">
        <v>668</v>
      </c>
      <c r="O559" s="18">
        <v>2</v>
      </c>
      <c r="P559" s="18">
        <v>32.356999999999999</v>
      </c>
      <c r="Q559" s="18">
        <v>19.741631006999999</v>
      </c>
      <c r="R559" s="18">
        <v>282.50872190000001</v>
      </c>
      <c r="S559" s="18">
        <v>52.098631007000002</v>
      </c>
      <c r="T559" s="18" t="s">
        <v>668</v>
      </c>
      <c r="U559" s="18" t="s">
        <v>668</v>
      </c>
      <c r="V559" s="18" t="s">
        <v>668</v>
      </c>
      <c r="W559" s="18" t="s">
        <v>668</v>
      </c>
      <c r="X559" s="5" t="s">
        <v>6971</v>
      </c>
    </row>
    <row r="560" spans="1:24" ht="14.25" customHeight="1" x14ac:dyDescent="0.25">
      <c r="A560" s="7" t="s">
        <v>6972</v>
      </c>
      <c r="B560" s="18" t="s">
        <v>6882</v>
      </c>
      <c r="C560" s="5" t="s">
        <v>6883</v>
      </c>
      <c r="D560" s="5" t="s">
        <v>6884</v>
      </c>
      <c r="E560" s="18" t="s">
        <v>6885</v>
      </c>
      <c r="F560" s="18">
        <v>7</v>
      </c>
      <c r="G560" s="5">
        <v>702</v>
      </c>
      <c r="H560" s="18">
        <v>57</v>
      </c>
      <c r="I560" s="5" t="s">
        <v>668</v>
      </c>
      <c r="J560" s="18">
        <v>1016</v>
      </c>
      <c r="K560" s="18">
        <v>3</v>
      </c>
      <c r="L560" s="18" t="s">
        <v>668</v>
      </c>
      <c r="M560" s="18" t="s">
        <v>668</v>
      </c>
      <c r="N560" s="18" t="s">
        <v>668</v>
      </c>
      <c r="O560" s="18">
        <v>2</v>
      </c>
      <c r="P560" s="18">
        <v>17.283000000000001</v>
      </c>
      <c r="Q560" s="18">
        <v>13.450657135</v>
      </c>
      <c r="R560" s="18">
        <v>194.79566172</v>
      </c>
      <c r="S560" s="18">
        <v>30.733657135000001</v>
      </c>
      <c r="T560" s="18" t="s">
        <v>668</v>
      </c>
      <c r="U560" s="18" t="s">
        <v>668</v>
      </c>
      <c r="V560" s="18" t="s">
        <v>668</v>
      </c>
      <c r="W560" s="18" t="s">
        <v>668</v>
      </c>
      <c r="X560" s="5" t="s">
        <v>6886</v>
      </c>
    </row>
    <row r="561" spans="1:24" ht="14.25" customHeight="1" x14ac:dyDescent="0.25">
      <c r="A561" s="7" t="s">
        <v>6973</v>
      </c>
      <c r="B561" s="18" t="s">
        <v>6882</v>
      </c>
      <c r="C561" s="5" t="s">
        <v>6883</v>
      </c>
      <c r="D561" s="5" t="s">
        <v>6884</v>
      </c>
      <c r="E561" s="18" t="s">
        <v>6885</v>
      </c>
      <c r="F561" s="18">
        <v>7</v>
      </c>
      <c r="G561" s="5">
        <v>736</v>
      </c>
      <c r="H561" s="18">
        <v>52</v>
      </c>
      <c r="I561" s="5" t="s">
        <v>668</v>
      </c>
      <c r="J561" s="18">
        <v>955</v>
      </c>
      <c r="K561" s="18">
        <v>1</v>
      </c>
      <c r="L561" s="18" t="s">
        <v>668</v>
      </c>
      <c r="M561" s="18" t="s">
        <v>668</v>
      </c>
      <c r="N561" s="18" t="s">
        <v>668</v>
      </c>
      <c r="O561" s="18" t="s">
        <v>668</v>
      </c>
      <c r="P561" s="18">
        <v>9.5</v>
      </c>
      <c r="Q561" s="18">
        <v>12</v>
      </c>
      <c r="R561" s="18" t="s">
        <v>668</v>
      </c>
      <c r="S561" s="18">
        <v>21.5</v>
      </c>
      <c r="T561" s="18" t="s">
        <v>668</v>
      </c>
      <c r="U561" s="18" t="s">
        <v>668</v>
      </c>
      <c r="V561" s="18" t="s">
        <v>668</v>
      </c>
      <c r="W561" s="18" t="s">
        <v>668</v>
      </c>
      <c r="X561" s="5" t="s">
        <v>6927</v>
      </c>
    </row>
    <row r="562" spans="1:24" ht="14.25" customHeight="1" x14ac:dyDescent="0.25">
      <c r="A562" s="7" t="s">
        <v>6974</v>
      </c>
      <c r="B562" s="18" t="s">
        <v>6882</v>
      </c>
      <c r="C562" s="5" t="s">
        <v>6883</v>
      </c>
      <c r="D562" s="5" t="s">
        <v>6884</v>
      </c>
      <c r="E562" s="18" t="s">
        <v>6885</v>
      </c>
      <c r="F562" s="18">
        <v>7</v>
      </c>
      <c r="G562" s="5">
        <v>737</v>
      </c>
      <c r="H562" s="18">
        <v>52</v>
      </c>
      <c r="I562" s="5" t="s">
        <v>668</v>
      </c>
      <c r="J562" s="18">
        <v>959</v>
      </c>
      <c r="K562" s="18">
        <v>2</v>
      </c>
      <c r="L562" s="18" t="s">
        <v>668</v>
      </c>
      <c r="M562" s="18" t="s">
        <v>668</v>
      </c>
      <c r="N562" s="18" t="s">
        <v>668</v>
      </c>
      <c r="O562" s="18" t="s">
        <v>668</v>
      </c>
      <c r="P562" s="18">
        <v>32.4</v>
      </c>
      <c r="Q562" s="18">
        <v>12</v>
      </c>
      <c r="R562" s="18" t="s">
        <v>668</v>
      </c>
      <c r="S562" s="18">
        <v>44.4</v>
      </c>
      <c r="T562" s="18" t="s">
        <v>668</v>
      </c>
      <c r="U562" s="18" t="s">
        <v>668</v>
      </c>
      <c r="V562" s="18" t="s">
        <v>668</v>
      </c>
      <c r="W562" s="18" t="s">
        <v>668</v>
      </c>
      <c r="X562" s="5" t="s">
        <v>6975</v>
      </c>
    </row>
    <row r="563" spans="1:24" ht="14.25" customHeight="1" x14ac:dyDescent="0.25">
      <c r="A563" s="7" t="s">
        <v>6976</v>
      </c>
      <c r="B563" s="18" t="s">
        <v>6882</v>
      </c>
      <c r="C563" s="5" t="s">
        <v>6883</v>
      </c>
      <c r="D563" s="5" t="s">
        <v>6884</v>
      </c>
      <c r="E563" s="18" t="s">
        <v>6885</v>
      </c>
      <c r="F563" s="18">
        <v>7</v>
      </c>
      <c r="G563" s="5">
        <v>737</v>
      </c>
      <c r="H563" s="18">
        <v>52</v>
      </c>
      <c r="I563" s="5" t="s">
        <v>668</v>
      </c>
      <c r="J563" s="18">
        <v>959</v>
      </c>
      <c r="K563" s="18">
        <v>2</v>
      </c>
      <c r="L563" s="18" t="s">
        <v>668</v>
      </c>
      <c r="M563" s="18" t="s">
        <v>668</v>
      </c>
      <c r="N563" s="18" t="s">
        <v>668</v>
      </c>
      <c r="O563" s="18" t="s">
        <v>668</v>
      </c>
      <c r="P563" s="18">
        <v>32.4</v>
      </c>
      <c r="Q563" s="18">
        <v>12</v>
      </c>
      <c r="R563" s="18" t="s">
        <v>668</v>
      </c>
      <c r="S563" s="18">
        <v>44.4</v>
      </c>
      <c r="T563" s="18" t="s">
        <v>668</v>
      </c>
      <c r="U563" s="18" t="s">
        <v>668</v>
      </c>
      <c r="V563" s="18" t="s">
        <v>668</v>
      </c>
      <c r="W563" s="18" t="s">
        <v>668</v>
      </c>
      <c r="X563" s="5" t="s">
        <v>6975</v>
      </c>
    </row>
    <row r="564" spans="1:24" ht="14.25" customHeight="1" x14ac:dyDescent="0.25">
      <c r="A564" s="7" t="s">
        <v>6977</v>
      </c>
      <c r="B564" s="18" t="s">
        <v>6882</v>
      </c>
      <c r="C564" s="5" t="s">
        <v>6883</v>
      </c>
      <c r="D564" s="5" t="s">
        <v>6884</v>
      </c>
      <c r="E564" s="18" t="s">
        <v>6885</v>
      </c>
      <c r="F564" s="18">
        <v>8</v>
      </c>
      <c r="G564" s="5">
        <v>808</v>
      </c>
      <c r="H564" s="18">
        <v>52</v>
      </c>
      <c r="I564" s="5" t="s">
        <v>668</v>
      </c>
      <c r="J564" s="18">
        <v>952</v>
      </c>
      <c r="K564" s="18">
        <v>6</v>
      </c>
      <c r="L564" s="18" t="s">
        <v>668</v>
      </c>
      <c r="M564" s="18" t="s">
        <v>668</v>
      </c>
      <c r="N564" s="18" t="s">
        <v>668</v>
      </c>
      <c r="O564" s="18">
        <v>1</v>
      </c>
      <c r="P564" s="18">
        <v>2.6539999999999999</v>
      </c>
      <c r="Q564" s="18">
        <v>13.147961108000001</v>
      </c>
      <c r="R564" s="18">
        <v>191.42708576000001</v>
      </c>
      <c r="S564" s="18">
        <v>15.801961108</v>
      </c>
      <c r="T564" s="18" t="s">
        <v>668</v>
      </c>
      <c r="U564" s="18" t="s">
        <v>668</v>
      </c>
      <c r="V564" s="18" t="s">
        <v>668</v>
      </c>
      <c r="W564" s="18" t="s">
        <v>668</v>
      </c>
      <c r="X564" s="5" t="s">
        <v>6888</v>
      </c>
    </row>
    <row r="565" spans="1:24" ht="14.25" customHeight="1" x14ac:dyDescent="0.25">
      <c r="A565" s="7" t="s">
        <v>6978</v>
      </c>
      <c r="B565" s="18" t="s">
        <v>6882</v>
      </c>
      <c r="C565" s="5" t="s">
        <v>6883</v>
      </c>
      <c r="D565" s="5" t="s">
        <v>6884</v>
      </c>
      <c r="E565" s="18" t="s">
        <v>6885</v>
      </c>
      <c r="F565" s="18">
        <v>8</v>
      </c>
      <c r="G565" s="5">
        <v>809</v>
      </c>
      <c r="H565" s="18">
        <v>52</v>
      </c>
      <c r="I565" s="5" t="s">
        <v>668</v>
      </c>
      <c r="J565" s="18">
        <v>953</v>
      </c>
      <c r="K565" s="18">
        <v>5</v>
      </c>
      <c r="L565" s="18" t="s">
        <v>668</v>
      </c>
      <c r="M565" s="18" t="s">
        <v>668</v>
      </c>
      <c r="N565" s="18" t="s">
        <v>668</v>
      </c>
      <c r="O565" s="18">
        <v>1</v>
      </c>
      <c r="P565" s="18">
        <v>19.989999999999998</v>
      </c>
      <c r="Q565" s="18">
        <v>14.564642485</v>
      </c>
      <c r="R565" s="18">
        <v>226.44936483000001</v>
      </c>
      <c r="S565" s="18">
        <v>34.554642485000002</v>
      </c>
      <c r="T565" s="18" t="s">
        <v>668</v>
      </c>
      <c r="U565" s="18" t="s">
        <v>668</v>
      </c>
      <c r="V565" s="18" t="s">
        <v>668</v>
      </c>
      <c r="W565" s="18" t="s">
        <v>668</v>
      </c>
      <c r="X565" s="5" t="s">
        <v>6929</v>
      </c>
    </row>
    <row r="566" spans="1:24" ht="14.25" customHeight="1" x14ac:dyDescent="0.25">
      <c r="A566" s="7" t="s">
        <v>6979</v>
      </c>
      <c r="B566" s="18" t="s">
        <v>6882</v>
      </c>
      <c r="C566" s="5" t="s">
        <v>6883</v>
      </c>
      <c r="D566" s="5" t="s">
        <v>6884</v>
      </c>
      <c r="E566" s="18" t="s">
        <v>6885</v>
      </c>
      <c r="F566" s="18">
        <v>8</v>
      </c>
      <c r="G566" s="5">
        <v>822</v>
      </c>
      <c r="H566" s="18">
        <v>51</v>
      </c>
      <c r="I566" s="5" t="s">
        <v>668</v>
      </c>
      <c r="J566" s="18">
        <v>945</v>
      </c>
      <c r="K566" s="18">
        <v>4</v>
      </c>
      <c r="L566" s="18" t="s">
        <v>668</v>
      </c>
      <c r="M566" s="18" t="s">
        <v>668</v>
      </c>
      <c r="N566" s="18" t="s">
        <v>668</v>
      </c>
      <c r="O566" s="18">
        <v>1</v>
      </c>
      <c r="P566" s="18">
        <v>25.094999999999999</v>
      </c>
      <c r="Q566" s="18">
        <v>6.1058766173999999</v>
      </c>
      <c r="R566" s="18">
        <v>140.39866905</v>
      </c>
      <c r="S566" s="18">
        <v>31.200876616999999</v>
      </c>
      <c r="T566" s="18" t="s">
        <v>668</v>
      </c>
      <c r="U566" s="18" t="s">
        <v>668</v>
      </c>
      <c r="V566" s="18" t="s">
        <v>668</v>
      </c>
      <c r="W566" s="18" t="s">
        <v>668</v>
      </c>
      <c r="X566" s="5" t="s">
        <v>6888</v>
      </c>
    </row>
    <row r="567" spans="1:24" ht="14.25" customHeight="1" x14ac:dyDescent="0.25">
      <c r="A567" s="7" t="s">
        <v>6980</v>
      </c>
      <c r="B567" s="18" t="s">
        <v>6882</v>
      </c>
      <c r="C567" s="5" t="s">
        <v>6883</v>
      </c>
      <c r="D567" s="5" t="s">
        <v>6884</v>
      </c>
      <c r="E567" s="18" t="s">
        <v>6885</v>
      </c>
      <c r="F567" s="18">
        <v>8</v>
      </c>
      <c r="G567" s="5">
        <v>822</v>
      </c>
      <c r="H567" s="18">
        <v>51</v>
      </c>
      <c r="I567" s="5" t="s">
        <v>668</v>
      </c>
      <c r="J567" s="18">
        <v>945</v>
      </c>
      <c r="K567" s="18">
        <v>6</v>
      </c>
      <c r="L567" s="18" t="s">
        <v>668</v>
      </c>
      <c r="M567" s="18" t="s">
        <v>668</v>
      </c>
      <c r="N567" s="18" t="s">
        <v>668</v>
      </c>
      <c r="O567" s="18">
        <v>1</v>
      </c>
      <c r="P567" s="18">
        <v>25.094999999999999</v>
      </c>
      <c r="Q567" s="18">
        <v>8.0853967385000001</v>
      </c>
      <c r="R567" s="18">
        <v>155.6257469</v>
      </c>
      <c r="S567" s="18">
        <v>33.180396739000003</v>
      </c>
      <c r="T567" s="18" t="s">
        <v>668</v>
      </c>
      <c r="U567" s="18" t="s">
        <v>668</v>
      </c>
      <c r="V567" s="18" t="s">
        <v>668</v>
      </c>
      <c r="W567" s="18" t="s">
        <v>668</v>
      </c>
      <c r="X567" s="5" t="s">
        <v>6899</v>
      </c>
    </row>
    <row r="568" spans="1:24" ht="14.25" customHeight="1" x14ac:dyDescent="0.25">
      <c r="A568" s="7" t="s">
        <v>6981</v>
      </c>
      <c r="B568" s="18" t="s">
        <v>6882</v>
      </c>
      <c r="C568" s="5" t="s">
        <v>6883</v>
      </c>
      <c r="D568" s="5" t="s">
        <v>6884</v>
      </c>
      <c r="E568" s="18" t="s">
        <v>6885</v>
      </c>
      <c r="F568" s="18">
        <v>8</v>
      </c>
      <c r="G568" s="5">
        <v>845</v>
      </c>
      <c r="H568" s="18">
        <v>49</v>
      </c>
      <c r="I568" s="5" t="s">
        <v>668</v>
      </c>
      <c r="J568" s="18">
        <v>913</v>
      </c>
      <c r="K568" s="18">
        <v>2</v>
      </c>
      <c r="L568" s="18" t="s">
        <v>668</v>
      </c>
      <c r="M568" s="18" t="s">
        <v>668</v>
      </c>
      <c r="N568" s="18" t="s">
        <v>668</v>
      </c>
      <c r="O568" s="18">
        <v>1</v>
      </c>
      <c r="P568" s="18">
        <v>11.21</v>
      </c>
      <c r="Q568" s="18">
        <v>15.761929492</v>
      </c>
      <c r="R568" s="18">
        <v>222.30299611999999</v>
      </c>
      <c r="S568" s="18">
        <v>26.971929492000001</v>
      </c>
      <c r="T568" s="18" t="s">
        <v>668</v>
      </c>
      <c r="U568" s="18" t="s">
        <v>668</v>
      </c>
      <c r="V568" s="18" t="s">
        <v>668</v>
      </c>
      <c r="W568" s="18" t="s">
        <v>668</v>
      </c>
      <c r="X568" s="5" t="s">
        <v>6906</v>
      </c>
    </row>
    <row r="569" spans="1:24" ht="14.25" customHeight="1" x14ac:dyDescent="0.25">
      <c r="A569" s="7" t="s">
        <v>6982</v>
      </c>
      <c r="B569" s="18" t="s">
        <v>6882</v>
      </c>
      <c r="C569" s="5" t="s">
        <v>6883</v>
      </c>
      <c r="D569" s="5" t="s">
        <v>6884</v>
      </c>
      <c r="E569" s="18" t="s">
        <v>6885</v>
      </c>
      <c r="F569" s="18">
        <v>8</v>
      </c>
      <c r="G569" s="5">
        <v>846</v>
      </c>
      <c r="H569" s="18">
        <v>49</v>
      </c>
      <c r="I569" s="5" t="s">
        <v>668</v>
      </c>
      <c r="J569" s="18">
        <v>907</v>
      </c>
      <c r="K569" s="18">
        <v>6</v>
      </c>
      <c r="L569" s="18" t="s">
        <v>668</v>
      </c>
      <c r="M569" s="18" t="s">
        <v>668</v>
      </c>
      <c r="N569" s="18" t="s">
        <v>668</v>
      </c>
      <c r="O569" s="18">
        <v>2</v>
      </c>
      <c r="P569" s="18">
        <v>21.167999999999999</v>
      </c>
      <c r="Q569" s="18">
        <v>25.872282401</v>
      </c>
      <c r="R569" s="18">
        <v>319.84942745000001</v>
      </c>
      <c r="S569" s="18">
        <v>47.040282400999999</v>
      </c>
      <c r="T569" s="18" t="s">
        <v>668</v>
      </c>
      <c r="U569" s="18" t="s">
        <v>668</v>
      </c>
      <c r="V569" s="18" t="s">
        <v>668</v>
      </c>
      <c r="W569" s="18" t="s">
        <v>668</v>
      </c>
      <c r="X569" s="5" t="s">
        <v>6888</v>
      </c>
    </row>
    <row r="570" spans="1:24" ht="14.25" customHeight="1" x14ac:dyDescent="0.25">
      <c r="A570" s="7" t="s">
        <v>6983</v>
      </c>
      <c r="B570" s="18" t="s">
        <v>6882</v>
      </c>
      <c r="C570" s="5" t="s">
        <v>6883</v>
      </c>
      <c r="D570" s="5" t="s">
        <v>6884</v>
      </c>
      <c r="E570" s="18" t="s">
        <v>6885</v>
      </c>
      <c r="F570" s="18">
        <v>8</v>
      </c>
      <c r="G570" s="5">
        <v>854</v>
      </c>
      <c r="H570" s="18">
        <v>57</v>
      </c>
      <c r="I570" s="5" t="s">
        <v>668</v>
      </c>
      <c r="J570" s="18">
        <v>1018</v>
      </c>
      <c r="K570" s="18">
        <v>4</v>
      </c>
      <c r="L570" s="18" t="s">
        <v>668</v>
      </c>
      <c r="M570" s="18" t="s">
        <v>668</v>
      </c>
      <c r="N570" s="18" t="s">
        <v>668</v>
      </c>
      <c r="O570" s="18">
        <v>2</v>
      </c>
      <c r="P570" s="18">
        <v>39.21</v>
      </c>
      <c r="Q570" s="18">
        <v>8.0052553086000007</v>
      </c>
      <c r="R570" s="18">
        <v>212.02153150999999</v>
      </c>
      <c r="S570" s="18">
        <v>47.215255309</v>
      </c>
      <c r="T570" s="18" t="s">
        <v>668</v>
      </c>
      <c r="U570" s="18" t="s">
        <v>668</v>
      </c>
      <c r="V570" s="18" t="s">
        <v>668</v>
      </c>
      <c r="W570" s="18" t="s">
        <v>668</v>
      </c>
      <c r="X570" s="5" t="s">
        <v>6984</v>
      </c>
    </row>
    <row r="571" spans="1:24" ht="14.25" customHeight="1" x14ac:dyDescent="0.25">
      <c r="A571" s="7" t="s">
        <v>6985</v>
      </c>
      <c r="B571" s="18" t="s">
        <v>6882</v>
      </c>
      <c r="C571" s="5" t="s">
        <v>6883</v>
      </c>
      <c r="D571" s="5" t="s">
        <v>6884</v>
      </c>
      <c r="E571" s="18" t="s">
        <v>6885</v>
      </c>
      <c r="F571" s="18">
        <v>8</v>
      </c>
      <c r="G571" s="5">
        <v>857</v>
      </c>
      <c r="H571" s="18">
        <v>50</v>
      </c>
      <c r="I571" s="5" t="s">
        <v>668</v>
      </c>
      <c r="J571" s="18">
        <v>926</v>
      </c>
      <c r="K571" s="18">
        <v>4</v>
      </c>
      <c r="L571" s="18" t="s">
        <v>668</v>
      </c>
      <c r="M571" s="18" t="s">
        <v>668</v>
      </c>
      <c r="N571" s="18" t="s">
        <v>668</v>
      </c>
      <c r="O571" s="18">
        <v>1</v>
      </c>
      <c r="P571" s="18">
        <v>32.24</v>
      </c>
      <c r="Q571" s="18">
        <v>7.4737994873</v>
      </c>
      <c r="R571" s="18">
        <v>182.45284808</v>
      </c>
      <c r="S571" s="18">
        <v>39.713799487000003</v>
      </c>
      <c r="T571" s="18" t="s">
        <v>668</v>
      </c>
      <c r="U571" s="18" t="s">
        <v>668</v>
      </c>
      <c r="V571" s="18" t="s">
        <v>668</v>
      </c>
      <c r="W571" s="18" t="s">
        <v>668</v>
      </c>
      <c r="X571" s="5" t="s">
        <v>6906</v>
      </c>
    </row>
    <row r="572" spans="1:24" ht="14.25" customHeight="1" x14ac:dyDescent="0.25">
      <c r="A572" s="7" t="s">
        <v>6986</v>
      </c>
      <c r="B572" s="18" t="s">
        <v>6882</v>
      </c>
      <c r="C572" s="5" t="s">
        <v>6883</v>
      </c>
      <c r="D572" s="5" t="s">
        <v>6884</v>
      </c>
      <c r="E572" s="18" t="s">
        <v>6885</v>
      </c>
      <c r="F572" s="18">
        <v>8</v>
      </c>
      <c r="G572" s="5">
        <v>857</v>
      </c>
      <c r="H572" s="18">
        <v>50</v>
      </c>
      <c r="I572" s="5" t="s">
        <v>668</v>
      </c>
      <c r="J572" s="18">
        <v>926</v>
      </c>
      <c r="K572" s="18">
        <v>5</v>
      </c>
      <c r="L572" s="18" t="s">
        <v>668</v>
      </c>
      <c r="M572" s="18" t="s">
        <v>668</v>
      </c>
      <c r="N572" s="18" t="s">
        <v>668</v>
      </c>
      <c r="O572" s="18">
        <v>2</v>
      </c>
      <c r="P572" s="18">
        <v>32.24</v>
      </c>
      <c r="Q572" s="18">
        <v>14.085857045999999</v>
      </c>
      <c r="R572" s="18">
        <v>233.31482930000001</v>
      </c>
      <c r="S572" s="18">
        <v>46.325857046000003</v>
      </c>
      <c r="T572" s="18" t="s">
        <v>668</v>
      </c>
      <c r="U572" s="18" t="s">
        <v>668</v>
      </c>
      <c r="V572" s="18" t="s">
        <v>668</v>
      </c>
      <c r="W572" s="18" t="s">
        <v>668</v>
      </c>
      <c r="X572" s="5" t="s">
        <v>6906</v>
      </c>
    </row>
    <row r="573" spans="1:24" ht="14.25" customHeight="1" x14ac:dyDescent="0.25">
      <c r="A573" s="7" t="s">
        <v>6987</v>
      </c>
      <c r="B573" s="18" t="s">
        <v>6882</v>
      </c>
      <c r="C573" s="5" t="s">
        <v>6883</v>
      </c>
      <c r="D573" s="5" t="s">
        <v>6884</v>
      </c>
      <c r="E573" s="18" t="s">
        <v>6885</v>
      </c>
      <c r="F573" s="18">
        <v>8</v>
      </c>
      <c r="G573" s="5">
        <v>858</v>
      </c>
      <c r="H573" s="18">
        <v>50</v>
      </c>
      <c r="I573" s="5" t="s">
        <v>668</v>
      </c>
      <c r="J573" s="18">
        <v>919</v>
      </c>
      <c r="K573" s="18">
        <v>2</v>
      </c>
      <c r="L573" s="18" t="s">
        <v>668</v>
      </c>
      <c r="M573" s="18" t="s">
        <v>668</v>
      </c>
      <c r="N573" s="18" t="s">
        <v>668</v>
      </c>
      <c r="O573" s="18" t="s">
        <v>668</v>
      </c>
      <c r="P573" s="18">
        <v>24.9</v>
      </c>
      <c r="Q573" s="18">
        <v>12</v>
      </c>
      <c r="R573" s="18" t="s">
        <v>668</v>
      </c>
      <c r="S573" s="18">
        <v>36.9</v>
      </c>
      <c r="T573" s="18" t="s">
        <v>668</v>
      </c>
      <c r="U573" s="18" t="s">
        <v>668</v>
      </c>
      <c r="V573" s="18" t="s">
        <v>668</v>
      </c>
      <c r="W573" s="18" t="s">
        <v>668</v>
      </c>
      <c r="X573" s="5" t="s">
        <v>6927</v>
      </c>
    </row>
    <row r="574" spans="1:24" ht="14.25" customHeight="1" x14ac:dyDescent="0.25">
      <c r="A574" s="7" t="s">
        <v>6988</v>
      </c>
      <c r="B574" s="18" t="s">
        <v>6882</v>
      </c>
      <c r="C574" s="5" t="s">
        <v>6883</v>
      </c>
      <c r="D574" s="5" t="s">
        <v>6884</v>
      </c>
      <c r="E574" s="18" t="s">
        <v>6885</v>
      </c>
      <c r="F574" s="18">
        <v>8</v>
      </c>
      <c r="G574" s="5">
        <v>863</v>
      </c>
      <c r="H574" s="18">
        <v>50</v>
      </c>
      <c r="I574" s="5" t="s">
        <v>668</v>
      </c>
      <c r="J574" s="18">
        <v>924</v>
      </c>
      <c r="K574" s="18">
        <v>6</v>
      </c>
      <c r="L574" s="18" t="s">
        <v>668</v>
      </c>
      <c r="M574" s="18" t="s">
        <v>668</v>
      </c>
      <c r="N574" s="18" t="s">
        <v>668</v>
      </c>
      <c r="O574" s="18">
        <v>1</v>
      </c>
      <c r="P574" s="18">
        <v>28.437999999999999</v>
      </c>
      <c r="Q574" s="18">
        <v>7.4020447119000004</v>
      </c>
      <c r="R574" s="18">
        <v>193.05124838</v>
      </c>
      <c r="S574" s="18">
        <v>35.840044712000001</v>
      </c>
      <c r="T574" s="18" t="s">
        <v>668</v>
      </c>
      <c r="U574" s="18" t="s">
        <v>668</v>
      </c>
      <c r="V574" s="18" t="s">
        <v>668</v>
      </c>
      <c r="W574" s="18" t="s">
        <v>668</v>
      </c>
      <c r="X574" s="5" t="s">
        <v>6989</v>
      </c>
    </row>
    <row r="575" spans="1:24" ht="14.25" customHeight="1" x14ac:dyDescent="0.25">
      <c r="A575" s="7" t="s">
        <v>6990</v>
      </c>
      <c r="B575" s="18" t="s">
        <v>6882</v>
      </c>
      <c r="C575" s="5" t="s">
        <v>6883</v>
      </c>
      <c r="D575" s="5" t="s">
        <v>6884</v>
      </c>
      <c r="E575" s="18" t="s">
        <v>6885</v>
      </c>
      <c r="F575" s="18">
        <v>8</v>
      </c>
      <c r="G575" s="5">
        <v>865</v>
      </c>
      <c r="H575" s="18">
        <v>50</v>
      </c>
      <c r="I575" s="5" t="s">
        <v>668</v>
      </c>
      <c r="J575" s="18">
        <v>920</v>
      </c>
      <c r="K575" s="18">
        <v>5</v>
      </c>
      <c r="L575" s="18" t="s">
        <v>668</v>
      </c>
      <c r="M575" s="18" t="s">
        <v>668</v>
      </c>
      <c r="N575" s="18" t="s">
        <v>668</v>
      </c>
      <c r="O575" s="18">
        <v>1</v>
      </c>
      <c r="P575" s="18">
        <v>21.175000000000001</v>
      </c>
      <c r="Q575" s="18">
        <v>9.7671703376999996</v>
      </c>
      <c r="R575" s="18">
        <v>182.45284808</v>
      </c>
      <c r="S575" s="18">
        <v>30.942170338</v>
      </c>
      <c r="T575" s="18" t="s">
        <v>668</v>
      </c>
      <c r="U575" s="18" t="s">
        <v>668</v>
      </c>
      <c r="V575" s="18" t="s">
        <v>668</v>
      </c>
      <c r="W575" s="18" t="s">
        <v>668</v>
      </c>
      <c r="X575" s="5" t="s">
        <v>6899</v>
      </c>
    </row>
    <row r="576" spans="1:24" ht="14.25" customHeight="1" x14ac:dyDescent="0.25">
      <c r="A576" s="7" t="s">
        <v>6991</v>
      </c>
      <c r="B576" s="18" t="s">
        <v>6882</v>
      </c>
      <c r="C576" s="5" t="s">
        <v>6883</v>
      </c>
      <c r="D576" s="5" t="s">
        <v>6884</v>
      </c>
      <c r="E576" s="18" t="s">
        <v>6885</v>
      </c>
      <c r="F576" s="18">
        <v>8</v>
      </c>
      <c r="G576" s="5">
        <v>876</v>
      </c>
      <c r="H576" s="18">
        <v>54</v>
      </c>
      <c r="I576" s="5" t="s">
        <v>668</v>
      </c>
      <c r="J576" s="18">
        <v>968</v>
      </c>
      <c r="K576" s="18">
        <v>5</v>
      </c>
      <c r="L576" s="18" t="s">
        <v>668</v>
      </c>
      <c r="M576" s="18" t="s">
        <v>668</v>
      </c>
      <c r="N576" s="18" t="s">
        <v>668</v>
      </c>
      <c r="O576" s="18">
        <v>2</v>
      </c>
      <c r="P576" s="18">
        <v>-14.37</v>
      </c>
      <c r="Q576" s="18">
        <v>14.215622792</v>
      </c>
      <c r="R576" s="18">
        <v>179.40831779999999</v>
      </c>
      <c r="S576" s="18">
        <v>-0.15437720799999999</v>
      </c>
      <c r="T576" s="18" t="s">
        <v>668</v>
      </c>
      <c r="U576" s="18" t="s">
        <v>668</v>
      </c>
      <c r="V576" s="18" t="s">
        <v>668</v>
      </c>
      <c r="W576" s="18" t="s">
        <v>668</v>
      </c>
      <c r="X576" s="5" t="s">
        <v>6901</v>
      </c>
    </row>
    <row r="577" spans="1:24" ht="14.25" customHeight="1" x14ac:dyDescent="0.25">
      <c r="A577" s="7" t="s">
        <v>6992</v>
      </c>
      <c r="B577" s="18" t="s">
        <v>6882</v>
      </c>
      <c r="C577" s="5" t="s">
        <v>6993</v>
      </c>
      <c r="D577" s="5" t="s">
        <v>6884</v>
      </c>
      <c r="E577" s="18" t="s">
        <v>6994</v>
      </c>
      <c r="F577" s="18">
        <v>1</v>
      </c>
      <c r="G577" s="5">
        <v>105</v>
      </c>
      <c r="H577" s="18">
        <v>53</v>
      </c>
      <c r="I577" s="5" t="s">
        <v>668</v>
      </c>
      <c r="J577" s="18">
        <v>961</v>
      </c>
      <c r="K577" s="18">
        <v>4</v>
      </c>
      <c r="L577" s="18" t="s">
        <v>668</v>
      </c>
      <c r="M577" s="18" t="s">
        <v>668</v>
      </c>
      <c r="N577" s="18" t="s">
        <v>668</v>
      </c>
      <c r="O577" s="18">
        <v>2</v>
      </c>
      <c r="P577" s="18">
        <v>-6.7089999999999996</v>
      </c>
      <c r="Q577" s="18">
        <v>16.151820822000001</v>
      </c>
      <c r="R577" s="18">
        <v>202.93039181</v>
      </c>
      <c r="S577" s="18">
        <v>9.4428208214999998</v>
      </c>
      <c r="T577" s="18" t="s">
        <v>668</v>
      </c>
      <c r="U577" s="18" t="s">
        <v>668</v>
      </c>
      <c r="V577" s="18" t="s">
        <v>668</v>
      </c>
      <c r="W577" s="18" t="s">
        <v>668</v>
      </c>
      <c r="X577" s="5" t="s">
        <v>6952</v>
      </c>
    </row>
    <row r="578" spans="1:24" ht="14.25" customHeight="1" x14ac:dyDescent="0.25">
      <c r="A578" s="7" t="s">
        <v>6995</v>
      </c>
      <c r="B578" s="18" t="s">
        <v>6882</v>
      </c>
      <c r="C578" s="5" t="s">
        <v>6993</v>
      </c>
      <c r="D578" s="5" t="s">
        <v>6884</v>
      </c>
      <c r="E578" s="18" t="s">
        <v>6994</v>
      </c>
      <c r="F578" s="18">
        <v>1</v>
      </c>
      <c r="G578" s="5">
        <v>108</v>
      </c>
      <c r="H578" s="18">
        <v>57</v>
      </c>
      <c r="I578" s="5" t="s">
        <v>668</v>
      </c>
      <c r="J578" s="18">
        <v>1023</v>
      </c>
      <c r="K578" s="18">
        <v>4</v>
      </c>
      <c r="L578" s="18" t="s">
        <v>668</v>
      </c>
      <c r="M578" s="18" t="s">
        <v>668</v>
      </c>
      <c r="N578" s="18" t="s">
        <v>668</v>
      </c>
      <c r="O578" s="18">
        <v>1</v>
      </c>
      <c r="P578" s="18">
        <v>14.946</v>
      </c>
      <c r="Q578" s="18">
        <v>11.930419218999999</v>
      </c>
      <c r="R578" s="18">
        <v>182.82668131</v>
      </c>
      <c r="S578" s="18">
        <v>26.876419218999999</v>
      </c>
      <c r="T578" s="18" t="s">
        <v>668</v>
      </c>
      <c r="U578" s="18" t="s">
        <v>668</v>
      </c>
      <c r="V578" s="18" t="s">
        <v>668</v>
      </c>
      <c r="W578" s="18" t="s">
        <v>668</v>
      </c>
      <c r="X578" s="5" t="s">
        <v>6984</v>
      </c>
    </row>
    <row r="579" spans="1:24" ht="14.25" customHeight="1" x14ac:dyDescent="0.25">
      <c r="A579" s="7" t="s">
        <v>6996</v>
      </c>
      <c r="B579" s="18" t="s">
        <v>6882</v>
      </c>
      <c r="C579" s="5" t="s">
        <v>6993</v>
      </c>
      <c r="D579" s="5" t="s">
        <v>6884</v>
      </c>
      <c r="E579" s="18" t="s">
        <v>6994</v>
      </c>
      <c r="F579" s="18">
        <v>1</v>
      </c>
      <c r="G579" s="5">
        <v>113</v>
      </c>
      <c r="H579" s="18">
        <v>57</v>
      </c>
      <c r="I579" s="5" t="s">
        <v>668</v>
      </c>
      <c r="J579" s="18">
        <v>1022</v>
      </c>
      <c r="K579" s="18">
        <v>3</v>
      </c>
      <c r="L579" s="18" t="s">
        <v>668</v>
      </c>
      <c r="M579" s="18" t="s">
        <v>668</v>
      </c>
      <c r="N579" s="18" t="s">
        <v>668</v>
      </c>
      <c r="O579" s="18">
        <v>1</v>
      </c>
      <c r="P579" s="18">
        <v>27.298999999999999</v>
      </c>
      <c r="Q579" s="18">
        <v>13.337577195</v>
      </c>
      <c r="R579" s="18">
        <v>219.62992571999999</v>
      </c>
      <c r="S579" s="18">
        <v>40.636577195000001</v>
      </c>
      <c r="T579" s="18" t="s">
        <v>668</v>
      </c>
      <c r="U579" s="18" t="s">
        <v>668</v>
      </c>
      <c r="V579" s="18" t="s">
        <v>668</v>
      </c>
      <c r="W579" s="18" t="s">
        <v>668</v>
      </c>
      <c r="X579" s="5" t="s">
        <v>6984</v>
      </c>
    </row>
    <row r="580" spans="1:24" ht="14.25" customHeight="1" x14ac:dyDescent="0.25">
      <c r="A580" s="7" t="s">
        <v>6997</v>
      </c>
      <c r="B580" s="18" t="s">
        <v>6882</v>
      </c>
      <c r="C580" s="5" t="s">
        <v>6993</v>
      </c>
      <c r="D580" s="5" t="s">
        <v>6884</v>
      </c>
      <c r="E580" s="18" t="s">
        <v>6994</v>
      </c>
      <c r="F580" s="18">
        <v>1</v>
      </c>
      <c r="G580" s="5">
        <v>118</v>
      </c>
      <c r="H580" s="18">
        <v>56</v>
      </c>
      <c r="I580" s="5" t="s">
        <v>668</v>
      </c>
      <c r="J580" s="18">
        <v>1010</v>
      </c>
      <c r="K580" s="18">
        <v>5</v>
      </c>
      <c r="L580" s="18" t="s">
        <v>668</v>
      </c>
      <c r="M580" s="18" t="s">
        <v>668</v>
      </c>
      <c r="N580" s="18" t="s">
        <v>668</v>
      </c>
      <c r="O580" s="18">
        <v>2</v>
      </c>
      <c r="P580" s="18">
        <v>-2.7879999999999998</v>
      </c>
      <c r="Q580" s="18">
        <v>19.739266429000001</v>
      </c>
      <c r="R580" s="18">
        <v>236.96395505999999</v>
      </c>
      <c r="S580" s="18">
        <v>16.951266429</v>
      </c>
      <c r="T580" s="18" t="s">
        <v>668</v>
      </c>
      <c r="U580" s="18" t="s">
        <v>668</v>
      </c>
      <c r="V580" s="18" t="s">
        <v>668</v>
      </c>
      <c r="W580" s="18" t="s">
        <v>668</v>
      </c>
      <c r="X580" s="5" t="s">
        <v>6901</v>
      </c>
    </row>
    <row r="581" spans="1:24" ht="14.25" customHeight="1" x14ac:dyDescent="0.25">
      <c r="A581" s="7" t="s">
        <v>6998</v>
      </c>
      <c r="B581" s="18" t="s">
        <v>6882</v>
      </c>
      <c r="C581" s="5" t="s">
        <v>6993</v>
      </c>
      <c r="D581" s="5" t="s">
        <v>6884</v>
      </c>
      <c r="E581" s="18" t="s">
        <v>6994</v>
      </c>
      <c r="F581" s="18">
        <v>1</v>
      </c>
      <c r="G581" s="5">
        <v>137</v>
      </c>
      <c r="H581" s="18">
        <v>51</v>
      </c>
      <c r="I581" s="5" t="s">
        <v>668</v>
      </c>
      <c r="J581" s="18">
        <v>937</v>
      </c>
      <c r="K581" s="18">
        <v>1</v>
      </c>
      <c r="L581" s="18" t="s">
        <v>668</v>
      </c>
      <c r="M581" s="18" t="s">
        <v>668</v>
      </c>
      <c r="N581" s="18" t="s">
        <v>668</v>
      </c>
      <c r="O581" s="18">
        <v>2</v>
      </c>
      <c r="P581" s="18">
        <v>6.0090000000000003</v>
      </c>
      <c r="Q581" s="18">
        <v>25.926805057999999</v>
      </c>
      <c r="R581" s="18">
        <v>284.22542129999999</v>
      </c>
      <c r="S581" s="18">
        <v>31.935805058</v>
      </c>
      <c r="T581" s="18" t="s">
        <v>668</v>
      </c>
      <c r="U581" s="18" t="s">
        <v>668</v>
      </c>
      <c r="V581" s="18" t="s">
        <v>668</v>
      </c>
      <c r="W581" s="18" t="s">
        <v>668</v>
      </c>
      <c r="X581" s="5" t="s">
        <v>6901</v>
      </c>
    </row>
    <row r="582" spans="1:24" ht="14.25" customHeight="1" x14ac:dyDescent="0.25">
      <c r="A582" s="7" t="s">
        <v>6999</v>
      </c>
      <c r="B582" s="18" t="s">
        <v>6882</v>
      </c>
      <c r="C582" s="5" t="s">
        <v>6993</v>
      </c>
      <c r="D582" s="5" t="s">
        <v>6884</v>
      </c>
      <c r="E582" s="18" t="s">
        <v>6994</v>
      </c>
      <c r="F582" s="18">
        <v>1</v>
      </c>
      <c r="G582" s="5">
        <v>153</v>
      </c>
      <c r="H582" s="18">
        <v>49</v>
      </c>
      <c r="I582" s="5" t="s">
        <v>668</v>
      </c>
      <c r="J582" s="18">
        <v>903</v>
      </c>
      <c r="K582" s="18">
        <v>4</v>
      </c>
      <c r="L582" s="18" t="s">
        <v>668</v>
      </c>
      <c r="M582" s="18" t="s">
        <v>668</v>
      </c>
      <c r="N582" s="18" t="s">
        <v>668</v>
      </c>
      <c r="O582" s="18">
        <v>1</v>
      </c>
      <c r="P582" s="18">
        <v>6.4269999999999996</v>
      </c>
      <c r="Q582" s="18">
        <v>12.285213969000001</v>
      </c>
      <c r="R582" s="18">
        <v>207.30189648999999</v>
      </c>
      <c r="S582" s="18">
        <v>18.712213969</v>
      </c>
      <c r="T582" s="18" t="s">
        <v>668</v>
      </c>
      <c r="U582" s="18" t="s">
        <v>668</v>
      </c>
      <c r="V582" s="18" t="s">
        <v>668</v>
      </c>
      <c r="W582" s="18" t="s">
        <v>668</v>
      </c>
      <c r="X582" s="5" t="s">
        <v>7000</v>
      </c>
    </row>
    <row r="583" spans="1:24" ht="14.25" customHeight="1" x14ac:dyDescent="0.25">
      <c r="A583" s="7" t="s">
        <v>7001</v>
      </c>
      <c r="B583" s="18" t="s">
        <v>6882</v>
      </c>
      <c r="C583" s="5" t="s">
        <v>6993</v>
      </c>
      <c r="D583" s="5" t="s">
        <v>6884</v>
      </c>
      <c r="E583" s="18" t="s">
        <v>6994</v>
      </c>
      <c r="F583" s="18">
        <v>2</v>
      </c>
      <c r="G583" s="5">
        <v>203</v>
      </c>
      <c r="H583" s="18">
        <v>57</v>
      </c>
      <c r="I583" s="5" t="s">
        <v>668</v>
      </c>
      <c r="J583" s="18">
        <v>1020</v>
      </c>
      <c r="K583" s="18">
        <v>2</v>
      </c>
      <c r="L583" s="18" t="s">
        <v>668</v>
      </c>
      <c r="M583" s="18" t="s">
        <v>668</v>
      </c>
      <c r="N583" s="18" t="s">
        <v>668</v>
      </c>
      <c r="O583" s="18">
        <v>2</v>
      </c>
      <c r="P583" s="18">
        <v>21.986000000000001</v>
      </c>
      <c r="Q583" s="18">
        <v>20.353225079000001</v>
      </c>
      <c r="R583" s="18">
        <v>277.67941536000001</v>
      </c>
      <c r="S583" s="18">
        <v>42.339225079000002</v>
      </c>
      <c r="T583" s="18" t="s">
        <v>668</v>
      </c>
      <c r="U583" s="18" t="s">
        <v>668</v>
      </c>
      <c r="V583" s="18" t="s">
        <v>668</v>
      </c>
      <c r="W583" s="18" t="s">
        <v>668</v>
      </c>
      <c r="X583" s="5" t="s">
        <v>6957</v>
      </c>
    </row>
    <row r="584" spans="1:24" ht="14.25" customHeight="1" x14ac:dyDescent="0.25">
      <c r="A584" s="7" t="s">
        <v>7002</v>
      </c>
      <c r="B584" s="18" t="s">
        <v>6882</v>
      </c>
      <c r="C584" s="5" t="s">
        <v>6993</v>
      </c>
      <c r="D584" s="5" t="s">
        <v>6884</v>
      </c>
      <c r="E584" s="18" t="s">
        <v>6994</v>
      </c>
      <c r="F584" s="18">
        <v>2</v>
      </c>
      <c r="G584" s="5">
        <v>204</v>
      </c>
      <c r="H584" s="18">
        <v>57</v>
      </c>
      <c r="I584" s="5" t="s">
        <v>668</v>
      </c>
      <c r="J584" s="18">
        <v>1026</v>
      </c>
      <c r="K584" s="18">
        <v>6</v>
      </c>
      <c r="L584" s="18" t="s">
        <v>668</v>
      </c>
      <c r="M584" s="18" t="s">
        <v>668</v>
      </c>
      <c r="N584" s="18" t="s">
        <v>668</v>
      </c>
      <c r="O584" s="18">
        <v>1</v>
      </c>
      <c r="P584" s="18">
        <v>11.105</v>
      </c>
      <c r="Q584" s="18">
        <v>12.647358847</v>
      </c>
      <c r="R584" s="18">
        <v>190.42587318</v>
      </c>
      <c r="S584" s="18">
        <v>23.752358847</v>
      </c>
      <c r="T584" s="18" t="s">
        <v>668</v>
      </c>
      <c r="U584" s="18" t="s">
        <v>668</v>
      </c>
      <c r="V584" s="18" t="s">
        <v>668</v>
      </c>
      <c r="W584" s="18" t="s">
        <v>668</v>
      </c>
      <c r="X584" s="5" t="s">
        <v>6886</v>
      </c>
    </row>
    <row r="585" spans="1:24" ht="14.25" customHeight="1" x14ac:dyDescent="0.25">
      <c r="A585" s="7" t="s">
        <v>7003</v>
      </c>
      <c r="B585" s="18" t="s">
        <v>6882</v>
      </c>
      <c r="C585" s="5" t="s">
        <v>6993</v>
      </c>
      <c r="D585" s="5" t="s">
        <v>6884</v>
      </c>
      <c r="E585" s="18" t="s">
        <v>6994</v>
      </c>
      <c r="F585" s="18">
        <v>2</v>
      </c>
      <c r="G585" s="5">
        <v>206</v>
      </c>
      <c r="H585" s="18">
        <v>57</v>
      </c>
      <c r="I585" s="5" t="s">
        <v>668</v>
      </c>
      <c r="J585" s="18">
        <v>1025</v>
      </c>
      <c r="K585" s="18">
        <v>5</v>
      </c>
      <c r="L585" s="18" t="s">
        <v>668</v>
      </c>
      <c r="M585" s="18" t="s">
        <v>668</v>
      </c>
      <c r="N585" s="18" t="s">
        <v>668</v>
      </c>
      <c r="O585" s="18">
        <v>1</v>
      </c>
      <c r="P585" s="18">
        <v>24.01</v>
      </c>
      <c r="Q585" s="18">
        <v>11.084194795</v>
      </c>
      <c r="R585" s="18">
        <v>188.05500004999999</v>
      </c>
      <c r="S585" s="18">
        <v>35.094194795</v>
      </c>
      <c r="T585" s="18" t="s">
        <v>668</v>
      </c>
      <c r="U585" s="18" t="s">
        <v>668</v>
      </c>
      <c r="V585" s="18" t="s">
        <v>668</v>
      </c>
      <c r="W585" s="18" t="s">
        <v>668</v>
      </c>
      <c r="X585" s="5" t="s">
        <v>6984</v>
      </c>
    </row>
    <row r="586" spans="1:24" ht="14.25" customHeight="1" x14ac:dyDescent="0.25">
      <c r="A586" s="7" t="s">
        <v>7004</v>
      </c>
      <c r="B586" s="18" t="s">
        <v>6882</v>
      </c>
      <c r="C586" s="5" t="s">
        <v>6993</v>
      </c>
      <c r="D586" s="5" t="s">
        <v>6884</v>
      </c>
      <c r="E586" s="18" t="s">
        <v>6994</v>
      </c>
      <c r="F586" s="18">
        <v>2</v>
      </c>
      <c r="G586" s="5">
        <v>238</v>
      </c>
      <c r="H586" s="18">
        <v>49</v>
      </c>
      <c r="I586" s="5" t="s">
        <v>668</v>
      </c>
      <c r="J586" s="18">
        <v>906</v>
      </c>
      <c r="K586" s="18">
        <v>5</v>
      </c>
      <c r="L586" s="18" t="s">
        <v>668</v>
      </c>
      <c r="M586" s="18" t="s">
        <v>668</v>
      </c>
      <c r="N586" s="18" t="s">
        <v>668</v>
      </c>
      <c r="O586" s="18">
        <v>2</v>
      </c>
      <c r="P586" s="18">
        <v>-2.3319999999999999</v>
      </c>
      <c r="Q586" s="18">
        <v>21.467639406</v>
      </c>
      <c r="R586" s="18">
        <v>255.63524577000001</v>
      </c>
      <c r="S586" s="18">
        <v>19.135639405999999</v>
      </c>
      <c r="T586" s="18" t="s">
        <v>668</v>
      </c>
      <c r="U586" s="18" t="s">
        <v>668</v>
      </c>
      <c r="V586" s="18" t="s">
        <v>668</v>
      </c>
      <c r="W586" s="18" t="s">
        <v>668</v>
      </c>
      <c r="X586" s="5" t="s">
        <v>6937</v>
      </c>
    </row>
    <row r="587" spans="1:24" ht="14.25" customHeight="1" x14ac:dyDescent="0.25">
      <c r="A587" s="7" t="s">
        <v>7005</v>
      </c>
      <c r="B587" s="18" t="s">
        <v>6882</v>
      </c>
      <c r="C587" s="5" t="s">
        <v>6993</v>
      </c>
      <c r="D587" s="5" t="s">
        <v>6884</v>
      </c>
      <c r="E587" s="18" t="s">
        <v>6994</v>
      </c>
      <c r="F587" s="18">
        <v>2</v>
      </c>
      <c r="G587" s="5">
        <v>244</v>
      </c>
      <c r="H587" s="18">
        <v>49</v>
      </c>
      <c r="I587" s="5" t="s">
        <v>668</v>
      </c>
      <c r="J587" s="18">
        <v>917</v>
      </c>
      <c r="K587" s="18">
        <v>1</v>
      </c>
      <c r="L587" s="18" t="s">
        <v>668</v>
      </c>
      <c r="M587" s="18" t="s">
        <v>668</v>
      </c>
      <c r="N587" s="18" t="s">
        <v>668</v>
      </c>
      <c r="O587" s="18">
        <v>2</v>
      </c>
      <c r="P587" s="18">
        <v>13.5242</v>
      </c>
      <c r="Q587" s="18">
        <v>14.524048564999999</v>
      </c>
      <c r="R587" s="18">
        <v>204.86851235</v>
      </c>
      <c r="S587" s="18">
        <v>28.048248565000002</v>
      </c>
      <c r="T587" s="18" t="s">
        <v>668</v>
      </c>
      <c r="U587" s="18" t="s">
        <v>668</v>
      </c>
      <c r="V587" s="18" t="s">
        <v>668</v>
      </c>
      <c r="W587" s="18" t="s">
        <v>668</v>
      </c>
      <c r="X587" s="5" t="s">
        <v>7006</v>
      </c>
    </row>
    <row r="588" spans="1:24" ht="14.25" customHeight="1" x14ac:dyDescent="0.25">
      <c r="A588" s="7" t="s">
        <v>7007</v>
      </c>
      <c r="B588" s="18" t="s">
        <v>6882</v>
      </c>
      <c r="C588" s="5" t="s">
        <v>6993</v>
      </c>
      <c r="D588" s="5" t="s">
        <v>6884</v>
      </c>
      <c r="E588" s="18" t="s">
        <v>6994</v>
      </c>
      <c r="F588" s="18">
        <v>2</v>
      </c>
      <c r="G588" s="5">
        <v>245</v>
      </c>
      <c r="H588" s="18">
        <v>49</v>
      </c>
      <c r="I588" s="5" t="s">
        <v>668</v>
      </c>
      <c r="J588" s="18">
        <v>918</v>
      </c>
      <c r="K588" s="18">
        <v>5</v>
      </c>
      <c r="L588" s="18" t="s">
        <v>668</v>
      </c>
      <c r="M588" s="18" t="s">
        <v>668</v>
      </c>
      <c r="N588" s="18" t="s">
        <v>668</v>
      </c>
      <c r="O588" s="18">
        <v>1</v>
      </c>
      <c r="P588" s="18">
        <v>20.588999999999999</v>
      </c>
      <c r="Q588" s="18">
        <v>10.555745164999999</v>
      </c>
      <c r="R588" s="18">
        <v>193.21777968000001</v>
      </c>
      <c r="S588" s="18">
        <v>31.144745165</v>
      </c>
      <c r="T588" s="18" t="s">
        <v>668</v>
      </c>
      <c r="U588" s="18" t="s">
        <v>668</v>
      </c>
      <c r="V588" s="18" t="s">
        <v>668</v>
      </c>
      <c r="W588" s="18" t="s">
        <v>668</v>
      </c>
      <c r="X588" s="5" t="s">
        <v>6919</v>
      </c>
    </row>
    <row r="589" spans="1:24" ht="14.25" customHeight="1" x14ac:dyDescent="0.25">
      <c r="A589" s="7" t="s">
        <v>7008</v>
      </c>
      <c r="B589" s="18" t="s">
        <v>6882</v>
      </c>
      <c r="C589" s="5" t="s">
        <v>6993</v>
      </c>
      <c r="D589" s="5" t="s">
        <v>6884</v>
      </c>
      <c r="E589" s="18" t="s">
        <v>6994</v>
      </c>
      <c r="F589" s="18">
        <v>2</v>
      </c>
      <c r="G589" s="5">
        <v>249</v>
      </c>
      <c r="H589" s="18">
        <v>51</v>
      </c>
      <c r="I589" s="5" t="s">
        <v>668</v>
      </c>
      <c r="J589" s="18">
        <v>947</v>
      </c>
      <c r="K589" s="18">
        <v>5</v>
      </c>
      <c r="L589" s="18" t="s">
        <v>668</v>
      </c>
      <c r="M589" s="18" t="s">
        <v>668</v>
      </c>
      <c r="N589" s="18" t="s">
        <v>668</v>
      </c>
      <c r="O589" s="18">
        <v>2</v>
      </c>
      <c r="P589" s="18">
        <v>12.65</v>
      </c>
      <c r="Q589" s="18">
        <v>12.58038874</v>
      </c>
      <c r="R589" s="18">
        <v>191.73910203</v>
      </c>
      <c r="S589" s="18">
        <v>25.230388739999999</v>
      </c>
      <c r="T589" s="18" t="s">
        <v>668</v>
      </c>
      <c r="U589" s="18" t="s">
        <v>668</v>
      </c>
      <c r="V589" s="18" t="s">
        <v>668</v>
      </c>
      <c r="W589" s="18" t="s">
        <v>668</v>
      </c>
      <c r="X589" s="5" t="s">
        <v>7009</v>
      </c>
    </row>
    <row r="590" spans="1:24" ht="14.25" customHeight="1" x14ac:dyDescent="0.25">
      <c r="A590" s="7" t="s">
        <v>7010</v>
      </c>
      <c r="B590" s="18" t="s">
        <v>6882</v>
      </c>
      <c r="C590" s="5" t="s">
        <v>6993</v>
      </c>
      <c r="D590" s="5" t="s">
        <v>6884</v>
      </c>
      <c r="E590" s="18" t="s">
        <v>6994</v>
      </c>
      <c r="F590" s="18">
        <v>2</v>
      </c>
      <c r="G590" s="5">
        <v>250</v>
      </c>
      <c r="H590" s="18">
        <v>51</v>
      </c>
      <c r="I590" s="5" t="s">
        <v>668</v>
      </c>
      <c r="J590" s="18">
        <v>936</v>
      </c>
      <c r="K590" s="18">
        <v>2</v>
      </c>
      <c r="L590" s="18" t="s">
        <v>668</v>
      </c>
      <c r="M590" s="18" t="s">
        <v>668</v>
      </c>
      <c r="N590" s="18" t="s">
        <v>668</v>
      </c>
      <c r="O590" s="18">
        <v>1</v>
      </c>
      <c r="P590" s="18">
        <v>22.274999999999999</v>
      </c>
      <c r="Q590" s="18">
        <v>12</v>
      </c>
      <c r="R590" s="18" t="s">
        <v>668</v>
      </c>
      <c r="S590" s="18">
        <v>34.274999999999999</v>
      </c>
      <c r="T590" s="18" t="s">
        <v>668</v>
      </c>
      <c r="U590" s="18" t="s">
        <v>668</v>
      </c>
      <c r="V590" s="18" t="s">
        <v>668</v>
      </c>
      <c r="W590" s="18" t="s">
        <v>668</v>
      </c>
      <c r="X590" s="5" t="s">
        <v>6927</v>
      </c>
    </row>
    <row r="591" spans="1:24" ht="14.25" customHeight="1" x14ac:dyDescent="0.25">
      <c r="A591" s="7" t="s">
        <v>7011</v>
      </c>
      <c r="B591" s="18" t="s">
        <v>6882</v>
      </c>
      <c r="C591" s="5" t="s">
        <v>6993</v>
      </c>
      <c r="D591" s="5" t="s">
        <v>6884</v>
      </c>
      <c r="E591" s="18" t="s">
        <v>6994</v>
      </c>
      <c r="F591" s="18">
        <v>2</v>
      </c>
      <c r="G591" s="5">
        <v>252</v>
      </c>
      <c r="H591" s="18">
        <v>51</v>
      </c>
      <c r="I591" s="5" t="s">
        <v>668</v>
      </c>
      <c r="J591" s="18">
        <v>948</v>
      </c>
      <c r="K591" s="18">
        <v>5</v>
      </c>
      <c r="L591" s="18" t="s">
        <v>668</v>
      </c>
      <c r="M591" s="18" t="s">
        <v>668</v>
      </c>
      <c r="N591" s="18" t="s">
        <v>668</v>
      </c>
      <c r="O591" s="18">
        <v>2</v>
      </c>
      <c r="P591" s="18">
        <v>3.5270000000000001</v>
      </c>
      <c r="Q591" s="18">
        <v>14.280100875</v>
      </c>
      <c r="R591" s="18">
        <v>199.74770652999999</v>
      </c>
      <c r="S591" s="18">
        <v>17.807100875</v>
      </c>
      <c r="T591" s="18" t="s">
        <v>668</v>
      </c>
      <c r="U591" s="18" t="s">
        <v>668</v>
      </c>
      <c r="V591" s="18" t="s">
        <v>668</v>
      </c>
      <c r="W591" s="18" t="s">
        <v>668</v>
      </c>
      <c r="X591" s="5" t="s">
        <v>6937</v>
      </c>
    </row>
    <row r="592" spans="1:24" ht="14.25" customHeight="1" x14ac:dyDescent="0.25">
      <c r="A592" s="7" t="s">
        <v>7012</v>
      </c>
      <c r="B592" s="18" t="s">
        <v>6882</v>
      </c>
      <c r="C592" s="5" t="s">
        <v>6993</v>
      </c>
      <c r="D592" s="5" t="s">
        <v>6884</v>
      </c>
      <c r="E592" s="18" t="s">
        <v>6994</v>
      </c>
      <c r="F592" s="18">
        <v>3</v>
      </c>
      <c r="G592" s="5">
        <v>303</v>
      </c>
      <c r="H592" s="18">
        <v>51</v>
      </c>
      <c r="I592" s="5" t="s">
        <v>668</v>
      </c>
      <c r="J592" s="18">
        <v>935</v>
      </c>
      <c r="K592" s="18">
        <v>5</v>
      </c>
      <c r="L592" s="18" t="s">
        <v>668</v>
      </c>
      <c r="M592" s="18" t="s">
        <v>668</v>
      </c>
      <c r="N592" s="18" t="s">
        <v>668</v>
      </c>
      <c r="O592" s="18">
        <v>1</v>
      </c>
      <c r="P592" s="18">
        <v>14.384</v>
      </c>
      <c r="Q592" s="18">
        <v>16.259062050000001</v>
      </c>
      <c r="R592" s="18">
        <v>224.59516769000001</v>
      </c>
      <c r="S592" s="18">
        <v>30.643062050000001</v>
      </c>
      <c r="T592" s="18" t="s">
        <v>668</v>
      </c>
      <c r="U592" s="18" t="s">
        <v>668</v>
      </c>
      <c r="V592" s="18" t="s">
        <v>668</v>
      </c>
      <c r="W592" s="18" t="s">
        <v>668</v>
      </c>
      <c r="X592" s="5" t="s">
        <v>6929</v>
      </c>
    </row>
    <row r="593" spans="1:24" ht="14.25" customHeight="1" x14ac:dyDescent="0.25">
      <c r="A593" s="7" t="s">
        <v>7013</v>
      </c>
      <c r="B593" s="18" t="s">
        <v>6882</v>
      </c>
      <c r="C593" s="5" t="s">
        <v>6993</v>
      </c>
      <c r="D593" s="5" t="s">
        <v>6884</v>
      </c>
      <c r="E593" s="18" t="s">
        <v>6994</v>
      </c>
      <c r="F593" s="18">
        <v>3</v>
      </c>
      <c r="G593" s="5">
        <v>323</v>
      </c>
      <c r="H593" s="18">
        <v>57</v>
      </c>
      <c r="I593" s="5" t="s">
        <v>668</v>
      </c>
      <c r="J593" s="18">
        <v>1021</v>
      </c>
      <c r="K593" s="18">
        <v>3</v>
      </c>
      <c r="L593" s="18" t="s">
        <v>668</v>
      </c>
      <c r="M593" s="18" t="s">
        <v>668</v>
      </c>
      <c r="N593" s="18" t="s">
        <v>668</v>
      </c>
      <c r="O593" s="18">
        <v>2</v>
      </c>
      <c r="P593" s="18">
        <v>18.331700000000001</v>
      </c>
      <c r="Q593" s="18">
        <v>15.112008891</v>
      </c>
      <c r="R593" s="18">
        <v>215.10778877000001</v>
      </c>
      <c r="S593" s="18">
        <v>33.443708891</v>
      </c>
      <c r="T593" s="18" t="s">
        <v>668</v>
      </c>
      <c r="U593" s="18" t="s">
        <v>668</v>
      </c>
      <c r="V593" s="18" t="s">
        <v>668</v>
      </c>
      <c r="W593" s="18" t="s">
        <v>668</v>
      </c>
      <c r="X593" s="5" t="s">
        <v>6952</v>
      </c>
    </row>
    <row r="594" spans="1:24" ht="14.25" customHeight="1" x14ac:dyDescent="0.25">
      <c r="A594" s="7" t="s">
        <v>7014</v>
      </c>
      <c r="B594" s="18" t="s">
        <v>6882</v>
      </c>
      <c r="C594" s="5" t="s">
        <v>6993</v>
      </c>
      <c r="D594" s="5" t="s">
        <v>6884</v>
      </c>
      <c r="E594" s="18" t="s">
        <v>6994</v>
      </c>
      <c r="F594" s="18">
        <v>3</v>
      </c>
      <c r="G594" s="5">
        <v>329</v>
      </c>
      <c r="H594" s="18">
        <v>53</v>
      </c>
      <c r="I594" s="5" t="s">
        <v>668</v>
      </c>
      <c r="J594" s="18">
        <v>963</v>
      </c>
      <c r="K594" s="18">
        <v>2</v>
      </c>
      <c r="L594" s="18" t="s">
        <v>668</v>
      </c>
      <c r="M594" s="18" t="s">
        <v>668</v>
      </c>
      <c r="N594" s="18" t="s">
        <v>668</v>
      </c>
      <c r="O594" s="18">
        <v>2</v>
      </c>
      <c r="P594" s="18">
        <v>21.437999999999999</v>
      </c>
      <c r="Q594" s="18">
        <v>10.855207058</v>
      </c>
      <c r="R594" s="18">
        <v>198.66208925000001</v>
      </c>
      <c r="S594" s="18">
        <v>32.293207058</v>
      </c>
      <c r="T594" s="18" t="s">
        <v>668</v>
      </c>
      <c r="U594" s="18" t="s">
        <v>668</v>
      </c>
      <c r="V594" s="18" t="s">
        <v>668</v>
      </c>
      <c r="W594" s="18" t="s">
        <v>668</v>
      </c>
      <c r="X594" s="5" t="s">
        <v>6913</v>
      </c>
    </row>
    <row r="595" spans="1:24" ht="14.25" customHeight="1" x14ac:dyDescent="0.25">
      <c r="A595" s="7" t="s">
        <v>7015</v>
      </c>
      <c r="B595" s="18" t="s">
        <v>6882</v>
      </c>
      <c r="C595" s="5" t="s">
        <v>6993</v>
      </c>
      <c r="D595" s="5" t="s">
        <v>6884</v>
      </c>
      <c r="E595" s="18" t="s">
        <v>6994</v>
      </c>
      <c r="F595" s="18">
        <v>3</v>
      </c>
      <c r="G595" s="5">
        <v>332</v>
      </c>
      <c r="H595" s="18">
        <v>49</v>
      </c>
      <c r="I595" s="5" t="s">
        <v>668</v>
      </c>
      <c r="J595" s="18">
        <v>916</v>
      </c>
      <c r="K595" s="18">
        <v>6</v>
      </c>
      <c r="L595" s="18" t="s">
        <v>668</v>
      </c>
      <c r="M595" s="18" t="s">
        <v>668</v>
      </c>
      <c r="N595" s="18" t="s">
        <v>668</v>
      </c>
      <c r="O595" s="18">
        <v>1</v>
      </c>
      <c r="P595" s="18">
        <v>22.952999999999999</v>
      </c>
      <c r="Q595" s="18">
        <v>22.356777856000001</v>
      </c>
      <c r="R595" s="18">
        <v>277.20203580999998</v>
      </c>
      <c r="S595" s="18">
        <v>45.309777855999997</v>
      </c>
      <c r="T595" s="18" t="s">
        <v>668</v>
      </c>
      <c r="U595" s="18" t="s">
        <v>668</v>
      </c>
      <c r="V595" s="18" t="s">
        <v>668</v>
      </c>
      <c r="W595" s="18" t="s">
        <v>668</v>
      </c>
      <c r="X595" s="5" t="s">
        <v>6919</v>
      </c>
    </row>
    <row r="596" spans="1:24" ht="14.25" customHeight="1" x14ac:dyDescent="0.25">
      <c r="A596" s="7" t="s">
        <v>7016</v>
      </c>
      <c r="B596" s="18" t="s">
        <v>6882</v>
      </c>
      <c r="C596" s="5" t="s">
        <v>6993</v>
      </c>
      <c r="D596" s="5" t="s">
        <v>6884</v>
      </c>
      <c r="E596" s="18" t="s">
        <v>6994</v>
      </c>
      <c r="F596" s="18">
        <v>3</v>
      </c>
      <c r="G596" s="5">
        <v>336</v>
      </c>
      <c r="H596" s="18">
        <v>49</v>
      </c>
      <c r="I596" s="5" t="s">
        <v>668</v>
      </c>
      <c r="J596" s="18">
        <v>915</v>
      </c>
      <c r="K596" s="18">
        <v>2</v>
      </c>
      <c r="L596" s="18" t="s">
        <v>668</v>
      </c>
      <c r="M596" s="18" t="s">
        <v>668</v>
      </c>
      <c r="N596" s="18" t="s">
        <v>668</v>
      </c>
      <c r="O596" s="18">
        <v>2</v>
      </c>
      <c r="P596" s="18">
        <v>14.2186</v>
      </c>
      <c r="Q596" s="18">
        <v>13.133919026999999</v>
      </c>
      <c r="R596" s="18">
        <v>187.65863947</v>
      </c>
      <c r="S596" s="18">
        <v>27.352519027</v>
      </c>
      <c r="T596" s="18" t="s">
        <v>668</v>
      </c>
      <c r="U596" s="18" t="s">
        <v>668</v>
      </c>
      <c r="V596" s="18" t="s">
        <v>668</v>
      </c>
      <c r="W596" s="18" t="s">
        <v>668</v>
      </c>
      <c r="X596" s="5" t="s">
        <v>6929</v>
      </c>
    </row>
    <row r="597" spans="1:24" ht="14.25" customHeight="1" x14ac:dyDescent="0.25">
      <c r="A597" s="7" t="s">
        <v>7017</v>
      </c>
      <c r="B597" s="18" t="s">
        <v>6882</v>
      </c>
      <c r="C597" s="5" t="s">
        <v>6993</v>
      </c>
      <c r="D597" s="5" t="s">
        <v>6884</v>
      </c>
      <c r="E597" s="18" t="s">
        <v>6994</v>
      </c>
      <c r="F597" s="18">
        <v>3</v>
      </c>
      <c r="G597" s="5">
        <v>347</v>
      </c>
      <c r="H597" s="18">
        <v>56</v>
      </c>
      <c r="I597" s="5" t="s">
        <v>668</v>
      </c>
      <c r="J597" s="18">
        <v>1000</v>
      </c>
      <c r="K597" s="18">
        <v>2</v>
      </c>
      <c r="L597" s="18" t="s">
        <v>668</v>
      </c>
      <c r="M597" s="18" t="s">
        <v>668</v>
      </c>
      <c r="N597" s="18" t="s">
        <v>668</v>
      </c>
      <c r="O597" s="18">
        <v>1</v>
      </c>
      <c r="P597" s="18">
        <v>9.3889999999999993</v>
      </c>
      <c r="Q597" s="18">
        <v>17.848298152000002</v>
      </c>
      <c r="R597" s="18">
        <v>246.64599157000001</v>
      </c>
      <c r="S597" s="18">
        <v>27.237298152000001</v>
      </c>
      <c r="T597" s="18" t="s">
        <v>668</v>
      </c>
      <c r="U597" s="18" t="s">
        <v>668</v>
      </c>
      <c r="V597" s="18" t="s">
        <v>668</v>
      </c>
      <c r="W597" s="18" t="s">
        <v>668</v>
      </c>
      <c r="X597" s="5" t="s">
        <v>6906</v>
      </c>
    </row>
    <row r="598" spans="1:24" ht="14.25" customHeight="1" x14ac:dyDescent="0.25">
      <c r="A598" s="7" t="s">
        <v>7018</v>
      </c>
      <c r="B598" s="18" t="s">
        <v>6882</v>
      </c>
      <c r="C598" s="5" t="s">
        <v>6993</v>
      </c>
      <c r="D598" s="5" t="s">
        <v>6884</v>
      </c>
      <c r="E598" s="18" t="s">
        <v>6994</v>
      </c>
      <c r="F598" s="18">
        <v>4</v>
      </c>
      <c r="G598" s="5">
        <v>429</v>
      </c>
      <c r="H598" s="18">
        <v>57</v>
      </c>
      <c r="I598" s="5" t="s">
        <v>668</v>
      </c>
      <c r="J598" s="18">
        <v>1024</v>
      </c>
      <c r="K598" s="18">
        <v>2</v>
      </c>
      <c r="L598" s="18" t="s">
        <v>668</v>
      </c>
      <c r="M598" s="18" t="s">
        <v>668</v>
      </c>
      <c r="N598" s="18" t="s">
        <v>668</v>
      </c>
      <c r="O598" s="18" t="s">
        <v>668</v>
      </c>
      <c r="P598" s="18">
        <v>18.998999999999999</v>
      </c>
      <c r="Q598" s="18">
        <v>12</v>
      </c>
      <c r="R598" s="18" t="s">
        <v>668</v>
      </c>
      <c r="S598" s="18">
        <v>30.998999999999999</v>
      </c>
      <c r="T598" s="18" t="s">
        <v>668</v>
      </c>
      <c r="U598" s="18" t="s">
        <v>668</v>
      </c>
      <c r="V598" s="18" t="s">
        <v>668</v>
      </c>
      <c r="W598" s="18" t="s">
        <v>668</v>
      </c>
      <c r="X598" s="5" t="s">
        <v>7019</v>
      </c>
    </row>
    <row r="599" spans="1:24" ht="14.25" customHeight="1" x14ac:dyDescent="0.25">
      <c r="A599" s="7" t="s">
        <v>7020</v>
      </c>
      <c r="B599" s="18" t="s">
        <v>6882</v>
      </c>
      <c r="C599" s="5" t="s">
        <v>6993</v>
      </c>
      <c r="D599" s="5" t="s">
        <v>6884</v>
      </c>
      <c r="E599" s="18" t="s">
        <v>6994</v>
      </c>
      <c r="F599" s="18">
        <v>4</v>
      </c>
      <c r="G599" s="5">
        <v>434</v>
      </c>
      <c r="H599" s="18">
        <v>56</v>
      </c>
      <c r="I599" s="5" t="s">
        <v>668</v>
      </c>
      <c r="J599" s="18">
        <v>1011</v>
      </c>
      <c r="K599" s="18">
        <v>1</v>
      </c>
      <c r="L599" s="18" t="s">
        <v>668</v>
      </c>
      <c r="M599" s="18" t="s">
        <v>668</v>
      </c>
      <c r="N599" s="18" t="s">
        <v>668</v>
      </c>
      <c r="O599" s="18">
        <v>2</v>
      </c>
      <c r="P599" s="18">
        <v>12.407</v>
      </c>
      <c r="Q599" s="18">
        <v>16.945306827</v>
      </c>
      <c r="R599" s="18">
        <v>248.90720357999999</v>
      </c>
      <c r="S599" s="18">
        <v>29.352306827</v>
      </c>
      <c r="T599" s="18" t="s">
        <v>668</v>
      </c>
      <c r="U599" s="18" t="s">
        <v>668</v>
      </c>
      <c r="V599" s="18" t="s">
        <v>668</v>
      </c>
      <c r="W599" s="18" t="s">
        <v>668</v>
      </c>
      <c r="X599" s="5" t="s">
        <v>6901</v>
      </c>
    </row>
    <row r="600" spans="1:24" ht="14.25" customHeight="1" x14ac:dyDescent="0.25">
      <c r="A600" s="7" t="s">
        <v>7021</v>
      </c>
      <c r="B600" s="18" t="s">
        <v>6882</v>
      </c>
      <c r="C600" s="5" t="s">
        <v>6993</v>
      </c>
      <c r="D600" s="5" t="s">
        <v>6884</v>
      </c>
      <c r="E600" s="18" t="s">
        <v>6994</v>
      </c>
      <c r="F600" s="18">
        <v>4</v>
      </c>
      <c r="G600" s="5">
        <v>446</v>
      </c>
      <c r="H600" s="18">
        <v>49</v>
      </c>
      <c r="I600" s="5" t="s">
        <v>668</v>
      </c>
      <c r="J600" s="18">
        <v>905</v>
      </c>
      <c r="K600" s="18">
        <v>2</v>
      </c>
      <c r="L600" s="18" t="s">
        <v>668</v>
      </c>
      <c r="M600" s="18" t="s">
        <v>668</v>
      </c>
      <c r="N600" s="18" t="s">
        <v>668</v>
      </c>
      <c r="O600" s="18">
        <v>1</v>
      </c>
      <c r="P600" s="18">
        <v>23.286999999999999</v>
      </c>
      <c r="Q600" s="18">
        <v>19.669920592</v>
      </c>
      <c r="R600" s="18">
        <v>282.31055299000002</v>
      </c>
      <c r="S600" s="18">
        <v>42.956920592000003</v>
      </c>
      <c r="T600" s="18" t="s">
        <v>668</v>
      </c>
      <c r="U600" s="18" t="s">
        <v>668</v>
      </c>
      <c r="V600" s="18" t="s">
        <v>668</v>
      </c>
      <c r="W600" s="18" t="s">
        <v>668</v>
      </c>
      <c r="X600" s="5" t="s">
        <v>6888</v>
      </c>
    </row>
    <row r="601" spans="1:24" ht="14.25" customHeight="1" x14ac:dyDescent="0.25">
      <c r="A601" s="7" t="s">
        <v>7022</v>
      </c>
      <c r="B601" s="18" t="s">
        <v>6882</v>
      </c>
      <c r="C601" s="5" t="s">
        <v>6993</v>
      </c>
      <c r="D601" s="5" t="s">
        <v>6884</v>
      </c>
      <c r="E601" s="18" t="s">
        <v>6994</v>
      </c>
      <c r="F601" s="18">
        <v>5</v>
      </c>
      <c r="G601" s="5">
        <v>510</v>
      </c>
      <c r="H601" s="18">
        <v>57</v>
      </c>
      <c r="I601" s="5" t="s">
        <v>668</v>
      </c>
      <c r="J601" s="18">
        <v>1024</v>
      </c>
      <c r="K601" s="18">
        <v>3</v>
      </c>
      <c r="L601" s="18" t="s">
        <v>668</v>
      </c>
      <c r="M601" s="18" t="s">
        <v>668</v>
      </c>
      <c r="N601" s="18" t="s">
        <v>668</v>
      </c>
      <c r="O601" s="18" t="s">
        <v>668</v>
      </c>
      <c r="P601" s="18">
        <v>18.998999999999999</v>
      </c>
      <c r="Q601" s="18">
        <v>12</v>
      </c>
      <c r="R601" s="18" t="s">
        <v>668</v>
      </c>
      <c r="S601" s="18">
        <v>30.998999999999999</v>
      </c>
      <c r="T601" s="18" t="s">
        <v>668</v>
      </c>
      <c r="U601" s="18" t="s">
        <v>668</v>
      </c>
      <c r="V601" s="18" t="s">
        <v>668</v>
      </c>
      <c r="W601" s="18" t="s">
        <v>668</v>
      </c>
      <c r="X601" s="5" t="s">
        <v>7019</v>
      </c>
    </row>
    <row r="602" spans="1:24" ht="14.25" customHeight="1" x14ac:dyDescent="0.25">
      <c r="A602" s="7" t="s">
        <v>7023</v>
      </c>
      <c r="B602" s="18" t="s">
        <v>6882</v>
      </c>
      <c r="C602" s="5" t="s">
        <v>6993</v>
      </c>
      <c r="D602" s="5" t="s">
        <v>6884</v>
      </c>
      <c r="E602" s="18" t="s">
        <v>6994</v>
      </c>
      <c r="F602" s="18">
        <v>5</v>
      </c>
      <c r="G602" s="5">
        <v>525</v>
      </c>
      <c r="H602" s="18">
        <v>51</v>
      </c>
      <c r="I602" s="5" t="s">
        <v>668</v>
      </c>
      <c r="J602" s="18">
        <v>934</v>
      </c>
      <c r="K602" s="18">
        <v>5</v>
      </c>
      <c r="L602" s="18" t="s">
        <v>668</v>
      </c>
      <c r="M602" s="18" t="s">
        <v>668</v>
      </c>
      <c r="N602" s="18" t="s">
        <v>668</v>
      </c>
      <c r="O602" s="18">
        <v>1</v>
      </c>
      <c r="P602" s="18">
        <v>22.164999999999999</v>
      </c>
      <c r="Q602" s="18">
        <v>12</v>
      </c>
      <c r="R602" s="18" t="s">
        <v>668</v>
      </c>
      <c r="S602" s="18">
        <v>34.164999999999999</v>
      </c>
      <c r="T602" s="18" t="s">
        <v>668</v>
      </c>
      <c r="U602" s="18" t="s">
        <v>668</v>
      </c>
      <c r="V602" s="18" t="s">
        <v>668</v>
      </c>
      <c r="W602" s="18" t="s">
        <v>668</v>
      </c>
      <c r="X602" s="5" t="s">
        <v>6927</v>
      </c>
    </row>
    <row r="603" spans="1:24" ht="14.25" customHeight="1" x14ac:dyDescent="0.25">
      <c r="A603" s="7" t="s">
        <v>7024</v>
      </c>
      <c r="B603" s="18" t="s">
        <v>6882</v>
      </c>
      <c r="C603" s="5" t="s">
        <v>6993</v>
      </c>
      <c r="D603" s="5" t="s">
        <v>6884</v>
      </c>
      <c r="E603" s="18" t="s">
        <v>6994</v>
      </c>
      <c r="F603" s="18">
        <v>6</v>
      </c>
      <c r="G603" s="5">
        <v>611</v>
      </c>
      <c r="H603" s="18">
        <v>54</v>
      </c>
      <c r="I603" s="5" t="s">
        <v>668</v>
      </c>
      <c r="J603" s="18">
        <v>982</v>
      </c>
      <c r="K603" s="18">
        <v>1</v>
      </c>
      <c r="L603" s="18" t="s">
        <v>668</v>
      </c>
      <c r="M603" s="18" t="s">
        <v>668</v>
      </c>
      <c r="N603" s="18" t="s">
        <v>668</v>
      </c>
      <c r="O603" s="18">
        <v>2</v>
      </c>
      <c r="P603" s="18">
        <v>2.2549999999999999</v>
      </c>
      <c r="Q603" s="18">
        <v>14.506925804</v>
      </c>
      <c r="R603" s="18">
        <v>207.29708067999999</v>
      </c>
      <c r="S603" s="18">
        <v>16.761925804000001</v>
      </c>
      <c r="T603" s="18" t="s">
        <v>668</v>
      </c>
      <c r="U603" s="18" t="s">
        <v>668</v>
      </c>
      <c r="V603" s="18" t="s">
        <v>668</v>
      </c>
      <c r="W603" s="18" t="s">
        <v>668</v>
      </c>
      <c r="X603" s="5" t="s">
        <v>6984</v>
      </c>
    </row>
    <row r="604" spans="1:24" ht="14.25" customHeight="1" x14ac:dyDescent="0.25">
      <c r="A604" s="7" t="s">
        <v>7025</v>
      </c>
      <c r="B604" s="18" t="s">
        <v>6882</v>
      </c>
      <c r="C604" s="5" t="s">
        <v>6993</v>
      </c>
      <c r="D604" s="5" t="s">
        <v>6884</v>
      </c>
      <c r="E604" s="18" t="s">
        <v>6994</v>
      </c>
      <c r="F604" s="18">
        <v>6</v>
      </c>
      <c r="G604" s="5">
        <v>617</v>
      </c>
      <c r="H604" s="18">
        <v>53</v>
      </c>
      <c r="I604" s="5" t="s">
        <v>668</v>
      </c>
      <c r="J604" s="18">
        <v>963</v>
      </c>
      <c r="K604" s="18">
        <v>2</v>
      </c>
      <c r="L604" s="18" t="s">
        <v>668</v>
      </c>
      <c r="M604" s="18" t="s">
        <v>668</v>
      </c>
      <c r="N604" s="18" t="s">
        <v>668</v>
      </c>
      <c r="O604" s="18">
        <v>2</v>
      </c>
      <c r="P604" s="18">
        <v>21.437999999999999</v>
      </c>
      <c r="Q604" s="18">
        <v>21.301663533999999</v>
      </c>
      <c r="R604" s="18">
        <v>279.01944675999999</v>
      </c>
      <c r="S604" s="18">
        <v>42.739663534000002</v>
      </c>
      <c r="T604" s="18" t="s">
        <v>668</v>
      </c>
      <c r="U604" s="18" t="s">
        <v>668</v>
      </c>
      <c r="V604" s="18" t="s">
        <v>668</v>
      </c>
      <c r="W604" s="18" t="s">
        <v>668</v>
      </c>
      <c r="X604" s="5" t="s">
        <v>6984</v>
      </c>
    </row>
    <row r="605" spans="1:24" ht="14.25" customHeight="1" x14ac:dyDescent="0.25">
      <c r="A605" s="7" t="s">
        <v>7026</v>
      </c>
      <c r="B605" s="18" t="s">
        <v>6882</v>
      </c>
      <c r="C605" s="5" t="s">
        <v>6993</v>
      </c>
      <c r="D605" s="5" t="s">
        <v>6884</v>
      </c>
      <c r="E605" s="18" t="s">
        <v>6994</v>
      </c>
      <c r="F605" s="18">
        <v>6</v>
      </c>
      <c r="G605" s="5">
        <v>631</v>
      </c>
      <c r="H605" s="18">
        <v>57</v>
      </c>
      <c r="I605" s="5" t="s">
        <v>668</v>
      </c>
      <c r="J605" s="18">
        <v>1025</v>
      </c>
      <c r="K605" s="18">
        <v>6</v>
      </c>
      <c r="L605" s="18" t="s">
        <v>668</v>
      </c>
      <c r="M605" s="18" t="s">
        <v>668</v>
      </c>
      <c r="N605" s="18" t="s">
        <v>668</v>
      </c>
      <c r="O605" s="18">
        <v>1</v>
      </c>
      <c r="P605" s="18">
        <v>24.01</v>
      </c>
      <c r="Q605" s="18">
        <v>11.319911494999999</v>
      </c>
      <c r="R605" s="18">
        <v>189.86820544</v>
      </c>
      <c r="S605" s="18">
        <v>35.329911494999998</v>
      </c>
      <c r="T605" s="18" t="s">
        <v>668</v>
      </c>
      <c r="U605" s="18" t="s">
        <v>668</v>
      </c>
      <c r="V605" s="18" t="s">
        <v>668</v>
      </c>
      <c r="W605" s="18" t="s">
        <v>668</v>
      </c>
      <c r="X605" s="5" t="s">
        <v>7027</v>
      </c>
    </row>
    <row r="606" spans="1:24" ht="14.25" customHeight="1" x14ac:dyDescent="0.25">
      <c r="A606" s="7" t="s">
        <v>7028</v>
      </c>
      <c r="B606" s="18" t="s">
        <v>6882</v>
      </c>
      <c r="C606" s="5" t="s">
        <v>6993</v>
      </c>
      <c r="D606" s="5" t="s">
        <v>6884</v>
      </c>
      <c r="E606" s="18" t="s">
        <v>6994</v>
      </c>
      <c r="F606" s="18">
        <v>6</v>
      </c>
      <c r="G606" s="5">
        <v>638</v>
      </c>
      <c r="H606" s="18">
        <v>49</v>
      </c>
      <c r="I606" s="5" t="s">
        <v>668</v>
      </c>
      <c r="J606" s="18">
        <v>916</v>
      </c>
      <c r="K606" s="18">
        <v>4</v>
      </c>
      <c r="L606" s="18" t="s">
        <v>668</v>
      </c>
      <c r="M606" s="18" t="s">
        <v>668</v>
      </c>
      <c r="N606" s="18" t="s">
        <v>668</v>
      </c>
      <c r="O606" s="18">
        <v>1</v>
      </c>
      <c r="P606" s="18">
        <v>22.952999999999999</v>
      </c>
      <c r="Q606" s="18">
        <v>12</v>
      </c>
      <c r="R606" s="18" t="s">
        <v>668</v>
      </c>
      <c r="S606" s="18">
        <v>34.953000000000003</v>
      </c>
      <c r="T606" s="18" t="s">
        <v>668</v>
      </c>
      <c r="U606" s="18" t="s">
        <v>668</v>
      </c>
      <c r="V606" s="18" t="s">
        <v>668</v>
      </c>
      <c r="W606" s="18" t="s">
        <v>668</v>
      </c>
      <c r="X606" s="5" t="s">
        <v>6927</v>
      </c>
    </row>
    <row r="607" spans="1:24" ht="14.25" customHeight="1" x14ac:dyDescent="0.25">
      <c r="A607" s="7" t="s">
        <v>7029</v>
      </c>
      <c r="B607" s="18" t="s">
        <v>6882</v>
      </c>
      <c r="C607" s="5" t="s">
        <v>6993</v>
      </c>
      <c r="D607" s="5" t="s">
        <v>6884</v>
      </c>
      <c r="E607" s="18" t="s">
        <v>6994</v>
      </c>
      <c r="F607" s="18">
        <v>6</v>
      </c>
      <c r="G607" s="5">
        <v>646</v>
      </c>
      <c r="H607" s="18">
        <v>56</v>
      </c>
      <c r="I607" s="5" t="s">
        <v>668</v>
      </c>
      <c r="J607" s="18">
        <v>997</v>
      </c>
      <c r="K607" s="18">
        <v>5</v>
      </c>
      <c r="L607" s="18" t="s">
        <v>668</v>
      </c>
      <c r="M607" s="18" t="s">
        <v>668</v>
      </c>
      <c r="N607" s="18" t="s">
        <v>668</v>
      </c>
      <c r="O607" s="18">
        <v>1</v>
      </c>
      <c r="P607" s="18">
        <v>4.3049999999999997</v>
      </c>
      <c r="Q607" s="18">
        <v>29.525480209000001</v>
      </c>
      <c r="R607" s="18">
        <v>324.42605101999999</v>
      </c>
      <c r="S607" s="18">
        <v>33.830480209000001</v>
      </c>
      <c r="T607" s="18" t="s">
        <v>668</v>
      </c>
      <c r="U607" s="18" t="s">
        <v>668</v>
      </c>
      <c r="V607" s="18" t="s">
        <v>668</v>
      </c>
      <c r="W607" s="18" t="s">
        <v>668</v>
      </c>
      <c r="X607" s="5" t="s">
        <v>6901</v>
      </c>
    </row>
    <row r="608" spans="1:24" ht="14.25" customHeight="1" x14ac:dyDescent="0.25">
      <c r="A608" s="7" t="s">
        <v>7030</v>
      </c>
      <c r="B608" s="18" t="s">
        <v>6882</v>
      </c>
      <c r="C608" s="5" t="s">
        <v>6993</v>
      </c>
      <c r="D608" s="5" t="s">
        <v>6884</v>
      </c>
      <c r="E608" s="18" t="s">
        <v>6994</v>
      </c>
      <c r="F608" s="18">
        <v>7</v>
      </c>
      <c r="G608" s="5">
        <v>702</v>
      </c>
      <c r="H608" s="18">
        <v>57</v>
      </c>
      <c r="I608" s="5" t="s">
        <v>668</v>
      </c>
      <c r="J608" s="18">
        <v>1020</v>
      </c>
      <c r="K608" s="18">
        <v>4</v>
      </c>
      <c r="L608" s="18" t="s">
        <v>668</v>
      </c>
      <c r="M608" s="18" t="s">
        <v>668</v>
      </c>
      <c r="N608" s="18" t="s">
        <v>668</v>
      </c>
      <c r="O608" s="18">
        <v>2</v>
      </c>
      <c r="P608" s="18">
        <v>21.986000000000001</v>
      </c>
      <c r="Q608" s="18">
        <v>12.445745410000001</v>
      </c>
      <c r="R608" s="18">
        <v>216.85264867000001</v>
      </c>
      <c r="S608" s="18">
        <v>34.431745409999998</v>
      </c>
      <c r="T608" s="18" t="s">
        <v>668</v>
      </c>
      <c r="U608" s="18" t="s">
        <v>668</v>
      </c>
      <c r="V608" s="18" t="s">
        <v>668</v>
      </c>
      <c r="W608" s="18" t="s">
        <v>668</v>
      </c>
      <c r="X608" s="5" t="s">
        <v>6886</v>
      </c>
    </row>
    <row r="609" spans="1:24" ht="14.25" customHeight="1" x14ac:dyDescent="0.25">
      <c r="A609" s="7" t="s">
        <v>7031</v>
      </c>
      <c r="B609" s="18" t="s">
        <v>6882</v>
      </c>
      <c r="C609" s="5" t="s">
        <v>6993</v>
      </c>
      <c r="D609" s="5" t="s">
        <v>6884</v>
      </c>
      <c r="E609" s="18" t="s">
        <v>6994</v>
      </c>
      <c r="F609" s="18">
        <v>7</v>
      </c>
      <c r="G609" s="5">
        <v>708</v>
      </c>
      <c r="H609" s="18">
        <v>57</v>
      </c>
      <c r="I609" s="5" t="s">
        <v>668</v>
      </c>
      <c r="J609" s="18">
        <v>1022</v>
      </c>
      <c r="K609" s="18">
        <v>6</v>
      </c>
      <c r="L609" s="18" t="s">
        <v>668</v>
      </c>
      <c r="M609" s="18" t="s">
        <v>668</v>
      </c>
      <c r="N609" s="18" t="s">
        <v>668</v>
      </c>
      <c r="O609" s="18">
        <v>1</v>
      </c>
      <c r="P609" s="18">
        <v>27.298999999999999</v>
      </c>
      <c r="Q609" s="18">
        <v>16.417152724000001</v>
      </c>
      <c r="R609" s="18">
        <v>243.31896825000001</v>
      </c>
      <c r="S609" s="18">
        <v>43.716152723999997</v>
      </c>
      <c r="T609" s="18" t="s">
        <v>668</v>
      </c>
      <c r="U609" s="18" t="s">
        <v>668</v>
      </c>
      <c r="V609" s="18" t="s">
        <v>668</v>
      </c>
      <c r="W609" s="18" t="s">
        <v>668</v>
      </c>
      <c r="X609" s="5" t="s">
        <v>7006</v>
      </c>
    </row>
    <row r="610" spans="1:24" ht="14.25" customHeight="1" x14ac:dyDescent="0.25">
      <c r="A610" s="7" t="s">
        <v>7032</v>
      </c>
      <c r="B610" s="18" t="s">
        <v>6882</v>
      </c>
      <c r="C610" s="5" t="s">
        <v>6993</v>
      </c>
      <c r="D610" s="5" t="s">
        <v>6884</v>
      </c>
      <c r="E610" s="18" t="s">
        <v>6994</v>
      </c>
      <c r="F610" s="18">
        <v>7</v>
      </c>
      <c r="G610" s="5">
        <v>720</v>
      </c>
      <c r="H610" s="18">
        <v>49</v>
      </c>
      <c r="I610" s="5" t="s">
        <v>668</v>
      </c>
      <c r="J610" s="18">
        <v>918</v>
      </c>
      <c r="K610" s="18">
        <v>3</v>
      </c>
      <c r="L610" s="18" t="s">
        <v>668</v>
      </c>
      <c r="M610" s="18" t="s">
        <v>668</v>
      </c>
      <c r="N610" s="18" t="s">
        <v>668</v>
      </c>
      <c r="O610" s="18">
        <v>1</v>
      </c>
      <c r="P610" s="18">
        <v>20.588999999999999</v>
      </c>
      <c r="Q610" s="18">
        <v>13.495460023</v>
      </c>
      <c r="R610" s="18">
        <v>215.83097090000001</v>
      </c>
      <c r="S610" s="18">
        <v>34.084460022999998</v>
      </c>
      <c r="T610" s="18" t="s">
        <v>668</v>
      </c>
      <c r="U610" s="18" t="s">
        <v>668</v>
      </c>
      <c r="V610" s="18" t="s">
        <v>668</v>
      </c>
      <c r="W610" s="18" t="s">
        <v>668</v>
      </c>
      <c r="X610" s="5" t="s">
        <v>7033</v>
      </c>
    </row>
    <row r="611" spans="1:24" ht="14.25" customHeight="1" x14ac:dyDescent="0.25">
      <c r="A611" s="7" t="s">
        <v>7034</v>
      </c>
      <c r="B611" s="18" t="s">
        <v>6882</v>
      </c>
      <c r="C611" s="5" t="s">
        <v>6993</v>
      </c>
      <c r="D611" s="5" t="s">
        <v>6884</v>
      </c>
      <c r="E611" s="18" t="s">
        <v>6994</v>
      </c>
      <c r="F611" s="18">
        <v>7</v>
      </c>
      <c r="G611" s="5">
        <v>721</v>
      </c>
      <c r="H611" s="18">
        <v>49</v>
      </c>
      <c r="I611" s="5" t="s">
        <v>668</v>
      </c>
      <c r="J611" s="18">
        <v>904</v>
      </c>
      <c r="K611" s="18">
        <v>5</v>
      </c>
      <c r="L611" s="18" t="s">
        <v>668</v>
      </c>
      <c r="M611" s="18" t="s">
        <v>668</v>
      </c>
      <c r="N611" s="18" t="s">
        <v>668</v>
      </c>
      <c r="O611" s="18">
        <v>2</v>
      </c>
      <c r="P611" s="18">
        <v>13.457100000000001</v>
      </c>
      <c r="Q611" s="18">
        <v>15.886797826</v>
      </c>
      <c r="R611" s="18">
        <v>232.77671312000001</v>
      </c>
      <c r="S611" s="18">
        <v>29.343897825999999</v>
      </c>
      <c r="T611" s="18" t="s">
        <v>668</v>
      </c>
      <c r="U611" s="18" t="s">
        <v>668</v>
      </c>
      <c r="V611" s="18" t="s">
        <v>668</v>
      </c>
      <c r="W611" s="18" t="s">
        <v>668</v>
      </c>
      <c r="X611" s="5" t="s">
        <v>6929</v>
      </c>
    </row>
    <row r="612" spans="1:24" ht="14.25" customHeight="1" x14ac:dyDescent="0.25">
      <c r="A612" s="7" t="s">
        <v>7035</v>
      </c>
      <c r="B612" s="18" t="s">
        <v>6882</v>
      </c>
      <c r="C612" s="5" t="s">
        <v>6993</v>
      </c>
      <c r="D612" s="5" t="s">
        <v>6884</v>
      </c>
      <c r="E612" s="18" t="s">
        <v>6994</v>
      </c>
      <c r="F612" s="18">
        <v>7</v>
      </c>
      <c r="G612" s="5">
        <v>749</v>
      </c>
      <c r="H612" s="18">
        <v>53</v>
      </c>
      <c r="I612" s="5" t="s">
        <v>668</v>
      </c>
      <c r="J612" s="18">
        <v>964</v>
      </c>
      <c r="K612" s="18">
        <v>1</v>
      </c>
      <c r="L612" s="18" t="s">
        <v>668</v>
      </c>
      <c r="M612" s="18" t="s">
        <v>668</v>
      </c>
      <c r="N612" s="18" t="s">
        <v>668</v>
      </c>
      <c r="O612" s="18">
        <v>2</v>
      </c>
      <c r="P612" s="18">
        <v>5.0010000000000003</v>
      </c>
      <c r="Q612" s="18">
        <v>18.284847609</v>
      </c>
      <c r="R612" s="18">
        <v>246.65644899</v>
      </c>
      <c r="S612" s="18">
        <v>23.285847609000001</v>
      </c>
      <c r="T612" s="18" t="s">
        <v>668</v>
      </c>
      <c r="U612" s="18" t="s">
        <v>668</v>
      </c>
      <c r="V612" s="18" t="s">
        <v>668</v>
      </c>
      <c r="W612" s="18" t="s">
        <v>668</v>
      </c>
      <c r="X612" s="5" t="s">
        <v>6984</v>
      </c>
    </row>
    <row r="613" spans="1:24" ht="14.25" customHeight="1" x14ac:dyDescent="0.25">
      <c r="A613" s="7" t="s">
        <v>7036</v>
      </c>
      <c r="B613" s="18" t="s">
        <v>6882</v>
      </c>
      <c r="C613" s="5" t="s">
        <v>6993</v>
      </c>
      <c r="D613" s="5" t="s">
        <v>6884</v>
      </c>
      <c r="E613" s="18" t="s">
        <v>6994</v>
      </c>
      <c r="F613" s="18">
        <v>8</v>
      </c>
      <c r="G613" s="5">
        <v>806</v>
      </c>
      <c r="H613" s="18">
        <v>54</v>
      </c>
      <c r="I613" s="5" t="s">
        <v>668</v>
      </c>
      <c r="J613" s="18">
        <v>977</v>
      </c>
      <c r="K613" s="18">
        <v>4</v>
      </c>
      <c r="L613" s="18" t="s">
        <v>668</v>
      </c>
      <c r="M613" s="18" t="s">
        <v>668</v>
      </c>
      <c r="N613" s="18" t="s">
        <v>668</v>
      </c>
      <c r="O613" s="18">
        <v>2</v>
      </c>
      <c r="P613" s="18">
        <v>6.09</v>
      </c>
      <c r="Q613" s="18">
        <v>20.270198213</v>
      </c>
      <c r="R613" s="18">
        <v>262.24191185000001</v>
      </c>
      <c r="S613" s="18">
        <v>26.360198213</v>
      </c>
      <c r="T613" s="18" t="s">
        <v>668</v>
      </c>
      <c r="U613" s="18" t="s">
        <v>668</v>
      </c>
      <c r="V613" s="18" t="s">
        <v>668</v>
      </c>
      <c r="W613" s="18" t="s">
        <v>668</v>
      </c>
      <c r="X613" s="5" t="s">
        <v>7037</v>
      </c>
    </row>
    <row r="614" spans="1:24" ht="14.25" customHeight="1" x14ac:dyDescent="0.25">
      <c r="A614" s="7" t="s">
        <v>7038</v>
      </c>
      <c r="B614" s="18" t="s">
        <v>6882</v>
      </c>
      <c r="C614" s="5" t="s">
        <v>6993</v>
      </c>
      <c r="D614" s="5" t="s">
        <v>6884</v>
      </c>
      <c r="E614" s="18" t="s">
        <v>6994</v>
      </c>
      <c r="F614" s="18">
        <v>8</v>
      </c>
      <c r="G614" s="5">
        <v>816</v>
      </c>
      <c r="H614" s="18">
        <v>51</v>
      </c>
      <c r="I614" s="5" t="s">
        <v>668</v>
      </c>
      <c r="J614" s="18">
        <v>936</v>
      </c>
      <c r="K614" s="18">
        <v>4</v>
      </c>
      <c r="L614" s="18" t="s">
        <v>668</v>
      </c>
      <c r="M614" s="18" t="s">
        <v>668</v>
      </c>
      <c r="N614" s="18" t="s">
        <v>668</v>
      </c>
      <c r="O614" s="18">
        <v>1</v>
      </c>
      <c r="P614" s="18">
        <v>22.274999999999999</v>
      </c>
      <c r="Q614" s="18">
        <v>10.403890999</v>
      </c>
      <c r="R614" s="18">
        <v>191.83751826</v>
      </c>
      <c r="S614" s="18">
        <v>32.678890998999996</v>
      </c>
      <c r="T614" s="18" t="s">
        <v>668</v>
      </c>
      <c r="U614" s="18" t="s">
        <v>668</v>
      </c>
      <c r="V614" s="18" t="s">
        <v>668</v>
      </c>
      <c r="W614" s="18" t="s">
        <v>668</v>
      </c>
      <c r="X614" s="5" t="s">
        <v>7039</v>
      </c>
    </row>
    <row r="615" spans="1:24" ht="14.25" customHeight="1" x14ac:dyDescent="0.25">
      <c r="A615" s="7" t="s">
        <v>7040</v>
      </c>
      <c r="B615" s="18" t="s">
        <v>6882</v>
      </c>
      <c r="C615" s="5" t="s">
        <v>6993</v>
      </c>
      <c r="D615" s="5" t="s">
        <v>6884</v>
      </c>
      <c r="E615" s="18" t="s">
        <v>6994</v>
      </c>
      <c r="F615" s="18">
        <v>8</v>
      </c>
      <c r="G615" s="5">
        <v>819</v>
      </c>
      <c r="H615" s="18">
        <v>51</v>
      </c>
      <c r="I615" s="5" t="s">
        <v>668</v>
      </c>
      <c r="J615" s="18">
        <v>949</v>
      </c>
      <c r="K615" s="18">
        <v>2</v>
      </c>
      <c r="L615" s="18" t="s">
        <v>668</v>
      </c>
      <c r="M615" s="18" t="s">
        <v>668</v>
      </c>
      <c r="N615" s="18" t="s">
        <v>668</v>
      </c>
      <c r="O615" s="18">
        <v>1</v>
      </c>
      <c r="P615" s="18">
        <v>18.827000000000002</v>
      </c>
      <c r="Q615" s="18">
        <v>18.301666547</v>
      </c>
      <c r="R615" s="18">
        <v>262.10382082000001</v>
      </c>
      <c r="S615" s="18">
        <v>37.128666547000002</v>
      </c>
      <c r="T615" s="18" t="s">
        <v>668</v>
      </c>
      <c r="U615" s="18" t="s">
        <v>668</v>
      </c>
      <c r="V615" s="18" t="s">
        <v>668</v>
      </c>
      <c r="W615" s="18" t="s">
        <v>668</v>
      </c>
      <c r="X615" s="5" t="s">
        <v>6965</v>
      </c>
    </row>
    <row r="616" spans="1:24" ht="14.25" customHeight="1" x14ac:dyDescent="0.25">
      <c r="A616" s="7" t="s">
        <v>7041</v>
      </c>
      <c r="B616" s="18" t="s">
        <v>6882</v>
      </c>
      <c r="C616" s="5" t="s">
        <v>6993</v>
      </c>
      <c r="D616" s="5" t="s">
        <v>6884</v>
      </c>
      <c r="E616" s="18" t="s">
        <v>6994</v>
      </c>
      <c r="F616" s="18">
        <v>8</v>
      </c>
      <c r="G616" s="5">
        <v>819</v>
      </c>
      <c r="H616" s="18">
        <v>51</v>
      </c>
      <c r="I616" s="5" t="s">
        <v>668</v>
      </c>
      <c r="J616" s="18">
        <v>949</v>
      </c>
      <c r="K616" s="18">
        <v>4</v>
      </c>
      <c r="L616" s="18" t="s">
        <v>668</v>
      </c>
      <c r="M616" s="18" t="s">
        <v>668</v>
      </c>
      <c r="N616" s="18" t="s">
        <v>668</v>
      </c>
      <c r="O616" s="18">
        <v>1</v>
      </c>
      <c r="P616" s="18">
        <v>18.827000000000002</v>
      </c>
      <c r="Q616" s="18">
        <v>20.968384994000001</v>
      </c>
      <c r="R616" s="18">
        <v>282.61703964999998</v>
      </c>
      <c r="S616" s="18">
        <v>39.795384994000003</v>
      </c>
      <c r="T616" s="18" t="s">
        <v>668</v>
      </c>
      <c r="U616" s="18" t="s">
        <v>668</v>
      </c>
      <c r="V616" s="18" t="s">
        <v>668</v>
      </c>
      <c r="W616" s="18" t="s">
        <v>668</v>
      </c>
      <c r="X616" s="5" t="s">
        <v>6899</v>
      </c>
    </row>
    <row r="617" spans="1:24" ht="14.25" customHeight="1" x14ac:dyDescent="0.25">
      <c r="A617" s="7" t="s">
        <v>7042</v>
      </c>
      <c r="B617" s="18" t="s">
        <v>6882</v>
      </c>
      <c r="C617" s="5" t="s">
        <v>6993</v>
      </c>
      <c r="D617" s="5" t="s">
        <v>6884</v>
      </c>
      <c r="E617" s="18" t="s">
        <v>6994</v>
      </c>
      <c r="F617" s="18">
        <v>8</v>
      </c>
      <c r="G617" s="5">
        <v>822</v>
      </c>
      <c r="H617" s="18">
        <v>51</v>
      </c>
      <c r="I617" s="5" t="s">
        <v>668</v>
      </c>
      <c r="J617" s="18">
        <v>934</v>
      </c>
      <c r="K617" s="18">
        <v>4</v>
      </c>
      <c r="L617" s="18" t="s">
        <v>668</v>
      </c>
      <c r="M617" s="18" t="s">
        <v>668</v>
      </c>
      <c r="N617" s="18" t="s">
        <v>668</v>
      </c>
      <c r="O617" s="18">
        <v>2</v>
      </c>
      <c r="P617" s="18">
        <v>22.164999999999999</v>
      </c>
      <c r="Q617" s="18">
        <v>10.358866545</v>
      </c>
      <c r="R617" s="18">
        <v>199.68969178</v>
      </c>
      <c r="S617" s="18">
        <v>32.523866544999997</v>
      </c>
      <c r="T617" s="18" t="s">
        <v>668</v>
      </c>
      <c r="U617" s="18" t="s">
        <v>668</v>
      </c>
      <c r="V617" s="18" t="s">
        <v>668</v>
      </c>
      <c r="W617" s="18" t="s">
        <v>668</v>
      </c>
      <c r="X617" s="5" t="s">
        <v>6937</v>
      </c>
    </row>
    <row r="618" spans="1:24" ht="14.25" customHeight="1" x14ac:dyDescent="0.25">
      <c r="A618" s="7" t="s">
        <v>7043</v>
      </c>
      <c r="B618" s="18" t="s">
        <v>6882</v>
      </c>
      <c r="C618" s="5" t="s">
        <v>6993</v>
      </c>
      <c r="D618" s="5" t="s">
        <v>6884</v>
      </c>
      <c r="E618" s="18" t="s">
        <v>6994</v>
      </c>
      <c r="F618" s="18">
        <v>8</v>
      </c>
      <c r="G618" s="5">
        <v>848</v>
      </c>
      <c r="H618" s="18">
        <v>57</v>
      </c>
      <c r="I618" s="5" t="s">
        <v>668</v>
      </c>
      <c r="J618" s="18">
        <v>1019</v>
      </c>
      <c r="K618" s="18">
        <v>2</v>
      </c>
      <c r="L618" s="18" t="s">
        <v>668</v>
      </c>
      <c r="M618" s="18" t="s">
        <v>668</v>
      </c>
      <c r="N618" s="18" t="s">
        <v>668</v>
      </c>
      <c r="O618" s="18">
        <v>1</v>
      </c>
      <c r="P618" s="18">
        <v>8.8740000000000006</v>
      </c>
      <c r="Q618" s="18">
        <v>13.801636747</v>
      </c>
      <c r="R618" s="18">
        <v>200.36549615000001</v>
      </c>
      <c r="S618" s="18">
        <v>22.675636746999999</v>
      </c>
      <c r="T618" s="18" t="s">
        <v>668</v>
      </c>
      <c r="U618" s="18" t="s">
        <v>668</v>
      </c>
      <c r="V618" s="18" t="s">
        <v>668</v>
      </c>
      <c r="W618" s="18" t="s">
        <v>668</v>
      </c>
      <c r="X618" s="5" t="s">
        <v>7044</v>
      </c>
    </row>
  </sheetData>
  <autoFilter ref="A1:Y618"/>
  <phoneticPr fontId="7" type="noConversion"/>
  <pageMargins left="0.75" right="0.75" top="1" bottom="1" header="0.5" footer="0.5"/>
  <pageSetup orientation="portrait" r:id="rId1"/>
  <headerFooter alignWithMargins="0"/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4"/>
  <sheetViews>
    <sheetView workbookViewId="0">
      <pane ySplit="1" topLeftCell="A23" activePane="bottomLeft" state="frozen"/>
      <selection pane="bottomLeft" activeCell="O29" sqref="O29"/>
    </sheetView>
  </sheetViews>
  <sheetFormatPr defaultRowHeight="13.2" x14ac:dyDescent="0.25"/>
  <cols>
    <col min="1" max="4" width="11" customWidth="1"/>
    <col min="5" max="5" width="11" style="27" customWidth="1"/>
    <col min="6" max="6" width="11" style="26" customWidth="1"/>
    <col min="7" max="7" width="9.5546875" style="26" customWidth="1"/>
    <col min="8" max="8" width="14.109375" style="27" customWidth="1"/>
    <col min="9" max="9" width="13.109375" style="27" customWidth="1"/>
    <col min="10" max="10" width="9.109375" style="26" customWidth="1"/>
    <col min="11" max="11" width="9.44140625" style="26" customWidth="1"/>
    <col min="12" max="13" width="9.109375" style="26" customWidth="1"/>
  </cols>
  <sheetData>
    <row r="1" spans="1:14" s="30" customFormat="1" ht="28.8" x14ac:dyDescent="0.3">
      <c r="A1" s="28" t="s">
        <v>4650</v>
      </c>
      <c r="B1" s="28" t="s">
        <v>4701</v>
      </c>
      <c r="C1" s="28" t="s">
        <v>4702</v>
      </c>
      <c r="D1" s="28" t="s">
        <v>6842</v>
      </c>
      <c r="E1" s="25" t="s">
        <v>4651</v>
      </c>
      <c r="F1" s="29" t="s">
        <v>4652</v>
      </c>
      <c r="G1" s="31" t="s">
        <v>1434</v>
      </c>
      <c r="H1" s="25" t="s">
        <v>4653</v>
      </c>
      <c r="I1" s="32" t="s">
        <v>4654</v>
      </c>
      <c r="J1" s="28" t="s">
        <v>4655</v>
      </c>
      <c r="K1" s="28" t="s">
        <v>4656</v>
      </c>
      <c r="L1" s="28" t="s">
        <v>4657</v>
      </c>
      <c r="M1" s="28" t="s">
        <v>4658</v>
      </c>
      <c r="N1" s="30" t="s">
        <v>6782</v>
      </c>
    </row>
    <row r="2" spans="1:14" x14ac:dyDescent="0.25">
      <c r="A2" t="s">
        <v>4659</v>
      </c>
      <c r="B2" t="s">
        <v>4703</v>
      </c>
      <c r="C2" t="s">
        <v>4704</v>
      </c>
      <c r="D2" s="10" t="s">
        <v>668</v>
      </c>
      <c r="E2" s="27" t="s">
        <v>4660</v>
      </c>
      <c r="F2" s="26" t="s">
        <v>4661</v>
      </c>
      <c r="G2" s="26">
        <v>72001</v>
      </c>
      <c r="H2" s="27" t="s">
        <v>4662</v>
      </c>
      <c r="I2" s="27" t="s">
        <v>4663</v>
      </c>
      <c r="J2" s="26">
        <v>2</v>
      </c>
      <c r="K2" s="26">
        <v>23</v>
      </c>
      <c r="L2" s="26">
        <v>6</v>
      </c>
      <c r="M2" s="26">
        <v>3</v>
      </c>
      <c r="N2" s="10" t="s">
        <v>668</v>
      </c>
    </row>
    <row r="3" spans="1:14" x14ac:dyDescent="0.25">
      <c r="A3" t="s">
        <v>4664</v>
      </c>
      <c r="B3" t="s">
        <v>4703</v>
      </c>
      <c r="C3" t="s">
        <v>4704</v>
      </c>
      <c r="D3" s="10" t="s">
        <v>668</v>
      </c>
      <c r="E3" s="27" t="s">
        <v>4660</v>
      </c>
      <c r="F3" s="26" t="s">
        <v>4665</v>
      </c>
      <c r="G3" s="26">
        <v>72002</v>
      </c>
      <c r="H3" s="27" t="s">
        <v>4662</v>
      </c>
      <c r="I3" s="27" t="s">
        <v>4663</v>
      </c>
      <c r="J3" s="26">
        <v>2</v>
      </c>
      <c r="K3" s="26">
        <v>36</v>
      </c>
      <c r="L3" s="26">
        <v>9</v>
      </c>
      <c r="M3" s="26">
        <v>1</v>
      </c>
      <c r="N3" s="10" t="s">
        <v>668</v>
      </c>
    </row>
    <row r="4" spans="1:14" x14ac:dyDescent="0.25">
      <c r="A4" t="s">
        <v>4666</v>
      </c>
      <c r="B4" t="s">
        <v>4703</v>
      </c>
      <c r="C4" t="s">
        <v>4704</v>
      </c>
      <c r="D4" s="10" t="s">
        <v>668</v>
      </c>
      <c r="E4" s="27" t="s">
        <v>4660</v>
      </c>
      <c r="F4" s="26" t="s">
        <v>4661</v>
      </c>
      <c r="G4" s="26">
        <v>72003</v>
      </c>
      <c r="H4" s="27" t="s">
        <v>4662</v>
      </c>
      <c r="I4" s="27" t="s">
        <v>4663</v>
      </c>
      <c r="J4" s="26">
        <v>2</v>
      </c>
      <c r="K4" s="26">
        <v>32</v>
      </c>
      <c r="L4" s="26">
        <v>4</v>
      </c>
      <c r="M4" s="26">
        <v>6</v>
      </c>
      <c r="N4" s="10" t="s">
        <v>668</v>
      </c>
    </row>
    <row r="5" spans="1:14" x14ac:dyDescent="0.25">
      <c r="A5" t="s">
        <v>4667</v>
      </c>
      <c r="B5" t="s">
        <v>4703</v>
      </c>
      <c r="C5" t="s">
        <v>4704</v>
      </c>
      <c r="D5" s="10" t="s">
        <v>668</v>
      </c>
      <c r="E5" s="27" t="s">
        <v>4660</v>
      </c>
      <c r="F5" s="26" t="s">
        <v>4661</v>
      </c>
      <c r="G5" s="26">
        <v>72004</v>
      </c>
      <c r="H5" s="27" t="s">
        <v>4662</v>
      </c>
      <c r="I5" s="27" t="s">
        <v>4663</v>
      </c>
      <c r="J5" s="26">
        <v>2</v>
      </c>
      <c r="K5" s="26">
        <v>28</v>
      </c>
      <c r="L5" s="26">
        <v>2</v>
      </c>
      <c r="M5" s="26">
        <v>6</v>
      </c>
      <c r="N5" s="10" t="s">
        <v>668</v>
      </c>
    </row>
    <row r="6" spans="1:14" x14ac:dyDescent="0.25">
      <c r="A6" t="s">
        <v>4668</v>
      </c>
      <c r="B6" t="s">
        <v>4703</v>
      </c>
      <c r="C6" t="s">
        <v>4704</v>
      </c>
      <c r="D6" s="10" t="s">
        <v>668</v>
      </c>
      <c r="E6" s="27" t="s">
        <v>4660</v>
      </c>
      <c r="F6" s="26" t="s">
        <v>4661</v>
      </c>
      <c r="G6" s="26">
        <v>72005</v>
      </c>
      <c r="H6" s="27" t="s">
        <v>4662</v>
      </c>
      <c r="I6" s="27" t="s">
        <v>4663</v>
      </c>
      <c r="J6" s="26">
        <v>2</v>
      </c>
      <c r="K6" s="26">
        <v>30</v>
      </c>
      <c r="L6" s="26">
        <v>1</v>
      </c>
      <c r="M6" s="26">
        <v>4</v>
      </c>
      <c r="N6" s="10" t="s">
        <v>668</v>
      </c>
    </row>
    <row r="7" spans="1:14" x14ac:dyDescent="0.25">
      <c r="A7" t="s">
        <v>4669</v>
      </c>
      <c r="B7" t="s">
        <v>4703</v>
      </c>
      <c r="C7" t="s">
        <v>4704</v>
      </c>
      <c r="D7" s="10" t="s">
        <v>668</v>
      </c>
      <c r="E7" s="27" t="s">
        <v>4660</v>
      </c>
      <c r="F7" s="26" t="s">
        <v>4661</v>
      </c>
      <c r="G7" s="26">
        <v>72006</v>
      </c>
      <c r="H7" s="27" t="s">
        <v>4662</v>
      </c>
      <c r="I7" s="27" t="s">
        <v>4663</v>
      </c>
      <c r="J7" s="26">
        <v>2</v>
      </c>
      <c r="K7" s="26">
        <v>23</v>
      </c>
      <c r="L7" s="26">
        <v>3</v>
      </c>
      <c r="M7" s="26">
        <v>3</v>
      </c>
      <c r="N7" s="10" t="s">
        <v>668</v>
      </c>
    </row>
    <row r="8" spans="1:14" x14ac:dyDescent="0.25">
      <c r="A8" t="s">
        <v>4670</v>
      </c>
      <c r="B8" t="s">
        <v>4703</v>
      </c>
      <c r="C8" t="s">
        <v>4704</v>
      </c>
      <c r="D8" s="10" t="s">
        <v>668</v>
      </c>
      <c r="E8" s="27" t="s">
        <v>4660</v>
      </c>
      <c r="F8" s="26" t="s">
        <v>4661</v>
      </c>
      <c r="G8" s="26">
        <v>72007</v>
      </c>
      <c r="H8" s="27" t="s">
        <v>4662</v>
      </c>
      <c r="I8" s="27" t="s">
        <v>4663</v>
      </c>
      <c r="J8" s="26">
        <v>2</v>
      </c>
      <c r="K8" s="26">
        <v>23</v>
      </c>
      <c r="L8" s="26">
        <v>4</v>
      </c>
      <c r="M8" s="26">
        <v>4</v>
      </c>
      <c r="N8" s="10" t="s">
        <v>668</v>
      </c>
    </row>
    <row r="9" spans="1:14" x14ac:dyDescent="0.25">
      <c r="A9" t="s">
        <v>4671</v>
      </c>
      <c r="B9" t="s">
        <v>4703</v>
      </c>
      <c r="C9" t="s">
        <v>4704</v>
      </c>
      <c r="D9" s="10" t="s">
        <v>668</v>
      </c>
      <c r="E9" s="27" t="s">
        <v>4660</v>
      </c>
      <c r="F9" s="26" t="s">
        <v>4661</v>
      </c>
      <c r="G9" s="26">
        <v>72008</v>
      </c>
      <c r="H9" s="27" t="s">
        <v>4662</v>
      </c>
      <c r="I9" s="27" t="s">
        <v>4663</v>
      </c>
      <c r="J9" s="26">
        <v>2</v>
      </c>
      <c r="K9" s="26">
        <v>27</v>
      </c>
      <c r="L9" s="26">
        <v>8</v>
      </c>
      <c r="M9" s="26">
        <v>6</v>
      </c>
      <c r="N9" s="10" t="s">
        <v>668</v>
      </c>
    </row>
    <row r="10" spans="1:14" x14ac:dyDescent="0.25">
      <c r="A10" t="s">
        <v>4672</v>
      </c>
      <c r="B10" t="s">
        <v>4703</v>
      </c>
      <c r="C10" t="s">
        <v>4704</v>
      </c>
      <c r="D10" s="10" t="s">
        <v>668</v>
      </c>
      <c r="E10" s="27" t="s">
        <v>4660</v>
      </c>
      <c r="F10" s="26" t="s">
        <v>4661</v>
      </c>
      <c r="G10" s="26">
        <v>72009</v>
      </c>
      <c r="H10" s="27" t="s">
        <v>4662</v>
      </c>
      <c r="I10" s="27" t="s">
        <v>4663</v>
      </c>
      <c r="J10" s="26">
        <v>2</v>
      </c>
      <c r="K10" s="26">
        <v>27</v>
      </c>
      <c r="L10" s="26">
        <v>8</v>
      </c>
      <c r="M10" s="26">
        <v>1</v>
      </c>
      <c r="N10" s="10" t="s">
        <v>668</v>
      </c>
    </row>
    <row r="11" spans="1:14" x14ac:dyDescent="0.25">
      <c r="A11" t="s">
        <v>4673</v>
      </c>
      <c r="B11" t="s">
        <v>4703</v>
      </c>
      <c r="C11" t="s">
        <v>4704</v>
      </c>
      <c r="D11" s="10" t="s">
        <v>668</v>
      </c>
      <c r="E11" s="27" t="s">
        <v>4660</v>
      </c>
      <c r="F11" s="26" t="s">
        <v>4661</v>
      </c>
      <c r="G11" s="26">
        <v>72010</v>
      </c>
      <c r="H11" s="27" t="s">
        <v>4674</v>
      </c>
      <c r="I11" s="27" t="s">
        <v>4663</v>
      </c>
      <c r="J11" s="26">
        <v>1</v>
      </c>
      <c r="K11" s="26">
        <v>17</v>
      </c>
      <c r="L11" s="26">
        <v>7</v>
      </c>
      <c r="M11" s="26">
        <v>4</v>
      </c>
      <c r="N11" s="10" t="s">
        <v>668</v>
      </c>
    </row>
    <row r="12" spans="1:14" x14ac:dyDescent="0.25">
      <c r="A12" t="s">
        <v>4675</v>
      </c>
      <c r="B12" t="s">
        <v>4703</v>
      </c>
      <c r="C12" t="s">
        <v>4704</v>
      </c>
      <c r="D12" s="10" t="s">
        <v>668</v>
      </c>
      <c r="E12" s="27" t="s">
        <v>4660</v>
      </c>
      <c r="F12" s="26" t="s">
        <v>4676</v>
      </c>
      <c r="G12" s="26">
        <v>72011</v>
      </c>
      <c r="H12" s="27" t="s">
        <v>4662</v>
      </c>
      <c r="I12" s="27" t="s">
        <v>4663</v>
      </c>
      <c r="J12" s="26">
        <v>2</v>
      </c>
      <c r="K12" s="26">
        <v>23</v>
      </c>
      <c r="L12" s="26">
        <v>9</v>
      </c>
      <c r="M12" s="26">
        <v>3</v>
      </c>
      <c r="N12" s="10" t="s">
        <v>668</v>
      </c>
    </row>
    <row r="13" spans="1:14" x14ac:dyDescent="0.25">
      <c r="A13" t="s">
        <v>4677</v>
      </c>
      <c r="B13" t="s">
        <v>4703</v>
      </c>
      <c r="C13" t="s">
        <v>4704</v>
      </c>
      <c r="D13" s="10" t="s">
        <v>668</v>
      </c>
      <c r="E13" s="27" t="s">
        <v>4660</v>
      </c>
      <c r="F13" s="26" t="s">
        <v>4661</v>
      </c>
      <c r="G13" s="26">
        <v>72012</v>
      </c>
      <c r="H13" s="27" t="s">
        <v>4662</v>
      </c>
      <c r="I13" s="27" t="s">
        <v>4663</v>
      </c>
      <c r="J13" s="26">
        <v>2</v>
      </c>
      <c r="K13" s="26">
        <v>27</v>
      </c>
      <c r="L13" s="26">
        <v>9</v>
      </c>
      <c r="M13" s="26">
        <v>6</v>
      </c>
      <c r="N13" s="10" t="s">
        <v>668</v>
      </c>
    </row>
    <row r="14" spans="1:14" x14ac:dyDescent="0.25">
      <c r="A14" t="s">
        <v>4678</v>
      </c>
      <c r="B14" t="s">
        <v>4703</v>
      </c>
      <c r="C14" t="s">
        <v>4704</v>
      </c>
      <c r="D14" s="10" t="s">
        <v>668</v>
      </c>
      <c r="E14" s="27" t="s">
        <v>4660</v>
      </c>
      <c r="F14" s="26" t="s">
        <v>4661</v>
      </c>
      <c r="G14" s="26">
        <v>72013</v>
      </c>
      <c r="H14" s="27" t="s">
        <v>4662</v>
      </c>
      <c r="I14" s="27" t="s">
        <v>4663</v>
      </c>
      <c r="J14" s="26">
        <v>2</v>
      </c>
      <c r="K14" s="26">
        <v>28</v>
      </c>
      <c r="L14" s="26">
        <v>4</v>
      </c>
      <c r="M14" s="26">
        <v>2</v>
      </c>
      <c r="N14" s="10" t="s">
        <v>668</v>
      </c>
    </row>
    <row r="15" spans="1:14" x14ac:dyDescent="0.25">
      <c r="A15" t="s">
        <v>4679</v>
      </c>
      <c r="B15" t="s">
        <v>4703</v>
      </c>
      <c r="C15" t="s">
        <v>4704</v>
      </c>
      <c r="D15" s="10" t="s">
        <v>668</v>
      </c>
      <c r="E15" s="27" t="s">
        <v>4660</v>
      </c>
      <c r="F15" s="26" t="s">
        <v>4661</v>
      </c>
      <c r="G15" s="26">
        <v>72014</v>
      </c>
      <c r="H15" s="27" t="s">
        <v>4662</v>
      </c>
      <c r="I15" s="27" t="s">
        <v>4663</v>
      </c>
      <c r="J15" s="26">
        <v>2</v>
      </c>
      <c r="K15" s="26">
        <v>28</v>
      </c>
      <c r="L15" s="26">
        <v>3</v>
      </c>
      <c r="M15" s="26">
        <v>2</v>
      </c>
      <c r="N15" s="10" t="s">
        <v>668</v>
      </c>
    </row>
    <row r="16" spans="1:14" x14ac:dyDescent="0.25">
      <c r="A16" t="s">
        <v>4680</v>
      </c>
      <c r="B16" t="s">
        <v>4703</v>
      </c>
      <c r="C16" t="s">
        <v>4704</v>
      </c>
      <c r="D16" s="10" t="s">
        <v>668</v>
      </c>
      <c r="E16" s="27" t="s">
        <v>4660</v>
      </c>
      <c r="F16" s="26" t="s">
        <v>4661</v>
      </c>
      <c r="G16" s="26">
        <v>72015</v>
      </c>
      <c r="H16" s="27" t="s">
        <v>4674</v>
      </c>
      <c r="I16" s="27" t="s">
        <v>4663</v>
      </c>
      <c r="J16" s="26">
        <v>1</v>
      </c>
      <c r="K16" s="26">
        <v>18</v>
      </c>
      <c r="L16" s="26">
        <v>7</v>
      </c>
      <c r="M16" s="26">
        <v>5</v>
      </c>
      <c r="N16" s="10" t="s">
        <v>668</v>
      </c>
    </row>
    <row r="17" spans="1:14" x14ac:dyDescent="0.25">
      <c r="A17" t="s">
        <v>4681</v>
      </c>
      <c r="B17" t="s">
        <v>4703</v>
      </c>
      <c r="C17" t="s">
        <v>4704</v>
      </c>
      <c r="D17" s="10" t="s">
        <v>668</v>
      </c>
      <c r="E17" s="27" t="s">
        <v>4660</v>
      </c>
      <c r="F17" s="26" t="s">
        <v>4665</v>
      </c>
      <c r="G17" s="26">
        <v>72016</v>
      </c>
      <c r="H17" s="27" t="s">
        <v>4662</v>
      </c>
      <c r="I17" s="27" t="s">
        <v>4663</v>
      </c>
      <c r="J17" s="26">
        <v>2</v>
      </c>
      <c r="K17" s="26">
        <v>28</v>
      </c>
      <c r="L17" s="26">
        <v>8</v>
      </c>
      <c r="M17" s="26">
        <v>3</v>
      </c>
      <c r="N17" s="10" t="s">
        <v>668</v>
      </c>
    </row>
    <row r="18" spans="1:14" x14ac:dyDescent="0.25">
      <c r="A18" t="s">
        <v>4682</v>
      </c>
      <c r="B18" t="s">
        <v>4703</v>
      </c>
      <c r="C18" t="s">
        <v>4704</v>
      </c>
      <c r="D18" s="10" t="s">
        <v>668</v>
      </c>
      <c r="E18" s="27" t="s">
        <v>4660</v>
      </c>
      <c r="F18" s="26" t="s">
        <v>4665</v>
      </c>
      <c r="G18" s="26">
        <v>72017</v>
      </c>
      <c r="H18" s="27" t="s">
        <v>4662</v>
      </c>
      <c r="I18" s="27" t="s">
        <v>4663</v>
      </c>
      <c r="J18" s="26">
        <v>2</v>
      </c>
      <c r="K18" s="26">
        <v>32</v>
      </c>
      <c r="L18" s="26">
        <v>6</v>
      </c>
      <c r="M18" s="26">
        <v>1</v>
      </c>
      <c r="N18" s="10" t="s">
        <v>668</v>
      </c>
    </row>
    <row r="19" spans="1:14" x14ac:dyDescent="0.25">
      <c r="A19" t="s">
        <v>4683</v>
      </c>
      <c r="B19" t="s">
        <v>4703</v>
      </c>
      <c r="C19" t="s">
        <v>4704</v>
      </c>
      <c r="D19" s="10" t="s">
        <v>668</v>
      </c>
      <c r="E19" s="27" t="s">
        <v>4660</v>
      </c>
      <c r="F19" s="26" t="s">
        <v>4676</v>
      </c>
      <c r="G19" s="26">
        <v>72019</v>
      </c>
      <c r="H19" s="27" t="s">
        <v>4662</v>
      </c>
      <c r="I19" s="27" t="s">
        <v>4663</v>
      </c>
      <c r="J19" s="26">
        <v>2</v>
      </c>
      <c r="K19" s="26">
        <v>25</v>
      </c>
      <c r="L19" s="26">
        <v>7</v>
      </c>
      <c r="M19" s="26">
        <v>4</v>
      </c>
      <c r="N19" s="10" t="s">
        <v>668</v>
      </c>
    </row>
    <row r="20" spans="1:14" x14ac:dyDescent="0.25">
      <c r="A20" t="s">
        <v>4684</v>
      </c>
      <c r="B20" t="s">
        <v>4703</v>
      </c>
      <c r="C20" t="s">
        <v>4704</v>
      </c>
      <c r="D20" s="10" t="s">
        <v>668</v>
      </c>
      <c r="E20" s="27" t="s">
        <v>4660</v>
      </c>
      <c r="F20" s="26" t="s">
        <v>4661</v>
      </c>
      <c r="G20" s="26">
        <v>72020</v>
      </c>
      <c r="H20" s="27" t="s">
        <v>4674</v>
      </c>
      <c r="I20" s="27" t="s">
        <v>4663</v>
      </c>
      <c r="J20" s="26">
        <v>1</v>
      </c>
      <c r="K20" s="26">
        <v>17</v>
      </c>
      <c r="L20" s="26">
        <v>5</v>
      </c>
      <c r="M20" s="26">
        <v>5</v>
      </c>
      <c r="N20" s="10" t="s">
        <v>668</v>
      </c>
    </row>
    <row r="21" spans="1:14" x14ac:dyDescent="0.25">
      <c r="A21" t="s">
        <v>4685</v>
      </c>
      <c r="B21" t="s">
        <v>4703</v>
      </c>
      <c r="C21" t="s">
        <v>4704</v>
      </c>
      <c r="D21" s="10" t="s">
        <v>668</v>
      </c>
      <c r="E21" s="27" t="s">
        <v>4660</v>
      </c>
      <c r="F21" s="26" t="s">
        <v>4661</v>
      </c>
      <c r="G21" s="26">
        <v>72021</v>
      </c>
      <c r="H21" s="27" t="s">
        <v>4662</v>
      </c>
      <c r="I21" s="27" t="s">
        <v>4663</v>
      </c>
      <c r="J21" s="26">
        <v>2</v>
      </c>
      <c r="K21" s="26">
        <v>27</v>
      </c>
      <c r="L21" s="26">
        <v>3</v>
      </c>
      <c r="M21" s="26">
        <v>3</v>
      </c>
      <c r="N21" s="10" t="s">
        <v>668</v>
      </c>
    </row>
    <row r="22" spans="1:14" x14ac:dyDescent="0.25">
      <c r="A22" t="s">
        <v>4686</v>
      </c>
      <c r="B22" t="s">
        <v>4703</v>
      </c>
      <c r="C22" t="s">
        <v>4704</v>
      </c>
      <c r="D22" s="10" t="s">
        <v>668</v>
      </c>
      <c r="E22" s="27" t="s">
        <v>4660</v>
      </c>
      <c r="F22" s="26" t="s">
        <v>4676</v>
      </c>
      <c r="G22" s="26">
        <v>72022</v>
      </c>
      <c r="H22" s="27" t="s">
        <v>4674</v>
      </c>
      <c r="I22" s="27" t="s">
        <v>4663</v>
      </c>
      <c r="J22" s="26">
        <v>1</v>
      </c>
      <c r="K22" s="26">
        <v>14</v>
      </c>
      <c r="L22" s="26">
        <v>7</v>
      </c>
      <c r="M22" s="26">
        <v>4</v>
      </c>
      <c r="N22" s="10" t="s">
        <v>668</v>
      </c>
    </row>
    <row r="23" spans="1:14" x14ac:dyDescent="0.25">
      <c r="A23" t="s">
        <v>4687</v>
      </c>
      <c r="B23" t="s">
        <v>4703</v>
      </c>
      <c r="C23" t="s">
        <v>4704</v>
      </c>
      <c r="D23" s="10" t="s">
        <v>668</v>
      </c>
      <c r="E23" s="27" t="s">
        <v>4660</v>
      </c>
      <c r="F23" s="26" t="s">
        <v>4661</v>
      </c>
      <c r="G23" s="26">
        <v>72024</v>
      </c>
      <c r="H23" s="27" t="s">
        <v>4662</v>
      </c>
      <c r="I23" s="27" t="s">
        <v>4663</v>
      </c>
      <c r="J23" s="26">
        <v>2</v>
      </c>
      <c r="K23" s="26">
        <v>32</v>
      </c>
      <c r="L23" s="26">
        <v>1</v>
      </c>
      <c r="M23" s="26">
        <v>1</v>
      </c>
      <c r="N23" s="10" t="s">
        <v>668</v>
      </c>
    </row>
    <row r="24" spans="1:14" x14ac:dyDescent="0.25">
      <c r="A24" t="s">
        <v>4688</v>
      </c>
      <c r="B24" t="s">
        <v>4703</v>
      </c>
      <c r="C24" t="s">
        <v>4704</v>
      </c>
      <c r="D24" s="10" t="s">
        <v>668</v>
      </c>
      <c r="E24" s="27" t="s">
        <v>4660</v>
      </c>
      <c r="F24" s="26" t="s">
        <v>4661</v>
      </c>
      <c r="G24" s="26">
        <v>72025</v>
      </c>
      <c r="H24" s="27" t="s">
        <v>4674</v>
      </c>
      <c r="I24" s="27" t="s">
        <v>4663</v>
      </c>
      <c r="J24" s="26">
        <v>1</v>
      </c>
      <c r="K24" s="26">
        <v>17</v>
      </c>
      <c r="L24" s="26">
        <v>7</v>
      </c>
      <c r="M24" s="26">
        <v>6</v>
      </c>
      <c r="N24" s="10" t="s">
        <v>668</v>
      </c>
    </row>
    <row r="25" spans="1:14" x14ac:dyDescent="0.25">
      <c r="A25" t="s">
        <v>4689</v>
      </c>
      <c r="B25" t="s">
        <v>4703</v>
      </c>
      <c r="C25" t="s">
        <v>4704</v>
      </c>
      <c r="D25" s="10" t="s">
        <v>668</v>
      </c>
      <c r="E25" s="27" t="s">
        <v>4660</v>
      </c>
      <c r="F25" s="26" t="s">
        <v>4661</v>
      </c>
      <c r="G25" s="26">
        <v>81001</v>
      </c>
      <c r="H25" s="27" t="s">
        <v>4690</v>
      </c>
      <c r="I25" s="27" t="s">
        <v>4691</v>
      </c>
      <c r="J25" s="26">
        <v>98</v>
      </c>
      <c r="K25" s="26">
        <v>999</v>
      </c>
      <c r="L25" s="26">
        <v>2</v>
      </c>
      <c r="M25" s="26">
        <v>3</v>
      </c>
      <c r="N25" s="10" t="s">
        <v>668</v>
      </c>
    </row>
    <row r="26" spans="1:14" x14ac:dyDescent="0.25">
      <c r="A26" t="s">
        <v>4692</v>
      </c>
      <c r="B26" t="s">
        <v>4703</v>
      </c>
      <c r="C26" t="s">
        <v>4704</v>
      </c>
      <c r="D26" s="10" t="s">
        <v>668</v>
      </c>
      <c r="E26" s="27" t="s">
        <v>4660</v>
      </c>
      <c r="F26" s="26" t="s">
        <v>4661</v>
      </c>
      <c r="G26" s="26">
        <v>81002</v>
      </c>
      <c r="H26" s="27" t="s">
        <v>4690</v>
      </c>
      <c r="I26" s="27" t="s">
        <v>4691</v>
      </c>
      <c r="J26" s="26">
        <v>98</v>
      </c>
      <c r="K26" s="26">
        <v>999</v>
      </c>
      <c r="L26" s="26">
        <v>8</v>
      </c>
      <c r="M26" s="26">
        <v>1</v>
      </c>
      <c r="N26" s="10" t="s">
        <v>668</v>
      </c>
    </row>
    <row r="27" spans="1:14" x14ac:dyDescent="0.25">
      <c r="A27" t="s">
        <v>4693</v>
      </c>
      <c r="B27" t="s">
        <v>4703</v>
      </c>
      <c r="C27" t="s">
        <v>4704</v>
      </c>
      <c r="D27" s="10" t="s">
        <v>668</v>
      </c>
      <c r="E27" s="27" t="s">
        <v>4660</v>
      </c>
      <c r="F27" s="26" t="s">
        <v>4661</v>
      </c>
      <c r="G27" s="26">
        <v>81003</v>
      </c>
      <c r="H27" s="27" t="s">
        <v>4690</v>
      </c>
      <c r="I27" s="27" t="s">
        <v>4691</v>
      </c>
      <c r="J27" s="26">
        <v>98</v>
      </c>
      <c r="K27" s="26">
        <v>999</v>
      </c>
      <c r="L27" s="26">
        <v>7</v>
      </c>
      <c r="M27" s="26">
        <v>4</v>
      </c>
      <c r="N27" s="10" t="s">
        <v>668</v>
      </c>
    </row>
    <row r="28" spans="1:14" x14ac:dyDescent="0.25">
      <c r="A28" t="s">
        <v>4694</v>
      </c>
      <c r="B28" t="s">
        <v>4703</v>
      </c>
      <c r="C28" t="s">
        <v>4704</v>
      </c>
      <c r="D28" s="10" t="s">
        <v>668</v>
      </c>
      <c r="E28" s="27" t="s">
        <v>4660</v>
      </c>
      <c r="F28" s="26" t="s">
        <v>4661</v>
      </c>
      <c r="G28" s="26">
        <v>81004</v>
      </c>
      <c r="H28" s="27" t="s">
        <v>4690</v>
      </c>
      <c r="I28" s="27" t="s">
        <v>4691</v>
      </c>
      <c r="J28" s="26">
        <v>98</v>
      </c>
      <c r="K28" s="26">
        <v>999</v>
      </c>
      <c r="L28" s="26">
        <v>1</v>
      </c>
      <c r="M28" s="26">
        <v>1</v>
      </c>
      <c r="N28" s="10" t="s">
        <v>668</v>
      </c>
    </row>
    <row r="29" spans="1:14" x14ac:dyDescent="0.25">
      <c r="A29" t="s">
        <v>4695</v>
      </c>
      <c r="B29" t="s">
        <v>4703</v>
      </c>
      <c r="C29" t="s">
        <v>4704</v>
      </c>
      <c r="D29" s="10" t="s">
        <v>668</v>
      </c>
      <c r="E29" s="27" t="s">
        <v>4660</v>
      </c>
      <c r="F29" s="26" t="s">
        <v>4661</v>
      </c>
      <c r="G29" s="26">
        <v>81005</v>
      </c>
      <c r="H29" s="27" t="s">
        <v>4690</v>
      </c>
      <c r="I29" s="27" t="s">
        <v>4691</v>
      </c>
      <c r="J29" s="26">
        <v>98</v>
      </c>
      <c r="K29" s="26">
        <v>999</v>
      </c>
      <c r="L29" s="26">
        <v>7</v>
      </c>
      <c r="M29" s="26">
        <v>6</v>
      </c>
      <c r="N29" s="10" t="s">
        <v>668</v>
      </c>
    </row>
    <row r="30" spans="1:14" x14ac:dyDescent="0.25">
      <c r="A30" t="s">
        <v>4696</v>
      </c>
      <c r="B30" t="s">
        <v>4703</v>
      </c>
      <c r="C30" t="s">
        <v>4704</v>
      </c>
      <c r="D30" s="10" t="s">
        <v>668</v>
      </c>
      <c r="E30" s="27" t="s">
        <v>4660</v>
      </c>
      <c r="F30" s="26" t="s">
        <v>4665</v>
      </c>
      <c r="G30" s="26">
        <v>81006</v>
      </c>
      <c r="H30" s="27" t="s">
        <v>4690</v>
      </c>
      <c r="I30" s="27" t="s">
        <v>4691</v>
      </c>
      <c r="J30" s="26">
        <v>98</v>
      </c>
      <c r="K30" s="26">
        <v>999</v>
      </c>
      <c r="L30" s="26">
        <v>3</v>
      </c>
      <c r="M30" s="26">
        <v>2</v>
      </c>
      <c r="N30" s="10" t="s">
        <v>668</v>
      </c>
    </row>
    <row r="31" spans="1:14" x14ac:dyDescent="0.25">
      <c r="A31" t="s">
        <v>4697</v>
      </c>
      <c r="B31" t="s">
        <v>4703</v>
      </c>
      <c r="C31" t="s">
        <v>4704</v>
      </c>
      <c r="D31" s="10" t="s">
        <v>668</v>
      </c>
      <c r="E31" s="27" t="s">
        <v>4660</v>
      </c>
      <c r="F31" s="26" t="s">
        <v>4661</v>
      </c>
      <c r="G31" s="26">
        <v>81007</v>
      </c>
      <c r="H31" s="27" t="s">
        <v>4690</v>
      </c>
      <c r="I31" s="27" t="s">
        <v>4691</v>
      </c>
      <c r="J31" s="26">
        <v>98</v>
      </c>
      <c r="K31" s="26">
        <v>999</v>
      </c>
      <c r="L31" s="26">
        <v>2</v>
      </c>
      <c r="M31" s="26">
        <v>1</v>
      </c>
      <c r="N31" s="10" t="s">
        <v>668</v>
      </c>
    </row>
    <row r="32" spans="1:14" x14ac:dyDescent="0.25">
      <c r="A32" t="s">
        <v>4698</v>
      </c>
      <c r="B32" t="s">
        <v>4703</v>
      </c>
      <c r="C32" t="s">
        <v>4704</v>
      </c>
      <c r="D32" s="10" t="s">
        <v>668</v>
      </c>
      <c r="E32" s="27" t="s">
        <v>4660</v>
      </c>
      <c r="F32" s="26" t="s">
        <v>4661</v>
      </c>
      <c r="G32" s="26">
        <v>81008</v>
      </c>
      <c r="H32" s="27" t="s">
        <v>4690</v>
      </c>
      <c r="I32" s="27" t="s">
        <v>4691</v>
      </c>
      <c r="J32" s="26">
        <v>98</v>
      </c>
      <c r="K32" s="26">
        <v>999</v>
      </c>
      <c r="L32" s="26">
        <v>8</v>
      </c>
      <c r="M32" s="26">
        <v>2</v>
      </c>
      <c r="N32" s="10" t="s">
        <v>668</v>
      </c>
    </row>
    <row r="33" spans="1:14" x14ac:dyDescent="0.25">
      <c r="A33" t="s">
        <v>4699</v>
      </c>
      <c r="B33" t="s">
        <v>4703</v>
      </c>
      <c r="C33" t="s">
        <v>4704</v>
      </c>
      <c r="D33" s="10" t="s">
        <v>668</v>
      </c>
      <c r="E33" s="27" t="s">
        <v>4660</v>
      </c>
      <c r="F33" s="26" t="s">
        <v>4661</v>
      </c>
      <c r="G33" s="26">
        <v>81009</v>
      </c>
      <c r="H33" s="27" t="s">
        <v>4690</v>
      </c>
      <c r="I33" s="27" t="s">
        <v>4691</v>
      </c>
      <c r="J33" s="26">
        <v>98</v>
      </c>
      <c r="K33" s="26">
        <v>999</v>
      </c>
      <c r="L33" s="26">
        <v>1</v>
      </c>
      <c r="M33" s="26">
        <v>4</v>
      </c>
      <c r="N33" s="10" t="s">
        <v>668</v>
      </c>
    </row>
    <row r="34" spans="1:14" x14ac:dyDescent="0.25">
      <c r="A34" t="s">
        <v>4700</v>
      </c>
      <c r="B34" t="s">
        <v>4703</v>
      </c>
      <c r="C34" t="s">
        <v>4704</v>
      </c>
      <c r="D34" s="10" t="s">
        <v>668</v>
      </c>
      <c r="E34" s="27" t="s">
        <v>4660</v>
      </c>
      <c r="F34" s="26" t="s">
        <v>4661</v>
      </c>
      <c r="G34" s="26">
        <v>81011</v>
      </c>
      <c r="H34" s="27" t="s">
        <v>4690</v>
      </c>
      <c r="I34" s="27" t="s">
        <v>4691</v>
      </c>
      <c r="J34" s="26">
        <v>98</v>
      </c>
      <c r="K34" s="26">
        <v>999</v>
      </c>
      <c r="L34" s="26">
        <v>1</v>
      </c>
      <c r="M34" s="26">
        <v>5</v>
      </c>
      <c r="N34" s="10" t="s">
        <v>668</v>
      </c>
    </row>
    <row r="35" spans="1:14" x14ac:dyDescent="0.25">
      <c r="A35" t="s">
        <v>6784</v>
      </c>
      <c r="B35" s="10" t="s">
        <v>6649</v>
      </c>
      <c r="C35" s="10" t="s">
        <v>3063</v>
      </c>
      <c r="D35" s="10" t="s">
        <v>6843</v>
      </c>
      <c r="E35" s="33" t="s">
        <v>6844</v>
      </c>
      <c r="F35" s="113" t="s">
        <v>668</v>
      </c>
      <c r="G35" s="26">
        <v>201</v>
      </c>
      <c r="H35" s="27" t="s">
        <v>6783</v>
      </c>
      <c r="I35" s="33" t="s">
        <v>6651</v>
      </c>
      <c r="J35" s="26">
        <v>14</v>
      </c>
      <c r="K35" s="26" t="s">
        <v>6848</v>
      </c>
      <c r="L35" s="113">
        <v>3</v>
      </c>
      <c r="M35" s="113">
        <v>116</v>
      </c>
      <c r="N35" s="119">
        <v>265.5</v>
      </c>
    </row>
    <row r="36" spans="1:14" x14ac:dyDescent="0.25">
      <c r="A36" s="10" t="s">
        <v>6786</v>
      </c>
      <c r="B36" s="10" t="s">
        <v>6649</v>
      </c>
      <c r="C36" s="10" t="s">
        <v>3063</v>
      </c>
      <c r="D36" s="10" t="s">
        <v>6843</v>
      </c>
      <c r="E36" s="33" t="s">
        <v>6844</v>
      </c>
      <c r="F36" s="113" t="s">
        <v>668</v>
      </c>
      <c r="G36" s="26">
        <v>202</v>
      </c>
      <c r="H36" s="27" t="s">
        <v>6785</v>
      </c>
      <c r="I36" s="33" t="s">
        <v>6651</v>
      </c>
      <c r="J36" s="26">
        <v>13</v>
      </c>
      <c r="K36" s="26" t="s">
        <v>6848</v>
      </c>
      <c r="L36" s="113">
        <v>2</v>
      </c>
      <c r="M36" s="113">
        <v>68</v>
      </c>
      <c r="N36" s="119">
        <v>258.60000000000002</v>
      </c>
    </row>
    <row r="37" spans="1:14" x14ac:dyDescent="0.25">
      <c r="A37" t="s">
        <v>6787</v>
      </c>
      <c r="B37" s="10" t="s">
        <v>6649</v>
      </c>
      <c r="C37" s="10" t="s">
        <v>3063</v>
      </c>
      <c r="D37" s="10" t="s">
        <v>6843</v>
      </c>
      <c r="E37" s="33" t="s">
        <v>6844</v>
      </c>
      <c r="F37" s="113" t="s">
        <v>668</v>
      </c>
      <c r="G37" s="26">
        <v>203</v>
      </c>
      <c r="H37" s="27" t="s">
        <v>6783</v>
      </c>
      <c r="I37" s="33" t="s">
        <v>6651</v>
      </c>
      <c r="J37" s="26">
        <v>14</v>
      </c>
      <c r="K37" s="26" t="s">
        <v>6848</v>
      </c>
      <c r="L37" s="113">
        <v>9</v>
      </c>
      <c r="M37" s="113">
        <v>407</v>
      </c>
      <c r="N37" s="119">
        <v>256.3</v>
      </c>
    </row>
    <row r="38" spans="1:14" x14ac:dyDescent="0.25">
      <c r="A38" s="10" t="s">
        <v>6788</v>
      </c>
      <c r="B38" s="10" t="s">
        <v>6649</v>
      </c>
      <c r="C38" s="10" t="s">
        <v>3063</v>
      </c>
      <c r="D38" s="10" t="s">
        <v>6843</v>
      </c>
      <c r="E38" s="33" t="s">
        <v>6844</v>
      </c>
      <c r="F38" s="113" t="s">
        <v>668</v>
      </c>
      <c r="G38" s="26">
        <v>204</v>
      </c>
      <c r="H38" s="27" t="s">
        <v>6783</v>
      </c>
      <c r="I38" s="33" t="s">
        <v>6651</v>
      </c>
      <c r="J38" s="26">
        <v>14</v>
      </c>
      <c r="K38" s="26" t="s">
        <v>6848</v>
      </c>
      <c r="L38" s="113">
        <v>6</v>
      </c>
      <c r="M38" s="113">
        <v>255</v>
      </c>
      <c r="N38" s="119">
        <v>252.6</v>
      </c>
    </row>
    <row r="39" spans="1:14" x14ac:dyDescent="0.25">
      <c r="A39" t="s">
        <v>6789</v>
      </c>
      <c r="B39" s="10" t="s">
        <v>6649</v>
      </c>
      <c r="C39" s="10" t="s">
        <v>3063</v>
      </c>
      <c r="D39" s="10" t="s">
        <v>6843</v>
      </c>
      <c r="E39" s="33" t="s">
        <v>6844</v>
      </c>
      <c r="F39" s="113" t="s">
        <v>668</v>
      </c>
      <c r="G39" s="26">
        <v>205</v>
      </c>
      <c r="H39" s="27" t="s">
        <v>6783</v>
      </c>
      <c r="I39" s="33" t="s">
        <v>6651</v>
      </c>
      <c r="J39" s="26">
        <v>14</v>
      </c>
      <c r="K39" s="26" t="s">
        <v>6848</v>
      </c>
      <c r="L39" s="113">
        <v>4</v>
      </c>
      <c r="M39" s="113">
        <v>172</v>
      </c>
      <c r="N39" s="119">
        <v>230.5</v>
      </c>
    </row>
    <row r="40" spans="1:14" x14ac:dyDescent="0.25">
      <c r="A40" s="10" t="s">
        <v>6790</v>
      </c>
      <c r="B40" s="10" t="s">
        <v>6649</v>
      </c>
      <c r="C40" s="10" t="s">
        <v>3063</v>
      </c>
      <c r="D40" s="10" t="s">
        <v>6843</v>
      </c>
      <c r="E40" s="33" t="s">
        <v>6844</v>
      </c>
      <c r="F40" s="113" t="s">
        <v>668</v>
      </c>
      <c r="G40" s="26">
        <v>206</v>
      </c>
      <c r="H40" s="27" t="s">
        <v>6785</v>
      </c>
      <c r="I40" s="33" t="s">
        <v>6651</v>
      </c>
      <c r="J40" s="26">
        <v>13</v>
      </c>
      <c r="K40" s="26" t="s">
        <v>6848</v>
      </c>
      <c r="L40" s="113">
        <v>7</v>
      </c>
      <c r="M40" s="113">
        <v>321</v>
      </c>
      <c r="N40" s="119">
        <v>219.3</v>
      </c>
    </row>
    <row r="41" spans="1:14" x14ac:dyDescent="0.25">
      <c r="A41" t="s">
        <v>6791</v>
      </c>
      <c r="B41" s="10" t="s">
        <v>6649</v>
      </c>
      <c r="C41" s="10" t="s">
        <v>3063</v>
      </c>
      <c r="D41" s="10" t="s">
        <v>6843</v>
      </c>
      <c r="E41" s="33" t="s">
        <v>6844</v>
      </c>
      <c r="F41" s="113" t="s">
        <v>668</v>
      </c>
      <c r="G41" s="26">
        <v>207</v>
      </c>
      <c r="H41" s="27" t="s">
        <v>6783</v>
      </c>
      <c r="I41" s="33" t="s">
        <v>6651</v>
      </c>
      <c r="J41" s="26">
        <v>14</v>
      </c>
      <c r="K41" s="26" t="s">
        <v>6848</v>
      </c>
      <c r="L41" s="113">
        <v>1</v>
      </c>
      <c r="M41" s="113">
        <v>28</v>
      </c>
      <c r="N41" s="119">
        <v>217.6</v>
      </c>
    </row>
    <row r="42" spans="1:14" x14ac:dyDescent="0.25">
      <c r="A42" s="10" t="s">
        <v>6792</v>
      </c>
      <c r="B42" s="10" t="s">
        <v>6649</v>
      </c>
      <c r="C42" s="10" t="s">
        <v>3063</v>
      </c>
      <c r="D42" s="10" t="s">
        <v>6843</v>
      </c>
      <c r="E42" s="33" t="s">
        <v>6844</v>
      </c>
      <c r="F42" s="113" t="s">
        <v>668</v>
      </c>
      <c r="G42" s="26">
        <v>208</v>
      </c>
      <c r="H42" s="27" t="s">
        <v>6783</v>
      </c>
      <c r="I42" s="33" t="s">
        <v>6651</v>
      </c>
      <c r="J42" s="26">
        <v>14</v>
      </c>
      <c r="K42" s="26" t="s">
        <v>6848</v>
      </c>
      <c r="L42" s="113">
        <v>3</v>
      </c>
      <c r="M42" s="113">
        <v>134</v>
      </c>
      <c r="N42" s="119">
        <v>215.6</v>
      </c>
    </row>
    <row r="43" spans="1:14" x14ac:dyDescent="0.25">
      <c r="A43" t="s">
        <v>6793</v>
      </c>
      <c r="B43" s="10" t="s">
        <v>6649</v>
      </c>
      <c r="C43" s="10" t="s">
        <v>3063</v>
      </c>
      <c r="D43" s="10" t="s">
        <v>6843</v>
      </c>
      <c r="E43" s="33" t="s">
        <v>6844</v>
      </c>
      <c r="F43" s="113" t="s">
        <v>668</v>
      </c>
      <c r="G43" s="26">
        <v>209</v>
      </c>
      <c r="H43" s="27" t="s">
        <v>6783</v>
      </c>
      <c r="I43" s="33" t="s">
        <v>6651</v>
      </c>
      <c r="J43" s="26">
        <v>14</v>
      </c>
      <c r="K43" s="26" t="s">
        <v>6848</v>
      </c>
      <c r="L43" s="113">
        <v>8</v>
      </c>
      <c r="M43" s="113">
        <v>365</v>
      </c>
      <c r="N43" s="119">
        <v>202.9</v>
      </c>
    </row>
    <row r="44" spans="1:14" x14ac:dyDescent="0.25">
      <c r="A44" s="10" t="s">
        <v>6794</v>
      </c>
      <c r="B44" s="10" t="s">
        <v>6649</v>
      </c>
      <c r="C44" s="10" t="s">
        <v>3063</v>
      </c>
      <c r="D44" s="10" t="s">
        <v>6843</v>
      </c>
      <c r="E44" s="33" t="s">
        <v>6844</v>
      </c>
      <c r="F44" s="113" t="s">
        <v>668</v>
      </c>
      <c r="G44" s="26">
        <v>210</v>
      </c>
      <c r="H44" s="27" t="s">
        <v>6783</v>
      </c>
      <c r="I44" s="33" t="s">
        <v>6651</v>
      </c>
      <c r="J44" s="26">
        <v>14</v>
      </c>
      <c r="K44" s="26" t="s">
        <v>6848</v>
      </c>
      <c r="L44" s="113">
        <v>9</v>
      </c>
      <c r="M44" s="113">
        <v>412</v>
      </c>
      <c r="N44" s="119">
        <v>194.5</v>
      </c>
    </row>
    <row r="45" spans="1:14" x14ac:dyDescent="0.25">
      <c r="A45" t="s">
        <v>6795</v>
      </c>
      <c r="B45" s="10" t="s">
        <v>6649</v>
      </c>
      <c r="C45" s="10" t="s">
        <v>3063</v>
      </c>
      <c r="D45" s="10" t="s">
        <v>6843</v>
      </c>
      <c r="E45" s="33" t="s">
        <v>6844</v>
      </c>
      <c r="F45" s="113" t="s">
        <v>668</v>
      </c>
      <c r="G45" s="26">
        <v>211</v>
      </c>
      <c r="H45" s="27" t="s">
        <v>6785</v>
      </c>
      <c r="I45" s="33" t="s">
        <v>6651</v>
      </c>
      <c r="J45" s="26">
        <v>13</v>
      </c>
      <c r="K45" s="26" t="s">
        <v>6848</v>
      </c>
      <c r="L45" s="113">
        <v>4</v>
      </c>
      <c r="M45" s="113">
        <v>176</v>
      </c>
      <c r="N45" s="119">
        <v>191.2</v>
      </c>
    </row>
    <row r="46" spans="1:14" x14ac:dyDescent="0.25">
      <c r="A46" s="10" t="s">
        <v>6796</v>
      </c>
      <c r="B46" s="10" t="s">
        <v>6649</v>
      </c>
      <c r="C46" s="10" t="s">
        <v>3063</v>
      </c>
      <c r="D46" s="10" t="s">
        <v>6843</v>
      </c>
      <c r="E46" s="33" t="s">
        <v>6844</v>
      </c>
      <c r="F46" s="113" t="s">
        <v>668</v>
      </c>
      <c r="G46" s="26">
        <v>212</v>
      </c>
      <c r="H46" s="27" t="s">
        <v>6783</v>
      </c>
      <c r="I46" s="33" t="s">
        <v>6651</v>
      </c>
      <c r="J46" s="26">
        <v>14</v>
      </c>
      <c r="K46" s="26" t="s">
        <v>6848</v>
      </c>
      <c r="L46" s="113">
        <v>7</v>
      </c>
      <c r="M46" s="113">
        <v>342</v>
      </c>
      <c r="N46" s="119">
        <v>188.3</v>
      </c>
    </row>
    <row r="47" spans="1:14" x14ac:dyDescent="0.25">
      <c r="A47" t="s">
        <v>6797</v>
      </c>
      <c r="B47" s="10" t="s">
        <v>6649</v>
      </c>
      <c r="C47" s="10" t="s">
        <v>3063</v>
      </c>
      <c r="D47" s="10" t="s">
        <v>6843</v>
      </c>
      <c r="E47" s="33" t="s">
        <v>6844</v>
      </c>
      <c r="F47" s="113" t="s">
        <v>668</v>
      </c>
      <c r="G47" s="26">
        <v>213</v>
      </c>
      <c r="H47" s="27" t="s">
        <v>6783</v>
      </c>
      <c r="I47" s="33" t="s">
        <v>6651</v>
      </c>
      <c r="J47" s="26">
        <v>14</v>
      </c>
      <c r="K47" s="26" t="s">
        <v>6848</v>
      </c>
      <c r="L47" s="113">
        <v>5</v>
      </c>
      <c r="M47" s="113">
        <v>237</v>
      </c>
      <c r="N47" s="119">
        <v>182.6</v>
      </c>
    </row>
    <row r="48" spans="1:14" x14ac:dyDescent="0.25">
      <c r="A48" s="10" t="s">
        <v>6798</v>
      </c>
      <c r="B48" s="10" t="s">
        <v>6649</v>
      </c>
      <c r="C48" s="10" t="s">
        <v>3063</v>
      </c>
      <c r="D48" s="10" t="s">
        <v>6843</v>
      </c>
      <c r="E48" s="33" t="s">
        <v>6844</v>
      </c>
      <c r="F48" s="113" t="s">
        <v>668</v>
      </c>
      <c r="G48" s="26">
        <v>214</v>
      </c>
      <c r="H48" s="27" t="s">
        <v>6783</v>
      </c>
      <c r="I48" s="33" t="s">
        <v>6651</v>
      </c>
      <c r="J48" s="26">
        <v>14</v>
      </c>
      <c r="K48" s="26" t="s">
        <v>6848</v>
      </c>
      <c r="L48" s="113">
        <v>1</v>
      </c>
      <c r="M48" s="113">
        <v>5</v>
      </c>
      <c r="N48" s="119">
        <v>182</v>
      </c>
    </row>
    <row r="49" spans="1:14" x14ac:dyDescent="0.25">
      <c r="A49" t="s">
        <v>6800</v>
      </c>
      <c r="B49" s="10" t="s">
        <v>6649</v>
      </c>
      <c r="C49" s="10" t="s">
        <v>3063</v>
      </c>
      <c r="D49" s="10" t="s">
        <v>6845</v>
      </c>
      <c r="E49" s="33" t="s">
        <v>6847</v>
      </c>
      <c r="F49" s="113" t="s">
        <v>668</v>
      </c>
      <c r="G49" s="26">
        <v>215</v>
      </c>
      <c r="H49" s="27" t="s">
        <v>6799</v>
      </c>
      <c r="I49" s="33" t="s">
        <v>4663</v>
      </c>
      <c r="J49" s="26">
        <v>3</v>
      </c>
      <c r="K49" s="26">
        <v>52</v>
      </c>
      <c r="L49" s="113">
        <v>7</v>
      </c>
      <c r="M49" s="113">
        <v>3</v>
      </c>
      <c r="N49" s="119">
        <v>269.2</v>
      </c>
    </row>
    <row r="50" spans="1:14" x14ac:dyDescent="0.25">
      <c r="A50" s="10" t="s">
        <v>6801</v>
      </c>
      <c r="B50" s="10" t="s">
        <v>6649</v>
      </c>
      <c r="C50" s="10" t="s">
        <v>3063</v>
      </c>
      <c r="D50" s="10" t="s">
        <v>6845</v>
      </c>
      <c r="E50" s="33" t="s">
        <v>6847</v>
      </c>
      <c r="F50" s="113" t="s">
        <v>668</v>
      </c>
      <c r="G50" s="26">
        <v>216</v>
      </c>
      <c r="H50" s="27" t="s">
        <v>4674</v>
      </c>
      <c r="I50" s="33" t="s">
        <v>4663</v>
      </c>
      <c r="J50" s="26">
        <v>1</v>
      </c>
      <c r="K50" s="26">
        <v>4</v>
      </c>
      <c r="L50" s="113">
        <v>3</v>
      </c>
      <c r="M50" s="113">
        <v>6</v>
      </c>
      <c r="N50" s="119">
        <v>262</v>
      </c>
    </row>
    <row r="51" spans="1:14" x14ac:dyDescent="0.25">
      <c r="A51" t="s">
        <v>6802</v>
      </c>
      <c r="B51" s="10" t="s">
        <v>6649</v>
      </c>
      <c r="C51" s="10" t="s">
        <v>3063</v>
      </c>
      <c r="D51" s="10" t="s">
        <v>6845</v>
      </c>
      <c r="E51" s="33" t="s">
        <v>6847</v>
      </c>
      <c r="F51" s="113" t="s">
        <v>668</v>
      </c>
      <c r="G51" s="26">
        <v>217</v>
      </c>
      <c r="H51" s="27" t="s">
        <v>6799</v>
      </c>
      <c r="I51" s="33" t="s">
        <v>4663</v>
      </c>
      <c r="J51" s="26">
        <v>3</v>
      </c>
      <c r="K51" s="26">
        <v>41</v>
      </c>
      <c r="L51" s="113">
        <v>3</v>
      </c>
      <c r="M51" s="113">
        <v>1</v>
      </c>
      <c r="N51" s="119">
        <v>240.6</v>
      </c>
    </row>
    <row r="52" spans="1:14" x14ac:dyDescent="0.25">
      <c r="A52" s="10" t="s">
        <v>6803</v>
      </c>
      <c r="B52" s="10" t="s">
        <v>6649</v>
      </c>
      <c r="C52" s="10" t="s">
        <v>3063</v>
      </c>
      <c r="D52" s="10" t="s">
        <v>6845</v>
      </c>
      <c r="E52" s="33" t="s">
        <v>6847</v>
      </c>
      <c r="F52" s="113" t="s">
        <v>668</v>
      </c>
      <c r="G52" s="26">
        <v>218</v>
      </c>
      <c r="H52" s="27" t="s">
        <v>4674</v>
      </c>
      <c r="I52" s="33" t="s">
        <v>4663</v>
      </c>
      <c r="J52" s="26">
        <v>1</v>
      </c>
      <c r="K52" s="26">
        <v>17</v>
      </c>
      <c r="L52" s="113">
        <v>4</v>
      </c>
      <c r="M52" s="113">
        <v>5</v>
      </c>
      <c r="N52" s="119">
        <v>238.6</v>
      </c>
    </row>
    <row r="53" spans="1:14" x14ac:dyDescent="0.25">
      <c r="A53" t="s">
        <v>6804</v>
      </c>
      <c r="B53" s="10" t="s">
        <v>6649</v>
      </c>
      <c r="C53" s="10" t="s">
        <v>3063</v>
      </c>
      <c r="D53" s="10" t="s">
        <v>6845</v>
      </c>
      <c r="E53" s="33" t="s">
        <v>6847</v>
      </c>
      <c r="F53" s="113" t="s">
        <v>668</v>
      </c>
      <c r="G53" s="26">
        <v>219</v>
      </c>
      <c r="H53" s="27" t="s">
        <v>4674</v>
      </c>
      <c r="I53" s="33" t="s">
        <v>4663</v>
      </c>
      <c r="J53" s="26">
        <v>1</v>
      </c>
      <c r="K53" s="26">
        <v>2</v>
      </c>
      <c r="L53" s="113">
        <v>4</v>
      </c>
      <c r="M53" s="113">
        <v>6</v>
      </c>
      <c r="N53" s="119">
        <v>238</v>
      </c>
    </row>
    <row r="54" spans="1:14" x14ac:dyDescent="0.25">
      <c r="A54" s="10" t="s">
        <v>6805</v>
      </c>
      <c r="B54" s="10" t="s">
        <v>6649</v>
      </c>
      <c r="C54" s="10" t="s">
        <v>3063</v>
      </c>
      <c r="D54" s="10" t="s">
        <v>6845</v>
      </c>
      <c r="E54" s="33" t="s">
        <v>6847</v>
      </c>
      <c r="F54" s="113" t="s">
        <v>668</v>
      </c>
      <c r="G54" s="26">
        <v>220</v>
      </c>
      <c r="H54" s="27" t="s">
        <v>4674</v>
      </c>
      <c r="I54" s="33" t="s">
        <v>4663</v>
      </c>
      <c r="J54" s="26">
        <v>1</v>
      </c>
      <c r="K54" s="26">
        <v>5</v>
      </c>
      <c r="L54" s="113">
        <v>7</v>
      </c>
      <c r="M54" s="113">
        <v>1</v>
      </c>
      <c r="N54" s="119">
        <v>228.3</v>
      </c>
    </row>
    <row r="55" spans="1:14" x14ac:dyDescent="0.25">
      <c r="A55" t="s">
        <v>6806</v>
      </c>
      <c r="B55" s="10" t="s">
        <v>6649</v>
      </c>
      <c r="C55" s="10" t="s">
        <v>3063</v>
      </c>
      <c r="D55" s="10" t="s">
        <v>6845</v>
      </c>
      <c r="E55" s="33" t="s">
        <v>6847</v>
      </c>
      <c r="F55" s="113" t="s">
        <v>668</v>
      </c>
      <c r="G55" s="26">
        <v>221</v>
      </c>
      <c r="H55" s="27" t="s">
        <v>4662</v>
      </c>
      <c r="I55" s="33" t="s">
        <v>4663</v>
      </c>
      <c r="J55" s="26">
        <v>2</v>
      </c>
      <c r="K55" s="26">
        <v>38</v>
      </c>
      <c r="L55" s="113">
        <v>3</v>
      </c>
      <c r="M55" s="113">
        <v>2</v>
      </c>
      <c r="N55" s="119">
        <v>212.4</v>
      </c>
    </row>
    <row r="56" spans="1:14" x14ac:dyDescent="0.25">
      <c r="A56" s="10" t="s">
        <v>6807</v>
      </c>
      <c r="B56" s="10" t="s">
        <v>6649</v>
      </c>
      <c r="C56" s="10" t="s">
        <v>3063</v>
      </c>
      <c r="D56" s="10" t="s">
        <v>6845</v>
      </c>
      <c r="E56" s="33" t="s">
        <v>6847</v>
      </c>
      <c r="F56" s="113" t="s">
        <v>668</v>
      </c>
      <c r="G56" s="26">
        <v>222</v>
      </c>
      <c r="H56" s="27" t="s">
        <v>6799</v>
      </c>
      <c r="I56" s="33" t="s">
        <v>4663</v>
      </c>
      <c r="J56" s="26">
        <v>3</v>
      </c>
      <c r="K56" s="26">
        <v>47</v>
      </c>
      <c r="L56" s="113">
        <v>1</v>
      </c>
      <c r="M56" s="113">
        <v>1</v>
      </c>
      <c r="N56" s="119">
        <v>205.9</v>
      </c>
    </row>
    <row r="57" spans="1:14" x14ac:dyDescent="0.25">
      <c r="A57" t="s">
        <v>6808</v>
      </c>
      <c r="B57" s="10" t="s">
        <v>6649</v>
      </c>
      <c r="C57" s="10" t="s">
        <v>3063</v>
      </c>
      <c r="D57" s="10" t="s">
        <v>6845</v>
      </c>
      <c r="E57" s="33" t="s">
        <v>6847</v>
      </c>
      <c r="F57" s="113" t="s">
        <v>668</v>
      </c>
      <c r="G57" s="26">
        <v>223</v>
      </c>
      <c r="H57" s="27" t="s">
        <v>4662</v>
      </c>
      <c r="I57" s="33" t="s">
        <v>4663</v>
      </c>
      <c r="J57" s="26">
        <v>2</v>
      </c>
      <c r="K57" s="26">
        <v>36</v>
      </c>
      <c r="L57" s="113">
        <v>3</v>
      </c>
      <c r="M57" s="113">
        <v>6</v>
      </c>
      <c r="N57" s="119">
        <v>203</v>
      </c>
    </row>
    <row r="58" spans="1:14" x14ac:dyDescent="0.25">
      <c r="A58" s="10" t="s">
        <v>6809</v>
      </c>
      <c r="B58" s="10" t="s">
        <v>6649</v>
      </c>
      <c r="C58" s="10" t="s">
        <v>3063</v>
      </c>
      <c r="D58" s="10" t="s">
        <v>6845</v>
      </c>
      <c r="E58" s="33" t="s">
        <v>6847</v>
      </c>
      <c r="F58" s="113" t="s">
        <v>668</v>
      </c>
      <c r="G58" s="26">
        <v>224</v>
      </c>
      <c r="H58" s="27" t="s">
        <v>4674</v>
      </c>
      <c r="I58" s="33" t="s">
        <v>4663</v>
      </c>
      <c r="J58" s="26">
        <v>1</v>
      </c>
      <c r="K58" s="26">
        <v>19</v>
      </c>
      <c r="L58" s="113">
        <v>8</v>
      </c>
      <c r="M58" s="113">
        <v>5</v>
      </c>
      <c r="N58" s="119">
        <v>200.6</v>
      </c>
    </row>
    <row r="59" spans="1:14" x14ac:dyDescent="0.25">
      <c r="A59" t="s">
        <v>6811</v>
      </c>
      <c r="B59" s="10" t="s">
        <v>6649</v>
      </c>
      <c r="C59" s="10" t="s">
        <v>3063</v>
      </c>
      <c r="D59" s="10" t="s">
        <v>6846</v>
      </c>
      <c r="E59" s="33" t="s">
        <v>6650</v>
      </c>
      <c r="F59" s="113" t="s">
        <v>668</v>
      </c>
      <c r="G59" s="26">
        <v>225</v>
      </c>
      <c r="H59" s="27" t="s">
        <v>6810</v>
      </c>
      <c r="I59" s="33" t="s">
        <v>6651</v>
      </c>
      <c r="J59" s="26">
        <v>21</v>
      </c>
      <c r="K59" s="26">
        <v>173</v>
      </c>
      <c r="L59" s="113">
        <v>1</v>
      </c>
      <c r="M59" s="113">
        <v>1</v>
      </c>
      <c r="N59" s="119">
        <v>233.5</v>
      </c>
    </row>
    <row r="60" spans="1:14" x14ac:dyDescent="0.25">
      <c r="A60" s="10" t="s">
        <v>6813</v>
      </c>
      <c r="B60" s="10" t="s">
        <v>6649</v>
      </c>
      <c r="C60" s="10" t="s">
        <v>3063</v>
      </c>
      <c r="D60" s="10" t="s">
        <v>6846</v>
      </c>
      <c r="E60" s="33" t="s">
        <v>6650</v>
      </c>
      <c r="F60" s="113" t="s">
        <v>668</v>
      </c>
      <c r="G60" s="26">
        <v>226</v>
      </c>
      <c r="H60" s="27" t="s">
        <v>6812</v>
      </c>
      <c r="I60" s="33" t="s">
        <v>6651</v>
      </c>
      <c r="J60" s="26">
        <v>23</v>
      </c>
      <c r="K60" s="26">
        <v>204</v>
      </c>
      <c r="L60" s="113">
        <v>1</v>
      </c>
      <c r="M60" s="113">
        <v>4</v>
      </c>
      <c r="N60" s="119">
        <v>260</v>
      </c>
    </row>
    <row r="61" spans="1:14" x14ac:dyDescent="0.25">
      <c r="A61" t="s">
        <v>6814</v>
      </c>
      <c r="B61" s="10" t="s">
        <v>6649</v>
      </c>
      <c r="C61" s="10" t="s">
        <v>3063</v>
      </c>
      <c r="D61" s="10" t="s">
        <v>6846</v>
      </c>
      <c r="E61" s="33" t="s">
        <v>6650</v>
      </c>
      <c r="F61" s="113" t="s">
        <v>668</v>
      </c>
      <c r="G61" s="26">
        <v>227</v>
      </c>
      <c r="H61" s="27" t="s">
        <v>6812</v>
      </c>
      <c r="I61" s="33" t="s">
        <v>6651</v>
      </c>
      <c r="J61" s="26">
        <v>23</v>
      </c>
      <c r="K61" s="26">
        <v>209</v>
      </c>
      <c r="L61" s="113">
        <v>1</v>
      </c>
      <c r="M61" s="113">
        <v>6</v>
      </c>
      <c r="N61" s="119">
        <v>233.5</v>
      </c>
    </row>
    <row r="62" spans="1:14" x14ac:dyDescent="0.25">
      <c r="A62" s="10" t="s">
        <v>6816</v>
      </c>
      <c r="B62" s="10" t="s">
        <v>6649</v>
      </c>
      <c r="C62" s="10" t="s">
        <v>3063</v>
      </c>
      <c r="D62" s="10" t="s">
        <v>6846</v>
      </c>
      <c r="E62" s="33" t="s">
        <v>6650</v>
      </c>
      <c r="F62" s="113" t="s">
        <v>668</v>
      </c>
      <c r="G62" s="26">
        <v>228</v>
      </c>
      <c r="H62" s="27" t="s">
        <v>6815</v>
      </c>
      <c r="I62" s="33" t="s">
        <v>6651</v>
      </c>
      <c r="J62" s="26">
        <v>20</v>
      </c>
      <c r="K62" s="26">
        <v>141</v>
      </c>
      <c r="L62" s="113">
        <v>2</v>
      </c>
      <c r="M62" s="113">
        <v>5</v>
      </c>
      <c r="N62" s="119">
        <v>255</v>
      </c>
    </row>
    <row r="63" spans="1:14" x14ac:dyDescent="0.25">
      <c r="A63" t="s">
        <v>6817</v>
      </c>
      <c r="B63" s="10" t="s">
        <v>6649</v>
      </c>
      <c r="C63" s="10" t="s">
        <v>3063</v>
      </c>
      <c r="D63" s="10" t="s">
        <v>6846</v>
      </c>
      <c r="E63" s="33" t="s">
        <v>6650</v>
      </c>
      <c r="F63" s="113" t="s">
        <v>668</v>
      </c>
      <c r="G63" s="26">
        <v>229</v>
      </c>
      <c r="H63" s="27" t="s">
        <v>6815</v>
      </c>
      <c r="I63" s="33" t="s">
        <v>6651</v>
      </c>
      <c r="J63" s="26">
        <v>20</v>
      </c>
      <c r="K63" s="26">
        <v>154</v>
      </c>
      <c r="L63" s="113">
        <v>2</v>
      </c>
      <c r="M63" s="113">
        <v>1</v>
      </c>
      <c r="N63" s="119">
        <v>255</v>
      </c>
    </row>
    <row r="64" spans="1:14" x14ac:dyDescent="0.25">
      <c r="A64" s="10" t="s">
        <v>6818</v>
      </c>
      <c r="B64" s="10" t="s">
        <v>6649</v>
      </c>
      <c r="C64" s="10" t="s">
        <v>3063</v>
      </c>
      <c r="D64" s="10" t="s">
        <v>6846</v>
      </c>
      <c r="E64" s="33" t="s">
        <v>6650</v>
      </c>
      <c r="F64" s="113" t="s">
        <v>668</v>
      </c>
      <c r="G64" s="26">
        <v>230</v>
      </c>
      <c r="H64" s="27" t="s">
        <v>6815</v>
      </c>
      <c r="I64" s="33" t="s">
        <v>6651</v>
      </c>
      <c r="J64" s="26">
        <v>20</v>
      </c>
      <c r="K64" s="26">
        <v>156</v>
      </c>
      <c r="L64" s="113">
        <v>2</v>
      </c>
      <c r="M64" s="113">
        <v>3</v>
      </c>
      <c r="N64" s="119">
        <v>357.9</v>
      </c>
    </row>
    <row r="65" spans="1:14" x14ac:dyDescent="0.25">
      <c r="A65" t="s">
        <v>6819</v>
      </c>
      <c r="B65" s="10" t="s">
        <v>6649</v>
      </c>
      <c r="C65" s="10" t="s">
        <v>3063</v>
      </c>
      <c r="D65" s="10" t="s">
        <v>6846</v>
      </c>
      <c r="E65" s="33" t="s">
        <v>6650</v>
      </c>
      <c r="F65" s="113" t="s">
        <v>668</v>
      </c>
      <c r="G65" s="26">
        <v>231</v>
      </c>
      <c r="H65" s="27" t="s">
        <v>6810</v>
      </c>
      <c r="I65" s="33" t="s">
        <v>6651</v>
      </c>
      <c r="J65" s="26">
        <v>21</v>
      </c>
      <c r="K65" s="26">
        <v>162</v>
      </c>
      <c r="L65" s="113">
        <v>2</v>
      </c>
      <c r="M65" s="113">
        <v>1</v>
      </c>
      <c r="N65" s="119">
        <v>255</v>
      </c>
    </row>
    <row r="66" spans="1:14" x14ac:dyDescent="0.25">
      <c r="A66" s="10" t="s">
        <v>6820</v>
      </c>
      <c r="B66" s="10" t="s">
        <v>6649</v>
      </c>
      <c r="C66" s="10" t="s">
        <v>3063</v>
      </c>
      <c r="D66" s="10" t="s">
        <v>6846</v>
      </c>
      <c r="E66" s="33" t="s">
        <v>6650</v>
      </c>
      <c r="F66" s="113" t="s">
        <v>668</v>
      </c>
      <c r="G66" s="26">
        <v>232</v>
      </c>
      <c r="H66" s="27" t="s">
        <v>6810</v>
      </c>
      <c r="I66" s="33" t="s">
        <v>6651</v>
      </c>
      <c r="J66" s="26">
        <v>21</v>
      </c>
      <c r="K66" s="26">
        <v>179</v>
      </c>
      <c r="L66" s="113">
        <v>2</v>
      </c>
      <c r="M66" s="113">
        <v>3</v>
      </c>
      <c r="N66" s="119">
        <v>207.8</v>
      </c>
    </row>
    <row r="67" spans="1:14" x14ac:dyDescent="0.25">
      <c r="A67" t="s">
        <v>6821</v>
      </c>
      <c r="B67" s="10" t="s">
        <v>6649</v>
      </c>
      <c r="C67" s="10" t="s">
        <v>3063</v>
      </c>
      <c r="D67" s="10" t="s">
        <v>6846</v>
      </c>
      <c r="E67" s="33" t="s">
        <v>6650</v>
      </c>
      <c r="F67" s="113" t="s">
        <v>668</v>
      </c>
      <c r="G67" s="26">
        <v>233</v>
      </c>
      <c r="H67" s="27" t="s">
        <v>6812</v>
      </c>
      <c r="I67" s="33" t="s">
        <v>6651</v>
      </c>
      <c r="J67" s="26">
        <v>23</v>
      </c>
      <c r="K67" s="26">
        <v>210</v>
      </c>
      <c r="L67" s="113">
        <v>2</v>
      </c>
      <c r="M67" s="113">
        <v>6</v>
      </c>
      <c r="N67" s="119">
        <v>248.2</v>
      </c>
    </row>
    <row r="68" spans="1:14" x14ac:dyDescent="0.25">
      <c r="A68" s="10" t="s">
        <v>6822</v>
      </c>
      <c r="B68" s="10" t="s">
        <v>6649</v>
      </c>
      <c r="C68" s="10" t="s">
        <v>3063</v>
      </c>
      <c r="D68" s="10" t="s">
        <v>6846</v>
      </c>
      <c r="E68" s="33" t="s">
        <v>6650</v>
      </c>
      <c r="F68" s="113" t="s">
        <v>668</v>
      </c>
      <c r="G68" s="26">
        <v>234</v>
      </c>
      <c r="H68" s="27" t="s">
        <v>6810</v>
      </c>
      <c r="I68" s="33" t="s">
        <v>6651</v>
      </c>
      <c r="J68" s="26">
        <v>21</v>
      </c>
      <c r="K68" s="26">
        <v>161</v>
      </c>
      <c r="L68" s="113">
        <v>3</v>
      </c>
      <c r="M68" s="113">
        <v>1</v>
      </c>
      <c r="N68" s="119">
        <v>194.8</v>
      </c>
    </row>
    <row r="69" spans="1:14" x14ac:dyDescent="0.25">
      <c r="A69" t="s">
        <v>6823</v>
      </c>
      <c r="B69" s="10" t="s">
        <v>6649</v>
      </c>
      <c r="C69" s="10" t="s">
        <v>3063</v>
      </c>
      <c r="D69" s="10" t="s">
        <v>6846</v>
      </c>
      <c r="E69" s="33" t="s">
        <v>6650</v>
      </c>
      <c r="F69" s="113" t="s">
        <v>668</v>
      </c>
      <c r="G69" s="26">
        <v>235</v>
      </c>
      <c r="H69" s="27" t="s">
        <v>6810</v>
      </c>
      <c r="I69" s="33" t="s">
        <v>6651</v>
      </c>
      <c r="J69" s="26">
        <v>21</v>
      </c>
      <c r="K69" s="26">
        <v>165</v>
      </c>
      <c r="L69" s="113">
        <v>3</v>
      </c>
      <c r="M69" s="113">
        <v>3</v>
      </c>
      <c r="N69" s="119">
        <v>255.4</v>
      </c>
    </row>
    <row r="70" spans="1:14" x14ac:dyDescent="0.25">
      <c r="A70" s="10" t="s">
        <v>6824</v>
      </c>
      <c r="B70" s="10" t="s">
        <v>6649</v>
      </c>
      <c r="C70" s="10" t="s">
        <v>3063</v>
      </c>
      <c r="D70" s="10" t="s">
        <v>6846</v>
      </c>
      <c r="E70" s="33" t="s">
        <v>6650</v>
      </c>
      <c r="F70" s="113" t="s">
        <v>668</v>
      </c>
      <c r="G70" s="26">
        <v>236</v>
      </c>
      <c r="H70" s="27" t="s">
        <v>6810</v>
      </c>
      <c r="I70" s="33" t="s">
        <v>6651</v>
      </c>
      <c r="J70" s="26">
        <v>21</v>
      </c>
      <c r="K70" s="26">
        <v>179</v>
      </c>
      <c r="L70" s="113">
        <v>3</v>
      </c>
      <c r="M70" s="113">
        <v>1</v>
      </c>
      <c r="N70" s="119">
        <v>269.39999999999998</v>
      </c>
    </row>
    <row r="71" spans="1:14" x14ac:dyDescent="0.25">
      <c r="A71" t="s">
        <v>6826</v>
      </c>
      <c r="B71" s="10" t="s">
        <v>6649</v>
      </c>
      <c r="C71" s="10" t="s">
        <v>3063</v>
      </c>
      <c r="D71" s="10" t="s">
        <v>6846</v>
      </c>
      <c r="E71" s="33" t="s">
        <v>6650</v>
      </c>
      <c r="F71" s="113" t="s">
        <v>668</v>
      </c>
      <c r="G71" s="26">
        <v>237</v>
      </c>
      <c r="H71" s="27" t="s">
        <v>6825</v>
      </c>
      <c r="I71" s="33" t="s">
        <v>6651</v>
      </c>
      <c r="J71" s="26">
        <v>22</v>
      </c>
      <c r="K71" s="26">
        <v>181</v>
      </c>
      <c r="L71" s="113">
        <v>3</v>
      </c>
      <c r="M71" s="113">
        <v>6</v>
      </c>
      <c r="N71" s="119">
        <v>298.5</v>
      </c>
    </row>
    <row r="72" spans="1:14" x14ac:dyDescent="0.25">
      <c r="A72" s="10" t="s">
        <v>6827</v>
      </c>
      <c r="B72" s="10" t="s">
        <v>6649</v>
      </c>
      <c r="C72" s="10" t="s">
        <v>3063</v>
      </c>
      <c r="D72" s="10" t="s">
        <v>6846</v>
      </c>
      <c r="E72" s="33" t="s">
        <v>6650</v>
      </c>
      <c r="F72" s="113" t="s">
        <v>668</v>
      </c>
      <c r="G72" s="26">
        <v>238</v>
      </c>
      <c r="H72" s="27" t="s">
        <v>6825</v>
      </c>
      <c r="I72" s="33" t="s">
        <v>6651</v>
      </c>
      <c r="J72" s="26">
        <v>22</v>
      </c>
      <c r="K72" s="26">
        <v>196</v>
      </c>
      <c r="L72" s="113">
        <v>3</v>
      </c>
      <c r="M72" s="113">
        <v>3</v>
      </c>
      <c r="N72" s="119">
        <v>298.5</v>
      </c>
    </row>
    <row r="73" spans="1:14" x14ac:dyDescent="0.25">
      <c r="A73" t="s">
        <v>6829</v>
      </c>
      <c r="B73" s="10" t="s">
        <v>6649</v>
      </c>
      <c r="C73" s="10" t="s">
        <v>3063</v>
      </c>
      <c r="D73" s="10" t="s">
        <v>6846</v>
      </c>
      <c r="E73" s="33" t="s">
        <v>6650</v>
      </c>
      <c r="F73" s="113" t="s">
        <v>668</v>
      </c>
      <c r="G73" s="26">
        <v>239</v>
      </c>
      <c r="H73" s="27" t="s">
        <v>6828</v>
      </c>
      <c r="I73" s="33" t="s">
        <v>3063</v>
      </c>
      <c r="J73" s="26">
        <v>7777</v>
      </c>
      <c r="K73" s="26">
        <v>996</v>
      </c>
      <c r="L73" s="113">
        <v>3</v>
      </c>
      <c r="M73" s="113">
        <v>5</v>
      </c>
      <c r="N73" s="119">
        <v>276.5</v>
      </c>
    </row>
    <row r="74" spans="1:14" x14ac:dyDescent="0.25">
      <c r="A74" s="10" t="s">
        <v>6830</v>
      </c>
      <c r="B74" s="10" t="s">
        <v>6649</v>
      </c>
      <c r="C74" s="10" t="s">
        <v>3063</v>
      </c>
      <c r="D74" s="10" t="s">
        <v>6846</v>
      </c>
      <c r="E74" s="33" t="s">
        <v>6650</v>
      </c>
      <c r="F74" s="113" t="s">
        <v>668</v>
      </c>
      <c r="G74" s="26">
        <v>240</v>
      </c>
      <c r="H74" s="27" t="s">
        <v>6815</v>
      </c>
      <c r="I74" s="33" t="s">
        <v>6651</v>
      </c>
      <c r="J74" s="26">
        <v>20</v>
      </c>
      <c r="K74" s="26">
        <v>145</v>
      </c>
      <c r="L74" s="113">
        <v>4</v>
      </c>
      <c r="M74" s="113">
        <v>3</v>
      </c>
      <c r="N74" s="119">
        <v>307.3</v>
      </c>
    </row>
    <row r="75" spans="1:14" x14ac:dyDescent="0.25">
      <c r="A75" t="s">
        <v>6831</v>
      </c>
      <c r="B75" s="10" t="s">
        <v>6649</v>
      </c>
      <c r="C75" s="10" t="s">
        <v>3063</v>
      </c>
      <c r="D75" s="10" t="s">
        <v>6846</v>
      </c>
      <c r="E75" s="33" t="s">
        <v>6650</v>
      </c>
      <c r="F75" s="113" t="s">
        <v>668</v>
      </c>
      <c r="G75" s="26">
        <v>241</v>
      </c>
      <c r="H75" s="27" t="s">
        <v>6815</v>
      </c>
      <c r="I75" s="11" t="s">
        <v>6651</v>
      </c>
      <c r="J75" s="26">
        <v>20</v>
      </c>
      <c r="K75" s="26">
        <v>151</v>
      </c>
      <c r="L75" s="113">
        <v>4</v>
      </c>
      <c r="M75" s="113">
        <v>5</v>
      </c>
      <c r="N75" s="119">
        <v>307.3</v>
      </c>
    </row>
    <row r="76" spans="1:14" x14ac:dyDescent="0.25">
      <c r="A76" s="10" t="s">
        <v>6832</v>
      </c>
      <c r="B76" s="10" t="s">
        <v>6649</v>
      </c>
      <c r="C76" s="10" t="s">
        <v>3063</v>
      </c>
      <c r="D76" s="10" t="s">
        <v>6846</v>
      </c>
      <c r="E76" s="33" t="s">
        <v>6650</v>
      </c>
      <c r="F76" s="113" t="s">
        <v>668</v>
      </c>
      <c r="G76" s="26">
        <v>242</v>
      </c>
      <c r="H76" s="27" t="s">
        <v>6810</v>
      </c>
      <c r="I76" s="11" t="s">
        <v>6651</v>
      </c>
      <c r="J76" s="26">
        <v>21</v>
      </c>
      <c r="K76" s="26">
        <v>172</v>
      </c>
      <c r="L76" s="113">
        <v>4</v>
      </c>
      <c r="M76" s="113">
        <v>5</v>
      </c>
      <c r="N76" s="119">
        <v>233.7</v>
      </c>
    </row>
    <row r="77" spans="1:14" x14ac:dyDescent="0.25">
      <c r="A77" t="s">
        <v>6833</v>
      </c>
      <c r="B77" s="10" t="s">
        <v>6649</v>
      </c>
      <c r="C77" s="10" t="s">
        <v>3063</v>
      </c>
      <c r="D77" s="10" t="s">
        <v>6846</v>
      </c>
      <c r="E77" s="33" t="s">
        <v>6650</v>
      </c>
      <c r="F77" s="113" t="s">
        <v>668</v>
      </c>
      <c r="G77" s="26">
        <v>243</v>
      </c>
      <c r="H77" s="27" t="s">
        <v>6810</v>
      </c>
      <c r="I77" s="11" t="s">
        <v>6651</v>
      </c>
      <c r="J77" s="26">
        <v>21</v>
      </c>
      <c r="K77" s="26">
        <v>173</v>
      </c>
      <c r="L77" s="113">
        <v>4</v>
      </c>
      <c r="M77" s="113">
        <v>2</v>
      </c>
      <c r="N77" s="119">
        <v>260.60000000000002</v>
      </c>
    </row>
    <row r="78" spans="1:14" x14ac:dyDescent="0.25">
      <c r="A78" s="10" t="s">
        <v>6834</v>
      </c>
      <c r="B78" s="10" t="s">
        <v>6649</v>
      </c>
      <c r="C78" s="10" t="s">
        <v>3063</v>
      </c>
      <c r="D78" s="10" t="s">
        <v>6846</v>
      </c>
      <c r="E78" s="33" t="s">
        <v>6650</v>
      </c>
      <c r="F78" s="113" t="s">
        <v>668</v>
      </c>
      <c r="G78" s="26">
        <v>244</v>
      </c>
      <c r="H78" s="27" t="s">
        <v>6825</v>
      </c>
      <c r="I78" s="11" t="s">
        <v>6651</v>
      </c>
      <c r="J78" s="26">
        <v>22</v>
      </c>
      <c r="K78" s="26">
        <v>183</v>
      </c>
      <c r="L78" s="113">
        <v>4</v>
      </c>
      <c r="M78" s="113">
        <v>3</v>
      </c>
      <c r="N78" s="119">
        <v>283.5</v>
      </c>
    </row>
    <row r="79" spans="1:14" x14ac:dyDescent="0.25">
      <c r="A79" t="s">
        <v>6835</v>
      </c>
      <c r="B79" t="s">
        <v>6649</v>
      </c>
      <c r="C79" t="s">
        <v>3063</v>
      </c>
      <c r="D79" t="s">
        <v>6846</v>
      </c>
      <c r="E79" s="27" t="s">
        <v>6650</v>
      </c>
      <c r="F79" s="113" t="s">
        <v>668</v>
      </c>
      <c r="G79" s="26">
        <v>245</v>
      </c>
      <c r="H79" s="27" t="s">
        <v>6825</v>
      </c>
      <c r="I79" s="118" t="s">
        <v>6651</v>
      </c>
      <c r="J79" s="26">
        <v>22</v>
      </c>
      <c r="K79" s="26">
        <v>200</v>
      </c>
      <c r="L79" s="26">
        <v>4</v>
      </c>
      <c r="M79" s="26">
        <v>5</v>
      </c>
      <c r="N79" s="119">
        <v>260.60000000000002</v>
      </c>
    </row>
    <row r="80" spans="1:14" x14ac:dyDescent="0.25">
      <c r="A80" t="s">
        <v>6836</v>
      </c>
      <c r="B80" t="s">
        <v>6649</v>
      </c>
      <c r="C80" t="s">
        <v>3063</v>
      </c>
      <c r="D80" t="s">
        <v>6846</v>
      </c>
      <c r="E80" s="27" t="s">
        <v>6650</v>
      </c>
      <c r="F80" s="113" t="s">
        <v>668</v>
      </c>
      <c r="G80" s="26">
        <v>246</v>
      </c>
      <c r="H80" s="27" t="s">
        <v>6812</v>
      </c>
      <c r="I80" s="27" t="s">
        <v>6651</v>
      </c>
      <c r="J80" s="26">
        <v>23</v>
      </c>
      <c r="K80" s="26">
        <v>206</v>
      </c>
      <c r="L80" s="26">
        <v>4</v>
      </c>
      <c r="M80" s="26">
        <v>3</v>
      </c>
      <c r="N80" s="119">
        <v>260.60000000000002</v>
      </c>
    </row>
    <row r="81" spans="1:14" x14ac:dyDescent="0.25">
      <c r="A81" t="s">
        <v>6837</v>
      </c>
      <c r="B81" t="s">
        <v>6649</v>
      </c>
      <c r="C81" t="s">
        <v>3063</v>
      </c>
      <c r="D81" t="s">
        <v>6846</v>
      </c>
      <c r="E81" s="27" t="s">
        <v>6650</v>
      </c>
      <c r="F81" s="113" t="s">
        <v>668</v>
      </c>
      <c r="G81" s="26">
        <v>247</v>
      </c>
      <c r="H81" s="27" t="s">
        <v>6812</v>
      </c>
      <c r="I81" s="27" t="s">
        <v>6651</v>
      </c>
      <c r="J81" s="26">
        <v>23</v>
      </c>
      <c r="K81" s="26">
        <v>220</v>
      </c>
      <c r="L81" s="26">
        <v>4</v>
      </c>
      <c r="M81" s="26">
        <v>1</v>
      </c>
      <c r="N81" s="119">
        <v>233.7</v>
      </c>
    </row>
    <row r="82" spans="1:14" x14ac:dyDescent="0.25">
      <c r="A82" t="s">
        <v>6838</v>
      </c>
      <c r="B82" t="s">
        <v>6649</v>
      </c>
      <c r="C82" t="s">
        <v>3063</v>
      </c>
      <c r="D82" t="s">
        <v>6846</v>
      </c>
      <c r="E82" s="27" t="s">
        <v>6650</v>
      </c>
      <c r="F82" s="113" t="s">
        <v>668</v>
      </c>
      <c r="G82" s="26">
        <v>248</v>
      </c>
      <c r="H82" s="27" t="s">
        <v>6810</v>
      </c>
      <c r="I82" s="27" t="s">
        <v>6651</v>
      </c>
      <c r="J82" s="26">
        <v>21</v>
      </c>
      <c r="K82" s="26">
        <v>163</v>
      </c>
      <c r="L82" s="26">
        <v>5</v>
      </c>
      <c r="M82" s="26">
        <v>5</v>
      </c>
      <c r="N82" s="119">
        <v>368</v>
      </c>
    </row>
    <row r="83" spans="1:14" x14ac:dyDescent="0.25">
      <c r="A83" t="s">
        <v>6839</v>
      </c>
      <c r="B83" t="s">
        <v>6649</v>
      </c>
      <c r="C83" t="s">
        <v>3063</v>
      </c>
      <c r="D83" t="s">
        <v>6846</v>
      </c>
      <c r="E83" s="27" t="s">
        <v>6650</v>
      </c>
      <c r="F83" s="113" t="s">
        <v>668</v>
      </c>
      <c r="G83" s="26">
        <v>249</v>
      </c>
      <c r="H83" s="27" t="s">
        <v>6810</v>
      </c>
      <c r="I83" s="27" t="s">
        <v>6651</v>
      </c>
      <c r="J83" s="26">
        <v>21</v>
      </c>
      <c r="K83" s="26">
        <v>174</v>
      </c>
      <c r="L83" s="26">
        <v>5</v>
      </c>
      <c r="M83" s="26">
        <v>3</v>
      </c>
      <c r="N83" s="119">
        <v>316.39999999999998</v>
      </c>
    </row>
    <row r="84" spans="1:14" x14ac:dyDescent="0.25">
      <c r="A84" t="s">
        <v>6841</v>
      </c>
      <c r="B84" t="s">
        <v>6649</v>
      </c>
      <c r="C84" t="s">
        <v>3063</v>
      </c>
      <c r="D84" t="s">
        <v>6846</v>
      </c>
      <c r="E84" s="27" t="s">
        <v>6650</v>
      </c>
      <c r="F84" s="113" t="s">
        <v>668</v>
      </c>
      <c r="G84" s="26">
        <v>250</v>
      </c>
      <c r="H84" s="27" t="s">
        <v>6840</v>
      </c>
      <c r="I84" s="27" t="s">
        <v>3063</v>
      </c>
      <c r="J84" s="26">
        <v>8888</v>
      </c>
      <c r="K84" s="26">
        <v>999</v>
      </c>
      <c r="L84" s="26">
        <v>5</v>
      </c>
      <c r="M84" s="26">
        <v>2</v>
      </c>
      <c r="N84" s="119">
        <v>249.5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Z108"/>
  <sheetViews>
    <sheetView tabSelected="1" workbookViewId="0">
      <pane ySplit="1" topLeftCell="A2" activePane="bottomLeft" state="frozen"/>
      <selection pane="bottomLeft" activeCell="N8" sqref="N8"/>
    </sheetView>
  </sheetViews>
  <sheetFormatPr defaultColWidth="9.109375" defaultRowHeight="12.6" outlineLevelCol="1" x14ac:dyDescent="0.25"/>
  <cols>
    <col min="1" max="3" width="9.109375" style="120"/>
    <col min="4" max="4" width="11.109375" style="120" customWidth="1"/>
    <col min="5" max="6" width="17.6640625" style="120" customWidth="1"/>
    <col min="7" max="7" width="4.6640625" style="120" bestFit="1" customWidth="1"/>
    <col min="8" max="8" width="5.44140625" style="120" bestFit="1" customWidth="1"/>
    <col min="9" max="9" width="6" style="120" bestFit="1" customWidth="1"/>
    <col min="10" max="10" width="5.6640625" style="120" bestFit="1" customWidth="1"/>
    <col min="11" max="11" width="15.21875" style="120" hidden="1" customWidth="1" outlineLevel="1"/>
    <col min="12" max="12" width="19.109375" style="120" hidden="1" customWidth="1" outlineLevel="1"/>
    <col min="13" max="13" width="5" style="120" bestFit="1" customWidth="1" collapsed="1"/>
    <col min="14" max="14" width="5" style="120" bestFit="1" customWidth="1"/>
    <col min="15" max="15" width="7.88671875" style="120" bestFit="1" customWidth="1"/>
    <col min="16" max="16" width="8.5546875" style="120" bestFit="1" customWidth="1"/>
    <col min="17" max="17" width="8.5546875" style="122" customWidth="1"/>
    <col min="18" max="18" width="8.5546875" style="120" customWidth="1"/>
    <col min="19" max="19" width="6.5546875" style="120" bestFit="1" customWidth="1"/>
    <col min="20" max="20" width="5.44140625" style="120" bestFit="1" customWidth="1"/>
    <col min="21" max="23" width="9.109375" style="120"/>
    <col min="24" max="24" width="41.33203125" style="120" customWidth="1"/>
    <col min="25" max="25" width="7.5546875" style="120" customWidth="1"/>
    <col min="26" max="16384" width="9.109375" style="120"/>
  </cols>
  <sheetData>
    <row r="1" spans="1:26" s="138" customFormat="1" ht="27" customHeight="1" x14ac:dyDescent="0.25">
      <c r="A1" s="138" t="s">
        <v>6849</v>
      </c>
      <c r="B1" s="138" t="s">
        <v>7354</v>
      </c>
      <c r="C1" s="138" t="s">
        <v>7355</v>
      </c>
      <c r="D1" s="138" t="s">
        <v>7049</v>
      </c>
      <c r="E1" s="139" t="s">
        <v>7046</v>
      </c>
      <c r="F1" s="138" t="s">
        <v>7045</v>
      </c>
      <c r="G1" s="138" t="s">
        <v>6850</v>
      </c>
      <c r="H1" s="138" t="s">
        <v>6851</v>
      </c>
      <c r="I1" s="141" t="s">
        <v>6852</v>
      </c>
      <c r="J1" s="141" t="s">
        <v>6853</v>
      </c>
      <c r="K1" s="140" t="s">
        <v>7381</v>
      </c>
      <c r="L1" s="140" t="s">
        <v>7382</v>
      </c>
      <c r="M1" s="138" t="s">
        <v>6854</v>
      </c>
      <c r="N1" s="138" t="s">
        <v>6855</v>
      </c>
      <c r="O1" s="138" t="s">
        <v>6856</v>
      </c>
      <c r="P1" s="139" t="s">
        <v>2630</v>
      </c>
      <c r="Q1" s="145" t="s">
        <v>5845</v>
      </c>
      <c r="R1" s="139" t="s">
        <v>7380</v>
      </c>
      <c r="S1" s="139" t="s">
        <v>6857</v>
      </c>
      <c r="T1" s="138" t="s">
        <v>6858</v>
      </c>
      <c r="U1" s="138" t="s">
        <v>6859</v>
      </c>
      <c r="V1" s="138" t="s">
        <v>6860</v>
      </c>
      <c r="W1" s="138" t="s">
        <v>6861</v>
      </c>
      <c r="X1" s="139" t="s">
        <v>6862</v>
      </c>
      <c r="Y1" s="138" t="s">
        <v>7268</v>
      </c>
      <c r="Z1" s="138" t="s">
        <v>7261</v>
      </c>
    </row>
    <row r="2" spans="1:26" ht="13.2" x14ac:dyDescent="0.25">
      <c r="A2" s="120" t="s">
        <v>6863</v>
      </c>
      <c r="B2" s="120" t="s">
        <v>3118</v>
      </c>
      <c r="C2" s="120" t="s">
        <v>7379</v>
      </c>
      <c r="D2" s="120" t="s">
        <v>7050</v>
      </c>
      <c r="E2" s="120" t="s">
        <v>6864</v>
      </c>
      <c r="F2" s="120" t="s">
        <v>7047</v>
      </c>
      <c r="G2" s="120">
        <v>1</v>
      </c>
      <c r="H2" s="120">
        <v>1</v>
      </c>
      <c r="I2" s="120">
        <v>207</v>
      </c>
      <c r="J2" s="120">
        <v>3</v>
      </c>
      <c r="K2" s="142" t="str">
        <f t="shared" ref="K2:K15" si="0">B2&amp;"-"&amp;G2&amp;"."&amp;H2&amp;"."&amp;I2&amp;"."&amp;J2</f>
        <v>Mondi-1.1.207.3</v>
      </c>
      <c r="L2" s="142" t="e">
        <f>VLOOKUP(K2,[3]Candidates!$H$2:$N$405,1,0)</f>
        <v>#N/A</v>
      </c>
      <c r="M2" s="120">
        <v>14.2</v>
      </c>
      <c r="N2" s="120">
        <v>7.2</v>
      </c>
      <c r="O2" s="121">
        <v>10.027537289943441</v>
      </c>
      <c r="P2" s="121">
        <v>7.9835705052489443</v>
      </c>
      <c r="Q2" s="122" t="s">
        <v>668</v>
      </c>
      <c r="R2" s="121" t="s">
        <v>668</v>
      </c>
      <c r="S2" s="121">
        <v>18.011107795192384</v>
      </c>
      <c r="T2" s="122">
        <v>4</v>
      </c>
      <c r="U2" s="122">
        <v>4</v>
      </c>
      <c r="V2" s="122">
        <v>4</v>
      </c>
      <c r="W2" s="122">
        <v>4</v>
      </c>
      <c r="X2" s="122" t="s">
        <v>6865</v>
      </c>
      <c r="Y2" s="122" t="s">
        <v>668</v>
      </c>
      <c r="Z2" s="120" t="s">
        <v>668</v>
      </c>
    </row>
    <row r="3" spans="1:26" ht="13.2" x14ac:dyDescent="0.25">
      <c r="A3" s="120" t="s">
        <v>6866</v>
      </c>
      <c r="B3" s="120" t="s">
        <v>3118</v>
      </c>
      <c r="C3" s="120" t="s">
        <v>7379</v>
      </c>
      <c r="D3" s="120" t="s">
        <v>7051</v>
      </c>
      <c r="E3" s="120" t="s">
        <v>6864</v>
      </c>
      <c r="F3" s="120" t="s">
        <v>7047</v>
      </c>
      <c r="G3" s="120">
        <v>1</v>
      </c>
      <c r="H3" s="120">
        <v>7</v>
      </c>
      <c r="I3" s="120">
        <v>113</v>
      </c>
      <c r="J3" s="120">
        <v>4</v>
      </c>
      <c r="K3" s="142" t="str">
        <f t="shared" si="0"/>
        <v>Mondi-1.7.113.4</v>
      </c>
      <c r="L3" s="142" t="e">
        <f>VLOOKUP(K3,[3]Candidates!$H$2:$N$405,1,0)</f>
        <v>#N/A</v>
      </c>
      <c r="M3" s="120">
        <v>15</v>
      </c>
      <c r="N3" s="120">
        <v>10.4</v>
      </c>
      <c r="O3" s="121">
        <v>6.6908277771136504</v>
      </c>
      <c r="P3" s="121">
        <v>9.6438140707518567</v>
      </c>
      <c r="Q3" s="122" t="s">
        <v>668</v>
      </c>
      <c r="R3" s="121" t="s">
        <v>668</v>
      </c>
      <c r="S3" s="121">
        <v>16.334641847865505</v>
      </c>
      <c r="T3" s="122">
        <v>4</v>
      </c>
      <c r="U3" s="122">
        <v>3</v>
      </c>
      <c r="V3" s="122">
        <v>4</v>
      </c>
      <c r="W3" s="122">
        <v>4</v>
      </c>
      <c r="X3" s="122" t="s">
        <v>6865</v>
      </c>
      <c r="Y3" s="122" t="s">
        <v>668</v>
      </c>
      <c r="Z3" s="120" t="s">
        <v>668</v>
      </c>
    </row>
    <row r="4" spans="1:26" ht="13.2" x14ac:dyDescent="0.25">
      <c r="A4" s="120" t="s">
        <v>6867</v>
      </c>
      <c r="B4" s="120" t="s">
        <v>3118</v>
      </c>
      <c r="C4" s="120" t="s">
        <v>7379</v>
      </c>
      <c r="D4" s="120" t="s">
        <v>7052</v>
      </c>
      <c r="E4" s="120" t="s">
        <v>6864</v>
      </c>
      <c r="F4" s="120" t="s">
        <v>7047</v>
      </c>
      <c r="G4" s="120">
        <v>1</v>
      </c>
      <c r="H4" s="120">
        <v>30</v>
      </c>
      <c r="I4" s="120">
        <v>616</v>
      </c>
      <c r="J4" s="120">
        <v>1</v>
      </c>
      <c r="K4" s="142" t="str">
        <f t="shared" si="0"/>
        <v>Mondi-1.30.616.1</v>
      </c>
      <c r="L4" s="142" t="str">
        <f>VLOOKUP(K4,[3]Candidates!$H$2:$N$405,1,0)</f>
        <v>Mondi-1.30.616.1</v>
      </c>
      <c r="M4" s="120">
        <v>14.6</v>
      </c>
      <c r="N4" s="120">
        <v>11.3</v>
      </c>
      <c r="O4" s="121">
        <v>9.2951125336101086</v>
      </c>
      <c r="P4" s="121">
        <v>12.103059831945174</v>
      </c>
      <c r="Q4" s="122" t="s">
        <v>668</v>
      </c>
      <c r="R4" s="121" t="s">
        <v>668</v>
      </c>
      <c r="S4" s="121">
        <v>21.398172365555283</v>
      </c>
      <c r="T4" s="122">
        <v>3</v>
      </c>
      <c r="U4" s="122">
        <v>4</v>
      </c>
      <c r="V4" s="122">
        <v>4</v>
      </c>
      <c r="W4" s="122">
        <v>4</v>
      </c>
      <c r="X4" s="122" t="s">
        <v>6865</v>
      </c>
      <c r="Y4" s="122" t="s">
        <v>668</v>
      </c>
      <c r="Z4" s="120" t="s">
        <v>668</v>
      </c>
    </row>
    <row r="5" spans="1:26" ht="13.2" x14ac:dyDescent="0.25">
      <c r="A5" s="120" t="s">
        <v>6868</v>
      </c>
      <c r="B5" s="120" t="s">
        <v>3118</v>
      </c>
      <c r="C5" s="120" t="s">
        <v>7379</v>
      </c>
      <c r="D5" s="120" t="s">
        <v>7053</v>
      </c>
      <c r="E5" s="120" t="s">
        <v>6864</v>
      </c>
      <c r="F5" s="120" t="s">
        <v>7047</v>
      </c>
      <c r="G5" s="120">
        <v>2</v>
      </c>
      <c r="H5" s="120">
        <v>61</v>
      </c>
      <c r="I5" s="120">
        <v>616</v>
      </c>
      <c r="J5" s="120">
        <v>3</v>
      </c>
      <c r="K5" s="142" t="str">
        <f t="shared" si="0"/>
        <v>Mondi-2.61.616.3</v>
      </c>
      <c r="L5" s="142" t="e">
        <f>VLOOKUP(K5,[3]Candidates!$H$2:$N$405,1,0)</f>
        <v>#N/A</v>
      </c>
      <c r="M5" s="120">
        <v>14.1</v>
      </c>
      <c r="N5" s="120">
        <v>9.1</v>
      </c>
      <c r="O5" s="121">
        <v>9.2951125336101086</v>
      </c>
      <c r="P5" s="121">
        <v>9.8164517628135659</v>
      </c>
      <c r="Q5" s="122" t="s">
        <v>668</v>
      </c>
      <c r="R5" s="121" t="s">
        <v>668</v>
      </c>
      <c r="S5" s="121">
        <v>19.111564296423673</v>
      </c>
      <c r="T5" s="122">
        <v>4</v>
      </c>
      <c r="U5" s="122">
        <v>4</v>
      </c>
      <c r="V5" s="122">
        <v>4</v>
      </c>
      <c r="W5" s="122">
        <v>4</v>
      </c>
      <c r="X5" s="122" t="s">
        <v>6865</v>
      </c>
      <c r="Y5" s="122" t="s">
        <v>668</v>
      </c>
      <c r="Z5" s="120" t="s">
        <v>668</v>
      </c>
    </row>
    <row r="6" spans="1:26" ht="13.2" x14ac:dyDescent="0.25">
      <c r="A6" s="120" t="s">
        <v>6869</v>
      </c>
      <c r="B6" s="120" t="s">
        <v>3118</v>
      </c>
      <c r="C6" s="120" t="s">
        <v>7379</v>
      </c>
      <c r="D6" s="120" t="s">
        <v>7054</v>
      </c>
      <c r="E6" s="120" t="s">
        <v>6864</v>
      </c>
      <c r="F6" s="120" t="s">
        <v>7047</v>
      </c>
      <c r="G6" s="120">
        <v>3</v>
      </c>
      <c r="H6" s="120">
        <v>80</v>
      </c>
      <c r="I6" s="120">
        <v>402</v>
      </c>
      <c r="J6" s="120">
        <v>3</v>
      </c>
      <c r="K6" s="142" t="str">
        <f t="shared" si="0"/>
        <v>Mondi-3.80.402.3</v>
      </c>
      <c r="L6" s="142" t="e">
        <f>VLOOKUP(K6,[3]Candidates!$H$2:$N$405,1,0)</f>
        <v>#N/A</v>
      </c>
      <c r="M6" s="120">
        <v>14.7</v>
      </c>
      <c r="N6" s="120">
        <v>9.4</v>
      </c>
      <c r="O6" s="121">
        <v>2.7453342679079302</v>
      </c>
      <c r="P6" s="121">
        <v>10.690880065791857</v>
      </c>
      <c r="Q6" s="122" t="s">
        <v>668</v>
      </c>
      <c r="R6" s="121" t="s">
        <v>668</v>
      </c>
      <c r="S6" s="121">
        <v>13.436214333699787</v>
      </c>
      <c r="T6" s="122">
        <v>4</v>
      </c>
      <c r="U6" s="122">
        <v>3</v>
      </c>
      <c r="V6" s="122">
        <v>4</v>
      </c>
      <c r="W6" s="122">
        <v>4</v>
      </c>
      <c r="X6" s="122" t="s">
        <v>6865</v>
      </c>
      <c r="Y6" s="122" t="s">
        <v>668</v>
      </c>
      <c r="Z6" s="120" t="s">
        <v>668</v>
      </c>
    </row>
    <row r="7" spans="1:26" ht="13.2" x14ac:dyDescent="0.25">
      <c r="A7" s="120" t="s">
        <v>6870</v>
      </c>
      <c r="B7" s="120" t="s">
        <v>3118</v>
      </c>
      <c r="C7" s="120" t="s">
        <v>7379</v>
      </c>
      <c r="D7" s="120" t="s">
        <v>7055</v>
      </c>
      <c r="E7" s="120" t="s">
        <v>6864</v>
      </c>
      <c r="F7" s="120" t="s">
        <v>7047</v>
      </c>
      <c r="G7" s="120">
        <v>3</v>
      </c>
      <c r="H7" s="120">
        <v>88</v>
      </c>
      <c r="I7" s="120">
        <v>207</v>
      </c>
      <c r="J7" s="120">
        <v>3</v>
      </c>
      <c r="K7" s="142" t="str">
        <f t="shared" si="0"/>
        <v>Mondi-3.88.207.3</v>
      </c>
      <c r="L7" s="142" t="str">
        <f>VLOOKUP(K7,[3]Candidates!$H$2:$N$405,1,0)</f>
        <v>Mondi-3.88.207.3</v>
      </c>
      <c r="M7" s="120">
        <v>15.5</v>
      </c>
      <c r="N7" s="120">
        <v>10.4</v>
      </c>
      <c r="O7" s="121">
        <v>10.027537289943441</v>
      </c>
      <c r="P7" s="121">
        <v>9.4651112180069088</v>
      </c>
      <c r="Q7" s="122" t="s">
        <v>668</v>
      </c>
      <c r="R7" s="121" t="s">
        <v>668</v>
      </c>
      <c r="S7" s="121">
        <v>19.492648507950349</v>
      </c>
      <c r="T7" s="122">
        <v>4</v>
      </c>
      <c r="U7" s="122">
        <v>4</v>
      </c>
      <c r="V7" s="122">
        <v>4</v>
      </c>
      <c r="W7" s="122">
        <v>4</v>
      </c>
      <c r="X7" s="122" t="s">
        <v>6865</v>
      </c>
      <c r="Y7" s="122" t="s">
        <v>668</v>
      </c>
      <c r="Z7" s="120" t="s">
        <v>668</v>
      </c>
    </row>
    <row r="8" spans="1:26" ht="13.2" x14ac:dyDescent="0.25">
      <c r="A8" s="120" t="s">
        <v>6871</v>
      </c>
      <c r="B8" s="120" t="s">
        <v>3118</v>
      </c>
      <c r="C8" s="120" t="s">
        <v>7379</v>
      </c>
      <c r="D8" s="120" t="s">
        <v>7056</v>
      </c>
      <c r="E8" s="120" t="s">
        <v>6864</v>
      </c>
      <c r="F8" s="120" t="s">
        <v>7047</v>
      </c>
      <c r="G8" s="120">
        <v>4</v>
      </c>
      <c r="H8" s="120">
        <v>106</v>
      </c>
      <c r="I8" s="120">
        <v>113</v>
      </c>
      <c r="J8" s="120">
        <v>1</v>
      </c>
      <c r="K8" s="142" t="str">
        <f t="shared" si="0"/>
        <v>Mondi-4.106.113.1</v>
      </c>
      <c r="L8" s="142" t="str">
        <f>VLOOKUP(K8,[3]Candidates!$H$2:$N$405,1,0)</f>
        <v>Mondi-4.106.113.1</v>
      </c>
      <c r="M8" s="120">
        <v>17.5</v>
      </c>
      <c r="N8" s="120">
        <v>12.6</v>
      </c>
      <c r="O8" s="121">
        <v>6.6908277771136504</v>
      </c>
      <c r="P8" s="121">
        <v>16.280408595006033</v>
      </c>
      <c r="Q8" s="122" t="s">
        <v>668</v>
      </c>
      <c r="R8" s="121" t="s">
        <v>668</v>
      </c>
      <c r="S8" s="121">
        <v>22.971236372119684</v>
      </c>
      <c r="T8" s="122">
        <v>3</v>
      </c>
      <c r="U8" s="122">
        <v>4</v>
      </c>
      <c r="V8" s="122">
        <v>4</v>
      </c>
      <c r="W8" s="122">
        <v>4</v>
      </c>
      <c r="X8" s="122" t="s">
        <v>6865</v>
      </c>
      <c r="Y8" s="122" t="s">
        <v>668</v>
      </c>
      <c r="Z8" s="120" t="s">
        <v>668</v>
      </c>
    </row>
    <row r="9" spans="1:26" ht="13.2" x14ac:dyDescent="0.25">
      <c r="A9" s="120" t="s">
        <v>6872</v>
      </c>
      <c r="B9" s="120" t="s">
        <v>3118</v>
      </c>
      <c r="C9" s="120" t="s">
        <v>7379</v>
      </c>
      <c r="D9" s="120" t="s">
        <v>7057</v>
      </c>
      <c r="E9" s="120" t="s">
        <v>6864</v>
      </c>
      <c r="F9" s="120" t="s">
        <v>7047</v>
      </c>
      <c r="G9" s="120">
        <v>4</v>
      </c>
      <c r="H9" s="120">
        <v>109</v>
      </c>
      <c r="I9" s="120">
        <v>112</v>
      </c>
      <c r="J9" s="120">
        <v>3</v>
      </c>
      <c r="K9" s="142" t="str">
        <f t="shared" si="0"/>
        <v>Mondi-4.109.112.3</v>
      </c>
      <c r="L9" s="142" t="str">
        <f>VLOOKUP(K9,[3]Candidates!$H$2:$N$405,1,0)</f>
        <v>Mondi-4.109.112.3</v>
      </c>
      <c r="M9" s="120">
        <v>15.1</v>
      </c>
      <c r="N9" s="120">
        <v>11.3</v>
      </c>
      <c r="O9" s="121">
        <v>0.92456914790745759</v>
      </c>
      <c r="P9" s="121">
        <v>16.353959020210244</v>
      </c>
      <c r="Q9" s="122" t="s">
        <v>668</v>
      </c>
      <c r="R9" s="121" t="s">
        <v>668</v>
      </c>
      <c r="S9" s="121">
        <v>17.278528168117703</v>
      </c>
      <c r="T9" s="122">
        <v>3</v>
      </c>
      <c r="U9" s="122">
        <v>3</v>
      </c>
      <c r="V9" s="122">
        <v>4</v>
      </c>
      <c r="W9" s="122">
        <v>4</v>
      </c>
      <c r="X9" s="122" t="s">
        <v>6865</v>
      </c>
      <c r="Y9" s="122" t="s">
        <v>668</v>
      </c>
      <c r="Z9" s="120" t="s">
        <v>668</v>
      </c>
    </row>
    <row r="10" spans="1:26" ht="13.2" x14ac:dyDescent="0.25">
      <c r="A10" s="120" t="s">
        <v>6873</v>
      </c>
      <c r="B10" s="120" t="s">
        <v>3118</v>
      </c>
      <c r="C10" s="120" t="s">
        <v>7379</v>
      </c>
      <c r="D10" s="120" t="s">
        <v>7058</v>
      </c>
      <c r="E10" s="120" t="s">
        <v>6874</v>
      </c>
      <c r="F10" s="120" t="s">
        <v>7048</v>
      </c>
      <c r="G10" s="120">
        <v>1</v>
      </c>
      <c r="H10" s="120">
        <v>7</v>
      </c>
      <c r="I10" s="120">
        <v>609</v>
      </c>
      <c r="J10" s="120">
        <v>4</v>
      </c>
      <c r="K10" s="142" t="str">
        <f t="shared" si="0"/>
        <v>Mondi-1.7.609.4</v>
      </c>
      <c r="L10" s="142" t="e">
        <f>VLOOKUP(K10,[3]Candidates!$H$2:$N$405,1,0)</f>
        <v>#N/A</v>
      </c>
      <c r="M10" s="120">
        <v>12.2</v>
      </c>
      <c r="N10" s="120">
        <v>12.1</v>
      </c>
      <c r="O10" s="121">
        <v>2.8899246516746246</v>
      </c>
      <c r="P10" s="121">
        <v>12.717673127792471</v>
      </c>
      <c r="Q10" s="122" t="s">
        <v>668</v>
      </c>
      <c r="R10" s="121" t="s">
        <v>668</v>
      </c>
      <c r="S10" s="121">
        <v>15.607597779467095</v>
      </c>
      <c r="T10" s="122">
        <v>4</v>
      </c>
      <c r="U10" s="122">
        <v>4</v>
      </c>
      <c r="V10" s="122">
        <v>4</v>
      </c>
      <c r="W10" s="122">
        <v>4</v>
      </c>
      <c r="X10" s="122" t="s">
        <v>6865</v>
      </c>
      <c r="Y10" s="122" t="s">
        <v>668</v>
      </c>
      <c r="Z10" s="120" t="s">
        <v>668</v>
      </c>
    </row>
    <row r="11" spans="1:26" ht="13.2" x14ac:dyDescent="0.25">
      <c r="A11" s="120" t="s">
        <v>6875</v>
      </c>
      <c r="B11" s="120" t="s">
        <v>3118</v>
      </c>
      <c r="C11" s="120" t="s">
        <v>7379</v>
      </c>
      <c r="D11" s="120" t="s">
        <v>7059</v>
      </c>
      <c r="E11" s="120" t="s">
        <v>6874</v>
      </c>
      <c r="F11" s="120" t="s">
        <v>7048</v>
      </c>
      <c r="G11" s="120">
        <v>2</v>
      </c>
      <c r="H11" s="120">
        <v>45</v>
      </c>
      <c r="I11" s="120">
        <v>207</v>
      </c>
      <c r="J11" s="120">
        <v>1</v>
      </c>
      <c r="K11" s="142" t="str">
        <f t="shared" si="0"/>
        <v>Mondi-2.45.207.1</v>
      </c>
      <c r="L11" s="142" t="str">
        <f>VLOOKUP(K11,[3]Candidates!$H$2:$N$405,1,0)</f>
        <v>Mondi-2.45.207.1</v>
      </c>
      <c r="M11" s="120">
        <v>13.6</v>
      </c>
      <c r="N11" s="120">
        <v>13.6</v>
      </c>
      <c r="O11" s="121">
        <v>10.027537289943441</v>
      </c>
      <c r="P11" s="121">
        <v>13.471131899880987</v>
      </c>
      <c r="Q11" s="122" t="s">
        <v>668</v>
      </c>
      <c r="R11" s="121" t="s">
        <v>668</v>
      </c>
      <c r="S11" s="121">
        <v>23.498669189824426</v>
      </c>
      <c r="T11" s="122">
        <v>4</v>
      </c>
      <c r="U11" s="122">
        <v>3</v>
      </c>
      <c r="V11" s="122">
        <v>4</v>
      </c>
      <c r="W11" s="122">
        <v>4</v>
      </c>
      <c r="X11" s="122" t="s">
        <v>6865</v>
      </c>
      <c r="Y11" s="122" t="s">
        <v>668</v>
      </c>
      <c r="Z11" s="120" t="s">
        <v>668</v>
      </c>
    </row>
    <row r="12" spans="1:26" ht="13.2" x14ac:dyDescent="0.25">
      <c r="A12" s="120" t="s">
        <v>6876</v>
      </c>
      <c r="B12" s="120" t="s">
        <v>3118</v>
      </c>
      <c r="C12" s="120" t="s">
        <v>7379</v>
      </c>
      <c r="D12" s="120" t="s">
        <v>7060</v>
      </c>
      <c r="E12" s="120" t="s">
        <v>6874</v>
      </c>
      <c r="F12" s="120" t="s">
        <v>7048</v>
      </c>
      <c r="G12" s="120">
        <v>2</v>
      </c>
      <c r="H12" s="120">
        <v>54</v>
      </c>
      <c r="I12" s="120">
        <v>609</v>
      </c>
      <c r="J12" s="120">
        <v>1</v>
      </c>
      <c r="K12" s="142" t="str">
        <f t="shared" si="0"/>
        <v>Mondi-2.54.609.1</v>
      </c>
      <c r="L12" s="142" t="e">
        <f>VLOOKUP(K12,[3]Candidates!$H$2:$N$405,1,0)</f>
        <v>#N/A</v>
      </c>
      <c r="M12" s="120">
        <v>12.2</v>
      </c>
      <c r="N12" s="120">
        <v>10.7</v>
      </c>
      <c r="O12" s="121">
        <v>2.8899246516746246</v>
      </c>
      <c r="P12" s="121">
        <v>12.624385664241471</v>
      </c>
      <c r="Q12" s="122" t="s">
        <v>668</v>
      </c>
      <c r="R12" s="121" t="s">
        <v>668</v>
      </c>
      <c r="S12" s="121">
        <v>15.514310315916095</v>
      </c>
      <c r="T12" s="122">
        <v>3</v>
      </c>
      <c r="U12" s="122">
        <v>4</v>
      </c>
      <c r="V12" s="122">
        <v>4</v>
      </c>
      <c r="W12" s="122">
        <v>4</v>
      </c>
      <c r="X12" s="122" t="s">
        <v>6865</v>
      </c>
      <c r="Y12" s="122" t="s">
        <v>668</v>
      </c>
      <c r="Z12" s="120" t="s">
        <v>668</v>
      </c>
    </row>
    <row r="13" spans="1:26" ht="13.2" x14ac:dyDescent="0.25">
      <c r="A13" s="120" t="s">
        <v>6877</v>
      </c>
      <c r="B13" s="120" t="s">
        <v>3118</v>
      </c>
      <c r="C13" s="120" t="s">
        <v>7379</v>
      </c>
      <c r="D13" s="120" t="s">
        <v>7061</v>
      </c>
      <c r="E13" s="120" t="s">
        <v>6874</v>
      </c>
      <c r="F13" s="120" t="s">
        <v>7048</v>
      </c>
      <c r="G13" s="120">
        <v>3</v>
      </c>
      <c r="H13" s="120">
        <v>72</v>
      </c>
      <c r="I13" s="120">
        <v>602</v>
      </c>
      <c r="J13" s="120">
        <v>1</v>
      </c>
      <c r="K13" s="142" t="str">
        <f t="shared" si="0"/>
        <v>Mondi-3.72.602.1</v>
      </c>
      <c r="L13" s="142" t="str">
        <f>VLOOKUP(K13,[3]Candidates!$H$2:$N$405,1,0)</f>
        <v>Mondi-3.72.602.1</v>
      </c>
      <c r="M13" s="120">
        <v>11.9</v>
      </c>
      <c r="N13" s="120">
        <v>9.5</v>
      </c>
      <c r="O13" s="121">
        <v>7.0341048025558157</v>
      </c>
      <c r="P13" s="121">
        <v>8.2613260836710509</v>
      </c>
      <c r="Q13" s="122" t="s">
        <v>668</v>
      </c>
      <c r="R13" s="121" t="s">
        <v>668</v>
      </c>
      <c r="S13" s="121">
        <v>15.295430886226868</v>
      </c>
      <c r="T13" s="122">
        <v>4</v>
      </c>
      <c r="U13" s="122">
        <v>4</v>
      </c>
      <c r="V13" s="122">
        <v>4</v>
      </c>
      <c r="W13" s="122">
        <v>4</v>
      </c>
      <c r="X13" s="122" t="s">
        <v>6865</v>
      </c>
      <c r="Y13" s="122" t="s">
        <v>668</v>
      </c>
      <c r="Z13" s="120" t="s">
        <v>668</v>
      </c>
    </row>
    <row r="14" spans="1:26" ht="13.2" x14ac:dyDescent="0.25">
      <c r="A14" s="120" t="s">
        <v>6878</v>
      </c>
      <c r="B14" s="120" t="s">
        <v>3118</v>
      </c>
      <c r="C14" s="120" t="s">
        <v>7379</v>
      </c>
      <c r="D14" s="120" t="s">
        <v>7062</v>
      </c>
      <c r="E14" s="120" t="s">
        <v>6874</v>
      </c>
      <c r="F14" s="120" t="s">
        <v>7048</v>
      </c>
      <c r="G14" s="120">
        <v>4</v>
      </c>
      <c r="H14" s="120">
        <v>101</v>
      </c>
      <c r="I14" s="120">
        <v>207</v>
      </c>
      <c r="J14" s="120">
        <v>3</v>
      </c>
      <c r="K14" s="142" t="str">
        <f t="shared" si="0"/>
        <v>Mondi-4.101.207.3</v>
      </c>
      <c r="L14" s="142" t="str">
        <f>VLOOKUP(K14,[3]Candidates!$H$2:$N$405,1,0)</f>
        <v>Mondi-4.101.207.3</v>
      </c>
      <c r="M14" s="120">
        <v>14.2</v>
      </c>
      <c r="N14" s="120">
        <v>9</v>
      </c>
      <c r="O14" s="121">
        <v>10.027537289943441</v>
      </c>
      <c r="P14" s="121">
        <v>16.067145940945817</v>
      </c>
      <c r="Q14" s="122" t="s">
        <v>668</v>
      </c>
      <c r="R14" s="121" t="s">
        <v>668</v>
      </c>
      <c r="S14" s="121">
        <v>26.09468323088926</v>
      </c>
      <c r="T14" s="122">
        <v>4</v>
      </c>
      <c r="U14" s="122">
        <v>3</v>
      </c>
      <c r="V14" s="122">
        <v>4</v>
      </c>
      <c r="W14" s="122">
        <v>4</v>
      </c>
      <c r="X14" s="122" t="s">
        <v>6865</v>
      </c>
      <c r="Y14" s="122" t="s">
        <v>668</v>
      </c>
      <c r="Z14" s="120" t="s">
        <v>668</v>
      </c>
    </row>
    <row r="15" spans="1:26" ht="13.2" x14ac:dyDescent="0.25">
      <c r="A15" s="120" t="s">
        <v>6879</v>
      </c>
      <c r="B15" s="120" t="s">
        <v>3118</v>
      </c>
      <c r="C15" s="120" t="s">
        <v>7379</v>
      </c>
      <c r="D15" s="120" t="s">
        <v>7063</v>
      </c>
      <c r="E15" s="120" t="s">
        <v>6874</v>
      </c>
      <c r="F15" s="120" t="s">
        <v>7048</v>
      </c>
      <c r="G15" s="120">
        <v>4</v>
      </c>
      <c r="H15" s="120">
        <v>108</v>
      </c>
      <c r="I15" s="120">
        <v>108</v>
      </c>
      <c r="J15" s="120">
        <v>1</v>
      </c>
      <c r="K15" s="142" t="str">
        <f t="shared" si="0"/>
        <v>Mondi-4.108.108.1</v>
      </c>
      <c r="L15" s="142" t="e">
        <f>VLOOKUP(K15,[3]Candidates!$H$2:$N$405,1,0)</f>
        <v>#N/A</v>
      </c>
      <c r="M15" s="120">
        <v>12.7</v>
      </c>
      <c r="N15" s="120">
        <v>11.5</v>
      </c>
      <c r="O15" s="121">
        <v>0.98116423387033269</v>
      </c>
      <c r="P15" s="121">
        <v>13.479463244057552</v>
      </c>
      <c r="Q15" s="122" t="s">
        <v>668</v>
      </c>
      <c r="R15" s="121" t="s">
        <v>668</v>
      </c>
      <c r="S15" s="121">
        <v>14.460627477927884</v>
      </c>
      <c r="T15" s="122">
        <v>4</v>
      </c>
      <c r="U15" s="122">
        <v>4</v>
      </c>
      <c r="V15" s="122">
        <v>4</v>
      </c>
      <c r="W15" s="122">
        <v>4</v>
      </c>
      <c r="X15" s="122" t="s">
        <v>6865</v>
      </c>
      <c r="Y15" s="122" t="s">
        <v>668</v>
      </c>
      <c r="Z15" s="120" t="s">
        <v>668</v>
      </c>
    </row>
    <row r="16" spans="1:26" ht="13.2" x14ac:dyDescent="0.25">
      <c r="A16" s="120" t="s">
        <v>7188</v>
      </c>
      <c r="B16" s="120" t="s">
        <v>6884</v>
      </c>
      <c r="C16" s="120" t="s">
        <v>6882</v>
      </c>
      <c r="D16" s="120" t="s">
        <v>668</v>
      </c>
      <c r="E16" s="120" t="s">
        <v>7259</v>
      </c>
      <c r="F16" s="120" t="s">
        <v>668</v>
      </c>
      <c r="G16" s="120">
        <v>1</v>
      </c>
      <c r="H16" s="137" t="s">
        <v>668</v>
      </c>
      <c r="I16" s="120">
        <v>602</v>
      </c>
      <c r="J16" s="120">
        <v>5</v>
      </c>
      <c r="K16" s="142" t="str">
        <f>B16&amp;"-"&amp;G16&amp;"."&amp;I16&amp;"."&amp;J16</f>
        <v>Proteak-1.602.5</v>
      </c>
      <c r="L16" s="142" t="str">
        <f>VLOOKUP(K16,[3]Candidates!$H$2:$N$405,1,0)</f>
        <v>Proteak-1.602.5</v>
      </c>
      <c r="M16" s="136">
        <v>24.350706293059986</v>
      </c>
      <c r="N16" s="136">
        <v>24.4</v>
      </c>
      <c r="O16" s="137" t="s">
        <v>668</v>
      </c>
      <c r="P16" s="121">
        <f>VLOOKUP($K16,[3]Candidates!$H$2:$N$405,4,0)</f>
        <v>16.095627505421479</v>
      </c>
      <c r="Q16" s="122">
        <f>VLOOKUP($K16,[3]Candidates!$H$2:$N$405,5,0)</f>
        <v>2</v>
      </c>
      <c r="R16" s="121">
        <f>VLOOKUP($K16,[3]Candidates!$H$2:$N$405,6,0)</f>
        <v>13.236777871371508</v>
      </c>
      <c r="S16" s="121">
        <f>VLOOKUP($K16,[3]Candidates!$H$2:$N$405,7,0)</f>
        <v>29.332405376792988</v>
      </c>
      <c r="T16" s="137" t="s">
        <v>668</v>
      </c>
      <c r="U16" s="137" t="s">
        <v>668</v>
      </c>
      <c r="V16" s="137" t="s">
        <v>668</v>
      </c>
      <c r="W16" s="137" t="s">
        <v>668</v>
      </c>
      <c r="X16" s="120" t="s">
        <v>7262</v>
      </c>
      <c r="Y16" s="120" t="s">
        <v>614</v>
      </c>
      <c r="Z16" s="120">
        <v>6</v>
      </c>
    </row>
    <row r="17" spans="1:26" ht="13.2" x14ac:dyDescent="0.25">
      <c r="A17" s="120" t="s">
        <v>7189</v>
      </c>
      <c r="B17" s="120" t="s">
        <v>6884</v>
      </c>
      <c r="C17" s="120" t="s">
        <v>6882</v>
      </c>
      <c r="D17" s="120" t="s">
        <v>668</v>
      </c>
      <c r="E17" s="120" t="s">
        <v>7259</v>
      </c>
      <c r="F17" s="120" t="s">
        <v>668</v>
      </c>
      <c r="G17" s="120">
        <v>1</v>
      </c>
      <c r="H17" s="137" t="s">
        <v>668</v>
      </c>
      <c r="I17" s="120">
        <v>602</v>
      </c>
      <c r="J17" s="120">
        <v>6</v>
      </c>
      <c r="K17" s="142" t="str">
        <f t="shared" ref="K17:K80" si="1">B17&amp;"-"&amp;G17&amp;"."&amp;I17&amp;"."&amp;J17</f>
        <v>Proteak-1.602.6</v>
      </c>
      <c r="L17" s="142" t="str">
        <f>VLOOKUP(K17,[3]Candidates!$H$2:$N$405,1,0)</f>
        <v>Proteak-1.602.6</v>
      </c>
      <c r="M17" s="136">
        <v>20.053522829578814</v>
      </c>
      <c r="N17" s="136">
        <v>19.7</v>
      </c>
      <c r="O17" s="137" t="s">
        <v>668</v>
      </c>
      <c r="P17" s="121">
        <f>VLOOKUP($K17,[3]Candidates!$H$2:$N$405,4,0)</f>
        <v>8.7185553296653264</v>
      </c>
      <c r="Q17" s="122">
        <f>VLOOKUP($K17,[3]Candidates!$H$2:$N$405,5,0)</f>
        <v>15</v>
      </c>
      <c r="R17" s="121">
        <f>VLOOKUP($K17,[3]Candidates!$H$2:$N$405,6,0)</f>
        <v>13.236777871371508</v>
      </c>
      <c r="S17" s="121">
        <f>VLOOKUP($K17,[3]Candidates!$H$2:$N$405,7,0)</f>
        <v>21.955333201036836</v>
      </c>
      <c r="T17" s="137" t="s">
        <v>668</v>
      </c>
      <c r="U17" s="137" t="s">
        <v>668</v>
      </c>
      <c r="V17" s="137" t="s">
        <v>668</v>
      </c>
      <c r="W17" s="137" t="s">
        <v>668</v>
      </c>
      <c r="X17" s="120" t="s">
        <v>7262</v>
      </c>
      <c r="Y17" s="120" t="s">
        <v>603</v>
      </c>
      <c r="Z17" s="120">
        <v>5</v>
      </c>
    </row>
    <row r="18" spans="1:26" ht="13.2" x14ac:dyDescent="0.25">
      <c r="A18" s="120" t="s">
        <v>7190</v>
      </c>
      <c r="B18" s="120" t="s">
        <v>6884</v>
      </c>
      <c r="C18" s="120" t="s">
        <v>6882</v>
      </c>
      <c r="D18" s="120" t="s">
        <v>668</v>
      </c>
      <c r="E18" s="120" t="s">
        <v>7259</v>
      </c>
      <c r="F18" s="120" t="s">
        <v>668</v>
      </c>
      <c r="G18" s="120">
        <v>1</v>
      </c>
      <c r="H18" s="137" t="s">
        <v>668</v>
      </c>
      <c r="I18" s="120">
        <v>301</v>
      </c>
      <c r="J18" s="120">
        <v>4</v>
      </c>
      <c r="K18" s="142" t="str">
        <f t="shared" si="1"/>
        <v>Proteak-1.301.4</v>
      </c>
      <c r="L18" s="142" t="str">
        <f>VLOOKUP(K18,[3]Candidates!$H$2:$N$405,1,0)</f>
        <v>Proteak-1.301.4</v>
      </c>
      <c r="M18" s="136">
        <v>23.8732414637843</v>
      </c>
      <c r="N18" s="136">
        <v>24.9</v>
      </c>
      <c r="O18" s="137" t="s">
        <v>668</v>
      </c>
      <c r="P18" s="121">
        <f>VLOOKUP($K18,[3]Candidates!$H$2:$N$405,4,0)</f>
        <v>8.4215274650918523</v>
      </c>
      <c r="Q18" s="122">
        <f>VLOOKUP($K18,[3]Candidates!$H$2:$N$405,5,0)</f>
        <v>22</v>
      </c>
      <c r="R18" s="121">
        <f>VLOOKUP($K18,[3]Candidates!$H$2:$N$405,6,0)</f>
        <v>34.915993810313779</v>
      </c>
      <c r="S18" s="121">
        <f>VLOOKUP($K18,[3]Candidates!$H$2:$N$405,7,0)</f>
        <v>43.337521275405635</v>
      </c>
      <c r="T18" s="137" t="s">
        <v>668</v>
      </c>
      <c r="U18" s="137" t="s">
        <v>668</v>
      </c>
      <c r="V18" s="137" t="s">
        <v>668</v>
      </c>
      <c r="W18" s="137" t="s">
        <v>668</v>
      </c>
      <c r="X18" s="120" t="s">
        <v>7263</v>
      </c>
      <c r="Y18" s="120" t="s">
        <v>614</v>
      </c>
      <c r="Z18" s="120">
        <v>5</v>
      </c>
    </row>
    <row r="19" spans="1:26" ht="13.2" x14ac:dyDescent="0.25">
      <c r="A19" s="120" t="s">
        <v>7191</v>
      </c>
      <c r="B19" s="120" t="s">
        <v>6884</v>
      </c>
      <c r="C19" s="120" t="s">
        <v>6882</v>
      </c>
      <c r="D19" s="120" t="s">
        <v>668</v>
      </c>
      <c r="E19" s="120" t="s">
        <v>7259</v>
      </c>
      <c r="F19" s="120" t="s">
        <v>668</v>
      </c>
      <c r="G19" s="120">
        <v>1</v>
      </c>
      <c r="H19" s="137" t="s">
        <v>668</v>
      </c>
      <c r="I19" s="120">
        <v>301</v>
      </c>
      <c r="J19" s="120">
        <v>5</v>
      </c>
      <c r="K19" s="142" t="str">
        <f t="shared" si="1"/>
        <v>Proteak-1.301.5</v>
      </c>
      <c r="L19" s="142" t="str">
        <f>VLOOKUP(K19,[3]Candidates!$H$2:$N$405,1,0)</f>
        <v>Proteak-1.301.5</v>
      </c>
      <c r="M19" s="136">
        <v>19.416903057211233</v>
      </c>
      <c r="N19" s="136">
        <v>20.100000000000001</v>
      </c>
      <c r="O19" s="137" t="s">
        <v>668</v>
      </c>
      <c r="P19" s="121">
        <f>VLOOKUP($K19,[3]Candidates!$H$2:$N$405,4,0)</f>
        <v>8.9627895076441568</v>
      </c>
      <c r="Q19" s="122">
        <f>VLOOKUP($K19,[3]Candidates!$H$2:$N$405,5,0)</f>
        <v>18</v>
      </c>
      <c r="R19" s="121">
        <f>VLOOKUP($K19,[3]Candidates!$H$2:$N$405,6,0)</f>
        <v>34.915993810313779</v>
      </c>
      <c r="S19" s="121">
        <f>VLOOKUP($K19,[3]Candidates!$H$2:$N$405,7,0)</f>
        <v>43.878783317957939</v>
      </c>
      <c r="T19" s="137" t="s">
        <v>668</v>
      </c>
      <c r="U19" s="137" t="s">
        <v>668</v>
      </c>
      <c r="V19" s="137" t="s">
        <v>668</v>
      </c>
      <c r="W19" s="137" t="s">
        <v>668</v>
      </c>
      <c r="X19" s="120" t="s">
        <v>7262</v>
      </c>
      <c r="Y19" s="120" t="s">
        <v>603</v>
      </c>
      <c r="Z19" s="120">
        <v>6</v>
      </c>
    </row>
    <row r="20" spans="1:26" ht="13.2" x14ac:dyDescent="0.25">
      <c r="A20" s="120" t="s">
        <v>7192</v>
      </c>
      <c r="B20" s="120" t="s">
        <v>6884</v>
      </c>
      <c r="C20" s="120" t="s">
        <v>6882</v>
      </c>
      <c r="D20" s="120" t="s">
        <v>668</v>
      </c>
      <c r="E20" s="120" t="s">
        <v>7259</v>
      </c>
      <c r="F20" s="120" t="s">
        <v>668</v>
      </c>
      <c r="G20" s="120">
        <v>1</v>
      </c>
      <c r="H20" s="137" t="s">
        <v>668</v>
      </c>
      <c r="I20" s="120">
        <v>21116</v>
      </c>
      <c r="J20" s="120">
        <v>2</v>
      </c>
      <c r="K20" s="142" t="str">
        <f t="shared" si="1"/>
        <v>Proteak-1.21116.2</v>
      </c>
      <c r="L20" s="142" t="str">
        <f>VLOOKUP(K20,[3]Candidates!$H$2:$N$405,1,0)</f>
        <v>Proteak-1.21116.2</v>
      </c>
      <c r="M20" s="136">
        <v>22.918311805232928</v>
      </c>
      <c r="N20" s="136">
        <v>23.7</v>
      </c>
      <c r="O20" s="137" t="s">
        <v>668</v>
      </c>
      <c r="P20" s="121">
        <f>VLOOKUP($K20,[3]Candidates!$H$2:$N$405,4,0)</f>
        <v>7.9699712635437656</v>
      </c>
      <c r="Q20" s="122">
        <f>VLOOKUP($K20,[3]Candidates!$H$2:$N$405,5,0)</f>
        <v>24</v>
      </c>
      <c r="R20" s="121">
        <f>VLOOKUP($K20,[3]Candidates!$H$2:$N$405,6,0)</f>
        <v>22.418065576016154</v>
      </c>
      <c r="S20" s="121">
        <f>VLOOKUP($K20,[3]Candidates!$H$2:$N$405,7,0)</f>
        <v>30.38803683955992</v>
      </c>
      <c r="T20" s="137" t="s">
        <v>668</v>
      </c>
      <c r="U20" s="137" t="s">
        <v>668</v>
      </c>
      <c r="V20" s="137" t="s">
        <v>668</v>
      </c>
      <c r="W20" s="137" t="s">
        <v>668</v>
      </c>
      <c r="X20" s="120" t="s">
        <v>7262</v>
      </c>
      <c r="Y20" s="120" t="s">
        <v>614</v>
      </c>
      <c r="Z20" s="120">
        <v>6</v>
      </c>
    </row>
    <row r="21" spans="1:26" ht="13.2" x14ac:dyDescent="0.25">
      <c r="A21" s="120" t="s">
        <v>7193</v>
      </c>
      <c r="B21" s="120" t="s">
        <v>6884</v>
      </c>
      <c r="C21" s="120" t="s">
        <v>6882</v>
      </c>
      <c r="D21" s="120" t="s">
        <v>668</v>
      </c>
      <c r="E21" s="120" t="s">
        <v>7259</v>
      </c>
      <c r="F21" s="120" t="s">
        <v>668</v>
      </c>
      <c r="G21" s="120">
        <v>1</v>
      </c>
      <c r="H21" s="137" t="s">
        <v>668</v>
      </c>
      <c r="I21" s="120">
        <v>21116</v>
      </c>
      <c r="J21" s="120">
        <v>4</v>
      </c>
      <c r="K21" s="142" t="str">
        <f t="shared" si="1"/>
        <v>Proteak-1.21116.4</v>
      </c>
      <c r="L21" s="142" t="str">
        <f>VLOOKUP(K21,[3]Candidates!$H$2:$N$405,1,0)</f>
        <v>Proteak-1.21116.4</v>
      </c>
      <c r="M21" s="136">
        <v>23.17295971417996</v>
      </c>
      <c r="N21" s="136">
        <v>23.5</v>
      </c>
      <c r="O21" s="137" t="s">
        <v>668</v>
      </c>
      <c r="P21" s="121">
        <f>VLOOKUP($K21,[3]Candidates!$H$2:$N$405,4,0)</f>
        <v>11.065142953791197</v>
      </c>
      <c r="Q21" s="122">
        <f>VLOOKUP($K21,[3]Candidates!$H$2:$N$405,5,0)</f>
        <v>12</v>
      </c>
      <c r="R21" s="121">
        <f>VLOOKUP($K21,[3]Candidates!$H$2:$N$405,6,0)</f>
        <v>22.418065576016154</v>
      </c>
      <c r="S21" s="121">
        <f>VLOOKUP($K21,[3]Candidates!$H$2:$N$405,7,0)</f>
        <v>33.483208529807349</v>
      </c>
      <c r="T21" s="137" t="s">
        <v>668</v>
      </c>
      <c r="U21" s="137" t="s">
        <v>668</v>
      </c>
      <c r="V21" s="137" t="s">
        <v>668</v>
      </c>
      <c r="W21" s="137" t="s">
        <v>668</v>
      </c>
      <c r="X21" s="120" t="s">
        <v>7262</v>
      </c>
      <c r="Y21" s="120" t="s">
        <v>603</v>
      </c>
      <c r="Z21" s="120">
        <v>6</v>
      </c>
    </row>
    <row r="22" spans="1:26" ht="13.2" x14ac:dyDescent="0.25">
      <c r="A22" s="120" t="s">
        <v>7194</v>
      </c>
      <c r="B22" s="120" t="s">
        <v>6884</v>
      </c>
      <c r="C22" s="120" t="s">
        <v>6882</v>
      </c>
      <c r="D22" s="120" t="s">
        <v>668</v>
      </c>
      <c r="E22" s="120" t="s">
        <v>7259</v>
      </c>
      <c r="F22" s="120" t="s">
        <v>668</v>
      </c>
      <c r="G22" s="120">
        <v>1</v>
      </c>
      <c r="H22" s="137" t="s">
        <v>668</v>
      </c>
      <c r="I22" s="120">
        <v>402</v>
      </c>
      <c r="J22" s="120">
        <v>2</v>
      </c>
      <c r="K22" s="142" t="str">
        <f t="shared" si="1"/>
        <v>Proteak-1.402.2</v>
      </c>
      <c r="L22" s="142" t="str">
        <f>VLOOKUP(K22,[3]Candidates!$H$2:$N$405,1,0)</f>
        <v>Proteak-1.402.2</v>
      </c>
      <c r="M22" s="136">
        <v>23.491269600363751</v>
      </c>
      <c r="N22" s="136">
        <v>24</v>
      </c>
      <c r="O22" s="137" t="s">
        <v>668</v>
      </c>
      <c r="P22" s="121">
        <f>VLOOKUP($K22,[3]Candidates!$H$2:$N$405,4,0)</f>
        <v>12.582765990696167</v>
      </c>
      <c r="Q22" s="122">
        <f>VLOOKUP($K22,[3]Candidates!$H$2:$N$405,5,0)</f>
        <v>3</v>
      </c>
      <c r="R22" s="121">
        <f>VLOOKUP($K22,[3]Candidates!$H$2:$N$405,6,0)</f>
        <v>7.4692595808033415</v>
      </c>
      <c r="S22" s="121">
        <f>VLOOKUP($K22,[3]Candidates!$H$2:$N$405,7,0)</f>
        <v>20.052025571499509</v>
      </c>
      <c r="T22" s="137" t="s">
        <v>668</v>
      </c>
      <c r="U22" s="137" t="s">
        <v>668</v>
      </c>
      <c r="V22" s="137" t="s">
        <v>668</v>
      </c>
      <c r="W22" s="137" t="s">
        <v>668</v>
      </c>
      <c r="X22" s="120" t="s">
        <v>7262</v>
      </c>
      <c r="Y22" s="120" t="s">
        <v>603</v>
      </c>
      <c r="Z22" s="120">
        <v>6</v>
      </c>
    </row>
    <row r="23" spans="1:26" ht="13.2" x14ac:dyDescent="0.25">
      <c r="A23" s="120" t="s">
        <v>7195</v>
      </c>
      <c r="B23" s="120" t="s">
        <v>6884</v>
      </c>
      <c r="C23" s="120" t="s">
        <v>6882</v>
      </c>
      <c r="D23" s="120" t="s">
        <v>668</v>
      </c>
      <c r="E23" s="120" t="s">
        <v>7259</v>
      </c>
      <c r="F23" s="120" t="s">
        <v>668</v>
      </c>
      <c r="G23" s="120">
        <v>1</v>
      </c>
      <c r="H23" s="137" t="s">
        <v>668</v>
      </c>
      <c r="I23" s="120">
        <v>207</v>
      </c>
      <c r="J23" s="120">
        <v>1</v>
      </c>
      <c r="K23" s="142" t="str">
        <f t="shared" si="1"/>
        <v>Proteak-1.207.1</v>
      </c>
      <c r="L23" s="142" t="str">
        <f>VLOOKUP(K23,[3]Candidates!$H$2:$N$405,1,0)</f>
        <v>Proteak-1.207.1</v>
      </c>
      <c r="M23" s="136">
        <v>25.464790894703256</v>
      </c>
      <c r="N23" s="136">
        <v>25.5</v>
      </c>
      <c r="O23" s="137" t="s">
        <v>668</v>
      </c>
      <c r="P23" s="121">
        <f>VLOOKUP($K23,[3]Candidates!$H$2:$N$405,4,0)</f>
        <v>13.276378884748967</v>
      </c>
      <c r="Q23" s="122">
        <f>VLOOKUP($K23,[3]Candidates!$H$2:$N$405,5,0)</f>
        <v>6</v>
      </c>
      <c r="R23" s="121">
        <f>VLOOKUP($K23,[3]Candidates!$H$2:$N$405,6,0)</f>
        <v>10.168529713261833</v>
      </c>
      <c r="S23" s="121">
        <f>VLOOKUP($K23,[3]Candidates!$H$2:$N$405,7,0)</f>
        <v>23.444908598010798</v>
      </c>
      <c r="T23" s="137" t="s">
        <v>668</v>
      </c>
      <c r="U23" s="137" t="s">
        <v>668</v>
      </c>
      <c r="V23" s="137" t="s">
        <v>668</v>
      </c>
      <c r="W23" s="137" t="s">
        <v>668</v>
      </c>
      <c r="X23" s="120" t="s">
        <v>7262</v>
      </c>
      <c r="Y23" s="120" t="s">
        <v>603</v>
      </c>
      <c r="Z23" s="120">
        <v>4</v>
      </c>
    </row>
    <row r="24" spans="1:26" ht="13.2" x14ac:dyDescent="0.25">
      <c r="A24" s="120" t="s">
        <v>7196</v>
      </c>
      <c r="B24" s="120" t="s">
        <v>6884</v>
      </c>
      <c r="C24" s="120" t="s">
        <v>6882</v>
      </c>
      <c r="D24" s="120" t="s">
        <v>668</v>
      </c>
      <c r="E24" s="120" t="s">
        <v>7259</v>
      </c>
      <c r="F24" s="120" t="s">
        <v>668</v>
      </c>
      <c r="G24" s="120">
        <v>1</v>
      </c>
      <c r="H24" s="137" t="s">
        <v>668</v>
      </c>
      <c r="I24" s="120">
        <v>112</v>
      </c>
      <c r="J24" s="120">
        <v>1</v>
      </c>
      <c r="K24" s="142" t="str">
        <f t="shared" si="1"/>
        <v>Proteak-1.112.1</v>
      </c>
      <c r="L24" s="142" t="str">
        <f>VLOOKUP(K24,[3]Candidates!$H$2:$N$405,1,0)</f>
        <v>Proteak-1.112.1</v>
      </c>
      <c r="M24" s="136">
        <v>23.8732414637843</v>
      </c>
      <c r="N24" s="136">
        <v>25.3</v>
      </c>
      <c r="O24" s="137" t="s">
        <v>668</v>
      </c>
      <c r="P24" s="121">
        <f>VLOOKUP($K24,[3]Candidates!$H$2:$N$405,4,0)</f>
        <v>8.4866860218420559</v>
      </c>
      <c r="Q24" s="122">
        <f>VLOOKUP($K24,[3]Candidates!$H$2:$N$405,5,0)</f>
        <v>17</v>
      </c>
      <c r="R24" s="121">
        <f>VLOOKUP($K24,[3]Candidates!$H$2:$N$405,6,0)</f>
        <v>13.002009379603342</v>
      </c>
      <c r="S24" s="121">
        <f>VLOOKUP($K24,[3]Candidates!$H$2:$N$405,7,0)</f>
        <v>21.488695401445398</v>
      </c>
      <c r="T24" s="137" t="s">
        <v>668</v>
      </c>
      <c r="U24" s="137" t="s">
        <v>668</v>
      </c>
      <c r="V24" s="137" t="s">
        <v>668</v>
      </c>
      <c r="W24" s="137" t="s">
        <v>668</v>
      </c>
      <c r="X24" s="120" t="s">
        <v>668</v>
      </c>
      <c r="Y24" s="120" t="s">
        <v>2235</v>
      </c>
      <c r="Z24" s="120">
        <v>6</v>
      </c>
    </row>
    <row r="25" spans="1:26" ht="13.2" x14ac:dyDescent="0.25">
      <c r="A25" s="120" t="s">
        <v>7197</v>
      </c>
      <c r="B25" s="120" t="s">
        <v>6884</v>
      </c>
      <c r="C25" s="120" t="s">
        <v>6882</v>
      </c>
      <c r="D25" s="120" t="s">
        <v>668</v>
      </c>
      <c r="E25" s="120" t="s">
        <v>7259</v>
      </c>
      <c r="F25" s="120" t="s">
        <v>668</v>
      </c>
      <c r="G25" s="120">
        <v>1</v>
      </c>
      <c r="H25" s="137" t="s">
        <v>668</v>
      </c>
      <c r="I25" s="120">
        <v>112</v>
      </c>
      <c r="J25" s="120">
        <v>5</v>
      </c>
      <c r="K25" s="142" t="str">
        <f t="shared" si="1"/>
        <v>Proteak-1.112.5</v>
      </c>
      <c r="L25" s="142" t="str">
        <f>VLOOKUP(K25,[3]Candidates!$H$2:$N$405,1,0)</f>
        <v>Proteak-1.112.5</v>
      </c>
      <c r="M25" s="136">
        <v>23.8732414637843</v>
      </c>
      <c r="N25" s="136">
        <v>24</v>
      </c>
      <c r="O25" s="137" t="s">
        <v>668</v>
      </c>
      <c r="P25" s="121">
        <f>VLOOKUP($K25,[3]Candidates!$H$2:$N$405,4,0)</f>
        <v>11.534603182789795</v>
      </c>
      <c r="Q25" s="122">
        <f>VLOOKUP($K25,[3]Candidates!$H$2:$N$405,5,0)</f>
        <v>6</v>
      </c>
      <c r="R25" s="121">
        <f>VLOOKUP($K25,[3]Candidates!$H$2:$N$405,6,0)</f>
        <v>13.002009379603342</v>
      </c>
      <c r="S25" s="121">
        <f>VLOOKUP($K25,[3]Candidates!$H$2:$N$405,7,0)</f>
        <v>24.536612562393138</v>
      </c>
      <c r="T25" s="137" t="s">
        <v>668</v>
      </c>
      <c r="U25" s="137" t="s">
        <v>668</v>
      </c>
      <c r="V25" s="137" t="s">
        <v>668</v>
      </c>
      <c r="W25" s="137" t="s">
        <v>668</v>
      </c>
      <c r="X25" s="120" t="s">
        <v>7262</v>
      </c>
      <c r="Y25" s="120" t="s">
        <v>603</v>
      </c>
      <c r="Z25" s="120">
        <v>4</v>
      </c>
    </row>
    <row r="26" spans="1:26" ht="13.2" x14ac:dyDescent="0.25">
      <c r="A26" s="120" t="s">
        <v>7198</v>
      </c>
      <c r="B26" s="120" t="s">
        <v>6884</v>
      </c>
      <c r="C26" s="120" t="s">
        <v>6882</v>
      </c>
      <c r="D26" s="120" t="s">
        <v>668</v>
      </c>
      <c r="E26" s="120" t="s">
        <v>7259</v>
      </c>
      <c r="F26" s="120" t="s">
        <v>668</v>
      </c>
      <c r="G26" s="120">
        <v>2</v>
      </c>
      <c r="H26" s="137" t="s">
        <v>668</v>
      </c>
      <c r="I26" s="120">
        <v>608</v>
      </c>
      <c r="J26" s="120">
        <v>6</v>
      </c>
      <c r="K26" s="142" t="str">
        <f t="shared" si="1"/>
        <v>Proteak-2.608.6</v>
      </c>
      <c r="L26" s="142" t="str">
        <f>VLOOKUP(K26,[3]Candidates!$H$2:$N$405,1,0)</f>
        <v>Proteak-2.608.6</v>
      </c>
      <c r="M26" s="136">
        <v>22.918311805232928</v>
      </c>
      <c r="N26" s="136">
        <v>23.7</v>
      </c>
      <c r="O26" s="137" t="s">
        <v>668</v>
      </c>
      <c r="P26" s="121">
        <f>VLOOKUP($K26,[3]Candidates!$H$2:$N$405,4,0)</f>
        <v>15.679787991530992</v>
      </c>
      <c r="Q26" s="122">
        <f>VLOOKUP($K26,[3]Candidates!$H$2:$N$405,5,0)</f>
        <v>2</v>
      </c>
      <c r="R26" s="121">
        <f>VLOOKUP($K26,[3]Candidates!$H$2:$N$405,6,0)</f>
        <v>-4.0167976961410226</v>
      </c>
      <c r="S26" s="121">
        <f>VLOOKUP($K26,[3]Candidates!$H$2:$N$405,7,0)</f>
        <v>11.662990295389969</v>
      </c>
      <c r="T26" s="137" t="s">
        <v>668</v>
      </c>
      <c r="U26" s="137" t="s">
        <v>668</v>
      </c>
      <c r="V26" s="137" t="s">
        <v>668</v>
      </c>
      <c r="W26" s="137" t="s">
        <v>668</v>
      </c>
      <c r="X26" s="120" t="s">
        <v>668</v>
      </c>
      <c r="Y26" s="120" t="s">
        <v>2235</v>
      </c>
      <c r="Z26" s="120">
        <v>8</v>
      </c>
    </row>
    <row r="27" spans="1:26" ht="13.2" x14ac:dyDescent="0.25">
      <c r="A27" s="120" t="s">
        <v>7199</v>
      </c>
      <c r="B27" s="120" t="s">
        <v>6884</v>
      </c>
      <c r="C27" s="120" t="s">
        <v>6882</v>
      </c>
      <c r="D27" s="120" t="s">
        <v>668</v>
      </c>
      <c r="E27" s="120" t="s">
        <v>7259</v>
      </c>
      <c r="F27" s="120" t="s">
        <v>668</v>
      </c>
      <c r="G27" s="120">
        <v>2</v>
      </c>
      <c r="H27" s="137" t="s">
        <v>668</v>
      </c>
      <c r="I27" s="120">
        <v>610</v>
      </c>
      <c r="J27" s="120">
        <v>5</v>
      </c>
      <c r="K27" s="142" t="str">
        <f t="shared" si="1"/>
        <v>Proteak-2.610.5</v>
      </c>
      <c r="L27" s="142" t="str">
        <f>VLOOKUP(K27,[3]Candidates!$H$2:$N$405,1,0)</f>
        <v>Proteak-2.610.5</v>
      </c>
      <c r="M27" s="136">
        <v>27.279157245950863</v>
      </c>
      <c r="N27" s="136">
        <v>26</v>
      </c>
      <c r="O27" s="137" t="s">
        <v>668</v>
      </c>
      <c r="P27" s="121">
        <f>VLOOKUP($K27,[3]Candidates!$H$2:$N$405,4,0)</f>
        <v>19.712571374977763</v>
      </c>
      <c r="Q27" s="122">
        <f>VLOOKUP($K27,[3]Candidates!$H$2:$N$405,5,0)</f>
        <v>5</v>
      </c>
      <c r="R27" s="121">
        <f>VLOOKUP($K27,[3]Candidates!$H$2:$N$405,6,0)</f>
        <v>-14.968818887110961</v>
      </c>
      <c r="S27" s="121">
        <f>VLOOKUP($K27,[3]Candidates!$H$2:$N$405,7,0)</f>
        <v>4.7437524878668018</v>
      </c>
      <c r="T27" s="137" t="s">
        <v>668</v>
      </c>
      <c r="U27" s="137" t="s">
        <v>668</v>
      </c>
      <c r="V27" s="137" t="s">
        <v>668</v>
      </c>
      <c r="W27" s="137" t="s">
        <v>668</v>
      </c>
      <c r="X27" s="120" t="s">
        <v>668</v>
      </c>
      <c r="Y27" s="120" t="s">
        <v>2235</v>
      </c>
      <c r="Z27" s="120">
        <v>6</v>
      </c>
    </row>
    <row r="28" spans="1:26" ht="13.2" x14ac:dyDescent="0.25">
      <c r="A28" s="120" t="s">
        <v>7200</v>
      </c>
      <c r="B28" s="120" t="s">
        <v>6884</v>
      </c>
      <c r="C28" s="120" t="s">
        <v>6882</v>
      </c>
      <c r="D28" s="120" t="s">
        <v>668</v>
      </c>
      <c r="E28" s="120" t="s">
        <v>7259</v>
      </c>
      <c r="F28" s="120" t="s">
        <v>668</v>
      </c>
      <c r="G28" s="120">
        <v>2</v>
      </c>
      <c r="H28" s="137" t="s">
        <v>668</v>
      </c>
      <c r="I28" s="120">
        <v>21116</v>
      </c>
      <c r="J28" s="120">
        <v>2</v>
      </c>
      <c r="K28" s="142" t="str">
        <f t="shared" si="1"/>
        <v>Proteak-2.21116.2</v>
      </c>
      <c r="L28" s="142" t="str">
        <f>VLOOKUP(K28,[3]Candidates!$H$2:$N$405,1,0)</f>
        <v>Proteak-2.21116.2</v>
      </c>
      <c r="M28" s="136">
        <v>22.122537089773452</v>
      </c>
      <c r="N28" s="136">
        <v>22.8</v>
      </c>
      <c r="O28" s="137" t="s">
        <v>668</v>
      </c>
      <c r="P28" s="121">
        <f>VLOOKUP($K28,[3]Candidates!$H$2:$N$405,4,0)</f>
        <v>8.0625494690346038</v>
      </c>
      <c r="Q28" s="122">
        <f>VLOOKUP($K28,[3]Candidates!$H$2:$N$405,5,0)</f>
        <v>23</v>
      </c>
      <c r="R28" s="121">
        <f>VLOOKUP($K28,[3]Candidates!$H$2:$N$405,6,0)</f>
        <v>22.418065576016154</v>
      </c>
      <c r="S28" s="121">
        <f>VLOOKUP($K28,[3]Candidates!$H$2:$N$405,7,0)</f>
        <v>30.480615045050758</v>
      </c>
      <c r="T28" s="137" t="s">
        <v>668</v>
      </c>
      <c r="U28" s="137" t="s">
        <v>668</v>
      </c>
      <c r="V28" s="137" t="s">
        <v>668</v>
      </c>
      <c r="W28" s="137" t="s">
        <v>668</v>
      </c>
      <c r="X28" s="120" t="s">
        <v>7263</v>
      </c>
      <c r="Y28" s="120" t="s">
        <v>614</v>
      </c>
      <c r="Z28" s="120">
        <v>4</v>
      </c>
    </row>
    <row r="29" spans="1:26" ht="13.2" x14ac:dyDescent="0.25">
      <c r="A29" s="120" t="s">
        <v>7201</v>
      </c>
      <c r="B29" s="120" t="s">
        <v>6884</v>
      </c>
      <c r="C29" s="120" t="s">
        <v>6882</v>
      </c>
      <c r="D29" s="120" t="s">
        <v>668</v>
      </c>
      <c r="E29" s="120" t="s">
        <v>7259</v>
      </c>
      <c r="F29" s="120" t="s">
        <v>668</v>
      </c>
      <c r="G29" s="120">
        <v>2</v>
      </c>
      <c r="H29" s="137" t="s">
        <v>668</v>
      </c>
      <c r="I29" s="120">
        <v>21116</v>
      </c>
      <c r="J29" s="120">
        <v>4</v>
      </c>
      <c r="K29" s="142" t="str">
        <f t="shared" si="1"/>
        <v>Proteak-2.21116.4</v>
      </c>
      <c r="L29" s="142" t="str">
        <f>VLOOKUP(K29,[3]Candidates!$H$2:$N$405,1,0)</f>
        <v>Proteak-2.21116.4</v>
      </c>
      <c r="M29" s="136">
        <v>21.645072260497766</v>
      </c>
      <c r="N29" s="136">
        <v>22.3</v>
      </c>
      <c r="O29" s="137" t="s">
        <v>668</v>
      </c>
      <c r="P29" s="121">
        <f>VLOOKUP($K29,[3]Candidates!$H$2:$N$405,4,0)</f>
        <v>9.2241162996626667</v>
      </c>
      <c r="Q29" s="122">
        <f>VLOOKUP($K29,[3]Candidates!$H$2:$N$405,5,0)</f>
        <v>19.5</v>
      </c>
      <c r="R29" s="121">
        <f>VLOOKUP($K29,[3]Candidates!$H$2:$N$405,6,0)</f>
        <v>22.418065576016154</v>
      </c>
      <c r="S29" s="121">
        <f>VLOOKUP($K29,[3]Candidates!$H$2:$N$405,7,0)</f>
        <v>31.642181875678823</v>
      </c>
      <c r="T29" s="137" t="s">
        <v>668</v>
      </c>
      <c r="U29" s="137" t="s">
        <v>668</v>
      </c>
      <c r="V29" s="137" t="s">
        <v>668</v>
      </c>
      <c r="W29" s="137" t="s">
        <v>668</v>
      </c>
      <c r="X29" s="120" t="s">
        <v>668</v>
      </c>
      <c r="Y29" s="120" t="s">
        <v>2235</v>
      </c>
      <c r="Z29" s="120">
        <v>5</v>
      </c>
    </row>
    <row r="30" spans="1:26" ht="13.2" x14ac:dyDescent="0.25">
      <c r="A30" s="120" t="s">
        <v>7202</v>
      </c>
      <c r="B30" s="120" t="s">
        <v>6884</v>
      </c>
      <c r="C30" s="120" t="s">
        <v>6882</v>
      </c>
      <c r="D30" s="120" t="s">
        <v>668</v>
      </c>
      <c r="E30" s="120" t="s">
        <v>7259</v>
      </c>
      <c r="F30" s="120" t="s">
        <v>668</v>
      </c>
      <c r="G30" s="120">
        <v>2</v>
      </c>
      <c r="H30" s="137" t="s">
        <v>668</v>
      </c>
      <c r="I30" s="120">
        <v>21116</v>
      </c>
      <c r="J30" s="120">
        <v>6</v>
      </c>
      <c r="K30" s="142" t="str">
        <f t="shared" si="1"/>
        <v>Proteak-2.21116.6</v>
      </c>
      <c r="L30" s="142" t="str">
        <f>VLOOKUP(K30,[3]Candidates!$H$2:$N$405,1,0)</f>
        <v>Proteak-2.21116.6</v>
      </c>
      <c r="M30" s="136">
        <v>25.783100780887047</v>
      </c>
      <c r="N30" s="136">
        <v>22.2</v>
      </c>
      <c r="O30" s="137" t="s">
        <v>668</v>
      </c>
      <c r="P30" s="121">
        <f>VLOOKUP($K30,[3]Candidates!$H$2:$N$405,4,0)</f>
        <v>9.2241162996626667</v>
      </c>
      <c r="Q30" s="122">
        <f>VLOOKUP($K30,[3]Candidates!$H$2:$N$405,5,0)</f>
        <v>19.5</v>
      </c>
      <c r="R30" s="121">
        <f>VLOOKUP($K30,[3]Candidates!$H$2:$N$405,6,0)</f>
        <v>22.418065576016154</v>
      </c>
      <c r="S30" s="121">
        <f>VLOOKUP($K30,[3]Candidates!$H$2:$N$405,7,0)</f>
        <v>31.642181875678823</v>
      </c>
      <c r="T30" s="137" t="s">
        <v>668</v>
      </c>
      <c r="U30" s="137" t="s">
        <v>668</v>
      </c>
      <c r="V30" s="137" t="s">
        <v>668</v>
      </c>
      <c r="W30" s="137" t="s">
        <v>668</v>
      </c>
      <c r="X30" s="120" t="s">
        <v>668</v>
      </c>
      <c r="Y30" s="120" t="s">
        <v>2235</v>
      </c>
      <c r="Z30" s="120">
        <v>7</v>
      </c>
    </row>
    <row r="31" spans="1:26" ht="13.2" x14ac:dyDescent="0.25">
      <c r="A31" s="120" t="s">
        <v>7203</v>
      </c>
      <c r="B31" s="120" t="s">
        <v>6884</v>
      </c>
      <c r="C31" s="120" t="s">
        <v>6882</v>
      </c>
      <c r="D31" s="120" t="s">
        <v>668</v>
      </c>
      <c r="E31" s="120" t="s">
        <v>7259</v>
      </c>
      <c r="F31" s="120" t="s">
        <v>668</v>
      </c>
      <c r="G31" s="120">
        <v>2</v>
      </c>
      <c r="H31" s="137" t="s">
        <v>668</v>
      </c>
      <c r="I31" s="120">
        <v>20885</v>
      </c>
      <c r="J31" s="120">
        <v>5</v>
      </c>
      <c r="K31" s="142" t="str">
        <f t="shared" si="1"/>
        <v>Proteak-2.20885.5</v>
      </c>
      <c r="L31" s="142" t="str">
        <f>VLOOKUP(K31,[3]Candidates!$H$2:$N$405,1,0)</f>
        <v>Proteak-2.20885.5</v>
      </c>
      <c r="M31" s="136">
        <v>19.735212943395023</v>
      </c>
      <c r="N31" s="136">
        <v>22.7</v>
      </c>
      <c r="O31" s="137" t="s">
        <v>668</v>
      </c>
      <c r="P31" s="121">
        <f>VLOOKUP($K31,[3]Candidates!$H$2:$N$405,4,0)</f>
        <v>7.5286426295726949</v>
      </c>
      <c r="Q31" s="122">
        <f>VLOOKUP($K31,[3]Candidates!$H$2:$N$405,5,0)</f>
        <v>9</v>
      </c>
      <c r="R31" s="121">
        <f>VLOOKUP($K31,[3]Candidates!$H$2:$N$405,6,0)</f>
        <v>29.707194316454846</v>
      </c>
      <c r="S31" s="121">
        <f>VLOOKUP($K31,[3]Candidates!$H$2:$N$405,7,0)</f>
        <v>37.23583694602754</v>
      </c>
      <c r="T31" s="137" t="s">
        <v>668</v>
      </c>
      <c r="U31" s="137" t="s">
        <v>668</v>
      </c>
      <c r="V31" s="137" t="s">
        <v>668</v>
      </c>
      <c r="W31" s="137" t="s">
        <v>668</v>
      </c>
      <c r="X31" s="120" t="s">
        <v>7262</v>
      </c>
      <c r="Y31" s="120" t="s">
        <v>603</v>
      </c>
      <c r="Z31" s="120">
        <v>5</v>
      </c>
    </row>
    <row r="32" spans="1:26" ht="13.2" x14ac:dyDescent="0.25">
      <c r="A32" s="120" t="s">
        <v>7204</v>
      </c>
      <c r="B32" s="120" t="s">
        <v>6884</v>
      </c>
      <c r="C32" s="120" t="s">
        <v>6882</v>
      </c>
      <c r="D32" s="120" t="s">
        <v>668</v>
      </c>
      <c r="E32" s="120" t="s">
        <v>7259</v>
      </c>
      <c r="F32" s="120" t="s">
        <v>668</v>
      </c>
      <c r="G32" s="120">
        <v>2</v>
      </c>
      <c r="H32" s="137" t="s">
        <v>668</v>
      </c>
      <c r="I32" s="120">
        <v>104</v>
      </c>
      <c r="J32" s="120">
        <v>4</v>
      </c>
      <c r="K32" s="142" t="str">
        <f t="shared" si="1"/>
        <v>Proteak-2.104.4</v>
      </c>
      <c r="L32" s="142" t="str">
        <f>VLOOKUP(K32,[3]Candidates!$H$2:$N$405,1,0)</f>
        <v>Proteak-2.104.4</v>
      </c>
      <c r="M32" s="136">
        <v>27.374650211805999</v>
      </c>
      <c r="N32" s="136">
        <v>26.3</v>
      </c>
      <c r="O32" s="137" t="s">
        <v>668</v>
      </c>
      <c r="P32" s="121">
        <f>VLOOKUP($K32,[3]Candidates!$H$2:$N$405,4,0)</f>
        <v>17.864875730386842</v>
      </c>
      <c r="Q32" s="122">
        <f>VLOOKUP($K32,[3]Candidates!$H$2:$N$405,5,0)</f>
        <v>2</v>
      </c>
      <c r="R32" s="121">
        <f>VLOOKUP($K32,[3]Candidates!$H$2:$N$405,6,0)</f>
        <v>-3.1568329376520907</v>
      </c>
      <c r="S32" s="121">
        <f>VLOOKUP($K32,[3]Candidates!$H$2:$N$405,7,0)</f>
        <v>14.708042792734751</v>
      </c>
      <c r="T32" s="137" t="s">
        <v>668</v>
      </c>
      <c r="U32" s="137" t="s">
        <v>668</v>
      </c>
      <c r="V32" s="137" t="s">
        <v>668</v>
      </c>
      <c r="W32" s="137" t="s">
        <v>668</v>
      </c>
      <c r="X32" s="120" t="s">
        <v>7262</v>
      </c>
      <c r="Y32" s="120" t="s">
        <v>603</v>
      </c>
      <c r="Z32" s="120">
        <v>5</v>
      </c>
    </row>
    <row r="33" spans="1:26" ht="13.2" x14ac:dyDescent="0.25">
      <c r="A33" s="120" t="s">
        <v>7205</v>
      </c>
      <c r="B33" s="120" t="s">
        <v>6884</v>
      </c>
      <c r="C33" s="120" t="s">
        <v>6882</v>
      </c>
      <c r="D33" s="120" t="s">
        <v>668</v>
      </c>
      <c r="E33" s="120" t="s">
        <v>7259</v>
      </c>
      <c r="F33" s="120" t="s">
        <v>668</v>
      </c>
      <c r="G33" s="120">
        <v>2</v>
      </c>
      <c r="H33" s="137" t="s">
        <v>668</v>
      </c>
      <c r="I33" s="120">
        <v>208</v>
      </c>
      <c r="J33" s="120">
        <v>3</v>
      </c>
      <c r="K33" s="142" t="str">
        <f t="shared" si="1"/>
        <v>Proteak-2.208.3</v>
      </c>
      <c r="L33" s="144" t="s">
        <v>668</v>
      </c>
      <c r="M33" s="136">
        <v>24.191551349968091</v>
      </c>
      <c r="N33" s="136">
        <v>23.9</v>
      </c>
      <c r="O33" s="137" t="s">
        <v>668</v>
      </c>
      <c r="P33" s="121" t="s">
        <v>668</v>
      </c>
      <c r="Q33" s="122" t="s">
        <v>668</v>
      </c>
      <c r="R33" s="121" t="s">
        <v>668</v>
      </c>
      <c r="S33" s="121" t="s">
        <v>668</v>
      </c>
      <c r="T33" s="137" t="s">
        <v>668</v>
      </c>
      <c r="U33" s="137" t="s">
        <v>668</v>
      </c>
      <c r="V33" s="137" t="s">
        <v>668</v>
      </c>
      <c r="W33" s="137" t="s">
        <v>668</v>
      </c>
      <c r="X33" s="120" t="s">
        <v>668</v>
      </c>
      <c r="Y33" s="120" t="s">
        <v>2235</v>
      </c>
      <c r="Z33" s="120">
        <v>8</v>
      </c>
    </row>
    <row r="34" spans="1:26" ht="13.2" x14ac:dyDescent="0.25">
      <c r="A34" s="120" t="s">
        <v>7206</v>
      </c>
      <c r="B34" s="120" t="s">
        <v>6884</v>
      </c>
      <c r="C34" s="120" t="s">
        <v>6882</v>
      </c>
      <c r="D34" s="120" t="s">
        <v>668</v>
      </c>
      <c r="E34" s="120" t="s">
        <v>7259</v>
      </c>
      <c r="F34" s="120" t="s">
        <v>668</v>
      </c>
      <c r="G34" s="120">
        <v>3</v>
      </c>
      <c r="H34" s="137" t="s">
        <v>668</v>
      </c>
      <c r="I34" s="120">
        <v>301</v>
      </c>
      <c r="J34" s="120">
        <v>5</v>
      </c>
      <c r="K34" s="142" t="str">
        <f t="shared" si="1"/>
        <v>Proteak-3.301.5</v>
      </c>
      <c r="L34" s="142" t="str">
        <f>VLOOKUP(K34,[3]Candidates!$H$2:$N$405,1,0)</f>
        <v>Proteak-3.301.5</v>
      </c>
      <c r="M34" s="136">
        <v>23.8732414637843</v>
      </c>
      <c r="N34" s="136">
        <v>25.7</v>
      </c>
      <c r="O34" s="137" t="s">
        <v>668</v>
      </c>
      <c r="P34" s="121">
        <f>VLOOKUP($K34,[3]Candidates!$H$2:$N$405,4,0)</f>
        <v>7.1249668020355186</v>
      </c>
      <c r="Q34" s="122">
        <f>VLOOKUP($K34,[3]Candidates!$H$2:$N$405,5,0)</f>
        <v>26</v>
      </c>
      <c r="R34" s="121">
        <f>VLOOKUP($K34,[3]Candidates!$H$2:$N$405,6,0)</f>
        <v>34.915993810313779</v>
      </c>
      <c r="S34" s="121">
        <f>VLOOKUP($K34,[3]Candidates!$H$2:$N$405,7,0)</f>
        <v>42.040960612349295</v>
      </c>
      <c r="T34" s="137" t="s">
        <v>668</v>
      </c>
      <c r="U34" s="137" t="s">
        <v>668</v>
      </c>
      <c r="V34" s="137" t="s">
        <v>668</v>
      </c>
      <c r="W34" s="137" t="s">
        <v>668</v>
      </c>
      <c r="X34" s="120" t="s">
        <v>7262</v>
      </c>
      <c r="Y34" s="120" t="s">
        <v>603</v>
      </c>
      <c r="Z34" s="120">
        <v>4</v>
      </c>
    </row>
    <row r="35" spans="1:26" ht="13.2" x14ac:dyDescent="0.25">
      <c r="A35" s="120" t="s">
        <v>7207</v>
      </c>
      <c r="B35" s="120" t="s">
        <v>6884</v>
      </c>
      <c r="C35" s="120" t="s">
        <v>6882</v>
      </c>
      <c r="D35" s="120" t="s">
        <v>668</v>
      </c>
      <c r="E35" s="120" t="s">
        <v>7259</v>
      </c>
      <c r="F35" s="120" t="s">
        <v>668</v>
      </c>
      <c r="G35" s="120">
        <v>3</v>
      </c>
      <c r="H35" s="137" t="s">
        <v>668</v>
      </c>
      <c r="I35" s="120">
        <v>610</v>
      </c>
      <c r="J35" s="120">
        <v>3</v>
      </c>
      <c r="K35" s="142" t="str">
        <f t="shared" si="1"/>
        <v>Proteak-3.610.3</v>
      </c>
      <c r="L35" s="142" t="str">
        <f>VLOOKUP(K35,[3]Candidates!$H$2:$N$405,1,0)</f>
        <v>Proteak-3.610.3</v>
      </c>
      <c r="M35" s="136">
        <v>26.419720553254628</v>
      </c>
      <c r="N35" s="136">
        <v>24.2</v>
      </c>
      <c r="O35" s="137" t="s">
        <v>668</v>
      </c>
      <c r="P35" s="121">
        <f>VLOOKUP($K35,[3]Candidates!$H$2:$N$405,4,0)</f>
        <v>19.896566475045876</v>
      </c>
      <c r="Q35" s="122">
        <f>VLOOKUP($K35,[3]Candidates!$H$2:$N$405,5,0)</f>
        <v>4</v>
      </c>
      <c r="R35" s="121">
        <f>VLOOKUP($K35,[3]Candidates!$H$2:$N$405,6,0)</f>
        <v>-14.968818887110961</v>
      </c>
      <c r="S35" s="121">
        <f>VLOOKUP($K35,[3]Candidates!$H$2:$N$405,7,0)</f>
        <v>4.9277475879349151</v>
      </c>
      <c r="T35" s="137" t="s">
        <v>668</v>
      </c>
      <c r="U35" s="137" t="s">
        <v>668</v>
      </c>
      <c r="V35" s="137" t="s">
        <v>668</v>
      </c>
      <c r="W35" s="137" t="s">
        <v>668</v>
      </c>
      <c r="X35" s="120" t="s">
        <v>668</v>
      </c>
      <c r="Y35" s="120" t="s">
        <v>2235</v>
      </c>
      <c r="Z35" s="120">
        <v>6</v>
      </c>
    </row>
    <row r="36" spans="1:26" ht="13.2" x14ac:dyDescent="0.25">
      <c r="A36" s="120" t="s">
        <v>7208</v>
      </c>
      <c r="B36" s="120" t="s">
        <v>6884</v>
      </c>
      <c r="C36" s="120" t="s">
        <v>6882</v>
      </c>
      <c r="D36" s="120" t="s">
        <v>668</v>
      </c>
      <c r="E36" s="120" t="s">
        <v>7259</v>
      </c>
      <c r="F36" s="120" t="s">
        <v>668</v>
      </c>
      <c r="G36" s="120">
        <v>3</v>
      </c>
      <c r="H36" s="137" t="s">
        <v>668</v>
      </c>
      <c r="I36" s="120">
        <v>203</v>
      </c>
      <c r="J36" s="120">
        <v>1</v>
      </c>
      <c r="K36" s="142" t="str">
        <f t="shared" si="1"/>
        <v>Proteak-3.203.1</v>
      </c>
      <c r="L36" s="142" t="str">
        <f>VLOOKUP(K36,[3]Candidates!$H$2:$N$405,1,0)</f>
        <v>Proteak-3.203.1</v>
      </c>
      <c r="M36" s="136">
        <v>23.8732414637843</v>
      </c>
      <c r="N36" s="136">
        <v>24.3</v>
      </c>
      <c r="O36" s="137" t="s">
        <v>668</v>
      </c>
      <c r="P36" s="121">
        <f>VLOOKUP($K36,[3]Candidates!$H$2:$N$405,4,0)</f>
        <v>6.0527532397823887</v>
      </c>
      <c r="Q36" s="122">
        <f>VLOOKUP($K36,[3]Candidates!$H$2:$N$405,5,0)</f>
        <v>23</v>
      </c>
      <c r="R36" s="121">
        <f>VLOOKUP($K36,[3]Candidates!$H$2:$N$405,6,0)</f>
        <v>21.781894629641425</v>
      </c>
      <c r="S36" s="121">
        <f>VLOOKUP($K36,[3]Candidates!$H$2:$N$405,7,0)</f>
        <v>27.834647869423812</v>
      </c>
      <c r="T36" s="137" t="s">
        <v>668</v>
      </c>
      <c r="U36" s="137" t="s">
        <v>668</v>
      </c>
      <c r="V36" s="137" t="s">
        <v>668</v>
      </c>
      <c r="W36" s="137" t="s">
        <v>668</v>
      </c>
      <c r="X36" s="120" t="s">
        <v>668</v>
      </c>
      <c r="Y36" s="120" t="s">
        <v>2235</v>
      </c>
      <c r="Z36" s="120">
        <v>6</v>
      </c>
    </row>
    <row r="37" spans="1:26" ht="13.2" x14ac:dyDescent="0.25">
      <c r="A37" s="120" t="s">
        <v>7209</v>
      </c>
      <c r="B37" s="120" t="s">
        <v>6884</v>
      </c>
      <c r="C37" s="120" t="s">
        <v>6882</v>
      </c>
      <c r="D37" s="120" t="s">
        <v>668</v>
      </c>
      <c r="E37" s="120" t="s">
        <v>7259</v>
      </c>
      <c r="F37" s="120" t="s">
        <v>668</v>
      </c>
      <c r="G37" s="120">
        <v>3</v>
      </c>
      <c r="H37" s="137" t="s">
        <v>668</v>
      </c>
      <c r="I37" s="120">
        <v>203</v>
      </c>
      <c r="J37" s="120">
        <v>4</v>
      </c>
      <c r="K37" s="142" t="str">
        <f t="shared" si="1"/>
        <v>Proteak-3.203.4</v>
      </c>
      <c r="L37" s="142" t="str">
        <f>VLOOKUP(K37,[3]Candidates!$H$2:$N$405,1,0)</f>
        <v>Proteak-3.203.4</v>
      </c>
      <c r="M37" s="136">
        <v>24.98732606542757</v>
      </c>
      <c r="N37" s="136">
        <v>24.9</v>
      </c>
      <c r="O37" s="137" t="s">
        <v>668</v>
      </c>
      <c r="P37" s="121">
        <f>VLOOKUP($K37,[3]Candidates!$H$2:$N$405,4,0)</f>
        <v>6.7872624195047795</v>
      </c>
      <c r="Q37" s="122">
        <f>VLOOKUP($K37,[3]Candidates!$H$2:$N$405,5,0)</f>
        <v>21</v>
      </c>
      <c r="R37" s="121">
        <f>VLOOKUP($K37,[3]Candidates!$H$2:$N$405,6,0)</f>
        <v>21.781894629641425</v>
      </c>
      <c r="S37" s="121">
        <f>VLOOKUP($K37,[3]Candidates!$H$2:$N$405,7,0)</f>
        <v>28.569157049146206</v>
      </c>
      <c r="T37" s="137" t="s">
        <v>668</v>
      </c>
      <c r="U37" s="137" t="s">
        <v>668</v>
      </c>
      <c r="V37" s="137" t="s">
        <v>668</v>
      </c>
      <c r="W37" s="137" t="s">
        <v>668</v>
      </c>
      <c r="X37" s="120" t="s">
        <v>668</v>
      </c>
      <c r="Y37" s="120" t="s">
        <v>2235</v>
      </c>
      <c r="Z37" s="120">
        <v>6</v>
      </c>
    </row>
    <row r="38" spans="1:26" ht="13.2" x14ac:dyDescent="0.25">
      <c r="A38" s="120" t="s">
        <v>7210</v>
      </c>
      <c r="B38" s="120" t="s">
        <v>6884</v>
      </c>
      <c r="C38" s="120" t="s">
        <v>6882</v>
      </c>
      <c r="D38" s="120" t="s">
        <v>668</v>
      </c>
      <c r="E38" s="120" t="s">
        <v>7259</v>
      </c>
      <c r="F38" s="120" t="s">
        <v>668</v>
      </c>
      <c r="G38" s="120">
        <v>3</v>
      </c>
      <c r="H38" s="137" t="s">
        <v>668</v>
      </c>
      <c r="I38" s="120">
        <v>20885</v>
      </c>
      <c r="J38" s="120">
        <v>1</v>
      </c>
      <c r="K38" s="142" t="str">
        <f t="shared" si="1"/>
        <v>Proteak-3.20885.1</v>
      </c>
      <c r="L38" s="142" t="str">
        <f>VLOOKUP(K38,[3]Candidates!$H$2:$N$405,1,0)</f>
        <v>Proteak-3.20885.1</v>
      </c>
      <c r="M38" s="136">
        <v>25.146481008519466</v>
      </c>
      <c r="N38" s="136">
        <v>24.7</v>
      </c>
      <c r="O38" s="137" t="s">
        <v>668</v>
      </c>
      <c r="P38" s="121">
        <f>VLOOKUP($K38,[3]Candidates!$H$2:$N$405,4,0)</f>
        <v>4.4517133004643039</v>
      </c>
      <c r="Q38" s="122">
        <f>VLOOKUP($K38,[3]Candidates!$H$2:$N$405,5,0)</f>
        <v>14</v>
      </c>
      <c r="R38" s="121">
        <f>VLOOKUP($K38,[3]Candidates!$H$2:$N$405,6,0)</f>
        <v>29.707194316454846</v>
      </c>
      <c r="S38" s="121">
        <f>VLOOKUP($K38,[3]Candidates!$H$2:$N$405,7,0)</f>
        <v>34.158907616919151</v>
      </c>
      <c r="T38" s="137" t="s">
        <v>668</v>
      </c>
      <c r="U38" s="137" t="s">
        <v>668</v>
      </c>
      <c r="V38" s="137" t="s">
        <v>668</v>
      </c>
      <c r="W38" s="137" t="s">
        <v>668</v>
      </c>
      <c r="X38" s="120" t="s">
        <v>668</v>
      </c>
      <c r="Y38" s="120" t="s">
        <v>2235</v>
      </c>
      <c r="Z38" s="120">
        <v>6</v>
      </c>
    </row>
    <row r="39" spans="1:26" ht="13.2" x14ac:dyDescent="0.25">
      <c r="A39" s="120" t="s">
        <v>7211</v>
      </c>
      <c r="B39" s="120" t="s">
        <v>6884</v>
      </c>
      <c r="C39" s="120" t="s">
        <v>6882</v>
      </c>
      <c r="D39" s="120" t="s">
        <v>668</v>
      </c>
      <c r="E39" s="120" t="s">
        <v>7259</v>
      </c>
      <c r="F39" s="120" t="s">
        <v>668</v>
      </c>
      <c r="G39" s="120">
        <v>3</v>
      </c>
      <c r="H39" s="137" t="s">
        <v>668</v>
      </c>
      <c r="I39" s="120">
        <v>20885</v>
      </c>
      <c r="J39" s="120">
        <v>4</v>
      </c>
      <c r="K39" s="142" t="str">
        <f t="shared" si="1"/>
        <v>Proteak-3.20885.4</v>
      </c>
      <c r="L39" s="142" t="str">
        <f>VLOOKUP(K39,[3]Candidates!$H$2:$N$405,1,0)</f>
        <v>Proteak-3.20885.4</v>
      </c>
      <c r="M39" s="136">
        <v>25.146481008519466</v>
      </c>
      <c r="N39" s="136">
        <v>24.6</v>
      </c>
      <c r="O39" s="137" t="s">
        <v>668</v>
      </c>
      <c r="P39" s="121">
        <f>VLOOKUP($K39,[3]Candidates!$H$2:$N$405,4,0)</f>
        <v>5.2453433084722052</v>
      </c>
      <c r="Q39" s="122">
        <f>VLOOKUP($K39,[3]Candidates!$H$2:$N$405,5,0)</f>
        <v>12</v>
      </c>
      <c r="R39" s="121">
        <f>VLOOKUP($K39,[3]Candidates!$H$2:$N$405,6,0)</f>
        <v>29.707194316454846</v>
      </c>
      <c r="S39" s="121">
        <f>VLOOKUP($K39,[3]Candidates!$H$2:$N$405,7,0)</f>
        <v>34.952537624927054</v>
      </c>
      <c r="T39" s="137" t="s">
        <v>668</v>
      </c>
      <c r="U39" s="137" t="s">
        <v>668</v>
      </c>
      <c r="V39" s="137" t="s">
        <v>668</v>
      </c>
      <c r="W39" s="137" t="s">
        <v>668</v>
      </c>
      <c r="X39" s="120" t="s">
        <v>7262</v>
      </c>
      <c r="Y39" s="120" t="s">
        <v>603</v>
      </c>
      <c r="Z39" s="120">
        <v>5</v>
      </c>
    </row>
    <row r="40" spans="1:26" ht="13.2" x14ac:dyDescent="0.25">
      <c r="A40" s="120" t="s">
        <v>7212</v>
      </c>
      <c r="B40" s="120" t="s">
        <v>6884</v>
      </c>
      <c r="C40" s="120" t="s">
        <v>6882</v>
      </c>
      <c r="D40" s="120" t="s">
        <v>668</v>
      </c>
      <c r="E40" s="120" t="s">
        <v>7259</v>
      </c>
      <c r="F40" s="120" t="s">
        <v>668</v>
      </c>
      <c r="G40" s="120">
        <v>3</v>
      </c>
      <c r="H40" s="137" t="s">
        <v>668</v>
      </c>
      <c r="I40" s="120">
        <v>20885</v>
      </c>
      <c r="J40" s="120">
        <v>6</v>
      </c>
      <c r="K40" s="142" t="str">
        <f t="shared" si="1"/>
        <v>Proteak-3.20885.6</v>
      </c>
      <c r="L40" s="142" t="str">
        <f>VLOOKUP(K40,[3]Candidates!$H$2:$N$405,1,0)</f>
        <v>Proteak-3.20885.6</v>
      </c>
      <c r="M40" s="136">
        <v>18.939438227935547</v>
      </c>
      <c r="N40" s="136">
        <v>19</v>
      </c>
      <c r="O40" s="137" t="s">
        <v>668</v>
      </c>
      <c r="P40" s="121">
        <f>VLOOKUP($K40,[3]Candidates!$H$2:$N$405,4,0)</f>
        <v>5.035261407232861</v>
      </c>
      <c r="Q40" s="122">
        <f>VLOOKUP($K40,[3]Candidates!$H$2:$N$405,5,0)</f>
        <v>13</v>
      </c>
      <c r="R40" s="121">
        <f>VLOOKUP($K40,[3]Candidates!$H$2:$N$405,6,0)</f>
        <v>29.707194316454846</v>
      </c>
      <c r="S40" s="121">
        <f>VLOOKUP($K40,[3]Candidates!$H$2:$N$405,7,0)</f>
        <v>34.742455723687705</v>
      </c>
      <c r="T40" s="137" t="s">
        <v>668</v>
      </c>
      <c r="U40" s="137" t="s">
        <v>668</v>
      </c>
      <c r="V40" s="137" t="s">
        <v>668</v>
      </c>
      <c r="W40" s="137" t="s">
        <v>668</v>
      </c>
      <c r="X40" s="120" t="s">
        <v>7262</v>
      </c>
      <c r="Y40" s="120" t="s">
        <v>603</v>
      </c>
      <c r="Z40" s="120">
        <v>4</v>
      </c>
    </row>
    <row r="41" spans="1:26" ht="13.2" x14ac:dyDescent="0.25">
      <c r="A41" s="120" t="s">
        <v>7213</v>
      </c>
      <c r="B41" s="120" t="s">
        <v>6884</v>
      </c>
      <c r="C41" s="120" t="s">
        <v>6882</v>
      </c>
      <c r="D41" s="120" t="s">
        <v>668</v>
      </c>
      <c r="E41" s="120" t="s">
        <v>7259</v>
      </c>
      <c r="F41" s="120" t="s">
        <v>668</v>
      </c>
      <c r="G41" s="120">
        <v>4</v>
      </c>
      <c r="H41" s="137" t="s">
        <v>668</v>
      </c>
      <c r="I41" s="120">
        <v>106</v>
      </c>
      <c r="J41" s="120">
        <v>6</v>
      </c>
      <c r="K41" s="142" t="str">
        <f t="shared" si="1"/>
        <v>Proteak-4.106.6</v>
      </c>
      <c r="L41" s="142" t="str">
        <f>VLOOKUP(K41,[3]Candidates!$H$2:$N$405,1,0)</f>
        <v>Proteak-4.106.6</v>
      </c>
      <c r="M41" s="136">
        <v>24.191551349968091</v>
      </c>
      <c r="N41" s="136">
        <v>26.8</v>
      </c>
      <c r="O41" s="137" t="s">
        <v>668</v>
      </c>
      <c r="P41" s="121">
        <f>VLOOKUP($K41,[3]Candidates!$H$2:$N$405,4,0)</f>
        <v>20.585559351776361</v>
      </c>
      <c r="Q41" s="122">
        <f>VLOOKUP($K41,[3]Candidates!$H$2:$N$405,5,0)</f>
        <v>4</v>
      </c>
      <c r="R41" s="121">
        <f>VLOOKUP($K41,[3]Candidates!$H$2:$N$405,6,0)</f>
        <v>-11.08366319115038</v>
      </c>
      <c r="S41" s="121">
        <f>VLOOKUP($K41,[3]Candidates!$H$2:$N$405,7,0)</f>
        <v>9.5018961606259804</v>
      </c>
      <c r="T41" s="137" t="s">
        <v>668</v>
      </c>
      <c r="U41" s="137" t="s">
        <v>668</v>
      </c>
      <c r="V41" s="137" t="s">
        <v>668</v>
      </c>
      <c r="W41" s="137" t="s">
        <v>668</v>
      </c>
      <c r="X41" s="120" t="s">
        <v>7262</v>
      </c>
      <c r="Y41" s="120" t="s">
        <v>603</v>
      </c>
      <c r="Z41" s="120">
        <v>3</v>
      </c>
    </row>
    <row r="42" spans="1:26" ht="13.2" x14ac:dyDescent="0.25">
      <c r="A42" s="120" t="s">
        <v>7214</v>
      </c>
      <c r="B42" s="120" t="s">
        <v>6884</v>
      </c>
      <c r="C42" s="120" t="s">
        <v>6882</v>
      </c>
      <c r="D42" s="120" t="s">
        <v>668</v>
      </c>
      <c r="E42" s="120" t="s">
        <v>7259</v>
      </c>
      <c r="F42" s="120" t="s">
        <v>668</v>
      </c>
      <c r="G42" s="120">
        <v>4</v>
      </c>
      <c r="H42" s="137" t="s">
        <v>668</v>
      </c>
      <c r="I42" s="120">
        <v>20885</v>
      </c>
      <c r="J42" s="120">
        <v>2</v>
      </c>
      <c r="K42" s="142" t="str">
        <f t="shared" si="1"/>
        <v>Proteak-4.20885.2</v>
      </c>
      <c r="L42" s="142" t="str">
        <f>VLOOKUP(K42,[3]Candidates!$H$2:$N$405,1,0)</f>
        <v>Proteak-4.20885.2</v>
      </c>
      <c r="M42" s="136">
        <v>24.828171122335672</v>
      </c>
      <c r="N42" s="136">
        <v>27.5</v>
      </c>
      <c r="O42" s="137" t="s">
        <v>668</v>
      </c>
      <c r="P42" s="121">
        <f>VLOOKUP($K42,[3]Candidates!$H$2:$N$405,4,0)</f>
        <v>5.2824193869377067</v>
      </c>
      <c r="Q42" s="122">
        <f>VLOOKUP($K42,[3]Candidates!$H$2:$N$405,5,0)</f>
        <v>11</v>
      </c>
      <c r="R42" s="121">
        <f>VLOOKUP($K42,[3]Candidates!$H$2:$N$405,6,0)</f>
        <v>29.707194316454846</v>
      </c>
      <c r="S42" s="121">
        <f>VLOOKUP($K42,[3]Candidates!$H$2:$N$405,7,0)</f>
        <v>34.98961370339255</v>
      </c>
      <c r="T42" s="137" t="s">
        <v>668</v>
      </c>
      <c r="U42" s="137" t="s">
        <v>668</v>
      </c>
      <c r="V42" s="137" t="s">
        <v>668</v>
      </c>
      <c r="W42" s="137" t="s">
        <v>668</v>
      </c>
      <c r="X42" s="120" t="s">
        <v>668</v>
      </c>
      <c r="Y42" s="120" t="s">
        <v>2235</v>
      </c>
      <c r="Z42" s="120">
        <v>6</v>
      </c>
    </row>
    <row r="43" spans="1:26" ht="13.2" x14ac:dyDescent="0.25">
      <c r="A43" s="120" t="s">
        <v>7215</v>
      </c>
      <c r="B43" s="120" t="s">
        <v>6884</v>
      </c>
      <c r="C43" s="120" t="s">
        <v>6882</v>
      </c>
      <c r="D43" s="120" t="s">
        <v>668</v>
      </c>
      <c r="E43" s="120" t="s">
        <v>7259</v>
      </c>
      <c r="F43" s="120" t="s">
        <v>668</v>
      </c>
      <c r="G43" s="120">
        <v>4</v>
      </c>
      <c r="H43" s="137" t="s">
        <v>668</v>
      </c>
      <c r="I43" s="120">
        <v>20885</v>
      </c>
      <c r="J43" s="120">
        <v>5</v>
      </c>
      <c r="K43" s="142" t="str">
        <f t="shared" si="1"/>
        <v>Proteak-4.20885.5</v>
      </c>
      <c r="L43" s="142" t="str">
        <f>VLOOKUP(K43,[3]Candidates!$H$2:$N$405,1,0)</f>
        <v>Proteak-4.20885.5</v>
      </c>
      <c r="M43" s="136">
        <v>27.374650211805999</v>
      </c>
      <c r="N43" s="136">
        <v>26.9</v>
      </c>
      <c r="O43" s="137" t="s">
        <v>668</v>
      </c>
      <c r="P43" s="121">
        <f>VLOOKUP($K43,[3]Candidates!$H$2:$N$405,4,0)</f>
        <v>10.842614658612039</v>
      </c>
      <c r="Q43" s="122">
        <f>VLOOKUP($K43,[3]Candidates!$H$2:$N$405,5,0)</f>
        <v>5</v>
      </c>
      <c r="R43" s="121">
        <f>VLOOKUP($K43,[3]Candidates!$H$2:$N$405,6,0)</f>
        <v>29.707194316454846</v>
      </c>
      <c r="S43" s="121">
        <f>VLOOKUP($K43,[3]Candidates!$H$2:$N$405,7,0)</f>
        <v>40.549808975066881</v>
      </c>
      <c r="T43" s="137" t="s">
        <v>668</v>
      </c>
      <c r="U43" s="137" t="s">
        <v>668</v>
      </c>
      <c r="V43" s="137" t="s">
        <v>668</v>
      </c>
      <c r="W43" s="137" t="s">
        <v>668</v>
      </c>
      <c r="X43" s="120" t="s">
        <v>7262</v>
      </c>
      <c r="Y43" s="120" t="s">
        <v>603</v>
      </c>
      <c r="Z43" s="120">
        <v>5</v>
      </c>
    </row>
    <row r="44" spans="1:26" ht="13.2" x14ac:dyDescent="0.25">
      <c r="A44" s="120" t="s">
        <v>7216</v>
      </c>
      <c r="B44" s="120" t="s">
        <v>6884</v>
      </c>
      <c r="C44" s="120" t="s">
        <v>6882</v>
      </c>
      <c r="D44" s="120" t="s">
        <v>668</v>
      </c>
      <c r="E44" s="120" t="s">
        <v>7259</v>
      </c>
      <c r="F44" s="120" t="s">
        <v>668</v>
      </c>
      <c r="G44" s="120">
        <v>4</v>
      </c>
      <c r="H44" s="137" t="s">
        <v>668</v>
      </c>
      <c r="I44" s="120">
        <v>21116</v>
      </c>
      <c r="J44" s="120">
        <v>3</v>
      </c>
      <c r="K44" s="142" t="str">
        <f t="shared" si="1"/>
        <v>Proteak-4.21116.3</v>
      </c>
      <c r="L44" s="142" t="str">
        <f>VLOOKUP(K44,[3]Candidates!$H$2:$N$405,1,0)</f>
        <v>Proteak-4.21116.3</v>
      </c>
      <c r="M44" s="136">
        <v>23.714086520692405</v>
      </c>
      <c r="N44" s="136">
        <v>23.8</v>
      </c>
      <c r="O44" s="137" t="s">
        <v>668</v>
      </c>
      <c r="P44" s="121">
        <f>VLOOKUP($K44,[3]Candidates!$H$2:$N$405,4,0)</f>
        <v>10.269817841200593</v>
      </c>
      <c r="Q44" s="122">
        <f>VLOOKUP($K44,[3]Candidates!$H$2:$N$405,5,0)</f>
        <v>14</v>
      </c>
      <c r="R44" s="121">
        <f>VLOOKUP($K44,[3]Candidates!$H$2:$N$405,6,0)</f>
        <v>22.418065576016154</v>
      </c>
      <c r="S44" s="121">
        <f>VLOOKUP($K44,[3]Candidates!$H$2:$N$405,7,0)</f>
        <v>32.687883417216746</v>
      </c>
      <c r="T44" s="137" t="s">
        <v>668</v>
      </c>
      <c r="U44" s="137" t="s">
        <v>668</v>
      </c>
      <c r="V44" s="137" t="s">
        <v>668</v>
      </c>
      <c r="W44" s="137" t="s">
        <v>668</v>
      </c>
      <c r="X44" s="120" t="s">
        <v>7262</v>
      </c>
      <c r="Y44" s="120" t="s">
        <v>603</v>
      </c>
      <c r="Z44" s="120">
        <v>4</v>
      </c>
    </row>
    <row r="45" spans="1:26" ht="13.2" x14ac:dyDescent="0.25">
      <c r="A45" s="120" t="s">
        <v>7217</v>
      </c>
      <c r="B45" s="120" t="s">
        <v>6884</v>
      </c>
      <c r="C45" s="120" t="s">
        <v>6882</v>
      </c>
      <c r="D45" s="120" t="s">
        <v>668</v>
      </c>
      <c r="E45" s="120" t="s">
        <v>7259</v>
      </c>
      <c r="F45" s="120" t="s">
        <v>668</v>
      </c>
      <c r="G45" s="120">
        <v>4</v>
      </c>
      <c r="H45" s="137" t="s">
        <v>668</v>
      </c>
      <c r="I45" s="120">
        <v>505</v>
      </c>
      <c r="J45" s="120">
        <v>6</v>
      </c>
      <c r="K45" s="142" t="str">
        <f t="shared" si="1"/>
        <v>Proteak-4.505.6</v>
      </c>
      <c r="L45" s="142" t="str">
        <f>VLOOKUP(K45,[3]Candidates!$H$2:$N$405,1,0)</f>
        <v>Proteak-4.505.6</v>
      </c>
      <c r="M45" s="136">
        <v>20.84929754503829</v>
      </c>
      <c r="N45" s="136">
        <v>25.2</v>
      </c>
      <c r="O45" s="137" t="s">
        <v>668</v>
      </c>
      <c r="P45" s="121">
        <f>VLOOKUP($K45,[3]Candidates!$H$2:$N$405,4,0)</f>
        <v>13.127429088631283</v>
      </c>
      <c r="Q45" s="122">
        <f>VLOOKUP($K45,[3]Candidates!$H$2:$N$405,5,0)</f>
        <v>3</v>
      </c>
      <c r="R45" s="121">
        <f>VLOOKUP($K45,[3]Candidates!$H$2:$N$405,6,0)</f>
        <v>6.621624975106899</v>
      </c>
      <c r="S45" s="121">
        <f>VLOOKUP($K45,[3]Candidates!$H$2:$N$405,7,0)</f>
        <v>19.749054063738182</v>
      </c>
      <c r="T45" s="137" t="s">
        <v>668</v>
      </c>
      <c r="U45" s="137" t="s">
        <v>668</v>
      </c>
      <c r="V45" s="137" t="s">
        <v>668</v>
      </c>
      <c r="W45" s="137" t="s">
        <v>668</v>
      </c>
      <c r="X45" s="120" t="s">
        <v>668</v>
      </c>
      <c r="Y45" s="120" t="s">
        <v>2235</v>
      </c>
      <c r="Z45" s="120">
        <v>8</v>
      </c>
    </row>
    <row r="46" spans="1:26" ht="13.2" x14ac:dyDescent="0.25">
      <c r="A46" s="120" t="s">
        <v>7218</v>
      </c>
      <c r="B46" s="120" t="s">
        <v>6884</v>
      </c>
      <c r="C46" s="120" t="s">
        <v>6882</v>
      </c>
      <c r="D46" s="120" t="s">
        <v>668</v>
      </c>
      <c r="E46" s="120" t="s">
        <v>7259</v>
      </c>
      <c r="F46" s="120" t="s">
        <v>668</v>
      </c>
      <c r="G46" s="120">
        <v>4</v>
      </c>
      <c r="H46" s="137" t="s">
        <v>668</v>
      </c>
      <c r="I46" s="120">
        <v>301</v>
      </c>
      <c r="J46" s="120">
        <v>6</v>
      </c>
      <c r="K46" s="142" t="str">
        <f t="shared" si="1"/>
        <v>Proteak-4.301.6</v>
      </c>
      <c r="L46" s="142" t="str">
        <f>VLOOKUP(K46,[3]Candidates!$H$2:$N$405,1,0)</f>
        <v>Proteak-4.301.6</v>
      </c>
      <c r="M46" s="136">
        <v>25.783100780887047</v>
      </c>
      <c r="N46" s="136">
        <v>25.2</v>
      </c>
      <c r="O46" s="137" t="s">
        <v>668</v>
      </c>
      <c r="P46" s="121">
        <f>VLOOKUP($K46,[3]Candidates!$H$2:$N$405,4,0)</f>
        <v>3.8544558091894174</v>
      </c>
      <c r="Q46" s="122">
        <f>VLOOKUP($K46,[3]Candidates!$H$2:$N$405,5,0)</f>
        <v>46</v>
      </c>
      <c r="R46" s="121">
        <f>VLOOKUP($K46,[3]Candidates!$H$2:$N$405,6,0)</f>
        <v>34.915993810313779</v>
      </c>
      <c r="S46" s="121">
        <f>VLOOKUP($K46,[3]Candidates!$H$2:$N$405,7,0)</f>
        <v>38.770449619503196</v>
      </c>
      <c r="T46" s="137" t="s">
        <v>668</v>
      </c>
      <c r="U46" s="137" t="s">
        <v>668</v>
      </c>
      <c r="V46" s="137" t="s">
        <v>668</v>
      </c>
      <c r="W46" s="137" t="s">
        <v>668</v>
      </c>
      <c r="X46" s="120" t="s">
        <v>7262</v>
      </c>
      <c r="Y46" s="120" t="s">
        <v>614</v>
      </c>
      <c r="Z46" s="120">
        <v>5</v>
      </c>
    </row>
    <row r="47" spans="1:26" ht="13.2" x14ac:dyDescent="0.25">
      <c r="A47" s="120" t="s">
        <v>7219</v>
      </c>
      <c r="B47" s="120" t="s">
        <v>6884</v>
      </c>
      <c r="C47" s="120" t="s">
        <v>6882</v>
      </c>
      <c r="D47" s="120" t="s">
        <v>668</v>
      </c>
      <c r="E47" s="120" t="s">
        <v>7259</v>
      </c>
      <c r="F47" s="120" t="s">
        <v>668</v>
      </c>
      <c r="G47" s="120">
        <v>4</v>
      </c>
      <c r="H47" s="137" t="s">
        <v>668</v>
      </c>
      <c r="I47" s="120">
        <v>207</v>
      </c>
      <c r="J47" s="120">
        <v>3</v>
      </c>
      <c r="K47" s="142" t="str">
        <f t="shared" si="1"/>
        <v>Proteak-4.207.3</v>
      </c>
      <c r="L47" s="142" t="str">
        <f>VLOOKUP(K47,[3]Candidates!$H$2:$N$405,1,0)</f>
        <v>Proteak-4.207.3</v>
      </c>
      <c r="M47" s="136">
        <v>26.738030439438418</v>
      </c>
      <c r="N47" s="136">
        <v>25.3</v>
      </c>
      <c r="O47" s="137" t="s">
        <v>668</v>
      </c>
      <c r="P47" s="121">
        <f>VLOOKUP($K47,[3]Candidates!$H$2:$N$405,4,0)</f>
        <v>14.053053163788199</v>
      </c>
      <c r="Q47" s="122">
        <f>VLOOKUP($K47,[3]Candidates!$H$2:$N$405,5,0)</f>
        <v>4</v>
      </c>
      <c r="R47" s="121">
        <f>VLOOKUP($K47,[3]Candidates!$H$2:$N$405,6,0)</f>
        <v>10.168529713261833</v>
      </c>
      <c r="S47" s="121">
        <f>VLOOKUP($K47,[3]Candidates!$H$2:$N$405,7,0)</f>
        <v>24.221582877050032</v>
      </c>
      <c r="T47" s="137" t="s">
        <v>668</v>
      </c>
      <c r="U47" s="137" t="s">
        <v>668</v>
      </c>
      <c r="V47" s="137" t="s">
        <v>668</v>
      </c>
      <c r="W47" s="137" t="s">
        <v>668</v>
      </c>
      <c r="X47" s="120" t="s">
        <v>668</v>
      </c>
      <c r="Y47" s="120" t="s">
        <v>2235</v>
      </c>
      <c r="Z47" s="120">
        <v>6</v>
      </c>
    </row>
    <row r="48" spans="1:26" ht="13.2" x14ac:dyDescent="0.25">
      <c r="A48" s="120" t="s">
        <v>7220</v>
      </c>
      <c r="B48" s="120" t="s">
        <v>6884</v>
      </c>
      <c r="C48" s="120" t="s">
        <v>6882</v>
      </c>
      <c r="D48" s="120" t="s">
        <v>668</v>
      </c>
      <c r="E48" s="120" t="s">
        <v>7259</v>
      </c>
      <c r="F48" s="120" t="s">
        <v>668</v>
      </c>
      <c r="G48" s="120">
        <v>4</v>
      </c>
      <c r="H48" s="137" t="s">
        <v>668</v>
      </c>
      <c r="I48" s="120">
        <v>207</v>
      </c>
      <c r="J48" s="120">
        <v>5</v>
      </c>
      <c r="K48" s="142" t="str">
        <f t="shared" si="1"/>
        <v>Proteak-4.207.5</v>
      </c>
      <c r="L48" s="142" t="str">
        <f>VLOOKUP(K48,[3]Candidates!$H$2:$N$405,1,0)</f>
        <v>Proteak-4.207.5</v>
      </c>
      <c r="M48" s="136">
        <v>23.236621691416719</v>
      </c>
      <c r="N48" s="136">
        <v>21.4</v>
      </c>
      <c r="O48" s="137" t="s">
        <v>668</v>
      </c>
      <c r="P48" s="121">
        <f>VLOOKUP($K48,[3]Candidates!$H$2:$N$405,4,0)</f>
        <v>9.4132638733815686</v>
      </c>
      <c r="Q48" s="122">
        <f>VLOOKUP($K48,[3]Candidates!$H$2:$N$405,5,0)</f>
        <v>13</v>
      </c>
      <c r="R48" s="121">
        <f>VLOOKUP($K48,[3]Candidates!$H$2:$N$405,6,0)</f>
        <v>10.168529713261833</v>
      </c>
      <c r="S48" s="121">
        <f>VLOOKUP($K48,[3]Candidates!$H$2:$N$405,7,0)</f>
        <v>19.5817935866434</v>
      </c>
      <c r="T48" s="137" t="s">
        <v>668</v>
      </c>
      <c r="U48" s="137" t="s">
        <v>668</v>
      </c>
      <c r="V48" s="137" t="s">
        <v>668</v>
      </c>
      <c r="W48" s="137" t="s">
        <v>668</v>
      </c>
      <c r="X48" s="120" t="s">
        <v>7264</v>
      </c>
      <c r="Y48" s="120" t="s">
        <v>603</v>
      </c>
      <c r="Z48" s="120">
        <v>3</v>
      </c>
    </row>
    <row r="49" spans="1:26" ht="13.2" x14ac:dyDescent="0.25">
      <c r="A49" s="120" t="s">
        <v>7221</v>
      </c>
      <c r="B49" s="120" t="s">
        <v>6884</v>
      </c>
      <c r="C49" s="120" t="s">
        <v>6882</v>
      </c>
      <c r="D49" s="120" t="s">
        <v>668</v>
      </c>
      <c r="E49" s="120" t="s">
        <v>7259</v>
      </c>
      <c r="F49" s="120" t="s">
        <v>668</v>
      </c>
      <c r="G49" s="120">
        <v>5</v>
      </c>
      <c r="H49" s="137" t="s">
        <v>668</v>
      </c>
      <c r="I49" s="120">
        <v>602</v>
      </c>
      <c r="J49" s="120">
        <v>2</v>
      </c>
      <c r="K49" s="142" t="str">
        <f t="shared" si="1"/>
        <v>Proteak-5.602.2</v>
      </c>
      <c r="L49" s="142" t="str">
        <f>VLOOKUP(K49,[3]Candidates!$H$2:$N$405,1,0)</f>
        <v>Proteak-5.602.2</v>
      </c>
      <c r="M49" s="136">
        <v>27.374650211805999</v>
      </c>
      <c r="N49" s="136">
        <v>25.3</v>
      </c>
      <c r="O49" s="137" t="s">
        <v>668</v>
      </c>
      <c r="P49" s="121">
        <f>VLOOKUP($K49,[3]Candidates!$H$2:$N$405,4,0)</f>
        <v>8.9707084939712782</v>
      </c>
      <c r="Q49" s="122">
        <f>VLOOKUP($K49,[3]Candidates!$H$2:$N$405,5,0)</f>
        <v>14</v>
      </c>
      <c r="R49" s="121">
        <f>VLOOKUP($K49,[3]Candidates!$H$2:$N$405,6,0)</f>
        <v>13.236777871371508</v>
      </c>
      <c r="S49" s="121">
        <f>VLOOKUP($K49,[3]Candidates!$H$2:$N$405,7,0)</f>
        <v>22.207486365342788</v>
      </c>
      <c r="T49" s="137" t="s">
        <v>668</v>
      </c>
      <c r="U49" s="137" t="s">
        <v>668</v>
      </c>
      <c r="V49" s="137" t="s">
        <v>668</v>
      </c>
      <c r="W49" s="137" t="s">
        <v>668</v>
      </c>
      <c r="X49" s="120" t="s">
        <v>7264</v>
      </c>
      <c r="Y49" s="120" t="s">
        <v>603</v>
      </c>
      <c r="Z49" s="120">
        <v>2</v>
      </c>
    </row>
    <row r="50" spans="1:26" ht="13.2" x14ac:dyDescent="0.25">
      <c r="A50" s="120" t="s">
        <v>7222</v>
      </c>
      <c r="B50" s="120" t="s">
        <v>6884</v>
      </c>
      <c r="C50" s="120" t="s">
        <v>6882</v>
      </c>
      <c r="D50" s="120" t="s">
        <v>668</v>
      </c>
      <c r="E50" s="120" t="s">
        <v>7259</v>
      </c>
      <c r="F50" s="120" t="s">
        <v>668</v>
      </c>
      <c r="G50" s="120" t="s">
        <v>6225</v>
      </c>
      <c r="H50" s="137" t="s">
        <v>668</v>
      </c>
      <c r="I50" s="120">
        <v>20885</v>
      </c>
      <c r="J50" s="120">
        <v>2</v>
      </c>
      <c r="K50" s="142" t="str">
        <f t="shared" si="1"/>
        <v>Proteak- .20885.2</v>
      </c>
      <c r="L50" s="144" t="s">
        <v>668</v>
      </c>
      <c r="M50" s="136">
        <v>25.050988042664329</v>
      </c>
      <c r="N50" s="136">
        <v>25.3</v>
      </c>
      <c r="O50" s="137" t="s">
        <v>668</v>
      </c>
      <c r="P50" s="121" t="s">
        <v>668</v>
      </c>
      <c r="Q50" s="122" t="s">
        <v>668</v>
      </c>
      <c r="R50" s="121" t="s">
        <v>668</v>
      </c>
      <c r="S50" s="121" t="s">
        <v>668</v>
      </c>
      <c r="T50" s="137" t="s">
        <v>668</v>
      </c>
      <c r="U50" s="137" t="s">
        <v>668</v>
      </c>
      <c r="V50" s="137" t="s">
        <v>668</v>
      </c>
      <c r="W50" s="137" t="s">
        <v>668</v>
      </c>
      <c r="X50" s="120" t="s">
        <v>7262</v>
      </c>
      <c r="Y50" s="120" t="s">
        <v>614</v>
      </c>
      <c r="Z50" s="120">
        <v>5</v>
      </c>
    </row>
    <row r="51" spans="1:26" ht="13.2" x14ac:dyDescent="0.25">
      <c r="A51" s="120" t="s">
        <v>7223</v>
      </c>
      <c r="B51" s="120" t="s">
        <v>6884</v>
      </c>
      <c r="C51" s="120" t="s">
        <v>6882</v>
      </c>
      <c r="D51" s="120" t="s">
        <v>668</v>
      </c>
      <c r="E51" s="120" t="s">
        <v>7259</v>
      </c>
      <c r="F51" s="120" t="s">
        <v>668</v>
      </c>
      <c r="G51" s="120">
        <v>5</v>
      </c>
      <c r="H51" s="137" t="s">
        <v>668</v>
      </c>
      <c r="I51" s="120">
        <v>20885</v>
      </c>
      <c r="J51" s="120">
        <v>3</v>
      </c>
      <c r="K51" s="142" t="str">
        <f t="shared" si="1"/>
        <v>Proteak-5.20885.3</v>
      </c>
      <c r="L51" s="142" t="str">
        <f>VLOOKUP(K51,[3]Candidates!$H$2:$N$405,1,0)</f>
        <v>Proteak-5.20885.3</v>
      </c>
      <c r="M51" s="136">
        <v>23.714086520692405</v>
      </c>
      <c r="N51" s="136">
        <v>24.3</v>
      </c>
      <c r="O51" s="137" t="s">
        <v>668</v>
      </c>
      <c r="P51" s="121">
        <f>VLOOKUP($K51,[3]Candidates!$H$2:$N$405,4,0)</f>
        <v>7.7413241543122764</v>
      </c>
      <c r="Q51" s="122">
        <f>VLOOKUP($K51,[3]Candidates!$H$2:$N$405,5,0)</f>
        <v>7</v>
      </c>
      <c r="R51" s="121">
        <f>VLOOKUP($K51,[3]Candidates!$H$2:$N$405,6,0)</f>
        <v>29.707194316454846</v>
      </c>
      <c r="S51" s="121">
        <f>VLOOKUP($K51,[3]Candidates!$H$2:$N$405,7,0)</f>
        <v>37.448518470767119</v>
      </c>
      <c r="T51" s="137" t="s">
        <v>668</v>
      </c>
      <c r="U51" s="137" t="s">
        <v>668</v>
      </c>
      <c r="V51" s="137" t="s">
        <v>668</v>
      </c>
      <c r="W51" s="137" t="s">
        <v>668</v>
      </c>
      <c r="X51" s="120" t="s">
        <v>668</v>
      </c>
      <c r="Y51" s="120" t="s">
        <v>2235</v>
      </c>
      <c r="Z51" s="120">
        <v>6</v>
      </c>
    </row>
    <row r="52" spans="1:26" ht="13.2" x14ac:dyDescent="0.25">
      <c r="A52" s="120" t="s">
        <v>7224</v>
      </c>
      <c r="B52" s="120" t="s">
        <v>6884</v>
      </c>
      <c r="C52" s="120" t="s">
        <v>6882</v>
      </c>
      <c r="D52" s="120" t="s">
        <v>668</v>
      </c>
      <c r="E52" s="120" t="s">
        <v>7259</v>
      </c>
      <c r="F52" s="120" t="s">
        <v>668</v>
      </c>
      <c r="G52" s="120">
        <v>5</v>
      </c>
      <c r="H52" s="137" t="s">
        <v>668</v>
      </c>
      <c r="I52" s="120">
        <v>20885</v>
      </c>
      <c r="J52" s="120">
        <v>5</v>
      </c>
      <c r="K52" s="142" t="str">
        <f t="shared" si="1"/>
        <v>Proteak-5.20885.5</v>
      </c>
      <c r="L52" s="142" t="str">
        <f>VLOOKUP(K52,[3]Candidates!$H$2:$N$405,1,0)</f>
        <v>Proteak-5.20885.5</v>
      </c>
      <c r="M52" s="136">
        <v>25.560283860558393</v>
      </c>
      <c r="N52" s="136">
        <v>24</v>
      </c>
      <c r="O52" s="137" t="s">
        <v>668</v>
      </c>
      <c r="P52" s="121">
        <f>VLOOKUP($K52,[3]Candidates!$H$2:$N$405,4,0)</f>
        <v>4.2369267708974174</v>
      </c>
      <c r="Q52" s="122">
        <f>VLOOKUP($K52,[3]Candidates!$H$2:$N$405,5,0)</f>
        <v>15</v>
      </c>
      <c r="R52" s="121">
        <f>VLOOKUP($K52,[3]Candidates!$H$2:$N$405,6,0)</f>
        <v>29.707194316454846</v>
      </c>
      <c r="S52" s="121">
        <f>VLOOKUP($K52,[3]Candidates!$H$2:$N$405,7,0)</f>
        <v>33.944121087352265</v>
      </c>
      <c r="T52" s="137" t="s">
        <v>668</v>
      </c>
      <c r="U52" s="137" t="s">
        <v>668</v>
      </c>
      <c r="V52" s="137" t="s">
        <v>668</v>
      </c>
      <c r="W52" s="137" t="s">
        <v>668</v>
      </c>
      <c r="X52" s="120" t="s">
        <v>7262</v>
      </c>
      <c r="Y52" s="120" t="s">
        <v>614</v>
      </c>
      <c r="Z52" s="120">
        <v>2</v>
      </c>
    </row>
    <row r="53" spans="1:26" ht="13.2" x14ac:dyDescent="0.25">
      <c r="A53" s="120" t="s">
        <v>7225</v>
      </c>
      <c r="B53" s="120" t="s">
        <v>6884</v>
      </c>
      <c r="C53" s="120" t="s">
        <v>6882</v>
      </c>
      <c r="D53" s="120" t="s">
        <v>668</v>
      </c>
      <c r="E53" s="120" t="s">
        <v>7259</v>
      </c>
      <c r="F53" s="120" t="s">
        <v>668</v>
      </c>
      <c r="G53" s="120">
        <v>5</v>
      </c>
      <c r="H53" s="137" t="s">
        <v>668</v>
      </c>
      <c r="I53" s="120">
        <v>20885</v>
      </c>
      <c r="J53" s="120">
        <v>6</v>
      </c>
      <c r="K53" s="142" t="str">
        <f t="shared" si="1"/>
        <v>Proteak-5.20885.6</v>
      </c>
      <c r="L53" s="142" t="str">
        <f>VLOOKUP(K53,[3]Candidates!$H$2:$N$405,1,0)</f>
        <v>Proteak-5.20885.6</v>
      </c>
      <c r="M53" s="136">
        <v>22.281692032865347</v>
      </c>
      <c r="N53" s="136">
        <v>20.6</v>
      </c>
      <c r="O53" s="137" t="s">
        <v>668</v>
      </c>
      <c r="P53" s="121">
        <f>VLOOKUP($K53,[3]Candidates!$H$2:$N$405,4,0)</f>
        <v>5.961090283431286</v>
      </c>
      <c r="Q53" s="122">
        <f>VLOOKUP($K53,[3]Candidates!$H$2:$N$405,5,0)</f>
        <v>10</v>
      </c>
      <c r="R53" s="121">
        <f>VLOOKUP($K53,[3]Candidates!$H$2:$N$405,6,0)</f>
        <v>29.707194316454846</v>
      </c>
      <c r="S53" s="121">
        <f>VLOOKUP($K53,[3]Candidates!$H$2:$N$405,7,0)</f>
        <v>35.668284599886135</v>
      </c>
      <c r="T53" s="137" t="s">
        <v>668</v>
      </c>
      <c r="U53" s="137" t="s">
        <v>668</v>
      </c>
      <c r="V53" s="137" t="s">
        <v>668</v>
      </c>
      <c r="W53" s="137" t="s">
        <v>668</v>
      </c>
      <c r="X53" s="120" t="s">
        <v>7262</v>
      </c>
      <c r="Y53" s="120" t="s">
        <v>614</v>
      </c>
      <c r="Z53" s="120">
        <v>5</v>
      </c>
    </row>
    <row r="54" spans="1:26" ht="13.2" x14ac:dyDescent="0.25">
      <c r="A54" s="120" t="s">
        <v>7226</v>
      </c>
      <c r="B54" s="120" t="s">
        <v>6884</v>
      </c>
      <c r="C54" s="120" t="s">
        <v>6882</v>
      </c>
      <c r="D54" s="120" t="s">
        <v>668</v>
      </c>
      <c r="E54" s="120" t="s">
        <v>7259</v>
      </c>
      <c r="F54" s="120" t="s">
        <v>668</v>
      </c>
      <c r="G54" s="120">
        <v>5</v>
      </c>
      <c r="H54" s="137" t="s">
        <v>668</v>
      </c>
      <c r="I54" s="120">
        <v>301</v>
      </c>
      <c r="J54" s="120">
        <v>1</v>
      </c>
      <c r="K54" s="142" t="str">
        <f t="shared" si="1"/>
        <v>Proteak-5.301.1</v>
      </c>
      <c r="L54" s="142" t="str">
        <f>VLOOKUP(K54,[3]Candidates!$H$2:$N$405,1,0)</f>
        <v>Proteak-5.301.1</v>
      </c>
      <c r="M54" s="136">
        <v>27.120002302858968</v>
      </c>
      <c r="N54" s="136">
        <v>23.2</v>
      </c>
      <c r="O54" s="137" t="s">
        <v>668</v>
      </c>
      <c r="P54" s="121">
        <f>VLOOKUP($K54,[3]Candidates!$H$2:$N$405,4,0)</f>
        <v>5.2817816962185598</v>
      </c>
      <c r="Q54" s="122">
        <f>VLOOKUP($K54,[3]Candidates!$H$2:$N$405,5,0)</f>
        <v>38</v>
      </c>
      <c r="R54" s="121">
        <f>VLOOKUP($K54,[3]Candidates!$H$2:$N$405,6,0)</f>
        <v>34.915993810313779</v>
      </c>
      <c r="S54" s="121">
        <f>VLOOKUP($K54,[3]Candidates!$H$2:$N$405,7,0)</f>
        <v>40.197775506532338</v>
      </c>
      <c r="T54" s="137" t="s">
        <v>668</v>
      </c>
      <c r="U54" s="137" t="s">
        <v>668</v>
      </c>
      <c r="V54" s="137" t="s">
        <v>668</v>
      </c>
      <c r="W54" s="137" t="s">
        <v>668</v>
      </c>
      <c r="X54" s="120" t="s">
        <v>7262</v>
      </c>
      <c r="Y54" s="120" t="s">
        <v>614</v>
      </c>
      <c r="Z54" s="120">
        <v>4</v>
      </c>
    </row>
    <row r="55" spans="1:26" ht="13.2" x14ac:dyDescent="0.25">
      <c r="A55" s="120" t="s">
        <v>7227</v>
      </c>
      <c r="B55" s="120" t="s">
        <v>6884</v>
      </c>
      <c r="C55" s="120" t="s">
        <v>6882</v>
      </c>
      <c r="D55" s="120" t="s">
        <v>668</v>
      </c>
      <c r="E55" s="120" t="s">
        <v>7259</v>
      </c>
      <c r="F55" s="120" t="s">
        <v>668</v>
      </c>
      <c r="G55" s="120">
        <v>5</v>
      </c>
      <c r="H55" s="137" t="s">
        <v>668</v>
      </c>
      <c r="I55" s="120">
        <v>301</v>
      </c>
      <c r="J55" s="120">
        <v>6</v>
      </c>
      <c r="K55" s="142" t="str">
        <f t="shared" si="1"/>
        <v>Proteak-5.301.6</v>
      </c>
      <c r="L55" s="142" t="str">
        <f>VLOOKUP(K55,[3]Candidates!$H$2:$N$405,1,0)</f>
        <v>Proteak-5.301.6</v>
      </c>
      <c r="M55" s="136">
        <v>24.509861236151881</v>
      </c>
      <c r="N55" s="136">
        <v>22.4</v>
      </c>
      <c r="O55" s="137" t="s">
        <v>668</v>
      </c>
      <c r="P55" s="121">
        <f>VLOOKUP($K55,[3]Candidates!$H$2:$N$405,4,0)</f>
        <v>4.3690321944283586</v>
      </c>
      <c r="Q55" s="122">
        <f>VLOOKUP($K55,[3]Candidates!$H$2:$N$405,5,0)</f>
        <v>42</v>
      </c>
      <c r="R55" s="121">
        <f>VLOOKUP($K55,[3]Candidates!$H$2:$N$405,6,0)</f>
        <v>34.915993810313779</v>
      </c>
      <c r="S55" s="121">
        <f>VLOOKUP($K55,[3]Candidates!$H$2:$N$405,7,0)</f>
        <v>39.285026004742136</v>
      </c>
      <c r="T55" s="137" t="s">
        <v>668</v>
      </c>
      <c r="U55" s="137" t="s">
        <v>668</v>
      </c>
      <c r="V55" s="137" t="s">
        <v>668</v>
      </c>
      <c r="W55" s="137" t="s">
        <v>668</v>
      </c>
      <c r="X55" s="120" t="s">
        <v>668</v>
      </c>
      <c r="Y55" s="120" t="s">
        <v>2235</v>
      </c>
      <c r="Z55" s="120">
        <v>6</v>
      </c>
    </row>
    <row r="56" spans="1:26" ht="13.2" x14ac:dyDescent="0.25">
      <c r="A56" s="120" t="s">
        <v>7228</v>
      </c>
      <c r="B56" s="120" t="s">
        <v>6884</v>
      </c>
      <c r="C56" s="120" t="s">
        <v>6882</v>
      </c>
      <c r="D56" s="120" t="s">
        <v>668</v>
      </c>
      <c r="E56" s="120" t="s">
        <v>7259</v>
      </c>
      <c r="F56" s="120" t="s">
        <v>668</v>
      </c>
      <c r="G56" s="120">
        <v>6</v>
      </c>
      <c r="H56" s="137" t="s">
        <v>668</v>
      </c>
      <c r="I56" s="120">
        <v>301</v>
      </c>
      <c r="J56" s="120">
        <v>6</v>
      </c>
      <c r="K56" s="142" t="str">
        <f t="shared" si="1"/>
        <v>Proteak-6.301.6</v>
      </c>
      <c r="L56" s="142" t="str">
        <f>VLOOKUP(K56,[3]Candidates!$H$2:$N$405,1,0)</f>
        <v>Proteak-6.301.6</v>
      </c>
      <c r="M56" s="136">
        <v>20.499156670236122</v>
      </c>
      <c r="N56" s="136">
        <v>23.6</v>
      </c>
      <c r="O56" s="137" t="s">
        <v>668</v>
      </c>
      <c r="P56" s="121">
        <f>VLOOKUP($K56,[3]Candidates!$H$2:$N$405,4,0)</f>
        <v>3.415204883784817</v>
      </c>
      <c r="Q56" s="122">
        <f>VLOOKUP($K56,[3]Candidates!$H$2:$N$405,5,0)</f>
        <v>52</v>
      </c>
      <c r="R56" s="121">
        <f>VLOOKUP($K56,[3]Candidates!$H$2:$N$405,6,0)</f>
        <v>34.915993810313779</v>
      </c>
      <c r="S56" s="121">
        <f>VLOOKUP($K56,[3]Candidates!$H$2:$N$405,7,0)</f>
        <v>38.331198694098596</v>
      </c>
      <c r="T56" s="137" t="s">
        <v>668</v>
      </c>
      <c r="U56" s="137" t="s">
        <v>668</v>
      </c>
      <c r="V56" s="137" t="s">
        <v>668</v>
      </c>
      <c r="W56" s="137" t="s">
        <v>668</v>
      </c>
      <c r="X56" s="120" t="s">
        <v>7264</v>
      </c>
      <c r="Y56" s="120" t="s">
        <v>614</v>
      </c>
      <c r="Z56" s="120">
        <v>5</v>
      </c>
    </row>
    <row r="57" spans="1:26" ht="13.2" x14ac:dyDescent="0.25">
      <c r="A57" s="120" t="s">
        <v>7229</v>
      </c>
      <c r="B57" s="120" t="s">
        <v>6884</v>
      </c>
      <c r="C57" s="120" t="s">
        <v>6882</v>
      </c>
      <c r="D57" s="120" t="s">
        <v>668</v>
      </c>
      <c r="E57" s="120" t="s">
        <v>7260</v>
      </c>
      <c r="F57" s="143"/>
      <c r="G57" s="120">
        <v>1</v>
      </c>
      <c r="H57" s="120">
        <f>VLOOKUP($K57,'[3]Latest version Jetton'!$B$1:$N$400,4,0)</f>
        <v>7</v>
      </c>
      <c r="I57" s="120">
        <v>609</v>
      </c>
      <c r="J57" s="120">
        <v>2</v>
      </c>
      <c r="K57" s="142" t="str">
        <f t="shared" si="1"/>
        <v>Proteak-1.609.2</v>
      </c>
      <c r="L57" s="142" t="str">
        <f>VLOOKUP($K57,'[3]Latest version Jetton'!$B$1:$N$400,1,0)</f>
        <v>Proteak-1.609.2</v>
      </c>
      <c r="M57" s="136">
        <v>20.212677772670709</v>
      </c>
      <c r="N57" s="136">
        <v>21.6</v>
      </c>
      <c r="O57" s="137" t="s">
        <v>668</v>
      </c>
      <c r="P57" s="121">
        <f>VLOOKUP($K57,'[3]Latest version Jetton'!$B$1:$N$400,9,0)</f>
        <v>19.880103391999999</v>
      </c>
      <c r="Q57" s="122">
        <f>VLOOKUP($K57,'[3]Latest version Jetton'!$B$1:$N$400,13,0)</f>
        <v>1</v>
      </c>
      <c r="R57" s="121">
        <f>VLOOKUP($K57,'[3]Latest version Jetton'!$B$1:$N$400,10,0)</f>
        <v>-10.56261469</v>
      </c>
      <c r="S57" s="121">
        <f>VLOOKUP($K57,'[3]Latest version Jetton'!$B$1:$N$400,11,0)</f>
        <v>9.3174887039000005</v>
      </c>
      <c r="T57" s="137" t="s">
        <v>668</v>
      </c>
      <c r="U57" s="137" t="s">
        <v>668</v>
      </c>
      <c r="V57" s="137" t="s">
        <v>668</v>
      </c>
      <c r="W57" s="137" t="s">
        <v>668</v>
      </c>
      <c r="X57" s="120" t="s">
        <v>7262</v>
      </c>
      <c r="Y57" s="120" t="s">
        <v>614</v>
      </c>
      <c r="Z57" s="120">
        <v>5</v>
      </c>
    </row>
    <row r="58" spans="1:26" ht="13.2" x14ac:dyDescent="0.25">
      <c r="A58" s="120" t="s">
        <v>7230</v>
      </c>
      <c r="B58" s="120" t="s">
        <v>6884</v>
      </c>
      <c r="C58" s="120" t="s">
        <v>6882</v>
      </c>
      <c r="D58" s="120" t="s">
        <v>668</v>
      </c>
      <c r="E58" s="120" t="s">
        <v>7260</v>
      </c>
      <c r="F58" s="120" t="s">
        <v>668</v>
      </c>
      <c r="G58" s="120">
        <v>1</v>
      </c>
      <c r="H58" s="120">
        <f>VLOOKUP($K58,'[3]Latest version Jetton'!$B$1:$N$400,4,0)</f>
        <v>11</v>
      </c>
      <c r="I58" s="120">
        <v>617</v>
      </c>
      <c r="J58" s="120">
        <v>6</v>
      </c>
      <c r="K58" s="142" t="str">
        <f t="shared" si="1"/>
        <v>Proteak-1.617.6</v>
      </c>
      <c r="L58" s="142" t="str">
        <f>VLOOKUP(K58,'[3]Latest version Jetton'!$B$1:$N$400,1,0)</f>
        <v>Proteak-1.617.6</v>
      </c>
      <c r="M58" s="136">
        <v>22.281692032865347</v>
      </c>
      <c r="N58" s="136">
        <v>22.3</v>
      </c>
      <c r="O58" s="137" t="s">
        <v>668</v>
      </c>
      <c r="P58" s="121">
        <f>VLOOKUP($K58,'[3]Latest version Jetton'!$B$1:$N$400,9,0)</f>
        <v>9.6326897272000007</v>
      </c>
      <c r="Q58" s="122">
        <f>VLOOKUP($K58,'[3]Latest version Jetton'!$B$1:$N$400,13,0)</f>
        <v>6</v>
      </c>
      <c r="R58" s="121">
        <f>VLOOKUP($K58,'[3]Latest version Jetton'!$B$1:$N$400,10,0)</f>
        <v>27.356304711</v>
      </c>
      <c r="S58" s="121">
        <f>VLOOKUP($K58,'[3]Latest version Jetton'!$B$1:$N$400,11,0)</f>
        <v>36.988994437999999</v>
      </c>
      <c r="T58" s="137" t="s">
        <v>668</v>
      </c>
      <c r="U58" s="137" t="s">
        <v>668</v>
      </c>
      <c r="V58" s="137" t="s">
        <v>668</v>
      </c>
      <c r="W58" s="137" t="s">
        <v>668</v>
      </c>
      <c r="X58" s="120" t="s">
        <v>668</v>
      </c>
      <c r="Y58" s="120" t="s">
        <v>2235</v>
      </c>
      <c r="Z58" s="120">
        <v>8</v>
      </c>
    </row>
    <row r="59" spans="1:26" ht="13.2" x14ac:dyDescent="0.25">
      <c r="A59" s="120" t="s">
        <v>7231</v>
      </c>
      <c r="B59" s="120" t="s">
        <v>6884</v>
      </c>
      <c r="C59" s="120" t="s">
        <v>6882</v>
      </c>
      <c r="D59" s="120" t="s">
        <v>668</v>
      </c>
      <c r="E59" s="120" t="s">
        <v>7260</v>
      </c>
      <c r="F59" s="120" t="s">
        <v>668</v>
      </c>
      <c r="G59" s="120">
        <v>1</v>
      </c>
      <c r="H59" s="120">
        <f>VLOOKUP($K59,'[3]Latest version Jetton'!$B$1:$N$400,4,0)</f>
        <v>19</v>
      </c>
      <c r="I59" s="120">
        <v>218</v>
      </c>
      <c r="J59" s="120">
        <v>2</v>
      </c>
      <c r="K59" s="142" t="str">
        <f t="shared" si="1"/>
        <v>Proteak-1.218.2</v>
      </c>
      <c r="L59" s="142" t="str">
        <f>VLOOKUP(K59,'[3]Latest version Jetton'!$B$1:$N$400,1,0)</f>
        <v>Proteak-1.218.2</v>
      </c>
      <c r="M59" s="136">
        <v>22.440846975957243</v>
      </c>
      <c r="N59" s="136">
        <v>21.3</v>
      </c>
      <c r="O59" s="137" t="s">
        <v>668</v>
      </c>
      <c r="P59" s="121">
        <f>VLOOKUP($K59,'[3]Latest version Jetton'!$B$1:$N$400,9,0)</f>
        <v>15.757145962999999</v>
      </c>
      <c r="Q59" s="122">
        <f>VLOOKUP($K59,'[3]Latest version Jetton'!$B$1:$N$400,13,0)</f>
        <v>3</v>
      </c>
      <c r="R59" s="121">
        <f>VLOOKUP($K59,'[3]Latest version Jetton'!$B$1:$N$400,10,0)</f>
        <v>21.566380185</v>
      </c>
      <c r="S59" s="121">
        <f>VLOOKUP($K59,'[3]Latest version Jetton'!$B$1:$N$400,11,0)</f>
        <v>37.323526147999999</v>
      </c>
      <c r="T59" s="137" t="s">
        <v>668</v>
      </c>
      <c r="U59" s="137" t="s">
        <v>668</v>
      </c>
      <c r="V59" s="137" t="s">
        <v>668</v>
      </c>
      <c r="W59" s="137" t="s">
        <v>668</v>
      </c>
      <c r="X59" s="120" t="s">
        <v>7265</v>
      </c>
      <c r="Y59" s="120" t="s">
        <v>614</v>
      </c>
      <c r="Z59" s="120">
        <v>4</v>
      </c>
    </row>
    <row r="60" spans="1:26" ht="13.2" x14ac:dyDescent="0.25">
      <c r="A60" s="120" t="s">
        <v>7232</v>
      </c>
      <c r="B60" s="120" t="s">
        <v>6884</v>
      </c>
      <c r="C60" s="120" t="s">
        <v>6882</v>
      </c>
      <c r="D60" s="120" t="s">
        <v>668</v>
      </c>
      <c r="E60" s="120" t="s">
        <v>7260</v>
      </c>
      <c r="F60" s="120" t="s">
        <v>668</v>
      </c>
      <c r="G60" s="120">
        <v>1</v>
      </c>
      <c r="H60" s="120">
        <f>VLOOKUP($K60,'[3]Latest version Jetton'!$B$1:$N$400,4,0)</f>
        <v>19</v>
      </c>
      <c r="I60" s="120">
        <v>218</v>
      </c>
      <c r="J60" s="120">
        <v>6</v>
      </c>
      <c r="K60" s="142" t="str">
        <f t="shared" si="1"/>
        <v>Proteak-1.218.6</v>
      </c>
      <c r="L60" s="142" t="str">
        <f>VLOOKUP(K60,'[3]Latest version Jetton'!$B$1:$N$400,1,0)</f>
        <v>Proteak-1.218.6</v>
      </c>
      <c r="M60" s="136">
        <v>22.218030055628589</v>
      </c>
      <c r="N60" s="136">
        <v>20.7</v>
      </c>
      <c r="O60" s="137" t="s">
        <v>668</v>
      </c>
      <c r="P60" s="121">
        <f>VLOOKUP($K60,'[3]Latest version Jetton'!$B$1:$N$400,9,0)</f>
        <v>13.708117344</v>
      </c>
      <c r="Q60" s="122">
        <f>VLOOKUP($K60,'[3]Latest version Jetton'!$B$1:$N$400,13,0)</f>
        <v>4</v>
      </c>
      <c r="R60" s="121">
        <f>VLOOKUP($K60,'[3]Latest version Jetton'!$B$1:$N$400,10,0)</f>
        <v>21.566380185</v>
      </c>
      <c r="S60" s="121">
        <f>VLOOKUP($K60,'[3]Latest version Jetton'!$B$1:$N$400,11,0)</f>
        <v>35.274497529000001</v>
      </c>
      <c r="T60" s="137" t="s">
        <v>668</v>
      </c>
      <c r="U60" s="137" t="s">
        <v>668</v>
      </c>
      <c r="V60" s="137" t="s">
        <v>668</v>
      </c>
      <c r="W60" s="137" t="s">
        <v>668</v>
      </c>
      <c r="X60" s="120" t="s">
        <v>668</v>
      </c>
      <c r="Y60" s="120" t="s">
        <v>2235</v>
      </c>
      <c r="Z60" s="120">
        <v>7</v>
      </c>
    </row>
    <row r="61" spans="1:26" ht="13.2" x14ac:dyDescent="0.25">
      <c r="A61" s="120" t="s">
        <v>7233</v>
      </c>
      <c r="B61" s="120" t="s">
        <v>6884</v>
      </c>
      <c r="C61" s="120" t="s">
        <v>6882</v>
      </c>
      <c r="D61" s="120" t="s">
        <v>668</v>
      </c>
      <c r="E61" s="120" t="s">
        <v>7260</v>
      </c>
      <c r="F61" s="120" t="s">
        <v>668</v>
      </c>
      <c r="G61" s="120">
        <v>1</v>
      </c>
      <c r="H61" s="120">
        <f>VLOOKUP($K61,'[3]Latest version Jetton'!$B$1:$N$400,4,0)</f>
        <v>21</v>
      </c>
      <c r="I61" s="120">
        <v>203</v>
      </c>
      <c r="J61" s="120">
        <v>5</v>
      </c>
      <c r="K61" s="142" t="str">
        <f t="shared" si="1"/>
        <v>Proteak-1.203.5</v>
      </c>
      <c r="L61" s="142" t="str">
        <f>VLOOKUP(K61,'[3]Latest version Jetton'!$B$1:$N$400,1,0)</f>
        <v>Proteak-1.203.5</v>
      </c>
      <c r="M61" s="136">
        <v>23.077466748324824</v>
      </c>
      <c r="N61" s="136">
        <v>24.3</v>
      </c>
      <c r="O61" s="137" t="s">
        <v>668</v>
      </c>
      <c r="P61" s="121">
        <f>VLOOKUP($K61,'[3]Latest version Jetton'!$B$1:$N$400,9,0)</f>
        <v>8.2930974339999999</v>
      </c>
      <c r="Q61" s="122">
        <f>VLOOKUP($K61,'[3]Latest version Jetton'!$B$1:$N$400,13,0)</f>
        <v>14</v>
      </c>
      <c r="R61" s="121">
        <f>VLOOKUP($K61,'[3]Latest version Jetton'!$B$1:$N$400,10,0)</f>
        <v>19.397030484999998</v>
      </c>
      <c r="S61" s="121">
        <f>VLOOKUP($K61,'[3]Latest version Jetton'!$B$1:$N$400,11,0)</f>
        <v>27.690127918999998</v>
      </c>
      <c r="T61" s="137" t="s">
        <v>668</v>
      </c>
      <c r="U61" s="137" t="s">
        <v>668</v>
      </c>
      <c r="V61" s="137" t="s">
        <v>668</v>
      </c>
      <c r="W61" s="137" t="s">
        <v>668</v>
      </c>
      <c r="X61" s="120" t="s">
        <v>668</v>
      </c>
      <c r="Y61" s="120" t="s">
        <v>2235</v>
      </c>
      <c r="Z61" s="120">
        <v>7</v>
      </c>
    </row>
    <row r="62" spans="1:26" ht="13.2" x14ac:dyDescent="0.25">
      <c r="A62" s="120" t="s">
        <v>7234</v>
      </c>
      <c r="B62" s="120" t="s">
        <v>6884</v>
      </c>
      <c r="C62" s="120" t="s">
        <v>6882</v>
      </c>
      <c r="D62" s="120" t="s">
        <v>668</v>
      </c>
      <c r="E62" s="120" t="s">
        <v>7260</v>
      </c>
      <c r="F62" s="120" t="s">
        <v>668</v>
      </c>
      <c r="G62" s="120">
        <v>1</v>
      </c>
      <c r="H62" s="120">
        <f>VLOOKUP($K62,'[3]Latest version Jetton'!$B$1:$N$400,4,0)</f>
        <v>25</v>
      </c>
      <c r="I62" s="120">
        <v>301</v>
      </c>
      <c r="J62" s="120">
        <v>5</v>
      </c>
      <c r="K62" s="142" t="str">
        <f t="shared" si="1"/>
        <v>Proteak-1.301.5</v>
      </c>
      <c r="L62" s="142" t="str">
        <f>VLOOKUP(K62,'[3]Latest version Jetton'!$B$1:$N$400,1,0)</f>
        <v>Proteak-1.301.5</v>
      </c>
      <c r="M62" s="136">
        <v>23.427607623126992</v>
      </c>
      <c r="N62" s="136">
        <v>22.6</v>
      </c>
      <c r="O62" s="137" t="s">
        <v>668</v>
      </c>
      <c r="P62" s="121">
        <f>VLOOKUP($K62,'[3]Latest version Jetton'!$B$1:$N$400,9,0)</f>
        <v>10.020078655000001</v>
      </c>
      <c r="Q62" s="122">
        <f>VLOOKUP($K62,'[3]Latest version Jetton'!$B$1:$N$400,13,0)</f>
        <v>11</v>
      </c>
      <c r="R62" s="121">
        <f>VLOOKUP($K62,'[3]Latest version Jetton'!$B$1:$N$400,10,0)</f>
        <v>22.753657767</v>
      </c>
      <c r="S62" s="121">
        <f>VLOOKUP($K62,'[3]Latest version Jetton'!$B$1:$N$400,11,0)</f>
        <v>32.773736421999999</v>
      </c>
      <c r="T62" s="137" t="s">
        <v>668</v>
      </c>
      <c r="U62" s="137" t="s">
        <v>668</v>
      </c>
      <c r="V62" s="137" t="s">
        <v>668</v>
      </c>
      <c r="W62" s="137" t="s">
        <v>668</v>
      </c>
      <c r="X62" s="120" t="s">
        <v>7263</v>
      </c>
      <c r="Y62" s="120" t="s">
        <v>614</v>
      </c>
      <c r="Z62" s="120">
        <v>5</v>
      </c>
    </row>
    <row r="63" spans="1:26" ht="13.2" x14ac:dyDescent="0.25">
      <c r="A63" s="120" t="s">
        <v>7235</v>
      </c>
      <c r="B63" s="120" t="s">
        <v>6884</v>
      </c>
      <c r="C63" s="120" t="s">
        <v>6882</v>
      </c>
      <c r="D63" s="120" t="s">
        <v>668</v>
      </c>
      <c r="E63" s="120" t="s">
        <v>7260</v>
      </c>
      <c r="F63" s="120" t="s">
        <v>668</v>
      </c>
      <c r="G63" s="120">
        <v>1</v>
      </c>
      <c r="H63" s="120">
        <f>VLOOKUP($K63,'[3]Latest version Jetton'!$B$1:$N$400,4,0)</f>
        <v>30</v>
      </c>
      <c r="I63" s="120">
        <v>504</v>
      </c>
      <c r="J63" s="120">
        <v>6</v>
      </c>
      <c r="K63" s="142" t="str">
        <f t="shared" si="1"/>
        <v>Proteak-1.504.6</v>
      </c>
      <c r="L63" s="142" t="str">
        <f>VLOOKUP(K63,'[3]Latest version Jetton'!$B$1:$N$400,1,0)</f>
        <v>Proteak-1.504.6</v>
      </c>
      <c r="M63" s="136">
        <v>24.064227395494573</v>
      </c>
      <c r="N63" s="136">
        <v>23</v>
      </c>
      <c r="O63" s="137" t="s">
        <v>668</v>
      </c>
      <c r="P63" s="121">
        <f>VLOOKUP($K63,'[3]Latest version Jetton'!$B$1:$N$400,9,0)</f>
        <v>16.483514164999999</v>
      </c>
      <c r="Q63" s="122">
        <f>VLOOKUP($K63,'[3]Latest version Jetton'!$B$1:$N$400,13,0)</f>
        <v>2</v>
      </c>
      <c r="R63" s="121">
        <f>VLOOKUP($K63,'[3]Latest version Jetton'!$B$1:$N$400,10,0)</f>
        <v>6.5024504040000002</v>
      </c>
      <c r="S63" s="121">
        <f>VLOOKUP($K63,'[3]Latest version Jetton'!$B$1:$N$400,11,0)</f>
        <v>22.985964569</v>
      </c>
      <c r="T63" s="137" t="s">
        <v>668</v>
      </c>
      <c r="U63" s="137" t="s">
        <v>668</v>
      </c>
      <c r="V63" s="137" t="s">
        <v>668</v>
      </c>
      <c r="W63" s="137" t="s">
        <v>668</v>
      </c>
      <c r="X63" s="120" t="s">
        <v>668</v>
      </c>
      <c r="Y63" s="120" t="s">
        <v>2235</v>
      </c>
      <c r="Z63" s="120">
        <v>8</v>
      </c>
    </row>
    <row r="64" spans="1:26" ht="13.2" x14ac:dyDescent="0.25">
      <c r="A64" s="120" t="s">
        <v>7236</v>
      </c>
      <c r="B64" s="120" t="s">
        <v>6884</v>
      </c>
      <c r="C64" s="120" t="s">
        <v>6882</v>
      </c>
      <c r="D64" s="120" t="s">
        <v>668</v>
      </c>
      <c r="E64" s="120" t="s">
        <v>7260</v>
      </c>
      <c r="F64" s="120" t="s">
        <v>668</v>
      </c>
      <c r="G64" s="120">
        <v>2</v>
      </c>
      <c r="H64" s="120">
        <f>VLOOKUP($K64,'[3]Latest version Jetton'!$B$1:$N$400,4,0)</f>
        <v>36</v>
      </c>
      <c r="I64" s="120">
        <v>203</v>
      </c>
      <c r="J64" s="120">
        <v>1</v>
      </c>
      <c r="K64" s="142" t="str">
        <f t="shared" si="1"/>
        <v>Proteak-2.203.1</v>
      </c>
      <c r="L64" s="142" t="str">
        <f>VLOOKUP(K64,'[3]Latest version Jetton'!$B$1:$N$400,1,0)</f>
        <v>Proteak-2.203.1</v>
      </c>
      <c r="M64" s="136">
        <v>23.618593554837268</v>
      </c>
      <c r="N64" s="136">
        <v>22.5</v>
      </c>
      <c r="O64" s="137" t="s">
        <v>668</v>
      </c>
      <c r="P64" s="121">
        <f>VLOOKUP($K64,'[3]Latest version Jetton'!$B$1:$N$400,9,0)</f>
        <v>10.152333872</v>
      </c>
      <c r="Q64" s="122">
        <f>VLOOKUP($K64,'[3]Latest version Jetton'!$B$1:$N$400,13,0)</f>
        <v>10</v>
      </c>
      <c r="R64" s="121">
        <f>VLOOKUP($K64,'[3]Latest version Jetton'!$B$1:$N$400,10,0)</f>
        <v>19.397030484999998</v>
      </c>
      <c r="S64" s="121">
        <f>VLOOKUP($K64,'[3]Latest version Jetton'!$B$1:$N$400,11,0)</f>
        <v>29.549364357000002</v>
      </c>
      <c r="T64" s="137" t="s">
        <v>668</v>
      </c>
      <c r="U64" s="137" t="s">
        <v>668</v>
      </c>
      <c r="V64" s="137" t="s">
        <v>668</v>
      </c>
      <c r="W64" s="137" t="s">
        <v>668</v>
      </c>
      <c r="X64" s="120" t="s">
        <v>668</v>
      </c>
      <c r="Y64" s="120" t="s">
        <v>2235</v>
      </c>
      <c r="Z64" s="120">
        <v>7</v>
      </c>
    </row>
    <row r="65" spans="1:26" ht="13.2" x14ac:dyDescent="0.25">
      <c r="A65" s="120" t="s">
        <v>7237</v>
      </c>
      <c r="B65" s="120" t="s">
        <v>6884</v>
      </c>
      <c r="C65" s="120" t="s">
        <v>6882</v>
      </c>
      <c r="D65" s="120" t="s">
        <v>668</v>
      </c>
      <c r="E65" s="120" t="s">
        <v>7260</v>
      </c>
      <c r="F65" s="120" t="s">
        <v>668</v>
      </c>
      <c r="G65" s="120">
        <v>2</v>
      </c>
      <c r="H65" s="120">
        <f>VLOOKUP($K65,'[3]Latest version Jetton'!$B$1:$N$400,4,0)</f>
        <v>36</v>
      </c>
      <c r="I65" s="120">
        <v>203</v>
      </c>
      <c r="J65" s="120">
        <v>6</v>
      </c>
      <c r="K65" s="142" t="str">
        <f t="shared" si="1"/>
        <v>Proteak-2.203.6</v>
      </c>
      <c r="L65" s="142" t="str">
        <f>VLOOKUP(K65,'[3]Latest version Jetton'!$B$1:$N$400,1,0)</f>
        <v>Proteak-2.203.6</v>
      </c>
      <c r="M65" s="136">
        <v>23.300283668653478</v>
      </c>
      <c r="N65" s="136">
        <v>23.2</v>
      </c>
      <c r="O65" s="137" t="s">
        <v>668</v>
      </c>
      <c r="P65" s="121">
        <f>VLOOKUP($K65,'[3]Latest version Jetton'!$B$1:$N$400,9,0)</f>
        <v>7.9143375723</v>
      </c>
      <c r="Q65" s="122">
        <f>VLOOKUP($K65,'[3]Latest version Jetton'!$B$1:$N$400,13,0)</f>
        <v>15</v>
      </c>
      <c r="R65" s="121">
        <f>VLOOKUP($K65,'[3]Latest version Jetton'!$B$1:$N$400,10,0)</f>
        <v>19.397030484999998</v>
      </c>
      <c r="S65" s="121">
        <f>VLOOKUP($K65,'[3]Latest version Jetton'!$B$1:$N$400,11,0)</f>
        <v>27.311368056999999</v>
      </c>
      <c r="T65" s="137" t="s">
        <v>668</v>
      </c>
      <c r="U65" s="137" t="s">
        <v>668</v>
      </c>
      <c r="V65" s="137" t="s">
        <v>668</v>
      </c>
      <c r="W65" s="137" t="s">
        <v>668</v>
      </c>
      <c r="X65" s="120" t="s">
        <v>668</v>
      </c>
      <c r="Y65" s="120" t="s">
        <v>2235</v>
      </c>
      <c r="Z65" s="120">
        <v>8</v>
      </c>
    </row>
    <row r="66" spans="1:26" ht="13.2" x14ac:dyDescent="0.25">
      <c r="A66" s="120" t="s">
        <v>7238</v>
      </c>
      <c r="B66" s="120" t="s">
        <v>6884</v>
      </c>
      <c r="C66" s="120" t="s">
        <v>6882</v>
      </c>
      <c r="D66" s="120" t="s">
        <v>668</v>
      </c>
      <c r="E66" s="120" t="s">
        <v>7260</v>
      </c>
      <c r="F66" s="120" t="s">
        <v>668</v>
      </c>
      <c r="G66" s="120">
        <v>2</v>
      </c>
      <c r="H66" s="120" t="s">
        <v>668</v>
      </c>
      <c r="I66" s="120">
        <v>201</v>
      </c>
      <c r="J66" s="120">
        <v>2</v>
      </c>
      <c r="K66" s="142" t="str">
        <f t="shared" si="1"/>
        <v>Proteak-2.201.2</v>
      </c>
      <c r="L66" s="144" t="s">
        <v>668</v>
      </c>
      <c r="M66" s="136">
        <v>24.287044315823227</v>
      </c>
      <c r="N66" s="136">
        <v>24</v>
      </c>
      <c r="O66" s="137" t="s">
        <v>668</v>
      </c>
      <c r="P66" s="121" t="s">
        <v>668</v>
      </c>
      <c r="Q66" s="122" t="s">
        <v>668</v>
      </c>
      <c r="R66" s="121" t="s">
        <v>668</v>
      </c>
      <c r="S66" s="121" t="s">
        <v>668</v>
      </c>
      <c r="T66" s="137" t="s">
        <v>668</v>
      </c>
      <c r="U66" s="137" t="s">
        <v>668</v>
      </c>
      <c r="V66" s="137" t="s">
        <v>668</v>
      </c>
      <c r="W66" s="137" t="s">
        <v>668</v>
      </c>
      <c r="X66" s="120" t="s">
        <v>668</v>
      </c>
      <c r="Y66" s="120" t="s">
        <v>2235</v>
      </c>
      <c r="Z66" s="120">
        <v>8</v>
      </c>
    </row>
    <row r="67" spans="1:26" ht="13.2" x14ac:dyDescent="0.25">
      <c r="A67" s="120" t="s">
        <v>7239</v>
      </c>
      <c r="B67" s="120" t="s">
        <v>6884</v>
      </c>
      <c r="C67" s="120" t="s">
        <v>6882</v>
      </c>
      <c r="D67" s="120" t="s">
        <v>668</v>
      </c>
      <c r="E67" s="120" t="s">
        <v>7260</v>
      </c>
      <c r="F67" s="120" t="s">
        <v>668</v>
      </c>
      <c r="G67" s="120">
        <v>2</v>
      </c>
      <c r="H67" s="120">
        <f>VLOOKUP($K67,'[3]Latest version Jetton'!$B$1:$N$400,4,0)</f>
        <v>39</v>
      </c>
      <c r="I67" s="120">
        <v>218</v>
      </c>
      <c r="J67" s="120">
        <v>5</v>
      </c>
      <c r="K67" s="142" t="str">
        <f t="shared" si="1"/>
        <v>Proteak-2.218.5</v>
      </c>
      <c r="L67" s="142" t="str">
        <f>VLOOKUP(K67,'[3]Latest version Jetton'!$B$1:$N$400,1,0)</f>
        <v>Proteak-2.218.5</v>
      </c>
      <c r="M67" s="136">
        <v>23.395776634508614</v>
      </c>
      <c r="N67" s="136">
        <v>23.7</v>
      </c>
      <c r="O67" s="137" t="s">
        <v>668</v>
      </c>
      <c r="P67" s="121">
        <f>VLOOKUP($K67,'[3]Latest version Jetton'!$B$1:$N$400,9,0)</f>
        <v>9.9809151522999997</v>
      </c>
      <c r="Q67" s="122">
        <f>VLOOKUP($K67,'[3]Latest version Jetton'!$B$1:$N$400,13,0)</f>
        <v>5</v>
      </c>
      <c r="R67" s="121">
        <f>VLOOKUP($K67,'[3]Latest version Jetton'!$B$1:$N$400,10,0)</f>
        <v>21.566380185</v>
      </c>
      <c r="S67" s="121">
        <f>VLOOKUP($K67,'[3]Latest version Jetton'!$B$1:$N$400,11,0)</f>
        <v>31.547295338000001</v>
      </c>
      <c r="T67" s="137" t="s">
        <v>668</v>
      </c>
      <c r="U67" s="137" t="s">
        <v>668</v>
      </c>
      <c r="V67" s="137" t="s">
        <v>668</v>
      </c>
      <c r="W67" s="137" t="s">
        <v>668</v>
      </c>
      <c r="X67" s="120" t="s">
        <v>668</v>
      </c>
      <c r="Y67" s="120" t="s">
        <v>2235</v>
      </c>
      <c r="Z67" s="120">
        <v>6</v>
      </c>
    </row>
    <row r="68" spans="1:26" ht="13.2" x14ac:dyDescent="0.25">
      <c r="A68" s="120" t="s">
        <v>7240</v>
      </c>
      <c r="B68" s="120" t="s">
        <v>6884</v>
      </c>
      <c r="C68" s="120" t="s">
        <v>6882</v>
      </c>
      <c r="D68" s="120" t="s">
        <v>668</v>
      </c>
      <c r="E68" s="120" t="s">
        <v>7260</v>
      </c>
      <c r="F68" s="120" t="s">
        <v>668</v>
      </c>
      <c r="G68" s="120">
        <v>2</v>
      </c>
      <c r="H68" s="120">
        <f>VLOOKUP($K68,'[3]Latest version Jetton'!$B$1:$N$400,4,0)</f>
        <v>41</v>
      </c>
      <c r="I68" s="120">
        <v>607</v>
      </c>
      <c r="J68" s="120">
        <v>1</v>
      </c>
      <c r="K68" s="142" t="str">
        <f t="shared" si="1"/>
        <v>Proteak-2.607.1</v>
      </c>
      <c r="L68" s="142" t="str">
        <f>VLOOKUP(K68,'[3]Latest version Jetton'!$B$1:$N$400,1,0)</f>
        <v>Proteak-2.607.1</v>
      </c>
      <c r="M68" s="136">
        <v>24.98732606542757</v>
      </c>
      <c r="N68" s="136">
        <v>23.7</v>
      </c>
      <c r="O68" s="137" t="s">
        <v>668</v>
      </c>
      <c r="P68" s="121">
        <f>VLOOKUP($K68,'[3]Latest version Jetton'!$B$1:$N$400,9,0)</f>
        <v>19.365537691</v>
      </c>
      <c r="Q68" s="122">
        <f>VLOOKUP($K68,'[3]Latest version Jetton'!$B$1:$N$400,13,0)</f>
        <v>2</v>
      </c>
      <c r="R68" s="121">
        <f>VLOOKUP($K68,'[3]Latest version Jetton'!$B$1:$N$400,10,0)</f>
        <v>-14.28778002</v>
      </c>
      <c r="S68" s="121">
        <f>VLOOKUP($K68,'[3]Latest version Jetton'!$B$1:$N$400,11,0)</f>
        <v>5.0777576720999997</v>
      </c>
      <c r="T68" s="137" t="s">
        <v>668</v>
      </c>
      <c r="U68" s="137" t="s">
        <v>668</v>
      </c>
      <c r="V68" s="137" t="s">
        <v>668</v>
      </c>
      <c r="W68" s="137" t="s">
        <v>668</v>
      </c>
      <c r="X68" s="120" t="s">
        <v>668</v>
      </c>
      <c r="Y68" s="120" t="s">
        <v>2235</v>
      </c>
      <c r="Z68" s="120">
        <v>6</v>
      </c>
    </row>
    <row r="69" spans="1:26" ht="13.2" x14ac:dyDescent="0.25">
      <c r="A69" s="120" t="s">
        <v>7241</v>
      </c>
      <c r="B69" s="120" t="s">
        <v>6884</v>
      </c>
      <c r="C69" s="120" t="s">
        <v>6882</v>
      </c>
      <c r="D69" s="120" t="s">
        <v>668</v>
      </c>
      <c r="E69" s="120" t="s">
        <v>7260</v>
      </c>
      <c r="F69" s="120" t="s">
        <v>668</v>
      </c>
      <c r="G69" s="120">
        <v>2</v>
      </c>
      <c r="H69" s="120">
        <f>VLOOKUP($K69,'[3]Latest version Jetton'!$B$1:$N$400,4,0)</f>
        <v>44</v>
      </c>
      <c r="I69" s="120">
        <v>604</v>
      </c>
      <c r="J69" s="120">
        <v>6</v>
      </c>
      <c r="K69" s="142" t="str">
        <f t="shared" si="1"/>
        <v>Proteak-2.604.6</v>
      </c>
      <c r="L69" s="142" t="str">
        <f>VLOOKUP(K69,'[3]Latest version Jetton'!$B$1:$N$400,1,0)</f>
        <v>Proteak-2.604.6</v>
      </c>
      <c r="M69" s="136">
        <v>22.790987850759411</v>
      </c>
      <c r="N69" s="136">
        <v>23.4</v>
      </c>
      <c r="O69" s="137" t="s">
        <v>668</v>
      </c>
      <c r="P69" s="121">
        <f>VLOOKUP($K69,'[3]Latest version Jetton'!$B$1:$N$400,9,0)</f>
        <v>16.565159424000001</v>
      </c>
      <c r="Q69" s="122">
        <f>VLOOKUP($K69,'[3]Latest version Jetton'!$B$1:$N$400,13,0)</f>
        <v>2</v>
      </c>
      <c r="R69" s="121">
        <f>VLOOKUP($K69,'[3]Latest version Jetton'!$B$1:$N$400,10,0)</f>
        <v>5.9423539098999996</v>
      </c>
      <c r="S69" s="121">
        <f>VLOOKUP($K69,'[3]Latest version Jetton'!$B$1:$N$400,11,0)</f>
        <v>22.507513333999999</v>
      </c>
      <c r="T69" s="137" t="s">
        <v>668</v>
      </c>
      <c r="U69" s="137" t="s">
        <v>668</v>
      </c>
      <c r="V69" s="137" t="s">
        <v>668</v>
      </c>
      <c r="W69" s="137" t="s">
        <v>668</v>
      </c>
      <c r="X69" s="120" t="s">
        <v>668</v>
      </c>
      <c r="Y69" s="120" t="s">
        <v>2235</v>
      </c>
      <c r="Z69" s="120">
        <v>5</v>
      </c>
    </row>
    <row r="70" spans="1:26" ht="13.2" x14ac:dyDescent="0.25">
      <c r="A70" s="120" t="s">
        <v>7242</v>
      </c>
      <c r="B70" s="120" t="s">
        <v>6884</v>
      </c>
      <c r="C70" s="120" t="s">
        <v>6882</v>
      </c>
      <c r="D70" s="120" t="s">
        <v>668</v>
      </c>
      <c r="E70" s="120" t="s">
        <v>7260</v>
      </c>
      <c r="F70" s="120" t="s">
        <v>668</v>
      </c>
      <c r="G70" s="120">
        <v>2</v>
      </c>
      <c r="H70" s="120">
        <f>VLOOKUP($K70,'[3]Latest version Jetton'!$B$1:$N$400,4,0)</f>
        <v>46</v>
      </c>
      <c r="I70" s="120">
        <v>617</v>
      </c>
      <c r="J70" s="120">
        <v>4</v>
      </c>
      <c r="K70" s="142" t="str">
        <f t="shared" si="1"/>
        <v>Proteak-2.617.4</v>
      </c>
      <c r="L70" s="142" t="str">
        <f>VLOOKUP(K70,'[3]Latest version Jetton'!$B$1:$N$400,1,0)</f>
        <v>Proteak-2.617.4</v>
      </c>
      <c r="M70" s="136">
        <v>22.186199067010211</v>
      </c>
      <c r="N70" s="136">
        <v>22.8</v>
      </c>
      <c r="O70" s="137" t="s">
        <v>668</v>
      </c>
      <c r="P70" s="121">
        <f>VLOOKUP($K70,'[3]Latest version Jetton'!$B$1:$N$400,9,0)</f>
        <v>12.651032098</v>
      </c>
      <c r="Q70" s="122">
        <f>VLOOKUP($K70,'[3]Latest version Jetton'!$B$1:$N$400,13,0)</f>
        <v>3</v>
      </c>
      <c r="R70" s="121">
        <f>VLOOKUP($K70,'[3]Latest version Jetton'!$B$1:$N$400,10,0)</f>
        <v>27.356304711</v>
      </c>
      <c r="S70" s="121">
        <f>VLOOKUP($K70,'[3]Latest version Jetton'!$B$1:$N$400,11,0)</f>
        <v>40.007336809000002</v>
      </c>
      <c r="T70" s="137" t="s">
        <v>668</v>
      </c>
      <c r="U70" s="137" t="s">
        <v>668</v>
      </c>
      <c r="V70" s="137" t="s">
        <v>668</v>
      </c>
      <c r="W70" s="137" t="s">
        <v>668</v>
      </c>
      <c r="X70" s="120" t="s">
        <v>7263</v>
      </c>
      <c r="Y70" s="120" t="s">
        <v>614</v>
      </c>
      <c r="Z70" s="120">
        <v>4</v>
      </c>
    </row>
    <row r="71" spans="1:26" ht="13.2" x14ac:dyDescent="0.25">
      <c r="A71" s="120" t="s">
        <v>7243</v>
      </c>
      <c r="B71" s="120" t="s">
        <v>6884</v>
      </c>
      <c r="C71" s="120" t="s">
        <v>6882</v>
      </c>
      <c r="D71" s="120" t="s">
        <v>668</v>
      </c>
      <c r="E71" s="120" t="s">
        <v>7260</v>
      </c>
      <c r="F71" s="120" t="s">
        <v>668</v>
      </c>
      <c r="G71" s="120">
        <v>2</v>
      </c>
      <c r="H71" s="120">
        <f>VLOOKUP($K71,'[3]Latest version Jetton'!$B$1:$N$400,4,0)</f>
        <v>47</v>
      </c>
      <c r="I71" s="120">
        <v>620</v>
      </c>
      <c r="J71" s="120">
        <v>1</v>
      </c>
      <c r="K71" s="142" t="str">
        <f t="shared" si="1"/>
        <v>Proteak-2.620.1</v>
      </c>
      <c r="L71" s="142" t="str">
        <f>VLOOKUP(K71,'[3]Latest version Jetton'!$B$1:$N$400,1,0)</f>
        <v>Proteak-2.620.1</v>
      </c>
      <c r="M71" s="136">
        <v>22.440846975957243</v>
      </c>
      <c r="N71" s="136">
        <v>23.7</v>
      </c>
      <c r="O71" s="137" t="s">
        <v>668</v>
      </c>
      <c r="P71" s="121">
        <f>VLOOKUP($K71,'[3]Latest version Jetton'!$B$1:$N$400,9,0)</f>
        <v>20.553647455</v>
      </c>
      <c r="Q71" s="122">
        <f>VLOOKUP($K71,'[3]Latest version Jetton'!$B$1:$N$400,13,0)</f>
        <v>1</v>
      </c>
      <c r="R71" s="121">
        <f>VLOOKUP($K71,'[3]Latest version Jetton'!$B$1:$N$400,10,0)</f>
        <v>-12.734313350000001</v>
      </c>
      <c r="S71" s="121">
        <f>VLOOKUP($K71,'[3]Latest version Jetton'!$B$1:$N$400,11,0)</f>
        <v>7.8193341055000003</v>
      </c>
      <c r="T71" s="137" t="s">
        <v>668</v>
      </c>
      <c r="U71" s="137" t="s">
        <v>668</v>
      </c>
      <c r="V71" s="137" t="s">
        <v>668</v>
      </c>
      <c r="W71" s="137" t="s">
        <v>668</v>
      </c>
      <c r="X71" s="120" t="s">
        <v>7262</v>
      </c>
      <c r="Y71" s="120" t="s">
        <v>614</v>
      </c>
      <c r="Z71" s="120">
        <v>6</v>
      </c>
    </row>
    <row r="72" spans="1:26" ht="13.2" x14ac:dyDescent="0.25">
      <c r="A72" s="120" t="s">
        <v>7244</v>
      </c>
      <c r="B72" s="120" t="s">
        <v>6884</v>
      </c>
      <c r="C72" s="120" t="s">
        <v>6882</v>
      </c>
      <c r="D72" s="120" t="s">
        <v>668</v>
      </c>
      <c r="E72" s="120" t="s">
        <v>7260</v>
      </c>
      <c r="F72" s="120" t="s">
        <v>668</v>
      </c>
      <c r="G72" s="120">
        <v>2</v>
      </c>
      <c r="H72" s="120">
        <f>VLOOKUP($K72,'[3]Latest version Jetton'!$B$1:$N$400,4,0)</f>
        <v>49</v>
      </c>
      <c r="I72" s="120">
        <v>504</v>
      </c>
      <c r="J72" s="120">
        <v>2</v>
      </c>
      <c r="K72" s="142" t="str">
        <f t="shared" si="1"/>
        <v>Proteak-2.504.2</v>
      </c>
      <c r="L72" s="142" t="str">
        <f>VLOOKUP(K72,'[3]Latest version Jetton'!$B$1:$N$400,1,0)</f>
        <v>Proteak-2.504.2</v>
      </c>
      <c r="M72" s="136">
        <v>22.759156862141033</v>
      </c>
      <c r="N72" s="136">
        <v>23.4</v>
      </c>
      <c r="O72" s="137" t="s">
        <v>668</v>
      </c>
      <c r="P72" s="121">
        <f>VLOOKUP($K72,'[3]Latest version Jetton'!$B$1:$N$400,9,0)</f>
        <v>14.631850602</v>
      </c>
      <c r="Q72" s="122">
        <f>VLOOKUP($K72,'[3]Latest version Jetton'!$B$1:$N$400,13,0)</f>
        <v>5</v>
      </c>
      <c r="R72" s="121">
        <f>VLOOKUP($K72,'[3]Latest version Jetton'!$B$1:$N$400,10,0)</f>
        <v>6.5024504040000002</v>
      </c>
      <c r="S72" s="121">
        <f>VLOOKUP($K72,'[3]Latest version Jetton'!$B$1:$N$400,11,0)</f>
        <v>21.134301006000001</v>
      </c>
      <c r="T72" s="137" t="s">
        <v>668</v>
      </c>
      <c r="U72" s="137" t="s">
        <v>668</v>
      </c>
      <c r="V72" s="137" t="s">
        <v>668</v>
      </c>
      <c r="W72" s="137" t="s">
        <v>668</v>
      </c>
      <c r="X72" s="120" t="s">
        <v>7266</v>
      </c>
      <c r="Y72" s="120" t="s">
        <v>603</v>
      </c>
      <c r="Z72" s="120">
        <v>5</v>
      </c>
    </row>
    <row r="73" spans="1:26" ht="13.2" x14ac:dyDescent="0.25">
      <c r="A73" s="120" t="s">
        <v>7245</v>
      </c>
      <c r="B73" s="120" t="s">
        <v>6884</v>
      </c>
      <c r="C73" s="120" t="s">
        <v>6882</v>
      </c>
      <c r="D73" s="120" t="s">
        <v>668</v>
      </c>
      <c r="E73" s="120" t="s">
        <v>7260</v>
      </c>
      <c r="F73" s="120" t="s">
        <v>668</v>
      </c>
      <c r="G73" s="120">
        <v>2</v>
      </c>
      <c r="H73" s="120">
        <f>VLOOKUP($K73,'[3]Latest version Jetton'!$B$1:$N$400,4,0)</f>
        <v>49</v>
      </c>
      <c r="I73" s="120">
        <v>504</v>
      </c>
      <c r="J73" s="120">
        <v>6</v>
      </c>
      <c r="K73" s="142" t="str">
        <f t="shared" si="1"/>
        <v>Proteak-2.504.6</v>
      </c>
      <c r="L73" s="142" t="str">
        <f>VLOOKUP(K73,'[3]Latest version Jetton'!$B$1:$N$400,1,0)</f>
        <v>Proteak-2.504.6</v>
      </c>
      <c r="M73" s="136">
        <v>22.56817093043076</v>
      </c>
      <c r="N73" s="136">
        <v>24.7</v>
      </c>
      <c r="O73" s="137" t="s">
        <v>668</v>
      </c>
      <c r="P73" s="121">
        <f>VLOOKUP($K73,'[3]Latest version Jetton'!$B$1:$N$400,9,0)</f>
        <v>15.213815135999999</v>
      </c>
      <c r="Q73" s="122">
        <f>VLOOKUP($K73,'[3]Latest version Jetton'!$B$1:$N$400,13,0)</f>
        <v>4</v>
      </c>
      <c r="R73" s="121">
        <f>VLOOKUP($K73,'[3]Latest version Jetton'!$B$1:$N$400,10,0)</f>
        <v>6.5024504040000002</v>
      </c>
      <c r="S73" s="121">
        <f>VLOOKUP($K73,'[3]Latest version Jetton'!$B$1:$N$400,11,0)</f>
        <v>21.716265539999998</v>
      </c>
      <c r="T73" s="137" t="s">
        <v>668</v>
      </c>
      <c r="U73" s="137" t="s">
        <v>668</v>
      </c>
      <c r="V73" s="137" t="s">
        <v>668</v>
      </c>
      <c r="W73" s="137" t="s">
        <v>668</v>
      </c>
      <c r="X73" s="120" t="s">
        <v>668</v>
      </c>
      <c r="Y73" s="120" t="s">
        <v>2235</v>
      </c>
      <c r="Z73" s="120">
        <v>7</v>
      </c>
    </row>
    <row r="74" spans="1:26" ht="13.2" x14ac:dyDescent="0.25">
      <c r="A74" s="120" t="s">
        <v>7246</v>
      </c>
      <c r="B74" s="120" t="s">
        <v>6884</v>
      </c>
      <c r="C74" s="120" t="s">
        <v>6882</v>
      </c>
      <c r="D74" s="120" t="s">
        <v>668</v>
      </c>
      <c r="E74" s="120" t="s">
        <v>7260</v>
      </c>
      <c r="F74" s="120" t="s">
        <v>668</v>
      </c>
      <c r="G74" s="120">
        <v>2</v>
      </c>
      <c r="H74" s="120">
        <f>VLOOKUP($K74,'[3]Latest version Jetton'!$B$1:$N$400,4,0)</f>
        <v>51</v>
      </c>
      <c r="I74" s="120">
        <v>301</v>
      </c>
      <c r="J74" s="120">
        <v>2</v>
      </c>
      <c r="K74" s="142" t="str">
        <f t="shared" si="1"/>
        <v>Proteak-2.301.2</v>
      </c>
      <c r="L74" s="142" t="str">
        <f>VLOOKUP(K74,'[3]Latest version Jetton'!$B$1:$N$400,1,0)</f>
        <v>Proteak-2.301.2</v>
      </c>
      <c r="M74" s="136">
        <v>22.409015987338865</v>
      </c>
      <c r="N74" s="136">
        <v>24</v>
      </c>
      <c r="O74" s="137" t="s">
        <v>668</v>
      </c>
      <c r="P74" s="121">
        <f>VLOOKUP($K74,'[3]Latest version Jetton'!$B$1:$N$400,9,0)</f>
        <v>5.7079056591999997</v>
      </c>
      <c r="Q74" s="122">
        <f>VLOOKUP($K74,'[3]Latest version Jetton'!$B$1:$N$400,13,0)</f>
        <v>24</v>
      </c>
      <c r="R74" s="121">
        <f>VLOOKUP($K74,'[3]Latest version Jetton'!$B$1:$N$400,10,0)</f>
        <v>22.753657767</v>
      </c>
      <c r="S74" s="121">
        <f>VLOOKUP($K74,'[3]Latest version Jetton'!$B$1:$N$400,11,0)</f>
        <v>28.461563426000001</v>
      </c>
      <c r="T74" s="137" t="s">
        <v>668</v>
      </c>
      <c r="U74" s="137" t="s">
        <v>668</v>
      </c>
      <c r="V74" s="137" t="s">
        <v>668</v>
      </c>
      <c r="W74" s="137" t="s">
        <v>668</v>
      </c>
      <c r="X74" s="120" t="s">
        <v>668</v>
      </c>
      <c r="Y74" s="120" t="s">
        <v>2235</v>
      </c>
      <c r="Z74" s="120">
        <v>6</v>
      </c>
    </row>
    <row r="75" spans="1:26" ht="13.2" x14ac:dyDescent="0.25">
      <c r="A75" s="120" t="s">
        <v>7247</v>
      </c>
      <c r="B75" s="120" t="s">
        <v>6884</v>
      </c>
      <c r="C75" s="120" t="s">
        <v>6882</v>
      </c>
      <c r="D75" s="120" t="s">
        <v>668</v>
      </c>
      <c r="E75" s="120" t="s">
        <v>7260</v>
      </c>
      <c r="F75" s="120" t="s">
        <v>668</v>
      </c>
      <c r="G75" s="120">
        <v>2</v>
      </c>
      <c r="H75" s="120">
        <f>VLOOKUP($K75,'[3]Latest version Jetton'!$B$1:$N$400,4,0)</f>
        <v>53</v>
      </c>
      <c r="I75" s="120">
        <v>313</v>
      </c>
      <c r="J75" s="120">
        <v>2</v>
      </c>
      <c r="K75" s="142" t="str">
        <f t="shared" si="1"/>
        <v>Proteak-2.313.2</v>
      </c>
      <c r="L75" s="142" t="str">
        <f>VLOOKUP(K75,'[3]Latest version Jetton'!$B$1:$N$400,1,0)</f>
        <v>Proteak-2.313.2</v>
      </c>
      <c r="M75" s="136">
        <v>23.204790702798341</v>
      </c>
      <c r="N75" s="136">
        <v>23.6</v>
      </c>
      <c r="O75" s="137" t="s">
        <v>668</v>
      </c>
      <c r="P75" s="121">
        <f>VLOOKUP($K75,'[3]Latest version Jetton'!$B$1:$N$400,9,0)</f>
        <v>9.6171409310999998</v>
      </c>
      <c r="Q75" s="122">
        <f>VLOOKUP($K75,'[3]Latest version Jetton'!$B$1:$N$400,13,0)</f>
        <v>9</v>
      </c>
      <c r="R75" s="121">
        <f>VLOOKUP($K75,'[3]Latest version Jetton'!$B$1:$N$400,10,0)</f>
        <v>16.905615165</v>
      </c>
      <c r="S75" s="121">
        <f>VLOOKUP($K75,'[3]Latest version Jetton'!$B$1:$N$400,11,0)</f>
        <v>26.522756095999998</v>
      </c>
      <c r="T75" s="137" t="s">
        <v>668</v>
      </c>
      <c r="U75" s="137" t="s">
        <v>668</v>
      </c>
      <c r="V75" s="137" t="s">
        <v>668</v>
      </c>
      <c r="W75" s="137" t="s">
        <v>668</v>
      </c>
      <c r="X75" s="120" t="s">
        <v>668</v>
      </c>
      <c r="Y75" s="120" t="s">
        <v>2235</v>
      </c>
      <c r="Z75" s="120">
        <v>7</v>
      </c>
    </row>
    <row r="76" spans="1:26" ht="13.2" x14ac:dyDescent="0.25">
      <c r="A76" s="120" t="s">
        <v>7248</v>
      </c>
      <c r="B76" s="120" t="s">
        <v>6884</v>
      </c>
      <c r="C76" s="120" t="s">
        <v>6882</v>
      </c>
      <c r="D76" s="120" t="s">
        <v>668</v>
      </c>
      <c r="E76" s="120" t="s">
        <v>7260</v>
      </c>
      <c r="F76" s="120" t="s">
        <v>668</v>
      </c>
      <c r="G76" s="120">
        <v>2</v>
      </c>
      <c r="H76" s="120">
        <f>VLOOKUP($K76,'[3]Latest version Jetton'!$B$1:$N$400,4,0)</f>
        <v>53</v>
      </c>
      <c r="I76" s="120">
        <v>313</v>
      </c>
      <c r="J76" s="120">
        <v>4</v>
      </c>
      <c r="K76" s="142" t="str">
        <f t="shared" si="1"/>
        <v>Proteak-2.313.4</v>
      </c>
      <c r="L76" s="142" t="str">
        <f>VLOOKUP(K76,'[3]Latest version Jetton'!$B$1:$N$400,1,0)</f>
        <v>Proteak-2.313.4</v>
      </c>
      <c r="M76" s="136">
        <v>22.759156862141033</v>
      </c>
      <c r="N76" s="136">
        <v>21.6</v>
      </c>
      <c r="O76" s="137" t="s">
        <v>668</v>
      </c>
      <c r="P76" s="121">
        <f>VLOOKUP($K76,'[3]Latest version Jetton'!$B$1:$N$400,9,0)</f>
        <v>9.2034857696000003</v>
      </c>
      <c r="Q76" s="122">
        <f>VLOOKUP($K76,'[3]Latest version Jetton'!$B$1:$N$400,13,0)</f>
        <v>10</v>
      </c>
      <c r="R76" s="121">
        <f>VLOOKUP($K76,'[3]Latest version Jetton'!$B$1:$N$400,10,0)</f>
        <v>16.905615165</v>
      </c>
      <c r="S76" s="121">
        <f>VLOOKUP($K76,'[3]Latest version Jetton'!$B$1:$N$400,11,0)</f>
        <v>26.109100935000001</v>
      </c>
      <c r="T76" s="137" t="s">
        <v>668</v>
      </c>
      <c r="U76" s="137" t="s">
        <v>668</v>
      </c>
      <c r="V76" s="137" t="s">
        <v>668</v>
      </c>
      <c r="W76" s="137" t="s">
        <v>668</v>
      </c>
      <c r="X76" s="120" t="s">
        <v>668</v>
      </c>
      <c r="Y76" s="120" t="s">
        <v>2235</v>
      </c>
      <c r="Z76" s="120">
        <v>6</v>
      </c>
    </row>
    <row r="77" spans="1:26" ht="13.2" x14ac:dyDescent="0.25">
      <c r="A77" s="120" t="s">
        <v>7249</v>
      </c>
      <c r="B77" s="120" t="s">
        <v>6884</v>
      </c>
      <c r="C77" s="120" t="s">
        <v>6882</v>
      </c>
      <c r="D77" s="120" t="s">
        <v>668</v>
      </c>
      <c r="E77" s="120" t="s">
        <v>7260</v>
      </c>
      <c r="F77" s="120" t="s">
        <v>668</v>
      </c>
      <c r="G77" s="120">
        <v>3</v>
      </c>
      <c r="H77" s="120">
        <f>VLOOKUP($K77,'[3]Latest version Jetton'!$B$1:$N$400,4,0)</f>
        <v>67</v>
      </c>
      <c r="I77" s="120">
        <v>506</v>
      </c>
      <c r="J77" s="120">
        <v>3</v>
      </c>
      <c r="K77" s="142" t="str">
        <f t="shared" si="1"/>
        <v>Proteak-3.506.3</v>
      </c>
      <c r="L77" s="142" t="str">
        <f>VLOOKUP(K77,'[3]Latest version Jetton'!$B$1:$N$400,1,0)</f>
        <v>Proteak-3.506.3</v>
      </c>
      <c r="M77" s="136">
        <v>22.409015987338865</v>
      </c>
      <c r="N77" s="136">
        <v>22.7</v>
      </c>
      <c r="O77" s="137" t="s">
        <v>668</v>
      </c>
      <c r="P77" s="121">
        <f>VLOOKUP($K77,'[3]Latest version Jetton'!$B$1:$N$400,9,0)</f>
        <v>18.019259719000001</v>
      </c>
      <c r="Q77" s="122">
        <f>VLOOKUP($K77,'[3]Latest version Jetton'!$B$1:$N$400,13,0)</f>
        <v>1</v>
      </c>
      <c r="R77" s="121">
        <f>VLOOKUP($K77,'[3]Latest version Jetton'!$B$1:$N$400,10,0)</f>
        <v>-12.90528303</v>
      </c>
      <c r="S77" s="121">
        <f>VLOOKUP($K77,'[3]Latest version Jetton'!$B$1:$N$400,11,0)</f>
        <v>5.1139766858</v>
      </c>
      <c r="T77" s="137" t="s">
        <v>668</v>
      </c>
      <c r="U77" s="137" t="s">
        <v>668</v>
      </c>
      <c r="V77" s="137" t="s">
        <v>668</v>
      </c>
      <c r="W77" s="137" t="s">
        <v>668</v>
      </c>
      <c r="X77" s="120" t="s">
        <v>668</v>
      </c>
      <c r="Y77" s="120" t="s">
        <v>2235</v>
      </c>
      <c r="Z77" s="120">
        <v>7</v>
      </c>
    </row>
    <row r="78" spans="1:26" ht="13.2" x14ac:dyDescent="0.25">
      <c r="A78" s="120" t="s">
        <v>7250</v>
      </c>
      <c r="B78" s="120" t="s">
        <v>6884</v>
      </c>
      <c r="C78" s="120" t="s">
        <v>6882</v>
      </c>
      <c r="D78" s="120" t="s">
        <v>668</v>
      </c>
      <c r="E78" s="120" t="s">
        <v>7260</v>
      </c>
      <c r="F78" s="120" t="s">
        <v>668</v>
      </c>
      <c r="G78" s="120">
        <v>3</v>
      </c>
      <c r="H78" s="120">
        <f>VLOOKUP($K78,'[3]Latest version Jetton'!$B$1:$N$400,4,0)</f>
        <v>70</v>
      </c>
      <c r="I78" s="120">
        <v>305</v>
      </c>
      <c r="J78" s="120">
        <v>6</v>
      </c>
      <c r="K78" s="142" t="str">
        <f t="shared" si="1"/>
        <v>Proteak-3.305.6</v>
      </c>
      <c r="L78" s="142" t="str">
        <f>VLOOKUP(K78,'[3]Latest version Jetton'!$B$1:$N$400,1,0)</f>
        <v>Proteak-3.305.6</v>
      </c>
      <c r="M78" s="136">
        <v>22.759156862141033</v>
      </c>
      <c r="N78" s="136">
        <v>25.6</v>
      </c>
      <c r="O78" s="137" t="s">
        <v>668</v>
      </c>
      <c r="P78" s="121">
        <f>VLOOKUP($K78,'[3]Latest version Jetton'!$B$1:$N$400,9,0)</f>
        <v>17.674851676999999</v>
      </c>
      <c r="Q78" s="122">
        <f>VLOOKUP($K78,'[3]Latest version Jetton'!$B$1:$N$400,13,0)</f>
        <v>2</v>
      </c>
      <c r="R78" s="121">
        <f>VLOOKUP($K78,'[3]Latest version Jetton'!$B$1:$N$400,10,0)</f>
        <v>-20.86008584</v>
      </c>
      <c r="S78" s="121">
        <f>VLOOKUP($K78,'[3]Latest version Jetton'!$B$1:$N$400,11,0)</f>
        <v>-3.1852341669999999</v>
      </c>
      <c r="T78" s="137" t="s">
        <v>668</v>
      </c>
      <c r="U78" s="137" t="s">
        <v>668</v>
      </c>
      <c r="V78" s="137" t="s">
        <v>668</v>
      </c>
      <c r="W78" s="137" t="s">
        <v>668</v>
      </c>
      <c r="X78" s="120" t="s">
        <v>7262</v>
      </c>
      <c r="Y78" s="120" t="s">
        <v>614</v>
      </c>
      <c r="Z78" s="120">
        <v>5</v>
      </c>
    </row>
    <row r="79" spans="1:26" ht="13.2" x14ac:dyDescent="0.25">
      <c r="A79" s="120" t="s">
        <v>7251</v>
      </c>
      <c r="B79" s="120" t="s">
        <v>6884</v>
      </c>
      <c r="C79" s="120" t="s">
        <v>6882</v>
      </c>
      <c r="D79" s="120" t="s">
        <v>668</v>
      </c>
      <c r="E79" s="120" t="s">
        <v>7260</v>
      </c>
      <c r="F79" s="120" t="s">
        <v>668</v>
      </c>
      <c r="G79" s="120">
        <v>3</v>
      </c>
      <c r="H79" s="120" t="s">
        <v>668</v>
      </c>
      <c r="I79" s="120">
        <v>301</v>
      </c>
      <c r="J79" s="120">
        <v>6</v>
      </c>
      <c r="K79" s="142" t="str">
        <f t="shared" si="1"/>
        <v>Proteak-3.301.6</v>
      </c>
      <c r="L79" s="144" t="s">
        <v>668</v>
      </c>
      <c r="M79" s="136">
        <v>23.109297736943201</v>
      </c>
      <c r="N79" s="136">
        <v>23.4</v>
      </c>
      <c r="O79" s="137" t="s">
        <v>668</v>
      </c>
      <c r="P79" s="121" t="s">
        <v>668</v>
      </c>
      <c r="Q79" s="122" t="s">
        <v>668</v>
      </c>
      <c r="R79" s="121" t="s">
        <v>668</v>
      </c>
      <c r="S79" s="121" t="s">
        <v>668</v>
      </c>
      <c r="T79" s="137" t="s">
        <v>668</v>
      </c>
      <c r="U79" s="137" t="s">
        <v>668</v>
      </c>
      <c r="V79" s="137" t="s">
        <v>668</v>
      </c>
      <c r="W79" s="137" t="s">
        <v>668</v>
      </c>
      <c r="X79" s="120" t="s">
        <v>7262</v>
      </c>
      <c r="Y79" s="120" t="s">
        <v>614</v>
      </c>
      <c r="Z79" s="120">
        <v>5</v>
      </c>
    </row>
    <row r="80" spans="1:26" ht="13.2" x14ac:dyDescent="0.25">
      <c r="A80" s="120" t="s">
        <v>7252</v>
      </c>
      <c r="B80" s="120" t="s">
        <v>6884</v>
      </c>
      <c r="C80" s="120" t="s">
        <v>6882</v>
      </c>
      <c r="D80" s="120" t="s">
        <v>668</v>
      </c>
      <c r="E80" s="120" t="s">
        <v>7260</v>
      </c>
      <c r="F80" s="120" t="s">
        <v>668</v>
      </c>
      <c r="G80" s="120">
        <v>3</v>
      </c>
      <c r="H80" s="120">
        <f>VLOOKUP($K80,'[3]Latest version Jetton'!$B$1:$N$400,4,0)</f>
        <v>74</v>
      </c>
      <c r="I80" s="120">
        <v>103</v>
      </c>
      <c r="J80" s="120">
        <v>4</v>
      </c>
      <c r="K80" s="142" t="str">
        <f t="shared" si="1"/>
        <v>Proteak-3.103.4</v>
      </c>
      <c r="L80" s="142" t="str">
        <f>VLOOKUP(K80,'[3]Latest version Jetton'!$B$1:$N$400,1,0)</f>
        <v>Proteak-3.103.4</v>
      </c>
      <c r="M80" s="136">
        <v>22.345354010102106</v>
      </c>
      <c r="N80" s="136">
        <v>24.5</v>
      </c>
      <c r="O80" s="137" t="s">
        <v>668</v>
      </c>
      <c r="P80" s="121">
        <f>VLOOKUP($K80,'[3]Latest version Jetton'!$B$1:$N$400,9,0)</f>
        <v>17.639685437000001</v>
      </c>
      <c r="Q80" s="122">
        <f>VLOOKUP($K80,'[3]Latest version Jetton'!$B$1:$N$400,13,0)</f>
        <v>1</v>
      </c>
      <c r="R80" s="121">
        <f>VLOOKUP($K80,'[3]Latest version Jetton'!$B$1:$N$400,10,0)</f>
        <v>-0.76604087899999995</v>
      </c>
      <c r="S80" s="121">
        <f>VLOOKUP($K80,'[3]Latest version Jetton'!$B$1:$N$400,11,0)</f>
        <v>16.873644557999999</v>
      </c>
      <c r="T80" s="137" t="s">
        <v>668</v>
      </c>
      <c r="U80" s="137" t="s">
        <v>668</v>
      </c>
      <c r="V80" s="137" t="s">
        <v>668</v>
      </c>
      <c r="W80" s="137" t="s">
        <v>668</v>
      </c>
      <c r="X80" s="120" t="s">
        <v>668</v>
      </c>
      <c r="Y80" s="120" t="s">
        <v>2235</v>
      </c>
      <c r="Z80" s="120">
        <v>7</v>
      </c>
    </row>
    <row r="81" spans="1:26" ht="13.2" x14ac:dyDescent="0.25">
      <c r="A81" s="120" t="s">
        <v>7253</v>
      </c>
      <c r="B81" s="120" t="s">
        <v>6884</v>
      </c>
      <c r="C81" s="120" t="s">
        <v>6882</v>
      </c>
      <c r="D81" s="120" t="s">
        <v>668</v>
      </c>
      <c r="E81" s="120" t="s">
        <v>7260</v>
      </c>
      <c r="F81" s="120" t="s">
        <v>668</v>
      </c>
      <c r="G81" s="120">
        <v>3</v>
      </c>
      <c r="H81" s="120">
        <f>VLOOKUP($K81,'[3]Latest version Jetton'!$B$1:$N$400,4,0)</f>
        <v>89</v>
      </c>
      <c r="I81" s="120">
        <v>617</v>
      </c>
      <c r="J81" s="120">
        <v>4</v>
      </c>
      <c r="K81" s="142" t="str">
        <f t="shared" ref="K81:K86" si="2">B81&amp;"-"&amp;G81&amp;"."&amp;I81&amp;"."&amp;J81</f>
        <v>Proteak-3.617.4</v>
      </c>
      <c r="L81" s="142" t="str">
        <f>VLOOKUP(K81,'[3]Latest version Jetton'!$B$1:$N$400,1,0)</f>
        <v>Proteak-3.617.4</v>
      </c>
      <c r="M81" s="136">
        <v>22.981973782469687</v>
      </c>
      <c r="N81" s="136">
        <v>23.8</v>
      </c>
      <c r="O81" s="137" t="s">
        <v>668</v>
      </c>
      <c r="P81" s="121">
        <f>VLOOKUP($K81,'[3]Latest version Jetton'!$B$1:$N$400,9,0)</f>
        <v>11.328389092</v>
      </c>
      <c r="Q81" s="122">
        <f>VLOOKUP($K81,'[3]Latest version Jetton'!$B$1:$N$400,13,0)</f>
        <v>5</v>
      </c>
      <c r="R81" s="121">
        <f>VLOOKUP($K81,'[3]Latest version Jetton'!$B$1:$N$400,10,0)</f>
        <v>27.356304711</v>
      </c>
      <c r="S81" s="121">
        <f>VLOOKUP($K81,'[3]Latest version Jetton'!$B$1:$N$400,11,0)</f>
        <v>38.684693803999998</v>
      </c>
      <c r="T81" s="137" t="s">
        <v>668</v>
      </c>
      <c r="U81" s="137" t="s">
        <v>668</v>
      </c>
      <c r="V81" s="137" t="s">
        <v>668</v>
      </c>
      <c r="W81" s="137" t="s">
        <v>668</v>
      </c>
      <c r="X81" s="120" t="s">
        <v>668</v>
      </c>
      <c r="Y81" s="120" t="s">
        <v>2235</v>
      </c>
      <c r="Z81" s="120">
        <v>5</v>
      </c>
    </row>
    <row r="82" spans="1:26" ht="13.2" x14ac:dyDescent="0.25">
      <c r="A82" s="120" t="s">
        <v>7254</v>
      </c>
      <c r="B82" s="120" t="s">
        <v>6884</v>
      </c>
      <c r="C82" s="120" t="s">
        <v>6882</v>
      </c>
      <c r="D82" s="120" t="s">
        <v>668</v>
      </c>
      <c r="E82" s="120" t="s">
        <v>7260</v>
      </c>
      <c r="F82" s="120" t="s">
        <v>668</v>
      </c>
      <c r="G82" s="120">
        <v>3</v>
      </c>
      <c r="H82" s="120">
        <f>VLOOKUP($K82,'[3]Latest version Jetton'!$B$1:$N$400,4,0)</f>
        <v>92</v>
      </c>
      <c r="I82" s="120">
        <v>218</v>
      </c>
      <c r="J82" s="120">
        <v>1</v>
      </c>
      <c r="K82" s="142" t="str">
        <f t="shared" si="2"/>
        <v>Proteak-3.218.1</v>
      </c>
      <c r="L82" s="142" t="str">
        <f>VLOOKUP(K82,'[3]Latest version Jetton'!$B$1:$N$400,1,0)</f>
        <v>Proteak-3.218.1</v>
      </c>
      <c r="M82" s="136">
        <v>23.809579486547541</v>
      </c>
      <c r="N82" s="136">
        <v>23.8</v>
      </c>
      <c r="O82" s="137" t="s">
        <v>668</v>
      </c>
      <c r="P82" s="121">
        <f>VLOOKUP($K82,'[3]Latest version Jetton'!$B$1:$N$400,9,0)</f>
        <v>9.7831954347999996</v>
      </c>
      <c r="Q82" s="122">
        <f>VLOOKUP($K82,'[3]Latest version Jetton'!$B$1:$N$400,13,0)</f>
        <v>6</v>
      </c>
      <c r="R82" s="121">
        <f>VLOOKUP($K82,'[3]Latest version Jetton'!$B$1:$N$400,10,0)</f>
        <v>21.566380185</v>
      </c>
      <c r="S82" s="121">
        <f>VLOOKUP($K82,'[3]Latest version Jetton'!$B$1:$N$400,11,0)</f>
        <v>31.34957562</v>
      </c>
      <c r="T82" s="137" t="s">
        <v>668</v>
      </c>
      <c r="U82" s="137" t="s">
        <v>668</v>
      </c>
      <c r="V82" s="137" t="s">
        <v>668</v>
      </c>
      <c r="W82" s="137" t="s">
        <v>668</v>
      </c>
      <c r="X82" s="120" t="s">
        <v>7267</v>
      </c>
      <c r="Y82" s="120" t="s">
        <v>603</v>
      </c>
      <c r="Z82" s="120">
        <v>4</v>
      </c>
    </row>
    <row r="83" spans="1:26" ht="13.2" x14ac:dyDescent="0.25">
      <c r="A83" s="120" t="s">
        <v>7255</v>
      </c>
      <c r="B83" s="120" t="s">
        <v>6884</v>
      </c>
      <c r="C83" s="120" t="s">
        <v>6882</v>
      </c>
      <c r="D83" s="120" t="s">
        <v>668</v>
      </c>
      <c r="E83" s="120" t="s">
        <v>7260</v>
      </c>
      <c r="F83" s="120" t="s">
        <v>668</v>
      </c>
      <c r="G83" s="120">
        <v>3</v>
      </c>
      <c r="H83" s="120" t="s">
        <v>668</v>
      </c>
      <c r="I83" s="120">
        <v>203</v>
      </c>
      <c r="J83" s="120">
        <v>5</v>
      </c>
      <c r="K83" s="142" t="str">
        <f t="shared" si="2"/>
        <v>Proteak-3.203.5</v>
      </c>
      <c r="L83" s="144" t="s">
        <v>668</v>
      </c>
      <c r="M83" s="136">
        <v>22.409015987338865</v>
      </c>
      <c r="N83" s="136">
        <v>22.7</v>
      </c>
      <c r="O83" s="137" t="s">
        <v>668</v>
      </c>
      <c r="P83" s="121" t="s">
        <v>668</v>
      </c>
      <c r="Q83" s="122" t="s">
        <v>668</v>
      </c>
      <c r="R83" s="121" t="s">
        <v>668</v>
      </c>
      <c r="S83" s="121" t="s">
        <v>668</v>
      </c>
      <c r="T83" s="137" t="s">
        <v>668</v>
      </c>
      <c r="U83" s="137" t="s">
        <v>668</v>
      </c>
      <c r="V83" s="137" t="s">
        <v>668</v>
      </c>
      <c r="W83" s="137" t="s">
        <v>668</v>
      </c>
      <c r="X83" s="120" t="s">
        <v>668</v>
      </c>
      <c r="Y83" s="120" t="s">
        <v>2235</v>
      </c>
      <c r="Z83" s="120">
        <v>7</v>
      </c>
    </row>
    <row r="84" spans="1:26" ht="13.2" x14ac:dyDescent="0.25">
      <c r="A84" s="120" t="s">
        <v>7256</v>
      </c>
      <c r="B84" s="120" t="s">
        <v>6884</v>
      </c>
      <c r="C84" s="120" t="s">
        <v>6882</v>
      </c>
      <c r="D84" s="120" t="s">
        <v>668</v>
      </c>
      <c r="E84" s="120" t="s">
        <v>7260</v>
      </c>
      <c r="F84" s="120" t="s">
        <v>668</v>
      </c>
      <c r="G84" s="120">
        <v>4</v>
      </c>
      <c r="H84" s="120">
        <f>VLOOKUP($K84,'[3]Latest version Jetton'!$B$1:$N$400,4,0)</f>
        <v>98</v>
      </c>
      <c r="I84" s="120">
        <v>313</v>
      </c>
      <c r="J84" s="120">
        <v>3</v>
      </c>
      <c r="K84" s="142" t="str">
        <f t="shared" si="2"/>
        <v>Proteak-4.313.3</v>
      </c>
      <c r="L84" s="142" t="str">
        <f>VLOOKUP(K84,'[3]Latest version Jetton'!$B$1:$N$400,1,0)</f>
        <v>Proteak-4.313.3</v>
      </c>
      <c r="M84" s="136">
        <v>22.790987850759411</v>
      </c>
      <c r="N84" s="136">
        <v>22.4</v>
      </c>
      <c r="O84" s="137" t="s">
        <v>668</v>
      </c>
      <c r="P84" s="121">
        <f>VLOOKUP($K84,'[3]Latest version Jetton'!$B$1:$N$400,9,0)</f>
        <v>13.122449625</v>
      </c>
      <c r="Q84" s="122">
        <f>VLOOKUP($K84,'[3]Latest version Jetton'!$B$1:$N$400,13,0)</f>
        <v>4</v>
      </c>
      <c r="R84" s="121">
        <f>VLOOKUP($K84,'[3]Latest version Jetton'!$B$1:$N$400,10,0)</f>
        <v>16.905615165</v>
      </c>
      <c r="S84" s="121">
        <f>VLOOKUP($K84,'[3]Latest version Jetton'!$B$1:$N$400,11,0)</f>
        <v>30.028064789999998</v>
      </c>
      <c r="T84" s="137" t="s">
        <v>668</v>
      </c>
      <c r="U84" s="137" t="s">
        <v>668</v>
      </c>
      <c r="V84" s="137" t="s">
        <v>668</v>
      </c>
      <c r="W84" s="137" t="s">
        <v>668</v>
      </c>
      <c r="X84" s="120" t="s">
        <v>7262</v>
      </c>
      <c r="Y84" s="120" t="s">
        <v>614</v>
      </c>
      <c r="Z84" s="120">
        <v>6</v>
      </c>
    </row>
    <row r="85" spans="1:26" ht="13.2" x14ac:dyDescent="0.25">
      <c r="A85" s="120" t="s">
        <v>7257</v>
      </c>
      <c r="B85" s="120" t="s">
        <v>6884</v>
      </c>
      <c r="C85" s="120" t="s">
        <v>6882</v>
      </c>
      <c r="D85" s="120" t="s">
        <v>668</v>
      </c>
      <c r="E85" s="120" t="s">
        <v>7260</v>
      </c>
      <c r="F85" s="120" t="s">
        <v>668</v>
      </c>
      <c r="G85" s="120">
        <v>4</v>
      </c>
      <c r="H85" s="120">
        <f>VLOOKUP($K85,'[3]Latest version Jetton'!$B$1:$N$400,4,0)</f>
        <v>100</v>
      </c>
      <c r="I85" s="120">
        <v>301</v>
      </c>
      <c r="J85" s="120">
        <v>4</v>
      </c>
      <c r="K85" s="142" t="str">
        <f t="shared" si="2"/>
        <v>Proteak-4.301.4</v>
      </c>
      <c r="L85" s="142" t="str">
        <f>VLOOKUP(K85,'[3]Latest version Jetton'!$B$1:$N$400,1,0)</f>
        <v>Proteak-4.301.4</v>
      </c>
      <c r="M85" s="136">
        <v>23.363945645890237</v>
      </c>
      <c r="N85" s="136">
        <v>22.7</v>
      </c>
      <c r="O85" s="137" t="s">
        <v>668</v>
      </c>
      <c r="P85" s="121">
        <f>VLOOKUP($K85,'[3]Latest version Jetton'!$B$1:$N$400,9,0)</f>
        <v>13.984110193999999</v>
      </c>
      <c r="Q85" s="122">
        <f>VLOOKUP($K85,'[3]Latest version Jetton'!$B$1:$N$400,13,0)</f>
        <v>3</v>
      </c>
      <c r="R85" s="121">
        <f>VLOOKUP($K85,'[3]Latest version Jetton'!$B$1:$N$400,10,0)</f>
        <v>22.753657767</v>
      </c>
      <c r="S85" s="121">
        <f>VLOOKUP($K85,'[3]Latest version Jetton'!$B$1:$N$400,11,0)</f>
        <v>36.737767961000003</v>
      </c>
      <c r="T85" s="137" t="s">
        <v>668</v>
      </c>
      <c r="U85" s="137" t="s">
        <v>668</v>
      </c>
      <c r="V85" s="137" t="s">
        <v>668</v>
      </c>
      <c r="W85" s="137" t="s">
        <v>668</v>
      </c>
      <c r="X85" s="120" t="s">
        <v>7262</v>
      </c>
      <c r="Y85" s="120" t="s">
        <v>614</v>
      </c>
      <c r="Z85" s="120">
        <v>5</v>
      </c>
    </row>
    <row r="86" spans="1:26" ht="13.2" x14ac:dyDescent="0.25">
      <c r="A86" s="120" t="s">
        <v>7258</v>
      </c>
      <c r="B86" s="120" t="s">
        <v>6884</v>
      </c>
      <c r="C86" s="120" t="s">
        <v>6882</v>
      </c>
      <c r="D86" s="120" t="s">
        <v>668</v>
      </c>
      <c r="E86" s="120" t="s">
        <v>7260</v>
      </c>
      <c r="F86" s="120" t="s">
        <v>668</v>
      </c>
      <c r="G86" s="120">
        <v>4</v>
      </c>
      <c r="H86" s="120">
        <f>VLOOKUP($K86,'[3]Latest version Jetton'!$B$1:$N$400,4,0)</f>
        <v>113</v>
      </c>
      <c r="I86" s="120">
        <v>203</v>
      </c>
      <c r="J86" s="120">
        <v>2</v>
      </c>
      <c r="K86" s="142" t="str">
        <f t="shared" si="2"/>
        <v>Proteak-4.203.2</v>
      </c>
      <c r="L86" s="142" t="str">
        <f>VLOOKUP(K86,'[3]Latest version Jetton'!$B$1:$N$400,1,0)</f>
        <v>Proteak-4.203.2</v>
      </c>
      <c r="M86" s="136">
        <v>22.85464982799617</v>
      </c>
      <c r="N86" s="136">
        <v>24</v>
      </c>
      <c r="O86" s="137" t="s">
        <v>668</v>
      </c>
      <c r="P86" s="121">
        <f>VLOOKUP($K86,'[3]Latest version Jetton'!$B$1:$N$400,9,0)</f>
        <v>11.368425756000001</v>
      </c>
      <c r="Q86" s="122">
        <f>VLOOKUP($K86,'[3]Latest version Jetton'!$B$1:$N$400,13,0)</f>
        <v>7</v>
      </c>
      <c r="R86" s="121">
        <f>VLOOKUP($K86,'[3]Latest version Jetton'!$B$1:$N$400,10,0)</f>
        <v>19.397030484999998</v>
      </c>
      <c r="S86" s="121">
        <f>VLOOKUP($K86,'[3]Latest version Jetton'!$B$1:$N$400,11,0)</f>
        <v>30.765456240999999</v>
      </c>
      <c r="T86" s="137" t="s">
        <v>668</v>
      </c>
      <c r="U86" s="137" t="s">
        <v>668</v>
      </c>
      <c r="V86" s="137" t="s">
        <v>668</v>
      </c>
      <c r="W86" s="137" t="s">
        <v>668</v>
      </c>
      <c r="X86" s="120" t="s">
        <v>668</v>
      </c>
      <c r="Y86" s="120" t="s">
        <v>2235</v>
      </c>
      <c r="Z86" s="120">
        <v>7</v>
      </c>
    </row>
    <row r="87" spans="1:26" ht="13.2" x14ac:dyDescent="0.25">
      <c r="A87" s="120" t="s">
        <v>7356</v>
      </c>
      <c r="B87" s="120" t="s">
        <v>6652</v>
      </c>
      <c r="C87" s="120" t="s">
        <v>3063</v>
      </c>
      <c r="E87" s="120" t="s">
        <v>7378</v>
      </c>
      <c r="F87" s="120" t="s">
        <v>7404</v>
      </c>
      <c r="G87" s="120">
        <v>1</v>
      </c>
      <c r="H87" s="120">
        <v>1</v>
      </c>
      <c r="I87" s="120">
        <v>21116</v>
      </c>
      <c r="J87" s="120">
        <v>1</v>
      </c>
      <c r="K87" s="142" t="str">
        <f t="shared" ref="K87:K108" si="3">B87&amp;"-"&amp;G87&amp;"."&amp;H87&amp;"."&amp;I87&amp;"."&amp;J87</f>
        <v>SKC-1.1.21116.1</v>
      </c>
      <c r="L87" s="142" t="str">
        <f>VLOOKUP($A87,[3]SKC!$A$8:$M$29,1,0)</f>
        <v>64-086</v>
      </c>
      <c r="M87" s="120" t="s">
        <v>668</v>
      </c>
      <c r="N87" s="120" t="s">
        <v>668</v>
      </c>
      <c r="O87" s="120" t="s">
        <v>668</v>
      </c>
      <c r="P87" s="121">
        <v>12.069099191042937</v>
      </c>
      <c r="Q87" s="122">
        <v>9</v>
      </c>
      <c r="R87" s="121">
        <v>22.418065576016154</v>
      </c>
      <c r="S87" s="121">
        <v>34.487164767059092</v>
      </c>
      <c r="T87" s="120" t="s">
        <v>668</v>
      </c>
      <c r="U87" s="120" t="s">
        <v>668</v>
      </c>
      <c r="V87" s="120" t="s">
        <v>668</v>
      </c>
      <c r="W87" s="120" t="s">
        <v>668</v>
      </c>
      <c r="X87" s="120" t="s">
        <v>7383</v>
      </c>
      <c r="Y87" s="120" t="s">
        <v>2235</v>
      </c>
    </row>
    <row r="88" spans="1:26" ht="13.2" x14ac:dyDescent="0.25">
      <c r="A88" s="120" t="s">
        <v>7357</v>
      </c>
      <c r="B88" s="120" t="s">
        <v>6652</v>
      </c>
      <c r="C88" s="120" t="s">
        <v>3063</v>
      </c>
      <c r="E88" s="120" t="s">
        <v>7378</v>
      </c>
      <c r="F88" s="120" t="s">
        <v>7404</v>
      </c>
      <c r="G88" s="120">
        <v>1</v>
      </c>
      <c r="H88" s="120">
        <v>7</v>
      </c>
      <c r="I88" s="120">
        <v>301</v>
      </c>
      <c r="J88" s="120">
        <v>1</v>
      </c>
      <c r="K88" s="142" t="str">
        <f t="shared" si="3"/>
        <v>SKC-1.7.301.1</v>
      </c>
      <c r="L88" s="142" t="str">
        <f>VLOOKUP($A88,[3]SKC!$A$8:$M$29,1,0)</f>
        <v>64-087</v>
      </c>
      <c r="M88" s="120" t="s">
        <v>668</v>
      </c>
      <c r="N88" s="120" t="s">
        <v>668</v>
      </c>
      <c r="O88" s="120" t="s">
        <v>668</v>
      </c>
      <c r="P88" s="121">
        <v>3.5367933463106556</v>
      </c>
      <c r="Q88" s="122">
        <v>50</v>
      </c>
      <c r="R88" s="121">
        <v>34.915993810313779</v>
      </c>
      <c r="S88" s="121">
        <v>38.452787156624431</v>
      </c>
      <c r="T88" s="120" t="s">
        <v>668</v>
      </c>
      <c r="U88" s="120" t="s">
        <v>668</v>
      </c>
      <c r="V88" s="120" t="s">
        <v>668</v>
      </c>
      <c r="W88" s="120" t="s">
        <v>668</v>
      </c>
      <c r="X88" s="120" t="s">
        <v>7384</v>
      </c>
      <c r="Y88" s="120" t="s">
        <v>2235</v>
      </c>
    </row>
    <row r="89" spans="1:26" ht="13.2" x14ac:dyDescent="0.25">
      <c r="A89" s="120" t="s">
        <v>7358</v>
      </c>
      <c r="B89" s="120" t="s">
        <v>6652</v>
      </c>
      <c r="C89" s="120" t="s">
        <v>3063</v>
      </c>
      <c r="E89" s="120" t="s">
        <v>7378</v>
      </c>
      <c r="F89" s="120" t="s">
        <v>7404</v>
      </c>
      <c r="G89" s="120">
        <v>1</v>
      </c>
      <c r="H89" s="120">
        <v>19</v>
      </c>
      <c r="I89" s="120">
        <v>604</v>
      </c>
      <c r="J89" s="120">
        <v>3</v>
      </c>
      <c r="K89" s="142" t="str">
        <f t="shared" si="3"/>
        <v>SKC-1.19.604.3</v>
      </c>
      <c r="L89" s="142" t="str">
        <f>VLOOKUP($A89,[3]SKC!$A$8:$M$29,1,0)</f>
        <v>64-088</v>
      </c>
      <c r="M89" s="120" t="s">
        <v>668</v>
      </c>
      <c r="N89" s="120" t="s">
        <v>668</v>
      </c>
      <c r="O89" s="120" t="s">
        <v>668</v>
      </c>
      <c r="P89" s="121">
        <v>22.295669080976804</v>
      </c>
      <c r="Q89" s="122">
        <v>1</v>
      </c>
      <c r="R89" s="121">
        <v>-0.514006425740554</v>
      </c>
      <c r="S89" s="121">
        <v>21.78166265523625</v>
      </c>
      <c r="T89" s="120" t="s">
        <v>668</v>
      </c>
      <c r="U89" s="120" t="s">
        <v>668</v>
      </c>
      <c r="V89" s="120" t="s">
        <v>668</v>
      </c>
      <c r="W89" s="120" t="s">
        <v>668</v>
      </c>
      <c r="X89" s="120" t="s">
        <v>7385</v>
      </c>
      <c r="Y89" s="120" t="s">
        <v>2235</v>
      </c>
    </row>
    <row r="90" spans="1:26" ht="13.2" x14ac:dyDescent="0.25">
      <c r="A90" s="120" t="s">
        <v>7359</v>
      </c>
      <c r="B90" s="120" t="s">
        <v>6652</v>
      </c>
      <c r="C90" s="120" t="s">
        <v>3063</v>
      </c>
      <c r="E90" s="120" t="s">
        <v>7378</v>
      </c>
      <c r="F90" s="120" t="s">
        <v>7404</v>
      </c>
      <c r="G90" s="120">
        <v>1</v>
      </c>
      <c r="H90" s="120">
        <v>42</v>
      </c>
      <c r="I90" s="120">
        <v>209</v>
      </c>
      <c r="J90" s="120">
        <v>2</v>
      </c>
      <c r="K90" s="142" t="str">
        <f t="shared" si="3"/>
        <v>SKC-1.42.209.2</v>
      </c>
      <c r="L90" s="142" t="str">
        <f>VLOOKUP($A90,[3]SKC!$A$8:$M$29,1,0)</f>
        <v>64-089</v>
      </c>
      <c r="M90" s="120" t="s">
        <v>668</v>
      </c>
      <c r="N90" s="120" t="s">
        <v>668</v>
      </c>
      <c r="O90" s="120" t="s">
        <v>668</v>
      </c>
      <c r="P90" s="121">
        <v>16.306266677230226</v>
      </c>
      <c r="Q90" s="122">
        <v>4</v>
      </c>
      <c r="R90" s="121">
        <v>-6.992599342286244</v>
      </c>
      <c r="S90" s="121">
        <v>9.3136673349439825</v>
      </c>
      <c r="T90" s="120" t="s">
        <v>668</v>
      </c>
      <c r="U90" s="120" t="s">
        <v>668</v>
      </c>
      <c r="V90" s="120" t="s">
        <v>668</v>
      </c>
      <c r="W90" s="120" t="s">
        <v>668</v>
      </c>
      <c r="X90" s="120" t="s">
        <v>7386</v>
      </c>
      <c r="Y90" s="120" t="s">
        <v>2235</v>
      </c>
    </row>
    <row r="91" spans="1:26" ht="13.2" x14ac:dyDescent="0.25">
      <c r="A91" s="120" t="s">
        <v>7360</v>
      </c>
      <c r="B91" s="120" t="s">
        <v>6652</v>
      </c>
      <c r="C91" s="120" t="s">
        <v>3063</v>
      </c>
      <c r="E91" s="120" t="s">
        <v>7378</v>
      </c>
      <c r="F91" s="120" t="s">
        <v>7404</v>
      </c>
      <c r="G91" s="120">
        <v>2</v>
      </c>
      <c r="H91" s="120">
        <v>108</v>
      </c>
      <c r="I91" s="120">
        <v>301</v>
      </c>
      <c r="J91" s="120">
        <v>4</v>
      </c>
      <c r="K91" s="142" t="str">
        <f t="shared" si="3"/>
        <v>SKC-2.108.301.4</v>
      </c>
      <c r="L91" s="142" t="str">
        <f>VLOOKUP($A91,[3]SKC!$A$8:$M$29,1,0)</f>
        <v>64-090</v>
      </c>
      <c r="M91" s="120" t="s">
        <v>668</v>
      </c>
      <c r="N91" s="120" t="s">
        <v>668</v>
      </c>
      <c r="O91" s="120" t="s">
        <v>668</v>
      </c>
      <c r="P91" s="121">
        <v>3.5595285393990403</v>
      </c>
      <c r="Q91" s="122">
        <v>49</v>
      </c>
      <c r="R91" s="121">
        <v>34.915993810313779</v>
      </c>
      <c r="S91" s="121">
        <v>38.475522349712818</v>
      </c>
      <c r="T91" s="120" t="s">
        <v>668</v>
      </c>
      <c r="U91" s="120" t="s">
        <v>668</v>
      </c>
      <c r="V91" s="120" t="s">
        <v>668</v>
      </c>
      <c r="W91" s="120" t="s">
        <v>668</v>
      </c>
      <c r="X91" s="120" t="s">
        <v>7387</v>
      </c>
      <c r="Y91" s="120" t="s">
        <v>2235</v>
      </c>
    </row>
    <row r="92" spans="1:26" ht="13.2" x14ac:dyDescent="0.25">
      <c r="A92" s="120" t="s">
        <v>7361</v>
      </c>
      <c r="B92" s="120" t="s">
        <v>6652</v>
      </c>
      <c r="C92" s="120" t="s">
        <v>3063</v>
      </c>
      <c r="E92" s="120" t="s">
        <v>7378</v>
      </c>
      <c r="F92" s="120" t="s">
        <v>7404</v>
      </c>
      <c r="G92" s="120">
        <v>3</v>
      </c>
      <c r="H92" s="120">
        <v>140</v>
      </c>
      <c r="I92" s="120">
        <v>203</v>
      </c>
      <c r="J92" s="120">
        <v>2</v>
      </c>
      <c r="K92" s="142" t="str">
        <f t="shared" si="3"/>
        <v>SKC-3.140.203.2</v>
      </c>
      <c r="L92" s="142" t="str">
        <f>VLOOKUP($A92,[3]SKC!$A$8:$M$29,1,0)</f>
        <v>64-091</v>
      </c>
      <c r="M92" s="120" t="s">
        <v>668</v>
      </c>
      <c r="N92" s="120" t="s">
        <v>668</v>
      </c>
      <c r="O92" s="120" t="s">
        <v>668</v>
      </c>
      <c r="P92" s="121">
        <v>13.851758337244476</v>
      </c>
      <c r="Q92" s="122">
        <v>5</v>
      </c>
      <c r="R92" s="121">
        <v>21.781894629641425</v>
      </c>
      <c r="S92" s="121">
        <v>35.633652966885904</v>
      </c>
      <c r="T92" s="120" t="s">
        <v>668</v>
      </c>
      <c r="U92" s="120" t="s">
        <v>668</v>
      </c>
      <c r="V92" s="120" t="s">
        <v>668</v>
      </c>
      <c r="W92" s="120" t="s">
        <v>668</v>
      </c>
      <c r="X92" s="120" t="s">
        <v>7388</v>
      </c>
      <c r="Y92" s="120" t="s">
        <v>2235</v>
      </c>
    </row>
    <row r="93" spans="1:26" ht="13.2" x14ac:dyDescent="0.25">
      <c r="A93" s="120" t="s">
        <v>7362</v>
      </c>
      <c r="B93" s="120" t="s">
        <v>6652</v>
      </c>
      <c r="C93" s="120" t="s">
        <v>3063</v>
      </c>
      <c r="E93" s="120" t="s">
        <v>7378</v>
      </c>
      <c r="F93" s="120" t="s">
        <v>7404</v>
      </c>
      <c r="G93" s="120">
        <v>3</v>
      </c>
      <c r="H93" s="120">
        <v>156</v>
      </c>
      <c r="I93" s="120">
        <v>616</v>
      </c>
      <c r="J93" s="120">
        <v>3</v>
      </c>
      <c r="K93" s="142" t="str">
        <f t="shared" si="3"/>
        <v>SKC-3.156.616.3</v>
      </c>
      <c r="L93" s="142" t="str">
        <f>VLOOKUP($A93,[3]SKC!$A$8:$M$29,1,0)</f>
        <v>64-092</v>
      </c>
      <c r="M93" s="120" t="s">
        <v>668</v>
      </c>
      <c r="N93" s="120" t="s">
        <v>668</v>
      </c>
      <c r="O93" s="120" t="s">
        <v>668</v>
      </c>
      <c r="P93" s="121">
        <v>17.817430674311748</v>
      </c>
      <c r="Q93" s="122">
        <v>5</v>
      </c>
      <c r="R93" s="121">
        <v>2.5406220299943492</v>
      </c>
      <c r="S93" s="121">
        <v>20.358052704306097</v>
      </c>
      <c r="T93" s="120" t="s">
        <v>668</v>
      </c>
      <c r="U93" s="120" t="s">
        <v>668</v>
      </c>
      <c r="V93" s="120" t="s">
        <v>668</v>
      </c>
      <c r="W93" s="120" t="s">
        <v>668</v>
      </c>
      <c r="X93" s="120" t="s">
        <v>7389</v>
      </c>
      <c r="Y93" s="120" t="s">
        <v>2235</v>
      </c>
    </row>
    <row r="94" spans="1:26" ht="13.2" x14ac:dyDescent="0.25">
      <c r="A94" s="120" t="s">
        <v>7363</v>
      </c>
      <c r="B94" s="120" t="s">
        <v>6652</v>
      </c>
      <c r="C94" s="120" t="s">
        <v>3063</v>
      </c>
      <c r="E94" s="120" t="s">
        <v>7378</v>
      </c>
      <c r="F94" s="120" t="s">
        <v>7404</v>
      </c>
      <c r="G94" s="120">
        <v>3</v>
      </c>
      <c r="H94" s="120">
        <v>163</v>
      </c>
      <c r="I94" s="120">
        <v>601</v>
      </c>
      <c r="J94" s="120">
        <v>1</v>
      </c>
      <c r="K94" s="142" t="str">
        <f t="shared" si="3"/>
        <v>SKC-3.163.601.1</v>
      </c>
      <c r="L94" s="142" t="str">
        <f>VLOOKUP($A94,[3]SKC!$A$8:$M$29,1,0)</f>
        <v>64-093</v>
      </c>
      <c r="M94" s="120" t="s">
        <v>668</v>
      </c>
      <c r="N94" s="120" t="s">
        <v>668</v>
      </c>
      <c r="O94" s="120" t="s">
        <v>668</v>
      </c>
      <c r="P94" s="121">
        <v>8.9889932172168479</v>
      </c>
      <c r="Q94" s="122">
        <v>6</v>
      </c>
      <c r="R94" s="121">
        <v>20.313449841338201</v>
      </c>
      <c r="S94" s="121">
        <v>29.302443058555049</v>
      </c>
      <c r="T94" s="120" t="s">
        <v>668</v>
      </c>
      <c r="U94" s="120" t="s">
        <v>668</v>
      </c>
      <c r="V94" s="120" t="s">
        <v>668</v>
      </c>
      <c r="W94" s="120" t="s">
        <v>668</v>
      </c>
      <c r="X94" s="120" t="s">
        <v>7390</v>
      </c>
      <c r="Y94" s="120" t="s">
        <v>2235</v>
      </c>
    </row>
    <row r="95" spans="1:26" ht="13.2" x14ac:dyDescent="0.25">
      <c r="A95" s="120" t="s">
        <v>7364</v>
      </c>
      <c r="B95" s="120" t="s">
        <v>6652</v>
      </c>
      <c r="C95" s="120" t="s">
        <v>3063</v>
      </c>
      <c r="E95" s="120" t="s">
        <v>7378</v>
      </c>
      <c r="F95" s="120" t="s">
        <v>7404</v>
      </c>
      <c r="G95" s="120">
        <v>4</v>
      </c>
      <c r="H95" s="120">
        <v>173</v>
      </c>
      <c r="I95" s="120">
        <v>21116</v>
      </c>
      <c r="J95" s="120">
        <v>6</v>
      </c>
      <c r="K95" s="142" t="str">
        <f t="shared" si="3"/>
        <v>SKC-4.173.21116.6</v>
      </c>
      <c r="L95" s="142" t="str">
        <f>VLOOKUP($A95,[3]SKC!$A$8:$M$29,1,0)</f>
        <v>64-094</v>
      </c>
      <c r="M95" s="120" t="s">
        <v>668</v>
      </c>
      <c r="N95" s="120" t="s">
        <v>668</v>
      </c>
      <c r="O95" s="120" t="s">
        <v>668</v>
      </c>
      <c r="P95" s="121">
        <v>12.911331552410052</v>
      </c>
      <c r="Q95" s="122">
        <v>7</v>
      </c>
      <c r="R95" s="121">
        <v>22.418065576016154</v>
      </c>
      <c r="S95" s="121">
        <v>35.329397128426208</v>
      </c>
      <c r="T95" s="120" t="s">
        <v>668</v>
      </c>
      <c r="U95" s="120" t="s">
        <v>668</v>
      </c>
      <c r="V95" s="120" t="s">
        <v>668</v>
      </c>
      <c r="W95" s="120" t="s">
        <v>668</v>
      </c>
      <c r="X95" s="120" t="s">
        <v>7391</v>
      </c>
      <c r="Y95" s="120" t="s">
        <v>2235</v>
      </c>
    </row>
    <row r="96" spans="1:26" ht="13.2" x14ac:dyDescent="0.25">
      <c r="A96" s="120" t="s">
        <v>7365</v>
      </c>
      <c r="B96" s="120" t="s">
        <v>6652</v>
      </c>
      <c r="C96" s="120" t="s">
        <v>3063</v>
      </c>
      <c r="E96" s="120" t="s">
        <v>7378</v>
      </c>
      <c r="F96" s="120" t="s">
        <v>7404</v>
      </c>
      <c r="G96" s="120">
        <v>4</v>
      </c>
      <c r="H96" s="120">
        <v>177</v>
      </c>
      <c r="I96" s="120">
        <v>206</v>
      </c>
      <c r="J96" s="120">
        <v>6</v>
      </c>
      <c r="K96" s="142" t="str">
        <f t="shared" si="3"/>
        <v>SKC-4.177.206.6</v>
      </c>
      <c r="L96" s="142" t="str">
        <f>VLOOKUP($A96,[3]SKC!$A$8:$M$29,1,0)</f>
        <v>64-095</v>
      </c>
      <c r="M96" s="120" t="s">
        <v>668</v>
      </c>
      <c r="N96" s="120" t="s">
        <v>668</v>
      </c>
      <c r="O96" s="120" t="s">
        <v>668</v>
      </c>
      <c r="P96" s="121">
        <v>16.04107057596098</v>
      </c>
      <c r="Q96" s="122">
        <v>4</v>
      </c>
      <c r="R96" s="121">
        <v>3.1177283379105027</v>
      </c>
      <c r="S96" s="121">
        <v>19.158798913871482</v>
      </c>
      <c r="T96" s="120" t="s">
        <v>668</v>
      </c>
      <c r="U96" s="120" t="s">
        <v>668</v>
      </c>
      <c r="V96" s="120" t="s">
        <v>668</v>
      </c>
      <c r="W96" s="120" t="s">
        <v>668</v>
      </c>
      <c r="X96" s="120" t="s">
        <v>7391</v>
      </c>
      <c r="Y96" s="120" t="s">
        <v>2235</v>
      </c>
    </row>
    <row r="97" spans="1:25" ht="13.2" x14ac:dyDescent="0.25">
      <c r="A97" s="120" t="s">
        <v>7366</v>
      </c>
      <c r="B97" s="120" t="s">
        <v>6652</v>
      </c>
      <c r="C97" s="120" t="s">
        <v>3063</v>
      </c>
      <c r="E97" s="120" t="s">
        <v>7378</v>
      </c>
      <c r="F97" s="120" t="s">
        <v>7404</v>
      </c>
      <c r="G97" s="120">
        <v>4</v>
      </c>
      <c r="H97" s="120">
        <v>184</v>
      </c>
      <c r="I97" s="120">
        <v>203</v>
      </c>
      <c r="J97" s="120">
        <v>1</v>
      </c>
      <c r="K97" s="142" t="str">
        <f t="shared" si="3"/>
        <v>SKC-4.184.203.1</v>
      </c>
      <c r="L97" s="142" t="str">
        <f>VLOOKUP($A97,[3]SKC!$A$8:$M$29,1,0)</f>
        <v>64-096</v>
      </c>
      <c r="M97" s="120" t="s">
        <v>668</v>
      </c>
      <c r="N97" s="120" t="s">
        <v>668</v>
      </c>
      <c r="O97" s="120" t="s">
        <v>668</v>
      </c>
      <c r="P97" s="121">
        <v>8.6809734456844971</v>
      </c>
      <c r="Q97" s="122">
        <v>16</v>
      </c>
      <c r="R97" s="121">
        <v>21.781894629641425</v>
      </c>
      <c r="S97" s="121">
        <v>30.462868075325922</v>
      </c>
      <c r="T97" s="120" t="s">
        <v>668</v>
      </c>
      <c r="U97" s="120" t="s">
        <v>668</v>
      </c>
      <c r="V97" s="120" t="s">
        <v>668</v>
      </c>
      <c r="W97" s="120" t="s">
        <v>668</v>
      </c>
      <c r="X97" s="120" t="s">
        <v>7392</v>
      </c>
      <c r="Y97" s="120" t="s">
        <v>2235</v>
      </c>
    </row>
    <row r="98" spans="1:25" ht="13.2" x14ac:dyDescent="0.25">
      <c r="A98" s="120" t="s">
        <v>7367</v>
      </c>
      <c r="B98" s="120" t="s">
        <v>6652</v>
      </c>
      <c r="C98" s="120" t="s">
        <v>3063</v>
      </c>
      <c r="E98" s="120" t="s">
        <v>7378</v>
      </c>
      <c r="F98" s="120" t="s">
        <v>7404</v>
      </c>
      <c r="G98" s="120">
        <v>4</v>
      </c>
      <c r="H98" s="120">
        <v>190</v>
      </c>
      <c r="I98" s="120">
        <v>301</v>
      </c>
      <c r="J98" s="120">
        <v>5</v>
      </c>
      <c r="K98" s="142" t="str">
        <f t="shared" si="3"/>
        <v>SKC-4.190.301.5</v>
      </c>
      <c r="L98" s="142" t="str">
        <f>VLOOKUP($A98,[3]SKC!$A$8:$M$29,1,0)</f>
        <v>64-097</v>
      </c>
      <c r="M98" s="120" t="s">
        <v>668</v>
      </c>
      <c r="N98" s="120" t="s">
        <v>668</v>
      </c>
      <c r="O98" s="120" t="s">
        <v>668</v>
      </c>
      <c r="P98" s="121">
        <v>12.242043999035996</v>
      </c>
      <c r="Q98" s="122">
        <v>9</v>
      </c>
      <c r="R98" s="121">
        <v>34.915993810313779</v>
      </c>
      <c r="S98" s="121">
        <v>47.158037809349779</v>
      </c>
      <c r="T98" s="120" t="s">
        <v>668</v>
      </c>
      <c r="U98" s="120" t="s">
        <v>668</v>
      </c>
      <c r="V98" s="120" t="s">
        <v>668</v>
      </c>
      <c r="W98" s="120" t="s">
        <v>668</v>
      </c>
      <c r="X98" s="120" t="s">
        <v>7393</v>
      </c>
      <c r="Y98" s="120" t="s">
        <v>2235</v>
      </c>
    </row>
    <row r="99" spans="1:25" ht="13.2" x14ac:dyDescent="0.25">
      <c r="A99" s="120" t="s">
        <v>7368</v>
      </c>
      <c r="B99" s="120" t="s">
        <v>6652</v>
      </c>
      <c r="C99" s="120" t="s">
        <v>3063</v>
      </c>
      <c r="E99" s="120" t="s">
        <v>7378</v>
      </c>
      <c r="F99" s="120" t="s">
        <v>7404</v>
      </c>
      <c r="G99" s="120">
        <v>5</v>
      </c>
      <c r="H99" s="120">
        <v>230</v>
      </c>
      <c r="I99" s="120">
        <v>301</v>
      </c>
      <c r="J99" s="120">
        <v>2</v>
      </c>
      <c r="K99" s="142" t="str">
        <f t="shared" si="3"/>
        <v>SKC-5.230.301.2</v>
      </c>
      <c r="L99" s="142" t="str">
        <f>VLOOKUP($A99,[3]SKC!$A$8:$M$29,1,0)</f>
        <v>64-098</v>
      </c>
      <c r="M99" s="120" t="s">
        <v>668</v>
      </c>
      <c r="N99" s="120" t="s">
        <v>668</v>
      </c>
      <c r="O99" s="120" t="s">
        <v>668</v>
      </c>
      <c r="P99" s="121">
        <v>21.580587992245004</v>
      </c>
      <c r="Q99" s="122">
        <v>1</v>
      </c>
      <c r="R99" s="121">
        <v>34.915993810313779</v>
      </c>
      <c r="S99" s="121">
        <v>56.496581802558779</v>
      </c>
      <c r="T99" s="120" t="s">
        <v>668</v>
      </c>
      <c r="U99" s="120" t="s">
        <v>668</v>
      </c>
      <c r="V99" s="120" t="s">
        <v>668</v>
      </c>
      <c r="W99" s="120" t="s">
        <v>668</v>
      </c>
      <c r="X99" s="120" t="s">
        <v>7394</v>
      </c>
      <c r="Y99" s="120" t="s">
        <v>2235</v>
      </c>
    </row>
    <row r="100" spans="1:25" ht="13.2" x14ac:dyDescent="0.25">
      <c r="A100" s="120" t="s">
        <v>7369</v>
      </c>
      <c r="B100" s="120" t="s">
        <v>6652</v>
      </c>
      <c r="C100" s="120" t="s">
        <v>3063</v>
      </c>
      <c r="E100" s="120" t="s">
        <v>7378</v>
      </c>
      <c r="F100" s="120" t="s">
        <v>7404</v>
      </c>
      <c r="G100" s="120">
        <v>7</v>
      </c>
      <c r="H100" s="120">
        <v>337</v>
      </c>
      <c r="I100" s="120">
        <v>301</v>
      </c>
      <c r="J100" s="120">
        <v>5</v>
      </c>
      <c r="K100" s="142" t="str">
        <f t="shared" si="3"/>
        <v>SKC-7.337.301.5</v>
      </c>
      <c r="L100" s="142" t="str">
        <f>VLOOKUP($A100,[3]SKC!$A$8:$M$29,1,0)</f>
        <v>64-099</v>
      </c>
      <c r="M100" s="120" t="s">
        <v>668</v>
      </c>
      <c r="N100" s="120" t="s">
        <v>668</v>
      </c>
      <c r="O100" s="120" t="s">
        <v>668</v>
      </c>
      <c r="P100" s="121">
        <v>4.0447343866216512</v>
      </c>
      <c r="Q100" s="122">
        <v>43</v>
      </c>
      <c r="R100" s="121">
        <v>34.915993810313779</v>
      </c>
      <c r="S100" s="121">
        <v>38.960728196935428</v>
      </c>
      <c r="T100" s="120" t="s">
        <v>668</v>
      </c>
      <c r="U100" s="120" t="s">
        <v>668</v>
      </c>
      <c r="V100" s="120" t="s">
        <v>668</v>
      </c>
      <c r="W100" s="120" t="s">
        <v>668</v>
      </c>
      <c r="X100" s="120" t="s">
        <v>7395</v>
      </c>
      <c r="Y100" s="120" t="s">
        <v>2235</v>
      </c>
    </row>
    <row r="101" spans="1:25" ht="13.2" x14ac:dyDescent="0.25">
      <c r="A101" s="120" t="s">
        <v>7370</v>
      </c>
      <c r="B101" s="120" t="s">
        <v>6652</v>
      </c>
      <c r="C101" s="120" t="s">
        <v>3063</v>
      </c>
      <c r="E101" s="120" t="s">
        <v>7378</v>
      </c>
      <c r="F101" s="120" t="s">
        <v>7404</v>
      </c>
      <c r="G101" s="120">
        <v>7</v>
      </c>
      <c r="H101" s="120">
        <v>362</v>
      </c>
      <c r="I101" s="120">
        <v>610</v>
      </c>
      <c r="J101" s="120">
        <v>6</v>
      </c>
      <c r="K101" s="142" t="str">
        <f t="shared" si="3"/>
        <v>SKC-7.362.610.6</v>
      </c>
      <c r="L101" s="142" t="str">
        <f>VLOOKUP($A101,[3]SKC!$A$8:$M$29,1,0)</f>
        <v>64-100</v>
      </c>
      <c r="M101" s="120" t="s">
        <v>668</v>
      </c>
      <c r="N101" s="120" t="s">
        <v>668</v>
      </c>
      <c r="O101" s="120" t="s">
        <v>668</v>
      </c>
      <c r="P101" s="121">
        <v>21.767222972746371</v>
      </c>
      <c r="Q101" s="122">
        <v>3</v>
      </c>
      <c r="R101" s="121">
        <v>-14.968818887110961</v>
      </c>
      <c r="S101" s="121">
        <v>6.7984040856354095</v>
      </c>
      <c r="T101" s="120" t="s">
        <v>668</v>
      </c>
      <c r="U101" s="120" t="s">
        <v>668</v>
      </c>
      <c r="V101" s="120" t="s">
        <v>668</v>
      </c>
      <c r="W101" s="120" t="s">
        <v>668</v>
      </c>
      <c r="X101" s="120" t="s">
        <v>7396</v>
      </c>
      <c r="Y101" s="120" t="s">
        <v>2235</v>
      </c>
    </row>
    <row r="102" spans="1:25" ht="13.2" x14ac:dyDescent="0.25">
      <c r="A102" s="120" t="s">
        <v>7371</v>
      </c>
      <c r="B102" s="120" t="s">
        <v>6652</v>
      </c>
      <c r="C102" s="120" t="s">
        <v>3063</v>
      </c>
      <c r="E102" s="120" t="s">
        <v>7378</v>
      </c>
      <c r="F102" s="120" t="s">
        <v>7404</v>
      </c>
      <c r="G102" s="120">
        <v>7</v>
      </c>
      <c r="H102" s="120">
        <v>394</v>
      </c>
      <c r="I102" s="120">
        <v>21116</v>
      </c>
      <c r="J102" s="120">
        <v>6</v>
      </c>
      <c r="K102" s="142" t="str">
        <f t="shared" si="3"/>
        <v>SKC-7.394.21116.6</v>
      </c>
      <c r="L102" s="142" t="str">
        <f>VLOOKUP($A102,[3]SKC!$A$8:$M$29,1,0)</f>
        <v>64-101</v>
      </c>
      <c r="M102" s="120" t="s">
        <v>668</v>
      </c>
      <c r="N102" s="120" t="s">
        <v>668</v>
      </c>
      <c r="O102" s="120" t="s">
        <v>668</v>
      </c>
      <c r="P102" s="121">
        <v>9.8872850435771795</v>
      </c>
      <c r="Q102" s="122">
        <v>16</v>
      </c>
      <c r="R102" s="121">
        <v>22.418065576016154</v>
      </c>
      <c r="S102" s="121">
        <v>32.305350619593334</v>
      </c>
      <c r="T102" s="120" t="s">
        <v>668</v>
      </c>
      <c r="U102" s="120" t="s">
        <v>668</v>
      </c>
      <c r="V102" s="120" t="s">
        <v>668</v>
      </c>
      <c r="W102" s="120" t="s">
        <v>668</v>
      </c>
      <c r="X102" s="120" t="s">
        <v>7397</v>
      </c>
      <c r="Y102" s="120" t="s">
        <v>2235</v>
      </c>
    </row>
    <row r="103" spans="1:25" ht="13.2" x14ac:dyDescent="0.25">
      <c r="A103" s="120" t="s">
        <v>7372</v>
      </c>
      <c r="B103" s="120" t="s">
        <v>6652</v>
      </c>
      <c r="C103" s="120" t="s">
        <v>3063</v>
      </c>
      <c r="E103" s="120" t="s">
        <v>7378</v>
      </c>
      <c r="F103" s="120" t="s">
        <v>7404</v>
      </c>
      <c r="G103" s="120">
        <v>8</v>
      </c>
      <c r="H103" s="120">
        <v>399</v>
      </c>
      <c r="I103" s="120">
        <v>114</v>
      </c>
      <c r="J103" s="120">
        <v>1</v>
      </c>
      <c r="K103" s="142" t="str">
        <f t="shared" si="3"/>
        <v>SKC-8.399.114.1</v>
      </c>
      <c r="L103" s="142" t="str">
        <f>VLOOKUP($A103,[3]SKC!$A$8:$M$29,1,0)</f>
        <v>64-102</v>
      </c>
      <c r="M103" s="120" t="s">
        <v>668</v>
      </c>
      <c r="N103" s="120" t="s">
        <v>668</v>
      </c>
      <c r="O103" s="120" t="s">
        <v>668</v>
      </c>
      <c r="P103" s="121">
        <v>17.512197824419239</v>
      </c>
      <c r="Q103" s="122">
        <v>1</v>
      </c>
      <c r="R103" s="121">
        <v>-3.2611644917142155</v>
      </c>
      <c r="S103" s="121">
        <v>14.251033332705024</v>
      </c>
      <c r="T103" s="120" t="s">
        <v>668</v>
      </c>
      <c r="U103" s="120" t="s">
        <v>668</v>
      </c>
      <c r="V103" s="120" t="s">
        <v>668</v>
      </c>
      <c r="W103" s="120" t="s">
        <v>668</v>
      </c>
      <c r="X103" s="120" t="s">
        <v>7398</v>
      </c>
      <c r="Y103" s="120" t="s">
        <v>2235</v>
      </c>
    </row>
    <row r="104" spans="1:25" ht="13.2" x14ac:dyDescent="0.25">
      <c r="A104" s="120" t="s">
        <v>7373</v>
      </c>
      <c r="B104" s="120" t="s">
        <v>6652</v>
      </c>
      <c r="C104" s="120" t="s">
        <v>3063</v>
      </c>
      <c r="E104" s="120" t="s">
        <v>7378</v>
      </c>
      <c r="F104" s="120" t="s">
        <v>7404</v>
      </c>
      <c r="G104" s="120">
        <v>8</v>
      </c>
      <c r="H104" s="120">
        <v>444</v>
      </c>
      <c r="I104" s="120">
        <v>208</v>
      </c>
      <c r="J104" s="120">
        <v>1</v>
      </c>
      <c r="K104" s="142" t="str">
        <f t="shared" si="3"/>
        <v>SKC-8.444.208.1</v>
      </c>
      <c r="L104" s="142" t="str">
        <f>VLOOKUP($A104,[3]SKC!$A$8:$M$29,1,0)</f>
        <v>64-103</v>
      </c>
      <c r="M104" s="120" t="s">
        <v>668</v>
      </c>
      <c r="N104" s="120" t="s">
        <v>668</v>
      </c>
      <c r="O104" s="120" t="s">
        <v>668</v>
      </c>
      <c r="P104" s="121">
        <v>10.420749749225036</v>
      </c>
      <c r="Q104" s="122">
        <v>3</v>
      </c>
      <c r="R104" s="121">
        <v>10.141037286458882</v>
      </c>
      <c r="S104" s="121">
        <v>20.561787035683921</v>
      </c>
      <c r="T104" s="120" t="s">
        <v>668</v>
      </c>
      <c r="U104" s="120" t="s">
        <v>668</v>
      </c>
      <c r="V104" s="120" t="s">
        <v>668</v>
      </c>
      <c r="W104" s="120" t="s">
        <v>668</v>
      </c>
      <c r="X104" s="120" t="s">
        <v>7399</v>
      </c>
      <c r="Y104" s="120" t="s">
        <v>2235</v>
      </c>
    </row>
    <row r="105" spans="1:25" ht="13.2" x14ac:dyDescent="0.25">
      <c r="A105" s="120" t="s">
        <v>7374</v>
      </c>
      <c r="B105" s="120" t="s">
        <v>6652</v>
      </c>
      <c r="C105" s="120" t="s">
        <v>3063</v>
      </c>
      <c r="E105" s="120" t="s">
        <v>7378</v>
      </c>
      <c r="F105" s="120" t="s">
        <v>7404</v>
      </c>
      <c r="G105" s="120">
        <v>8</v>
      </c>
      <c r="H105" s="120">
        <v>449</v>
      </c>
      <c r="I105" s="120">
        <v>209</v>
      </c>
      <c r="J105" s="120">
        <v>6</v>
      </c>
      <c r="K105" s="142" t="str">
        <f t="shared" si="3"/>
        <v>SKC-8.449.209.6</v>
      </c>
      <c r="L105" s="142" t="str">
        <f>VLOOKUP($A105,[3]SKC!$A$8:$M$29,1,0)</f>
        <v>64-104</v>
      </c>
      <c r="M105" s="120" t="s">
        <v>668</v>
      </c>
      <c r="N105" s="120" t="s">
        <v>668</v>
      </c>
      <c r="O105" s="120" t="s">
        <v>668</v>
      </c>
      <c r="P105" s="121">
        <v>17.938447108926855</v>
      </c>
      <c r="Q105" s="122">
        <v>3</v>
      </c>
      <c r="R105" s="121">
        <v>-6.992599342286244</v>
      </c>
      <c r="S105" s="121">
        <v>10.945847766640611</v>
      </c>
      <c r="T105" s="120" t="s">
        <v>668</v>
      </c>
      <c r="U105" s="120" t="s">
        <v>668</v>
      </c>
      <c r="V105" s="120" t="s">
        <v>668</v>
      </c>
      <c r="W105" s="120" t="s">
        <v>668</v>
      </c>
      <c r="X105" s="120" t="s">
        <v>7400</v>
      </c>
      <c r="Y105" s="120" t="s">
        <v>2235</v>
      </c>
    </row>
    <row r="106" spans="1:25" ht="13.2" x14ac:dyDescent="0.25">
      <c r="A106" s="120" t="s">
        <v>7375</v>
      </c>
      <c r="B106" s="120" t="s">
        <v>6652</v>
      </c>
      <c r="C106" s="120" t="s">
        <v>3063</v>
      </c>
      <c r="E106" s="120" t="s">
        <v>7378</v>
      </c>
      <c r="F106" s="120" t="s">
        <v>7404</v>
      </c>
      <c r="G106" s="120">
        <v>9</v>
      </c>
      <c r="H106" s="120">
        <v>463</v>
      </c>
      <c r="I106" s="120">
        <v>602</v>
      </c>
      <c r="J106" s="120">
        <v>1</v>
      </c>
      <c r="K106" s="142" t="str">
        <f t="shared" si="3"/>
        <v>SKC-9.463.602.1</v>
      </c>
      <c r="L106" s="142" t="str">
        <f>VLOOKUP($A106,[3]SKC!$A$8:$M$29,1,0)</f>
        <v>64-105</v>
      </c>
      <c r="M106" s="120" t="s">
        <v>668</v>
      </c>
      <c r="N106" s="120" t="s">
        <v>668</v>
      </c>
      <c r="O106" s="120" t="s">
        <v>668</v>
      </c>
      <c r="P106" s="121">
        <v>14.219311879162955</v>
      </c>
      <c r="Q106" s="122">
        <v>5</v>
      </c>
      <c r="R106" s="121">
        <v>13.236777871371508</v>
      </c>
      <c r="S106" s="121">
        <v>27.456089750534463</v>
      </c>
      <c r="T106" s="120" t="s">
        <v>668</v>
      </c>
      <c r="U106" s="120" t="s">
        <v>668</v>
      </c>
      <c r="V106" s="120" t="s">
        <v>668</v>
      </c>
      <c r="W106" s="120" t="s">
        <v>668</v>
      </c>
      <c r="X106" s="120" t="s">
        <v>7401</v>
      </c>
      <c r="Y106" s="120" t="s">
        <v>2235</v>
      </c>
    </row>
    <row r="107" spans="1:25" ht="13.2" x14ac:dyDescent="0.25">
      <c r="A107" s="120" t="s">
        <v>7376</v>
      </c>
      <c r="B107" s="120" t="s">
        <v>6652</v>
      </c>
      <c r="C107" s="120" t="s">
        <v>3063</v>
      </c>
      <c r="E107" s="120" t="s">
        <v>7378</v>
      </c>
      <c r="F107" s="120" t="s">
        <v>7404</v>
      </c>
      <c r="G107" s="120">
        <v>9</v>
      </c>
      <c r="H107" s="120">
        <v>496</v>
      </c>
      <c r="I107" s="120">
        <v>219</v>
      </c>
      <c r="J107" s="120">
        <v>6</v>
      </c>
      <c r="K107" s="142" t="str">
        <f t="shared" si="3"/>
        <v>SKC-9.496.219.6</v>
      </c>
      <c r="L107" s="142" t="str">
        <f>VLOOKUP($A107,[3]SKC!$A$8:$M$29,1,0)</f>
        <v>64-106</v>
      </c>
      <c r="M107" s="120" t="s">
        <v>668</v>
      </c>
      <c r="N107" s="120" t="s">
        <v>668</v>
      </c>
      <c r="O107" s="120" t="s">
        <v>668</v>
      </c>
      <c r="P107" s="121">
        <v>14.443230626085972</v>
      </c>
      <c r="Q107" s="122">
        <v>2</v>
      </c>
      <c r="R107" s="121">
        <v>10.788915777616113</v>
      </c>
      <c r="S107" s="121">
        <v>25.232146403702085</v>
      </c>
      <c r="T107" s="120" t="s">
        <v>668</v>
      </c>
      <c r="U107" s="120" t="s">
        <v>668</v>
      </c>
      <c r="V107" s="120" t="s">
        <v>668</v>
      </c>
      <c r="W107" s="120" t="s">
        <v>668</v>
      </c>
      <c r="X107" s="120" t="s">
        <v>7402</v>
      </c>
      <c r="Y107" s="120" t="s">
        <v>2235</v>
      </c>
    </row>
    <row r="108" spans="1:25" ht="13.2" x14ac:dyDescent="0.25">
      <c r="A108" s="120" t="s">
        <v>7377</v>
      </c>
      <c r="B108" s="120" t="s">
        <v>6652</v>
      </c>
      <c r="C108" s="120" t="s">
        <v>3063</v>
      </c>
      <c r="E108" s="120" t="s">
        <v>7378</v>
      </c>
      <c r="F108" s="120" t="s">
        <v>7404</v>
      </c>
      <c r="G108" s="120">
        <v>9</v>
      </c>
      <c r="H108" s="120">
        <v>505</v>
      </c>
      <c r="I108" s="120">
        <v>302</v>
      </c>
      <c r="J108" s="120">
        <v>2</v>
      </c>
      <c r="K108" s="142" t="str">
        <f t="shared" si="3"/>
        <v>SKC-9.505.302.2</v>
      </c>
      <c r="L108" s="142" t="str">
        <f>VLOOKUP($A108,[3]SKC!$A$8:$M$29,1,0)</f>
        <v>64-107</v>
      </c>
      <c r="M108" s="120" t="s">
        <v>668</v>
      </c>
      <c r="N108" s="120" t="s">
        <v>668</v>
      </c>
      <c r="O108" s="120" t="s">
        <v>668</v>
      </c>
      <c r="P108" s="121">
        <v>17.162244567665237</v>
      </c>
      <c r="Q108" s="122">
        <v>1</v>
      </c>
      <c r="R108" s="121">
        <v>-3.0800594742365535</v>
      </c>
      <c r="S108" s="121">
        <v>14.082185093428684</v>
      </c>
      <c r="T108" s="120" t="s">
        <v>668</v>
      </c>
      <c r="U108" s="120" t="s">
        <v>668</v>
      </c>
      <c r="V108" s="120" t="s">
        <v>668</v>
      </c>
      <c r="W108" s="120" t="s">
        <v>668</v>
      </c>
      <c r="X108" s="120" t="s">
        <v>7403</v>
      </c>
      <c r="Y108" s="120" t="s">
        <v>2235</v>
      </c>
    </row>
  </sheetData>
  <autoFilter ref="A1:Z108"/>
  <pageMargins left="0.75" right="0.75" top="1" bottom="1" header="0.5" footer="0.5"/>
  <pageSetup paperSize="9" orientation="portrait" r:id="rId1"/>
  <headerFooter alignWithMargins="0">
    <oddHeader>&amp;A</oddHeader>
    <oddFooter>Page &amp;P</oddFooter>
  </headerFooter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31"/>
  <sheetViews>
    <sheetView workbookViewId="0">
      <selection activeCell="D2" sqref="D2"/>
    </sheetView>
  </sheetViews>
  <sheetFormatPr defaultRowHeight="13.2" x14ac:dyDescent="0.25"/>
  <cols>
    <col min="1" max="3" width="13.33203125" customWidth="1"/>
    <col min="4" max="4" width="12.88671875" customWidth="1"/>
    <col min="5" max="5" width="13.33203125" customWidth="1"/>
    <col min="6" max="6" width="21.33203125" bestFit="1" customWidth="1"/>
    <col min="17" max="17" width="33.33203125" customWidth="1"/>
  </cols>
  <sheetData>
    <row r="1" spans="1:17" x14ac:dyDescent="0.25">
      <c r="A1" t="s">
        <v>4559</v>
      </c>
      <c r="B1" t="s">
        <v>7335</v>
      </c>
      <c r="C1" t="s">
        <v>4702</v>
      </c>
      <c r="D1" t="s">
        <v>7353</v>
      </c>
      <c r="E1" t="s">
        <v>7333</v>
      </c>
      <c r="F1" t="s">
        <v>7334</v>
      </c>
      <c r="G1" t="s">
        <v>4657</v>
      </c>
      <c r="H1" t="s">
        <v>5672</v>
      </c>
      <c r="I1" t="s">
        <v>4658</v>
      </c>
      <c r="J1" t="s">
        <v>4656</v>
      </c>
      <c r="K1" t="s">
        <v>7342</v>
      </c>
      <c r="L1" t="s">
        <v>7343</v>
      </c>
      <c r="M1" t="s">
        <v>7337</v>
      </c>
      <c r="N1" t="s">
        <v>7338</v>
      </c>
      <c r="O1" t="s">
        <v>7339</v>
      </c>
      <c r="P1" t="s">
        <v>7340</v>
      </c>
      <c r="Q1" t="s">
        <v>7341</v>
      </c>
    </row>
    <row r="2" spans="1:17" x14ac:dyDescent="0.25">
      <c r="A2" t="s">
        <v>7269</v>
      </c>
      <c r="B2" t="s">
        <v>3118</v>
      </c>
      <c r="C2" t="s">
        <v>7336</v>
      </c>
      <c r="D2" t="s">
        <v>7272</v>
      </c>
      <c r="E2" t="s">
        <v>7270</v>
      </c>
      <c r="F2" t="s">
        <v>7271</v>
      </c>
      <c r="G2">
        <v>1</v>
      </c>
      <c r="H2">
        <v>5</v>
      </c>
      <c r="I2">
        <v>6</v>
      </c>
      <c r="J2">
        <v>305</v>
      </c>
      <c r="K2">
        <v>13.7</v>
      </c>
      <c r="L2">
        <v>123.193</v>
      </c>
      <c r="M2">
        <v>2.32863</v>
      </c>
      <c r="N2">
        <v>3.2092000000000001</v>
      </c>
      <c r="O2">
        <v>42</v>
      </c>
      <c r="P2">
        <v>5.5377999999999998</v>
      </c>
      <c r="Q2" t="s">
        <v>7344</v>
      </c>
    </row>
    <row r="3" spans="1:17" x14ac:dyDescent="0.25">
      <c r="A3" t="s">
        <v>7273</v>
      </c>
      <c r="B3" t="s">
        <v>3118</v>
      </c>
      <c r="C3" t="s">
        <v>7336</v>
      </c>
      <c r="D3" t="s">
        <v>7274</v>
      </c>
      <c r="E3" t="s">
        <v>7270</v>
      </c>
      <c r="F3" t="s">
        <v>7271</v>
      </c>
      <c r="G3">
        <v>1</v>
      </c>
      <c r="H3">
        <v>9</v>
      </c>
      <c r="I3">
        <v>6</v>
      </c>
      <c r="J3">
        <v>202</v>
      </c>
      <c r="K3">
        <v>13.8</v>
      </c>
      <c r="L3">
        <v>124.08799999999999</v>
      </c>
      <c r="M3">
        <v>5.3545400000000001</v>
      </c>
      <c r="N3">
        <v>-5.1375999999999999</v>
      </c>
      <c r="O3">
        <v>43</v>
      </c>
      <c r="P3">
        <v>0.21690000000000001</v>
      </c>
      <c r="Q3" t="s">
        <v>7345</v>
      </c>
    </row>
    <row r="4" spans="1:17" x14ac:dyDescent="0.25">
      <c r="A4" t="s">
        <v>7275</v>
      </c>
      <c r="B4" t="s">
        <v>3118</v>
      </c>
      <c r="C4" t="s">
        <v>7336</v>
      </c>
      <c r="D4" t="s">
        <v>7276</v>
      </c>
      <c r="E4" t="s">
        <v>7270</v>
      </c>
      <c r="F4" t="s">
        <v>7271</v>
      </c>
      <c r="G4">
        <v>1</v>
      </c>
      <c r="H4">
        <v>19</v>
      </c>
      <c r="I4">
        <v>1</v>
      </c>
      <c r="J4">
        <v>404</v>
      </c>
      <c r="K4">
        <v>13.7</v>
      </c>
      <c r="L4">
        <v>123.193</v>
      </c>
      <c r="M4">
        <v>4.3293400000000002</v>
      </c>
      <c r="N4">
        <v>-1.2459</v>
      </c>
      <c r="O4">
        <v>36</v>
      </c>
      <c r="P4">
        <v>3.0834000000000001</v>
      </c>
      <c r="Q4" t="s">
        <v>7346</v>
      </c>
    </row>
    <row r="5" spans="1:17" x14ac:dyDescent="0.25">
      <c r="A5" t="s">
        <v>7277</v>
      </c>
      <c r="B5" t="s">
        <v>3118</v>
      </c>
      <c r="C5" t="s">
        <v>7336</v>
      </c>
      <c r="D5" t="s">
        <v>7278</v>
      </c>
      <c r="E5" t="s">
        <v>7270</v>
      </c>
      <c r="F5" t="s">
        <v>7271</v>
      </c>
      <c r="G5">
        <v>2</v>
      </c>
      <c r="H5">
        <v>27</v>
      </c>
      <c r="I5">
        <v>3</v>
      </c>
      <c r="J5">
        <v>108</v>
      </c>
      <c r="K5">
        <v>14.2</v>
      </c>
      <c r="L5">
        <v>132.428</v>
      </c>
      <c r="M5">
        <v>4.4095599999999999</v>
      </c>
      <c r="N5">
        <v>2.25624</v>
      </c>
      <c r="O5">
        <v>38</v>
      </c>
      <c r="P5">
        <v>6.6657999999999999</v>
      </c>
      <c r="Q5" t="s">
        <v>7345</v>
      </c>
    </row>
    <row r="6" spans="1:17" x14ac:dyDescent="0.25">
      <c r="A6" t="s">
        <v>7279</v>
      </c>
      <c r="B6" t="s">
        <v>3118</v>
      </c>
      <c r="C6" t="s">
        <v>7336</v>
      </c>
      <c r="D6" t="s">
        <v>7280</v>
      </c>
      <c r="E6" t="s">
        <v>7270</v>
      </c>
      <c r="F6" t="s">
        <v>7271</v>
      </c>
      <c r="G6">
        <v>2</v>
      </c>
      <c r="H6">
        <v>27</v>
      </c>
      <c r="I6">
        <v>4</v>
      </c>
      <c r="J6">
        <v>108</v>
      </c>
      <c r="K6">
        <v>14.9</v>
      </c>
      <c r="L6">
        <v>139.41499999999999</v>
      </c>
      <c r="M6">
        <v>5.5780799999999999</v>
      </c>
      <c r="N6">
        <v>2.25624</v>
      </c>
      <c r="O6">
        <v>38</v>
      </c>
      <c r="P6">
        <v>7.8342999999999998</v>
      </c>
      <c r="Q6" t="s">
        <v>7347</v>
      </c>
    </row>
    <row r="7" spans="1:17" x14ac:dyDescent="0.25">
      <c r="A7" t="s">
        <v>7281</v>
      </c>
      <c r="B7" t="s">
        <v>3118</v>
      </c>
      <c r="C7" t="s">
        <v>7336</v>
      </c>
      <c r="D7" t="s">
        <v>7282</v>
      </c>
      <c r="E7" t="s">
        <v>7270</v>
      </c>
      <c r="F7" t="s">
        <v>7271</v>
      </c>
      <c r="G7">
        <v>2</v>
      </c>
      <c r="H7">
        <v>30</v>
      </c>
      <c r="I7">
        <v>3</v>
      </c>
      <c r="J7">
        <v>107</v>
      </c>
      <c r="K7">
        <v>13.8</v>
      </c>
      <c r="L7">
        <v>128.435</v>
      </c>
      <c r="M7">
        <v>4.6925699999999999</v>
      </c>
      <c r="N7">
        <v>2.1774100000000001</v>
      </c>
      <c r="O7">
        <v>35</v>
      </c>
      <c r="P7">
        <v>6.87</v>
      </c>
      <c r="Q7" t="s">
        <v>7345</v>
      </c>
    </row>
    <row r="8" spans="1:17" x14ac:dyDescent="0.25">
      <c r="A8" t="s">
        <v>7283</v>
      </c>
      <c r="B8" t="s">
        <v>3118</v>
      </c>
      <c r="C8" t="s">
        <v>7336</v>
      </c>
      <c r="D8" t="s">
        <v>7284</v>
      </c>
      <c r="E8" t="s">
        <v>7270</v>
      </c>
      <c r="F8" t="s">
        <v>7271</v>
      </c>
      <c r="G8">
        <v>2</v>
      </c>
      <c r="H8">
        <v>34</v>
      </c>
      <c r="I8">
        <v>4</v>
      </c>
      <c r="J8">
        <v>501</v>
      </c>
      <c r="K8">
        <v>14.9</v>
      </c>
      <c r="L8">
        <v>139.41499999999999</v>
      </c>
      <c r="M8">
        <v>6.33704</v>
      </c>
      <c r="N8">
        <v>-0.70150999999999997</v>
      </c>
      <c r="O8">
        <v>51</v>
      </c>
      <c r="P8">
        <v>5.6355000000000004</v>
      </c>
      <c r="Q8" t="s">
        <v>1193</v>
      </c>
    </row>
    <row r="9" spans="1:17" x14ac:dyDescent="0.25">
      <c r="A9" t="s">
        <v>7285</v>
      </c>
      <c r="B9" t="s">
        <v>3118</v>
      </c>
      <c r="C9" t="s">
        <v>7336</v>
      </c>
      <c r="D9" t="s">
        <v>7286</v>
      </c>
      <c r="E9" t="s">
        <v>7270</v>
      </c>
      <c r="F9" t="s">
        <v>7271</v>
      </c>
      <c r="G9">
        <v>2</v>
      </c>
      <c r="H9">
        <v>36</v>
      </c>
      <c r="I9">
        <v>4</v>
      </c>
      <c r="J9">
        <v>203</v>
      </c>
      <c r="K9">
        <v>13.8</v>
      </c>
      <c r="L9">
        <v>128.435</v>
      </c>
      <c r="M9">
        <v>5.6081300000000001</v>
      </c>
      <c r="N9">
        <v>-3.1135600000000001</v>
      </c>
      <c r="O9">
        <v>44</v>
      </c>
      <c r="P9">
        <v>2.4946000000000002</v>
      </c>
      <c r="Q9" t="s">
        <v>7346</v>
      </c>
    </row>
    <row r="10" spans="1:17" x14ac:dyDescent="0.25">
      <c r="A10" t="s">
        <v>7287</v>
      </c>
      <c r="B10" t="s">
        <v>3118</v>
      </c>
      <c r="C10" t="s">
        <v>7336</v>
      </c>
      <c r="D10" t="s">
        <v>7288</v>
      </c>
      <c r="E10" t="s">
        <v>7270</v>
      </c>
      <c r="F10" t="s">
        <v>7271</v>
      </c>
      <c r="G10">
        <v>3</v>
      </c>
      <c r="H10">
        <v>48</v>
      </c>
      <c r="I10">
        <v>2</v>
      </c>
      <c r="J10">
        <v>107</v>
      </c>
      <c r="K10">
        <v>15.1</v>
      </c>
      <c r="L10">
        <v>132.239</v>
      </c>
      <c r="M10">
        <v>5.3286899999999999</v>
      </c>
      <c r="N10">
        <v>2.1774100000000001</v>
      </c>
      <c r="O10">
        <v>35</v>
      </c>
      <c r="P10">
        <v>7.5061</v>
      </c>
      <c r="Q10" t="s">
        <v>7346</v>
      </c>
    </row>
    <row r="11" spans="1:17" x14ac:dyDescent="0.25">
      <c r="A11" t="s">
        <v>7289</v>
      </c>
      <c r="B11" t="s">
        <v>3118</v>
      </c>
      <c r="C11" t="s">
        <v>7336</v>
      </c>
      <c r="D11" t="s">
        <v>7290</v>
      </c>
      <c r="E11" t="s">
        <v>7270</v>
      </c>
      <c r="F11" t="s">
        <v>7271</v>
      </c>
      <c r="G11">
        <v>3</v>
      </c>
      <c r="H11">
        <v>49</v>
      </c>
      <c r="I11">
        <v>6</v>
      </c>
      <c r="J11">
        <v>106</v>
      </c>
      <c r="K11">
        <v>14.3</v>
      </c>
      <c r="L11">
        <v>125.48</v>
      </c>
      <c r="M11">
        <v>4.0095499999999999</v>
      </c>
      <c r="N11">
        <v>2.0319099999999999</v>
      </c>
      <c r="O11">
        <v>45</v>
      </c>
      <c r="P11">
        <v>6.0415000000000001</v>
      </c>
      <c r="Q11" t="s">
        <v>7348</v>
      </c>
    </row>
    <row r="12" spans="1:17" x14ac:dyDescent="0.25">
      <c r="A12" t="s">
        <v>7291</v>
      </c>
      <c r="B12" t="s">
        <v>3118</v>
      </c>
      <c r="C12" t="s">
        <v>7336</v>
      </c>
      <c r="D12" t="s">
        <v>7292</v>
      </c>
      <c r="E12" t="s">
        <v>7270</v>
      </c>
      <c r="F12" t="s">
        <v>7271</v>
      </c>
      <c r="G12">
        <v>3</v>
      </c>
      <c r="H12">
        <v>51</v>
      </c>
      <c r="I12">
        <v>6</v>
      </c>
      <c r="J12">
        <v>501</v>
      </c>
      <c r="K12">
        <v>14.1</v>
      </c>
      <c r="L12">
        <v>123.79</v>
      </c>
      <c r="M12">
        <v>3.7239300000000002</v>
      </c>
      <c r="N12">
        <v>-0.70150999999999997</v>
      </c>
      <c r="O12">
        <v>51</v>
      </c>
      <c r="P12">
        <v>3.0224000000000002</v>
      </c>
      <c r="Q12" t="s">
        <v>7346</v>
      </c>
    </row>
    <row r="13" spans="1:17" x14ac:dyDescent="0.25">
      <c r="A13" t="s">
        <v>7293</v>
      </c>
      <c r="B13" t="s">
        <v>3118</v>
      </c>
      <c r="C13" t="s">
        <v>7336</v>
      </c>
      <c r="D13" t="s">
        <v>7294</v>
      </c>
      <c r="E13" t="s">
        <v>7270</v>
      </c>
      <c r="F13" t="s">
        <v>7271</v>
      </c>
      <c r="G13">
        <v>3</v>
      </c>
      <c r="H13">
        <v>61</v>
      </c>
      <c r="I13">
        <v>4</v>
      </c>
      <c r="J13">
        <v>305</v>
      </c>
      <c r="K13">
        <v>15.6</v>
      </c>
      <c r="L13">
        <v>136.46299999999999</v>
      </c>
      <c r="M13">
        <v>4.5479200000000004</v>
      </c>
      <c r="N13">
        <v>3.2092000000000001</v>
      </c>
      <c r="O13">
        <v>42</v>
      </c>
      <c r="P13">
        <v>7.7571000000000003</v>
      </c>
      <c r="Q13" t="s">
        <v>7349</v>
      </c>
    </row>
    <row r="14" spans="1:17" x14ac:dyDescent="0.25">
      <c r="A14" t="s">
        <v>7295</v>
      </c>
      <c r="B14" t="s">
        <v>3118</v>
      </c>
      <c r="C14" t="s">
        <v>7336</v>
      </c>
      <c r="D14" t="s">
        <v>7296</v>
      </c>
      <c r="E14" t="s">
        <v>7270</v>
      </c>
      <c r="F14" t="s">
        <v>7271</v>
      </c>
      <c r="G14">
        <v>4</v>
      </c>
      <c r="H14">
        <v>66</v>
      </c>
      <c r="I14">
        <v>1</v>
      </c>
      <c r="J14">
        <v>306</v>
      </c>
      <c r="K14">
        <v>15.9</v>
      </c>
      <c r="L14">
        <v>130.91900000000001</v>
      </c>
      <c r="M14">
        <v>4.6362500000000004</v>
      </c>
      <c r="N14">
        <v>0.59258</v>
      </c>
      <c r="O14">
        <v>35</v>
      </c>
      <c r="P14">
        <v>5.2287999999999997</v>
      </c>
      <c r="Q14" t="s">
        <v>7349</v>
      </c>
    </row>
    <row r="15" spans="1:17" x14ac:dyDescent="0.25">
      <c r="A15" t="s">
        <v>7297</v>
      </c>
      <c r="B15" t="s">
        <v>3118</v>
      </c>
      <c r="C15" t="s">
        <v>7336</v>
      </c>
      <c r="D15" t="s">
        <v>7298</v>
      </c>
      <c r="E15" t="s">
        <v>7270</v>
      </c>
      <c r="F15" t="s">
        <v>7271</v>
      </c>
      <c r="G15">
        <v>4</v>
      </c>
      <c r="H15">
        <v>68</v>
      </c>
      <c r="I15">
        <v>2</v>
      </c>
      <c r="J15">
        <v>502</v>
      </c>
      <c r="K15">
        <v>14.2</v>
      </c>
      <c r="L15">
        <v>116.718</v>
      </c>
      <c r="M15">
        <v>2.50319</v>
      </c>
      <c r="N15">
        <v>3.0749900000000001</v>
      </c>
      <c r="O15">
        <v>49</v>
      </c>
      <c r="P15">
        <v>5.5781999999999998</v>
      </c>
      <c r="Q15" t="s">
        <v>7344</v>
      </c>
    </row>
    <row r="16" spans="1:17" x14ac:dyDescent="0.25">
      <c r="A16" t="s">
        <v>7299</v>
      </c>
      <c r="B16" t="s">
        <v>3118</v>
      </c>
      <c r="C16" t="s">
        <v>7336</v>
      </c>
      <c r="D16" t="s">
        <v>7300</v>
      </c>
      <c r="E16" t="s">
        <v>7270</v>
      </c>
      <c r="F16" t="s">
        <v>7271</v>
      </c>
      <c r="G16">
        <v>4</v>
      </c>
      <c r="H16">
        <v>68</v>
      </c>
      <c r="I16">
        <v>6</v>
      </c>
      <c r="J16">
        <v>502</v>
      </c>
      <c r="K16">
        <v>14.1</v>
      </c>
      <c r="L16">
        <v>115.883</v>
      </c>
      <c r="M16">
        <v>2.3634900000000001</v>
      </c>
      <c r="N16">
        <v>3.0749900000000001</v>
      </c>
      <c r="O16">
        <v>49</v>
      </c>
      <c r="P16">
        <v>5.4385000000000003</v>
      </c>
      <c r="Q16" t="s">
        <v>7349</v>
      </c>
    </row>
    <row r="17" spans="1:17" x14ac:dyDescent="0.25">
      <c r="A17" t="s">
        <v>7301</v>
      </c>
      <c r="B17" t="s">
        <v>3118</v>
      </c>
      <c r="C17" t="s">
        <v>7336</v>
      </c>
      <c r="D17" t="s">
        <v>7302</v>
      </c>
      <c r="E17" t="s">
        <v>7270</v>
      </c>
      <c r="F17" t="s">
        <v>7271</v>
      </c>
      <c r="G17">
        <v>4</v>
      </c>
      <c r="H17">
        <v>78</v>
      </c>
      <c r="I17">
        <v>2</v>
      </c>
      <c r="J17">
        <v>1501</v>
      </c>
      <c r="K17">
        <v>16.5</v>
      </c>
      <c r="L17">
        <v>135.93100000000001</v>
      </c>
      <c r="M17">
        <v>4.0171099999999997</v>
      </c>
      <c r="N17">
        <v>3.84836</v>
      </c>
      <c r="O17">
        <v>43</v>
      </c>
      <c r="P17">
        <v>7.8654999999999999</v>
      </c>
      <c r="Q17" t="s">
        <v>7349</v>
      </c>
    </row>
    <row r="18" spans="1:17" x14ac:dyDescent="0.25">
      <c r="A18" t="s">
        <v>7303</v>
      </c>
      <c r="B18" t="s">
        <v>3118</v>
      </c>
      <c r="C18" t="s">
        <v>7336</v>
      </c>
      <c r="D18" t="s">
        <v>7304</v>
      </c>
      <c r="E18" t="s">
        <v>7270</v>
      </c>
      <c r="F18" t="s">
        <v>7271</v>
      </c>
      <c r="G18">
        <v>4</v>
      </c>
      <c r="H18">
        <v>79</v>
      </c>
      <c r="I18">
        <v>5</v>
      </c>
      <c r="J18">
        <v>107</v>
      </c>
      <c r="K18">
        <v>14.3</v>
      </c>
      <c r="L18">
        <v>117.554</v>
      </c>
      <c r="M18">
        <v>2.8727100000000001</v>
      </c>
      <c r="N18">
        <v>2.1774100000000001</v>
      </c>
      <c r="O18">
        <v>35</v>
      </c>
      <c r="P18">
        <v>5.0500999999999996</v>
      </c>
      <c r="Q18" t="s">
        <v>7350</v>
      </c>
    </row>
    <row r="19" spans="1:17" x14ac:dyDescent="0.25">
      <c r="A19" t="s">
        <v>7305</v>
      </c>
      <c r="B19" t="s">
        <v>3118</v>
      </c>
      <c r="C19" t="s">
        <v>7336</v>
      </c>
      <c r="D19" t="s">
        <v>7306</v>
      </c>
      <c r="E19" t="s">
        <v>7270</v>
      </c>
      <c r="F19" t="s">
        <v>7271</v>
      </c>
      <c r="G19">
        <v>4</v>
      </c>
      <c r="H19">
        <v>79</v>
      </c>
      <c r="I19">
        <v>6</v>
      </c>
      <c r="J19">
        <v>107</v>
      </c>
      <c r="K19">
        <v>15.1</v>
      </c>
      <c r="L19">
        <v>124.236</v>
      </c>
      <c r="M19">
        <v>3.9902899999999999</v>
      </c>
      <c r="N19">
        <v>2.1774100000000001</v>
      </c>
      <c r="O19">
        <v>35</v>
      </c>
      <c r="P19">
        <v>6.1677</v>
      </c>
      <c r="Q19" t="s">
        <v>7351</v>
      </c>
    </row>
    <row r="20" spans="1:17" x14ac:dyDescent="0.25">
      <c r="A20" t="s">
        <v>7307</v>
      </c>
      <c r="B20" t="s">
        <v>3118</v>
      </c>
      <c r="C20" t="s">
        <v>7336</v>
      </c>
      <c r="D20" t="s">
        <v>7308</v>
      </c>
      <c r="E20" t="s">
        <v>7270</v>
      </c>
      <c r="F20" t="s">
        <v>7271</v>
      </c>
      <c r="G20">
        <v>5</v>
      </c>
      <c r="H20">
        <v>89</v>
      </c>
      <c r="I20">
        <v>3</v>
      </c>
      <c r="J20">
        <v>1501</v>
      </c>
      <c r="K20">
        <v>16.3</v>
      </c>
      <c r="L20">
        <v>139.31</v>
      </c>
      <c r="M20">
        <v>4.5822799999999999</v>
      </c>
      <c r="N20">
        <v>3.84836</v>
      </c>
      <c r="O20">
        <v>43</v>
      </c>
      <c r="P20">
        <v>8.4306000000000001</v>
      </c>
      <c r="Q20" t="s">
        <v>1193</v>
      </c>
    </row>
    <row r="21" spans="1:17" x14ac:dyDescent="0.25">
      <c r="A21" t="s">
        <v>7309</v>
      </c>
      <c r="B21" t="s">
        <v>3118</v>
      </c>
      <c r="C21" t="s">
        <v>7336</v>
      </c>
      <c r="D21" t="s">
        <v>7310</v>
      </c>
      <c r="E21" t="s">
        <v>7270</v>
      </c>
      <c r="F21" t="s">
        <v>7271</v>
      </c>
      <c r="G21">
        <v>5</v>
      </c>
      <c r="H21">
        <v>98</v>
      </c>
      <c r="I21">
        <v>4</v>
      </c>
      <c r="J21">
        <v>110</v>
      </c>
      <c r="K21">
        <v>14.9</v>
      </c>
      <c r="L21">
        <v>127.971</v>
      </c>
      <c r="M21">
        <v>4.9467600000000003</v>
      </c>
      <c r="N21">
        <v>9.5269999999999994E-2</v>
      </c>
      <c r="O21">
        <v>38</v>
      </c>
      <c r="P21">
        <v>5.0419999999999998</v>
      </c>
      <c r="Q21" t="s">
        <v>7348</v>
      </c>
    </row>
    <row r="22" spans="1:17" x14ac:dyDescent="0.25">
      <c r="A22" t="s">
        <v>7311</v>
      </c>
      <c r="B22" t="s">
        <v>3118</v>
      </c>
      <c r="C22" t="s">
        <v>7336</v>
      </c>
      <c r="D22" t="s">
        <v>7312</v>
      </c>
      <c r="E22" t="s">
        <v>7270</v>
      </c>
      <c r="F22" t="s">
        <v>7271</v>
      </c>
      <c r="G22">
        <v>6</v>
      </c>
      <c r="H22">
        <v>109</v>
      </c>
      <c r="I22">
        <v>5</v>
      </c>
      <c r="J22">
        <v>501</v>
      </c>
      <c r="K22">
        <v>13.8</v>
      </c>
      <c r="L22">
        <v>123.738</v>
      </c>
      <c r="M22">
        <v>3.7151900000000002</v>
      </c>
      <c r="N22">
        <v>-0.70150999999999997</v>
      </c>
      <c r="O22">
        <v>51</v>
      </c>
      <c r="P22">
        <v>3.0137</v>
      </c>
      <c r="Q22" t="s">
        <v>7352</v>
      </c>
    </row>
    <row r="23" spans="1:17" x14ac:dyDescent="0.25">
      <c r="A23" t="s">
        <v>7313</v>
      </c>
      <c r="B23" t="s">
        <v>3118</v>
      </c>
      <c r="C23" t="s">
        <v>7336</v>
      </c>
      <c r="D23" t="s">
        <v>7314</v>
      </c>
      <c r="E23" t="s">
        <v>7270</v>
      </c>
      <c r="F23" t="s">
        <v>7271</v>
      </c>
      <c r="G23">
        <v>6</v>
      </c>
      <c r="H23">
        <v>113</v>
      </c>
      <c r="I23">
        <v>1</v>
      </c>
      <c r="J23">
        <v>106</v>
      </c>
      <c r="K23">
        <v>14.5</v>
      </c>
      <c r="L23">
        <v>129.77500000000001</v>
      </c>
      <c r="M23">
        <v>4.7279299999999997</v>
      </c>
      <c r="N23">
        <v>2.0319099999999999</v>
      </c>
      <c r="O23">
        <v>45</v>
      </c>
      <c r="P23">
        <v>6.7598000000000003</v>
      </c>
      <c r="Q23" t="s">
        <v>1193</v>
      </c>
    </row>
    <row r="24" spans="1:17" x14ac:dyDescent="0.25">
      <c r="A24" t="s">
        <v>7315</v>
      </c>
      <c r="B24" t="s">
        <v>3118</v>
      </c>
      <c r="C24" t="s">
        <v>7336</v>
      </c>
      <c r="D24" t="s">
        <v>7316</v>
      </c>
      <c r="E24" t="s">
        <v>7270</v>
      </c>
      <c r="F24" t="s">
        <v>7271</v>
      </c>
      <c r="G24">
        <v>6</v>
      </c>
      <c r="H24">
        <v>116</v>
      </c>
      <c r="I24">
        <v>4</v>
      </c>
      <c r="J24">
        <v>107</v>
      </c>
      <c r="K24">
        <v>13.9</v>
      </c>
      <c r="L24">
        <v>124.6</v>
      </c>
      <c r="M24">
        <v>4.0512100000000002</v>
      </c>
      <c r="N24">
        <v>2.1774100000000001</v>
      </c>
      <c r="O24">
        <v>35</v>
      </c>
      <c r="P24">
        <v>6.2286000000000001</v>
      </c>
      <c r="Q24" t="s">
        <v>7346</v>
      </c>
    </row>
    <row r="25" spans="1:17" x14ac:dyDescent="0.25">
      <c r="A25" t="s">
        <v>7317</v>
      </c>
      <c r="B25" t="s">
        <v>3118</v>
      </c>
      <c r="C25" t="s">
        <v>7336</v>
      </c>
      <c r="D25" t="s">
        <v>7320</v>
      </c>
      <c r="E25" t="s">
        <v>7318</v>
      </c>
      <c r="F25" t="s">
        <v>7319</v>
      </c>
      <c r="G25">
        <v>1</v>
      </c>
      <c r="H25">
        <v>5</v>
      </c>
      <c r="I25">
        <v>5</v>
      </c>
      <c r="J25">
        <v>306</v>
      </c>
      <c r="K25">
        <v>14.7</v>
      </c>
      <c r="L25">
        <v>124.614</v>
      </c>
      <c r="M25">
        <v>4.6626099999999999</v>
      </c>
      <c r="N25">
        <v>0.59258</v>
      </c>
      <c r="O25">
        <v>35</v>
      </c>
      <c r="P25">
        <v>5.2552000000000003</v>
      </c>
      <c r="Q25" t="s">
        <v>1193</v>
      </c>
    </row>
    <row r="26" spans="1:17" x14ac:dyDescent="0.25">
      <c r="A26" t="s">
        <v>7321</v>
      </c>
      <c r="B26" t="s">
        <v>3118</v>
      </c>
      <c r="C26" t="s">
        <v>7336</v>
      </c>
      <c r="D26" t="s">
        <v>7322</v>
      </c>
      <c r="E26" t="s">
        <v>7318</v>
      </c>
      <c r="F26" t="s">
        <v>7319</v>
      </c>
      <c r="G26">
        <v>1</v>
      </c>
      <c r="H26">
        <v>8</v>
      </c>
      <c r="I26">
        <v>4</v>
      </c>
      <c r="J26">
        <v>1501</v>
      </c>
      <c r="K26">
        <v>15.3</v>
      </c>
      <c r="L26">
        <v>129.22499999999999</v>
      </c>
      <c r="M26">
        <v>4.0337199999999998</v>
      </c>
      <c r="N26">
        <v>3.84836</v>
      </c>
      <c r="O26">
        <v>43</v>
      </c>
      <c r="P26">
        <v>7.8821000000000003</v>
      </c>
      <c r="Q26" t="s">
        <v>7352</v>
      </c>
    </row>
    <row r="27" spans="1:17" x14ac:dyDescent="0.25">
      <c r="A27" t="s">
        <v>7323</v>
      </c>
      <c r="B27" t="s">
        <v>3118</v>
      </c>
      <c r="C27" t="s">
        <v>7336</v>
      </c>
      <c r="D27" t="s">
        <v>7324</v>
      </c>
      <c r="E27" t="s">
        <v>7318</v>
      </c>
      <c r="F27" t="s">
        <v>7319</v>
      </c>
      <c r="G27">
        <v>1</v>
      </c>
      <c r="H27">
        <v>13</v>
      </c>
      <c r="I27">
        <v>5</v>
      </c>
      <c r="J27">
        <v>110</v>
      </c>
      <c r="K27">
        <v>15.9</v>
      </c>
      <c r="L27">
        <v>133.83699999999999</v>
      </c>
      <c r="M27">
        <v>5.2541799999999999</v>
      </c>
      <c r="N27">
        <v>9.5269999999999994E-2</v>
      </c>
      <c r="O27">
        <v>38</v>
      </c>
      <c r="P27">
        <v>5.3494999999999999</v>
      </c>
      <c r="Q27" t="s">
        <v>7352</v>
      </c>
    </row>
    <row r="28" spans="1:17" x14ac:dyDescent="0.25">
      <c r="A28" t="s">
        <v>7325</v>
      </c>
      <c r="B28" t="s">
        <v>3118</v>
      </c>
      <c r="C28" t="s">
        <v>7336</v>
      </c>
      <c r="D28" t="s">
        <v>7326</v>
      </c>
      <c r="E28" t="s">
        <v>7318</v>
      </c>
      <c r="F28" t="s">
        <v>7319</v>
      </c>
      <c r="G28">
        <v>2</v>
      </c>
      <c r="H28">
        <v>31</v>
      </c>
      <c r="I28">
        <v>4</v>
      </c>
      <c r="J28">
        <v>101</v>
      </c>
      <c r="K28">
        <v>14.5</v>
      </c>
      <c r="L28">
        <v>118.786</v>
      </c>
      <c r="M28">
        <v>4.1750400000000001</v>
      </c>
      <c r="N28">
        <v>-1.8092200000000001</v>
      </c>
      <c r="O28">
        <v>46</v>
      </c>
      <c r="P28">
        <v>2.3658000000000001</v>
      </c>
      <c r="Q28" t="s">
        <v>7350</v>
      </c>
    </row>
    <row r="29" spans="1:17" x14ac:dyDescent="0.25">
      <c r="A29" t="s">
        <v>7327</v>
      </c>
      <c r="B29" t="s">
        <v>3118</v>
      </c>
      <c r="C29" t="s">
        <v>7336</v>
      </c>
      <c r="D29" t="s">
        <v>7328</v>
      </c>
      <c r="E29" t="s">
        <v>7318</v>
      </c>
      <c r="F29" t="s">
        <v>7319</v>
      </c>
      <c r="G29">
        <v>3</v>
      </c>
      <c r="H29">
        <v>53</v>
      </c>
      <c r="I29">
        <v>5</v>
      </c>
      <c r="J29">
        <v>502</v>
      </c>
      <c r="K29">
        <v>15.9</v>
      </c>
      <c r="L29">
        <v>133.267</v>
      </c>
      <c r="M29">
        <v>3.1360600000000001</v>
      </c>
      <c r="N29">
        <v>3.0749900000000001</v>
      </c>
      <c r="O29">
        <v>49</v>
      </c>
      <c r="P29">
        <v>6.2110000000000003</v>
      </c>
      <c r="Q29" t="s">
        <v>7349</v>
      </c>
    </row>
    <row r="30" spans="1:17" x14ac:dyDescent="0.25">
      <c r="A30" t="s">
        <v>7329</v>
      </c>
      <c r="B30" t="s">
        <v>3118</v>
      </c>
      <c r="C30" t="s">
        <v>7336</v>
      </c>
      <c r="D30" t="s">
        <v>7330</v>
      </c>
      <c r="E30" t="s">
        <v>7318</v>
      </c>
      <c r="F30" t="s">
        <v>7319</v>
      </c>
      <c r="G30">
        <v>3</v>
      </c>
      <c r="H30">
        <v>65</v>
      </c>
      <c r="I30">
        <v>2</v>
      </c>
      <c r="J30">
        <v>108</v>
      </c>
      <c r="K30">
        <v>15.2</v>
      </c>
      <c r="L30">
        <v>127.64</v>
      </c>
      <c r="M30">
        <v>3.7239499999999999</v>
      </c>
      <c r="N30">
        <v>2.25624</v>
      </c>
      <c r="O30">
        <v>38</v>
      </c>
      <c r="P30">
        <v>5.9802</v>
      </c>
      <c r="Q30" t="s">
        <v>1193</v>
      </c>
    </row>
    <row r="31" spans="1:17" x14ac:dyDescent="0.25">
      <c r="A31" t="s">
        <v>7331</v>
      </c>
      <c r="B31" t="s">
        <v>3118</v>
      </c>
      <c r="C31" t="s">
        <v>7336</v>
      </c>
      <c r="D31" t="s">
        <v>7332</v>
      </c>
      <c r="E31" t="s">
        <v>7318</v>
      </c>
      <c r="F31" t="s">
        <v>7319</v>
      </c>
      <c r="G31">
        <v>6</v>
      </c>
      <c r="H31">
        <v>127</v>
      </c>
      <c r="I31">
        <v>5</v>
      </c>
      <c r="J31">
        <v>301</v>
      </c>
      <c r="K31">
        <v>13.5</v>
      </c>
      <c r="L31">
        <v>122.601</v>
      </c>
      <c r="M31">
        <v>4.7441300000000002</v>
      </c>
      <c r="N31">
        <v>-1.33325</v>
      </c>
      <c r="O31">
        <v>48</v>
      </c>
      <c r="P31">
        <v>3.4108999999999998</v>
      </c>
      <c r="Q31" t="s">
        <v>7346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V109"/>
  <sheetViews>
    <sheetView workbookViewId="0">
      <pane ySplit="1" topLeftCell="A2" activePane="bottomLeft" state="frozen"/>
      <selection pane="bottomLeft" activeCell="E37" sqref="E37"/>
    </sheetView>
  </sheetViews>
  <sheetFormatPr defaultRowHeight="14.4" x14ac:dyDescent="0.3"/>
  <cols>
    <col min="1" max="2" width="8.88671875" style="129"/>
    <col min="3" max="4" width="12.77734375" style="129" customWidth="1"/>
    <col min="5" max="9" width="7.21875" style="129" customWidth="1"/>
    <col min="10" max="10" width="8.33203125" style="129" customWidth="1"/>
    <col min="11" max="11" width="7.21875" style="129" customWidth="1"/>
    <col min="12" max="13" width="6.88671875" style="129" customWidth="1"/>
    <col min="14" max="15" width="4.6640625" style="129" customWidth="1"/>
    <col min="16" max="19" width="8.88671875" style="129"/>
    <col min="20" max="20" width="11.109375" style="129" customWidth="1"/>
    <col min="21" max="21" width="28" style="129" customWidth="1"/>
    <col min="22" max="16384" width="8.88671875" style="129"/>
  </cols>
  <sheetData>
    <row r="1" spans="1:22" x14ac:dyDescent="0.3">
      <c r="A1" s="128" t="s">
        <v>4559</v>
      </c>
      <c r="B1" s="128" t="s">
        <v>4702</v>
      </c>
      <c r="C1" s="128" t="s">
        <v>5671</v>
      </c>
      <c r="D1" s="128" t="s">
        <v>4701</v>
      </c>
      <c r="E1" s="128" t="s">
        <v>4657</v>
      </c>
      <c r="F1" s="128" t="s">
        <v>1673</v>
      </c>
      <c r="G1" s="128" t="s">
        <v>4653</v>
      </c>
      <c r="H1" s="128" t="s">
        <v>5673</v>
      </c>
      <c r="I1" s="128" t="s">
        <v>4656</v>
      </c>
      <c r="J1" s="128" t="s">
        <v>7064</v>
      </c>
      <c r="K1" s="128" t="s">
        <v>2626</v>
      </c>
      <c r="L1" s="128" t="s">
        <v>7065</v>
      </c>
      <c r="M1" s="128" t="s">
        <v>7066</v>
      </c>
      <c r="N1" s="128" t="s">
        <v>7067</v>
      </c>
      <c r="O1" s="128" t="s">
        <v>7068</v>
      </c>
      <c r="P1" s="128" t="s">
        <v>7069</v>
      </c>
      <c r="Q1" s="128" t="s">
        <v>2630</v>
      </c>
      <c r="R1" s="128" t="s">
        <v>7070</v>
      </c>
      <c r="S1" s="128" t="s">
        <v>6857</v>
      </c>
      <c r="T1" s="128" t="s">
        <v>5845</v>
      </c>
      <c r="U1" s="128" t="s">
        <v>7071</v>
      </c>
      <c r="V1" s="128" t="s">
        <v>7072</v>
      </c>
    </row>
    <row r="2" spans="1:22" x14ac:dyDescent="0.3">
      <c r="A2" s="129" t="s">
        <v>7073</v>
      </c>
      <c r="B2" s="129" t="s">
        <v>7074</v>
      </c>
      <c r="C2" s="129" t="s">
        <v>7075</v>
      </c>
      <c r="D2" s="129" t="s">
        <v>7076</v>
      </c>
      <c r="E2" s="129">
        <v>1</v>
      </c>
      <c r="F2" s="129">
        <v>2</v>
      </c>
      <c r="G2" s="129">
        <v>1</v>
      </c>
      <c r="H2" s="129" t="s">
        <v>6652</v>
      </c>
      <c r="I2" s="129">
        <f t="shared" ref="I2:I33" si="0">J2-66900</f>
        <v>135</v>
      </c>
      <c r="J2" s="129">
        <v>67035</v>
      </c>
      <c r="K2" s="129">
        <v>5</v>
      </c>
      <c r="L2" s="129">
        <v>23.8</v>
      </c>
      <c r="M2" s="129">
        <v>18.3</v>
      </c>
      <c r="N2" s="129">
        <v>3</v>
      </c>
      <c r="O2" s="129">
        <v>3</v>
      </c>
      <c r="P2" s="130">
        <v>217.60725866000001</v>
      </c>
      <c r="Q2" s="130">
        <v>16.1907861</v>
      </c>
      <c r="R2" s="130">
        <v>4.1416610852</v>
      </c>
      <c r="S2" s="130">
        <v>20.332447184999999</v>
      </c>
      <c r="T2" s="129">
        <v>1</v>
      </c>
      <c r="U2" s="129" t="s">
        <v>7077</v>
      </c>
      <c r="V2" s="129" t="s">
        <v>7078</v>
      </c>
    </row>
    <row r="3" spans="1:22" x14ac:dyDescent="0.3">
      <c r="A3" s="129" t="s">
        <v>7079</v>
      </c>
      <c r="B3" s="129" t="s">
        <v>7074</v>
      </c>
      <c r="C3" s="129" t="s">
        <v>7075</v>
      </c>
      <c r="D3" s="129" t="s">
        <v>7076</v>
      </c>
      <c r="E3" s="129">
        <v>1</v>
      </c>
      <c r="F3" s="129">
        <v>5</v>
      </c>
      <c r="G3" s="129">
        <v>1</v>
      </c>
      <c r="H3" s="129" t="s">
        <v>6652</v>
      </c>
      <c r="I3" s="129">
        <f t="shared" si="0"/>
        <v>133</v>
      </c>
      <c r="J3" s="129">
        <v>67033</v>
      </c>
      <c r="K3" s="129">
        <v>5</v>
      </c>
      <c r="L3" s="129">
        <v>18.399999999999999</v>
      </c>
      <c r="M3" s="129">
        <v>17.7</v>
      </c>
      <c r="N3" s="129">
        <v>3</v>
      </c>
      <c r="O3" s="129">
        <v>3</v>
      </c>
      <c r="P3" s="130">
        <v>150.43453195999999</v>
      </c>
      <c r="Q3" s="130">
        <v>5.4624837527999999</v>
      </c>
      <c r="R3" s="130">
        <v>7.3428818446999999</v>
      </c>
      <c r="S3" s="130">
        <v>12.805365597</v>
      </c>
      <c r="T3" s="129">
        <v>6</v>
      </c>
      <c r="U3" s="129" t="s">
        <v>7077</v>
      </c>
      <c r="V3" s="129" t="s">
        <v>7080</v>
      </c>
    </row>
    <row r="4" spans="1:22" x14ac:dyDescent="0.3">
      <c r="A4" s="129" t="s">
        <v>7081</v>
      </c>
      <c r="B4" s="129" t="s">
        <v>7074</v>
      </c>
      <c r="C4" s="129" t="s">
        <v>7075</v>
      </c>
      <c r="D4" s="129" t="s">
        <v>7076</v>
      </c>
      <c r="E4" s="129">
        <v>1</v>
      </c>
      <c r="F4" s="129">
        <v>15</v>
      </c>
      <c r="G4" s="129">
        <v>1</v>
      </c>
      <c r="H4" s="129" t="s">
        <v>6652</v>
      </c>
      <c r="I4" s="129">
        <f t="shared" si="0"/>
        <v>123</v>
      </c>
      <c r="J4" s="129">
        <v>67023</v>
      </c>
      <c r="K4" s="129">
        <v>1</v>
      </c>
      <c r="L4" s="129">
        <v>22.5</v>
      </c>
      <c r="M4" s="129">
        <v>19.5</v>
      </c>
      <c r="N4" s="129">
        <v>3</v>
      </c>
      <c r="O4" s="129">
        <v>3</v>
      </c>
      <c r="P4" s="130">
        <v>235.42915923000001</v>
      </c>
      <c r="Q4" s="130">
        <v>18.544779957999999</v>
      </c>
      <c r="R4" s="130">
        <v>4.7489941912000004</v>
      </c>
      <c r="S4" s="130">
        <v>23.293774150000001</v>
      </c>
      <c r="T4" s="129">
        <v>1</v>
      </c>
      <c r="U4" s="129" t="s">
        <v>7077</v>
      </c>
      <c r="V4" s="129" t="s">
        <v>7082</v>
      </c>
    </row>
    <row r="5" spans="1:22" x14ac:dyDescent="0.3">
      <c r="A5" s="129" t="s">
        <v>7083</v>
      </c>
      <c r="B5" s="129" t="s">
        <v>7074</v>
      </c>
      <c r="C5" s="129" t="s">
        <v>7075</v>
      </c>
      <c r="D5" s="129" t="s">
        <v>7076</v>
      </c>
      <c r="E5" s="129">
        <v>1</v>
      </c>
      <c r="F5" s="129">
        <v>17</v>
      </c>
      <c r="G5" s="129">
        <v>1</v>
      </c>
      <c r="H5" s="129" t="s">
        <v>6652</v>
      </c>
      <c r="I5" s="129">
        <f t="shared" si="0"/>
        <v>121</v>
      </c>
      <c r="J5" s="129">
        <v>67021</v>
      </c>
      <c r="K5" s="129">
        <v>1</v>
      </c>
      <c r="L5" s="129">
        <v>22.8</v>
      </c>
      <c r="M5" s="129">
        <v>16.399999999999999</v>
      </c>
      <c r="N5" s="129">
        <v>3</v>
      </c>
      <c r="O5" s="129">
        <v>3</v>
      </c>
      <c r="P5" s="130">
        <v>161.63336659000001</v>
      </c>
      <c r="Q5" s="130">
        <v>6.9625865873999997</v>
      </c>
      <c r="R5" s="130">
        <v>12.114997137</v>
      </c>
      <c r="S5" s="130">
        <v>19.077583725</v>
      </c>
      <c r="T5" s="129">
        <v>4</v>
      </c>
      <c r="U5" s="129" t="s">
        <v>7077</v>
      </c>
      <c r="V5" s="129" t="s">
        <v>7084</v>
      </c>
    </row>
    <row r="6" spans="1:22" x14ac:dyDescent="0.3">
      <c r="A6" s="129" t="s">
        <v>7085</v>
      </c>
      <c r="B6" s="129" t="s">
        <v>7074</v>
      </c>
      <c r="C6" s="129" t="s">
        <v>7075</v>
      </c>
      <c r="D6" s="129" t="s">
        <v>7076</v>
      </c>
      <c r="E6" s="129">
        <v>1</v>
      </c>
      <c r="F6" s="129">
        <v>23</v>
      </c>
      <c r="G6" s="129">
        <v>1</v>
      </c>
      <c r="H6" s="129" t="s">
        <v>6652</v>
      </c>
      <c r="I6" s="129">
        <f t="shared" si="0"/>
        <v>106</v>
      </c>
      <c r="J6" s="129">
        <v>67006</v>
      </c>
      <c r="K6" s="129">
        <v>1</v>
      </c>
      <c r="L6" s="129">
        <v>19.7</v>
      </c>
      <c r="M6" s="129">
        <v>18.600000000000001</v>
      </c>
      <c r="N6" s="129">
        <v>3</v>
      </c>
      <c r="O6" s="129">
        <v>2</v>
      </c>
      <c r="P6" s="130">
        <v>182.43595288</v>
      </c>
      <c r="Q6" s="130">
        <v>8.1254764903000005</v>
      </c>
      <c r="R6" s="130">
        <v>11.802688418000001</v>
      </c>
      <c r="S6" s="130">
        <v>19.928164907999999</v>
      </c>
      <c r="T6" s="129">
        <v>4</v>
      </c>
      <c r="U6" s="129" t="s">
        <v>7077</v>
      </c>
      <c r="V6" s="129" t="s">
        <v>7086</v>
      </c>
    </row>
    <row r="7" spans="1:22" x14ac:dyDescent="0.3">
      <c r="A7" s="129" t="s">
        <v>7087</v>
      </c>
      <c r="B7" s="129" t="s">
        <v>7074</v>
      </c>
      <c r="C7" s="129" t="s">
        <v>7075</v>
      </c>
      <c r="D7" s="129" t="s">
        <v>7076</v>
      </c>
      <c r="E7" s="129">
        <v>2</v>
      </c>
      <c r="F7" s="129">
        <v>47</v>
      </c>
      <c r="G7" s="129">
        <v>1</v>
      </c>
      <c r="H7" s="129" t="s">
        <v>6652</v>
      </c>
      <c r="I7" s="129">
        <f t="shared" si="0"/>
        <v>137</v>
      </c>
      <c r="J7" s="129">
        <v>67037</v>
      </c>
      <c r="K7" s="129">
        <v>6</v>
      </c>
      <c r="L7" s="129">
        <v>20.399999999999999</v>
      </c>
      <c r="M7" s="129">
        <v>18.600000000000001</v>
      </c>
      <c r="N7" s="129">
        <v>3</v>
      </c>
      <c r="O7" s="129">
        <v>3</v>
      </c>
      <c r="P7" s="130">
        <v>184.56716703000001</v>
      </c>
      <c r="Q7" s="130">
        <v>11.840752508</v>
      </c>
      <c r="R7" s="130">
        <v>0.13431816220000001</v>
      </c>
      <c r="S7" s="130">
        <v>11.975070669999999</v>
      </c>
      <c r="T7" s="129">
        <v>1</v>
      </c>
      <c r="U7" s="129" t="s">
        <v>7077</v>
      </c>
      <c r="V7" s="129" t="s">
        <v>7088</v>
      </c>
    </row>
    <row r="8" spans="1:22" x14ac:dyDescent="0.3">
      <c r="A8" s="129" t="s">
        <v>7089</v>
      </c>
      <c r="B8" s="129" t="s">
        <v>7074</v>
      </c>
      <c r="C8" s="129" t="s">
        <v>7075</v>
      </c>
      <c r="D8" s="129" t="s">
        <v>7076</v>
      </c>
      <c r="E8" s="129">
        <v>2</v>
      </c>
      <c r="F8" s="129">
        <v>48</v>
      </c>
      <c r="G8" s="129">
        <v>1</v>
      </c>
      <c r="H8" s="129" t="s">
        <v>6652</v>
      </c>
      <c r="I8" s="129">
        <f t="shared" si="0"/>
        <v>112</v>
      </c>
      <c r="J8" s="129">
        <v>67012</v>
      </c>
      <c r="K8" s="129">
        <v>4</v>
      </c>
      <c r="L8" s="130">
        <v>21.8</v>
      </c>
      <c r="M8" s="130">
        <v>16.100000000000001</v>
      </c>
      <c r="N8" s="129">
        <v>3</v>
      </c>
      <c r="O8" s="129">
        <v>3</v>
      </c>
      <c r="P8" s="130">
        <v>144.79338952000001</v>
      </c>
      <c r="Q8" s="130">
        <v>6.3238721187999998</v>
      </c>
      <c r="R8" s="130">
        <v>4.8480736509</v>
      </c>
      <c r="S8" s="130">
        <f>Q8+R8</f>
        <v>11.171945769699999</v>
      </c>
      <c r="T8" s="129">
        <v>2</v>
      </c>
      <c r="U8" s="129" t="s">
        <v>7090</v>
      </c>
      <c r="V8" s="129" t="s">
        <v>7091</v>
      </c>
    </row>
    <row r="9" spans="1:22" x14ac:dyDescent="0.3">
      <c r="A9" s="129" t="s">
        <v>7092</v>
      </c>
      <c r="B9" s="129" t="s">
        <v>7074</v>
      </c>
      <c r="C9" s="129" t="s">
        <v>7075</v>
      </c>
      <c r="D9" s="129" t="s">
        <v>7076</v>
      </c>
      <c r="E9" s="129">
        <v>2</v>
      </c>
      <c r="F9" s="129">
        <v>48</v>
      </c>
      <c r="G9" s="129">
        <v>1</v>
      </c>
      <c r="H9" s="129" t="s">
        <v>6652</v>
      </c>
      <c r="I9" s="129">
        <f t="shared" si="0"/>
        <v>112</v>
      </c>
      <c r="J9" s="129">
        <v>67012</v>
      </c>
      <c r="K9" s="129">
        <v>5</v>
      </c>
      <c r="L9" s="130">
        <v>20.2</v>
      </c>
      <c r="M9" s="130">
        <v>19.399999999999999</v>
      </c>
      <c r="N9" s="129">
        <v>3</v>
      </c>
      <c r="O9" s="129">
        <v>3</v>
      </c>
      <c r="P9" s="130">
        <v>199.97245681000001</v>
      </c>
      <c r="Q9" s="130">
        <v>14.600732212</v>
      </c>
      <c r="R9" s="130">
        <v>4.8480736509</v>
      </c>
      <c r="S9" s="130">
        <v>19.448805863</v>
      </c>
      <c r="T9" s="129">
        <v>2</v>
      </c>
      <c r="U9" s="129" t="s">
        <v>5982</v>
      </c>
      <c r="V9" s="129" t="s">
        <v>7093</v>
      </c>
    </row>
    <row r="10" spans="1:22" x14ac:dyDescent="0.3">
      <c r="A10" s="129" t="s">
        <v>7094</v>
      </c>
      <c r="B10" s="129" t="s">
        <v>7074</v>
      </c>
      <c r="C10" s="129" t="s">
        <v>7075</v>
      </c>
      <c r="D10" s="129" t="s">
        <v>7076</v>
      </c>
      <c r="E10" s="129">
        <v>2</v>
      </c>
      <c r="F10" s="129">
        <v>50</v>
      </c>
      <c r="G10" s="129">
        <v>1</v>
      </c>
      <c r="H10" s="129" t="s">
        <v>6652</v>
      </c>
      <c r="I10" s="129">
        <f t="shared" si="0"/>
        <v>128</v>
      </c>
      <c r="J10" s="129">
        <v>67028</v>
      </c>
      <c r="K10" s="129">
        <v>4</v>
      </c>
      <c r="L10" s="129">
        <v>20.100000000000001</v>
      </c>
      <c r="M10" s="129">
        <v>18</v>
      </c>
      <c r="N10" s="129">
        <v>3</v>
      </c>
      <c r="O10" s="129">
        <v>3</v>
      </c>
      <c r="P10" s="130">
        <v>169.15350863</v>
      </c>
      <c r="Q10" s="130">
        <v>8.6733120725999999</v>
      </c>
      <c r="R10" s="130">
        <v>6.1526951617999996</v>
      </c>
      <c r="S10" s="130">
        <v>14.826007234</v>
      </c>
      <c r="T10" s="129">
        <v>3</v>
      </c>
      <c r="U10" s="129" t="s">
        <v>7077</v>
      </c>
      <c r="V10" s="129" t="s">
        <v>7095</v>
      </c>
    </row>
    <row r="11" spans="1:22" x14ac:dyDescent="0.3">
      <c r="A11" s="129" t="s">
        <v>7096</v>
      </c>
      <c r="B11" s="129" t="s">
        <v>7074</v>
      </c>
      <c r="C11" s="129" t="s">
        <v>7075</v>
      </c>
      <c r="D11" s="129" t="s">
        <v>7076</v>
      </c>
      <c r="E11" s="129">
        <v>2</v>
      </c>
      <c r="F11" s="129">
        <v>53</v>
      </c>
      <c r="G11" s="129">
        <v>1</v>
      </c>
      <c r="H11" s="129" t="s">
        <v>6652</v>
      </c>
      <c r="I11" s="129">
        <f t="shared" si="0"/>
        <v>106</v>
      </c>
      <c r="J11" s="129">
        <v>67006</v>
      </c>
      <c r="K11" s="129">
        <v>4</v>
      </c>
      <c r="L11" s="129">
        <v>21.8</v>
      </c>
      <c r="M11" s="129">
        <v>17.899999999999999</v>
      </c>
      <c r="N11" s="129">
        <v>3</v>
      </c>
      <c r="O11" s="129">
        <v>3</v>
      </c>
      <c r="P11" s="130">
        <v>182.51329049</v>
      </c>
      <c r="Q11" s="130">
        <v>8.1370771315999999</v>
      </c>
      <c r="R11" s="130">
        <v>11.802688418000001</v>
      </c>
      <c r="S11" s="130">
        <v>19.939765550000001</v>
      </c>
      <c r="T11" s="129">
        <v>3</v>
      </c>
      <c r="U11" s="129" t="s">
        <v>7077</v>
      </c>
      <c r="V11" s="129" t="s">
        <v>7097</v>
      </c>
    </row>
    <row r="12" spans="1:22" x14ac:dyDescent="0.3">
      <c r="A12" s="129" t="s">
        <v>7098</v>
      </c>
      <c r="B12" s="129" t="s">
        <v>7074</v>
      </c>
      <c r="C12" s="129" t="s">
        <v>7075</v>
      </c>
      <c r="D12" s="129" t="s">
        <v>7076</v>
      </c>
      <c r="E12" s="129">
        <v>3</v>
      </c>
      <c r="F12" s="129">
        <v>64</v>
      </c>
      <c r="G12" s="129">
        <v>1</v>
      </c>
      <c r="H12" s="129" t="s">
        <v>6652</v>
      </c>
      <c r="I12" s="129">
        <f t="shared" si="0"/>
        <v>138</v>
      </c>
      <c r="J12" s="129">
        <v>67038</v>
      </c>
      <c r="K12" s="129">
        <v>1</v>
      </c>
      <c r="L12" s="129">
        <v>22.1</v>
      </c>
      <c r="M12" s="129">
        <v>17.100000000000001</v>
      </c>
      <c r="N12" s="129">
        <v>3</v>
      </c>
      <c r="O12" s="129">
        <v>3</v>
      </c>
      <c r="P12" s="130">
        <v>161.67200733999999</v>
      </c>
      <c r="Q12" s="130">
        <v>11.195541151</v>
      </c>
      <c r="R12" s="130">
        <v>-3.6615560280000001</v>
      </c>
      <c r="S12" s="130">
        <v>7.5339851227999999</v>
      </c>
      <c r="T12" s="129">
        <v>1</v>
      </c>
      <c r="U12" s="129" t="s">
        <v>7077</v>
      </c>
      <c r="V12" s="129" t="s">
        <v>7099</v>
      </c>
    </row>
    <row r="13" spans="1:22" x14ac:dyDescent="0.3">
      <c r="A13" s="129" t="s">
        <v>7100</v>
      </c>
      <c r="B13" s="129" t="s">
        <v>7074</v>
      </c>
      <c r="C13" s="129" t="s">
        <v>7075</v>
      </c>
      <c r="D13" s="129" t="s">
        <v>7076</v>
      </c>
      <c r="E13" s="129">
        <v>3</v>
      </c>
      <c r="F13" s="129">
        <v>65</v>
      </c>
      <c r="G13" s="129">
        <v>1</v>
      </c>
      <c r="H13" s="129" t="s">
        <v>6652</v>
      </c>
      <c r="I13" s="129">
        <f t="shared" si="0"/>
        <v>121</v>
      </c>
      <c r="J13" s="129">
        <v>67021</v>
      </c>
      <c r="K13" s="129">
        <v>1</v>
      </c>
      <c r="L13" s="130">
        <v>20.7</v>
      </c>
      <c r="M13" s="130">
        <v>17.100000000000001</v>
      </c>
      <c r="N13" s="129">
        <v>3</v>
      </c>
      <c r="O13" s="129">
        <v>3</v>
      </c>
      <c r="P13" s="130">
        <v>151.93629652000001</v>
      </c>
      <c r="Q13" s="130">
        <v>5.5080260758000001</v>
      </c>
      <c r="R13" s="130">
        <v>12.114997137</v>
      </c>
      <c r="S13" s="130">
        <f>Q13+R13</f>
        <v>17.6230232128</v>
      </c>
      <c r="T13" s="129">
        <v>6</v>
      </c>
      <c r="U13" s="129" t="s">
        <v>7090</v>
      </c>
      <c r="V13" s="129" t="s">
        <v>7101</v>
      </c>
    </row>
    <row r="14" spans="1:22" x14ac:dyDescent="0.3">
      <c r="A14" s="129" t="s">
        <v>7102</v>
      </c>
      <c r="B14" s="129" t="s">
        <v>7074</v>
      </c>
      <c r="C14" s="129" t="s">
        <v>7075</v>
      </c>
      <c r="D14" s="129" t="s">
        <v>7076</v>
      </c>
      <c r="E14" s="129">
        <v>3</v>
      </c>
      <c r="F14" s="129">
        <v>68</v>
      </c>
      <c r="G14" s="129">
        <v>1</v>
      </c>
      <c r="H14" s="129" t="s">
        <v>6652</v>
      </c>
      <c r="I14" s="129">
        <f t="shared" si="0"/>
        <v>128</v>
      </c>
      <c r="J14" s="129">
        <v>67028</v>
      </c>
      <c r="K14" s="129">
        <v>3</v>
      </c>
      <c r="L14" s="130">
        <v>22</v>
      </c>
      <c r="M14" s="130">
        <v>16.100000000000001</v>
      </c>
      <c r="N14" s="129">
        <v>3</v>
      </c>
      <c r="O14" s="129">
        <v>3</v>
      </c>
      <c r="P14" s="130">
        <v>143.60626524</v>
      </c>
      <c r="Q14" s="130">
        <v>4.8412255640000001</v>
      </c>
      <c r="R14" s="130">
        <v>6.1526951617999996</v>
      </c>
      <c r="S14" s="130">
        <f>Q14+R14</f>
        <v>10.993920725799999</v>
      </c>
      <c r="T14" s="129">
        <v>1</v>
      </c>
      <c r="U14" s="129" t="s">
        <v>7090</v>
      </c>
      <c r="V14" s="129" t="s">
        <v>7103</v>
      </c>
    </row>
    <row r="15" spans="1:22" x14ac:dyDescent="0.3">
      <c r="A15" s="129" t="s">
        <v>7104</v>
      </c>
      <c r="B15" s="129" t="s">
        <v>7074</v>
      </c>
      <c r="C15" s="129" t="s">
        <v>7075</v>
      </c>
      <c r="D15" s="129" t="s">
        <v>7076</v>
      </c>
      <c r="E15" s="129">
        <v>3</v>
      </c>
      <c r="F15" s="129">
        <v>68</v>
      </c>
      <c r="G15" s="129">
        <v>1</v>
      </c>
      <c r="H15" s="129" t="s">
        <v>6652</v>
      </c>
      <c r="I15" s="129">
        <f t="shared" si="0"/>
        <v>128</v>
      </c>
      <c r="J15" s="129">
        <v>67028</v>
      </c>
      <c r="K15" s="129">
        <v>6</v>
      </c>
      <c r="L15" s="130">
        <v>21.2</v>
      </c>
      <c r="M15" s="130">
        <v>19.399999999999999</v>
      </c>
      <c r="N15" s="129">
        <v>3</v>
      </c>
      <c r="O15" s="129">
        <v>3</v>
      </c>
      <c r="P15" s="130">
        <v>197.73901868999999</v>
      </c>
      <c r="Q15" s="130">
        <v>12.961138581</v>
      </c>
      <c r="R15" s="130">
        <v>6.1526951617999996</v>
      </c>
      <c r="S15" s="130">
        <v>19.113833743000001</v>
      </c>
      <c r="T15" s="129">
        <v>1</v>
      </c>
      <c r="U15" s="129" t="s">
        <v>5982</v>
      </c>
      <c r="V15" s="129" t="s">
        <v>7105</v>
      </c>
    </row>
    <row r="16" spans="1:22" x14ac:dyDescent="0.3">
      <c r="A16" s="129" t="s">
        <v>7106</v>
      </c>
      <c r="B16" s="129" t="s">
        <v>7074</v>
      </c>
      <c r="C16" s="129" t="s">
        <v>7075</v>
      </c>
      <c r="D16" s="129" t="s">
        <v>7076</v>
      </c>
      <c r="E16" s="129">
        <v>3</v>
      </c>
      <c r="F16" s="129">
        <v>69</v>
      </c>
      <c r="G16" s="129">
        <v>1</v>
      </c>
      <c r="H16" s="129" t="s">
        <v>6652</v>
      </c>
      <c r="I16" s="129">
        <f t="shared" si="0"/>
        <v>127</v>
      </c>
      <c r="J16" s="129">
        <v>67027</v>
      </c>
      <c r="K16" s="129">
        <v>1</v>
      </c>
      <c r="L16" s="130">
        <v>20.3</v>
      </c>
      <c r="M16" s="130">
        <v>22.9</v>
      </c>
      <c r="N16" s="129">
        <v>3</v>
      </c>
      <c r="O16" s="129">
        <v>3</v>
      </c>
      <c r="P16" s="130">
        <v>261.15812306999999</v>
      </c>
      <c r="Q16" s="130">
        <v>22.776314193000001</v>
      </c>
      <c r="R16" s="130">
        <v>-2.4912410880000002</v>
      </c>
      <c r="S16" s="130">
        <v>20.285073104999999</v>
      </c>
      <c r="T16" s="129">
        <v>1</v>
      </c>
      <c r="U16" s="129" t="s">
        <v>7107</v>
      </c>
      <c r="V16" s="129" t="s">
        <v>7108</v>
      </c>
    </row>
    <row r="17" spans="1:22" x14ac:dyDescent="0.3">
      <c r="A17" s="129" t="s">
        <v>7109</v>
      </c>
      <c r="B17" s="129" t="s">
        <v>7074</v>
      </c>
      <c r="C17" s="129" t="s">
        <v>7075</v>
      </c>
      <c r="D17" s="129" t="s">
        <v>7076</v>
      </c>
      <c r="E17" s="129">
        <v>3</v>
      </c>
      <c r="F17" s="129">
        <v>69</v>
      </c>
      <c r="G17" s="129">
        <v>1</v>
      </c>
      <c r="H17" s="129" t="s">
        <v>6652</v>
      </c>
      <c r="I17" s="129">
        <f t="shared" si="0"/>
        <v>127</v>
      </c>
      <c r="J17" s="129">
        <v>67027</v>
      </c>
      <c r="K17" s="129">
        <v>2</v>
      </c>
      <c r="L17" s="130">
        <v>21.9</v>
      </c>
      <c r="M17" s="130">
        <v>16.399999999999999</v>
      </c>
      <c r="N17" s="129">
        <v>3</v>
      </c>
      <c r="O17" s="129">
        <v>3</v>
      </c>
      <c r="P17" s="130">
        <v>148.06785364999999</v>
      </c>
      <c r="Q17" s="130">
        <v>5.8127737805999997</v>
      </c>
      <c r="R17" s="130">
        <v>-2.4912410880000002</v>
      </c>
      <c r="S17" s="130">
        <f>Q17+R17</f>
        <v>3.3215326925999995</v>
      </c>
      <c r="T17" s="129">
        <v>1</v>
      </c>
      <c r="U17" s="129" t="s">
        <v>7090</v>
      </c>
      <c r="V17" s="129" t="s">
        <v>7110</v>
      </c>
    </row>
    <row r="18" spans="1:22" x14ac:dyDescent="0.3">
      <c r="A18" s="129" t="s">
        <v>7111</v>
      </c>
      <c r="B18" s="129" t="s">
        <v>7074</v>
      </c>
      <c r="C18" s="129" t="s">
        <v>7075</v>
      </c>
      <c r="D18" s="129" t="s">
        <v>7076</v>
      </c>
      <c r="E18" s="129">
        <v>3</v>
      </c>
      <c r="F18" s="129">
        <v>70</v>
      </c>
      <c r="G18" s="129">
        <v>1</v>
      </c>
      <c r="H18" s="129" t="s">
        <v>6652</v>
      </c>
      <c r="I18" s="129">
        <f t="shared" si="0"/>
        <v>112</v>
      </c>
      <c r="J18" s="129">
        <v>67012</v>
      </c>
      <c r="K18" s="129">
        <v>6</v>
      </c>
      <c r="L18" s="129">
        <v>22.2</v>
      </c>
      <c r="M18" s="129">
        <v>19.3</v>
      </c>
      <c r="N18" s="129">
        <v>3</v>
      </c>
      <c r="O18" s="129">
        <v>3</v>
      </c>
      <c r="P18" s="130">
        <v>204.64639011</v>
      </c>
      <c r="Q18" s="130">
        <v>15.301822207000001</v>
      </c>
      <c r="R18" s="130">
        <v>4.8480736509</v>
      </c>
      <c r="S18" s="130">
        <v>20.149895858000001</v>
      </c>
      <c r="T18" s="129">
        <v>1</v>
      </c>
      <c r="U18" s="129" t="s">
        <v>7077</v>
      </c>
      <c r="V18" s="129" t="s">
        <v>7112</v>
      </c>
    </row>
    <row r="19" spans="1:22" x14ac:dyDescent="0.3">
      <c r="A19" s="129" t="s">
        <v>7113</v>
      </c>
      <c r="B19" s="129" t="s">
        <v>7074</v>
      </c>
      <c r="C19" s="129" t="s">
        <v>7075</v>
      </c>
      <c r="D19" s="129" t="s">
        <v>7076</v>
      </c>
      <c r="E19" s="129">
        <v>4</v>
      </c>
      <c r="F19" s="129">
        <v>86</v>
      </c>
      <c r="G19" s="129">
        <v>1</v>
      </c>
      <c r="H19" s="129" t="s">
        <v>6652</v>
      </c>
      <c r="I19" s="129">
        <f t="shared" si="0"/>
        <v>136</v>
      </c>
      <c r="J19" s="129">
        <v>67036</v>
      </c>
      <c r="K19" s="129">
        <v>5</v>
      </c>
      <c r="L19" s="129">
        <v>20.5</v>
      </c>
      <c r="M19" s="129">
        <v>19.2</v>
      </c>
      <c r="N19" s="129">
        <v>3</v>
      </c>
      <c r="O19" s="129">
        <v>3</v>
      </c>
      <c r="P19" s="130">
        <v>177.42981223999999</v>
      </c>
      <c r="Q19" s="130">
        <v>14.458351263999999</v>
      </c>
      <c r="R19" s="130">
        <v>0.130464366</v>
      </c>
      <c r="S19" s="130">
        <v>14.588815629999999</v>
      </c>
      <c r="T19" s="129">
        <v>2</v>
      </c>
      <c r="U19" s="129" t="s">
        <v>7077</v>
      </c>
      <c r="V19" s="129" t="s">
        <v>7114</v>
      </c>
    </row>
    <row r="20" spans="1:22" x14ac:dyDescent="0.3">
      <c r="A20" s="129" t="s">
        <v>7115</v>
      </c>
      <c r="B20" s="129" t="s">
        <v>7074</v>
      </c>
      <c r="C20" s="129" t="s">
        <v>7075</v>
      </c>
      <c r="D20" s="129" t="s">
        <v>7076</v>
      </c>
      <c r="E20" s="129">
        <v>4</v>
      </c>
      <c r="F20" s="129">
        <v>97</v>
      </c>
      <c r="G20" s="129">
        <v>1</v>
      </c>
      <c r="H20" s="129" t="s">
        <v>6652</v>
      </c>
      <c r="I20" s="129">
        <f t="shared" si="0"/>
        <v>121</v>
      </c>
      <c r="J20" s="129">
        <v>67021</v>
      </c>
      <c r="K20" s="129">
        <v>4</v>
      </c>
      <c r="L20" s="129">
        <v>23.1</v>
      </c>
      <c r="M20" s="129">
        <v>19.8</v>
      </c>
      <c r="N20" s="129">
        <v>3</v>
      </c>
      <c r="O20" s="129">
        <v>3</v>
      </c>
      <c r="P20" s="130">
        <v>211.08421928999999</v>
      </c>
      <c r="Q20" s="130">
        <v>14.380214491</v>
      </c>
      <c r="R20" s="130">
        <v>12.114997137</v>
      </c>
      <c r="S20" s="130">
        <v>26.495211629</v>
      </c>
      <c r="T20" s="129">
        <v>1</v>
      </c>
      <c r="U20" s="129" t="s">
        <v>5982</v>
      </c>
      <c r="V20" s="129" t="s">
        <v>7116</v>
      </c>
    </row>
    <row r="21" spans="1:22" x14ac:dyDescent="0.3">
      <c r="A21" s="129" t="s">
        <v>7117</v>
      </c>
      <c r="B21" s="129" t="s">
        <v>7074</v>
      </c>
      <c r="C21" s="129" t="s">
        <v>7075</v>
      </c>
      <c r="D21" s="129" t="s">
        <v>7076</v>
      </c>
      <c r="E21" s="129">
        <v>4</v>
      </c>
      <c r="F21" s="129">
        <v>100</v>
      </c>
      <c r="G21" s="129">
        <v>1</v>
      </c>
      <c r="H21" s="129" t="s">
        <v>6652</v>
      </c>
      <c r="I21" s="129">
        <f t="shared" si="0"/>
        <v>110</v>
      </c>
      <c r="J21" s="129">
        <v>67010</v>
      </c>
      <c r="K21" s="129">
        <v>4</v>
      </c>
      <c r="L21" s="129">
        <v>22.6</v>
      </c>
      <c r="M21" s="129">
        <v>17.899999999999999</v>
      </c>
      <c r="N21" s="129">
        <v>3</v>
      </c>
      <c r="O21" s="129">
        <v>3</v>
      </c>
      <c r="P21" s="130">
        <v>170.33851756000001</v>
      </c>
      <c r="Q21" s="130">
        <v>11.993153298999999</v>
      </c>
      <c r="R21" s="130">
        <v>-4.6707149000000001</v>
      </c>
      <c r="S21" s="130">
        <v>7.3224383986000001</v>
      </c>
      <c r="T21" s="129">
        <v>1</v>
      </c>
      <c r="U21" s="129" t="s">
        <v>7077</v>
      </c>
      <c r="V21" s="129" t="s">
        <v>7118</v>
      </c>
    </row>
    <row r="22" spans="1:22" x14ac:dyDescent="0.3">
      <c r="A22" s="129" t="s">
        <v>7119</v>
      </c>
      <c r="B22" s="129" t="s">
        <v>7074</v>
      </c>
      <c r="C22" s="129" t="s">
        <v>7075</v>
      </c>
      <c r="D22" s="129" t="s">
        <v>7076</v>
      </c>
      <c r="E22" s="129">
        <v>4</v>
      </c>
      <c r="F22" s="129">
        <v>103</v>
      </c>
      <c r="G22" s="129">
        <v>1</v>
      </c>
      <c r="H22" s="129" t="s">
        <v>6652</v>
      </c>
      <c r="I22" s="129">
        <f t="shared" si="0"/>
        <v>106</v>
      </c>
      <c r="J22" s="129">
        <v>67006</v>
      </c>
      <c r="K22" s="129">
        <v>1</v>
      </c>
      <c r="L22" s="130">
        <v>21.7</v>
      </c>
      <c r="M22" s="130">
        <v>17.100000000000001</v>
      </c>
      <c r="N22" s="129">
        <v>3</v>
      </c>
      <c r="O22" s="129">
        <v>3</v>
      </c>
      <c r="P22" s="130">
        <v>150.22295721</v>
      </c>
      <c r="Q22" s="130">
        <v>3.2935271395000001</v>
      </c>
      <c r="R22" s="130">
        <v>11.802688418000001</v>
      </c>
      <c r="S22" s="130">
        <f>Q22+R22</f>
        <v>15.096215557500001</v>
      </c>
      <c r="T22" s="129">
        <v>7</v>
      </c>
      <c r="U22" s="129" t="s">
        <v>7090</v>
      </c>
      <c r="V22" s="129" t="s">
        <v>7120</v>
      </c>
    </row>
    <row r="23" spans="1:22" x14ac:dyDescent="0.3">
      <c r="A23" s="129" t="s">
        <v>7121</v>
      </c>
      <c r="B23" s="129" t="s">
        <v>7074</v>
      </c>
      <c r="C23" s="129" t="s">
        <v>7075</v>
      </c>
      <c r="D23" s="129" t="s">
        <v>7076</v>
      </c>
      <c r="E23" s="129">
        <v>4</v>
      </c>
      <c r="F23" s="129">
        <v>103</v>
      </c>
      <c r="G23" s="129">
        <v>1</v>
      </c>
      <c r="H23" s="129" t="s">
        <v>6652</v>
      </c>
      <c r="I23" s="129">
        <f t="shared" si="0"/>
        <v>106</v>
      </c>
      <c r="J23" s="129">
        <v>67006</v>
      </c>
      <c r="K23" s="129">
        <v>5</v>
      </c>
      <c r="L23" s="130">
        <v>21.8</v>
      </c>
      <c r="M23" s="130">
        <v>18.5</v>
      </c>
      <c r="N23" s="129">
        <v>3</v>
      </c>
      <c r="O23" s="129">
        <v>3</v>
      </c>
      <c r="P23" s="130">
        <v>175.27292747999999</v>
      </c>
      <c r="Q23" s="130">
        <v>7.0510226792999999</v>
      </c>
      <c r="R23" s="130">
        <v>11.802688418000001</v>
      </c>
      <c r="S23" s="130">
        <v>18.853711098000002</v>
      </c>
      <c r="T23" s="129">
        <v>7</v>
      </c>
      <c r="U23" s="129" t="s">
        <v>7077</v>
      </c>
      <c r="V23" s="129" t="s">
        <v>7122</v>
      </c>
    </row>
    <row r="24" spans="1:22" x14ac:dyDescent="0.3">
      <c r="A24" s="129" t="s">
        <v>7123</v>
      </c>
      <c r="B24" s="129" t="s">
        <v>7074</v>
      </c>
      <c r="C24" s="129" t="s">
        <v>7075</v>
      </c>
      <c r="D24" s="129" t="s">
        <v>7076</v>
      </c>
      <c r="E24" s="129">
        <v>4</v>
      </c>
      <c r="F24" s="129">
        <v>110</v>
      </c>
      <c r="G24" s="129">
        <v>1</v>
      </c>
      <c r="H24" s="129" t="s">
        <v>6652</v>
      </c>
      <c r="I24" s="129">
        <f t="shared" si="0"/>
        <v>107</v>
      </c>
      <c r="J24" s="129">
        <v>67007</v>
      </c>
      <c r="K24" s="129">
        <v>1</v>
      </c>
      <c r="L24" s="129">
        <v>21.8</v>
      </c>
      <c r="M24" s="129">
        <v>19.8</v>
      </c>
      <c r="N24" s="129">
        <v>3</v>
      </c>
      <c r="O24" s="129">
        <v>2</v>
      </c>
      <c r="P24" s="130">
        <v>199.64193102999999</v>
      </c>
      <c r="Q24" s="130">
        <v>13.421720922</v>
      </c>
      <c r="R24" s="130">
        <v>7.5926305372999998</v>
      </c>
      <c r="S24" s="130">
        <v>21.01435146</v>
      </c>
      <c r="T24" s="129">
        <v>1</v>
      </c>
      <c r="U24" s="129" t="s">
        <v>7077</v>
      </c>
      <c r="V24" s="129" t="s">
        <v>7124</v>
      </c>
    </row>
    <row r="25" spans="1:22" x14ac:dyDescent="0.3">
      <c r="A25" s="129" t="s">
        <v>7125</v>
      </c>
      <c r="B25" s="129" t="s">
        <v>7074</v>
      </c>
      <c r="C25" s="129" t="s">
        <v>7075</v>
      </c>
      <c r="D25" s="129" t="s">
        <v>7076</v>
      </c>
      <c r="E25" s="129">
        <v>5</v>
      </c>
      <c r="F25" s="129">
        <v>114</v>
      </c>
      <c r="G25" s="129">
        <v>1</v>
      </c>
      <c r="H25" s="129" t="s">
        <v>6652</v>
      </c>
      <c r="I25" s="129">
        <f t="shared" si="0"/>
        <v>117</v>
      </c>
      <c r="J25" s="129">
        <v>67017</v>
      </c>
      <c r="K25" s="129">
        <v>5</v>
      </c>
      <c r="L25" s="129">
        <v>22.1</v>
      </c>
      <c r="M25" s="129">
        <v>18.600000000000001</v>
      </c>
      <c r="N25" s="129">
        <v>3</v>
      </c>
      <c r="O25" s="129">
        <v>3</v>
      </c>
      <c r="P25" s="130">
        <v>190.67076589000001</v>
      </c>
      <c r="Q25" s="130">
        <v>13.090206936</v>
      </c>
      <c r="R25" s="130">
        <v>11.561752552</v>
      </c>
      <c r="S25" s="130">
        <v>24.651959487999999</v>
      </c>
      <c r="T25" s="129">
        <v>3</v>
      </c>
      <c r="U25" s="129" t="s">
        <v>7077</v>
      </c>
      <c r="V25" s="129" t="s">
        <v>7126</v>
      </c>
    </row>
    <row r="26" spans="1:22" x14ac:dyDescent="0.3">
      <c r="A26" s="129" t="s">
        <v>7127</v>
      </c>
      <c r="B26" s="129" t="s">
        <v>7074</v>
      </c>
      <c r="C26" s="129" t="s">
        <v>7075</v>
      </c>
      <c r="D26" s="129" t="s">
        <v>7076</v>
      </c>
      <c r="E26" s="129">
        <v>5</v>
      </c>
      <c r="F26" s="129">
        <v>121</v>
      </c>
      <c r="G26" s="129">
        <v>1</v>
      </c>
      <c r="H26" s="129" t="s">
        <v>6652</v>
      </c>
      <c r="I26" s="129">
        <f t="shared" si="0"/>
        <v>125</v>
      </c>
      <c r="J26" s="129">
        <v>67025</v>
      </c>
      <c r="K26" s="129">
        <v>2</v>
      </c>
      <c r="L26" s="129">
        <v>20.9</v>
      </c>
      <c r="M26" s="129">
        <v>18.8</v>
      </c>
      <c r="N26" s="129">
        <v>3</v>
      </c>
      <c r="O26" s="129">
        <v>3</v>
      </c>
      <c r="P26" s="130">
        <v>184.03125473</v>
      </c>
      <c r="Q26" s="130">
        <v>13.022148684999999</v>
      </c>
      <c r="R26" s="130">
        <v>-3.2746839059999999</v>
      </c>
      <c r="S26" s="130">
        <v>9.7474647788999995</v>
      </c>
      <c r="T26" s="129">
        <v>1</v>
      </c>
      <c r="U26" s="129" t="s">
        <v>5982</v>
      </c>
      <c r="V26" s="129" t="s">
        <v>7128</v>
      </c>
    </row>
    <row r="27" spans="1:22" x14ac:dyDescent="0.3">
      <c r="A27" s="129" t="s">
        <v>7129</v>
      </c>
      <c r="B27" s="129" t="s">
        <v>7074</v>
      </c>
      <c r="C27" s="129" t="s">
        <v>7075</v>
      </c>
      <c r="D27" s="129" t="s">
        <v>7076</v>
      </c>
      <c r="E27" s="129">
        <v>5</v>
      </c>
      <c r="F27" s="129">
        <v>122</v>
      </c>
      <c r="G27" s="129">
        <v>1</v>
      </c>
      <c r="H27" s="129" t="s">
        <v>6652</v>
      </c>
      <c r="I27" s="129">
        <f t="shared" si="0"/>
        <v>118</v>
      </c>
      <c r="J27" s="129">
        <v>67018</v>
      </c>
      <c r="K27" s="129">
        <v>3</v>
      </c>
      <c r="L27" s="129">
        <v>22.1</v>
      </c>
      <c r="M27" s="129">
        <v>19.2</v>
      </c>
      <c r="N27" s="129">
        <v>3</v>
      </c>
      <c r="O27" s="129">
        <v>3</v>
      </c>
      <c r="P27" s="130">
        <v>203.52877104999999</v>
      </c>
      <c r="Q27" s="130">
        <v>15.838244744000001</v>
      </c>
      <c r="R27" s="130">
        <v>-3.8597028670000002</v>
      </c>
      <c r="S27" s="130">
        <v>11.978541877</v>
      </c>
      <c r="T27" s="129">
        <v>1</v>
      </c>
      <c r="U27" s="129" t="s">
        <v>7077</v>
      </c>
      <c r="V27" s="129" t="s">
        <v>7130</v>
      </c>
    </row>
    <row r="28" spans="1:22" x14ac:dyDescent="0.3">
      <c r="A28" s="129" t="s">
        <v>7131</v>
      </c>
      <c r="B28" s="129" t="s">
        <v>7074</v>
      </c>
      <c r="C28" s="129" t="s">
        <v>7075</v>
      </c>
      <c r="D28" s="129" t="s">
        <v>7076</v>
      </c>
      <c r="E28" s="129">
        <v>5</v>
      </c>
      <c r="F28" s="129">
        <v>126</v>
      </c>
      <c r="G28" s="129">
        <v>1</v>
      </c>
      <c r="H28" s="129" t="s">
        <v>6652</v>
      </c>
      <c r="I28" s="129">
        <f t="shared" si="0"/>
        <v>133</v>
      </c>
      <c r="J28" s="129">
        <v>67033</v>
      </c>
      <c r="K28" s="129">
        <v>2</v>
      </c>
      <c r="L28" s="129">
        <v>21.5</v>
      </c>
      <c r="M28" s="129">
        <v>18.7</v>
      </c>
      <c r="N28" s="129">
        <v>3</v>
      </c>
      <c r="O28" s="129">
        <v>2</v>
      </c>
      <c r="P28" s="130">
        <v>187.40306025999999</v>
      </c>
      <c r="Q28" s="130">
        <v>11.007762998</v>
      </c>
      <c r="R28" s="130">
        <v>7.3428818446999999</v>
      </c>
      <c r="S28" s="130">
        <v>18.350644843000001</v>
      </c>
      <c r="T28" s="129">
        <v>1</v>
      </c>
      <c r="U28" s="129" t="s">
        <v>7077</v>
      </c>
      <c r="V28" s="129" t="s">
        <v>7132</v>
      </c>
    </row>
    <row r="29" spans="1:22" x14ac:dyDescent="0.3">
      <c r="A29" s="129" t="s">
        <v>7133</v>
      </c>
      <c r="B29" s="129" t="s">
        <v>7074</v>
      </c>
      <c r="C29" s="129" t="s">
        <v>7075</v>
      </c>
      <c r="D29" s="129" t="s">
        <v>7076</v>
      </c>
      <c r="E29" s="129">
        <v>5</v>
      </c>
      <c r="F29" s="129">
        <v>138</v>
      </c>
      <c r="G29" s="129">
        <v>1</v>
      </c>
      <c r="H29" s="129" t="s">
        <v>6652</v>
      </c>
      <c r="I29" s="129">
        <f t="shared" si="0"/>
        <v>121</v>
      </c>
      <c r="J29" s="129">
        <v>67021</v>
      </c>
      <c r="K29" s="129">
        <v>3</v>
      </c>
      <c r="L29" s="130">
        <v>18.5</v>
      </c>
      <c r="M29" s="130">
        <v>13.4</v>
      </c>
      <c r="N29" s="129">
        <v>3</v>
      </c>
      <c r="O29" s="129">
        <v>3</v>
      </c>
      <c r="P29" s="130">
        <v>79.750859599999998</v>
      </c>
      <c r="Q29" s="130">
        <v>-5.3197894620000001</v>
      </c>
      <c r="R29" s="130">
        <v>12.114997137</v>
      </c>
      <c r="S29" s="130">
        <f>Q29+R29</f>
        <v>6.7952076749999994</v>
      </c>
      <c r="T29" s="129">
        <v>5</v>
      </c>
      <c r="U29" s="129" t="s">
        <v>7090</v>
      </c>
      <c r="V29" s="129" t="s">
        <v>7134</v>
      </c>
    </row>
    <row r="30" spans="1:22" x14ac:dyDescent="0.3">
      <c r="A30" s="129" t="s">
        <v>7135</v>
      </c>
      <c r="B30" s="129" t="s">
        <v>7074</v>
      </c>
      <c r="C30" s="129" t="s">
        <v>7075</v>
      </c>
      <c r="D30" s="129" t="s">
        <v>7076</v>
      </c>
      <c r="E30" s="129">
        <v>5</v>
      </c>
      <c r="F30" s="129">
        <v>138</v>
      </c>
      <c r="G30" s="129">
        <v>1</v>
      </c>
      <c r="H30" s="129" t="s">
        <v>6652</v>
      </c>
      <c r="I30" s="129">
        <f t="shared" si="0"/>
        <v>121</v>
      </c>
      <c r="J30" s="129">
        <v>67021</v>
      </c>
      <c r="K30" s="129">
        <v>4</v>
      </c>
      <c r="L30" s="130">
        <v>22</v>
      </c>
      <c r="M30" s="130">
        <v>17</v>
      </c>
      <c r="N30" s="129">
        <v>3</v>
      </c>
      <c r="O30" s="129">
        <v>3</v>
      </c>
      <c r="P30" s="130">
        <v>157.6369789</v>
      </c>
      <c r="Q30" s="130">
        <v>6.3631284336</v>
      </c>
      <c r="R30" s="130">
        <v>12.114997137</v>
      </c>
      <c r="S30" s="130">
        <v>18.478125571</v>
      </c>
      <c r="T30" s="129">
        <v>5</v>
      </c>
      <c r="U30" s="129" t="s">
        <v>5982</v>
      </c>
      <c r="V30" s="129" t="s">
        <v>7136</v>
      </c>
    </row>
    <row r="31" spans="1:22" x14ac:dyDescent="0.3">
      <c r="A31" s="129" t="s">
        <v>7137</v>
      </c>
      <c r="B31" s="129" t="s">
        <v>7074</v>
      </c>
      <c r="C31" s="129" t="s">
        <v>7075</v>
      </c>
      <c r="D31" s="129" t="s">
        <v>7076</v>
      </c>
      <c r="E31" s="129">
        <v>6</v>
      </c>
      <c r="F31" s="129">
        <v>153</v>
      </c>
      <c r="G31" s="129">
        <v>1</v>
      </c>
      <c r="H31" s="129" t="s">
        <v>6652</v>
      </c>
      <c r="I31" s="129">
        <f t="shared" si="0"/>
        <v>117</v>
      </c>
      <c r="J31" s="129">
        <v>67017</v>
      </c>
      <c r="K31" s="129">
        <v>6</v>
      </c>
      <c r="L31" s="129">
        <v>21.5</v>
      </c>
      <c r="M31" s="129">
        <v>18.5</v>
      </c>
      <c r="N31" s="129">
        <v>3</v>
      </c>
      <c r="O31" s="129">
        <v>3</v>
      </c>
      <c r="P31" s="130">
        <v>176.78526803</v>
      </c>
      <c r="Q31" s="130">
        <v>11.007382257</v>
      </c>
      <c r="R31" s="130">
        <v>11.561752552</v>
      </c>
      <c r="S31" s="130">
        <v>22.569134809000001</v>
      </c>
      <c r="T31" s="129">
        <v>6</v>
      </c>
      <c r="U31" s="129" t="s">
        <v>7077</v>
      </c>
      <c r="V31" s="129" t="s">
        <v>7138</v>
      </c>
    </row>
    <row r="32" spans="1:22" x14ac:dyDescent="0.3">
      <c r="A32" s="129" t="s">
        <v>7139</v>
      </c>
      <c r="B32" s="129" t="s">
        <v>7074</v>
      </c>
      <c r="C32" s="129" t="s">
        <v>7075</v>
      </c>
      <c r="D32" s="129" t="s">
        <v>7076</v>
      </c>
      <c r="E32" s="129">
        <v>6</v>
      </c>
      <c r="F32" s="129">
        <v>157</v>
      </c>
      <c r="G32" s="129">
        <v>1</v>
      </c>
      <c r="H32" s="129" t="s">
        <v>6652</v>
      </c>
      <c r="I32" s="129">
        <f t="shared" si="0"/>
        <v>107</v>
      </c>
      <c r="J32" s="129">
        <v>67007</v>
      </c>
      <c r="K32" s="129">
        <v>1</v>
      </c>
      <c r="L32" s="129">
        <v>22.3</v>
      </c>
      <c r="M32" s="129">
        <v>18.100000000000001</v>
      </c>
      <c r="N32" s="129">
        <v>3</v>
      </c>
      <c r="O32" s="129">
        <v>2</v>
      </c>
      <c r="P32" s="130">
        <v>175.43931103</v>
      </c>
      <c r="Q32" s="130">
        <v>9.7913279214000006</v>
      </c>
      <c r="R32" s="130">
        <v>7.5926305372999998</v>
      </c>
      <c r="S32" s="130">
        <v>17.383958458999999</v>
      </c>
      <c r="T32" s="129">
        <v>4</v>
      </c>
      <c r="U32" s="129" t="s">
        <v>7077</v>
      </c>
      <c r="V32" s="129" t="s">
        <v>7140</v>
      </c>
    </row>
    <row r="33" spans="1:22" x14ac:dyDescent="0.3">
      <c r="A33" s="129" t="s">
        <v>7141</v>
      </c>
      <c r="B33" s="129" t="s">
        <v>7074</v>
      </c>
      <c r="C33" s="129" t="s">
        <v>7075</v>
      </c>
      <c r="D33" s="129" t="s">
        <v>7076</v>
      </c>
      <c r="E33" s="129">
        <v>6</v>
      </c>
      <c r="F33" s="129">
        <v>164</v>
      </c>
      <c r="G33" s="129">
        <v>1</v>
      </c>
      <c r="H33" s="129" t="s">
        <v>6652</v>
      </c>
      <c r="I33" s="129">
        <f t="shared" si="0"/>
        <v>105</v>
      </c>
      <c r="J33" s="129">
        <v>67005</v>
      </c>
      <c r="K33" s="129">
        <v>3</v>
      </c>
      <c r="L33" s="129">
        <v>20.6</v>
      </c>
      <c r="M33" s="129">
        <v>19.899999999999999</v>
      </c>
      <c r="N33" s="129">
        <v>3</v>
      </c>
      <c r="O33" s="129">
        <v>3</v>
      </c>
      <c r="P33" s="130">
        <v>197.21357437</v>
      </c>
      <c r="Q33" s="130">
        <v>16.078141347999999</v>
      </c>
      <c r="R33" s="130">
        <v>-4.7606997020000001</v>
      </c>
      <c r="S33" s="130">
        <v>11.317441646000001</v>
      </c>
      <c r="T33" s="129">
        <v>1</v>
      </c>
      <c r="U33" s="129" t="s">
        <v>5982</v>
      </c>
      <c r="V33" s="129" t="s">
        <v>7142</v>
      </c>
    </row>
    <row r="34" spans="1:22" x14ac:dyDescent="0.3">
      <c r="A34" s="129" t="s">
        <v>7143</v>
      </c>
      <c r="B34" s="129" t="s">
        <v>7074</v>
      </c>
      <c r="C34" s="129" t="s">
        <v>7144</v>
      </c>
      <c r="D34" s="129" t="s">
        <v>7076</v>
      </c>
      <c r="E34" s="129">
        <v>1</v>
      </c>
      <c r="F34" s="129">
        <v>27</v>
      </c>
      <c r="G34" s="129">
        <v>1</v>
      </c>
      <c r="H34" s="129" t="s">
        <v>6652</v>
      </c>
      <c r="I34" s="129">
        <f t="shared" ref="I34:I65" si="1">J34-66900</f>
        <v>121</v>
      </c>
      <c r="J34" s="129">
        <v>67021</v>
      </c>
      <c r="K34" s="129">
        <v>3</v>
      </c>
      <c r="L34" s="129">
        <v>18.600000000000001</v>
      </c>
      <c r="M34" s="129">
        <v>17.7</v>
      </c>
      <c r="N34" s="129">
        <v>3</v>
      </c>
      <c r="O34" s="129">
        <v>2</v>
      </c>
      <c r="P34" s="130">
        <v>168.30425948000001</v>
      </c>
      <c r="Q34" s="130">
        <v>7.1337519908999996</v>
      </c>
      <c r="R34" s="130">
        <v>12.114997137</v>
      </c>
      <c r="S34" s="130">
        <v>19.248749128</v>
      </c>
      <c r="T34" s="129">
        <v>3</v>
      </c>
      <c r="U34" s="129" t="s">
        <v>5982</v>
      </c>
      <c r="V34" s="129" t="s">
        <v>7145</v>
      </c>
    </row>
    <row r="35" spans="1:22" x14ac:dyDescent="0.3">
      <c r="A35" s="129" t="s">
        <v>7146</v>
      </c>
      <c r="B35" s="129" t="s">
        <v>7074</v>
      </c>
      <c r="C35" s="129" t="s">
        <v>7144</v>
      </c>
      <c r="D35" s="129" t="s">
        <v>7076</v>
      </c>
      <c r="E35" s="129">
        <v>2</v>
      </c>
      <c r="F35" s="129">
        <v>35</v>
      </c>
      <c r="G35" s="129">
        <v>1</v>
      </c>
      <c r="H35" s="129" t="s">
        <v>6652</v>
      </c>
      <c r="I35" s="129">
        <f t="shared" si="1"/>
        <v>103</v>
      </c>
      <c r="J35" s="129">
        <v>67003</v>
      </c>
      <c r="K35" s="129">
        <v>4</v>
      </c>
      <c r="L35" s="130">
        <v>20</v>
      </c>
      <c r="M35" s="130">
        <v>17.2</v>
      </c>
      <c r="N35" s="129">
        <v>2</v>
      </c>
      <c r="O35" s="129">
        <v>2</v>
      </c>
      <c r="P35" s="130">
        <v>177.98160712999999</v>
      </c>
      <c r="Q35" s="130">
        <v>10.808668695</v>
      </c>
      <c r="R35" s="130">
        <v>3.6459589802000001</v>
      </c>
      <c r="S35" s="130">
        <v>14.454627674999999</v>
      </c>
      <c r="T35" s="129">
        <v>1</v>
      </c>
      <c r="U35" s="129" t="s">
        <v>5982</v>
      </c>
      <c r="V35" s="129" t="s">
        <v>7147</v>
      </c>
    </row>
    <row r="36" spans="1:22" x14ac:dyDescent="0.3">
      <c r="A36" s="129" t="s">
        <v>7148</v>
      </c>
      <c r="B36" s="129" t="s">
        <v>7074</v>
      </c>
      <c r="C36" s="129" t="s">
        <v>7144</v>
      </c>
      <c r="D36" s="129" t="s">
        <v>7076</v>
      </c>
      <c r="E36" s="129">
        <v>2</v>
      </c>
      <c r="F36" s="129">
        <v>45</v>
      </c>
      <c r="G36" s="129">
        <v>1</v>
      </c>
      <c r="H36" s="129" t="s">
        <v>6652</v>
      </c>
      <c r="I36" s="129">
        <f t="shared" si="1"/>
        <v>132</v>
      </c>
      <c r="J36" s="129">
        <v>67032</v>
      </c>
      <c r="K36" s="129">
        <v>6</v>
      </c>
      <c r="L36" s="129">
        <v>19.8</v>
      </c>
      <c r="M36" s="129">
        <v>17.7</v>
      </c>
      <c r="N36" s="129">
        <v>2</v>
      </c>
      <c r="O36" s="129">
        <v>2</v>
      </c>
      <c r="P36" s="130">
        <v>186.86269991</v>
      </c>
      <c r="Q36" s="130">
        <v>12.59043546</v>
      </c>
      <c r="R36" s="130">
        <v>3.3432019485</v>
      </c>
      <c r="S36" s="130">
        <v>15.933637407999999</v>
      </c>
      <c r="T36" s="129">
        <v>2</v>
      </c>
      <c r="U36" s="129" t="s">
        <v>5982</v>
      </c>
      <c r="V36" s="129" t="s">
        <v>7149</v>
      </c>
    </row>
    <row r="37" spans="1:22" x14ac:dyDescent="0.3">
      <c r="A37" s="129" t="s">
        <v>7150</v>
      </c>
      <c r="B37" s="129" t="s">
        <v>7074</v>
      </c>
      <c r="C37" s="129" t="s">
        <v>7144</v>
      </c>
      <c r="D37" s="129" t="s">
        <v>7076</v>
      </c>
      <c r="E37" s="129">
        <v>2</v>
      </c>
      <c r="F37" s="129">
        <v>50</v>
      </c>
      <c r="G37" s="129">
        <v>1</v>
      </c>
      <c r="H37" s="129" t="s">
        <v>6652</v>
      </c>
      <c r="I37" s="129">
        <f t="shared" si="1"/>
        <v>113</v>
      </c>
      <c r="J37" s="129">
        <v>67013</v>
      </c>
      <c r="K37" s="129">
        <v>3</v>
      </c>
      <c r="L37" s="130">
        <v>20.100000000000001</v>
      </c>
      <c r="M37" s="130">
        <v>16.5</v>
      </c>
      <c r="N37" s="129">
        <v>3</v>
      </c>
      <c r="O37" s="129">
        <v>3</v>
      </c>
      <c r="P37" s="130">
        <v>164.19280972999999</v>
      </c>
      <c r="Q37" s="130">
        <v>14.225336265999999</v>
      </c>
      <c r="R37" s="130">
        <v>-22.855331809999999</v>
      </c>
      <c r="S37" s="130">
        <v>-8.6299955409999995</v>
      </c>
      <c r="T37" s="129">
        <v>1</v>
      </c>
      <c r="U37" s="129" t="s">
        <v>7151</v>
      </c>
      <c r="V37" s="129" t="s">
        <v>7152</v>
      </c>
    </row>
    <row r="38" spans="1:22" x14ac:dyDescent="0.3">
      <c r="A38" s="129" t="s">
        <v>7153</v>
      </c>
      <c r="B38" s="129" t="s">
        <v>7074</v>
      </c>
      <c r="C38" s="129" t="s">
        <v>7144</v>
      </c>
      <c r="D38" s="129" t="s">
        <v>7076</v>
      </c>
      <c r="E38" s="129">
        <v>3</v>
      </c>
      <c r="F38" s="129">
        <v>59</v>
      </c>
      <c r="G38" s="129">
        <v>1</v>
      </c>
      <c r="H38" s="129" t="s">
        <v>6652</v>
      </c>
      <c r="I38" s="129">
        <f t="shared" si="1"/>
        <v>101</v>
      </c>
      <c r="J38" s="129">
        <v>67001</v>
      </c>
      <c r="K38" s="129">
        <v>1</v>
      </c>
      <c r="L38" s="129">
        <v>18.899999999999999</v>
      </c>
      <c r="M38" s="129">
        <v>17.3</v>
      </c>
      <c r="N38" s="129">
        <v>3</v>
      </c>
      <c r="O38" s="129">
        <v>3</v>
      </c>
      <c r="P38" s="130">
        <v>170.56196566</v>
      </c>
      <c r="Q38" s="130">
        <v>14.990166163</v>
      </c>
      <c r="R38" s="130">
        <v>-15.771074049999999</v>
      </c>
      <c r="S38" s="130">
        <v>-1.7809078890000001</v>
      </c>
      <c r="T38" s="129">
        <v>1</v>
      </c>
      <c r="U38" s="129" t="s">
        <v>7077</v>
      </c>
      <c r="V38" s="129" t="s">
        <v>7154</v>
      </c>
    </row>
    <row r="39" spans="1:22" x14ac:dyDescent="0.3">
      <c r="A39" s="129" t="s">
        <v>7155</v>
      </c>
      <c r="B39" s="129" t="s">
        <v>7074</v>
      </c>
      <c r="C39" s="129" t="s">
        <v>7144</v>
      </c>
      <c r="D39" s="129" t="s">
        <v>7076</v>
      </c>
      <c r="E39" s="129">
        <v>3</v>
      </c>
      <c r="F39" s="129">
        <v>84</v>
      </c>
      <c r="G39" s="129">
        <v>1</v>
      </c>
      <c r="H39" s="129" t="s">
        <v>6652</v>
      </c>
      <c r="I39" s="129">
        <f t="shared" si="1"/>
        <v>117</v>
      </c>
      <c r="J39" s="129">
        <v>67017</v>
      </c>
      <c r="K39" s="129">
        <v>6</v>
      </c>
      <c r="L39" s="129">
        <v>19.2</v>
      </c>
      <c r="M39" s="129">
        <v>20.2</v>
      </c>
      <c r="N39" s="129">
        <v>2</v>
      </c>
      <c r="O39" s="129">
        <v>2</v>
      </c>
      <c r="P39" s="130">
        <v>233.40108623</v>
      </c>
      <c r="Q39" s="130">
        <v>15.377066857999999</v>
      </c>
      <c r="R39" s="130">
        <v>11.561752552</v>
      </c>
      <c r="S39" s="130">
        <v>26.938819410000001</v>
      </c>
      <c r="T39" s="129">
        <v>1</v>
      </c>
      <c r="U39" s="129" t="s">
        <v>7156</v>
      </c>
      <c r="V39" s="129" t="s">
        <v>7157</v>
      </c>
    </row>
    <row r="40" spans="1:22" x14ac:dyDescent="0.3">
      <c r="A40" s="129" t="s">
        <v>7158</v>
      </c>
      <c r="B40" s="129" t="s">
        <v>7074</v>
      </c>
      <c r="C40" s="129" t="s">
        <v>7144</v>
      </c>
      <c r="D40" s="129" t="s">
        <v>7076</v>
      </c>
      <c r="E40" s="129">
        <v>4</v>
      </c>
      <c r="F40" s="129">
        <v>85</v>
      </c>
      <c r="G40" s="129">
        <v>1</v>
      </c>
      <c r="H40" s="129" t="s">
        <v>6652</v>
      </c>
      <c r="I40" s="129">
        <f t="shared" si="1"/>
        <v>128</v>
      </c>
      <c r="J40" s="129">
        <v>67028</v>
      </c>
      <c r="K40" s="129">
        <v>6</v>
      </c>
      <c r="L40" s="129">
        <v>18.5</v>
      </c>
      <c r="M40" s="129">
        <v>17.3</v>
      </c>
      <c r="N40" s="129">
        <v>2</v>
      </c>
      <c r="O40" s="129">
        <v>2</v>
      </c>
      <c r="P40" s="130">
        <v>180.88694416000001</v>
      </c>
      <c r="Q40" s="130">
        <v>11.141329453000001</v>
      </c>
      <c r="R40" s="130">
        <v>6.1526951617999996</v>
      </c>
      <c r="S40" s="130">
        <v>17.294024615000001</v>
      </c>
      <c r="T40" s="129">
        <v>2</v>
      </c>
      <c r="U40" s="129" t="s">
        <v>7156</v>
      </c>
      <c r="V40" s="129" t="s">
        <v>7159</v>
      </c>
    </row>
    <row r="41" spans="1:22" x14ac:dyDescent="0.3">
      <c r="A41" s="129" t="s">
        <v>7160</v>
      </c>
      <c r="B41" s="129" t="s">
        <v>7074</v>
      </c>
      <c r="C41" s="129" t="s">
        <v>7144</v>
      </c>
      <c r="D41" s="129" t="s">
        <v>7076</v>
      </c>
      <c r="E41" s="129">
        <v>4</v>
      </c>
      <c r="F41" s="129">
        <v>86</v>
      </c>
      <c r="G41" s="129">
        <v>1</v>
      </c>
      <c r="H41" s="129" t="s">
        <v>6652</v>
      </c>
      <c r="I41" s="129">
        <f t="shared" si="1"/>
        <v>132</v>
      </c>
      <c r="J41" s="129">
        <v>67032</v>
      </c>
      <c r="K41" s="129">
        <v>2</v>
      </c>
      <c r="L41" s="129">
        <v>19.8</v>
      </c>
      <c r="M41" s="129">
        <v>19.100000000000001</v>
      </c>
      <c r="N41" s="129">
        <v>2</v>
      </c>
      <c r="O41" s="129">
        <v>2</v>
      </c>
      <c r="P41" s="130">
        <v>230.69957731</v>
      </c>
      <c r="Q41" s="130">
        <v>19.165967070000001</v>
      </c>
      <c r="R41" s="130">
        <v>3.3432019485</v>
      </c>
      <c r="S41" s="130">
        <v>22.509169019000002</v>
      </c>
      <c r="T41" s="129">
        <v>1</v>
      </c>
      <c r="U41" s="129" t="s">
        <v>7156</v>
      </c>
      <c r="V41" s="129" t="s">
        <v>7161</v>
      </c>
    </row>
    <row r="42" spans="1:22" x14ac:dyDescent="0.3">
      <c r="A42" s="129" t="s">
        <v>7162</v>
      </c>
      <c r="B42" s="129" t="s">
        <v>7074</v>
      </c>
      <c r="C42" s="129" t="s">
        <v>7144</v>
      </c>
      <c r="D42" s="129" t="s">
        <v>7076</v>
      </c>
      <c r="E42" s="129">
        <v>4</v>
      </c>
      <c r="F42" s="129">
        <v>89</v>
      </c>
      <c r="G42" s="129">
        <v>1</v>
      </c>
      <c r="H42" s="129" t="s">
        <v>6652</v>
      </c>
      <c r="I42" s="129">
        <f t="shared" si="1"/>
        <v>121</v>
      </c>
      <c r="J42" s="129">
        <v>67021</v>
      </c>
      <c r="K42" s="129">
        <v>6</v>
      </c>
      <c r="L42" s="129">
        <v>18.7</v>
      </c>
      <c r="M42" s="129">
        <v>17.899999999999999</v>
      </c>
      <c r="N42" s="129">
        <v>3</v>
      </c>
      <c r="O42" s="129">
        <v>2</v>
      </c>
      <c r="P42" s="130">
        <v>194.32103329</v>
      </c>
      <c r="Q42" s="130">
        <v>11.036268062</v>
      </c>
      <c r="R42" s="130">
        <v>12.114997137</v>
      </c>
      <c r="S42" s="130">
        <v>23.151265200000001</v>
      </c>
      <c r="T42" s="129">
        <v>2</v>
      </c>
      <c r="U42" s="129" t="s">
        <v>2450</v>
      </c>
      <c r="V42" s="129" t="s">
        <v>7163</v>
      </c>
    </row>
    <row r="43" spans="1:22" x14ac:dyDescent="0.3">
      <c r="A43" s="129" t="s">
        <v>7164</v>
      </c>
      <c r="B43" s="129" t="s">
        <v>7074</v>
      </c>
      <c r="C43" s="129" t="s">
        <v>7144</v>
      </c>
      <c r="D43" s="129" t="s">
        <v>7076</v>
      </c>
      <c r="E43" s="129">
        <v>4</v>
      </c>
      <c r="F43" s="129">
        <v>93</v>
      </c>
      <c r="G43" s="129">
        <v>1</v>
      </c>
      <c r="H43" s="129" t="s">
        <v>6652</v>
      </c>
      <c r="I43" s="129">
        <f t="shared" si="1"/>
        <v>115</v>
      </c>
      <c r="J43" s="129">
        <v>67015</v>
      </c>
      <c r="K43" s="129">
        <v>2</v>
      </c>
      <c r="L43" s="129">
        <v>18.600000000000001</v>
      </c>
      <c r="M43" s="129">
        <v>17.7</v>
      </c>
      <c r="N43" s="129">
        <v>3</v>
      </c>
      <c r="O43" s="129">
        <v>2</v>
      </c>
      <c r="P43" s="130">
        <v>189.46277642000001</v>
      </c>
      <c r="Q43" s="130">
        <v>13.97120703</v>
      </c>
      <c r="R43" s="130">
        <v>-1.0399067289999999</v>
      </c>
      <c r="S43" s="130">
        <v>12.931300301</v>
      </c>
      <c r="T43" s="129">
        <v>1</v>
      </c>
      <c r="U43" s="129" t="s">
        <v>5982</v>
      </c>
      <c r="V43" s="129" t="s">
        <v>7165</v>
      </c>
    </row>
    <row r="44" spans="1:22" x14ac:dyDescent="0.3">
      <c r="A44" s="129" t="s">
        <v>7166</v>
      </c>
      <c r="B44" s="129" t="s">
        <v>7074</v>
      </c>
      <c r="C44" s="129" t="s">
        <v>7144</v>
      </c>
      <c r="D44" s="129" t="s">
        <v>7076</v>
      </c>
      <c r="E44" s="129">
        <v>5</v>
      </c>
      <c r="F44" s="129">
        <v>121</v>
      </c>
      <c r="G44" s="129">
        <v>1</v>
      </c>
      <c r="H44" s="129" t="s">
        <v>6652</v>
      </c>
      <c r="I44" s="129">
        <f t="shared" si="1"/>
        <v>106</v>
      </c>
      <c r="J44" s="129">
        <v>67006</v>
      </c>
      <c r="K44" s="129">
        <v>5</v>
      </c>
      <c r="L44" s="129">
        <v>18.7</v>
      </c>
      <c r="M44" s="129">
        <v>18.100000000000001</v>
      </c>
      <c r="N44" s="129">
        <v>3</v>
      </c>
      <c r="O44" s="129">
        <v>2</v>
      </c>
      <c r="P44" s="130">
        <v>204.12516307000001</v>
      </c>
      <c r="Q44" s="130">
        <v>14.764795259</v>
      </c>
      <c r="R44" s="130">
        <v>11.802688418000001</v>
      </c>
      <c r="S44" s="130">
        <v>26.567483676999998</v>
      </c>
      <c r="T44" s="129">
        <v>1</v>
      </c>
      <c r="U44" s="129" t="s">
        <v>5982</v>
      </c>
      <c r="V44" s="129" t="s">
        <v>7167</v>
      </c>
    </row>
    <row r="45" spans="1:22" x14ac:dyDescent="0.3">
      <c r="A45" s="129" t="s">
        <v>7168</v>
      </c>
      <c r="B45" s="129" t="s">
        <v>7074</v>
      </c>
      <c r="C45" s="129" t="s">
        <v>7144</v>
      </c>
      <c r="D45" s="129" t="s">
        <v>7076</v>
      </c>
      <c r="E45" s="129">
        <v>5</v>
      </c>
      <c r="F45" s="129">
        <v>124</v>
      </c>
      <c r="G45" s="129">
        <v>1</v>
      </c>
      <c r="H45" s="129" t="s">
        <v>6652</v>
      </c>
      <c r="I45" s="129">
        <f t="shared" si="1"/>
        <v>129</v>
      </c>
      <c r="J45" s="129">
        <v>67029</v>
      </c>
      <c r="K45" s="129">
        <v>4</v>
      </c>
      <c r="L45" s="129">
        <v>19.3</v>
      </c>
      <c r="M45" s="129">
        <v>16.899999999999999</v>
      </c>
      <c r="N45" s="129">
        <v>3</v>
      </c>
      <c r="O45" s="129">
        <v>2</v>
      </c>
      <c r="P45" s="130">
        <v>184.22640003000001</v>
      </c>
      <c r="Q45" s="130">
        <v>13.998185606</v>
      </c>
      <c r="R45" s="130">
        <v>-9.2166615259999993</v>
      </c>
      <c r="S45" s="130">
        <v>4.7815240801999996</v>
      </c>
      <c r="T45" s="129">
        <v>1</v>
      </c>
      <c r="U45" s="129" t="s">
        <v>5982</v>
      </c>
      <c r="V45" s="129" t="s">
        <v>7169</v>
      </c>
    </row>
    <row r="46" spans="1:22" x14ac:dyDescent="0.3">
      <c r="A46" s="129" t="s">
        <v>7170</v>
      </c>
      <c r="B46" s="129" t="s">
        <v>7074</v>
      </c>
      <c r="C46" s="129" t="s">
        <v>7144</v>
      </c>
      <c r="D46" s="129" t="s">
        <v>7076</v>
      </c>
      <c r="E46" s="129">
        <v>6</v>
      </c>
      <c r="F46" s="129">
        <v>146</v>
      </c>
      <c r="G46" s="129">
        <v>1</v>
      </c>
      <c r="H46" s="129" t="s">
        <v>6652</v>
      </c>
      <c r="I46" s="129">
        <f t="shared" si="1"/>
        <v>117</v>
      </c>
      <c r="J46" s="129">
        <v>67017</v>
      </c>
      <c r="K46" s="129">
        <v>3</v>
      </c>
      <c r="L46" s="129">
        <v>19.3</v>
      </c>
      <c r="M46" s="129">
        <v>19.2</v>
      </c>
      <c r="N46" s="129">
        <v>2</v>
      </c>
      <c r="O46" s="129">
        <v>2</v>
      </c>
      <c r="P46" s="130">
        <v>224.75251641</v>
      </c>
      <c r="Q46" s="130">
        <v>14.079781384</v>
      </c>
      <c r="R46" s="130">
        <v>11.561752552</v>
      </c>
      <c r="S46" s="130">
        <v>25.641533935999998</v>
      </c>
      <c r="T46" s="129">
        <v>2</v>
      </c>
      <c r="U46" s="129" t="s">
        <v>5982</v>
      </c>
      <c r="V46" s="129" t="s">
        <v>7171</v>
      </c>
    </row>
    <row r="47" spans="1:22" x14ac:dyDescent="0.3">
      <c r="A47" s="129" t="s">
        <v>7172</v>
      </c>
      <c r="B47" s="129" t="s">
        <v>7074</v>
      </c>
      <c r="C47" s="129" t="s">
        <v>7144</v>
      </c>
      <c r="D47" s="129" t="s">
        <v>7076</v>
      </c>
      <c r="E47" s="129">
        <v>6</v>
      </c>
      <c r="F47" s="129">
        <v>147</v>
      </c>
      <c r="G47" s="129">
        <v>1</v>
      </c>
      <c r="H47" s="129" t="s">
        <v>6652</v>
      </c>
      <c r="I47" s="129">
        <f t="shared" si="1"/>
        <v>133</v>
      </c>
      <c r="J47" s="129">
        <v>67033</v>
      </c>
      <c r="K47" s="129">
        <v>5</v>
      </c>
      <c r="L47" s="129">
        <v>19.2</v>
      </c>
      <c r="M47" s="129">
        <v>16.2</v>
      </c>
      <c r="N47" s="129">
        <v>2</v>
      </c>
      <c r="O47" s="129">
        <v>2</v>
      </c>
      <c r="P47" s="130">
        <v>159.56354091</v>
      </c>
      <c r="Q47" s="130">
        <v>7.8473662569</v>
      </c>
      <c r="R47" s="130">
        <v>7.3428818446999999</v>
      </c>
      <c r="S47" s="130">
        <v>15.190248102</v>
      </c>
      <c r="T47" s="129">
        <v>4</v>
      </c>
      <c r="U47" s="129" t="s">
        <v>7077</v>
      </c>
      <c r="V47" s="129" t="s">
        <v>7173</v>
      </c>
    </row>
    <row r="48" spans="1:22" x14ac:dyDescent="0.3">
      <c r="A48" s="129" t="s">
        <v>7174</v>
      </c>
      <c r="B48" s="129" t="s">
        <v>7074</v>
      </c>
      <c r="C48" s="129" t="s">
        <v>7144</v>
      </c>
      <c r="D48" s="129" t="s">
        <v>7076</v>
      </c>
      <c r="E48" s="129">
        <v>6</v>
      </c>
      <c r="F48" s="129">
        <v>155</v>
      </c>
      <c r="G48" s="129">
        <v>1</v>
      </c>
      <c r="H48" s="129" t="s">
        <v>6652</v>
      </c>
      <c r="I48" s="129">
        <f t="shared" si="1"/>
        <v>123</v>
      </c>
      <c r="J48" s="129">
        <v>67023</v>
      </c>
      <c r="K48" s="129">
        <v>5</v>
      </c>
      <c r="L48" s="129">
        <v>18.8</v>
      </c>
      <c r="M48" s="129">
        <v>17.5</v>
      </c>
      <c r="N48" s="129">
        <v>3</v>
      </c>
      <c r="O48" s="129">
        <v>2</v>
      </c>
      <c r="P48" s="130">
        <v>182.13114886</v>
      </c>
      <c r="Q48" s="130">
        <v>12.017664864</v>
      </c>
      <c r="R48" s="130">
        <v>4.7489941912000004</v>
      </c>
      <c r="S48" s="130">
        <v>16.766659055000002</v>
      </c>
      <c r="T48" s="129">
        <v>3</v>
      </c>
      <c r="U48" s="129" t="s">
        <v>7077</v>
      </c>
      <c r="V48" s="129" t="s">
        <v>7175</v>
      </c>
    </row>
    <row r="49" spans="1:22" x14ac:dyDescent="0.3">
      <c r="A49" s="129" t="s">
        <v>7176</v>
      </c>
      <c r="B49" s="129" t="s">
        <v>7074</v>
      </c>
      <c r="C49" s="129" t="s">
        <v>7144</v>
      </c>
      <c r="D49" s="129" t="s">
        <v>7076</v>
      </c>
      <c r="E49" s="129">
        <v>6</v>
      </c>
      <c r="F49" s="129">
        <v>156</v>
      </c>
      <c r="G49" s="129">
        <v>1</v>
      </c>
      <c r="H49" s="129" t="s">
        <v>6652</v>
      </c>
      <c r="I49" s="129">
        <f t="shared" si="1"/>
        <v>107</v>
      </c>
      <c r="J49" s="129">
        <v>67007</v>
      </c>
      <c r="K49" s="129">
        <v>1</v>
      </c>
      <c r="L49" s="130">
        <v>19.399999999999999</v>
      </c>
      <c r="M49" s="130">
        <v>17.3</v>
      </c>
      <c r="N49" s="129">
        <v>3</v>
      </c>
      <c r="O49" s="129">
        <v>2</v>
      </c>
      <c r="P49" s="130">
        <v>183.66127646999999</v>
      </c>
      <c r="Q49" s="130">
        <v>10.769008692</v>
      </c>
      <c r="R49" s="130">
        <v>7.5926305372999998</v>
      </c>
      <c r="S49" s="130">
        <v>18.361639229000001</v>
      </c>
      <c r="T49" s="129">
        <v>2</v>
      </c>
      <c r="U49" s="129" t="s">
        <v>5982</v>
      </c>
      <c r="V49" s="129" t="s">
        <v>7177</v>
      </c>
    </row>
    <row r="50" spans="1:22" x14ac:dyDescent="0.3">
      <c r="A50" s="129" t="s">
        <v>7178</v>
      </c>
      <c r="B50" s="129" t="s">
        <v>7074</v>
      </c>
      <c r="C50" s="129" t="s">
        <v>7144</v>
      </c>
      <c r="D50" s="129" t="s">
        <v>7076</v>
      </c>
      <c r="E50" s="129">
        <v>6</v>
      </c>
      <c r="F50" s="129">
        <v>156</v>
      </c>
      <c r="G50" s="129">
        <v>1</v>
      </c>
      <c r="H50" s="129" t="s">
        <v>6652</v>
      </c>
      <c r="I50" s="129">
        <f t="shared" si="1"/>
        <v>107</v>
      </c>
      <c r="J50" s="129">
        <v>67007</v>
      </c>
      <c r="K50" s="129">
        <v>5</v>
      </c>
      <c r="L50" s="130">
        <v>18.7</v>
      </c>
      <c r="M50" s="130">
        <v>15.2</v>
      </c>
      <c r="N50" s="129">
        <v>3</v>
      </c>
      <c r="O50" s="129">
        <v>2</v>
      </c>
      <c r="P50" s="130">
        <v>137.00384643999999</v>
      </c>
      <c r="Q50" s="130">
        <v>3.7703941868999999</v>
      </c>
      <c r="R50" s="130">
        <v>7.5926305372999998</v>
      </c>
      <c r="S50" s="130">
        <f>Q50+R50</f>
        <v>11.363024724199999</v>
      </c>
      <c r="T50" s="129">
        <v>2</v>
      </c>
      <c r="U50" s="129" t="s">
        <v>7090</v>
      </c>
      <c r="V50" s="129" t="s">
        <v>7179</v>
      </c>
    </row>
    <row r="51" spans="1:22" x14ac:dyDescent="0.3">
      <c r="A51" s="129" t="s">
        <v>7180</v>
      </c>
      <c r="B51" s="129" t="s">
        <v>7074</v>
      </c>
      <c r="C51" s="129" t="s">
        <v>7144</v>
      </c>
      <c r="D51" s="129" t="s">
        <v>7076</v>
      </c>
      <c r="E51" s="129">
        <v>6</v>
      </c>
      <c r="F51" s="129">
        <v>167</v>
      </c>
      <c r="G51" s="129">
        <v>1</v>
      </c>
      <c r="H51" s="129" t="s">
        <v>6652</v>
      </c>
      <c r="I51" s="129">
        <f t="shared" si="1"/>
        <v>139</v>
      </c>
      <c r="J51" s="129">
        <v>67039</v>
      </c>
      <c r="K51" s="129">
        <v>3</v>
      </c>
      <c r="L51" s="129">
        <v>19.399999999999999</v>
      </c>
      <c r="M51" s="129">
        <v>17</v>
      </c>
      <c r="N51" s="129">
        <v>3</v>
      </c>
      <c r="O51" s="129">
        <v>3</v>
      </c>
      <c r="P51" s="130">
        <v>177.39248251999999</v>
      </c>
      <c r="Q51" s="130">
        <v>12.427003475999999</v>
      </c>
      <c r="R51" s="130">
        <v>-4.8737745219999997</v>
      </c>
      <c r="S51" s="130">
        <v>7.5532289533999997</v>
      </c>
      <c r="T51" s="129">
        <v>1</v>
      </c>
      <c r="U51" s="129" t="s">
        <v>7077</v>
      </c>
      <c r="V51" s="129" t="s">
        <v>7181</v>
      </c>
    </row>
    <row r="52" spans="1:22" x14ac:dyDescent="0.3">
      <c r="B52" s="129" t="s">
        <v>7074</v>
      </c>
      <c r="C52" s="129" t="s">
        <v>7075</v>
      </c>
      <c r="D52" s="129" t="s">
        <v>7076</v>
      </c>
      <c r="E52" s="129">
        <v>3</v>
      </c>
      <c r="F52" s="129">
        <v>65</v>
      </c>
      <c r="G52" s="129">
        <v>1</v>
      </c>
      <c r="H52" s="129" t="s">
        <v>6652</v>
      </c>
      <c r="I52" s="129">
        <f t="shared" si="1"/>
        <v>121</v>
      </c>
      <c r="J52" s="129">
        <v>67021</v>
      </c>
      <c r="K52" s="129">
        <v>2</v>
      </c>
      <c r="L52" s="129">
        <v>20.7</v>
      </c>
      <c r="M52" s="129">
        <v>17.100000000000001</v>
      </c>
      <c r="N52" s="129">
        <v>3</v>
      </c>
      <c r="O52" s="129">
        <v>3</v>
      </c>
      <c r="P52" s="130">
        <v>151.93629652000001</v>
      </c>
      <c r="Q52" s="130">
        <v>5.5080260758000001</v>
      </c>
      <c r="R52" s="130">
        <v>12.114997137</v>
      </c>
      <c r="S52" s="130">
        <v>17.623023213</v>
      </c>
      <c r="T52" s="129">
        <v>6</v>
      </c>
      <c r="U52" s="129" t="s">
        <v>7077</v>
      </c>
    </row>
    <row r="53" spans="1:22" x14ac:dyDescent="0.3">
      <c r="B53" s="129" t="s">
        <v>7074</v>
      </c>
      <c r="C53" s="129" t="s">
        <v>7144</v>
      </c>
      <c r="D53" s="129" t="s">
        <v>7076</v>
      </c>
      <c r="E53" s="129">
        <v>5</v>
      </c>
      <c r="F53" s="129">
        <v>137</v>
      </c>
      <c r="G53" s="129">
        <v>1</v>
      </c>
      <c r="H53" s="129" t="s">
        <v>6652</v>
      </c>
      <c r="I53" s="129">
        <f t="shared" si="1"/>
        <v>121</v>
      </c>
      <c r="J53" s="129">
        <v>67021</v>
      </c>
      <c r="K53" s="129">
        <v>5</v>
      </c>
      <c r="L53" s="129">
        <v>18.399999999999999</v>
      </c>
      <c r="M53" s="129">
        <v>15.9</v>
      </c>
      <c r="N53" s="129">
        <v>3</v>
      </c>
      <c r="O53" s="129">
        <v>2</v>
      </c>
      <c r="P53" s="130">
        <v>156.33827231000001</v>
      </c>
      <c r="Q53" s="130">
        <v>5.3388539162999997</v>
      </c>
      <c r="R53" s="130">
        <v>12.114997137</v>
      </c>
      <c r="S53" s="130">
        <v>17.453851054000001</v>
      </c>
      <c r="T53" s="129">
        <v>7</v>
      </c>
      <c r="U53" s="129" t="s">
        <v>5982</v>
      </c>
    </row>
    <row r="54" spans="1:22" x14ac:dyDescent="0.3">
      <c r="B54" s="129" t="s">
        <v>7074</v>
      </c>
      <c r="C54" s="129" t="s">
        <v>7075</v>
      </c>
      <c r="D54" s="129" t="s">
        <v>7076</v>
      </c>
      <c r="E54" s="129">
        <v>6</v>
      </c>
      <c r="F54" s="129">
        <v>146</v>
      </c>
      <c r="G54" s="129">
        <v>1</v>
      </c>
      <c r="H54" s="129" t="s">
        <v>6652</v>
      </c>
      <c r="I54" s="129">
        <f t="shared" si="1"/>
        <v>121</v>
      </c>
      <c r="J54" s="129">
        <v>67021</v>
      </c>
      <c r="K54" s="129">
        <v>1</v>
      </c>
      <c r="L54" s="129">
        <v>21.4</v>
      </c>
      <c r="M54" s="129">
        <v>17.2</v>
      </c>
      <c r="N54" s="129">
        <v>3</v>
      </c>
      <c r="O54" s="129">
        <v>3</v>
      </c>
      <c r="P54" s="130">
        <v>150.53156820000001</v>
      </c>
      <c r="Q54" s="130">
        <v>5.2973168285999996</v>
      </c>
      <c r="R54" s="130">
        <v>12.114997137</v>
      </c>
      <c r="S54" s="130">
        <v>17.412313965999999</v>
      </c>
      <c r="T54" s="129">
        <v>8</v>
      </c>
      <c r="U54" s="129" t="s">
        <v>7182</v>
      </c>
    </row>
    <row r="55" spans="1:22" x14ac:dyDescent="0.3">
      <c r="B55" s="129" t="s">
        <v>7074</v>
      </c>
      <c r="C55" s="129" t="s">
        <v>7144</v>
      </c>
      <c r="D55" s="129" t="s">
        <v>7076</v>
      </c>
      <c r="E55" s="129">
        <v>3</v>
      </c>
      <c r="F55" s="129">
        <v>81</v>
      </c>
      <c r="G55" s="129">
        <v>1</v>
      </c>
      <c r="H55" s="129" t="s">
        <v>6652</v>
      </c>
      <c r="I55" s="129">
        <f t="shared" si="1"/>
        <v>121</v>
      </c>
      <c r="J55" s="129">
        <v>67021</v>
      </c>
      <c r="K55" s="129">
        <v>6</v>
      </c>
      <c r="L55" s="129">
        <v>19.5</v>
      </c>
      <c r="M55" s="129">
        <v>16.100000000000001</v>
      </c>
      <c r="N55" s="129">
        <v>3</v>
      </c>
      <c r="O55" s="129">
        <v>2</v>
      </c>
      <c r="P55" s="130">
        <v>153.19191484999999</v>
      </c>
      <c r="Q55" s="130">
        <v>4.8669002969999999</v>
      </c>
      <c r="R55" s="130">
        <v>12.114997137</v>
      </c>
      <c r="S55" s="130">
        <v>16.981897435</v>
      </c>
      <c r="T55" s="129">
        <v>9</v>
      </c>
      <c r="U55" s="129" t="s">
        <v>2450</v>
      </c>
    </row>
    <row r="56" spans="1:22" x14ac:dyDescent="0.3">
      <c r="B56" s="129" t="s">
        <v>7074</v>
      </c>
      <c r="C56" s="129" t="s">
        <v>7144</v>
      </c>
      <c r="D56" s="129" t="s">
        <v>7076</v>
      </c>
      <c r="E56" s="129">
        <v>4</v>
      </c>
      <c r="F56" s="129">
        <v>89</v>
      </c>
      <c r="G56" s="129">
        <v>1</v>
      </c>
      <c r="H56" s="129" t="s">
        <v>6652</v>
      </c>
      <c r="I56" s="129">
        <f t="shared" si="1"/>
        <v>121</v>
      </c>
      <c r="J56" s="129">
        <v>67021</v>
      </c>
      <c r="K56" s="129">
        <v>5</v>
      </c>
      <c r="L56" s="129">
        <v>17.5</v>
      </c>
      <c r="M56" s="129">
        <v>16.100000000000001</v>
      </c>
      <c r="N56" s="129">
        <v>3</v>
      </c>
      <c r="O56" s="129">
        <v>2</v>
      </c>
      <c r="P56" s="130">
        <v>151.32823807</v>
      </c>
      <c r="Q56" s="130">
        <v>4.5873487797000001</v>
      </c>
      <c r="R56" s="130">
        <v>12.114997137</v>
      </c>
      <c r="S56" s="130">
        <v>16.702345916999999</v>
      </c>
      <c r="T56" s="129">
        <v>10</v>
      </c>
      <c r="U56" s="129" t="s">
        <v>2450</v>
      </c>
    </row>
    <row r="57" spans="1:22" x14ac:dyDescent="0.3">
      <c r="B57" s="129" t="s">
        <v>7074</v>
      </c>
      <c r="C57" s="129" t="s">
        <v>7075</v>
      </c>
      <c r="D57" s="129" t="s">
        <v>7076</v>
      </c>
      <c r="E57" s="129">
        <v>2</v>
      </c>
      <c r="F57" s="129">
        <v>53</v>
      </c>
      <c r="G57" s="129">
        <v>1</v>
      </c>
      <c r="H57" s="129" t="s">
        <v>6652</v>
      </c>
      <c r="I57" s="129">
        <f t="shared" si="1"/>
        <v>106</v>
      </c>
      <c r="J57" s="129">
        <v>67006</v>
      </c>
      <c r="K57" s="129">
        <v>6</v>
      </c>
      <c r="L57" s="129">
        <v>20.5</v>
      </c>
      <c r="M57" s="129">
        <v>18.5</v>
      </c>
      <c r="N57" s="129">
        <v>2</v>
      </c>
      <c r="O57" s="129">
        <v>2</v>
      </c>
      <c r="P57" s="130">
        <v>183.39502173</v>
      </c>
      <c r="Q57" s="130">
        <v>8.2693368176999993</v>
      </c>
      <c r="R57" s="130">
        <v>11.802688418000001</v>
      </c>
      <c r="S57" s="130">
        <v>20.072025236000002</v>
      </c>
      <c r="T57" s="129">
        <v>2</v>
      </c>
      <c r="U57" s="129" t="s">
        <v>7107</v>
      </c>
    </row>
    <row r="58" spans="1:22" x14ac:dyDescent="0.3">
      <c r="B58" s="129" t="s">
        <v>7074</v>
      </c>
      <c r="C58" s="129" t="s">
        <v>7144</v>
      </c>
      <c r="D58" s="129" t="s">
        <v>7076</v>
      </c>
      <c r="E58" s="129">
        <v>5</v>
      </c>
      <c r="F58" s="129">
        <v>121</v>
      </c>
      <c r="G58" s="129">
        <v>1</v>
      </c>
      <c r="H58" s="129" t="s">
        <v>6652</v>
      </c>
      <c r="I58" s="129">
        <f t="shared" si="1"/>
        <v>106</v>
      </c>
      <c r="J58" s="129">
        <v>67006</v>
      </c>
      <c r="K58" s="129">
        <v>4</v>
      </c>
      <c r="L58" s="129">
        <v>18.399999999999999</v>
      </c>
      <c r="M58" s="129">
        <v>16</v>
      </c>
      <c r="N58" s="129">
        <v>3</v>
      </c>
      <c r="O58" s="129">
        <v>2</v>
      </c>
      <c r="P58" s="130">
        <v>158.24041095000001</v>
      </c>
      <c r="Q58" s="130">
        <v>7.8820824406999996</v>
      </c>
      <c r="R58" s="130">
        <v>11.802688418000001</v>
      </c>
      <c r="S58" s="130">
        <v>19.684770859</v>
      </c>
      <c r="T58" s="129">
        <v>5</v>
      </c>
      <c r="U58" s="129" t="s">
        <v>5982</v>
      </c>
    </row>
    <row r="59" spans="1:22" x14ac:dyDescent="0.3">
      <c r="B59" s="129" t="s">
        <v>7074</v>
      </c>
      <c r="C59" s="129" t="s">
        <v>7075</v>
      </c>
      <c r="D59" s="129" t="s">
        <v>7076</v>
      </c>
      <c r="E59" s="129">
        <v>6</v>
      </c>
      <c r="F59" s="129">
        <v>142</v>
      </c>
      <c r="G59" s="129">
        <v>1</v>
      </c>
      <c r="H59" s="129" t="s">
        <v>6652</v>
      </c>
      <c r="I59" s="129">
        <f t="shared" si="1"/>
        <v>106</v>
      </c>
      <c r="J59" s="129">
        <v>67006</v>
      </c>
      <c r="K59" s="129">
        <v>1</v>
      </c>
      <c r="L59" s="129">
        <v>20.100000000000001</v>
      </c>
      <c r="M59" s="129">
        <v>19.3</v>
      </c>
      <c r="N59" s="129">
        <v>3</v>
      </c>
      <c r="O59" s="129">
        <v>3</v>
      </c>
      <c r="P59" s="130">
        <v>180.07334653999999</v>
      </c>
      <c r="Q59" s="130">
        <v>7.7710855384000004</v>
      </c>
      <c r="R59" s="130">
        <v>11.802688418000001</v>
      </c>
      <c r="S59" s="130">
        <v>19.573773957</v>
      </c>
      <c r="T59" s="129">
        <v>6</v>
      </c>
      <c r="U59" s="129" t="s">
        <v>7183</v>
      </c>
    </row>
    <row r="60" spans="1:22" x14ac:dyDescent="0.3">
      <c r="B60" s="129" t="s">
        <v>7074</v>
      </c>
      <c r="C60" s="129" t="s">
        <v>7144</v>
      </c>
      <c r="D60" s="129" t="s">
        <v>7076</v>
      </c>
      <c r="E60" s="129">
        <v>1</v>
      </c>
      <c r="F60" s="129">
        <v>1</v>
      </c>
      <c r="G60" s="129">
        <v>1</v>
      </c>
      <c r="H60" s="129" t="s">
        <v>6652</v>
      </c>
      <c r="I60" s="129">
        <f t="shared" si="1"/>
        <v>106</v>
      </c>
      <c r="J60" s="129">
        <v>67006</v>
      </c>
      <c r="K60" s="129">
        <v>4</v>
      </c>
      <c r="L60" s="129">
        <v>17.8</v>
      </c>
      <c r="M60" s="129">
        <v>17.3</v>
      </c>
      <c r="N60" s="129">
        <v>2</v>
      </c>
      <c r="O60" s="129">
        <v>2</v>
      </c>
      <c r="P60" s="130">
        <v>152.34225796000001</v>
      </c>
      <c r="Q60" s="130">
        <v>6.9973594916000001</v>
      </c>
      <c r="R60" s="130">
        <v>11.802688418000001</v>
      </c>
      <c r="S60" s="130">
        <v>18.80004791</v>
      </c>
      <c r="T60" s="129">
        <v>8</v>
      </c>
      <c r="U60" s="129" t="s">
        <v>2450</v>
      </c>
    </row>
    <row r="61" spans="1:22" x14ac:dyDescent="0.3">
      <c r="B61" s="129" t="s">
        <v>7074</v>
      </c>
      <c r="C61" s="129" t="s">
        <v>7144</v>
      </c>
      <c r="D61" s="129" t="s">
        <v>7076</v>
      </c>
      <c r="E61" s="129">
        <v>2</v>
      </c>
      <c r="F61" s="129">
        <v>43</v>
      </c>
      <c r="G61" s="129">
        <v>1</v>
      </c>
      <c r="H61" s="129" t="s">
        <v>6652</v>
      </c>
      <c r="I61" s="129">
        <f t="shared" si="1"/>
        <v>106</v>
      </c>
      <c r="J61" s="129">
        <v>67006</v>
      </c>
      <c r="K61" s="129">
        <v>3</v>
      </c>
      <c r="L61" s="129">
        <v>19.7</v>
      </c>
      <c r="M61" s="129">
        <v>15.8</v>
      </c>
      <c r="N61" s="129">
        <v>3</v>
      </c>
      <c r="O61" s="129">
        <v>2</v>
      </c>
      <c r="P61" s="130">
        <v>147.00028922999999</v>
      </c>
      <c r="Q61" s="130">
        <v>6.1960641821999998</v>
      </c>
      <c r="R61" s="130">
        <v>11.802688418000001</v>
      </c>
      <c r="S61" s="130">
        <v>17.9987526</v>
      </c>
      <c r="T61" s="129">
        <v>9</v>
      </c>
      <c r="U61" s="129" t="s">
        <v>5982</v>
      </c>
    </row>
    <row r="62" spans="1:22" x14ac:dyDescent="0.3">
      <c r="B62" s="129" t="s">
        <v>7074</v>
      </c>
      <c r="C62" s="129" t="s">
        <v>7144</v>
      </c>
      <c r="D62" s="129" t="s">
        <v>7076</v>
      </c>
      <c r="E62" s="129">
        <v>5</v>
      </c>
      <c r="F62" s="129">
        <v>121</v>
      </c>
      <c r="G62" s="129">
        <v>1</v>
      </c>
      <c r="H62" s="129" t="s">
        <v>6652</v>
      </c>
      <c r="I62" s="129">
        <f t="shared" si="1"/>
        <v>106</v>
      </c>
      <c r="J62" s="129">
        <v>67006</v>
      </c>
      <c r="K62" s="129">
        <v>1</v>
      </c>
      <c r="L62" s="129">
        <v>19.3</v>
      </c>
      <c r="M62" s="129">
        <v>14.9</v>
      </c>
      <c r="N62" s="129">
        <v>2</v>
      </c>
      <c r="O62" s="129">
        <v>2</v>
      </c>
      <c r="P62" s="130">
        <v>144.44792903000001</v>
      </c>
      <c r="Q62" s="130">
        <v>5.8132101526</v>
      </c>
      <c r="R62" s="130">
        <v>11.802688418000001</v>
      </c>
      <c r="S62" s="130">
        <v>17.615898570999999</v>
      </c>
      <c r="T62" s="129">
        <v>10</v>
      </c>
      <c r="U62" s="129" t="s">
        <v>5982</v>
      </c>
    </row>
    <row r="63" spans="1:22" x14ac:dyDescent="0.3">
      <c r="B63" s="129" t="s">
        <v>7074</v>
      </c>
      <c r="C63" s="129" t="s">
        <v>7144</v>
      </c>
      <c r="D63" s="129" t="s">
        <v>7076</v>
      </c>
      <c r="E63" s="129">
        <v>3</v>
      </c>
      <c r="F63" s="129">
        <v>84</v>
      </c>
      <c r="G63" s="129">
        <v>1</v>
      </c>
      <c r="H63" s="129" t="s">
        <v>6652</v>
      </c>
      <c r="I63" s="129">
        <f t="shared" si="1"/>
        <v>117</v>
      </c>
      <c r="J63" s="129">
        <v>67017</v>
      </c>
      <c r="K63" s="129">
        <v>4</v>
      </c>
      <c r="L63" s="129">
        <v>20.8</v>
      </c>
      <c r="M63" s="129">
        <v>18.600000000000001</v>
      </c>
      <c r="N63" s="129">
        <v>2</v>
      </c>
      <c r="O63" s="129">
        <v>2</v>
      </c>
      <c r="P63" s="130">
        <v>214.98032488999999</v>
      </c>
      <c r="Q63" s="130">
        <v>12.613952657</v>
      </c>
      <c r="R63" s="130">
        <v>11.561752552</v>
      </c>
      <c r="S63" s="130">
        <v>24.175705209</v>
      </c>
      <c r="T63" s="129">
        <v>4</v>
      </c>
      <c r="U63" s="129" t="s">
        <v>7156</v>
      </c>
    </row>
    <row r="64" spans="1:22" x14ac:dyDescent="0.3">
      <c r="B64" s="129" t="s">
        <v>7074</v>
      </c>
      <c r="C64" s="129" t="s">
        <v>7075</v>
      </c>
      <c r="D64" s="129" t="s">
        <v>7076</v>
      </c>
      <c r="E64" s="129">
        <v>4</v>
      </c>
      <c r="F64" s="129">
        <v>93</v>
      </c>
      <c r="G64" s="129">
        <v>1</v>
      </c>
      <c r="H64" s="129" t="s">
        <v>6652</v>
      </c>
      <c r="I64" s="129">
        <f t="shared" si="1"/>
        <v>117</v>
      </c>
      <c r="J64" s="129">
        <v>67017</v>
      </c>
      <c r="K64" s="129">
        <v>6</v>
      </c>
      <c r="L64" s="129">
        <v>21.3</v>
      </c>
      <c r="M64" s="129">
        <v>18.899999999999999</v>
      </c>
      <c r="N64" s="129">
        <v>3</v>
      </c>
      <c r="O64" s="129">
        <v>3</v>
      </c>
      <c r="P64" s="130">
        <v>178.58499275</v>
      </c>
      <c r="Q64" s="130">
        <v>11.277340965</v>
      </c>
      <c r="R64" s="130">
        <v>11.561752552</v>
      </c>
      <c r="S64" s="130">
        <v>22.839093516999998</v>
      </c>
      <c r="T64" s="129">
        <v>5</v>
      </c>
      <c r="U64" s="129" t="s">
        <v>5982</v>
      </c>
    </row>
    <row r="65" spans="2:21" x14ac:dyDescent="0.3">
      <c r="B65" s="129" t="s">
        <v>7074</v>
      </c>
      <c r="C65" s="129" t="s">
        <v>7075</v>
      </c>
      <c r="D65" s="129" t="s">
        <v>7076</v>
      </c>
      <c r="E65" s="129">
        <v>2</v>
      </c>
      <c r="F65" s="129">
        <v>40</v>
      </c>
      <c r="G65" s="129">
        <v>1</v>
      </c>
      <c r="H65" s="129" t="s">
        <v>6652</v>
      </c>
      <c r="I65" s="129">
        <f t="shared" si="1"/>
        <v>117</v>
      </c>
      <c r="J65" s="129">
        <v>67017</v>
      </c>
      <c r="K65" s="129">
        <v>2</v>
      </c>
      <c r="L65" s="129">
        <v>23.7</v>
      </c>
      <c r="M65" s="129">
        <v>16.7</v>
      </c>
      <c r="N65" s="129">
        <v>3</v>
      </c>
      <c r="O65" s="129">
        <v>3</v>
      </c>
      <c r="P65" s="130">
        <v>171.90421494</v>
      </c>
      <c r="Q65" s="130">
        <v>10.275224293000001</v>
      </c>
      <c r="R65" s="130">
        <v>11.561752552</v>
      </c>
      <c r="S65" s="130">
        <v>21.836976844999999</v>
      </c>
      <c r="T65" s="129">
        <v>7</v>
      </c>
      <c r="U65" s="129" t="s">
        <v>7107</v>
      </c>
    </row>
    <row r="66" spans="2:21" x14ac:dyDescent="0.3">
      <c r="B66" s="129" t="s">
        <v>7074</v>
      </c>
      <c r="C66" s="129" t="s">
        <v>7144</v>
      </c>
      <c r="D66" s="129" t="s">
        <v>7076</v>
      </c>
      <c r="E66" s="129">
        <v>6</v>
      </c>
      <c r="F66" s="129">
        <v>146</v>
      </c>
      <c r="G66" s="129">
        <v>1</v>
      </c>
      <c r="H66" s="129" t="s">
        <v>6652</v>
      </c>
      <c r="I66" s="129">
        <f t="shared" ref="I66:I97" si="2">J66-66900</f>
        <v>117</v>
      </c>
      <c r="J66" s="129">
        <v>67017</v>
      </c>
      <c r="K66" s="129">
        <v>5</v>
      </c>
      <c r="L66" s="129">
        <v>19.3</v>
      </c>
      <c r="M66" s="129">
        <v>17.5</v>
      </c>
      <c r="N66" s="129">
        <v>3</v>
      </c>
      <c r="O66" s="129">
        <v>2</v>
      </c>
      <c r="P66" s="130">
        <v>186.93968619</v>
      </c>
      <c r="Q66" s="130">
        <v>8.4078568517000001</v>
      </c>
      <c r="R66" s="130">
        <v>11.561752552</v>
      </c>
      <c r="S66" s="130">
        <v>19.969609404</v>
      </c>
      <c r="T66" s="129">
        <v>8</v>
      </c>
      <c r="U66" s="129" t="s">
        <v>5982</v>
      </c>
    </row>
    <row r="67" spans="2:21" x14ac:dyDescent="0.3">
      <c r="B67" s="129" t="s">
        <v>7074</v>
      </c>
      <c r="C67" s="129" t="s">
        <v>7144</v>
      </c>
      <c r="D67" s="129" t="s">
        <v>7076</v>
      </c>
      <c r="E67" s="129">
        <v>3</v>
      </c>
      <c r="F67" s="129">
        <v>84</v>
      </c>
      <c r="G67" s="129">
        <v>1</v>
      </c>
      <c r="H67" s="129" t="s">
        <v>6652</v>
      </c>
      <c r="I67" s="129">
        <f t="shared" si="2"/>
        <v>117</v>
      </c>
      <c r="J67" s="129">
        <v>67017</v>
      </c>
      <c r="K67" s="129">
        <v>3</v>
      </c>
      <c r="L67" s="129">
        <v>19.5</v>
      </c>
      <c r="M67" s="129">
        <v>17.8</v>
      </c>
      <c r="N67" s="129">
        <v>2</v>
      </c>
      <c r="O67" s="129">
        <v>2</v>
      </c>
      <c r="P67" s="130">
        <v>185.61825458000001</v>
      </c>
      <c r="Q67" s="130">
        <v>8.2096421100000008</v>
      </c>
      <c r="R67" s="130">
        <v>11.561752552</v>
      </c>
      <c r="S67" s="130">
        <v>19.771394661999999</v>
      </c>
      <c r="T67" s="129">
        <v>9</v>
      </c>
      <c r="U67" s="129" t="s">
        <v>7107</v>
      </c>
    </row>
    <row r="68" spans="2:21" x14ac:dyDescent="0.3">
      <c r="B68" s="129" t="s">
        <v>7074</v>
      </c>
      <c r="C68" s="129" t="s">
        <v>7144</v>
      </c>
      <c r="D68" s="129" t="s">
        <v>7076</v>
      </c>
      <c r="E68" s="129">
        <v>6</v>
      </c>
      <c r="F68" s="129">
        <v>146</v>
      </c>
      <c r="G68" s="129">
        <v>1</v>
      </c>
      <c r="H68" s="129" t="s">
        <v>6652</v>
      </c>
      <c r="I68" s="129">
        <f t="shared" si="2"/>
        <v>117</v>
      </c>
      <c r="J68" s="129">
        <v>67017</v>
      </c>
      <c r="K68" s="129">
        <v>6</v>
      </c>
      <c r="L68" s="129">
        <v>19.100000000000001</v>
      </c>
      <c r="M68" s="129">
        <v>17.5</v>
      </c>
      <c r="N68" s="129">
        <v>3</v>
      </c>
      <c r="O68" s="129">
        <v>2</v>
      </c>
      <c r="P68" s="130">
        <v>185.01627126</v>
      </c>
      <c r="Q68" s="130">
        <v>8.1193446121000008</v>
      </c>
      <c r="R68" s="130">
        <v>11.561752552</v>
      </c>
      <c r="S68" s="130">
        <v>19.681097164000001</v>
      </c>
      <c r="T68" s="129">
        <v>10</v>
      </c>
      <c r="U68" s="129" t="s">
        <v>7077</v>
      </c>
    </row>
    <row r="69" spans="2:21" x14ac:dyDescent="0.3">
      <c r="B69" s="129" t="s">
        <v>7074</v>
      </c>
      <c r="C69" s="129" t="s">
        <v>7075</v>
      </c>
      <c r="D69" s="129" t="s">
        <v>7076</v>
      </c>
      <c r="E69" s="129">
        <v>6</v>
      </c>
      <c r="F69" s="129">
        <v>157</v>
      </c>
      <c r="G69" s="129">
        <v>1</v>
      </c>
      <c r="H69" s="129" t="s">
        <v>6652</v>
      </c>
      <c r="I69" s="129">
        <f t="shared" si="2"/>
        <v>107</v>
      </c>
      <c r="J69" s="129">
        <v>67007</v>
      </c>
      <c r="K69" s="129">
        <v>2</v>
      </c>
      <c r="L69" s="129">
        <v>24.1</v>
      </c>
      <c r="M69" s="129">
        <v>17.5</v>
      </c>
      <c r="N69" s="129">
        <v>3</v>
      </c>
      <c r="O69" s="129">
        <v>3</v>
      </c>
      <c r="P69" s="130">
        <v>177.35383469000001</v>
      </c>
      <c r="Q69" s="130">
        <v>10.078506471000001</v>
      </c>
      <c r="R69" s="130">
        <v>7.5926305372999998</v>
      </c>
      <c r="S69" s="130">
        <v>17.671137008999999</v>
      </c>
      <c r="T69" s="129">
        <v>3</v>
      </c>
      <c r="U69" s="129" t="s">
        <v>7184</v>
      </c>
    </row>
    <row r="70" spans="2:21" x14ac:dyDescent="0.3">
      <c r="B70" s="129" t="s">
        <v>7074</v>
      </c>
      <c r="C70" s="129" t="s">
        <v>7075</v>
      </c>
      <c r="D70" s="129" t="s">
        <v>7076</v>
      </c>
      <c r="E70" s="129">
        <v>6</v>
      </c>
      <c r="F70" s="129">
        <v>157</v>
      </c>
      <c r="G70" s="129">
        <v>1</v>
      </c>
      <c r="H70" s="129" t="s">
        <v>6652</v>
      </c>
      <c r="I70" s="129">
        <f t="shared" si="2"/>
        <v>107</v>
      </c>
      <c r="J70" s="129">
        <v>67007</v>
      </c>
      <c r="K70" s="129">
        <v>6</v>
      </c>
      <c r="L70" s="129">
        <v>22.2</v>
      </c>
      <c r="M70" s="129">
        <v>17.899999999999999</v>
      </c>
      <c r="N70" s="129">
        <v>3</v>
      </c>
      <c r="O70" s="129">
        <v>3</v>
      </c>
      <c r="P70" s="130">
        <v>170.51767022000001</v>
      </c>
      <c r="Q70" s="130">
        <v>9.0530818008999994</v>
      </c>
      <c r="R70" s="130">
        <v>7.5926305372999998</v>
      </c>
      <c r="S70" s="130">
        <v>16.645712337999999</v>
      </c>
      <c r="T70" s="129">
        <v>5</v>
      </c>
      <c r="U70" s="129" t="s">
        <v>5982</v>
      </c>
    </row>
    <row r="71" spans="2:21" x14ac:dyDescent="0.3">
      <c r="B71" s="129" t="s">
        <v>7074</v>
      </c>
      <c r="C71" s="129" t="s">
        <v>7144</v>
      </c>
      <c r="D71" s="129" t="s">
        <v>7076</v>
      </c>
      <c r="E71" s="129">
        <v>5</v>
      </c>
      <c r="F71" s="129">
        <v>134</v>
      </c>
      <c r="G71" s="129">
        <v>1</v>
      </c>
      <c r="H71" s="129" t="s">
        <v>6652</v>
      </c>
      <c r="I71" s="129">
        <f t="shared" si="2"/>
        <v>107</v>
      </c>
      <c r="J71" s="129">
        <v>67007</v>
      </c>
      <c r="K71" s="129">
        <v>3</v>
      </c>
      <c r="L71" s="129">
        <v>19.100000000000001</v>
      </c>
      <c r="M71" s="129">
        <v>16</v>
      </c>
      <c r="N71" s="129">
        <v>2</v>
      </c>
      <c r="O71" s="129">
        <v>2</v>
      </c>
      <c r="P71" s="130">
        <v>164.04767623999999</v>
      </c>
      <c r="Q71" s="130">
        <v>7.8269686579000002</v>
      </c>
      <c r="R71" s="130">
        <v>7.5926305372999998</v>
      </c>
      <c r="S71" s="130">
        <v>15.419599195</v>
      </c>
      <c r="T71" s="129">
        <v>6</v>
      </c>
      <c r="U71" s="129" t="s">
        <v>7077</v>
      </c>
    </row>
    <row r="72" spans="2:21" x14ac:dyDescent="0.3">
      <c r="B72" s="129" t="s">
        <v>7074</v>
      </c>
      <c r="C72" s="129" t="s">
        <v>7075</v>
      </c>
      <c r="D72" s="129" t="s">
        <v>7076</v>
      </c>
      <c r="E72" s="129">
        <v>4</v>
      </c>
      <c r="F72" s="129">
        <v>110</v>
      </c>
      <c r="G72" s="129">
        <v>1</v>
      </c>
      <c r="H72" s="129" t="s">
        <v>6652</v>
      </c>
      <c r="I72" s="129">
        <f t="shared" si="2"/>
        <v>107</v>
      </c>
      <c r="J72" s="129">
        <v>67007</v>
      </c>
      <c r="K72" s="129">
        <v>2</v>
      </c>
      <c r="L72" s="129">
        <v>23.5</v>
      </c>
      <c r="M72" s="129">
        <v>17</v>
      </c>
      <c r="N72" s="129">
        <v>3</v>
      </c>
      <c r="O72" s="129">
        <v>3</v>
      </c>
      <c r="P72" s="130">
        <v>160.24074060999999</v>
      </c>
      <c r="Q72" s="130">
        <v>7.5115423591999999</v>
      </c>
      <c r="R72" s="130">
        <v>7.5926305372999998</v>
      </c>
      <c r="S72" s="130">
        <v>15.104172897</v>
      </c>
      <c r="T72" s="129">
        <v>7</v>
      </c>
      <c r="U72" s="129" t="s">
        <v>7077</v>
      </c>
    </row>
    <row r="73" spans="2:21" x14ac:dyDescent="0.3">
      <c r="B73" s="129" t="s">
        <v>7074</v>
      </c>
      <c r="C73" s="129" t="s">
        <v>7144</v>
      </c>
      <c r="D73" s="129" t="s">
        <v>7076</v>
      </c>
      <c r="E73" s="129">
        <v>4</v>
      </c>
      <c r="F73" s="129">
        <v>88</v>
      </c>
      <c r="G73" s="129">
        <v>1</v>
      </c>
      <c r="H73" s="129" t="s">
        <v>6652</v>
      </c>
      <c r="I73" s="129">
        <f t="shared" si="2"/>
        <v>107</v>
      </c>
      <c r="J73" s="129">
        <v>67007</v>
      </c>
      <c r="K73" s="129">
        <v>1</v>
      </c>
      <c r="L73" s="129">
        <v>18</v>
      </c>
      <c r="M73" s="129">
        <v>16.100000000000001</v>
      </c>
      <c r="N73" s="129">
        <v>3</v>
      </c>
      <c r="O73" s="129">
        <v>2</v>
      </c>
      <c r="P73" s="130">
        <v>155.15655262999999</v>
      </c>
      <c r="Q73" s="130">
        <v>6.4933001167000004</v>
      </c>
      <c r="R73" s="130">
        <v>7.5926305372999998</v>
      </c>
      <c r="S73" s="130">
        <v>14.085930654</v>
      </c>
      <c r="T73" s="129">
        <v>8</v>
      </c>
      <c r="U73" s="129" t="s">
        <v>7077</v>
      </c>
    </row>
    <row r="74" spans="2:21" x14ac:dyDescent="0.3">
      <c r="B74" s="129" t="s">
        <v>7074</v>
      </c>
      <c r="C74" s="129" t="s">
        <v>7144</v>
      </c>
      <c r="D74" s="129" t="s">
        <v>7076</v>
      </c>
      <c r="E74" s="129">
        <v>1</v>
      </c>
      <c r="F74" s="129">
        <v>4</v>
      </c>
      <c r="G74" s="129">
        <v>1</v>
      </c>
      <c r="H74" s="129" t="s">
        <v>6652</v>
      </c>
      <c r="I74" s="129">
        <f t="shared" si="2"/>
        <v>107</v>
      </c>
      <c r="J74" s="129">
        <v>67007</v>
      </c>
      <c r="K74" s="129">
        <v>5</v>
      </c>
      <c r="L74" s="129">
        <v>18.2</v>
      </c>
      <c r="M74" s="129">
        <v>17.2</v>
      </c>
      <c r="N74" s="129">
        <v>2</v>
      </c>
      <c r="O74" s="129">
        <v>2</v>
      </c>
      <c r="P74" s="130">
        <v>154.16017457000001</v>
      </c>
      <c r="Q74" s="130">
        <v>6.3438434074999996</v>
      </c>
      <c r="R74" s="130">
        <v>7.5926305372999998</v>
      </c>
      <c r="S74" s="130">
        <v>13.936473944999999</v>
      </c>
      <c r="T74" s="129">
        <v>9</v>
      </c>
      <c r="U74" s="129" t="s">
        <v>2450</v>
      </c>
    </row>
    <row r="75" spans="2:21" x14ac:dyDescent="0.3">
      <c r="B75" s="129" t="s">
        <v>7074</v>
      </c>
      <c r="C75" s="129" t="s">
        <v>7144</v>
      </c>
      <c r="D75" s="129" t="s">
        <v>7076</v>
      </c>
      <c r="E75" s="129">
        <v>4</v>
      </c>
      <c r="F75" s="129">
        <v>88</v>
      </c>
      <c r="G75" s="129">
        <v>1</v>
      </c>
      <c r="H75" s="129" t="s">
        <v>6652</v>
      </c>
      <c r="I75" s="129">
        <f t="shared" si="2"/>
        <v>107</v>
      </c>
      <c r="J75" s="129">
        <v>67007</v>
      </c>
      <c r="K75" s="129">
        <v>2</v>
      </c>
      <c r="L75" s="129">
        <v>19</v>
      </c>
      <c r="M75" s="129">
        <v>15.5</v>
      </c>
      <c r="N75" s="129">
        <v>2</v>
      </c>
      <c r="O75" s="129">
        <v>2</v>
      </c>
      <c r="P75" s="130">
        <v>152.17229570000001</v>
      </c>
      <c r="Q75" s="130">
        <v>6.0456615758999996</v>
      </c>
      <c r="R75" s="130">
        <v>7.5926305372999998</v>
      </c>
      <c r="S75" s="130">
        <v>13.638292113</v>
      </c>
      <c r="T75" s="129">
        <v>10</v>
      </c>
      <c r="U75" s="129" t="s">
        <v>2450</v>
      </c>
    </row>
    <row r="76" spans="2:21" x14ac:dyDescent="0.3">
      <c r="B76" s="129" t="s">
        <v>7074</v>
      </c>
      <c r="C76" s="129" t="s">
        <v>7075</v>
      </c>
      <c r="D76" s="129" t="s">
        <v>7076</v>
      </c>
      <c r="E76" s="129">
        <v>6</v>
      </c>
      <c r="F76" s="129">
        <v>167</v>
      </c>
      <c r="G76" s="129">
        <v>1</v>
      </c>
      <c r="H76" s="129" t="s">
        <v>6652</v>
      </c>
      <c r="I76" s="129">
        <f t="shared" si="2"/>
        <v>133</v>
      </c>
      <c r="J76" s="129">
        <v>67033</v>
      </c>
      <c r="K76" s="129">
        <v>5</v>
      </c>
      <c r="L76" s="129">
        <v>21.4</v>
      </c>
      <c r="M76" s="129">
        <v>18.2</v>
      </c>
      <c r="N76" s="129">
        <v>3</v>
      </c>
      <c r="O76" s="129">
        <v>2</v>
      </c>
      <c r="P76" s="130">
        <v>169.88992152</v>
      </c>
      <c r="Q76" s="130">
        <v>8.3807921874000009</v>
      </c>
      <c r="R76" s="130">
        <v>7.3428818446999999</v>
      </c>
      <c r="S76" s="130">
        <v>15.723674032</v>
      </c>
      <c r="T76" s="129">
        <v>2</v>
      </c>
      <c r="U76" s="129" t="s">
        <v>7185</v>
      </c>
    </row>
    <row r="77" spans="2:21" x14ac:dyDescent="0.3">
      <c r="B77" s="129" t="s">
        <v>7074</v>
      </c>
      <c r="C77" s="129" t="s">
        <v>7144</v>
      </c>
      <c r="D77" s="129" t="s">
        <v>7076</v>
      </c>
      <c r="E77" s="129">
        <v>4</v>
      </c>
      <c r="F77" s="129">
        <v>101</v>
      </c>
      <c r="G77" s="129">
        <v>1</v>
      </c>
      <c r="H77" s="129" t="s">
        <v>6652</v>
      </c>
      <c r="I77" s="129">
        <f t="shared" si="2"/>
        <v>133</v>
      </c>
      <c r="J77" s="129">
        <v>67033</v>
      </c>
      <c r="K77" s="129">
        <v>5</v>
      </c>
      <c r="L77" s="129">
        <v>19.100000000000001</v>
      </c>
      <c r="M77" s="129">
        <v>16</v>
      </c>
      <c r="N77" s="129">
        <v>2</v>
      </c>
      <c r="O77" s="129">
        <v>2</v>
      </c>
      <c r="P77" s="130">
        <v>161.76782046</v>
      </c>
      <c r="Q77" s="130">
        <v>8.1780081892999998</v>
      </c>
      <c r="R77" s="130">
        <v>7.3428818446999999</v>
      </c>
      <c r="S77" s="130">
        <v>15.520890034000001</v>
      </c>
      <c r="T77" s="129">
        <v>3</v>
      </c>
      <c r="U77" s="129" t="s">
        <v>5982</v>
      </c>
    </row>
    <row r="78" spans="2:21" x14ac:dyDescent="0.3">
      <c r="B78" s="129" t="s">
        <v>7074</v>
      </c>
      <c r="C78" s="129" t="s">
        <v>7144</v>
      </c>
      <c r="D78" s="129" t="s">
        <v>7076</v>
      </c>
      <c r="E78" s="129">
        <v>1</v>
      </c>
      <c r="F78" s="129">
        <v>6</v>
      </c>
      <c r="G78" s="129">
        <v>1</v>
      </c>
      <c r="H78" s="129" t="s">
        <v>6652</v>
      </c>
      <c r="I78" s="129">
        <f t="shared" si="2"/>
        <v>133</v>
      </c>
      <c r="J78" s="129">
        <v>67033</v>
      </c>
      <c r="K78" s="129">
        <v>6</v>
      </c>
      <c r="L78" s="129">
        <v>18.7</v>
      </c>
      <c r="M78" s="129">
        <v>16.5</v>
      </c>
      <c r="N78" s="129">
        <v>3</v>
      </c>
      <c r="O78" s="129">
        <v>2</v>
      </c>
      <c r="P78" s="130">
        <v>144.79649567000001</v>
      </c>
      <c r="Q78" s="130">
        <v>5.6323094717000002</v>
      </c>
      <c r="R78" s="130">
        <v>7.3428818446999999</v>
      </c>
      <c r="S78" s="130">
        <v>12.975191316</v>
      </c>
      <c r="T78" s="129">
        <v>5</v>
      </c>
      <c r="U78" s="129" t="s">
        <v>2450</v>
      </c>
    </row>
    <row r="79" spans="2:21" x14ac:dyDescent="0.3">
      <c r="B79" s="129" t="s">
        <v>7074</v>
      </c>
      <c r="C79" s="129" t="s">
        <v>7144</v>
      </c>
      <c r="D79" s="129" t="s">
        <v>7076</v>
      </c>
      <c r="E79" s="129">
        <v>2</v>
      </c>
      <c r="F79" s="129">
        <v>31</v>
      </c>
      <c r="G79" s="129">
        <v>1</v>
      </c>
      <c r="H79" s="129" t="s">
        <v>6652</v>
      </c>
      <c r="I79" s="129">
        <f t="shared" si="2"/>
        <v>133</v>
      </c>
      <c r="J79" s="129">
        <v>67033</v>
      </c>
      <c r="K79" s="129">
        <v>3</v>
      </c>
      <c r="L79" s="129">
        <v>18.899999999999999</v>
      </c>
      <c r="M79" s="129">
        <v>15.9</v>
      </c>
      <c r="N79" s="129">
        <v>2</v>
      </c>
      <c r="O79" s="129">
        <v>2</v>
      </c>
      <c r="P79" s="130">
        <v>142.66432771999999</v>
      </c>
      <c r="Q79" s="130">
        <v>5.3124842789000004</v>
      </c>
      <c r="R79" s="130">
        <v>7.3428818446999999</v>
      </c>
      <c r="S79" s="130">
        <v>12.655366124</v>
      </c>
      <c r="T79" s="129">
        <v>7</v>
      </c>
      <c r="U79" s="129" t="s">
        <v>7077</v>
      </c>
    </row>
    <row r="80" spans="2:21" x14ac:dyDescent="0.3">
      <c r="B80" s="129" t="s">
        <v>7074</v>
      </c>
      <c r="C80" s="129" t="s">
        <v>7075</v>
      </c>
      <c r="D80" s="129" t="s">
        <v>7076</v>
      </c>
      <c r="E80" s="129">
        <v>2</v>
      </c>
      <c r="F80" s="129">
        <v>43</v>
      </c>
      <c r="G80" s="129">
        <v>1</v>
      </c>
      <c r="H80" s="129" t="s">
        <v>6652</v>
      </c>
      <c r="I80" s="129">
        <f t="shared" si="2"/>
        <v>133</v>
      </c>
      <c r="J80" s="129">
        <v>67033</v>
      </c>
      <c r="K80" s="129">
        <v>4</v>
      </c>
      <c r="L80" s="129">
        <v>17.899999999999999</v>
      </c>
      <c r="M80" s="129">
        <v>17.899999999999999</v>
      </c>
      <c r="N80" s="129">
        <v>3</v>
      </c>
      <c r="O80" s="129">
        <v>3</v>
      </c>
      <c r="P80" s="130">
        <v>147.18413167</v>
      </c>
      <c r="Q80" s="130">
        <v>4.9749237093999996</v>
      </c>
      <c r="R80" s="130">
        <v>7.3428818446999999</v>
      </c>
      <c r="S80" s="130">
        <v>12.317805554</v>
      </c>
      <c r="T80" s="129">
        <v>8</v>
      </c>
      <c r="U80" s="129" t="s">
        <v>7077</v>
      </c>
    </row>
    <row r="81" spans="2:21" x14ac:dyDescent="0.3">
      <c r="B81" s="129" t="s">
        <v>7074</v>
      </c>
      <c r="C81" s="129" t="s">
        <v>7144</v>
      </c>
      <c r="D81" s="129" t="s">
        <v>7076</v>
      </c>
      <c r="E81" s="129">
        <v>6</v>
      </c>
      <c r="F81" s="129">
        <v>147</v>
      </c>
      <c r="G81" s="129">
        <v>1</v>
      </c>
      <c r="H81" s="129" t="s">
        <v>6652</v>
      </c>
      <c r="I81" s="129">
        <f t="shared" si="2"/>
        <v>133</v>
      </c>
      <c r="J81" s="129">
        <v>67033</v>
      </c>
      <c r="K81" s="129">
        <v>3</v>
      </c>
      <c r="L81" s="129">
        <v>19.3</v>
      </c>
      <c r="M81" s="129">
        <v>15.1</v>
      </c>
      <c r="N81" s="129">
        <v>3</v>
      </c>
      <c r="O81" s="129">
        <v>2</v>
      </c>
      <c r="P81" s="130">
        <v>139.52061524999999</v>
      </c>
      <c r="Q81" s="130">
        <v>4.8409274076999997</v>
      </c>
      <c r="R81" s="130">
        <v>7.3428818446999999</v>
      </c>
      <c r="S81" s="130">
        <v>12.183809252</v>
      </c>
      <c r="T81" s="129">
        <v>9</v>
      </c>
      <c r="U81" s="129" t="s">
        <v>7077</v>
      </c>
    </row>
    <row r="82" spans="2:21" x14ac:dyDescent="0.3">
      <c r="B82" s="129" t="s">
        <v>7074</v>
      </c>
      <c r="C82" s="129" t="s">
        <v>7144</v>
      </c>
      <c r="D82" s="129" t="s">
        <v>7076</v>
      </c>
      <c r="E82" s="129">
        <v>2</v>
      </c>
      <c r="F82" s="129">
        <v>31</v>
      </c>
      <c r="G82" s="129">
        <v>1</v>
      </c>
      <c r="H82" s="129" t="s">
        <v>6652</v>
      </c>
      <c r="I82" s="129">
        <f t="shared" si="2"/>
        <v>133</v>
      </c>
      <c r="J82" s="129">
        <v>67033</v>
      </c>
      <c r="K82" s="129">
        <v>5</v>
      </c>
      <c r="L82" s="129">
        <v>19.8</v>
      </c>
      <c r="M82" s="129">
        <v>15.3</v>
      </c>
      <c r="N82" s="129">
        <v>2</v>
      </c>
      <c r="O82" s="129">
        <v>2</v>
      </c>
      <c r="P82" s="130">
        <v>138.22514602000001</v>
      </c>
      <c r="Q82" s="130">
        <v>4.6466070236999997</v>
      </c>
      <c r="R82" s="130">
        <v>7.3428818446999999</v>
      </c>
      <c r="S82" s="130">
        <v>11.989488868</v>
      </c>
      <c r="T82" s="129">
        <v>10</v>
      </c>
      <c r="U82" s="129" t="s">
        <v>7077</v>
      </c>
    </row>
    <row r="83" spans="2:21" x14ac:dyDescent="0.3">
      <c r="B83" s="129" t="s">
        <v>7074</v>
      </c>
      <c r="C83" s="129" t="s">
        <v>7075</v>
      </c>
      <c r="D83" s="129" t="s">
        <v>7076</v>
      </c>
      <c r="E83" s="129">
        <v>5</v>
      </c>
      <c r="F83" s="129">
        <v>134</v>
      </c>
      <c r="G83" s="129">
        <v>1</v>
      </c>
      <c r="H83" s="129" t="s">
        <v>6652</v>
      </c>
      <c r="I83" s="129">
        <f t="shared" si="2"/>
        <v>128</v>
      </c>
      <c r="J83" s="129">
        <v>67028</v>
      </c>
      <c r="K83" s="129">
        <v>4</v>
      </c>
      <c r="L83" s="129">
        <v>21.5</v>
      </c>
      <c r="M83" s="129">
        <v>17.600000000000001</v>
      </c>
      <c r="N83" s="129">
        <v>3</v>
      </c>
      <c r="O83" s="129">
        <v>3</v>
      </c>
      <c r="P83" s="130">
        <v>165.38008239999999</v>
      </c>
      <c r="Q83" s="130">
        <v>8.1072981378000009</v>
      </c>
      <c r="R83" s="130">
        <v>6.1526951617999996</v>
      </c>
      <c r="S83" s="130">
        <v>14.2599933</v>
      </c>
      <c r="T83" s="129">
        <v>4</v>
      </c>
      <c r="U83" s="129" t="s">
        <v>5982</v>
      </c>
    </row>
    <row r="84" spans="2:21" x14ac:dyDescent="0.3">
      <c r="B84" s="129" t="s">
        <v>7074</v>
      </c>
      <c r="C84" s="129" t="s">
        <v>7144</v>
      </c>
      <c r="D84" s="129" t="s">
        <v>7076</v>
      </c>
      <c r="E84" s="129">
        <v>5</v>
      </c>
      <c r="F84" s="129">
        <v>113</v>
      </c>
      <c r="G84" s="129">
        <v>1</v>
      </c>
      <c r="H84" s="129" t="s">
        <v>6652</v>
      </c>
      <c r="I84" s="129">
        <f t="shared" si="2"/>
        <v>128</v>
      </c>
      <c r="J84" s="129">
        <v>67028</v>
      </c>
      <c r="K84" s="129">
        <v>2</v>
      </c>
      <c r="L84" s="129">
        <v>16.8</v>
      </c>
      <c r="M84" s="129">
        <v>16.8</v>
      </c>
      <c r="N84" s="129">
        <v>3</v>
      </c>
      <c r="O84" s="129">
        <v>2</v>
      </c>
      <c r="P84" s="130">
        <v>159.25253433</v>
      </c>
      <c r="Q84" s="130">
        <v>7.8961679784000003</v>
      </c>
      <c r="R84" s="130">
        <v>6.1526951617999996</v>
      </c>
      <c r="S84" s="130">
        <v>14.04886314</v>
      </c>
      <c r="T84" s="129">
        <v>5</v>
      </c>
      <c r="U84" s="129" t="s">
        <v>7077</v>
      </c>
    </row>
    <row r="85" spans="2:21" x14ac:dyDescent="0.3">
      <c r="B85" s="129" t="s">
        <v>7074</v>
      </c>
      <c r="C85" s="129" t="s">
        <v>7144</v>
      </c>
      <c r="D85" s="129" t="s">
        <v>7076</v>
      </c>
      <c r="E85" s="129">
        <v>3</v>
      </c>
      <c r="F85" s="129">
        <v>73</v>
      </c>
      <c r="G85" s="129">
        <v>1</v>
      </c>
      <c r="H85" s="129" t="s">
        <v>6652</v>
      </c>
      <c r="I85" s="129">
        <f t="shared" si="2"/>
        <v>112</v>
      </c>
      <c r="J85" s="129">
        <v>67012</v>
      </c>
      <c r="K85" s="129">
        <v>3</v>
      </c>
      <c r="L85" s="129">
        <v>19.600000000000001</v>
      </c>
      <c r="M85" s="129">
        <v>17.899999999999999</v>
      </c>
      <c r="N85" s="129">
        <v>3</v>
      </c>
      <c r="O85" s="129">
        <v>2</v>
      </c>
      <c r="P85" s="130">
        <v>188.55149535999999</v>
      </c>
      <c r="Q85" s="130">
        <v>11.400441267</v>
      </c>
      <c r="R85" s="130">
        <v>4.8480736509</v>
      </c>
      <c r="S85" s="130">
        <v>16.248514918000001</v>
      </c>
      <c r="T85" s="129">
        <v>3</v>
      </c>
      <c r="U85" s="129" t="s">
        <v>2450</v>
      </c>
    </row>
    <row r="86" spans="2:21" x14ac:dyDescent="0.3">
      <c r="B86" s="129" t="s">
        <v>7074</v>
      </c>
      <c r="C86" s="129" t="s">
        <v>7075</v>
      </c>
      <c r="D86" s="129" t="s">
        <v>7076</v>
      </c>
      <c r="E86" s="129">
        <v>4</v>
      </c>
      <c r="F86" s="129">
        <v>112</v>
      </c>
      <c r="G86" s="129">
        <v>1</v>
      </c>
      <c r="H86" s="129" t="s">
        <v>6652</v>
      </c>
      <c r="I86" s="129">
        <f t="shared" si="2"/>
        <v>123</v>
      </c>
      <c r="J86" s="129">
        <v>67023</v>
      </c>
      <c r="K86" s="129">
        <v>1</v>
      </c>
      <c r="L86" s="129">
        <v>21.5</v>
      </c>
      <c r="M86" s="129">
        <v>19.8</v>
      </c>
      <c r="N86" s="129">
        <v>3</v>
      </c>
      <c r="O86" s="129">
        <v>3</v>
      </c>
      <c r="P86" s="130">
        <v>197.00140296999999</v>
      </c>
      <c r="Q86" s="130">
        <v>12.780616520000001</v>
      </c>
      <c r="R86" s="130">
        <v>4.7489941912000004</v>
      </c>
      <c r="S86" s="130">
        <v>17.529610711</v>
      </c>
      <c r="T86" s="129">
        <v>2</v>
      </c>
      <c r="U86" s="129" t="s">
        <v>7185</v>
      </c>
    </row>
    <row r="87" spans="2:21" x14ac:dyDescent="0.3">
      <c r="B87" s="129" t="s">
        <v>7074</v>
      </c>
      <c r="C87" s="129" t="s">
        <v>7075</v>
      </c>
      <c r="D87" s="129" t="s">
        <v>7076</v>
      </c>
      <c r="E87" s="129">
        <v>2</v>
      </c>
      <c r="F87" s="129">
        <v>56</v>
      </c>
      <c r="G87" s="129">
        <v>1</v>
      </c>
      <c r="H87" s="129" t="s">
        <v>6652</v>
      </c>
      <c r="I87" s="129">
        <f t="shared" si="2"/>
        <v>123</v>
      </c>
      <c r="J87" s="129">
        <v>67023</v>
      </c>
      <c r="K87" s="129">
        <v>2</v>
      </c>
      <c r="L87" s="129">
        <v>21.2</v>
      </c>
      <c r="M87" s="129">
        <v>18</v>
      </c>
      <c r="N87" s="129">
        <v>3</v>
      </c>
      <c r="O87" s="129">
        <v>3</v>
      </c>
      <c r="P87" s="130">
        <v>179.22979086999999</v>
      </c>
      <c r="Q87" s="130">
        <v>10.114874704</v>
      </c>
      <c r="R87" s="130">
        <v>4.7489941912000004</v>
      </c>
      <c r="S87" s="130">
        <v>14.863868895</v>
      </c>
      <c r="T87" s="129">
        <v>4</v>
      </c>
      <c r="U87" s="129" t="s">
        <v>5982</v>
      </c>
    </row>
    <row r="88" spans="2:21" x14ac:dyDescent="0.3">
      <c r="B88" s="129" t="s">
        <v>7074</v>
      </c>
      <c r="C88" s="129" t="s">
        <v>7075</v>
      </c>
      <c r="D88" s="129" t="s">
        <v>7076</v>
      </c>
      <c r="E88" s="129">
        <v>2</v>
      </c>
      <c r="F88" s="129">
        <v>56</v>
      </c>
      <c r="G88" s="129">
        <v>1</v>
      </c>
      <c r="H88" s="129" t="s">
        <v>6652</v>
      </c>
      <c r="I88" s="129">
        <f t="shared" si="2"/>
        <v>123</v>
      </c>
      <c r="J88" s="129">
        <v>67023</v>
      </c>
      <c r="K88" s="129">
        <v>6</v>
      </c>
      <c r="L88" s="129">
        <v>19.2</v>
      </c>
      <c r="M88" s="129">
        <v>18.600000000000001</v>
      </c>
      <c r="N88" s="129">
        <v>3</v>
      </c>
      <c r="O88" s="129">
        <v>3</v>
      </c>
      <c r="P88" s="130">
        <v>172.82982494000001</v>
      </c>
      <c r="Q88" s="130">
        <v>9.1548798143999992</v>
      </c>
      <c r="R88" s="130">
        <v>4.7489941912000004</v>
      </c>
      <c r="S88" s="130">
        <v>13.903874006000001</v>
      </c>
      <c r="T88" s="129">
        <v>5</v>
      </c>
      <c r="U88" s="129" t="s">
        <v>7077</v>
      </c>
    </row>
    <row r="89" spans="2:21" x14ac:dyDescent="0.3">
      <c r="B89" s="129" t="s">
        <v>7074</v>
      </c>
      <c r="C89" s="129" t="s">
        <v>7075</v>
      </c>
      <c r="D89" s="129" t="s">
        <v>7076</v>
      </c>
      <c r="E89" s="129">
        <v>2</v>
      </c>
      <c r="F89" s="129">
        <v>36</v>
      </c>
      <c r="G89" s="129">
        <v>1</v>
      </c>
      <c r="H89" s="129" t="s">
        <v>6652</v>
      </c>
      <c r="I89" s="129">
        <f t="shared" si="2"/>
        <v>135</v>
      </c>
      <c r="J89" s="129">
        <v>67035</v>
      </c>
      <c r="K89" s="129">
        <v>6</v>
      </c>
      <c r="L89" s="129">
        <v>17.399999999999999</v>
      </c>
      <c r="M89" s="129">
        <v>19.2</v>
      </c>
      <c r="N89" s="129">
        <v>3</v>
      </c>
      <c r="O89" s="129">
        <v>3</v>
      </c>
      <c r="P89" s="130">
        <v>166.38100431000001</v>
      </c>
      <c r="Q89" s="130">
        <v>8.5068479470000007</v>
      </c>
      <c r="R89" s="130">
        <v>4.1416610852</v>
      </c>
      <c r="S89" s="130">
        <v>12.648509032</v>
      </c>
      <c r="T89" s="129">
        <v>2</v>
      </c>
      <c r="U89" s="129" t="s">
        <v>5982</v>
      </c>
    </row>
    <row r="90" spans="2:21" x14ac:dyDescent="0.3">
      <c r="B90" s="129" t="s">
        <v>7074</v>
      </c>
      <c r="C90" s="129" t="s">
        <v>7075</v>
      </c>
      <c r="D90" s="129" t="s">
        <v>7076</v>
      </c>
      <c r="E90" s="129">
        <v>3</v>
      </c>
      <c r="F90" s="129">
        <v>67</v>
      </c>
      <c r="G90" s="129">
        <v>1</v>
      </c>
      <c r="H90" s="129" t="s">
        <v>6652</v>
      </c>
      <c r="I90" s="129">
        <f t="shared" si="2"/>
        <v>103</v>
      </c>
      <c r="J90" s="129">
        <v>67003</v>
      </c>
      <c r="K90" s="129">
        <v>5</v>
      </c>
      <c r="L90" s="129">
        <v>22.5</v>
      </c>
      <c r="M90" s="129">
        <v>16.600000000000001</v>
      </c>
      <c r="N90" s="129">
        <v>3</v>
      </c>
      <c r="O90" s="129">
        <v>3</v>
      </c>
      <c r="P90" s="130">
        <v>155.43730830000001</v>
      </c>
      <c r="Q90" s="130">
        <v>7.6491161400000003</v>
      </c>
      <c r="R90" s="130">
        <v>3.6459589802000001</v>
      </c>
      <c r="S90" s="130">
        <v>11.29507512</v>
      </c>
      <c r="T90" s="129">
        <v>2</v>
      </c>
      <c r="U90" s="129" t="s">
        <v>7077</v>
      </c>
    </row>
    <row r="91" spans="2:21" x14ac:dyDescent="0.3">
      <c r="B91" s="129" t="s">
        <v>7074</v>
      </c>
      <c r="C91" s="129" t="s">
        <v>7144</v>
      </c>
      <c r="D91" s="129" t="s">
        <v>7076</v>
      </c>
      <c r="E91" s="129">
        <v>2</v>
      </c>
      <c r="F91" s="129">
        <v>35</v>
      </c>
      <c r="G91" s="129">
        <v>1</v>
      </c>
      <c r="H91" s="129" t="s">
        <v>6652</v>
      </c>
      <c r="I91" s="129">
        <f t="shared" si="2"/>
        <v>103</v>
      </c>
      <c r="J91" s="129">
        <v>67003</v>
      </c>
      <c r="K91" s="129">
        <v>6</v>
      </c>
      <c r="N91" s="129">
        <v>2</v>
      </c>
      <c r="O91" s="129">
        <v>2</v>
      </c>
      <c r="P91" s="130"/>
      <c r="Q91" s="130">
        <v>0.69150943949999999</v>
      </c>
      <c r="R91" s="130">
        <v>3.6459589802000001</v>
      </c>
      <c r="S91" s="130"/>
      <c r="T91" s="129">
        <v>1</v>
      </c>
      <c r="U91" s="129" t="s">
        <v>7090</v>
      </c>
    </row>
    <row r="92" spans="2:21" x14ac:dyDescent="0.3">
      <c r="B92" s="129" t="s">
        <v>7074</v>
      </c>
      <c r="C92" s="129" t="s">
        <v>7075</v>
      </c>
      <c r="D92" s="129" t="s">
        <v>7076</v>
      </c>
      <c r="E92" s="129">
        <v>1</v>
      </c>
      <c r="F92" s="129">
        <v>9</v>
      </c>
      <c r="G92" s="129">
        <v>1</v>
      </c>
      <c r="H92" s="129" t="s">
        <v>6652</v>
      </c>
      <c r="I92" s="129">
        <f t="shared" si="2"/>
        <v>132</v>
      </c>
      <c r="J92" s="129">
        <v>67032</v>
      </c>
      <c r="K92" s="129">
        <v>1</v>
      </c>
      <c r="L92" s="129">
        <v>20.5</v>
      </c>
      <c r="M92" s="129">
        <v>17.8</v>
      </c>
      <c r="N92" s="129">
        <v>3</v>
      </c>
      <c r="O92" s="129">
        <v>3</v>
      </c>
      <c r="P92" s="130">
        <v>172.68542192999999</v>
      </c>
      <c r="Q92" s="130">
        <v>9.8507338241000006</v>
      </c>
      <c r="R92" s="130">
        <v>3.3432019485</v>
      </c>
      <c r="S92" s="130">
        <v>13.193935773</v>
      </c>
      <c r="T92" s="129">
        <v>3</v>
      </c>
      <c r="U92" s="129" t="s">
        <v>7077</v>
      </c>
    </row>
    <row r="93" spans="2:21" x14ac:dyDescent="0.3">
      <c r="B93" s="129" t="s">
        <v>7074</v>
      </c>
      <c r="C93" s="129" t="s">
        <v>7144</v>
      </c>
      <c r="D93" s="129" t="s">
        <v>7076</v>
      </c>
      <c r="E93" s="129">
        <v>3</v>
      </c>
      <c r="F93" s="129">
        <v>64</v>
      </c>
      <c r="G93" s="129">
        <v>1</v>
      </c>
      <c r="H93" s="129" t="s">
        <v>6652</v>
      </c>
      <c r="I93" s="129">
        <f t="shared" si="2"/>
        <v>132</v>
      </c>
      <c r="J93" s="129">
        <v>67032</v>
      </c>
      <c r="K93" s="129">
        <v>5</v>
      </c>
      <c r="L93" s="129">
        <v>21.1</v>
      </c>
      <c r="M93" s="129">
        <v>16.2</v>
      </c>
      <c r="N93" s="129">
        <v>2</v>
      </c>
      <c r="O93" s="129">
        <v>2</v>
      </c>
      <c r="P93" s="130">
        <v>167.12547222000001</v>
      </c>
      <c r="Q93" s="130">
        <v>9.6298513059000008</v>
      </c>
      <c r="R93" s="130">
        <v>3.3432019485</v>
      </c>
      <c r="S93" s="130">
        <v>12.973053254</v>
      </c>
      <c r="T93" s="129">
        <v>4</v>
      </c>
      <c r="U93" s="129" t="s">
        <v>5982</v>
      </c>
    </row>
    <row r="94" spans="2:21" x14ac:dyDescent="0.3">
      <c r="B94" s="129" t="s">
        <v>7074</v>
      </c>
      <c r="C94" s="129" t="s">
        <v>7144</v>
      </c>
      <c r="D94" s="129" t="s">
        <v>7076</v>
      </c>
      <c r="E94" s="129">
        <v>2</v>
      </c>
      <c r="F94" s="129">
        <v>37</v>
      </c>
      <c r="G94" s="129">
        <v>1</v>
      </c>
      <c r="H94" s="129" t="s">
        <v>6652</v>
      </c>
      <c r="I94" s="129">
        <f t="shared" si="2"/>
        <v>137</v>
      </c>
      <c r="J94" s="129">
        <v>67037</v>
      </c>
      <c r="K94" s="129">
        <v>2</v>
      </c>
      <c r="L94" s="129">
        <v>18.5</v>
      </c>
      <c r="M94" s="129">
        <v>16.7</v>
      </c>
      <c r="N94" s="129">
        <v>3</v>
      </c>
      <c r="O94" s="129">
        <v>2</v>
      </c>
      <c r="P94" s="130">
        <v>154.49234462999999</v>
      </c>
      <c r="Q94" s="130">
        <v>9.1484828889000003</v>
      </c>
      <c r="R94" s="130">
        <v>0.13431816220000001</v>
      </c>
      <c r="S94" s="130">
        <v>9.2828010510999999</v>
      </c>
      <c r="T94" s="129">
        <v>2</v>
      </c>
      <c r="U94" s="129" t="s">
        <v>5982</v>
      </c>
    </row>
    <row r="95" spans="2:21" x14ac:dyDescent="0.3">
      <c r="B95" s="129" t="s">
        <v>7074</v>
      </c>
      <c r="C95" s="129" t="s">
        <v>7075</v>
      </c>
      <c r="D95" s="129" t="s">
        <v>7076</v>
      </c>
      <c r="E95" s="129">
        <v>6</v>
      </c>
      <c r="F95" s="129">
        <v>148</v>
      </c>
      <c r="G95" s="129">
        <v>1</v>
      </c>
      <c r="H95" s="129" t="s">
        <v>6652</v>
      </c>
      <c r="I95" s="129">
        <f t="shared" si="2"/>
        <v>136</v>
      </c>
      <c r="J95" s="129">
        <v>67036</v>
      </c>
      <c r="K95" s="129">
        <v>1</v>
      </c>
      <c r="L95" s="129">
        <v>23</v>
      </c>
      <c r="M95" s="129">
        <v>18</v>
      </c>
      <c r="N95" s="129">
        <v>3</v>
      </c>
      <c r="O95" s="129">
        <v>3</v>
      </c>
      <c r="P95" s="130">
        <v>179.17771988999999</v>
      </c>
      <c r="Q95" s="130">
        <v>14.720537411</v>
      </c>
      <c r="R95" s="130">
        <v>0.130464366</v>
      </c>
      <c r="S95" s="130">
        <v>14.851001777</v>
      </c>
      <c r="T95" s="129">
        <v>1</v>
      </c>
      <c r="U95" s="129" t="s">
        <v>5982</v>
      </c>
    </row>
    <row r="96" spans="2:21" x14ac:dyDescent="0.3">
      <c r="B96" s="129" t="s">
        <v>7074</v>
      </c>
      <c r="C96" s="129" t="s">
        <v>7144</v>
      </c>
      <c r="D96" s="129" t="s">
        <v>7076</v>
      </c>
      <c r="E96" s="129">
        <v>4</v>
      </c>
      <c r="F96" s="129">
        <v>93</v>
      </c>
      <c r="G96" s="129">
        <v>1</v>
      </c>
      <c r="H96" s="129" t="s">
        <v>6652</v>
      </c>
      <c r="I96" s="129">
        <f t="shared" si="2"/>
        <v>115</v>
      </c>
      <c r="J96" s="129">
        <v>67015</v>
      </c>
      <c r="K96" s="129">
        <v>3</v>
      </c>
      <c r="L96" s="129">
        <v>18.5</v>
      </c>
      <c r="M96" s="129">
        <v>17</v>
      </c>
      <c r="N96" s="129">
        <v>2</v>
      </c>
      <c r="O96" s="129">
        <v>2</v>
      </c>
      <c r="P96" s="130">
        <v>175.26388098999999</v>
      </c>
      <c r="Q96" s="130">
        <v>11.841372716</v>
      </c>
      <c r="R96" s="130">
        <v>-1.0399067289999999</v>
      </c>
      <c r="S96" s="130">
        <v>10.801465987</v>
      </c>
      <c r="T96" s="129">
        <v>2</v>
      </c>
      <c r="U96" s="129" t="s">
        <v>7186</v>
      </c>
    </row>
    <row r="97" spans="2:21" x14ac:dyDescent="0.3">
      <c r="B97" s="129" t="s">
        <v>7074</v>
      </c>
      <c r="C97" s="129" t="s">
        <v>7075</v>
      </c>
      <c r="D97" s="129" t="s">
        <v>7076</v>
      </c>
      <c r="E97" s="129">
        <v>1</v>
      </c>
      <c r="F97" s="129">
        <v>14</v>
      </c>
      <c r="G97" s="129">
        <v>1</v>
      </c>
      <c r="H97" s="129" t="s">
        <v>6652</v>
      </c>
      <c r="I97" s="129">
        <f t="shared" si="2"/>
        <v>120</v>
      </c>
      <c r="J97" s="129">
        <v>67020</v>
      </c>
      <c r="K97" s="129">
        <v>2</v>
      </c>
      <c r="L97" s="129">
        <v>23.1</v>
      </c>
      <c r="M97" s="129">
        <v>16.7</v>
      </c>
      <c r="N97" s="129">
        <v>2</v>
      </c>
      <c r="O97" s="129">
        <v>3</v>
      </c>
      <c r="P97" s="130">
        <v>171.07569146</v>
      </c>
      <c r="Q97" s="130">
        <v>9.4677678473999993</v>
      </c>
      <c r="R97" s="130">
        <v>-1.0849709089999999</v>
      </c>
      <c r="S97" s="130">
        <v>8.3827969386000003</v>
      </c>
      <c r="T97" s="129">
        <v>1</v>
      </c>
      <c r="U97" s="129" t="s">
        <v>7184</v>
      </c>
    </row>
    <row r="98" spans="2:21" x14ac:dyDescent="0.3">
      <c r="B98" s="129" t="s">
        <v>7074</v>
      </c>
      <c r="C98" s="129" t="s">
        <v>7075</v>
      </c>
      <c r="D98" s="129" t="s">
        <v>7076</v>
      </c>
      <c r="E98" s="129">
        <v>1</v>
      </c>
      <c r="F98" s="129">
        <v>14</v>
      </c>
      <c r="G98" s="129">
        <v>1</v>
      </c>
      <c r="H98" s="129" t="s">
        <v>6652</v>
      </c>
      <c r="I98" s="129">
        <f t="shared" ref="I98:I109" si="3">J98-66900</f>
        <v>120</v>
      </c>
      <c r="J98" s="129">
        <v>67020</v>
      </c>
      <c r="K98" s="129">
        <v>1</v>
      </c>
      <c r="L98" s="129">
        <v>23.6</v>
      </c>
      <c r="M98" s="129">
        <v>16.5</v>
      </c>
      <c r="N98" s="129">
        <v>2</v>
      </c>
      <c r="O98" s="129">
        <v>2</v>
      </c>
      <c r="P98" s="130">
        <v>170.55011801000001</v>
      </c>
      <c r="Q98" s="130">
        <v>9.3889318300000006</v>
      </c>
      <c r="R98" s="130">
        <v>-1.0849709089999999</v>
      </c>
      <c r="S98" s="130">
        <v>8.3039609211999998</v>
      </c>
      <c r="T98" s="129">
        <v>2</v>
      </c>
      <c r="U98" s="129" t="s">
        <v>7107</v>
      </c>
    </row>
    <row r="99" spans="2:21" x14ac:dyDescent="0.3">
      <c r="B99" s="129" t="s">
        <v>7074</v>
      </c>
      <c r="C99" s="129" t="s">
        <v>7144</v>
      </c>
      <c r="D99" s="129" t="s">
        <v>7076</v>
      </c>
      <c r="E99" s="129">
        <v>2</v>
      </c>
      <c r="F99" s="129">
        <v>51</v>
      </c>
      <c r="G99" s="129">
        <v>1</v>
      </c>
      <c r="H99" s="129" t="s">
        <v>6652</v>
      </c>
      <c r="I99" s="129">
        <f t="shared" si="3"/>
        <v>127</v>
      </c>
      <c r="J99" s="129">
        <v>67027</v>
      </c>
      <c r="K99" s="129">
        <v>4</v>
      </c>
      <c r="L99" s="129">
        <v>19.100000000000001</v>
      </c>
      <c r="M99" s="129">
        <v>19</v>
      </c>
      <c r="N99" s="129">
        <v>2</v>
      </c>
      <c r="O99" s="129">
        <v>2</v>
      </c>
      <c r="P99" s="130">
        <v>208.32425008000001</v>
      </c>
      <c r="Q99" s="130">
        <v>18.852702865000001</v>
      </c>
      <c r="R99" s="130">
        <v>-2.4912410880000002</v>
      </c>
      <c r="S99" s="130">
        <v>16.361461776999999</v>
      </c>
      <c r="T99" s="129">
        <v>2</v>
      </c>
      <c r="U99" s="129" t="s">
        <v>5982</v>
      </c>
    </row>
    <row r="100" spans="2:21" x14ac:dyDescent="0.3">
      <c r="B100" s="129" t="s">
        <v>7074</v>
      </c>
      <c r="C100" s="129" t="s">
        <v>7075</v>
      </c>
      <c r="D100" s="129" t="s">
        <v>7076</v>
      </c>
      <c r="E100" s="129">
        <v>4</v>
      </c>
      <c r="F100" s="129">
        <v>95</v>
      </c>
      <c r="G100" s="129">
        <v>1</v>
      </c>
      <c r="H100" s="129" t="s">
        <v>6652</v>
      </c>
      <c r="I100" s="129">
        <f t="shared" si="3"/>
        <v>125</v>
      </c>
      <c r="J100" s="129">
        <v>67025</v>
      </c>
      <c r="K100" s="129">
        <v>6</v>
      </c>
      <c r="L100" s="129">
        <v>19.399999999999999</v>
      </c>
      <c r="M100" s="129">
        <v>19.2</v>
      </c>
      <c r="N100" s="129">
        <v>3</v>
      </c>
      <c r="O100" s="129">
        <v>3</v>
      </c>
      <c r="P100" s="130">
        <v>168.32576936999999</v>
      </c>
      <c r="Q100" s="130">
        <v>10.666325881000001</v>
      </c>
      <c r="R100" s="130">
        <v>-3.2746839059999999</v>
      </c>
      <c r="S100" s="130">
        <v>7.3916419749999998</v>
      </c>
      <c r="T100" s="129">
        <v>2</v>
      </c>
      <c r="U100" s="129" t="s">
        <v>5982</v>
      </c>
    </row>
    <row r="101" spans="2:21" x14ac:dyDescent="0.3">
      <c r="B101" s="129" t="s">
        <v>7074</v>
      </c>
      <c r="C101" s="129" t="s">
        <v>7144</v>
      </c>
      <c r="D101" s="129" t="s">
        <v>7076</v>
      </c>
      <c r="E101" s="129">
        <v>6</v>
      </c>
      <c r="F101" s="129">
        <v>142</v>
      </c>
      <c r="G101" s="129">
        <v>1</v>
      </c>
      <c r="H101" s="129" t="s">
        <v>6652</v>
      </c>
      <c r="I101" s="129">
        <f t="shared" si="3"/>
        <v>138</v>
      </c>
      <c r="J101" s="129">
        <v>67038</v>
      </c>
      <c r="K101" s="129">
        <v>6</v>
      </c>
      <c r="L101" s="129">
        <v>16.100000000000001</v>
      </c>
      <c r="M101" s="129">
        <v>18.3</v>
      </c>
      <c r="N101" s="129">
        <v>3</v>
      </c>
      <c r="O101" s="129">
        <v>2</v>
      </c>
      <c r="P101" s="130">
        <v>170.64495453000001</v>
      </c>
      <c r="Q101" s="130">
        <v>10.409652439</v>
      </c>
      <c r="R101" s="130">
        <v>-3.6615560280000001</v>
      </c>
      <c r="S101" s="130">
        <v>6.7480964109999997</v>
      </c>
      <c r="T101" s="129">
        <v>2</v>
      </c>
      <c r="U101" s="129" t="s">
        <v>7077</v>
      </c>
    </row>
    <row r="102" spans="2:21" x14ac:dyDescent="0.3">
      <c r="B102" s="129" t="s">
        <v>7074</v>
      </c>
      <c r="C102" s="129" t="s">
        <v>7144</v>
      </c>
      <c r="D102" s="129" t="s">
        <v>7076</v>
      </c>
      <c r="E102" s="129">
        <v>1</v>
      </c>
      <c r="F102" s="129">
        <v>25</v>
      </c>
      <c r="G102" s="129">
        <v>1</v>
      </c>
      <c r="H102" s="129" t="s">
        <v>6652</v>
      </c>
      <c r="I102" s="129">
        <f t="shared" si="3"/>
        <v>118</v>
      </c>
      <c r="J102" s="129">
        <v>67018</v>
      </c>
      <c r="K102" s="129">
        <v>3</v>
      </c>
      <c r="L102" s="129">
        <v>17.100000000000001</v>
      </c>
      <c r="M102" s="129">
        <v>17.3</v>
      </c>
      <c r="N102" s="129">
        <v>3</v>
      </c>
      <c r="O102" s="129">
        <v>3</v>
      </c>
      <c r="P102" s="130">
        <v>145.65183557</v>
      </c>
      <c r="Q102" s="130">
        <v>8.4005810399000005</v>
      </c>
      <c r="R102" s="130">
        <v>-3.8597028670000002</v>
      </c>
      <c r="S102" s="130">
        <v>4.5408781732000003</v>
      </c>
      <c r="T102" s="129">
        <v>2</v>
      </c>
      <c r="U102" s="129" t="s">
        <v>5982</v>
      </c>
    </row>
    <row r="103" spans="2:21" x14ac:dyDescent="0.3">
      <c r="B103" s="129" t="s">
        <v>7074</v>
      </c>
      <c r="C103" s="129" t="s">
        <v>7075</v>
      </c>
      <c r="D103" s="129" t="s">
        <v>7076</v>
      </c>
      <c r="E103" s="129">
        <v>1</v>
      </c>
      <c r="F103" s="129">
        <v>26</v>
      </c>
      <c r="G103" s="129">
        <v>1</v>
      </c>
      <c r="H103" s="129" t="s">
        <v>6652</v>
      </c>
      <c r="I103" s="129">
        <f t="shared" si="3"/>
        <v>110</v>
      </c>
      <c r="J103" s="129">
        <v>67010</v>
      </c>
      <c r="K103" s="129">
        <v>1</v>
      </c>
      <c r="L103" s="129">
        <v>19.8</v>
      </c>
      <c r="M103" s="129">
        <v>17</v>
      </c>
      <c r="N103" s="129">
        <v>3</v>
      </c>
      <c r="O103" s="129">
        <v>3</v>
      </c>
      <c r="P103" s="130">
        <v>149.14531023999999</v>
      </c>
      <c r="Q103" s="130">
        <v>8.8141722002999998</v>
      </c>
      <c r="R103" s="130">
        <v>-4.6707149000000001</v>
      </c>
      <c r="S103" s="130">
        <v>4.1434573003999997</v>
      </c>
      <c r="T103" s="129">
        <v>2</v>
      </c>
      <c r="U103" s="129" t="s">
        <v>7077</v>
      </c>
    </row>
    <row r="104" spans="2:21" x14ac:dyDescent="0.3">
      <c r="B104" s="129" t="s">
        <v>7074</v>
      </c>
      <c r="C104" s="129" t="s">
        <v>7075</v>
      </c>
      <c r="D104" s="129" t="s">
        <v>7076</v>
      </c>
      <c r="E104" s="129">
        <v>4</v>
      </c>
      <c r="F104" s="129">
        <v>101</v>
      </c>
      <c r="G104" s="129">
        <v>1</v>
      </c>
      <c r="H104" s="129" t="s">
        <v>6652</v>
      </c>
      <c r="I104" s="129">
        <f t="shared" si="3"/>
        <v>105</v>
      </c>
      <c r="J104" s="129">
        <v>67005</v>
      </c>
      <c r="K104" s="129">
        <v>4</v>
      </c>
      <c r="L104" s="129">
        <v>23.1</v>
      </c>
      <c r="M104" s="129">
        <v>16</v>
      </c>
      <c r="N104" s="129">
        <v>3</v>
      </c>
      <c r="O104" s="129">
        <v>3</v>
      </c>
      <c r="P104" s="130">
        <v>140.53085062</v>
      </c>
      <c r="Q104" s="130">
        <v>7.5757327847000004</v>
      </c>
      <c r="R104" s="130">
        <v>-4.7606997020000001</v>
      </c>
      <c r="S104" s="130">
        <v>2.8150330830999999</v>
      </c>
      <c r="T104" s="129">
        <v>2</v>
      </c>
      <c r="U104" s="129" t="s">
        <v>7077</v>
      </c>
    </row>
    <row r="105" spans="2:21" x14ac:dyDescent="0.3">
      <c r="B105" s="129" t="s">
        <v>7074</v>
      </c>
      <c r="C105" s="129" t="s">
        <v>7075</v>
      </c>
      <c r="D105" s="129" t="s">
        <v>7076</v>
      </c>
      <c r="E105" s="129">
        <v>2</v>
      </c>
      <c r="F105" s="129">
        <v>46</v>
      </c>
      <c r="G105" s="129">
        <v>1</v>
      </c>
      <c r="H105" s="129" t="s">
        <v>6652</v>
      </c>
      <c r="I105" s="129">
        <f t="shared" si="3"/>
        <v>139</v>
      </c>
      <c r="J105" s="129">
        <v>67039</v>
      </c>
      <c r="K105" s="129">
        <v>2</v>
      </c>
      <c r="L105" s="129">
        <v>25.4</v>
      </c>
      <c r="M105" s="129">
        <v>15.2</v>
      </c>
      <c r="N105" s="129">
        <v>3</v>
      </c>
      <c r="O105" s="129">
        <v>3</v>
      </c>
      <c r="P105" s="130">
        <v>150.94653742</v>
      </c>
      <c r="Q105" s="130">
        <v>9.235294841</v>
      </c>
      <c r="R105" s="130">
        <v>-4.8737745219999997</v>
      </c>
      <c r="S105" s="130">
        <v>4.3615203186000002</v>
      </c>
      <c r="T105" s="129">
        <v>2</v>
      </c>
      <c r="U105" s="129" t="s">
        <v>7077</v>
      </c>
    </row>
    <row r="106" spans="2:21" x14ac:dyDescent="0.3">
      <c r="B106" s="129" t="s">
        <v>7074</v>
      </c>
      <c r="C106" s="129" t="s">
        <v>7144</v>
      </c>
      <c r="D106" s="129" t="s">
        <v>7076</v>
      </c>
      <c r="E106" s="129">
        <v>1</v>
      </c>
      <c r="F106" s="129">
        <v>19</v>
      </c>
      <c r="G106" s="129">
        <v>1</v>
      </c>
      <c r="H106" s="129" t="s">
        <v>6652</v>
      </c>
      <c r="I106" s="129">
        <f t="shared" si="3"/>
        <v>129</v>
      </c>
      <c r="J106" s="129">
        <v>67029</v>
      </c>
      <c r="K106" s="129">
        <v>4</v>
      </c>
      <c r="L106" s="129">
        <v>19.399999999999999</v>
      </c>
      <c r="M106" s="129">
        <v>17</v>
      </c>
      <c r="N106" s="129">
        <v>2</v>
      </c>
      <c r="O106" s="129">
        <v>2</v>
      </c>
      <c r="P106" s="130">
        <v>161.25964895999999</v>
      </c>
      <c r="Q106" s="130">
        <v>10.553172946</v>
      </c>
      <c r="R106" s="130">
        <v>-9.2166615259999993</v>
      </c>
      <c r="S106" s="130">
        <v>1.3365114200999999</v>
      </c>
      <c r="T106" s="129">
        <v>2</v>
      </c>
      <c r="U106" s="129" t="s">
        <v>2450</v>
      </c>
    </row>
    <row r="107" spans="2:21" x14ac:dyDescent="0.3">
      <c r="B107" s="129" t="s">
        <v>7074</v>
      </c>
      <c r="C107" s="129" t="s">
        <v>7144</v>
      </c>
      <c r="D107" s="129" t="s">
        <v>7076</v>
      </c>
      <c r="E107" s="129">
        <v>4</v>
      </c>
      <c r="F107" s="129">
        <v>111</v>
      </c>
      <c r="G107" s="129">
        <v>1</v>
      </c>
      <c r="H107" s="129" t="s">
        <v>6652</v>
      </c>
      <c r="I107" s="129">
        <f t="shared" si="3"/>
        <v>101</v>
      </c>
      <c r="J107" s="129">
        <v>67001</v>
      </c>
      <c r="K107" s="129">
        <v>1</v>
      </c>
      <c r="L107" s="129">
        <v>17.7</v>
      </c>
      <c r="M107" s="129">
        <v>16.399999999999999</v>
      </c>
      <c r="N107" s="129">
        <v>2</v>
      </c>
      <c r="O107" s="129">
        <v>2</v>
      </c>
      <c r="P107" s="130">
        <v>157.95714027</v>
      </c>
      <c r="Q107" s="130">
        <v>13.099442355000001</v>
      </c>
      <c r="R107" s="130">
        <v>-15.771074049999999</v>
      </c>
      <c r="S107" s="130">
        <v>-2.671631697</v>
      </c>
      <c r="T107" s="129">
        <v>2</v>
      </c>
      <c r="U107" s="129" t="s">
        <v>7077</v>
      </c>
    </row>
    <row r="108" spans="2:21" x14ac:dyDescent="0.3">
      <c r="B108" s="129" t="s">
        <v>7074</v>
      </c>
      <c r="C108" s="129" t="s">
        <v>7075</v>
      </c>
      <c r="D108" s="129" t="s">
        <v>7076</v>
      </c>
      <c r="E108" s="129">
        <v>3</v>
      </c>
      <c r="F108" s="129">
        <v>73</v>
      </c>
      <c r="G108" s="129">
        <v>1</v>
      </c>
      <c r="H108" s="129" t="s">
        <v>6652</v>
      </c>
      <c r="I108" s="129">
        <f t="shared" si="3"/>
        <v>113</v>
      </c>
      <c r="J108" s="129">
        <v>67013</v>
      </c>
      <c r="K108" s="129">
        <v>3</v>
      </c>
      <c r="L108" s="129">
        <v>20.3</v>
      </c>
      <c r="M108" s="129">
        <v>15.5</v>
      </c>
      <c r="N108" s="129">
        <v>3</v>
      </c>
      <c r="O108" s="129">
        <v>3</v>
      </c>
      <c r="P108" s="130">
        <v>123.9731977</v>
      </c>
      <c r="Q108" s="130">
        <v>9.9699663763000004</v>
      </c>
      <c r="R108" s="130">
        <v>-22.855331809999999</v>
      </c>
      <c r="S108" s="130">
        <v>-12.88536543</v>
      </c>
      <c r="T108" s="129">
        <v>2</v>
      </c>
      <c r="U108" s="129" t="s">
        <v>5982</v>
      </c>
    </row>
    <row r="109" spans="2:21" x14ac:dyDescent="0.3">
      <c r="B109" s="129" t="s">
        <v>7074</v>
      </c>
      <c r="C109" s="129" t="s">
        <v>7144</v>
      </c>
      <c r="D109" s="129" t="s">
        <v>7076</v>
      </c>
      <c r="E109" s="129">
        <v>2</v>
      </c>
      <c r="F109" s="129">
        <v>50</v>
      </c>
      <c r="G109" s="129">
        <v>1</v>
      </c>
      <c r="H109" s="129" t="s">
        <v>6652</v>
      </c>
      <c r="I109" s="129">
        <f t="shared" si="3"/>
        <v>113</v>
      </c>
      <c r="J109" s="129">
        <v>67013</v>
      </c>
      <c r="K109" s="129">
        <v>1</v>
      </c>
      <c r="L109" s="130">
        <v>18.5</v>
      </c>
      <c r="M109" s="130">
        <v>14.4</v>
      </c>
      <c r="N109" s="129">
        <v>3</v>
      </c>
      <c r="O109" s="129">
        <v>3</v>
      </c>
      <c r="P109" s="130">
        <v>113.44913588</v>
      </c>
      <c r="Q109" s="130">
        <v>6.6137851874000004</v>
      </c>
      <c r="R109" s="130">
        <v>-22.855331809999999</v>
      </c>
      <c r="S109" s="130">
        <f>Q109+R109</f>
        <v>-16.241546622599998</v>
      </c>
      <c r="T109" s="129">
        <v>1</v>
      </c>
      <c r="U109" s="129" t="s">
        <v>7090</v>
      </c>
    </row>
  </sheetData>
  <autoFilter ref="C1:W109"/>
  <pageMargins left="0.7" right="0.7" top="0.75" bottom="0.75" header="0.3" footer="0.3"/>
  <pageSetup orientation="portrait" r:id="rId1"/>
  <legacy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3:M778"/>
  <sheetViews>
    <sheetView topLeftCell="D1" workbookViewId="0">
      <pane ySplit="4" topLeftCell="A7" activePane="bottomLeft" state="frozen"/>
      <selection pane="bottomLeft" activeCell="E32" sqref="E32"/>
    </sheetView>
  </sheetViews>
  <sheetFormatPr defaultRowHeight="13.2" outlineLevelCol="1" x14ac:dyDescent="0.25"/>
  <cols>
    <col min="1" max="1" width="10.5546875" hidden="1" customWidth="1" outlineLevel="1"/>
    <col min="2" max="2" width="12.44140625" hidden="1" customWidth="1" outlineLevel="1"/>
    <col min="3" max="3" width="11.6640625" hidden="1" customWidth="1" outlineLevel="1"/>
    <col min="4" max="4" width="6.6640625" bestFit="1" customWidth="1" collapsed="1"/>
    <col min="5" max="5" width="20.44140625" bestFit="1" customWidth="1"/>
    <col min="6" max="6" width="8.6640625" bestFit="1" customWidth="1"/>
    <col min="7" max="7" width="10.5546875" style="26" bestFit="1" customWidth="1"/>
    <col min="8" max="10" width="13.109375" style="26" bestFit="1" customWidth="1"/>
    <col min="11" max="11" width="10.5546875" customWidth="1"/>
    <col min="12" max="12" width="10.5546875" bestFit="1" customWidth="1"/>
    <col min="13" max="13" width="11" bestFit="1" customWidth="1"/>
    <col min="14" max="14" width="10.5546875" bestFit="1" customWidth="1"/>
  </cols>
  <sheetData>
    <row r="3" spans="1:13" x14ac:dyDescent="0.25">
      <c r="A3" s="76" t="s">
        <v>5842</v>
      </c>
      <c r="B3" s="74"/>
      <c r="C3" s="74"/>
      <c r="D3" s="74"/>
      <c r="E3" s="74"/>
      <c r="F3" s="74"/>
      <c r="G3" s="74"/>
      <c r="H3" s="92" t="s">
        <v>4701</v>
      </c>
      <c r="I3" s="93"/>
      <c r="J3" s="93"/>
      <c r="K3" s="102"/>
    </row>
    <row r="4" spans="1:13" x14ac:dyDescent="0.25">
      <c r="A4" s="76" t="s">
        <v>1571</v>
      </c>
      <c r="B4" s="76" t="s">
        <v>5520</v>
      </c>
      <c r="C4" s="76" t="s">
        <v>5596</v>
      </c>
      <c r="D4" s="76" t="s">
        <v>4653</v>
      </c>
      <c r="E4" s="76" t="s">
        <v>5673</v>
      </c>
      <c r="F4" s="76" t="s">
        <v>5674</v>
      </c>
      <c r="G4" s="76" t="s">
        <v>5600</v>
      </c>
      <c r="H4" s="94" t="s">
        <v>966</v>
      </c>
      <c r="I4" s="95" t="s">
        <v>3911</v>
      </c>
      <c r="J4" s="95" t="s">
        <v>3064</v>
      </c>
      <c r="K4" s="79" t="s">
        <v>5840</v>
      </c>
      <c r="L4" s="103" t="s">
        <v>6249</v>
      </c>
      <c r="M4" s="103" t="s">
        <v>6248</v>
      </c>
    </row>
    <row r="5" spans="1:13" hidden="1" x14ac:dyDescent="0.25">
      <c r="A5" s="73" t="s">
        <v>1580</v>
      </c>
      <c r="B5" s="73" t="s">
        <v>5599</v>
      </c>
      <c r="C5" s="73" t="s">
        <v>668</v>
      </c>
      <c r="D5" s="73">
        <v>1</v>
      </c>
      <c r="E5" s="73" t="s">
        <v>1881</v>
      </c>
      <c r="F5" s="73">
        <v>1</v>
      </c>
      <c r="G5" s="73" t="s">
        <v>2025</v>
      </c>
      <c r="H5" s="96"/>
      <c r="I5" s="97">
        <v>1</v>
      </c>
      <c r="J5" s="97"/>
      <c r="K5" s="80">
        <v>1</v>
      </c>
      <c r="L5" s="10" t="s">
        <v>668</v>
      </c>
      <c r="M5" s="10">
        <v>0</v>
      </c>
    </row>
    <row r="6" spans="1:13" hidden="1" x14ac:dyDescent="0.25">
      <c r="A6" s="75"/>
      <c r="B6" s="75"/>
      <c r="C6" s="75"/>
      <c r="D6" s="75"/>
      <c r="E6" s="75"/>
      <c r="F6" s="75"/>
      <c r="G6" s="90" t="s">
        <v>2026</v>
      </c>
      <c r="H6" s="98"/>
      <c r="I6" s="99">
        <v>1</v>
      </c>
      <c r="J6" s="99"/>
      <c r="K6" s="91">
        <v>1</v>
      </c>
      <c r="L6" s="10" t="s">
        <v>668</v>
      </c>
      <c r="M6" s="10">
        <v>0</v>
      </c>
    </row>
    <row r="7" spans="1:13" x14ac:dyDescent="0.25">
      <c r="A7" s="75"/>
      <c r="B7" s="75"/>
      <c r="C7" s="75"/>
      <c r="D7" s="75"/>
      <c r="E7" s="75"/>
      <c r="F7" s="73">
        <v>4</v>
      </c>
      <c r="G7" s="73" t="s">
        <v>2019</v>
      </c>
      <c r="H7" s="96"/>
      <c r="I7" s="97">
        <v>1</v>
      </c>
      <c r="J7" s="97"/>
      <c r="K7" s="80">
        <v>1</v>
      </c>
      <c r="L7" s="10" t="s">
        <v>668</v>
      </c>
      <c r="M7">
        <f>VLOOKUP(G7,'[2]Seedlots sort'!$A$5:$AK$1100,37,0)</f>
        <v>250</v>
      </c>
    </row>
    <row r="8" spans="1:13" hidden="1" x14ac:dyDescent="0.25">
      <c r="A8" s="75"/>
      <c r="B8" s="75"/>
      <c r="C8" s="75"/>
      <c r="D8" s="75"/>
      <c r="E8" s="75"/>
      <c r="F8" s="73">
        <v>6</v>
      </c>
      <c r="G8" s="73" t="s">
        <v>2012</v>
      </c>
      <c r="H8" s="96"/>
      <c r="I8" s="97">
        <v>1</v>
      </c>
      <c r="J8" s="97"/>
      <c r="K8" s="80">
        <v>1</v>
      </c>
      <c r="L8" s="10" t="s">
        <v>668</v>
      </c>
      <c r="M8" s="10">
        <v>0</v>
      </c>
    </row>
    <row r="9" spans="1:13" x14ac:dyDescent="0.25">
      <c r="A9" s="75"/>
      <c r="B9" s="75"/>
      <c r="C9" s="75"/>
      <c r="D9" s="75"/>
      <c r="E9" s="75"/>
      <c r="F9" s="73">
        <v>7</v>
      </c>
      <c r="G9" s="73" t="s">
        <v>1899</v>
      </c>
      <c r="H9" s="96"/>
      <c r="I9" s="97"/>
      <c r="J9" s="97">
        <v>1</v>
      </c>
      <c r="K9" s="80">
        <v>1</v>
      </c>
      <c r="L9" s="10" t="s">
        <v>668</v>
      </c>
      <c r="M9">
        <f>VLOOKUP(G9,'[2]Seedlots sort'!$A$5:$AK$1100,37,0)</f>
        <v>132</v>
      </c>
    </row>
    <row r="10" spans="1:13" x14ac:dyDescent="0.25">
      <c r="A10" s="75"/>
      <c r="B10" s="75"/>
      <c r="C10" s="75"/>
      <c r="D10" s="75"/>
      <c r="E10" s="75"/>
      <c r="F10" s="75"/>
      <c r="G10" s="90" t="s">
        <v>1904</v>
      </c>
      <c r="H10" s="98"/>
      <c r="I10" s="99"/>
      <c r="J10" s="99">
        <v>1</v>
      </c>
      <c r="K10" s="91">
        <v>1</v>
      </c>
      <c r="L10" s="10" t="s">
        <v>668</v>
      </c>
      <c r="M10">
        <f>VLOOKUP(G10,'[2]Seedlots sort'!$A$5:$AK$1100,37,0)</f>
        <v>235</v>
      </c>
    </row>
    <row r="11" spans="1:13" x14ac:dyDescent="0.25">
      <c r="A11" s="75"/>
      <c r="B11" s="75"/>
      <c r="C11" s="75"/>
      <c r="D11" s="75"/>
      <c r="E11" s="75"/>
      <c r="F11" s="75"/>
      <c r="G11" s="90" t="s">
        <v>2070</v>
      </c>
      <c r="H11" s="98"/>
      <c r="I11" s="99">
        <v>1</v>
      </c>
      <c r="J11" s="99"/>
      <c r="K11" s="91">
        <v>1</v>
      </c>
      <c r="L11" s="10" t="s">
        <v>668</v>
      </c>
      <c r="M11">
        <f>VLOOKUP(G11,'[2]Seedlots sort'!$A$5:$AK$1100,37,0)</f>
        <v>570</v>
      </c>
    </row>
    <row r="12" spans="1:13" hidden="1" x14ac:dyDescent="0.25">
      <c r="A12" s="75"/>
      <c r="B12" s="75"/>
      <c r="C12" s="75"/>
      <c r="D12" s="75"/>
      <c r="E12" s="75"/>
      <c r="F12" s="75"/>
      <c r="G12" s="90" t="s">
        <v>1755</v>
      </c>
      <c r="H12" s="98"/>
      <c r="I12" s="99">
        <v>1</v>
      </c>
      <c r="J12" s="99"/>
      <c r="K12" s="91">
        <v>1</v>
      </c>
      <c r="L12" s="10" t="s">
        <v>668</v>
      </c>
      <c r="M12" s="10">
        <v>0</v>
      </c>
    </row>
    <row r="13" spans="1:13" hidden="1" x14ac:dyDescent="0.25">
      <c r="A13" s="75"/>
      <c r="B13" s="75"/>
      <c r="C13" s="75"/>
      <c r="D13" s="75"/>
      <c r="E13" s="75"/>
      <c r="F13" s="75"/>
      <c r="G13" s="90" t="s">
        <v>1756</v>
      </c>
      <c r="H13" s="98"/>
      <c r="I13" s="99">
        <v>1</v>
      </c>
      <c r="J13" s="99"/>
      <c r="K13" s="91">
        <v>1</v>
      </c>
      <c r="L13" s="10" t="s">
        <v>668</v>
      </c>
      <c r="M13">
        <f>VLOOKUP(G13,'[2]Seedlots sort'!$A$5:$AK$1100,37,0)</f>
        <v>0</v>
      </c>
    </row>
    <row r="14" spans="1:13" x14ac:dyDescent="0.25">
      <c r="A14" s="75"/>
      <c r="B14" s="75"/>
      <c r="C14" s="75"/>
      <c r="D14" s="75"/>
      <c r="E14" s="75"/>
      <c r="F14" s="73">
        <v>11</v>
      </c>
      <c r="G14" s="73" t="s">
        <v>2053</v>
      </c>
      <c r="H14" s="96"/>
      <c r="I14" s="97">
        <v>1</v>
      </c>
      <c r="J14" s="97"/>
      <c r="K14" s="80">
        <v>1</v>
      </c>
      <c r="L14" s="10" t="s">
        <v>668</v>
      </c>
      <c r="M14">
        <f>VLOOKUP(G14,'[2]Seedlots sort'!$A$5:$AK$1100,37,0)</f>
        <v>585</v>
      </c>
    </row>
    <row r="15" spans="1:13" x14ac:dyDescent="0.25">
      <c r="A15" s="75"/>
      <c r="B15" s="75"/>
      <c r="C15" s="75"/>
      <c r="D15" s="75"/>
      <c r="E15" s="75"/>
      <c r="F15" s="73">
        <v>12</v>
      </c>
      <c r="G15" s="73" t="s">
        <v>720</v>
      </c>
      <c r="H15" s="96">
        <v>1</v>
      </c>
      <c r="I15" s="97"/>
      <c r="J15" s="97"/>
      <c r="K15" s="80">
        <v>1</v>
      </c>
      <c r="L15" s="10" t="s">
        <v>668</v>
      </c>
      <c r="M15">
        <f>VLOOKUP(G15,'[2]Seedlots sort'!$A$5:$AK$1100,37,0)</f>
        <v>356</v>
      </c>
    </row>
    <row r="16" spans="1:13" x14ac:dyDescent="0.25">
      <c r="A16" s="75"/>
      <c r="B16" s="75"/>
      <c r="C16" s="75"/>
      <c r="D16" s="75"/>
      <c r="E16" s="75"/>
      <c r="F16" s="73">
        <v>14</v>
      </c>
      <c r="G16" s="73" t="s">
        <v>1918</v>
      </c>
      <c r="H16" s="96"/>
      <c r="I16" s="97"/>
      <c r="J16" s="97">
        <v>1</v>
      </c>
      <c r="K16" s="80">
        <v>1</v>
      </c>
      <c r="L16" s="10" t="s">
        <v>668</v>
      </c>
      <c r="M16">
        <f>VLOOKUP(G16,'[2]Seedlots sort'!$A$5:$AK$1100,37,0)</f>
        <v>352</v>
      </c>
    </row>
    <row r="17" spans="1:13" hidden="1" x14ac:dyDescent="0.25">
      <c r="A17" s="75"/>
      <c r="B17" s="75"/>
      <c r="C17" s="75"/>
      <c r="D17" s="75"/>
      <c r="E17" s="75"/>
      <c r="F17" s="75"/>
      <c r="G17" s="90" t="s">
        <v>1757</v>
      </c>
      <c r="H17" s="98"/>
      <c r="I17" s="99">
        <v>1</v>
      </c>
      <c r="J17" s="99"/>
      <c r="K17" s="91">
        <v>1</v>
      </c>
      <c r="L17" s="10" t="s">
        <v>668</v>
      </c>
      <c r="M17">
        <f>VLOOKUP(G17,'[2]Seedlots sort'!$A$5:$AK$1100,37,0)</f>
        <v>0</v>
      </c>
    </row>
    <row r="18" spans="1:13" hidden="1" x14ac:dyDescent="0.25">
      <c r="A18" s="75"/>
      <c r="B18" s="75"/>
      <c r="C18" s="75"/>
      <c r="D18" s="75"/>
      <c r="E18" s="75"/>
      <c r="F18" s="73">
        <v>15</v>
      </c>
      <c r="G18" s="73" t="s">
        <v>2347</v>
      </c>
      <c r="H18" s="96">
        <v>1</v>
      </c>
      <c r="I18" s="97"/>
      <c r="J18" s="97"/>
      <c r="K18" s="80">
        <v>1</v>
      </c>
      <c r="L18" s="10" t="s">
        <v>668</v>
      </c>
      <c r="M18" s="10">
        <v>0</v>
      </c>
    </row>
    <row r="19" spans="1:13" hidden="1" x14ac:dyDescent="0.25">
      <c r="A19" s="75"/>
      <c r="B19" s="75"/>
      <c r="C19" s="75"/>
      <c r="D19" s="75"/>
      <c r="E19" s="75"/>
      <c r="F19" s="75"/>
      <c r="G19" s="90" t="s">
        <v>2349</v>
      </c>
      <c r="H19" s="98">
        <v>1</v>
      </c>
      <c r="I19" s="99"/>
      <c r="J19" s="99"/>
      <c r="K19" s="91">
        <v>1</v>
      </c>
      <c r="L19" s="10" t="s">
        <v>668</v>
      </c>
      <c r="M19" s="10">
        <v>0</v>
      </c>
    </row>
    <row r="20" spans="1:13" x14ac:dyDescent="0.25">
      <c r="A20" s="75"/>
      <c r="B20" s="75"/>
      <c r="C20" s="75"/>
      <c r="D20" s="75"/>
      <c r="E20" s="75"/>
      <c r="F20" s="75"/>
      <c r="G20" s="90" t="s">
        <v>723</v>
      </c>
      <c r="H20" s="98">
        <v>1</v>
      </c>
      <c r="I20" s="99"/>
      <c r="J20" s="99"/>
      <c r="K20" s="91">
        <v>1</v>
      </c>
      <c r="L20" s="10" t="s">
        <v>668</v>
      </c>
      <c r="M20">
        <f>VLOOKUP(G20,'[2]Seedlots sort'!$A$5:$AK$1100,37,0)</f>
        <v>489</v>
      </c>
    </row>
    <row r="21" spans="1:13" x14ac:dyDescent="0.25">
      <c r="A21" s="75"/>
      <c r="B21" s="75"/>
      <c r="C21" s="75"/>
      <c r="D21" s="75"/>
      <c r="E21" s="75"/>
      <c r="F21" s="75"/>
      <c r="G21" s="90" t="s">
        <v>724</v>
      </c>
      <c r="H21" s="98">
        <v>1</v>
      </c>
      <c r="I21" s="99"/>
      <c r="J21" s="99"/>
      <c r="K21" s="91">
        <v>1</v>
      </c>
      <c r="L21" s="10" t="s">
        <v>668</v>
      </c>
      <c r="M21">
        <f>VLOOKUP(G21,'[2]Seedlots sort'!$A$5:$AK$1100,37,0)</f>
        <v>678</v>
      </c>
    </row>
    <row r="22" spans="1:13" x14ac:dyDescent="0.25">
      <c r="A22" s="75"/>
      <c r="B22" s="75"/>
      <c r="C22" s="75"/>
      <c r="D22" s="75"/>
      <c r="E22" s="75"/>
      <c r="F22" s="75"/>
      <c r="G22" s="90" t="s">
        <v>725</v>
      </c>
      <c r="H22" s="98">
        <v>1</v>
      </c>
      <c r="I22" s="99"/>
      <c r="J22" s="99"/>
      <c r="K22" s="91">
        <v>1</v>
      </c>
      <c r="L22" s="10" t="s">
        <v>668</v>
      </c>
      <c r="M22">
        <f>VLOOKUP(G22,'[2]Seedlots sort'!$A$5:$AK$1100,37,0)</f>
        <v>14</v>
      </c>
    </row>
    <row r="23" spans="1:13" x14ac:dyDescent="0.25">
      <c r="A23" s="75"/>
      <c r="B23" s="75"/>
      <c r="C23" s="75"/>
      <c r="D23" s="75"/>
      <c r="E23" s="75"/>
      <c r="F23" s="75"/>
      <c r="G23" s="90" t="s">
        <v>726</v>
      </c>
      <c r="H23" s="98">
        <v>1</v>
      </c>
      <c r="I23" s="99"/>
      <c r="J23" s="99"/>
      <c r="K23" s="91">
        <v>1</v>
      </c>
      <c r="L23" s="10" t="s">
        <v>668</v>
      </c>
      <c r="M23">
        <f>VLOOKUP(G23,'[2]Seedlots sort'!$A$5:$AK$1100,37,0)</f>
        <v>358</v>
      </c>
    </row>
    <row r="24" spans="1:13" hidden="1" x14ac:dyDescent="0.25">
      <c r="A24" s="75"/>
      <c r="B24" s="75"/>
      <c r="C24" s="75"/>
      <c r="D24" s="75"/>
      <c r="E24" s="75"/>
      <c r="F24" s="73">
        <v>16</v>
      </c>
      <c r="G24" s="73" t="s">
        <v>2000</v>
      </c>
      <c r="H24" s="96"/>
      <c r="I24" s="97">
        <v>1</v>
      </c>
      <c r="J24" s="97"/>
      <c r="K24" s="80">
        <v>1</v>
      </c>
      <c r="L24" s="10" t="s">
        <v>668</v>
      </c>
      <c r="M24" s="10">
        <v>0</v>
      </c>
    </row>
    <row r="25" spans="1:13" hidden="1" x14ac:dyDescent="0.25">
      <c r="A25" s="75"/>
      <c r="B25" s="75"/>
      <c r="C25" s="75"/>
      <c r="D25" s="75"/>
      <c r="E25" s="75"/>
      <c r="F25" s="75"/>
      <c r="G25" s="90" t="s">
        <v>1758</v>
      </c>
      <c r="H25" s="98"/>
      <c r="I25" s="99">
        <v>1</v>
      </c>
      <c r="J25" s="99"/>
      <c r="K25" s="91">
        <v>1</v>
      </c>
      <c r="L25" s="10" t="s">
        <v>668</v>
      </c>
      <c r="M25">
        <f>VLOOKUP(G25,'[2]Seedlots sort'!$A$5:$AK$1100,37,0)</f>
        <v>0</v>
      </c>
    </row>
    <row r="26" spans="1:13" x14ac:dyDescent="0.25">
      <c r="A26" s="75"/>
      <c r="B26" s="75"/>
      <c r="C26" s="75"/>
      <c r="D26" s="75"/>
      <c r="E26" s="75"/>
      <c r="F26" s="75"/>
      <c r="G26" s="90" t="s">
        <v>727</v>
      </c>
      <c r="H26" s="98">
        <v>1</v>
      </c>
      <c r="I26" s="99"/>
      <c r="J26" s="99"/>
      <c r="K26" s="91">
        <v>1</v>
      </c>
      <c r="L26" s="10" t="s">
        <v>668</v>
      </c>
      <c r="M26">
        <f>VLOOKUP(G26,'[2]Seedlots sort'!$A$5:$AK$1100,37,0)</f>
        <v>605</v>
      </c>
    </row>
    <row r="27" spans="1:13" x14ac:dyDescent="0.25">
      <c r="A27" s="75"/>
      <c r="B27" s="75"/>
      <c r="C27" s="75"/>
      <c r="D27" s="75"/>
      <c r="E27" s="75"/>
      <c r="F27" s="75"/>
      <c r="G27" s="90" t="s">
        <v>728</v>
      </c>
      <c r="H27" s="98">
        <v>1</v>
      </c>
      <c r="I27" s="99"/>
      <c r="J27" s="99"/>
      <c r="K27" s="91">
        <v>1</v>
      </c>
      <c r="L27" s="10" t="s">
        <v>668</v>
      </c>
      <c r="M27">
        <f>VLOOKUP(G27,'[2]Seedlots sort'!$A$5:$AK$1100,37,0)</f>
        <v>650</v>
      </c>
    </row>
    <row r="28" spans="1:13" x14ac:dyDescent="0.25">
      <c r="A28" s="75"/>
      <c r="B28" s="75"/>
      <c r="C28" s="75"/>
      <c r="D28" s="75"/>
      <c r="E28" s="75"/>
      <c r="F28" s="75"/>
      <c r="G28" s="90" t="s">
        <v>729</v>
      </c>
      <c r="H28" s="98">
        <v>1</v>
      </c>
      <c r="I28" s="99"/>
      <c r="J28" s="99"/>
      <c r="K28" s="91">
        <v>1</v>
      </c>
      <c r="L28" s="10" t="s">
        <v>668</v>
      </c>
      <c r="M28">
        <f>VLOOKUP(G28,'[2]Seedlots sort'!$A$5:$AK$1100,37,0)</f>
        <v>502</v>
      </c>
    </row>
    <row r="29" spans="1:13" x14ac:dyDescent="0.25">
      <c r="A29" s="75"/>
      <c r="B29" s="75"/>
      <c r="C29" s="75"/>
      <c r="D29" s="75"/>
      <c r="E29" s="75"/>
      <c r="F29" s="75"/>
      <c r="G29" s="90" t="s">
        <v>730</v>
      </c>
      <c r="H29" s="98">
        <v>1</v>
      </c>
      <c r="I29" s="99"/>
      <c r="J29" s="99"/>
      <c r="K29" s="91">
        <v>1</v>
      </c>
      <c r="L29" s="10" t="s">
        <v>668</v>
      </c>
      <c r="M29">
        <f>VLOOKUP(G29,'[2]Seedlots sort'!$A$5:$AK$1100,37,0)</f>
        <v>591</v>
      </c>
    </row>
    <row r="30" spans="1:13" hidden="1" x14ac:dyDescent="0.25">
      <c r="A30" s="75"/>
      <c r="B30" s="75"/>
      <c r="C30" s="75"/>
      <c r="D30" s="75"/>
      <c r="E30" s="75"/>
      <c r="F30" s="73">
        <v>17</v>
      </c>
      <c r="G30" s="73" t="s">
        <v>2008</v>
      </c>
      <c r="H30" s="96"/>
      <c r="I30" s="97">
        <v>1</v>
      </c>
      <c r="J30" s="97"/>
      <c r="K30" s="80">
        <v>1</v>
      </c>
      <c r="L30" s="10" t="s">
        <v>668</v>
      </c>
      <c r="M30" s="10">
        <v>0</v>
      </c>
    </row>
    <row r="31" spans="1:13" hidden="1" x14ac:dyDescent="0.25">
      <c r="A31" s="75"/>
      <c r="B31" s="75"/>
      <c r="C31" s="75"/>
      <c r="D31" s="75"/>
      <c r="E31" s="75"/>
      <c r="F31" s="75"/>
      <c r="G31" s="90" t="s">
        <v>2009</v>
      </c>
      <c r="H31" s="98"/>
      <c r="I31" s="99">
        <v>1</v>
      </c>
      <c r="J31" s="99"/>
      <c r="K31" s="91">
        <v>1</v>
      </c>
      <c r="L31" s="10" t="s">
        <v>668</v>
      </c>
      <c r="M31">
        <f>VLOOKUP(G31,'[2]Seedlots sort'!$A$5:$AK$1100,37,0)</f>
        <v>0</v>
      </c>
    </row>
    <row r="32" spans="1:13" x14ac:dyDescent="0.25">
      <c r="A32" s="75"/>
      <c r="B32" s="75"/>
      <c r="C32" s="75"/>
      <c r="D32" s="75"/>
      <c r="E32" s="75"/>
      <c r="F32" s="75"/>
      <c r="G32" s="90" t="s">
        <v>2351</v>
      </c>
      <c r="H32" s="98">
        <v>1</v>
      </c>
      <c r="I32" s="99"/>
      <c r="J32" s="99"/>
      <c r="K32" s="91">
        <v>1</v>
      </c>
      <c r="L32" s="10" t="s">
        <v>668</v>
      </c>
      <c r="M32">
        <f>VLOOKUP(G32,'[2]Seedlots sort'!$A$5:$AK$1100,37,0)</f>
        <v>666</v>
      </c>
    </row>
    <row r="33" spans="1:13" hidden="1" x14ac:dyDescent="0.25">
      <c r="A33" s="75"/>
      <c r="B33" s="75"/>
      <c r="C33" s="75"/>
      <c r="D33" s="75"/>
      <c r="E33" s="75"/>
      <c r="F33" s="75"/>
      <c r="G33" s="90" t="s">
        <v>2353</v>
      </c>
      <c r="H33" s="98">
        <v>1</v>
      </c>
      <c r="I33" s="99"/>
      <c r="J33" s="99"/>
      <c r="K33" s="91">
        <v>1</v>
      </c>
      <c r="L33" s="10" t="s">
        <v>668</v>
      </c>
      <c r="M33" s="10">
        <v>0</v>
      </c>
    </row>
    <row r="34" spans="1:13" hidden="1" x14ac:dyDescent="0.25">
      <c r="A34" s="75"/>
      <c r="B34" s="75"/>
      <c r="C34" s="75"/>
      <c r="D34" s="75"/>
      <c r="E34" s="75"/>
      <c r="F34" s="75"/>
      <c r="G34" s="90" t="s">
        <v>1759</v>
      </c>
      <c r="H34" s="98"/>
      <c r="I34" s="99">
        <v>1</v>
      </c>
      <c r="J34" s="99"/>
      <c r="K34" s="91">
        <v>1</v>
      </c>
      <c r="L34" s="10" t="s">
        <v>668</v>
      </c>
      <c r="M34" s="10">
        <v>0</v>
      </c>
    </row>
    <row r="35" spans="1:13" hidden="1" x14ac:dyDescent="0.25">
      <c r="A35" s="75"/>
      <c r="B35" s="75"/>
      <c r="C35" s="75"/>
      <c r="D35" s="75"/>
      <c r="E35" s="75"/>
      <c r="F35" s="75"/>
      <c r="G35" s="90" t="s">
        <v>1760</v>
      </c>
      <c r="H35" s="98"/>
      <c r="I35" s="99">
        <v>1</v>
      </c>
      <c r="J35" s="99"/>
      <c r="K35" s="91">
        <v>1</v>
      </c>
      <c r="L35" s="10" t="s">
        <v>668</v>
      </c>
      <c r="M35" s="10">
        <v>0</v>
      </c>
    </row>
    <row r="36" spans="1:13" hidden="1" x14ac:dyDescent="0.25">
      <c r="A36" s="75"/>
      <c r="B36" s="75"/>
      <c r="C36" s="75"/>
      <c r="D36" s="75"/>
      <c r="E36" s="75"/>
      <c r="F36" s="75"/>
      <c r="G36" s="90" t="s">
        <v>1761</v>
      </c>
      <c r="H36" s="98"/>
      <c r="I36" s="99">
        <v>1</v>
      </c>
      <c r="J36" s="99"/>
      <c r="K36" s="91">
        <v>1</v>
      </c>
      <c r="L36" s="10" t="s">
        <v>668</v>
      </c>
      <c r="M36">
        <f>VLOOKUP(G36,'[2]Seedlots sort'!$A$5:$AK$1100,37,0)</f>
        <v>0</v>
      </c>
    </row>
    <row r="37" spans="1:13" x14ac:dyDescent="0.25">
      <c r="A37" s="75"/>
      <c r="B37" s="75"/>
      <c r="C37" s="75"/>
      <c r="D37" s="75"/>
      <c r="E37" s="75"/>
      <c r="F37" s="75"/>
      <c r="G37" s="90" t="s">
        <v>731</v>
      </c>
      <c r="H37" s="98">
        <v>1</v>
      </c>
      <c r="I37" s="99"/>
      <c r="J37" s="99"/>
      <c r="K37" s="91">
        <v>1</v>
      </c>
      <c r="L37" s="10" t="s">
        <v>668</v>
      </c>
      <c r="M37">
        <f>VLOOKUP(G37,'[2]Seedlots sort'!$A$5:$AK$1100,37,0)</f>
        <v>332</v>
      </c>
    </row>
    <row r="38" spans="1:13" x14ac:dyDescent="0.25">
      <c r="A38" s="75"/>
      <c r="B38" s="75"/>
      <c r="C38" s="75"/>
      <c r="D38" s="75"/>
      <c r="E38" s="75"/>
      <c r="F38" s="75"/>
      <c r="G38" s="90" t="s">
        <v>732</v>
      </c>
      <c r="H38" s="98">
        <v>1</v>
      </c>
      <c r="I38" s="99"/>
      <c r="J38" s="99"/>
      <c r="K38" s="91">
        <v>1</v>
      </c>
      <c r="L38" s="10" t="s">
        <v>668</v>
      </c>
      <c r="M38">
        <f>VLOOKUP(G38,'[2]Seedlots sort'!$A$5:$AK$1100,37,0)</f>
        <v>470</v>
      </c>
    </row>
    <row r="39" spans="1:13" x14ac:dyDescent="0.25">
      <c r="A39" s="75"/>
      <c r="B39" s="75"/>
      <c r="C39" s="75"/>
      <c r="D39" s="75"/>
      <c r="E39" s="75"/>
      <c r="F39" s="75"/>
      <c r="G39" s="90" t="s">
        <v>733</v>
      </c>
      <c r="H39" s="98">
        <v>1</v>
      </c>
      <c r="I39" s="99"/>
      <c r="J39" s="99"/>
      <c r="K39" s="91">
        <v>1</v>
      </c>
      <c r="L39" s="10" t="s">
        <v>668</v>
      </c>
      <c r="M39">
        <f>VLOOKUP(G39,'[2]Seedlots sort'!$A$5:$AK$1100,37,0)</f>
        <v>42</v>
      </c>
    </row>
    <row r="40" spans="1:13" x14ac:dyDescent="0.25">
      <c r="A40" s="75"/>
      <c r="B40" s="75"/>
      <c r="C40" s="75"/>
      <c r="D40" s="75"/>
      <c r="E40" s="75"/>
      <c r="F40" s="75"/>
      <c r="G40" s="90" t="s">
        <v>734</v>
      </c>
      <c r="H40" s="98">
        <v>1</v>
      </c>
      <c r="I40" s="99"/>
      <c r="J40" s="99"/>
      <c r="K40" s="91">
        <v>1</v>
      </c>
      <c r="L40" s="10" t="s">
        <v>668</v>
      </c>
      <c r="M40">
        <f>VLOOKUP(G40,'[2]Seedlots sort'!$A$5:$AK$1100,37,0)</f>
        <v>142</v>
      </c>
    </row>
    <row r="41" spans="1:13" x14ac:dyDescent="0.25">
      <c r="A41" s="75"/>
      <c r="B41" s="75"/>
      <c r="C41" s="75"/>
      <c r="D41" s="75"/>
      <c r="E41" s="75"/>
      <c r="F41" s="75"/>
      <c r="G41" s="90" t="s">
        <v>735</v>
      </c>
      <c r="H41" s="98">
        <v>1</v>
      </c>
      <c r="I41" s="99"/>
      <c r="J41" s="99"/>
      <c r="K41" s="91">
        <v>1</v>
      </c>
      <c r="L41" s="10" t="s">
        <v>668</v>
      </c>
      <c r="M41">
        <f>VLOOKUP(G41,'[2]Seedlots sort'!$A$5:$AK$1100,37,0)</f>
        <v>480</v>
      </c>
    </row>
    <row r="42" spans="1:13" hidden="1" x14ac:dyDescent="0.25">
      <c r="A42" s="75"/>
      <c r="B42" s="75"/>
      <c r="C42" s="75"/>
      <c r="D42" s="75"/>
      <c r="E42" s="75"/>
      <c r="F42" s="73">
        <v>19</v>
      </c>
      <c r="G42" s="73" t="s">
        <v>2126</v>
      </c>
      <c r="H42" s="96">
        <v>1</v>
      </c>
      <c r="I42" s="97"/>
      <c r="J42" s="97"/>
      <c r="K42" s="80">
        <v>1</v>
      </c>
      <c r="L42" s="10" t="s">
        <v>668</v>
      </c>
      <c r="M42" s="10">
        <v>0</v>
      </c>
    </row>
    <row r="43" spans="1:13" hidden="1" x14ac:dyDescent="0.25">
      <c r="A43" s="75"/>
      <c r="B43" s="75"/>
      <c r="C43" s="75"/>
      <c r="D43" s="75"/>
      <c r="E43" s="75"/>
      <c r="F43" s="75"/>
      <c r="G43" s="90" t="s">
        <v>2128</v>
      </c>
      <c r="H43" s="98">
        <v>1</v>
      </c>
      <c r="I43" s="99"/>
      <c r="J43" s="99"/>
      <c r="K43" s="91">
        <v>1</v>
      </c>
      <c r="L43" s="10" t="s">
        <v>668</v>
      </c>
      <c r="M43" s="10">
        <v>0</v>
      </c>
    </row>
    <row r="44" spans="1:13" hidden="1" x14ac:dyDescent="0.25">
      <c r="A44" s="75"/>
      <c r="B44" s="75"/>
      <c r="C44" s="75"/>
      <c r="D44" s="75"/>
      <c r="E44" s="75"/>
      <c r="F44" s="75"/>
      <c r="G44" s="90" t="s">
        <v>1762</v>
      </c>
      <c r="H44" s="98"/>
      <c r="I44" s="99">
        <v>1</v>
      </c>
      <c r="J44" s="99"/>
      <c r="K44" s="91">
        <v>1</v>
      </c>
      <c r="L44" s="10" t="s">
        <v>668</v>
      </c>
      <c r="M44">
        <f>VLOOKUP(G44,'[2]Seedlots sort'!$A$5:$AK$1100,37,0)</f>
        <v>0</v>
      </c>
    </row>
    <row r="45" spans="1:13" hidden="1" x14ac:dyDescent="0.25">
      <c r="A45" s="75"/>
      <c r="B45" s="75"/>
      <c r="C45" s="75"/>
      <c r="D45" s="75"/>
      <c r="E45" s="75"/>
      <c r="F45" s="75"/>
      <c r="G45" s="90" t="s">
        <v>736</v>
      </c>
      <c r="H45" s="98">
        <v>1</v>
      </c>
      <c r="I45" s="99"/>
      <c r="J45" s="99"/>
      <c r="K45" s="91">
        <v>1</v>
      </c>
      <c r="L45" s="10" t="s">
        <v>668</v>
      </c>
      <c r="M45">
        <f>VLOOKUP(G45,'[2]Seedlots sort'!$A$5:$AK$1100,37,0)</f>
        <v>0</v>
      </c>
    </row>
    <row r="46" spans="1:13" x14ac:dyDescent="0.25">
      <c r="A46" s="75"/>
      <c r="B46" s="75"/>
      <c r="C46" s="75"/>
      <c r="D46" s="75"/>
      <c r="E46" s="75"/>
      <c r="F46" s="75"/>
      <c r="G46" s="90" t="s">
        <v>737</v>
      </c>
      <c r="H46" s="98">
        <v>1</v>
      </c>
      <c r="I46" s="99"/>
      <c r="J46" s="99"/>
      <c r="K46" s="91">
        <v>1</v>
      </c>
      <c r="L46" s="10" t="s">
        <v>668</v>
      </c>
      <c r="M46">
        <f>VLOOKUP(G46,'[2]Seedlots sort'!$A$5:$AK$1100,37,0)</f>
        <v>104</v>
      </c>
    </row>
    <row r="47" spans="1:13" x14ac:dyDescent="0.25">
      <c r="A47" s="75"/>
      <c r="B47" s="75"/>
      <c r="C47" s="75"/>
      <c r="D47" s="75"/>
      <c r="E47" s="75"/>
      <c r="F47" s="73">
        <v>20</v>
      </c>
      <c r="G47" s="73" t="s">
        <v>738</v>
      </c>
      <c r="H47" s="96">
        <v>1</v>
      </c>
      <c r="I47" s="97"/>
      <c r="J47" s="97"/>
      <c r="K47" s="80">
        <v>1</v>
      </c>
      <c r="L47" s="10" t="s">
        <v>668</v>
      </c>
      <c r="M47">
        <f>VLOOKUP(G47,'[2]Seedlots sort'!$A$5:$AK$1100,37,0)</f>
        <v>1484</v>
      </c>
    </row>
    <row r="48" spans="1:13" x14ac:dyDescent="0.25">
      <c r="A48" s="75"/>
      <c r="B48" s="75"/>
      <c r="C48" s="75"/>
      <c r="D48" s="75"/>
      <c r="E48" s="75"/>
      <c r="F48" s="73">
        <v>22</v>
      </c>
      <c r="G48" s="73" t="s">
        <v>1917</v>
      </c>
      <c r="H48" s="96"/>
      <c r="I48" s="97"/>
      <c r="J48" s="97">
        <v>1</v>
      </c>
      <c r="K48" s="80">
        <v>1</v>
      </c>
      <c r="L48" s="10" t="s">
        <v>668</v>
      </c>
      <c r="M48">
        <f>VLOOKUP(G48,'[2]Seedlots sort'!$A$5:$AK$1100,37,0)</f>
        <v>232</v>
      </c>
    </row>
    <row r="49" spans="1:13" x14ac:dyDescent="0.25">
      <c r="A49" s="75"/>
      <c r="B49" s="75"/>
      <c r="C49" s="75"/>
      <c r="D49" s="75"/>
      <c r="E49" s="75"/>
      <c r="F49" s="75"/>
      <c r="G49" s="90" t="s">
        <v>1989</v>
      </c>
      <c r="H49" s="98"/>
      <c r="I49" s="99">
        <v>1</v>
      </c>
      <c r="J49" s="99"/>
      <c r="K49" s="91">
        <v>1</v>
      </c>
      <c r="L49" s="10" t="s">
        <v>668</v>
      </c>
      <c r="M49">
        <f>VLOOKUP(G49,'[2]Seedlots sort'!$A$5:$AK$1100,37,0)</f>
        <v>288</v>
      </c>
    </row>
    <row r="50" spans="1:13" x14ac:dyDescent="0.25">
      <c r="A50" s="75"/>
      <c r="B50" s="75"/>
      <c r="C50" s="75"/>
      <c r="D50" s="75"/>
      <c r="E50" s="75"/>
      <c r="F50" s="73">
        <v>23</v>
      </c>
      <c r="G50" s="73" t="s">
        <v>739</v>
      </c>
      <c r="H50" s="96">
        <v>1</v>
      </c>
      <c r="I50" s="97"/>
      <c r="J50" s="97"/>
      <c r="K50" s="80">
        <v>1</v>
      </c>
      <c r="L50" s="10" t="s">
        <v>668</v>
      </c>
      <c r="M50">
        <f>VLOOKUP(G50,'[2]Seedlots sort'!$A$5:$AK$1100,37,0)</f>
        <v>552</v>
      </c>
    </row>
    <row r="51" spans="1:13" x14ac:dyDescent="0.25">
      <c r="A51" s="75"/>
      <c r="B51" s="75"/>
      <c r="C51" s="75"/>
      <c r="D51" s="75"/>
      <c r="E51" s="75"/>
      <c r="F51" s="75"/>
      <c r="G51" s="90" t="s">
        <v>740</v>
      </c>
      <c r="H51" s="98">
        <v>1</v>
      </c>
      <c r="I51" s="99"/>
      <c r="J51" s="99"/>
      <c r="K51" s="91">
        <v>1</v>
      </c>
      <c r="L51" s="10" t="s">
        <v>668</v>
      </c>
      <c r="M51">
        <f>VLOOKUP(G51,'[2]Seedlots sort'!$A$5:$AK$1100,37,0)</f>
        <v>511</v>
      </c>
    </row>
    <row r="52" spans="1:13" x14ac:dyDescent="0.25">
      <c r="A52" s="75"/>
      <c r="B52" s="75"/>
      <c r="C52" s="75"/>
      <c r="D52" s="75"/>
      <c r="E52" s="75"/>
      <c r="F52" s="73">
        <v>25</v>
      </c>
      <c r="G52" s="73" t="s">
        <v>1882</v>
      </c>
      <c r="H52" s="96"/>
      <c r="I52" s="97"/>
      <c r="J52" s="97">
        <v>1</v>
      </c>
      <c r="K52" s="80">
        <v>1</v>
      </c>
      <c r="L52" s="10" t="s">
        <v>668</v>
      </c>
      <c r="M52">
        <f>VLOOKUP(G52,'[2]Seedlots sort'!$A$5:$AK$1100,37,0)</f>
        <v>246</v>
      </c>
    </row>
    <row r="53" spans="1:13" hidden="1" x14ac:dyDescent="0.25">
      <c r="A53" s="75"/>
      <c r="B53" s="75"/>
      <c r="C53" s="75"/>
      <c r="D53" s="75"/>
      <c r="E53" s="75"/>
      <c r="F53" s="75"/>
      <c r="G53" s="90" t="s">
        <v>2061</v>
      </c>
      <c r="H53" s="98"/>
      <c r="I53" s="99">
        <v>1</v>
      </c>
      <c r="J53" s="99"/>
      <c r="K53" s="91">
        <v>1</v>
      </c>
      <c r="L53" s="10" t="s">
        <v>668</v>
      </c>
      <c r="M53" s="10">
        <v>0</v>
      </c>
    </row>
    <row r="54" spans="1:13" hidden="1" x14ac:dyDescent="0.25">
      <c r="A54" s="75"/>
      <c r="B54" s="75"/>
      <c r="C54" s="75"/>
      <c r="D54" s="75"/>
      <c r="E54" s="75"/>
      <c r="F54" s="75"/>
      <c r="G54" s="90" t="s">
        <v>2062</v>
      </c>
      <c r="H54" s="98"/>
      <c r="I54" s="99">
        <v>1</v>
      </c>
      <c r="J54" s="99"/>
      <c r="K54" s="91">
        <v>1</v>
      </c>
      <c r="L54" s="10" t="s">
        <v>668</v>
      </c>
      <c r="M54" s="10">
        <v>0</v>
      </c>
    </row>
    <row r="55" spans="1:13" x14ac:dyDescent="0.25">
      <c r="A55" s="75"/>
      <c r="B55" s="75"/>
      <c r="C55" s="75"/>
      <c r="D55" s="75"/>
      <c r="E55" s="75"/>
      <c r="F55" s="75"/>
      <c r="G55" s="90" t="s">
        <v>741</v>
      </c>
      <c r="H55" s="98">
        <v>1</v>
      </c>
      <c r="I55" s="99"/>
      <c r="J55" s="99"/>
      <c r="K55" s="91">
        <v>1</v>
      </c>
      <c r="L55" s="10" t="s">
        <v>668</v>
      </c>
      <c r="M55">
        <f>VLOOKUP(G55,'[2]Seedlots sort'!$A$5:$AK$1100,37,0)</f>
        <v>85</v>
      </c>
    </row>
    <row r="56" spans="1:13" x14ac:dyDescent="0.25">
      <c r="A56" s="75"/>
      <c r="B56" s="75"/>
      <c r="C56" s="75"/>
      <c r="D56" s="75"/>
      <c r="E56" s="75"/>
      <c r="F56" s="75"/>
      <c r="G56" s="90" t="s">
        <v>742</v>
      </c>
      <c r="H56" s="98">
        <v>1</v>
      </c>
      <c r="I56" s="99"/>
      <c r="J56" s="99"/>
      <c r="K56" s="91">
        <v>1</v>
      </c>
      <c r="L56" s="10" t="s">
        <v>668</v>
      </c>
      <c r="M56">
        <f>VLOOKUP(G56,'[2]Seedlots sort'!$A$5:$AK$1100,37,0)</f>
        <v>450</v>
      </c>
    </row>
    <row r="57" spans="1:13" hidden="1" x14ac:dyDescent="0.25">
      <c r="A57" s="75"/>
      <c r="B57" s="75"/>
      <c r="C57" s="75"/>
      <c r="D57" s="75"/>
      <c r="E57" s="75"/>
      <c r="F57" s="73">
        <v>26</v>
      </c>
      <c r="G57" s="73" t="s">
        <v>2147</v>
      </c>
      <c r="H57" s="96">
        <v>1</v>
      </c>
      <c r="I57" s="97"/>
      <c r="J57" s="97"/>
      <c r="K57" s="80">
        <v>1</v>
      </c>
      <c r="L57" s="10" t="s">
        <v>668</v>
      </c>
      <c r="M57" s="10">
        <v>0</v>
      </c>
    </row>
    <row r="58" spans="1:13" x14ac:dyDescent="0.25">
      <c r="A58" s="75"/>
      <c r="B58" s="75"/>
      <c r="C58" s="75"/>
      <c r="D58" s="75"/>
      <c r="E58" s="75"/>
      <c r="F58" s="75"/>
      <c r="G58" s="90" t="s">
        <v>743</v>
      </c>
      <c r="H58" s="98">
        <v>1</v>
      </c>
      <c r="I58" s="99"/>
      <c r="J58" s="99"/>
      <c r="K58" s="91">
        <v>1</v>
      </c>
      <c r="L58" s="10" t="s">
        <v>668</v>
      </c>
      <c r="M58">
        <f>VLOOKUP(G58,'[2]Seedlots sort'!$A$5:$AK$1100,37,0)</f>
        <v>450</v>
      </c>
    </row>
    <row r="59" spans="1:13" x14ac:dyDescent="0.25">
      <c r="A59" s="75"/>
      <c r="B59" s="75"/>
      <c r="C59" s="75"/>
      <c r="D59" s="75"/>
      <c r="E59" s="75"/>
      <c r="F59" s="75"/>
      <c r="G59" s="90" t="s">
        <v>744</v>
      </c>
      <c r="H59" s="98">
        <v>1</v>
      </c>
      <c r="I59" s="99"/>
      <c r="J59" s="99"/>
      <c r="K59" s="91">
        <v>1</v>
      </c>
      <c r="L59" s="10" t="s">
        <v>668</v>
      </c>
      <c r="M59">
        <f>VLOOKUP(G59,'[2]Seedlots sort'!$A$5:$AK$1100,37,0)</f>
        <v>99</v>
      </c>
    </row>
    <row r="60" spans="1:13" x14ac:dyDescent="0.25">
      <c r="A60" s="75"/>
      <c r="B60" s="75"/>
      <c r="C60" s="75"/>
      <c r="D60" s="75"/>
      <c r="E60" s="75"/>
      <c r="F60" s="75"/>
      <c r="G60" s="90" t="s">
        <v>745</v>
      </c>
      <c r="H60" s="98">
        <v>1</v>
      </c>
      <c r="I60" s="99"/>
      <c r="J60" s="99"/>
      <c r="K60" s="91">
        <v>1</v>
      </c>
      <c r="L60" s="10" t="s">
        <v>668</v>
      </c>
      <c r="M60">
        <f>VLOOKUP(G60,'[2]Seedlots sort'!$A$5:$AK$1100,37,0)</f>
        <v>397</v>
      </c>
    </row>
    <row r="61" spans="1:13" x14ac:dyDescent="0.25">
      <c r="A61" s="75"/>
      <c r="B61" s="75"/>
      <c r="C61" s="75"/>
      <c r="D61" s="75"/>
      <c r="E61" s="75"/>
      <c r="F61" s="75"/>
      <c r="G61" s="90" t="s">
        <v>746</v>
      </c>
      <c r="H61" s="98">
        <v>1</v>
      </c>
      <c r="I61" s="99"/>
      <c r="J61" s="99"/>
      <c r="K61" s="91">
        <v>1</v>
      </c>
      <c r="L61" s="10" t="s">
        <v>668</v>
      </c>
      <c r="M61">
        <f>VLOOKUP(G61,'[2]Seedlots sort'!$A$5:$AK$1100,37,0)</f>
        <v>361</v>
      </c>
    </row>
    <row r="62" spans="1:13" x14ac:dyDescent="0.25">
      <c r="A62" s="75"/>
      <c r="B62" s="75"/>
      <c r="C62" s="75"/>
      <c r="D62" s="75"/>
      <c r="E62" s="75"/>
      <c r="F62" s="73">
        <v>27</v>
      </c>
      <c r="G62" s="73" t="s">
        <v>747</v>
      </c>
      <c r="H62" s="96">
        <v>1</v>
      </c>
      <c r="I62" s="97"/>
      <c r="J62" s="97"/>
      <c r="K62" s="80">
        <v>1</v>
      </c>
      <c r="L62" s="10" t="s">
        <v>668</v>
      </c>
      <c r="M62">
        <f>VLOOKUP(G62,'[2]Seedlots sort'!$A$5:$AK$1100,37,0)</f>
        <v>940</v>
      </c>
    </row>
    <row r="63" spans="1:13" x14ac:dyDescent="0.25">
      <c r="A63" s="75"/>
      <c r="B63" s="75"/>
      <c r="C63" s="75"/>
      <c r="D63" s="75"/>
      <c r="E63" s="75"/>
      <c r="F63" s="73">
        <v>29</v>
      </c>
      <c r="G63" s="73" t="s">
        <v>1880</v>
      </c>
      <c r="H63" s="96"/>
      <c r="I63" s="97"/>
      <c r="J63" s="97">
        <v>1</v>
      </c>
      <c r="K63" s="80">
        <v>1</v>
      </c>
      <c r="L63" s="10" t="s">
        <v>668</v>
      </c>
      <c r="M63">
        <f>VLOOKUP(G63,'[2]Seedlots sort'!$A$5:$AK$1100,37,0)</f>
        <v>398</v>
      </c>
    </row>
    <row r="64" spans="1:13" x14ac:dyDescent="0.25">
      <c r="A64" s="75"/>
      <c r="B64" s="75"/>
      <c r="C64" s="75"/>
      <c r="D64" s="75"/>
      <c r="E64" s="75"/>
      <c r="F64" s="75"/>
      <c r="G64" s="90" t="s">
        <v>2140</v>
      </c>
      <c r="H64" s="98">
        <v>1</v>
      </c>
      <c r="I64" s="99"/>
      <c r="J64" s="99"/>
      <c r="K64" s="91">
        <v>1</v>
      </c>
      <c r="L64" s="10" t="s">
        <v>668</v>
      </c>
      <c r="M64">
        <f>VLOOKUP(G64,'[2]Seedlots sort'!$A$5:$AK$1100,37,0)</f>
        <v>372</v>
      </c>
    </row>
    <row r="65" spans="1:13" hidden="1" x14ac:dyDescent="0.25">
      <c r="A65" s="75"/>
      <c r="B65" s="75"/>
      <c r="C65" s="75"/>
      <c r="D65" s="75"/>
      <c r="E65" s="75"/>
      <c r="F65" s="75"/>
      <c r="G65" s="90" t="s">
        <v>1763</v>
      </c>
      <c r="H65" s="98"/>
      <c r="I65" s="99">
        <v>1</v>
      </c>
      <c r="J65" s="99"/>
      <c r="K65" s="91">
        <v>1</v>
      </c>
      <c r="L65" s="10" t="s">
        <v>668</v>
      </c>
      <c r="M65">
        <f>VLOOKUP(G65,'[2]Seedlots sort'!$A$5:$AK$1100,37,0)</f>
        <v>0</v>
      </c>
    </row>
    <row r="66" spans="1:13" hidden="1" x14ac:dyDescent="0.25">
      <c r="A66" s="75"/>
      <c r="B66" s="75"/>
      <c r="C66" s="75"/>
      <c r="D66" s="75"/>
      <c r="E66" s="75"/>
      <c r="F66" s="75"/>
      <c r="G66" s="90" t="s">
        <v>1764</v>
      </c>
      <c r="H66" s="98"/>
      <c r="I66" s="99">
        <v>1</v>
      </c>
      <c r="J66" s="99"/>
      <c r="K66" s="91">
        <v>1</v>
      </c>
      <c r="L66" s="10" t="s">
        <v>668</v>
      </c>
      <c r="M66" s="10">
        <v>0</v>
      </c>
    </row>
    <row r="67" spans="1:13" hidden="1" x14ac:dyDescent="0.25">
      <c r="A67" s="75"/>
      <c r="B67" s="75"/>
      <c r="C67" s="75"/>
      <c r="D67" s="75"/>
      <c r="E67" s="75"/>
      <c r="F67" s="75"/>
      <c r="G67" s="90" t="s">
        <v>1765</v>
      </c>
      <c r="H67" s="98"/>
      <c r="I67" s="99">
        <v>1</v>
      </c>
      <c r="J67" s="99"/>
      <c r="K67" s="91">
        <v>1</v>
      </c>
      <c r="L67" s="10" t="s">
        <v>668</v>
      </c>
      <c r="M67">
        <f>VLOOKUP(G67,'[2]Seedlots sort'!$A$5:$AK$1100,37,0)</f>
        <v>0</v>
      </c>
    </row>
    <row r="68" spans="1:13" x14ac:dyDescent="0.25">
      <c r="A68" s="75"/>
      <c r="B68" s="75"/>
      <c r="C68" s="75"/>
      <c r="D68" s="75"/>
      <c r="E68" s="75"/>
      <c r="F68" s="73">
        <v>91</v>
      </c>
      <c r="G68" s="73" t="s">
        <v>790</v>
      </c>
      <c r="H68" s="96">
        <v>1</v>
      </c>
      <c r="I68" s="97"/>
      <c r="J68" s="97"/>
      <c r="K68" s="80">
        <v>1</v>
      </c>
      <c r="L68" s="10" t="s">
        <v>668</v>
      </c>
      <c r="M68">
        <f>VLOOKUP(G68,'[2]Seedlots sort'!$A$5:$AK$1100,37,0)</f>
        <v>456</v>
      </c>
    </row>
    <row r="69" spans="1:13" x14ac:dyDescent="0.25">
      <c r="A69" s="75"/>
      <c r="B69" s="75"/>
      <c r="C69" s="75"/>
      <c r="D69" s="75"/>
      <c r="E69" s="75"/>
      <c r="F69" s="75"/>
      <c r="G69" s="90" t="s">
        <v>791</v>
      </c>
      <c r="H69" s="98">
        <v>1</v>
      </c>
      <c r="I69" s="99"/>
      <c r="J69" s="99"/>
      <c r="K69" s="91">
        <v>1</v>
      </c>
      <c r="L69" s="10" t="s">
        <v>668</v>
      </c>
      <c r="M69">
        <f>VLOOKUP(G69,'[2]Seedlots sort'!$A$5:$AK$1100,37,0)</f>
        <v>351</v>
      </c>
    </row>
    <row r="70" spans="1:13" x14ac:dyDescent="0.25">
      <c r="A70" s="75"/>
      <c r="B70" s="75"/>
      <c r="C70" s="75"/>
      <c r="D70" s="75"/>
      <c r="E70" s="75"/>
      <c r="F70" s="75"/>
      <c r="G70" s="90" t="s">
        <v>792</v>
      </c>
      <c r="H70" s="98">
        <v>1</v>
      </c>
      <c r="I70" s="99"/>
      <c r="J70" s="99"/>
      <c r="K70" s="91">
        <v>1</v>
      </c>
      <c r="L70" s="10" t="s">
        <v>668</v>
      </c>
      <c r="M70">
        <f>VLOOKUP(G70,'[2]Seedlots sort'!$A$5:$AK$1100,37,0)</f>
        <v>637</v>
      </c>
    </row>
    <row r="71" spans="1:13" x14ac:dyDescent="0.25">
      <c r="A71" s="75"/>
      <c r="B71" s="75"/>
      <c r="C71" s="75"/>
      <c r="D71" s="73">
        <v>2</v>
      </c>
      <c r="E71" s="73" t="s">
        <v>3487</v>
      </c>
      <c r="F71" s="73">
        <v>62</v>
      </c>
      <c r="G71" s="73" t="s">
        <v>776</v>
      </c>
      <c r="H71" s="96">
        <v>1</v>
      </c>
      <c r="I71" s="97"/>
      <c r="J71" s="97"/>
      <c r="K71" s="80">
        <v>1</v>
      </c>
      <c r="L71" s="10" t="s">
        <v>668</v>
      </c>
      <c r="M71">
        <f>VLOOKUP(G71,'[2]Seedlots sort'!$A$5:$AK$1100,37,0)</f>
        <v>35</v>
      </c>
    </row>
    <row r="72" spans="1:13" x14ac:dyDescent="0.25">
      <c r="A72" s="75"/>
      <c r="B72" s="75"/>
      <c r="C72" s="75"/>
      <c r="D72" s="75"/>
      <c r="E72" s="75"/>
      <c r="F72" s="73">
        <v>64</v>
      </c>
      <c r="G72" s="73" t="s">
        <v>777</v>
      </c>
      <c r="H72" s="96">
        <v>1</v>
      </c>
      <c r="I72" s="97"/>
      <c r="J72" s="97"/>
      <c r="K72" s="80">
        <v>1</v>
      </c>
      <c r="L72" s="10" t="s">
        <v>668</v>
      </c>
      <c r="M72">
        <f>VLOOKUP(G72,'[2]Seedlots sort'!$A$5:$AK$1100,37,0)</f>
        <v>616</v>
      </c>
    </row>
    <row r="73" spans="1:13" x14ac:dyDescent="0.25">
      <c r="A73" s="75"/>
      <c r="B73" s="75"/>
      <c r="C73" s="75"/>
      <c r="D73" s="75"/>
      <c r="E73" s="75"/>
      <c r="F73" s="75"/>
      <c r="G73" s="90" t="s">
        <v>778</v>
      </c>
      <c r="H73" s="98">
        <v>1</v>
      </c>
      <c r="I73" s="99"/>
      <c r="J73" s="99"/>
      <c r="K73" s="91">
        <v>1</v>
      </c>
      <c r="L73" s="10" t="s">
        <v>668</v>
      </c>
      <c r="M73">
        <f>VLOOKUP(G73,'[2]Seedlots sort'!$A$5:$AK$1100,37,0)</f>
        <v>479</v>
      </c>
    </row>
    <row r="74" spans="1:13" x14ac:dyDescent="0.25">
      <c r="A74" s="75"/>
      <c r="B74" s="75"/>
      <c r="C74" s="75"/>
      <c r="D74" s="75"/>
      <c r="E74" s="75"/>
      <c r="F74" s="73">
        <v>67</v>
      </c>
      <c r="G74" s="73" t="s">
        <v>779</v>
      </c>
      <c r="H74" s="96">
        <v>1</v>
      </c>
      <c r="I74" s="97"/>
      <c r="J74" s="97"/>
      <c r="K74" s="80">
        <v>1</v>
      </c>
      <c r="L74" s="10" t="s">
        <v>668</v>
      </c>
      <c r="M74">
        <f>VLOOKUP(G74,'[2]Seedlots sort'!$A$5:$AK$1100,37,0)</f>
        <v>585</v>
      </c>
    </row>
    <row r="75" spans="1:13" x14ac:dyDescent="0.25">
      <c r="A75" s="75"/>
      <c r="B75" s="75"/>
      <c r="C75" s="75"/>
      <c r="D75" s="75"/>
      <c r="E75" s="75"/>
      <c r="F75" s="75"/>
      <c r="G75" s="90" t="s">
        <v>780</v>
      </c>
      <c r="H75" s="98">
        <v>1</v>
      </c>
      <c r="I75" s="99"/>
      <c r="J75" s="99"/>
      <c r="K75" s="91">
        <v>1</v>
      </c>
      <c r="L75" s="10" t="s">
        <v>668</v>
      </c>
      <c r="M75">
        <f>VLOOKUP(G75,'[2]Seedlots sort'!$A$5:$AK$1100,37,0)</f>
        <v>514</v>
      </c>
    </row>
    <row r="76" spans="1:13" x14ac:dyDescent="0.25">
      <c r="A76" s="75"/>
      <c r="B76" s="75"/>
      <c r="C76" s="75"/>
      <c r="D76" s="75"/>
      <c r="E76" s="75"/>
      <c r="F76" s="75"/>
      <c r="G76" s="90" t="s">
        <v>781</v>
      </c>
      <c r="H76" s="98">
        <v>1</v>
      </c>
      <c r="I76" s="99"/>
      <c r="J76" s="99"/>
      <c r="K76" s="91">
        <v>1</v>
      </c>
      <c r="L76" s="10" t="s">
        <v>668</v>
      </c>
      <c r="M76">
        <f>VLOOKUP(G76,'[2]Seedlots sort'!$A$5:$AK$1100,37,0)</f>
        <v>600</v>
      </c>
    </row>
    <row r="77" spans="1:13" hidden="1" x14ac:dyDescent="0.25">
      <c r="A77" s="75"/>
      <c r="B77" s="75"/>
      <c r="C77" s="75"/>
      <c r="D77" s="75"/>
      <c r="E77" s="75"/>
      <c r="F77" s="73">
        <v>69</v>
      </c>
      <c r="G77" s="73" t="s">
        <v>2108</v>
      </c>
      <c r="H77" s="96"/>
      <c r="I77" s="97">
        <v>1</v>
      </c>
      <c r="J77" s="97"/>
      <c r="K77" s="80">
        <v>1</v>
      </c>
      <c r="L77" s="10" t="s">
        <v>668</v>
      </c>
      <c r="M77" s="10">
        <v>0</v>
      </c>
    </row>
    <row r="78" spans="1:13" hidden="1" x14ac:dyDescent="0.25">
      <c r="A78" s="75"/>
      <c r="B78" s="75"/>
      <c r="C78" s="75"/>
      <c r="D78" s="75"/>
      <c r="E78" s="75"/>
      <c r="F78" s="75"/>
      <c r="G78" s="90" t="s">
        <v>1789</v>
      </c>
      <c r="H78" s="98"/>
      <c r="I78" s="99">
        <v>1</v>
      </c>
      <c r="J78" s="99"/>
      <c r="K78" s="91">
        <v>1</v>
      </c>
      <c r="L78" s="10" t="s">
        <v>668</v>
      </c>
      <c r="M78">
        <f>VLOOKUP(G78,'[2]Seedlots sort'!$A$5:$AK$1100,37,0)</f>
        <v>0</v>
      </c>
    </row>
    <row r="79" spans="1:13" hidden="1" x14ac:dyDescent="0.25">
      <c r="A79" s="75"/>
      <c r="B79" s="75"/>
      <c r="C79" s="75"/>
      <c r="D79" s="75"/>
      <c r="E79" s="75"/>
      <c r="F79" s="75"/>
      <c r="G79" s="90" t="s">
        <v>1790</v>
      </c>
      <c r="H79" s="98"/>
      <c r="I79" s="99">
        <v>1</v>
      </c>
      <c r="J79" s="99"/>
      <c r="K79" s="91">
        <v>1</v>
      </c>
      <c r="L79" s="10" t="s">
        <v>668</v>
      </c>
      <c r="M79" s="10">
        <v>0</v>
      </c>
    </row>
    <row r="80" spans="1:13" hidden="1" x14ac:dyDescent="0.25">
      <c r="A80" s="75"/>
      <c r="B80" s="75"/>
      <c r="C80" s="75"/>
      <c r="D80" s="75"/>
      <c r="E80" s="75"/>
      <c r="F80" s="75"/>
      <c r="G80" s="90" t="s">
        <v>1791</v>
      </c>
      <c r="H80" s="98"/>
      <c r="I80" s="99">
        <v>1</v>
      </c>
      <c r="J80" s="99"/>
      <c r="K80" s="91">
        <v>1</v>
      </c>
      <c r="L80" s="10" t="s">
        <v>668</v>
      </c>
      <c r="M80">
        <f>VLOOKUP(G80,'[2]Seedlots sort'!$A$5:$AK$1100,37,0)</f>
        <v>0</v>
      </c>
    </row>
    <row r="81" spans="1:13" hidden="1" x14ac:dyDescent="0.25">
      <c r="A81" s="75"/>
      <c r="B81" s="75"/>
      <c r="C81" s="75"/>
      <c r="D81" s="75"/>
      <c r="E81" s="75"/>
      <c r="F81" s="75"/>
      <c r="G81" s="90" t="s">
        <v>1792</v>
      </c>
      <c r="H81" s="98"/>
      <c r="I81" s="99">
        <v>1</v>
      </c>
      <c r="J81" s="99"/>
      <c r="K81" s="91">
        <v>1</v>
      </c>
      <c r="L81" s="10" t="s">
        <v>668</v>
      </c>
      <c r="M81" s="10">
        <v>0</v>
      </c>
    </row>
    <row r="82" spans="1:13" hidden="1" x14ac:dyDescent="0.25">
      <c r="A82" s="75"/>
      <c r="B82" s="75"/>
      <c r="C82" s="75"/>
      <c r="D82" s="75"/>
      <c r="E82" s="75"/>
      <c r="F82" s="75"/>
      <c r="G82" s="90" t="s">
        <v>1793</v>
      </c>
      <c r="H82" s="98"/>
      <c r="I82" s="99">
        <v>1</v>
      </c>
      <c r="J82" s="99"/>
      <c r="K82" s="91">
        <v>1</v>
      </c>
      <c r="L82" s="10" t="s">
        <v>668</v>
      </c>
      <c r="M82">
        <f>VLOOKUP(G82,'[2]Seedlots sort'!$A$5:$AK$1100,37,0)</f>
        <v>0</v>
      </c>
    </row>
    <row r="83" spans="1:13" hidden="1" x14ac:dyDescent="0.25">
      <c r="A83" s="75"/>
      <c r="B83" s="75"/>
      <c r="C83" s="75"/>
      <c r="D83" s="75"/>
      <c r="E83" s="75"/>
      <c r="F83" s="75"/>
      <c r="G83" s="90" t="s">
        <v>1794</v>
      </c>
      <c r="H83" s="98"/>
      <c r="I83" s="99">
        <v>1</v>
      </c>
      <c r="J83" s="99"/>
      <c r="K83" s="91">
        <v>1</v>
      </c>
      <c r="L83" s="10" t="s">
        <v>668</v>
      </c>
      <c r="M83">
        <f>VLOOKUP(G83,'[2]Seedlots sort'!$A$5:$AK$1100,37,0)</f>
        <v>0</v>
      </c>
    </row>
    <row r="84" spans="1:13" hidden="1" x14ac:dyDescent="0.25">
      <c r="A84" s="75"/>
      <c r="B84" s="75"/>
      <c r="C84" s="75"/>
      <c r="D84" s="75"/>
      <c r="E84" s="75"/>
      <c r="F84" s="75"/>
      <c r="G84" s="90" t="s">
        <v>1795</v>
      </c>
      <c r="H84" s="98"/>
      <c r="I84" s="99">
        <v>1</v>
      </c>
      <c r="J84" s="99"/>
      <c r="K84" s="91">
        <v>1</v>
      </c>
      <c r="L84" s="10" t="s">
        <v>668</v>
      </c>
      <c r="M84" s="10">
        <v>0</v>
      </c>
    </row>
    <row r="85" spans="1:13" hidden="1" x14ac:dyDescent="0.25">
      <c r="A85" s="75"/>
      <c r="B85" s="75"/>
      <c r="C85" s="75"/>
      <c r="D85" s="75"/>
      <c r="E85" s="75"/>
      <c r="F85" s="73">
        <v>72</v>
      </c>
      <c r="G85" s="73" t="s">
        <v>2121</v>
      </c>
      <c r="H85" s="96">
        <v>1</v>
      </c>
      <c r="I85" s="97"/>
      <c r="J85" s="97"/>
      <c r="K85" s="80">
        <v>1</v>
      </c>
      <c r="L85" s="10" t="s">
        <v>668</v>
      </c>
      <c r="M85" s="10">
        <v>0</v>
      </c>
    </row>
    <row r="86" spans="1:13" x14ac:dyDescent="0.25">
      <c r="A86" s="75"/>
      <c r="B86" s="75"/>
      <c r="C86" s="75"/>
      <c r="D86" s="75"/>
      <c r="E86" s="75"/>
      <c r="F86" s="73">
        <v>75</v>
      </c>
      <c r="G86" s="73" t="s">
        <v>782</v>
      </c>
      <c r="H86" s="96">
        <v>1</v>
      </c>
      <c r="I86" s="97"/>
      <c r="J86" s="97"/>
      <c r="K86" s="80">
        <v>1</v>
      </c>
      <c r="L86" s="10" t="s">
        <v>668</v>
      </c>
      <c r="M86">
        <f>VLOOKUP(G86,'[2]Seedlots sort'!$A$5:$AK$1100,37,0)</f>
        <v>18</v>
      </c>
    </row>
    <row r="87" spans="1:13" hidden="1" x14ac:dyDescent="0.25">
      <c r="A87" s="75"/>
      <c r="B87" s="75"/>
      <c r="C87" s="75"/>
      <c r="D87" s="75"/>
      <c r="E87" s="75"/>
      <c r="F87" s="73">
        <v>76</v>
      </c>
      <c r="G87" s="73" t="s">
        <v>1916</v>
      </c>
      <c r="H87" s="96"/>
      <c r="I87" s="97"/>
      <c r="J87" s="97">
        <v>1</v>
      </c>
      <c r="K87" s="80">
        <v>1</v>
      </c>
      <c r="L87" s="10" t="s">
        <v>668</v>
      </c>
      <c r="M87" s="10">
        <v>0</v>
      </c>
    </row>
    <row r="88" spans="1:13" hidden="1" x14ac:dyDescent="0.25">
      <c r="A88" s="75"/>
      <c r="B88" s="75"/>
      <c r="C88" s="75"/>
      <c r="D88" s="75"/>
      <c r="E88" s="75"/>
      <c r="F88" s="75"/>
      <c r="G88" s="90" t="s">
        <v>2051</v>
      </c>
      <c r="H88" s="98"/>
      <c r="I88" s="99">
        <v>1</v>
      </c>
      <c r="J88" s="99"/>
      <c r="K88" s="91">
        <v>1</v>
      </c>
      <c r="L88" s="10" t="s">
        <v>668</v>
      </c>
      <c r="M88" s="10">
        <v>0</v>
      </c>
    </row>
    <row r="89" spans="1:13" x14ac:dyDescent="0.25">
      <c r="A89" s="75"/>
      <c r="B89" s="75"/>
      <c r="C89" s="75"/>
      <c r="D89" s="75"/>
      <c r="E89" s="75"/>
      <c r="F89" s="73">
        <v>77</v>
      </c>
      <c r="G89" s="73" t="s">
        <v>783</v>
      </c>
      <c r="H89" s="96">
        <v>1</v>
      </c>
      <c r="I89" s="97"/>
      <c r="J89" s="97"/>
      <c r="K89" s="80">
        <v>1</v>
      </c>
      <c r="L89" s="10" t="s">
        <v>668</v>
      </c>
      <c r="M89">
        <f>VLOOKUP(G89,'[2]Seedlots sort'!$A$5:$AK$1100,37,0)</f>
        <v>711</v>
      </c>
    </row>
    <row r="90" spans="1:13" x14ac:dyDescent="0.25">
      <c r="A90" s="75"/>
      <c r="B90" s="75"/>
      <c r="C90" s="75"/>
      <c r="D90" s="75"/>
      <c r="E90" s="75"/>
      <c r="F90" s="73">
        <v>78</v>
      </c>
      <c r="G90" s="73" t="s">
        <v>2032</v>
      </c>
      <c r="H90" s="96"/>
      <c r="I90" s="97">
        <v>1</v>
      </c>
      <c r="J90" s="97"/>
      <c r="K90" s="80">
        <v>1</v>
      </c>
      <c r="L90" s="10" t="s">
        <v>668</v>
      </c>
      <c r="M90">
        <f>VLOOKUP(G90,'[2]Seedlots sort'!$A$5:$AK$1100,37,0)</f>
        <v>391</v>
      </c>
    </row>
    <row r="91" spans="1:13" hidden="1" x14ac:dyDescent="0.25">
      <c r="A91" s="75"/>
      <c r="B91" s="75"/>
      <c r="C91" s="75"/>
      <c r="D91" s="75"/>
      <c r="E91" s="75"/>
      <c r="F91" s="75"/>
      <c r="G91" s="90" t="s">
        <v>2136</v>
      </c>
      <c r="H91" s="98">
        <v>1</v>
      </c>
      <c r="I91" s="99"/>
      <c r="J91" s="99"/>
      <c r="K91" s="91">
        <v>1</v>
      </c>
      <c r="L91" s="10" t="s">
        <v>668</v>
      </c>
      <c r="M91" s="10">
        <v>0</v>
      </c>
    </row>
    <row r="92" spans="1:13" hidden="1" x14ac:dyDescent="0.25">
      <c r="A92" s="75"/>
      <c r="B92" s="75"/>
      <c r="C92" s="75"/>
      <c r="D92" s="75"/>
      <c r="E92" s="75"/>
      <c r="F92" s="75"/>
      <c r="G92" s="90" t="s">
        <v>1796</v>
      </c>
      <c r="H92" s="98"/>
      <c r="I92" s="99">
        <v>1</v>
      </c>
      <c r="J92" s="99"/>
      <c r="K92" s="91">
        <v>1</v>
      </c>
      <c r="L92" s="10" t="s">
        <v>668</v>
      </c>
      <c r="M92">
        <f>VLOOKUP(G92,'[2]Seedlots sort'!$A$5:$AK$1100,37,0)</f>
        <v>0</v>
      </c>
    </row>
    <row r="93" spans="1:13" hidden="1" x14ac:dyDescent="0.25">
      <c r="A93" s="75"/>
      <c r="B93" s="75"/>
      <c r="C93" s="75"/>
      <c r="D93" s="75"/>
      <c r="E93" s="75"/>
      <c r="F93" s="75"/>
      <c r="G93" s="90" t="s">
        <v>1797</v>
      </c>
      <c r="H93" s="98"/>
      <c r="I93" s="99">
        <v>1</v>
      </c>
      <c r="J93" s="99"/>
      <c r="K93" s="91">
        <v>1</v>
      </c>
      <c r="L93" s="10" t="s">
        <v>668</v>
      </c>
      <c r="M93" s="10">
        <v>0</v>
      </c>
    </row>
    <row r="94" spans="1:13" hidden="1" x14ac:dyDescent="0.25">
      <c r="A94" s="75"/>
      <c r="B94" s="75"/>
      <c r="C94" s="75"/>
      <c r="D94" s="75"/>
      <c r="E94" s="75"/>
      <c r="F94" s="75"/>
      <c r="G94" s="90" t="s">
        <v>1798</v>
      </c>
      <c r="H94" s="98"/>
      <c r="I94" s="99">
        <v>1</v>
      </c>
      <c r="J94" s="99"/>
      <c r="K94" s="91">
        <v>1</v>
      </c>
      <c r="L94" s="10" t="s">
        <v>668</v>
      </c>
      <c r="M94">
        <f>VLOOKUP(G94,'[2]Seedlots sort'!$A$5:$AK$1100,37,0)</f>
        <v>0</v>
      </c>
    </row>
    <row r="95" spans="1:13" hidden="1" x14ac:dyDescent="0.25">
      <c r="A95" s="75"/>
      <c r="B95" s="75"/>
      <c r="C95" s="75"/>
      <c r="D95" s="75"/>
      <c r="E95" s="75"/>
      <c r="F95" s="75"/>
      <c r="G95" s="90" t="s">
        <v>1799</v>
      </c>
      <c r="H95" s="98"/>
      <c r="I95" s="99">
        <v>1</v>
      </c>
      <c r="J95" s="99"/>
      <c r="K95" s="91">
        <v>1</v>
      </c>
      <c r="L95" s="10" t="s">
        <v>668</v>
      </c>
      <c r="M95">
        <f>VLOOKUP(G95,'[2]Seedlots sort'!$A$5:$AK$1100,37,0)</f>
        <v>0</v>
      </c>
    </row>
    <row r="96" spans="1:13" x14ac:dyDescent="0.25">
      <c r="A96" s="75"/>
      <c r="B96" s="75"/>
      <c r="C96" s="75"/>
      <c r="D96" s="75"/>
      <c r="E96" s="75"/>
      <c r="F96" s="75"/>
      <c r="G96" s="90" t="s">
        <v>784</v>
      </c>
      <c r="H96" s="98">
        <v>1</v>
      </c>
      <c r="I96" s="99"/>
      <c r="J96" s="99"/>
      <c r="K96" s="91">
        <v>1</v>
      </c>
      <c r="L96" s="10" t="s">
        <v>668</v>
      </c>
      <c r="M96">
        <f>VLOOKUP(G96,'[2]Seedlots sort'!$A$5:$AK$1100,37,0)</f>
        <v>369</v>
      </c>
    </row>
    <row r="97" spans="1:13" x14ac:dyDescent="0.25">
      <c r="A97" s="75"/>
      <c r="B97" s="75"/>
      <c r="C97" s="75"/>
      <c r="D97" s="75"/>
      <c r="E97" s="75"/>
      <c r="F97" s="73">
        <v>80</v>
      </c>
      <c r="G97" s="73" t="s">
        <v>2035</v>
      </c>
      <c r="H97" s="96"/>
      <c r="I97" s="97">
        <v>1</v>
      </c>
      <c r="J97" s="97"/>
      <c r="K97" s="80">
        <v>1</v>
      </c>
      <c r="L97" s="10" t="s">
        <v>668</v>
      </c>
      <c r="M97">
        <f>VLOOKUP(G97,'[2]Seedlots sort'!$A$5:$AK$1100,37,0)</f>
        <v>279</v>
      </c>
    </row>
    <row r="98" spans="1:13" hidden="1" x14ac:dyDescent="0.25">
      <c r="A98" s="75"/>
      <c r="B98" s="75"/>
      <c r="C98" s="75"/>
      <c r="D98" s="75"/>
      <c r="E98" s="75"/>
      <c r="F98" s="75"/>
      <c r="G98" s="90" t="s">
        <v>1800</v>
      </c>
      <c r="H98" s="98"/>
      <c r="I98" s="99">
        <v>1</v>
      </c>
      <c r="J98" s="99"/>
      <c r="K98" s="91">
        <v>1</v>
      </c>
      <c r="L98" s="10" t="s">
        <v>668</v>
      </c>
      <c r="M98">
        <f>VLOOKUP(G98,'[2]Seedlots sort'!$A$5:$AK$1100,37,0)</f>
        <v>0</v>
      </c>
    </row>
    <row r="99" spans="1:13" hidden="1" x14ac:dyDescent="0.25">
      <c r="A99" s="75"/>
      <c r="B99" s="75"/>
      <c r="C99" s="75"/>
      <c r="D99" s="75"/>
      <c r="E99" s="75"/>
      <c r="F99" s="75"/>
      <c r="G99" s="90" t="s">
        <v>1801</v>
      </c>
      <c r="H99" s="98"/>
      <c r="I99" s="99">
        <v>1</v>
      </c>
      <c r="J99" s="99"/>
      <c r="K99" s="91">
        <v>1</v>
      </c>
      <c r="L99" s="10" t="s">
        <v>668</v>
      </c>
      <c r="M99" s="10">
        <v>0</v>
      </c>
    </row>
    <row r="100" spans="1:13" hidden="1" x14ac:dyDescent="0.25">
      <c r="A100" s="75"/>
      <c r="B100" s="75"/>
      <c r="C100" s="75"/>
      <c r="D100" s="75"/>
      <c r="E100" s="75"/>
      <c r="F100" s="75"/>
      <c r="G100" s="90" t="s">
        <v>1802</v>
      </c>
      <c r="H100" s="98"/>
      <c r="I100" s="99">
        <v>1</v>
      </c>
      <c r="J100" s="99"/>
      <c r="K100" s="91">
        <v>1</v>
      </c>
      <c r="L100" s="10" t="s">
        <v>668</v>
      </c>
      <c r="M100" s="10">
        <v>0</v>
      </c>
    </row>
    <row r="101" spans="1:13" hidden="1" x14ac:dyDescent="0.25">
      <c r="A101" s="75"/>
      <c r="B101" s="75"/>
      <c r="C101" s="75"/>
      <c r="D101" s="75"/>
      <c r="E101" s="75"/>
      <c r="F101" s="75"/>
      <c r="G101" s="90" t="s">
        <v>1803</v>
      </c>
      <c r="H101" s="98"/>
      <c r="I101" s="99">
        <v>1</v>
      </c>
      <c r="J101" s="99"/>
      <c r="K101" s="91">
        <v>1</v>
      </c>
      <c r="L101" s="10" t="s">
        <v>668</v>
      </c>
      <c r="M101">
        <f>VLOOKUP(G101,'[2]Seedlots sort'!$A$5:$AK$1100,37,0)</f>
        <v>0</v>
      </c>
    </row>
    <row r="102" spans="1:13" x14ac:dyDescent="0.25">
      <c r="A102" s="75"/>
      <c r="B102" s="75"/>
      <c r="C102" s="75"/>
      <c r="D102" s="75"/>
      <c r="E102" s="75"/>
      <c r="F102" s="73">
        <v>85</v>
      </c>
      <c r="G102" s="73" t="s">
        <v>1887</v>
      </c>
      <c r="H102" s="96"/>
      <c r="I102" s="97"/>
      <c r="J102" s="97">
        <v>1</v>
      </c>
      <c r="K102" s="80">
        <v>1</v>
      </c>
      <c r="L102" s="10" t="s">
        <v>668</v>
      </c>
      <c r="M102">
        <f>VLOOKUP(G102,'[2]Seedlots sort'!$A$5:$AK$1100,37,0)</f>
        <v>160</v>
      </c>
    </row>
    <row r="103" spans="1:13" x14ac:dyDescent="0.25">
      <c r="A103" s="75"/>
      <c r="B103" s="75"/>
      <c r="C103" s="75"/>
      <c r="D103" s="75"/>
      <c r="E103" s="75"/>
      <c r="F103" s="75"/>
      <c r="G103" s="90" t="s">
        <v>2016</v>
      </c>
      <c r="H103" s="98"/>
      <c r="I103" s="99">
        <v>1</v>
      </c>
      <c r="J103" s="99"/>
      <c r="K103" s="91">
        <v>1</v>
      </c>
      <c r="L103" s="10" t="s">
        <v>668</v>
      </c>
      <c r="M103">
        <f>VLOOKUP(G103,'[2]Seedlots sort'!$A$5:$AK$1100,37,0)</f>
        <v>572</v>
      </c>
    </row>
    <row r="104" spans="1:13" x14ac:dyDescent="0.25">
      <c r="A104" s="75"/>
      <c r="B104" s="75"/>
      <c r="C104" s="75"/>
      <c r="D104" s="75"/>
      <c r="E104" s="75"/>
      <c r="F104" s="75"/>
      <c r="G104" s="90" t="s">
        <v>785</v>
      </c>
      <c r="H104" s="98">
        <v>1</v>
      </c>
      <c r="I104" s="99"/>
      <c r="J104" s="99"/>
      <c r="K104" s="91">
        <v>1</v>
      </c>
      <c r="L104" s="10" t="s">
        <v>668</v>
      </c>
      <c r="M104">
        <f>VLOOKUP(G104,'[2]Seedlots sort'!$A$5:$AK$1100,37,0)</f>
        <v>787</v>
      </c>
    </row>
    <row r="105" spans="1:13" x14ac:dyDescent="0.25">
      <c r="A105" s="75"/>
      <c r="B105" s="75"/>
      <c r="C105" s="75"/>
      <c r="D105" s="75"/>
      <c r="E105" s="75"/>
      <c r="F105" s="75"/>
      <c r="G105" s="90" t="s">
        <v>786</v>
      </c>
      <c r="H105" s="98">
        <v>1</v>
      </c>
      <c r="I105" s="99"/>
      <c r="J105" s="99"/>
      <c r="K105" s="91">
        <v>1</v>
      </c>
      <c r="L105" s="10" t="s">
        <v>668</v>
      </c>
      <c r="M105">
        <f>VLOOKUP(G105,'[2]Seedlots sort'!$A$5:$AK$1100,37,0)</f>
        <v>556</v>
      </c>
    </row>
    <row r="106" spans="1:13" x14ac:dyDescent="0.25">
      <c r="A106" s="75"/>
      <c r="B106" s="75"/>
      <c r="C106" s="75"/>
      <c r="D106" s="75"/>
      <c r="E106" s="75"/>
      <c r="F106" s="73">
        <v>88</v>
      </c>
      <c r="G106" s="73" t="s">
        <v>1991</v>
      </c>
      <c r="H106" s="96"/>
      <c r="I106" s="97">
        <v>1</v>
      </c>
      <c r="J106" s="97"/>
      <c r="K106" s="80">
        <v>1</v>
      </c>
      <c r="L106" s="10" t="s">
        <v>668</v>
      </c>
      <c r="M106">
        <f>VLOOKUP(G106,'[2]Seedlots sort'!$A$5:$AK$1100,37,0)</f>
        <v>573</v>
      </c>
    </row>
    <row r="107" spans="1:13" hidden="1" x14ac:dyDescent="0.25">
      <c r="A107" s="75"/>
      <c r="B107" s="75"/>
      <c r="C107" s="75"/>
      <c r="D107" s="75"/>
      <c r="E107" s="75"/>
      <c r="F107" s="73">
        <v>89</v>
      </c>
      <c r="G107" s="73" t="s">
        <v>1884</v>
      </c>
      <c r="H107" s="96"/>
      <c r="I107" s="97"/>
      <c r="J107" s="97">
        <v>1</v>
      </c>
      <c r="K107" s="80">
        <v>1</v>
      </c>
      <c r="L107" s="10" t="s">
        <v>668</v>
      </c>
      <c r="M107" s="10">
        <v>0</v>
      </c>
    </row>
    <row r="108" spans="1:13" hidden="1" x14ac:dyDescent="0.25">
      <c r="A108" s="75"/>
      <c r="B108" s="75"/>
      <c r="C108" s="75"/>
      <c r="D108" s="75"/>
      <c r="E108" s="75"/>
      <c r="F108" s="75"/>
      <c r="G108" s="90" t="s">
        <v>1910</v>
      </c>
      <c r="H108" s="98"/>
      <c r="I108" s="99"/>
      <c r="J108" s="99">
        <v>1</v>
      </c>
      <c r="K108" s="91">
        <v>1</v>
      </c>
      <c r="L108" s="10" t="s">
        <v>668</v>
      </c>
      <c r="M108" s="10">
        <v>0</v>
      </c>
    </row>
    <row r="109" spans="1:13" hidden="1" x14ac:dyDescent="0.25">
      <c r="A109" s="75"/>
      <c r="B109" s="75"/>
      <c r="C109" s="75"/>
      <c r="D109" s="75"/>
      <c r="E109" s="75"/>
      <c r="F109" s="75"/>
      <c r="G109" s="90" t="s">
        <v>2064</v>
      </c>
      <c r="H109" s="98"/>
      <c r="I109" s="99">
        <v>1</v>
      </c>
      <c r="J109" s="99"/>
      <c r="K109" s="91">
        <v>1</v>
      </c>
      <c r="L109" s="10" t="s">
        <v>668</v>
      </c>
      <c r="M109">
        <f>VLOOKUP(G109,'[2]Seedlots sort'!$A$5:$AK$1100,37,0)</f>
        <v>0</v>
      </c>
    </row>
    <row r="110" spans="1:13" hidden="1" x14ac:dyDescent="0.25">
      <c r="A110" s="75"/>
      <c r="B110" s="75"/>
      <c r="C110" s="75"/>
      <c r="D110" s="75"/>
      <c r="E110" s="75"/>
      <c r="F110" s="75"/>
      <c r="G110" s="90" t="s">
        <v>2065</v>
      </c>
      <c r="H110" s="98"/>
      <c r="I110" s="99">
        <v>1</v>
      </c>
      <c r="J110" s="99"/>
      <c r="K110" s="91">
        <v>1</v>
      </c>
      <c r="L110" s="10" t="s">
        <v>668</v>
      </c>
      <c r="M110" s="10">
        <v>0</v>
      </c>
    </row>
    <row r="111" spans="1:13" x14ac:dyDescent="0.25">
      <c r="A111" s="75"/>
      <c r="B111" s="75"/>
      <c r="C111" s="75"/>
      <c r="D111" s="75"/>
      <c r="E111" s="75"/>
      <c r="F111" s="75"/>
      <c r="G111" s="90" t="s">
        <v>2066</v>
      </c>
      <c r="H111" s="98"/>
      <c r="I111" s="99">
        <v>1</v>
      </c>
      <c r="J111" s="99"/>
      <c r="K111" s="91">
        <v>1</v>
      </c>
      <c r="L111" s="10" t="s">
        <v>668</v>
      </c>
      <c r="M111">
        <f>VLOOKUP(G111,'[2]Seedlots sort'!$A$5:$AK$1100,37,0)</f>
        <v>579</v>
      </c>
    </row>
    <row r="112" spans="1:13" hidden="1" x14ac:dyDescent="0.25">
      <c r="A112" s="75"/>
      <c r="B112" s="75"/>
      <c r="C112" s="75"/>
      <c r="D112" s="75"/>
      <c r="E112" s="75"/>
      <c r="F112" s="75"/>
      <c r="G112" s="90" t="s">
        <v>2130</v>
      </c>
      <c r="H112" s="98">
        <v>1</v>
      </c>
      <c r="I112" s="99"/>
      <c r="J112" s="99"/>
      <c r="K112" s="91">
        <v>1</v>
      </c>
      <c r="L112" s="10" t="s">
        <v>668</v>
      </c>
      <c r="M112" s="10">
        <v>0</v>
      </c>
    </row>
    <row r="113" spans="1:13" x14ac:dyDescent="0.25">
      <c r="A113" s="75"/>
      <c r="B113" s="75"/>
      <c r="C113" s="75"/>
      <c r="D113" s="75"/>
      <c r="E113" s="75"/>
      <c r="F113" s="75"/>
      <c r="G113" s="90" t="s">
        <v>787</v>
      </c>
      <c r="H113" s="98">
        <v>1</v>
      </c>
      <c r="I113" s="99"/>
      <c r="J113" s="99"/>
      <c r="K113" s="91">
        <v>1</v>
      </c>
      <c r="L113" s="10" t="s">
        <v>668</v>
      </c>
      <c r="M113">
        <f>VLOOKUP(G113,'[2]Seedlots sort'!$A$5:$AK$1100,37,0)</f>
        <v>1003</v>
      </c>
    </row>
    <row r="114" spans="1:13" x14ac:dyDescent="0.25">
      <c r="A114" s="75"/>
      <c r="B114" s="75"/>
      <c r="C114" s="75"/>
      <c r="D114" s="75"/>
      <c r="E114" s="75"/>
      <c r="F114" s="75"/>
      <c r="G114" s="90" t="s">
        <v>788</v>
      </c>
      <c r="H114" s="98">
        <v>1</v>
      </c>
      <c r="I114" s="99"/>
      <c r="J114" s="99"/>
      <c r="K114" s="91">
        <v>1</v>
      </c>
      <c r="L114" s="10" t="s">
        <v>668</v>
      </c>
      <c r="M114">
        <f>VLOOKUP(G114,'[2]Seedlots sort'!$A$5:$AK$1100,37,0)</f>
        <v>680</v>
      </c>
    </row>
    <row r="115" spans="1:13" x14ac:dyDescent="0.25">
      <c r="A115" s="75"/>
      <c r="B115" s="75"/>
      <c r="C115" s="75"/>
      <c r="D115" s="75"/>
      <c r="E115" s="75"/>
      <c r="F115" s="75"/>
      <c r="G115" s="90" t="s">
        <v>789</v>
      </c>
      <c r="H115" s="98">
        <v>1</v>
      </c>
      <c r="I115" s="99"/>
      <c r="J115" s="99"/>
      <c r="K115" s="91">
        <v>1</v>
      </c>
      <c r="L115" s="10" t="s">
        <v>668</v>
      </c>
      <c r="M115">
        <f>VLOOKUP(G115,'[2]Seedlots sort'!$A$5:$AK$1100,37,0)</f>
        <v>949</v>
      </c>
    </row>
    <row r="116" spans="1:13" hidden="1" x14ac:dyDescent="0.25">
      <c r="A116" s="75"/>
      <c r="B116" s="75"/>
      <c r="C116" s="75"/>
      <c r="D116" s="75"/>
      <c r="E116" s="73" t="s">
        <v>6211</v>
      </c>
      <c r="F116" s="73">
        <v>80</v>
      </c>
      <c r="G116" s="73" t="s">
        <v>6215</v>
      </c>
      <c r="H116" s="96"/>
      <c r="I116" s="97"/>
      <c r="J116" s="97">
        <v>1</v>
      </c>
      <c r="K116" s="80">
        <v>1</v>
      </c>
      <c r="L116" s="10" t="s">
        <v>668</v>
      </c>
      <c r="M116" s="10">
        <v>0</v>
      </c>
    </row>
    <row r="117" spans="1:13" hidden="1" x14ac:dyDescent="0.25">
      <c r="A117" s="75"/>
      <c r="B117" s="75"/>
      <c r="C117" s="75"/>
      <c r="D117" s="75"/>
      <c r="E117" s="75"/>
      <c r="F117" s="73">
        <v>89</v>
      </c>
      <c r="G117" s="73" t="s">
        <v>6214</v>
      </c>
      <c r="H117" s="96"/>
      <c r="I117" s="97"/>
      <c r="J117" s="97">
        <v>1</v>
      </c>
      <c r="K117" s="80">
        <v>1</v>
      </c>
      <c r="L117" s="10" t="s">
        <v>668</v>
      </c>
      <c r="M117" s="10">
        <v>0</v>
      </c>
    </row>
    <row r="118" spans="1:13" hidden="1" x14ac:dyDescent="0.25">
      <c r="A118" s="75"/>
      <c r="B118" s="75"/>
      <c r="C118" s="75"/>
      <c r="D118" s="73">
        <v>3</v>
      </c>
      <c r="E118" s="73" t="s">
        <v>1909</v>
      </c>
      <c r="F118" s="73">
        <v>35</v>
      </c>
      <c r="G118" s="73" t="s">
        <v>1766</v>
      </c>
      <c r="H118" s="96"/>
      <c r="I118" s="97">
        <v>1</v>
      </c>
      <c r="J118" s="97"/>
      <c r="K118" s="80">
        <v>1</v>
      </c>
      <c r="L118" s="10" t="s">
        <v>668</v>
      </c>
      <c r="M118">
        <f>VLOOKUP(G118,'[2]Seedlots sort'!$A$5:$AK$1100,37,0)</f>
        <v>0</v>
      </c>
    </row>
    <row r="119" spans="1:13" hidden="1" x14ac:dyDescent="0.25">
      <c r="A119" s="75"/>
      <c r="B119" s="75"/>
      <c r="C119" s="75"/>
      <c r="D119" s="75"/>
      <c r="E119" s="75"/>
      <c r="F119" s="75"/>
      <c r="G119" s="90" t="s">
        <v>1767</v>
      </c>
      <c r="H119" s="98"/>
      <c r="I119" s="99">
        <v>1</v>
      </c>
      <c r="J119" s="99"/>
      <c r="K119" s="91">
        <v>1</v>
      </c>
      <c r="L119" s="10" t="s">
        <v>668</v>
      </c>
      <c r="M119">
        <f>VLOOKUP(G119,'[2]Seedlots sort'!$A$5:$AK$1100,37,0)</f>
        <v>0</v>
      </c>
    </row>
    <row r="120" spans="1:13" hidden="1" x14ac:dyDescent="0.25">
      <c r="A120" s="75"/>
      <c r="B120" s="75"/>
      <c r="C120" s="75"/>
      <c r="D120" s="75"/>
      <c r="E120" s="75"/>
      <c r="F120" s="75"/>
      <c r="G120" s="90" t="s">
        <v>1768</v>
      </c>
      <c r="H120" s="98"/>
      <c r="I120" s="99">
        <v>1</v>
      </c>
      <c r="J120" s="99"/>
      <c r="K120" s="91">
        <v>1</v>
      </c>
      <c r="L120" s="10" t="s">
        <v>668</v>
      </c>
      <c r="M120">
        <f>VLOOKUP(G120,'[2]Seedlots sort'!$A$5:$AK$1100,37,0)</f>
        <v>0</v>
      </c>
    </row>
    <row r="121" spans="1:13" hidden="1" x14ac:dyDescent="0.25">
      <c r="A121" s="75"/>
      <c r="B121" s="75"/>
      <c r="C121" s="75"/>
      <c r="D121" s="75"/>
      <c r="E121" s="75"/>
      <c r="F121" s="75"/>
      <c r="G121" s="90" t="s">
        <v>1769</v>
      </c>
      <c r="H121" s="98"/>
      <c r="I121" s="99">
        <v>1</v>
      </c>
      <c r="J121" s="99"/>
      <c r="K121" s="91">
        <v>1</v>
      </c>
      <c r="L121" s="10" t="s">
        <v>668</v>
      </c>
      <c r="M121" s="10">
        <v>0</v>
      </c>
    </row>
    <row r="122" spans="1:13" hidden="1" x14ac:dyDescent="0.25">
      <c r="A122" s="75"/>
      <c r="B122" s="75"/>
      <c r="C122" s="75"/>
      <c r="D122" s="75"/>
      <c r="E122" s="75"/>
      <c r="F122" s="75"/>
      <c r="G122" s="90" t="s">
        <v>1770</v>
      </c>
      <c r="H122" s="98"/>
      <c r="I122" s="99">
        <v>1</v>
      </c>
      <c r="J122" s="99"/>
      <c r="K122" s="91">
        <v>1</v>
      </c>
      <c r="L122" s="10" t="s">
        <v>668</v>
      </c>
      <c r="M122">
        <f>VLOOKUP(G122,'[2]Seedlots sort'!$A$5:$AK$1100,37,0)</f>
        <v>0</v>
      </c>
    </row>
    <row r="123" spans="1:13" hidden="1" x14ac:dyDescent="0.25">
      <c r="A123" s="75"/>
      <c r="B123" s="75"/>
      <c r="C123" s="75"/>
      <c r="D123" s="75"/>
      <c r="E123" s="75"/>
      <c r="F123" s="75"/>
      <c r="G123" s="90" t="s">
        <v>1771</v>
      </c>
      <c r="H123" s="98"/>
      <c r="I123" s="99">
        <v>1</v>
      </c>
      <c r="J123" s="99"/>
      <c r="K123" s="91">
        <v>1</v>
      </c>
      <c r="L123" s="10" t="s">
        <v>668</v>
      </c>
      <c r="M123">
        <f>VLOOKUP(G123,'[2]Seedlots sort'!$A$5:$AK$1100,37,0)</f>
        <v>0</v>
      </c>
    </row>
    <row r="124" spans="1:13" x14ac:dyDescent="0.25">
      <c r="A124" s="75"/>
      <c r="B124" s="75"/>
      <c r="C124" s="75"/>
      <c r="D124" s="75"/>
      <c r="E124" s="75"/>
      <c r="F124" s="75"/>
      <c r="G124" s="90" t="s">
        <v>748</v>
      </c>
      <c r="H124" s="98">
        <v>1</v>
      </c>
      <c r="I124" s="99"/>
      <c r="J124" s="99"/>
      <c r="K124" s="91">
        <v>1</v>
      </c>
      <c r="L124" s="10" t="s">
        <v>668</v>
      </c>
      <c r="M124">
        <f>VLOOKUP(G124,'[2]Seedlots sort'!$A$5:$AK$1100,37,0)</f>
        <v>1282</v>
      </c>
    </row>
    <row r="125" spans="1:13" x14ac:dyDescent="0.25">
      <c r="A125" s="75"/>
      <c r="B125" s="75"/>
      <c r="C125" s="75"/>
      <c r="D125" s="75"/>
      <c r="E125" s="75"/>
      <c r="F125" s="75"/>
      <c r="G125" s="90" t="s">
        <v>749</v>
      </c>
      <c r="H125" s="98">
        <v>1</v>
      </c>
      <c r="I125" s="99"/>
      <c r="J125" s="99"/>
      <c r="K125" s="91">
        <v>1</v>
      </c>
      <c r="L125" s="10" t="s">
        <v>668</v>
      </c>
      <c r="M125">
        <f>VLOOKUP(G125,'[2]Seedlots sort'!$A$5:$AK$1100,37,0)</f>
        <v>750</v>
      </c>
    </row>
    <row r="126" spans="1:13" x14ac:dyDescent="0.25">
      <c r="A126" s="75"/>
      <c r="B126" s="75"/>
      <c r="C126" s="75"/>
      <c r="D126" s="75"/>
      <c r="E126" s="75"/>
      <c r="F126" s="75"/>
      <c r="G126" s="90" t="s">
        <v>750</v>
      </c>
      <c r="H126" s="98">
        <v>1</v>
      </c>
      <c r="I126" s="99"/>
      <c r="J126" s="99"/>
      <c r="K126" s="91">
        <v>1</v>
      </c>
      <c r="L126" s="10" t="s">
        <v>668</v>
      </c>
      <c r="M126">
        <f>VLOOKUP(G126,'[2]Seedlots sort'!$A$5:$AK$1100,37,0)</f>
        <v>1053</v>
      </c>
    </row>
    <row r="127" spans="1:13" x14ac:dyDescent="0.25">
      <c r="A127" s="75"/>
      <c r="B127" s="75"/>
      <c r="C127" s="75"/>
      <c r="D127" s="75"/>
      <c r="E127" s="75"/>
      <c r="F127" s="75"/>
      <c r="G127" s="90" t="s">
        <v>751</v>
      </c>
      <c r="H127" s="98">
        <v>1</v>
      </c>
      <c r="I127" s="99"/>
      <c r="J127" s="99"/>
      <c r="K127" s="91">
        <v>1</v>
      </c>
      <c r="L127" s="10" t="s">
        <v>668</v>
      </c>
      <c r="M127">
        <f>VLOOKUP(G127,'[2]Seedlots sort'!$A$5:$AK$1100,37,0)</f>
        <v>518</v>
      </c>
    </row>
    <row r="128" spans="1:13" x14ac:dyDescent="0.25">
      <c r="A128" s="75"/>
      <c r="B128" s="75"/>
      <c r="C128" s="75"/>
      <c r="D128" s="75"/>
      <c r="E128" s="75"/>
      <c r="F128" s="73">
        <v>38</v>
      </c>
      <c r="G128" s="73" t="s">
        <v>2068</v>
      </c>
      <c r="H128" s="96"/>
      <c r="I128" s="97">
        <v>1</v>
      </c>
      <c r="J128" s="97"/>
      <c r="K128" s="80">
        <v>1</v>
      </c>
      <c r="L128" s="10" t="s">
        <v>668</v>
      </c>
      <c r="M128">
        <f>VLOOKUP(G128,'[2]Seedlots sort'!$A$5:$AK$1100,37,0)</f>
        <v>293</v>
      </c>
    </row>
    <row r="129" spans="1:13" hidden="1" x14ac:dyDescent="0.25">
      <c r="A129" s="75"/>
      <c r="B129" s="75"/>
      <c r="C129" s="75"/>
      <c r="D129" s="75"/>
      <c r="E129" s="75"/>
      <c r="F129" s="75"/>
      <c r="G129" s="90" t="s">
        <v>2069</v>
      </c>
      <c r="H129" s="98"/>
      <c r="I129" s="99">
        <v>1</v>
      </c>
      <c r="J129" s="99"/>
      <c r="K129" s="91">
        <v>1</v>
      </c>
      <c r="L129" s="10" t="s">
        <v>668</v>
      </c>
      <c r="M129" s="10">
        <v>0</v>
      </c>
    </row>
    <row r="130" spans="1:13" hidden="1" x14ac:dyDescent="0.25">
      <c r="A130" s="75"/>
      <c r="B130" s="75"/>
      <c r="C130" s="75"/>
      <c r="D130" s="75"/>
      <c r="E130" s="75"/>
      <c r="F130" s="75"/>
      <c r="G130" s="90" t="s">
        <v>2366</v>
      </c>
      <c r="H130" s="98">
        <v>1</v>
      </c>
      <c r="I130" s="99"/>
      <c r="J130" s="99"/>
      <c r="K130" s="91">
        <v>1</v>
      </c>
      <c r="L130" s="10" t="s">
        <v>668</v>
      </c>
      <c r="M130" s="10">
        <v>0</v>
      </c>
    </row>
    <row r="131" spans="1:13" hidden="1" x14ac:dyDescent="0.25">
      <c r="A131" s="75"/>
      <c r="B131" s="75"/>
      <c r="C131" s="75"/>
      <c r="D131" s="75"/>
      <c r="E131" s="75"/>
      <c r="F131" s="75"/>
      <c r="G131" s="90" t="s">
        <v>2368</v>
      </c>
      <c r="H131" s="98">
        <v>1</v>
      </c>
      <c r="I131" s="99"/>
      <c r="J131" s="99"/>
      <c r="K131" s="91">
        <v>1</v>
      </c>
      <c r="L131" s="10" t="s">
        <v>668</v>
      </c>
      <c r="M131" s="10">
        <v>0</v>
      </c>
    </row>
    <row r="132" spans="1:13" x14ac:dyDescent="0.25">
      <c r="A132" s="75"/>
      <c r="B132" s="75"/>
      <c r="C132" s="75"/>
      <c r="D132" s="75"/>
      <c r="E132" s="75"/>
      <c r="F132" s="75"/>
      <c r="G132" s="90" t="s">
        <v>752</v>
      </c>
      <c r="H132" s="98">
        <v>1</v>
      </c>
      <c r="I132" s="99"/>
      <c r="J132" s="99"/>
      <c r="K132" s="91">
        <v>1</v>
      </c>
      <c r="L132" s="10" t="s">
        <v>668</v>
      </c>
      <c r="M132">
        <f>VLOOKUP(G132,'[2]Seedlots sort'!$A$5:$AK$1100,37,0)</f>
        <v>714</v>
      </c>
    </row>
    <row r="133" spans="1:13" x14ac:dyDescent="0.25">
      <c r="A133" s="75"/>
      <c r="B133" s="75"/>
      <c r="C133" s="75"/>
      <c r="D133" s="75"/>
      <c r="E133" s="75"/>
      <c r="F133" s="75"/>
      <c r="G133" s="90" t="s">
        <v>753</v>
      </c>
      <c r="H133" s="98">
        <v>1</v>
      </c>
      <c r="I133" s="99"/>
      <c r="J133" s="99"/>
      <c r="K133" s="91">
        <v>1</v>
      </c>
      <c r="L133" s="10" t="s">
        <v>668</v>
      </c>
      <c r="M133">
        <f>VLOOKUP(G133,'[2]Seedlots sort'!$A$5:$AK$1100,37,0)</f>
        <v>553</v>
      </c>
    </row>
    <row r="134" spans="1:13" x14ac:dyDescent="0.25">
      <c r="A134" s="75"/>
      <c r="B134" s="75"/>
      <c r="C134" s="75"/>
      <c r="D134" s="75"/>
      <c r="E134" s="75"/>
      <c r="F134" s="73">
        <v>39</v>
      </c>
      <c r="G134" s="73" t="s">
        <v>2047</v>
      </c>
      <c r="H134" s="96"/>
      <c r="I134" s="97">
        <v>1</v>
      </c>
      <c r="J134" s="97"/>
      <c r="K134" s="80">
        <v>1</v>
      </c>
      <c r="L134" s="10" t="s">
        <v>668</v>
      </c>
      <c r="M134">
        <f>VLOOKUP(G134,'[2]Seedlots sort'!$A$5:$AK$1100,37,0)</f>
        <v>577</v>
      </c>
    </row>
    <row r="135" spans="1:13" hidden="1" x14ac:dyDescent="0.25">
      <c r="A135" s="75"/>
      <c r="B135" s="75"/>
      <c r="C135" s="75"/>
      <c r="D135" s="75"/>
      <c r="E135" s="75"/>
      <c r="F135" s="75"/>
      <c r="G135" s="90" t="s">
        <v>2049</v>
      </c>
      <c r="H135" s="98"/>
      <c r="I135" s="99">
        <v>1</v>
      </c>
      <c r="J135" s="99"/>
      <c r="K135" s="91">
        <v>1</v>
      </c>
      <c r="L135" s="10" t="s">
        <v>668</v>
      </c>
      <c r="M135">
        <f>VLOOKUP(G135,'[2]Seedlots sort'!$A$5:$AK$1100,37,0)</f>
        <v>0</v>
      </c>
    </row>
    <row r="136" spans="1:13" hidden="1" x14ac:dyDescent="0.25">
      <c r="A136" s="75"/>
      <c r="B136" s="75"/>
      <c r="C136" s="75"/>
      <c r="D136" s="75"/>
      <c r="E136" s="75"/>
      <c r="F136" s="75"/>
      <c r="G136" s="90" t="s">
        <v>1772</v>
      </c>
      <c r="H136" s="98"/>
      <c r="I136" s="99">
        <v>1</v>
      </c>
      <c r="J136" s="99"/>
      <c r="K136" s="91">
        <v>1</v>
      </c>
      <c r="L136" s="10" t="s">
        <v>668</v>
      </c>
      <c r="M136" s="10">
        <v>0</v>
      </c>
    </row>
    <row r="137" spans="1:13" hidden="1" x14ac:dyDescent="0.25">
      <c r="A137" s="75"/>
      <c r="B137" s="75"/>
      <c r="C137" s="75"/>
      <c r="D137" s="75"/>
      <c r="E137" s="75"/>
      <c r="F137" s="75"/>
      <c r="G137" s="90" t="s">
        <v>1773</v>
      </c>
      <c r="H137" s="98"/>
      <c r="I137" s="99">
        <v>1</v>
      </c>
      <c r="J137" s="99"/>
      <c r="K137" s="91">
        <v>1</v>
      </c>
      <c r="L137" s="10" t="s">
        <v>668</v>
      </c>
      <c r="M137" s="10">
        <v>0</v>
      </c>
    </row>
    <row r="138" spans="1:13" hidden="1" x14ac:dyDescent="0.25">
      <c r="A138" s="75"/>
      <c r="B138" s="75"/>
      <c r="C138" s="75"/>
      <c r="D138" s="75"/>
      <c r="E138" s="75"/>
      <c r="F138" s="75"/>
      <c r="G138" s="90" t="s">
        <v>1774</v>
      </c>
      <c r="H138" s="98"/>
      <c r="I138" s="99">
        <v>1</v>
      </c>
      <c r="J138" s="99"/>
      <c r="K138" s="91">
        <v>1</v>
      </c>
      <c r="L138" s="10" t="s">
        <v>668</v>
      </c>
      <c r="M138">
        <f>VLOOKUP(G138,'[2]Seedlots sort'!$A$5:$AK$1100,37,0)</f>
        <v>0</v>
      </c>
    </row>
    <row r="139" spans="1:13" x14ac:dyDescent="0.25">
      <c r="A139" s="75"/>
      <c r="B139" s="75"/>
      <c r="C139" s="75"/>
      <c r="D139" s="75"/>
      <c r="E139" s="75"/>
      <c r="F139" s="73">
        <v>40</v>
      </c>
      <c r="G139" s="73" t="s">
        <v>754</v>
      </c>
      <c r="H139" s="96">
        <v>1</v>
      </c>
      <c r="I139" s="97"/>
      <c r="J139" s="97"/>
      <c r="K139" s="80">
        <v>1</v>
      </c>
      <c r="L139" s="10" t="s">
        <v>668</v>
      </c>
      <c r="M139">
        <f>VLOOKUP(G139,'[2]Seedlots sort'!$A$5:$AK$1100,37,0)</f>
        <v>605</v>
      </c>
    </row>
    <row r="140" spans="1:13" x14ac:dyDescent="0.25">
      <c r="A140" s="75"/>
      <c r="B140" s="75"/>
      <c r="C140" s="75"/>
      <c r="D140" s="75"/>
      <c r="E140" s="75"/>
      <c r="F140" s="73">
        <v>45</v>
      </c>
      <c r="G140" s="73" t="s">
        <v>755</v>
      </c>
      <c r="H140" s="96">
        <v>1</v>
      </c>
      <c r="I140" s="97"/>
      <c r="J140" s="97"/>
      <c r="K140" s="80">
        <v>1</v>
      </c>
      <c r="L140" s="10" t="s">
        <v>668</v>
      </c>
      <c r="M140">
        <f>VLOOKUP(G140,'[2]Seedlots sort'!$A$5:$AK$1100,37,0)</f>
        <v>1395</v>
      </c>
    </row>
    <row r="141" spans="1:13" hidden="1" x14ac:dyDescent="0.25">
      <c r="A141" s="75"/>
      <c r="B141" s="75"/>
      <c r="C141" s="75"/>
      <c r="D141" s="75"/>
      <c r="E141" s="75"/>
      <c r="F141" s="73">
        <v>46</v>
      </c>
      <c r="G141" s="73" t="s">
        <v>1775</v>
      </c>
      <c r="H141" s="96"/>
      <c r="I141" s="97">
        <v>1</v>
      </c>
      <c r="J141" s="97"/>
      <c r="K141" s="80">
        <v>1</v>
      </c>
      <c r="L141" s="10" t="s">
        <v>668</v>
      </c>
      <c r="M141" s="10">
        <v>0</v>
      </c>
    </row>
    <row r="142" spans="1:13" hidden="1" x14ac:dyDescent="0.25">
      <c r="A142" s="75"/>
      <c r="B142" s="75"/>
      <c r="C142" s="75"/>
      <c r="D142" s="75"/>
      <c r="E142" s="75"/>
      <c r="F142" s="75"/>
      <c r="G142" s="90" t="s">
        <v>1776</v>
      </c>
      <c r="H142" s="98"/>
      <c r="I142" s="99">
        <v>1</v>
      </c>
      <c r="J142" s="99"/>
      <c r="K142" s="91">
        <v>1</v>
      </c>
      <c r="L142" s="10" t="s">
        <v>668</v>
      </c>
      <c r="M142" s="10">
        <v>0</v>
      </c>
    </row>
    <row r="143" spans="1:13" hidden="1" x14ac:dyDescent="0.25">
      <c r="A143" s="75"/>
      <c r="B143" s="75"/>
      <c r="C143" s="75"/>
      <c r="D143" s="75"/>
      <c r="E143" s="75"/>
      <c r="F143" s="75"/>
      <c r="G143" s="90" t="s">
        <v>1777</v>
      </c>
      <c r="H143" s="98"/>
      <c r="I143" s="99">
        <v>1</v>
      </c>
      <c r="J143" s="99"/>
      <c r="K143" s="91">
        <v>1</v>
      </c>
      <c r="L143" s="10" t="s">
        <v>668</v>
      </c>
      <c r="M143" s="10">
        <v>0</v>
      </c>
    </row>
    <row r="144" spans="1:13" hidden="1" x14ac:dyDescent="0.25">
      <c r="A144" s="75"/>
      <c r="B144" s="75"/>
      <c r="C144" s="75"/>
      <c r="D144" s="75"/>
      <c r="E144" s="75"/>
      <c r="F144" s="73">
        <v>47</v>
      </c>
      <c r="G144" s="73" t="s">
        <v>2105</v>
      </c>
      <c r="H144" s="96"/>
      <c r="I144" s="97">
        <v>1</v>
      </c>
      <c r="J144" s="97"/>
      <c r="K144" s="80">
        <v>1</v>
      </c>
      <c r="L144" s="10" t="s">
        <v>668</v>
      </c>
      <c r="M144" s="10">
        <v>0</v>
      </c>
    </row>
    <row r="145" spans="1:13" hidden="1" x14ac:dyDescent="0.25">
      <c r="A145" s="75"/>
      <c r="B145" s="75"/>
      <c r="C145" s="75"/>
      <c r="D145" s="75"/>
      <c r="E145" s="75"/>
      <c r="F145" s="75"/>
      <c r="G145" s="90" t="s">
        <v>2364</v>
      </c>
      <c r="H145" s="98">
        <v>1</v>
      </c>
      <c r="I145" s="99"/>
      <c r="J145" s="99"/>
      <c r="K145" s="91">
        <v>1</v>
      </c>
      <c r="L145" s="10" t="s">
        <v>668</v>
      </c>
      <c r="M145" s="10">
        <v>0</v>
      </c>
    </row>
    <row r="146" spans="1:13" x14ac:dyDescent="0.25">
      <c r="A146" s="75"/>
      <c r="B146" s="75"/>
      <c r="C146" s="75"/>
      <c r="D146" s="75"/>
      <c r="E146" s="75"/>
      <c r="F146" s="75"/>
      <c r="G146" s="90" t="s">
        <v>756</v>
      </c>
      <c r="H146" s="98">
        <v>1</v>
      </c>
      <c r="I146" s="99"/>
      <c r="J146" s="99"/>
      <c r="K146" s="91">
        <v>1</v>
      </c>
      <c r="L146" s="10" t="s">
        <v>668</v>
      </c>
      <c r="M146">
        <f>VLOOKUP(G146,'[2]Seedlots sort'!$A$5:$AK$1100,37,0)</f>
        <v>1016</v>
      </c>
    </row>
    <row r="147" spans="1:13" x14ac:dyDescent="0.25">
      <c r="A147" s="75"/>
      <c r="B147" s="75"/>
      <c r="C147" s="75"/>
      <c r="D147" s="75"/>
      <c r="E147" s="75"/>
      <c r="F147" s="75"/>
      <c r="G147" s="90" t="s">
        <v>757</v>
      </c>
      <c r="H147" s="98">
        <v>1</v>
      </c>
      <c r="I147" s="99"/>
      <c r="J147" s="99"/>
      <c r="K147" s="91">
        <v>1</v>
      </c>
      <c r="L147" s="10" t="s">
        <v>668</v>
      </c>
      <c r="M147">
        <f>VLOOKUP(G147,'[2]Seedlots sort'!$A$5:$AK$1100,37,0)</f>
        <v>433</v>
      </c>
    </row>
    <row r="148" spans="1:13" hidden="1" x14ac:dyDescent="0.25">
      <c r="A148" s="75"/>
      <c r="B148" s="75"/>
      <c r="C148" s="75"/>
      <c r="D148" s="75"/>
      <c r="E148" s="75"/>
      <c r="F148" s="73">
        <v>48</v>
      </c>
      <c r="G148" s="73" t="s">
        <v>1778</v>
      </c>
      <c r="H148" s="96"/>
      <c r="I148" s="97">
        <v>1</v>
      </c>
      <c r="J148" s="97"/>
      <c r="K148" s="80">
        <v>1</v>
      </c>
      <c r="L148" s="10" t="s">
        <v>668</v>
      </c>
      <c r="M148">
        <f>VLOOKUP(G148,'[2]Seedlots sort'!$A$5:$AK$1100,37,0)</f>
        <v>0</v>
      </c>
    </row>
    <row r="149" spans="1:13" x14ac:dyDescent="0.25">
      <c r="A149" s="75"/>
      <c r="B149" s="75"/>
      <c r="C149" s="75"/>
      <c r="D149" s="75"/>
      <c r="E149" s="75"/>
      <c r="F149" s="73">
        <v>49</v>
      </c>
      <c r="G149" s="73" t="s">
        <v>2132</v>
      </c>
      <c r="H149" s="96">
        <v>1</v>
      </c>
      <c r="I149" s="97"/>
      <c r="J149" s="97"/>
      <c r="K149" s="80">
        <v>1</v>
      </c>
      <c r="L149" s="10" t="s">
        <v>668</v>
      </c>
      <c r="M149">
        <f>VLOOKUP(G149,'[2]Seedlots sort'!$A$5:$AK$1100,37,0)</f>
        <v>621</v>
      </c>
    </row>
    <row r="150" spans="1:13" hidden="1" x14ac:dyDescent="0.25">
      <c r="A150" s="75"/>
      <c r="B150" s="75"/>
      <c r="C150" s="75"/>
      <c r="D150" s="75"/>
      <c r="E150" s="75"/>
      <c r="F150" s="75"/>
      <c r="G150" s="90" t="s">
        <v>2134</v>
      </c>
      <c r="H150" s="98">
        <v>1</v>
      </c>
      <c r="I150" s="99"/>
      <c r="J150" s="99"/>
      <c r="K150" s="91">
        <v>1</v>
      </c>
      <c r="L150" s="10" t="s">
        <v>668</v>
      </c>
      <c r="M150" s="10">
        <v>0</v>
      </c>
    </row>
    <row r="151" spans="1:13" x14ac:dyDescent="0.25">
      <c r="A151" s="75"/>
      <c r="B151" s="75"/>
      <c r="C151" s="75"/>
      <c r="D151" s="75"/>
      <c r="E151" s="75"/>
      <c r="F151" s="75"/>
      <c r="G151" s="90" t="s">
        <v>758</v>
      </c>
      <c r="H151" s="98">
        <v>1</v>
      </c>
      <c r="I151" s="99"/>
      <c r="J151" s="99"/>
      <c r="K151" s="91">
        <v>1</v>
      </c>
      <c r="L151" s="10" t="s">
        <v>668</v>
      </c>
      <c r="M151">
        <f>VLOOKUP(G151,'[2]Seedlots sort'!$A$5:$AK$1100,37,0)</f>
        <v>726</v>
      </c>
    </row>
    <row r="152" spans="1:13" x14ac:dyDescent="0.25">
      <c r="A152" s="75"/>
      <c r="B152" s="75"/>
      <c r="C152" s="75"/>
      <c r="D152" s="75"/>
      <c r="E152" s="75"/>
      <c r="F152" s="75"/>
      <c r="G152" s="90" t="s">
        <v>759</v>
      </c>
      <c r="H152" s="98">
        <v>1</v>
      </c>
      <c r="I152" s="99"/>
      <c r="J152" s="99"/>
      <c r="K152" s="91">
        <v>1</v>
      </c>
      <c r="L152" s="10" t="s">
        <v>668</v>
      </c>
      <c r="M152">
        <f>VLOOKUP(G152,'[2]Seedlots sort'!$A$5:$AK$1100,37,0)</f>
        <v>581</v>
      </c>
    </row>
    <row r="153" spans="1:13" x14ac:dyDescent="0.25">
      <c r="A153" s="75"/>
      <c r="B153" s="75"/>
      <c r="C153" s="75"/>
      <c r="D153" s="75"/>
      <c r="E153" s="75"/>
      <c r="F153" s="75"/>
      <c r="G153" s="90" t="s">
        <v>760</v>
      </c>
      <c r="H153" s="98">
        <v>1</v>
      </c>
      <c r="I153" s="99"/>
      <c r="J153" s="99"/>
      <c r="K153" s="91">
        <v>1</v>
      </c>
      <c r="L153" s="10" t="s">
        <v>668</v>
      </c>
      <c r="M153">
        <f>VLOOKUP(G153,'[2]Seedlots sort'!$A$5:$AK$1100,37,0)</f>
        <v>319</v>
      </c>
    </row>
    <row r="154" spans="1:13" x14ac:dyDescent="0.25">
      <c r="A154" s="75"/>
      <c r="B154" s="75"/>
      <c r="C154" s="75"/>
      <c r="D154" s="75"/>
      <c r="E154" s="75"/>
      <c r="F154" s="75"/>
      <c r="G154" s="90" t="s">
        <v>761</v>
      </c>
      <c r="H154" s="98">
        <v>1</v>
      </c>
      <c r="I154" s="99"/>
      <c r="J154" s="99"/>
      <c r="K154" s="91">
        <v>1</v>
      </c>
      <c r="L154" s="10" t="s">
        <v>668</v>
      </c>
      <c r="M154">
        <f>VLOOKUP(G154,'[2]Seedlots sort'!$A$5:$AK$1100,37,0)</f>
        <v>86</v>
      </c>
    </row>
    <row r="155" spans="1:13" x14ac:dyDescent="0.25">
      <c r="A155" s="75"/>
      <c r="B155" s="75"/>
      <c r="C155" s="75"/>
      <c r="D155" s="75"/>
      <c r="E155" s="75"/>
      <c r="F155" s="75"/>
      <c r="G155" s="90" t="s">
        <v>762</v>
      </c>
      <c r="H155" s="98">
        <v>1</v>
      </c>
      <c r="I155" s="99"/>
      <c r="J155" s="99"/>
      <c r="K155" s="91">
        <v>1</v>
      </c>
      <c r="L155" s="10" t="s">
        <v>668</v>
      </c>
      <c r="M155">
        <f>VLOOKUP(G155,'[2]Seedlots sort'!$A$5:$AK$1100,37,0)</f>
        <v>632</v>
      </c>
    </row>
    <row r="156" spans="1:13" hidden="1" x14ac:dyDescent="0.25">
      <c r="A156" s="75"/>
      <c r="B156" s="75"/>
      <c r="C156" s="75"/>
      <c r="D156" s="75"/>
      <c r="E156" s="75"/>
      <c r="F156" s="73">
        <v>50</v>
      </c>
      <c r="G156" s="73" t="s">
        <v>1779</v>
      </c>
      <c r="H156" s="96"/>
      <c r="I156" s="97">
        <v>1</v>
      </c>
      <c r="J156" s="97"/>
      <c r="K156" s="80">
        <v>1</v>
      </c>
      <c r="L156" s="10" t="s">
        <v>668</v>
      </c>
      <c r="M156" s="10">
        <v>0</v>
      </c>
    </row>
    <row r="157" spans="1:13" hidden="1" x14ac:dyDescent="0.25">
      <c r="A157" s="75"/>
      <c r="B157" s="75"/>
      <c r="C157" s="75"/>
      <c r="D157" s="75"/>
      <c r="E157" s="75"/>
      <c r="F157" s="75"/>
      <c r="G157" s="90" t="s">
        <v>1780</v>
      </c>
      <c r="H157" s="98"/>
      <c r="I157" s="99">
        <v>1</v>
      </c>
      <c r="J157" s="99"/>
      <c r="K157" s="91">
        <v>1</v>
      </c>
      <c r="L157" s="10" t="s">
        <v>668</v>
      </c>
      <c r="M157">
        <f>VLOOKUP(G157,'[2]Seedlots sort'!$A$5:$AK$1100,37,0)</f>
        <v>0</v>
      </c>
    </row>
    <row r="158" spans="1:13" hidden="1" x14ac:dyDescent="0.25">
      <c r="A158" s="75"/>
      <c r="B158" s="75"/>
      <c r="C158" s="75"/>
      <c r="D158" s="75"/>
      <c r="E158" s="75"/>
      <c r="F158" s="75"/>
      <c r="G158" s="90" t="s">
        <v>1781</v>
      </c>
      <c r="H158" s="98"/>
      <c r="I158" s="99">
        <v>1</v>
      </c>
      <c r="J158" s="99"/>
      <c r="K158" s="91">
        <v>1</v>
      </c>
      <c r="L158" s="10" t="s">
        <v>668</v>
      </c>
      <c r="M158" s="10">
        <v>0</v>
      </c>
    </row>
    <row r="159" spans="1:13" hidden="1" x14ac:dyDescent="0.25">
      <c r="A159" s="75"/>
      <c r="B159" s="75"/>
      <c r="C159" s="75"/>
      <c r="D159" s="75"/>
      <c r="E159" s="75"/>
      <c r="F159" s="75"/>
      <c r="G159" s="90" t="s">
        <v>1782</v>
      </c>
      <c r="H159" s="98"/>
      <c r="I159" s="99">
        <v>1</v>
      </c>
      <c r="J159" s="99"/>
      <c r="K159" s="91">
        <v>1</v>
      </c>
      <c r="L159" s="10" t="s">
        <v>668</v>
      </c>
      <c r="M159">
        <f>VLOOKUP(G159,'[2]Seedlots sort'!$A$5:$AK$1100,37,0)</f>
        <v>0</v>
      </c>
    </row>
    <row r="160" spans="1:13" hidden="1" x14ac:dyDescent="0.25">
      <c r="A160" s="75"/>
      <c r="B160" s="75"/>
      <c r="C160" s="75"/>
      <c r="D160" s="75"/>
      <c r="E160" s="75"/>
      <c r="F160" s="75"/>
      <c r="G160" s="90" t="s">
        <v>1783</v>
      </c>
      <c r="H160" s="98"/>
      <c r="I160" s="99">
        <v>1</v>
      </c>
      <c r="J160" s="99"/>
      <c r="K160" s="91">
        <v>1</v>
      </c>
      <c r="L160" s="10" t="s">
        <v>668</v>
      </c>
      <c r="M160" s="10">
        <v>0</v>
      </c>
    </row>
    <row r="161" spans="1:13" hidden="1" x14ac:dyDescent="0.25">
      <c r="A161" s="75"/>
      <c r="B161" s="75"/>
      <c r="C161" s="75"/>
      <c r="D161" s="75"/>
      <c r="E161" s="75"/>
      <c r="F161" s="75"/>
      <c r="G161" s="90" t="s">
        <v>1784</v>
      </c>
      <c r="H161" s="98"/>
      <c r="I161" s="99">
        <v>1</v>
      </c>
      <c r="J161" s="99"/>
      <c r="K161" s="91">
        <v>1</v>
      </c>
      <c r="L161" s="10" t="s">
        <v>668</v>
      </c>
      <c r="M161" s="10">
        <v>0</v>
      </c>
    </row>
    <row r="162" spans="1:13" hidden="1" x14ac:dyDescent="0.25">
      <c r="A162" s="75"/>
      <c r="B162" s="75"/>
      <c r="C162" s="75"/>
      <c r="D162" s="75"/>
      <c r="E162" s="75"/>
      <c r="F162" s="75"/>
      <c r="G162" s="90" t="s">
        <v>1785</v>
      </c>
      <c r="H162" s="98"/>
      <c r="I162" s="99">
        <v>1</v>
      </c>
      <c r="J162" s="99"/>
      <c r="K162" s="91">
        <v>1</v>
      </c>
      <c r="L162" s="10" t="s">
        <v>668</v>
      </c>
      <c r="M162" s="10">
        <v>0</v>
      </c>
    </row>
    <row r="163" spans="1:13" hidden="1" x14ac:dyDescent="0.25">
      <c r="A163" s="75"/>
      <c r="B163" s="75"/>
      <c r="C163" s="75"/>
      <c r="D163" s="75"/>
      <c r="E163" s="75"/>
      <c r="F163" s="75"/>
      <c r="G163" s="90" t="s">
        <v>1786</v>
      </c>
      <c r="H163" s="98"/>
      <c r="I163" s="99">
        <v>1</v>
      </c>
      <c r="J163" s="99"/>
      <c r="K163" s="91">
        <v>1</v>
      </c>
      <c r="L163" s="10" t="s">
        <v>668</v>
      </c>
      <c r="M163">
        <f>VLOOKUP(G163,'[2]Seedlots sort'!$A$5:$AK$1100,37,0)</f>
        <v>0</v>
      </c>
    </row>
    <row r="164" spans="1:13" hidden="1" x14ac:dyDescent="0.25">
      <c r="A164" s="75"/>
      <c r="B164" s="75"/>
      <c r="C164" s="75"/>
      <c r="D164" s="75"/>
      <c r="E164" s="75"/>
      <c r="F164" s="75"/>
      <c r="G164" s="90" t="s">
        <v>1787</v>
      </c>
      <c r="H164" s="98"/>
      <c r="I164" s="99">
        <v>1</v>
      </c>
      <c r="J164" s="99"/>
      <c r="K164" s="91">
        <v>1</v>
      </c>
      <c r="L164" s="10" t="s">
        <v>668</v>
      </c>
      <c r="M164">
        <f>VLOOKUP(G164,'[2]Seedlots sort'!$A$5:$AK$1100,37,0)</f>
        <v>0</v>
      </c>
    </row>
    <row r="165" spans="1:13" x14ac:dyDescent="0.25">
      <c r="A165" s="75"/>
      <c r="B165" s="75"/>
      <c r="C165" s="75"/>
      <c r="D165" s="75"/>
      <c r="E165" s="75"/>
      <c r="F165" s="75"/>
      <c r="G165" s="90" t="s">
        <v>763</v>
      </c>
      <c r="H165" s="98">
        <v>1</v>
      </c>
      <c r="I165" s="99"/>
      <c r="J165" s="99"/>
      <c r="K165" s="91">
        <v>1</v>
      </c>
      <c r="L165" s="10" t="s">
        <v>668</v>
      </c>
      <c r="M165">
        <f>VLOOKUP(G165,'[2]Seedlots sort'!$A$5:$AK$1100,37,0)</f>
        <v>289</v>
      </c>
    </row>
    <row r="166" spans="1:13" x14ac:dyDescent="0.25">
      <c r="A166" s="75"/>
      <c r="B166" s="75"/>
      <c r="C166" s="75"/>
      <c r="D166" s="75"/>
      <c r="E166" s="75"/>
      <c r="F166" s="75"/>
      <c r="G166" s="90" t="s">
        <v>764</v>
      </c>
      <c r="H166" s="98">
        <v>1</v>
      </c>
      <c r="I166" s="99"/>
      <c r="J166" s="99"/>
      <c r="K166" s="91">
        <v>1</v>
      </c>
      <c r="L166" s="10" t="s">
        <v>668</v>
      </c>
      <c r="M166">
        <f>VLOOKUP(G166,'[2]Seedlots sort'!$A$5:$AK$1100,37,0)</f>
        <v>895</v>
      </c>
    </row>
    <row r="167" spans="1:13" x14ac:dyDescent="0.25">
      <c r="A167" s="75"/>
      <c r="B167" s="75"/>
      <c r="C167" s="75"/>
      <c r="D167" s="75"/>
      <c r="E167" s="75"/>
      <c r="F167" s="73">
        <v>51</v>
      </c>
      <c r="G167" s="73" t="s">
        <v>765</v>
      </c>
      <c r="H167" s="96">
        <v>1</v>
      </c>
      <c r="I167" s="97"/>
      <c r="J167" s="97"/>
      <c r="K167" s="80">
        <v>1</v>
      </c>
      <c r="L167" s="10" t="s">
        <v>668</v>
      </c>
      <c r="M167">
        <f>VLOOKUP(G167,'[2]Seedlots sort'!$A$5:$AK$1100,37,0)</f>
        <v>303</v>
      </c>
    </row>
    <row r="168" spans="1:13" x14ac:dyDescent="0.25">
      <c r="A168" s="75"/>
      <c r="B168" s="75"/>
      <c r="C168" s="75"/>
      <c r="D168" s="75"/>
      <c r="E168" s="75"/>
      <c r="F168" s="75"/>
      <c r="G168" s="90" t="s">
        <v>766</v>
      </c>
      <c r="H168" s="98">
        <v>1</v>
      </c>
      <c r="I168" s="99"/>
      <c r="J168" s="99"/>
      <c r="K168" s="91">
        <v>1</v>
      </c>
      <c r="L168" s="10" t="s">
        <v>668</v>
      </c>
      <c r="M168">
        <f>VLOOKUP(G168,'[2]Seedlots sort'!$A$5:$AK$1100,37,0)</f>
        <v>358</v>
      </c>
    </row>
    <row r="169" spans="1:13" x14ac:dyDescent="0.25">
      <c r="A169" s="75"/>
      <c r="B169" s="75"/>
      <c r="C169" s="75"/>
      <c r="D169" s="75"/>
      <c r="E169" s="75"/>
      <c r="F169" s="73">
        <v>53</v>
      </c>
      <c r="G169" s="73" t="s">
        <v>767</v>
      </c>
      <c r="H169" s="96">
        <v>1</v>
      </c>
      <c r="I169" s="97"/>
      <c r="J169" s="97"/>
      <c r="K169" s="80">
        <v>1</v>
      </c>
      <c r="L169" s="10" t="s">
        <v>668</v>
      </c>
      <c r="M169">
        <f>VLOOKUP(G169,'[2]Seedlots sort'!$A$5:$AK$1100,37,0)</f>
        <v>853</v>
      </c>
    </row>
    <row r="170" spans="1:13" x14ac:dyDescent="0.25">
      <c r="A170" s="75"/>
      <c r="B170" s="75"/>
      <c r="C170" s="75"/>
      <c r="D170" s="75"/>
      <c r="E170" s="75"/>
      <c r="F170" s="75"/>
      <c r="G170" s="90" t="s">
        <v>768</v>
      </c>
      <c r="H170" s="98">
        <v>1</v>
      </c>
      <c r="I170" s="99"/>
      <c r="J170" s="99"/>
      <c r="K170" s="91">
        <v>1</v>
      </c>
      <c r="L170" s="10" t="s">
        <v>668</v>
      </c>
      <c r="M170">
        <f>VLOOKUP(G170,'[2]Seedlots sort'!$A$5:$AK$1100,37,0)</f>
        <v>615</v>
      </c>
    </row>
    <row r="171" spans="1:13" x14ac:dyDescent="0.25">
      <c r="A171" s="75"/>
      <c r="B171" s="75"/>
      <c r="C171" s="75"/>
      <c r="D171" s="75"/>
      <c r="E171" s="75"/>
      <c r="F171" s="75"/>
      <c r="G171" s="90" t="s">
        <v>769</v>
      </c>
      <c r="H171" s="98">
        <v>1</v>
      </c>
      <c r="I171" s="99"/>
      <c r="J171" s="99"/>
      <c r="K171" s="91">
        <v>1</v>
      </c>
      <c r="L171" s="10" t="s">
        <v>668</v>
      </c>
      <c r="M171">
        <f>VLOOKUP(G171,'[2]Seedlots sort'!$A$5:$AK$1100,37,0)</f>
        <v>2113</v>
      </c>
    </row>
    <row r="172" spans="1:13" x14ac:dyDescent="0.25">
      <c r="A172" s="75"/>
      <c r="B172" s="75"/>
      <c r="C172" s="75"/>
      <c r="D172" s="75"/>
      <c r="E172" s="75"/>
      <c r="F172" s="75"/>
      <c r="G172" s="90" t="s">
        <v>770</v>
      </c>
      <c r="H172" s="98">
        <v>1</v>
      </c>
      <c r="I172" s="99"/>
      <c r="J172" s="99"/>
      <c r="K172" s="91">
        <v>1</v>
      </c>
      <c r="L172" s="10" t="s">
        <v>668</v>
      </c>
      <c r="M172">
        <f>VLOOKUP(G172,'[2]Seedlots sort'!$A$5:$AK$1100,37,0)</f>
        <v>595</v>
      </c>
    </row>
    <row r="173" spans="1:13" hidden="1" x14ac:dyDescent="0.25">
      <c r="A173" s="75"/>
      <c r="B173" s="75"/>
      <c r="C173" s="75"/>
      <c r="D173" s="75"/>
      <c r="E173" s="75"/>
      <c r="F173" s="73">
        <v>57</v>
      </c>
      <c r="G173" s="73" t="s">
        <v>1970</v>
      </c>
      <c r="H173" s="96"/>
      <c r="I173" s="97">
        <v>1</v>
      </c>
      <c r="J173" s="97"/>
      <c r="K173" s="80">
        <v>1</v>
      </c>
      <c r="L173" s="10" t="s">
        <v>668</v>
      </c>
      <c r="M173">
        <f>VLOOKUP(G173,'[2]Seedlots sort'!$A$5:$AK$1100,37,0)</f>
        <v>0</v>
      </c>
    </row>
    <row r="174" spans="1:13" x14ac:dyDescent="0.25">
      <c r="A174" s="75"/>
      <c r="B174" s="75"/>
      <c r="C174" s="75"/>
      <c r="D174" s="75"/>
      <c r="E174" s="75"/>
      <c r="F174" s="75"/>
      <c r="G174" s="90" t="s">
        <v>1972</v>
      </c>
      <c r="H174" s="98"/>
      <c r="I174" s="99">
        <v>1</v>
      </c>
      <c r="J174" s="99"/>
      <c r="K174" s="91">
        <v>1</v>
      </c>
      <c r="L174" s="10" t="s">
        <v>668</v>
      </c>
      <c r="M174">
        <f>VLOOKUP(G174,'[2]Seedlots sort'!$A$5:$AK$1100,37,0)</f>
        <v>292</v>
      </c>
    </row>
    <row r="175" spans="1:13" hidden="1" x14ac:dyDescent="0.25">
      <c r="A175" s="75"/>
      <c r="B175" s="75"/>
      <c r="C175" s="75"/>
      <c r="D175" s="75"/>
      <c r="E175" s="75"/>
      <c r="F175" s="75"/>
      <c r="G175" s="90" t="s">
        <v>1973</v>
      </c>
      <c r="H175" s="98"/>
      <c r="I175" s="99">
        <v>1</v>
      </c>
      <c r="J175" s="99"/>
      <c r="K175" s="91">
        <v>1</v>
      </c>
      <c r="L175" s="10" t="s">
        <v>668</v>
      </c>
      <c r="M175" s="10">
        <v>0</v>
      </c>
    </row>
    <row r="176" spans="1:13" x14ac:dyDescent="0.25">
      <c r="A176" s="75"/>
      <c r="B176" s="75"/>
      <c r="C176" s="75"/>
      <c r="D176" s="75"/>
      <c r="E176" s="75"/>
      <c r="F176" s="75"/>
      <c r="G176" s="90" t="s">
        <v>771</v>
      </c>
      <c r="H176" s="98">
        <v>1</v>
      </c>
      <c r="I176" s="99"/>
      <c r="J176" s="99"/>
      <c r="K176" s="91">
        <v>1</v>
      </c>
      <c r="L176" s="10" t="s">
        <v>668</v>
      </c>
      <c r="M176">
        <f>VLOOKUP(G176,'[2]Seedlots sort'!$A$5:$AK$1100,37,0)</f>
        <v>408</v>
      </c>
    </row>
    <row r="177" spans="1:13" x14ac:dyDescent="0.25">
      <c r="A177" s="75"/>
      <c r="B177" s="75"/>
      <c r="C177" s="75"/>
      <c r="D177" s="75"/>
      <c r="E177" s="75"/>
      <c r="F177" s="73">
        <v>59</v>
      </c>
      <c r="G177" s="73" t="s">
        <v>2056</v>
      </c>
      <c r="H177" s="96"/>
      <c r="I177" s="97">
        <v>1</v>
      </c>
      <c r="J177" s="97"/>
      <c r="K177" s="80">
        <v>1</v>
      </c>
      <c r="L177" s="10" t="s">
        <v>668</v>
      </c>
      <c r="M177">
        <f>VLOOKUP(G177,'[2]Seedlots sort'!$A$5:$AK$1100,37,0)</f>
        <v>557</v>
      </c>
    </row>
    <row r="178" spans="1:13" hidden="1" x14ac:dyDescent="0.25">
      <c r="A178" s="75"/>
      <c r="B178" s="75"/>
      <c r="C178" s="75"/>
      <c r="D178" s="75"/>
      <c r="E178" s="75"/>
      <c r="F178" s="75"/>
      <c r="G178" s="90" t="s">
        <v>1788</v>
      </c>
      <c r="H178" s="98"/>
      <c r="I178" s="99">
        <v>1</v>
      </c>
      <c r="J178" s="99"/>
      <c r="K178" s="91">
        <v>1</v>
      </c>
      <c r="L178" s="10" t="s">
        <v>668</v>
      </c>
      <c r="M178" s="10">
        <v>0</v>
      </c>
    </row>
    <row r="179" spans="1:13" hidden="1" x14ac:dyDescent="0.25">
      <c r="A179" s="75"/>
      <c r="B179" s="75"/>
      <c r="C179" s="75"/>
      <c r="D179" s="75"/>
      <c r="E179" s="75"/>
      <c r="F179" s="73">
        <v>60</v>
      </c>
      <c r="G179" s="73" t="s">
        <v>1908</v>
      </c>
      <c r="H179" s="96"/>
      <c r="I179" s="97"/>
      <c r="J179" s="97">
        <v>1</v>
      </c>
      <c r="K179" s="80">
        <v>1</v>
      </c>
      <c r="L179" s="10" t="s">
        <v>668</v>
      </c>
      <c r="M179" s="10">
        <v>0</v>
      </c>
    </row>
    <row r="180" spans="1:13" x14ac:dyDescent="0.25">
      <c r="A180" s="75"/>
      <c r="B180" s="75"/>
      <c r="C180" s="75"/>
      <c r="D180" s="75"/>
      <c r="E180" s="75"/>
      <c r="F180" s="75"/>
      <c r="G180" s="90" t="s">
        <v>1912</v>
      </c>
      <c r="H180" s="98"/>
      <c r="I180" s="99"/>
      <c r="J180" s="99">
        <v>1</v>
      </c>
      <c r="K180" s="91">
        <v>1</v>
      </c>
      <c r="L180" s="10" t="s">
        <v>668</v>
      </c>
      <c r="M180">
        <f>VLOOKUP(G180,'[2]Seedlots sort'!$A$5:$AK$1100,37,0)</f>
        <v>361</v>
      </c>
    </row>
    <row r="181" spans="1:13" hidden="1" x14ac:dyDescent="0.25">
      <c r="A181" s="75"/>
      <c r="B181" s="75"/>
      <c r="C181" s="75"/>
      <c r="D181" s="75"/>
      <c r="E181" s="75"/>
      <c r="F181" s="75"/>
      <c r="G181" s="90" t="s">
        <v>2037</v>
      </c>
      <c r="H181" s="98"/>
      <c r="I181" s="99">
        <v>1</v>
      </c>
      <c r="J181" s="99"/>
      <c r="K181" s="91">
        <v>1</v>
      </c>
      <c r="L181" s="10" t="s">
        <v>668</v>
      </c>
      <c r="M181" s="10">
        <v>0</v>
      </c>
    </row>
    <row r="182" spans="1:13" x14ac:dyDescent="0.25">
      <c r="A182" s="75"/>
      <c r="B182" s="75"/>
      <c r="C182" s="75"/>
      <c r="D182" s="75"/>
      <c r="E182" s="75"/>
      <c r="F182" s="75"/>
      <c r="G182" s="90" t="s">
        <v>2145</v>
      </c>
      <c r="H182" s="98">
        <v>1</v>
      </c>
      <c r="I182" s="99"/>
      <c r="J182" s="99"/>
      <c r="K182" s="91">
        <v>1</v>
      </c>
      <c r="L182" s="10" t="s">
        <v>668</v>
      </c>
      <c r="M182">
        <f>VLOOKUP(G182,'[2]Seedlots sort'!$A$5:$AK$1100,37,0)</f>
        <v>1621</v>
      </c>
    </row>
    <row r="183" spans="1:13" x14ac:dyDescent="0.25">
      <c r="A183" s="75"/>
      <c r="B183" s="75"/>
      <c r="C183" s="75"/>
      <c r="D183" s="75"/>
      <c r="E183" s="75"/>
      <c r="F183" s="75"/>
      <c r="G183" s="90" t="s">
        <v>772</v>
      </c>
      <c r="H183" s="98">
        <v>1</v>
      </c>
      <c r="I183" s="99"/>
      <c r="J183" s="99"/>
      <c r="K183" s="91">
        <v>1</v>
      </c>
      <c r="L183" s="10" t="s">
        <v>668</v>
      </c>
      <c r="M183">
        <f>VLOOKUP(G183,'[2]Seedlots sort'!$A$5:$AK$1100,37,0)</f>
        <v>600</v>
      </c>
    </row>
    <row r="184" spans="1:13" x14ac:dyDescent="0.25">
      <c r="A184" s="75"/>
      <c r="B184" s="75"/>
      <c r="C184" s="75"/>
      <c r="D184" s="75"/>
      <c r="E184" s="75"/>
      <c r="F184" s="75"/>
      <c r="G184" s="90" t="s">
        <v>773</v>
      </c>
      <c r="H184" s="98">
        <v>1</v>
      </c>
      <c r="I184" s="99"/>
      <c r="J184" s="99"/>
      <c r="K184" s="91">
        <v>1</v>
      </c>
      <c r="L184" s="10" t="s">
        <v>668</v>
      </c>
      <c r="M184">
        <f>VLOOKUP(G184,'[2]Seedlots sort'!$A$5:$AK$1100,37,0)</f>
        <v>456</v>
      </c>
    </row>
    <row r="185" spans="1:13" x14ac:dyDescent="0.25">
      <c r="A185" s="75"/>
      <c r="B185" s="75"/>
      <c r="C185" s="75"/>
      <c r="D185" s="75"/>
      <c r="E185" s="75"/>
      <c r="F185" s="75"/>
      <c r="G185" s="90" t="s">
        <v>774</v>
      </c>
      <c r="H185" s="98">
        <v>1</v>
      </c>
      <c r="I185" s="99"/>
      <c r="J185" s="99"/>
      <c r="K185" s="91">
        <v>1</v>
      </c>
      <c r="L185" s="10" t="s">
        <v>668</v>
      </c>
      <c r="M185">
        <f>VLOOKUP(G185,'[2]Seedlots sort'!$A$5:$AK$1100,37,0)</f>
        <v>482</v>
      </c>
    </row>
    <row r="186" spans="1:13" x14ac:dyDescent="0.25">
      <c r="A186" s="75"/>
      <c r="B186" s="75"/>
      <c r="C186" s="75"/>
      <c r="D186" s="75"/>
      <c r="E186" s="75"/>
      <c r="F186" s="75"/>
      <c r="G186" s="90" t="s">
        <v>775</v>
      </c>
      <c r="H186" s="98">
        <v>1</v>
      </c>
      <c r="I186" s="99"/>
      <c r="J186" s="99"/>
      <c r="K186" s="91">
        <v>1</v>
      </c>
      <c r="L186" s="10" t="s">
        <v>668</v>
      </c>
      <c r="M186">
        <f>VLOOKUP(G186,'[2]Seedlots sort'!$A$5:$AK$1100,37,0)</f>
        <v>904</v>
      </c>
    </row>
    <row r="187" spans="1:13" hidden="1" x14ac:dyDescent="0.25">
      <c r="A187" s="75"/>
      <c r="B187" s="75"/>
      <c r="C187" s="75"/>
      <c r="D187" s="73">
        <v>4</v>
      </c>
      <c r="E187" s="73" t="s">
        <v>1733</v>
      </c>
      <c r="F187" s="73">
        <v>338</v>
      </c>
      <c r="G187" s="73" t="s">
        <v>1963</v>
      </c>
      <c r="H187" s="96"/>
      <c r="I187" s="97"/>
      <c r="J187" s="97">
        <v>1</v>
      </c>
      <c r="K187" s="80">
        <v>1</v>
      </c>
      <c r="L187" s="10" t="s">
        <v>668</v>
      </c>
      <c r="M187" s="10">
        <v>0</v>
      </c>
    </row>
    <row r="188" spans="1:13" hidden="1" x14ac:dyDescent="0.25">
      <c r="A188" s="75"/>
      <c r="B188" s="75"/>
      <c r="C188" s="75"/>
      <c r="D188" s="75"/>
      <c r="E188" s="75"/>
      <c r="F188" s="75"/>
      <c r="G188" s="90" t="s">
        <v>1964</v>
      </c>
      <c r="H188" s="98"/>
      <c r="I188" s="99"/>
      <c r="J188" s="99">
        <v>1</v>
      </c>
      <c r="K188" s="91">
        <v>1</v>
      </c>
      <c r="L188" s="10" t="s">
        <v>668</v>
      </c>
      <c r="M188">
        <f>VLOOKUP(G188,'[2]Seedlots sort'!$A$5:$AK$1100,37,0)</f>
        <v>0</v>
      </c>
    </row>
    <row r="189" spans="1:13" x14ac:dyDescent="0.25">
      <c r="A189" s="75"/>
      <c r="B189" s="75"/>
      <c r="C189" s="75"/>
      <c r="D189" s="75"/>
      <c r="E189" s="75"/>
      <c r="F189" s="73">
        <v>339</v>
      </c>
      <c r="G189" s="73" t="s">
        <v>1936</v>
      </c>
      <c r="H189" s="96"/>
      <c r="I189" s="97"/>
      <c r="J189" s="97">
        <v>1</v>
      </c>
      <c r="K189" s="80">
        <v>1</v>
      </c>
      <c r="L189" s="10" t="s">
        <v>668</v>
      </c>
      <c r="M189">
        <f>VLOOKUP(G189,'[2]Seedlots sort'!$A$5:$AK$1100,37,0)</f>
        <v>241</v>
      </c>
    </row>
    <row r="190" spans="1:13" hidden="1" x14ac:dyDescent="0.25">
      <c r="A190" s="75"/>
      <c r="B190" s="75"/>
      <c r="C190" s="75"/>
      <c r="D190" s="75"/>
      <c r="E190" s="75"/>
      <c r="F190" s="73">
        <v>341</v>
      </c>
      <c r="G190" s="73" t="s">
        <v>1734</v>
      </c>
      <c r="H190" s="96">
        <v>1</v>
      </c>
      <c r="I190" s="97"/>
      <c r="J190" s="97"/>
      <c r="K190" s="80">
        <v>1</v>
      </c>
      <c r="L190" s="10" t="s">
        <v>668</v>
      </c>
      <c r="M190" s="10">
        <v>0</v>
      </c>
    </row>
    <row r="191" spans="1:13" x14ac:dyDescent="0.25">
      <c r="A191" s="75"/>
      <c r="B191" s="75"/>
      <c r="C191" s="75"/>
      <c r="D191" s="75"/>
      <c r="E191" s="75"/>
      <c r="F191" s="73">
        <v>344</v>
      </c>
      <c r="G191" s="73" t="s">
        <v>1941</v>
      </c>
      <c r="H191" s="96"/>
      <c r="I191" s="97"/>
      <c r="J191" s="97">
        <v>1</v>
      </c>
      <c r="K191" s="80">
        <v>1</v>
      </c>
      <c r="L191" s="10" t="s">
        <v>668</v>
      </c>
      <c r="M191">
        <f>VLOOKUP(G191,'[2]Seedlots sort'!$A$5:$AK$1100,37,0)</f>
        <v>236</v>
      </c>
    </row>
    <row r="192" spans="1:13" x14ac:dyDescent="0.25">
      <c r="A192" s="75"/>
      <c r="B192" s="75"/>
      <c r="C192" s="75"/>
      <c r="D192" s="75"/>
      <c r="E192" s="75"/>
      <c r="F192" s="73">
        <v>348</v>
      </c>
      <c r="G192" s="73" t="s">
        <v>1933</v>
      </c>
      <c r="H192" s="96"/>
      <c r="I192" s="97"/>
      <c r="J192" s="97">
        <v>1</v>
      </c>
      <c r="K192" s="80">
        <v>1</v>
      </c>
      <c r="L192" s="10" t="s">
        <v>668</v>
      </c>
      <c r="M192">
        <f>VLOOKUP(G192,'[2]Seedlots sort'!$A$5:$AK$1100,37,0)</f>
        <v>267</v>
      </c>
    </row>
    <row r="193" spans="1:13" x14ac:dyDescent="0.25">
      <c r="A193" s="75"/>
      <c r="B193" s="75"/>
      <c r="C193" s="75"/>
      <c r="D193" s="75"/>
      <c r="E193" s="75"/>
      <c r="F193" s="73">
        <v>352</v>
      </c>
      <c r="G193" s="73" t="s">
        <v>1919</v>
      </c>
      <c r="H193" s="96"/>
      <c r="I193" s="97"/>
      <c r="J193" s="97">
        <v>1</v>
      </c>
      <c r="K193" s="80">
        <v>1</v>
      </c>
      <c r="L193" s="10" t="s">
        <v>668</v>
      </c>
      <c r="M193">
        <f>VLOOKUP(G193,'[2]Seedlots sort'!$A$5:$AK$1100,37,0)</f>
        <v>457</v>
      </c>
    </row>
    <row r="194" spans="1:13" hidden="1" x14ac:dyDescent="0.25">
      <c r="A194" s="75"/>
      <c r="B194" s="75"/>
      <c r="C194" s="75"/>
      <c r="D194" s="75"/>
      <c r="E194" s="75"/>
      <c r="F194" s="75"/>
      <c r="G194" s="90" t="s">
        <v>1979</v>
      </c>
      <c r="H194" s="98"/>
      <c r="I194" s="99">
        <v>1</v>
      </c>
      <c r="J194" s="99"/>
      <c r="K194" s="91">
        <v>1</v>
      </c>
      <c r="L194" s="10" t="s">
        <v>668</v>
      </c>
      <c r="M194" s="10">
        <v>0</v>
      </c>
    </row>
    <row r="195" spans="1:13" hidden="1" x14ac:dyDescent="0.25">
      <c r="A195" s="75"/>
      <c r="B195" s="75"/>
      <c r="C195" s="75"/>
      <c r="D195" s="75"/>
      <c r="E195" s="75"/>
      <c r="F195" s="75"/>
      <c r="G195" s="90" t="s">
        <v>1810</v>
      </c>
      <c r="H195" s="98"/>
      <c r="I195" s="99">
        <v>1</v>
      </c>
      <c r="J195" s="99"/>
      <c r="K195" s="91">
        <v>1</v>
      </c>
      <c r="L195" s="10" t="s">
        <v>668</v>
      </c>
      <c r="M195" s="10">
        <v>0</v>
      </c>
    </row>
    <row r="196" spans="1:13" hidden="1" x14ac:dyDescent="0.25">
      <c r="A196" s="75"/>
      <c r="B196" s="75"/>
      <c r="C196" s="75"/>
      <c r="D196" s="75"/>
      <c r="E196" s="75"/>
      <c r="F196" s="75"/>
      <c r="G196" s="90" t="s">
        <v>1811</v>
      </c>
      <c r="H196" s="98"/>
      <c r="I196" s="99">
        <v>1</v>
      </c>
      <c r="J196" s="99"/>
      <c r="K196" s="91">
        <v>1</v>
      </c>
      <c r="L196" s="10" t="s">
        <v>668</v>
      </c>
      <c r="M196">
        <f>VLOOKUP(G196,'[2]Seedlots sort'!$A$5:$AK$1100,37,0)</f>
        <v>0</v>
      </c>
    </row>
    <row r="197" spans="1:13" hidden="1" x14ac:dyDescent="0.25">
      <c r="A197" s="75"/>
      <c r="B197" s="75"/>
      <c r="C197" s="75"/>
      <c r="D197" s="75"/>
      <c r="E197" s="75"/>
      <c r="F197" s="75"/>
      <c r="G197" s="90" t="s">
        <v>1812</v>
      </c>
      <c r="H197" s="98"/>
      <c r="I197" s="99">
        <v>1</v>
      </c>
      <c r="J197" s="99"/>
      <c r="K197" s="91">
        <v>1</v>
      </c>
      <c r="L197" s="10" t="s">
        <v>668</v>
      </c>
      <c r="M197">
        <f>VLOOKUP(G197,'[2]Seedlots sort'!$A$5:$AK$1100,37,0)</f>
        <v>0</v>
      </c>
    </row>
    <row r="198" spans="1:13" hidden="1" x14ac:dyDescent="0.25">
      <c r="A198" s="75"/>
      <c r="B198" s="75"/>
      <c r="C198" s="75"/>
      <c r="D198" s="75"/>
      <c r="E198" s="75"/>
      <c r="F198" s="75"/>
      <c r="G198" s="90" t="s">
        <v>1813</v>
      </c>
      <c r="H198" s="98"/>
      <c r="I198" s="99">
        <v>1</v>
      </c>
      <c r="J198" s="99"/>
      <c r="K198" s="91">
        <v>1</v>
      </c>
      <c r="L198" s="10" t="s">
        <v>668</v>
      </c>
      <c r="M198" s="10">
        <v>0</v>
      </c>
    </row>
    <row r="199" spans="1:13" hidden="1" x14ac:dyDescent="0.25">
      <c r="A199" s="75"/>
      <c r="B199" s="75"/>
      <c r="C199" s="75"/>
      <c r="D199" s="75"/>
      <c r="E199" s="75"/>
      <c r="F199" s="75"/>
      <c r="G199" s="90" t="s">
        <v>1814</v>
      </c>
      <c r="H199" s="98"/>
      <c r="I199" s="99">
        <v>1</v>
      </c>
      <c r="J199" s="99"/>
      <c r="K199" s="91">
        <v>1</v>
      </c>
      <c r="L199" s="10" t="s">
        <v>668</v>
      </c>
      <c r="M199" s="10">
        <v>0</v>
      </c>
    </row>
    <row r="200" spans="1:13" hidden="1" x14ac:dyDescent="0.25">
      <c r="A200" s="75"/>
      <c r="B200" s="75"/>
      <c r="C200" s="75"/>
      <c r="D200" s="75"/>
      <c r="E200" s="75"/>
      <c r="F200" s="75"/>
      <c r="G200" s="90" t="s">
        <v>1815</v>
      </c>
      <c r="H200" s="98"/>
      <c r="I200" s="99">
        <v>1</v>
      </c>
      <c r="J200" s="99"/>
      <c r="K200" s="91">
        <v>1</v>
      </c>
      <c r="L200" s="10" t="s">
        <v>668</v>
      </c>
      <c r="M200">
        <f>VLOOKUP(G200,'[2]Seedlots sort'!$A$5:$AK$1100,37,0)</f>
        <v>0</v>
      </c>
    </row>
    <row r="201" spans="1:13" x14ac:dyDescent="0.25">
      <c r="A201" s="75"/>
      <c r="B201" s="75"/>
      <c r="C201" s="75"/>
      <c r="D201" s="75"/>
      <c r="E201" s="75"/>
      <c r="F201" s="73">
        <v>353</v>
      </c>
      <c r="G201" s="73" t="s">
        <v>1954</v>
      </c>
      <c r="H201" s="96"/>
      <c r="I201" s="97"/>
      <c r="J201" s="97">
        <v>1</v>
      </c>
      <c r="K201" s="80">
        <v>1</v>
      </c>
      <c r="L201" s="10" t="s">
        <v>668</v>
      </c>
      <c r="M201">
        <f>VLOOKUP(G201,'[2]Seedlots sort'!$A$5:$AK$1100,37,0)</f>
        <v>269</v>
      </c>
    </row>
    <row r="202" spans="1:13" hidden="1" x14ac:dyDescent="0.25">
      <c r="A202" s="75"/>
      <c r="B202" s="75"/>
      <c r="C202" s="75"/>
      <c r="D202" s="75"/>
      <c r="E202" s="75"/>
      <c r="F202" s="75"/>
      <c r="G202" s="90" t="s">
        <v>1955</v>
      </c>
      <c r="H202" s="98"/>
      <c r="I202" s="99"/>
      <c r="J202" s="99">
        <v>1</v>
      </c>
      <c r="K202" s="91">
        <v>1</v>
      </c>
      <c r="L202" s="10" t="s">
        <v>668</v>
      </c>
      <c r="M202" s="10">
        <v>0</v>
      </c>
    </row>
    <row r="203" spans="1:13" hidden="1" x14ac:dyDescent="0.25">
      <c r="A203" s="75"/>
      <c r="B203" s="75"/>
      <c r="C203" s="75"/>
      <c r="D203" s="75"/>
      <c r="E203" s="75"/>
      <c r="F203" s="75"/>
      <c r="G203" s="90" t="s">
        <v>2095</v>
      </c>
      <c r="H203" s="98"/>
      <c r="I203" s="99">
        <v>1</v>
      </c>
      <c r="J203" s="99"/>
      <c r="K203" s="91">
        <v>1</v>
      </c>
      <c r="L203" s="10" t="s">
        <v>668</v>
      </c>
      <c r="M203" s="10">
        <v>0</v>
      </c>
    </row>
    <row r="204" spans="1:13" x14ac:dyDescent="0.25">
      <c r="A204" s="75"/>
      <c r="B204" s="75"/>
      <c r="C204" s="75"/>
      <c r="D204" s="75"/>
      <c r="E204" s="75"/>
      <c r="F204" s="73">
        <v>356</v>
      </c>
      <c r="G204" s="73" t="s">
        <v>1968</v>
      </c>
      <c r="H204" s="96"/>
      <c r="I204" s="97"/>
      <c r="J204" s="97">
        <v>1</v>
      </c>
      <c r="K204" s="80">
        <v>1</v>
      </c>
      <c r="L204" s="10" t="s">
        <v>668</v>
      </c>
      <c r="M204">
        <f>VLOOKUP(G204,'[2]Seedlots sort'!$A$5:$AK$1100,37,0)</f>
        <v>181</v>
      </c>
    </row>
    <row r="205" spans="1:13" hidden="1" x14ac:dyDescent="0.25">
      <c r="A205" s="75"/>
      <c r="B205" s="75"/>
      <c r="C205" s="75"/>
      <c r="D205" s="75"/>
      <c r="E205" s="75"/>
      <c r="F205" s="73">
        <v>357</v>
      </c>
      <c r="G205" s="73" t="s">
        <v>1816</v>
      </c>
      <c r="H205" s="96"/>
      <c r="I205" s="97">
        <v>1</v>
      </c>
      <c r="J205" s="97"/>
      <c r="K205" s="80">
        <v>1</v>
      </c>
      <c r="L205" s="10" t="s">
        <v>668</v>
      </c>
      <c r="M205" s="10">
        <v>0</v>
      </c>
    </row>
    <row r="206" spans="1:13" hidden="1" x14ac:dyDescent="0.25">
      <c r="A206" s="75"/>
      <c r="B206" s="75"/>
      <c r="C206" s="75"/>
      <c r="D206" s="75"/>
      <c r="E206" s="75"/>
      <c r="F206" s="75"/>
      <c r="G206" s="90" t="s">
        <v>1817</v>
      </c>
      <c r="H206" s="98"/>
      <c r="I206" s="99">
        <v>1</v>
      </c>
      <c r="J206" s="99"/>
      <c r="K206" s="91">
        <v>1</v>
      </c>
      <c r="L206" s="10" t="s">
        <v>668</v>
      </c>
      <c r="M206">
        <f>VLOOKUP(G206,'[2]Seedlots sort'!$A$5:$AK$1100,37,0)</f>
        <v>0</v>
      </c>
    </row>
    <row r="207" spans="1:13" x14ac:dyDescent="0.25">
      <c r="A207" s="75"/>
      <c r="B207" s="75"/>
      <c r="C207" s="75"/>
      <c r="D207" s="75"/>
      <c r="E207" s="75"/>
      <c r="F207" s="73">
        <v>361</v>
      </c>
      <c r="G207" s="73" t="s">
        <v>1946</v>
      </c>
      <c r="H207" s="96"/>
      <c r="I207" s="97"/>
      <c r="J207" s="97">
        <v>1</v>
      </c>
      <c r="K207" s="80">
        <v>1</v>
      </c>
      <c r="L207" s="10" t="s">
        <v>668</v>
      </c>
      <c r="M207">
        <f>VLOOKUP(G207,'[2]Seedlots sort'!$A$5:$AK$1100,37,0)</f>
        <v>436</v>
      </c>
    </row>
    <row r="208" spans="1:13" x14ac:dyDescent="0.25">
      <c r="A208" s="75"/>
      <c r="B208" s="75"/>
      <c r="C208" s="75"/>
      <c r="D208" s="75"/>
      <c r="E208" s="75"/>
      <c r="F208" s="73">
        <v>362</v>
      </c>
      <c r="G208" s="73" t="s">
        <v>1962</v>
      </c>
      <c r="H208" s="96"/>
      <c r="I208" s="97"/>
      <c r="J208" s="97">
        <v>1</v>
      </c>
      <c r="K208" s="80">
        <v>1</v>
      </c>
      <c r="L208" s="10" t="s">
        <v>668</v>
      </c>
      <c r="M208">
        <f>VLOOKUP(G208,'[2]Seedlots sort'!$A$5:$AK$1100,37,0)</f>
        <v>92</v>
      </c>
    </row>
    <row r="209" spans="1:13" hidden="1" x14ac:dyDescent="0.25">
      <c r="A209" s="75"/>
      <c r="B209" s="75"/>
      <c r="C209" s="75"/>
      <c r="D209" s="75"/>
      <c r="E209" s="75"/>
      <c r="F209" s="75"/>
      <c r="G209" s="90" t="s">
        <v>2058</v>
      </c>
      <c r="H209" s="98"/>
      <c r="I209" s="99">
        <v>1</v>
      </c>
      <c r="J209" s="99"/>
      <c r="K209" s="91">
        <v>1</v>
      </c>
      <c r="L209" s="10" t="s">
        <v>668</v>
      </c>
      <c r="M209" s="10">
        <v>0</v>
      </c>
    </row>
    <row r="210" spans="1:13" hidden="1" x14ac:dyDescent="0.25">
      <c r="A210" s="75"/>
      <c r="B210" s="75"/>
      <c r="C210" s="75"/>
      <c r="D210" s="75"/>
      <c r="E210" s="75"/>
      <c r="F210" s="75"/>
      <c r="G210" s="90" t="s">
        <v>2059</v>
      </c>
      <c r="H210" s="98"/>
      <c r="I210" s="99">
        <v>1</v>
      </c>
      <c r="J210" s="99"/>
      <c r="K210" s="91">
        <v>1</v>
      </c>
      <c r="L210" s="10" t="s">
        <v>668</v>
      </c>
      <c r="M210" s="10">
        <v>0</v>
      </c>
    </row>
    <row r="211" spans="1:13" hidden="1" x14ac:dyDescent="0.25">
      <c r="A211" s="75"/>
      <c r="B211" s="75"/>
      <c r="C211" s="75"/>
      <c r="D211" s="75"/>
      <c r="E211" s="75"/>
      <c r="F211" s="73">
        <v>363</v>
      </c>
      <c r="G211" s="73" t="s">
        <v>1956</v>
      </c>
      <c r="H211" s="96"/>
      <c r="I211" s="97"/>
      <c r="J211" s="97">
        <v>1</v>
      </c>
      <c r="K211" s="80">
        <v>1</v>
      </c>
      <c r="L211" s="10" t="s">
        <v>668</v>
      </c>
      <c r="M211">
        <f>VLOOKUP(G211,'[2]Seedlots sort'!$A$5:$AK$1100,37,0)</f>
        <v>0</v>
      </c>
    </row>
    <row r="212" spans="1:13" hidden="1" x14ac:dyDescent="0.25">
      <c r="A212" s="75"/>
      <c r="B212" s="75"/>
      <c r="C212" s="75"/>
      <c r="D212" s="75"/>
      <c r="E212" s="75"/>
      <c r="F212" s="73">
        <v>366</v>
      </c>
      <c r="G212" s="73" t="s">
        <v>1960</v>
      </c>
      <c r="H212" s="96"/>
      <c r="I212" s="97"/>
      <c r="J212" s="97">
        <v>1</v>
      </c>
      <c r="K212" s="80">
        <v>1</v>
      </c>
      <c r="L212" s="10" t="s">
        <v>668</v>
      </c>
      <c r="M212">
        <f>VLOOKUP(G212,'[2]Seedlots sort'!$A$5:$AK$1100,37,0)</f>
        <v>0</v>
      </c>
    </row>
    <row r="213" spans="1:13" hidden="1" x14ac:dyDescent="0.25">
      <c r="A213" s="75"/>
      <c r="B213" s="75"/>
      <c r="C213" s="75"/>
      <c r="D213" s="75"/>
      <c r="E213" s="75"/>
      <c r="F213" s="75"/>
      <c r="G213" s="90" t="s">
        <v>2036</v>
      </c>
      <c r="H213" s="98"/>
      <c r="I213" s="99">
        <v>1</v>
      </c>
      <c r="J213" s="99"/>
      <c r="K213" s="91">
        <v>1</v>
      </c>
      <c r="L213" s="10" t="s">
        <v>668</v>
      </c>
      <c r="M213" s="10">
        <v>0</v>
      </c>
    </row>
    <row r="214" spans="1:13" x14ac:dyDescent="0.25">
      <c r="A214" s="75"/>
      <c r="B214" s="75"/>
      <c r="C214" s="75"/>
      <c r="D214" s="75"/>
      <c r="E214" s="75"/>
      <c r="F214" s="73">
        <v>369</v>
      </c>
      <c r="G214" s="73" t="s">
        <v>1932</v>
      </c>
      <c r="H214" s="96"/>
      <c r="I214" s="97"/>
      <c r="J214" s="97">
        <v>1</v>
      </c>
      <c r="K214" s="80">
        <v>1</v>
      </c>
      <c r="L214" s="10" t="s">
        <v>668</v>
      </c>
      <c r="M214">
        <f>VLOOKUP(G214,'[2]Seedlots sort'!$A$5:$AK$1100,37,0)</f>
        <v>231</v>
      </c>
    </row>
    <row r="215" spans="1:13" x14ac:dyDescent="0.25">
      <c r="A215" s="75"/>
      <c r="B215" s="75"/>
      <c r="C215" s="75"/>
      <c r="D215" s="75"/>
      <c r="E215" s="75"/>
      <c r="F215" s="73">
        <v>371</v>
      </c>
      <c r="G215" s="73" t="s">
        <v>1969</v>
      </c>
      <c r="H215" s="96"/>
      <c r="I215" s="97"/>
      <c r="J215" s="97">
        <v>1</v>
      </c>
      <c r="K215" s="80">
        <v>1</v>
      </c>
      <c r="L215" s="10" t="s">
        <v>668</v>
      </c>
      <c r="M215">
        <f>VLOOKUP(G215,'[2]Seedlots sort'!$A$5:$AK$1100,37,0)</f>
        <v>181</v>
      </c>
    </row>
    <row r="216" spans="1:13" x14ac:dyDescent="0.25">
      <c r="A216" s="75"/>
      <c r="B216" s="75"/>
      <c r="C216" s="75"/>
      <c r="D216" s="75"/>
      <c r="E216" s="75"/>
      <c r="F216" s="75"/>
      <c r="G216" s="90" t="s">
        <v>2052</v>
      </c>
      <c r="H216" s="98"/>
      <c r="I216" s="99">
        <v>1</v>
      </c>
      <c r="J216" s="99"/>
      <c r="K216" s="91">
        <v>1</v>
      </c>
      <c r="L216" s="10" t="s">
        <v>668</v>
      </c>
      <c r="M216">
        <f>VLOOKUP(G216,'[2]Seedlots sort'!$A$5:$AK$1100,37,0)</f>
        <v>290</v>
      </c>
    </row>
    <row r="217" spans="1:13" x14ac:dyDescent="0.25">
      <c r="A217" s="75"/>
      <c r="B217" s="75"/>
      <c r="C217" s="75"/>
      <c r="D217" s="75"/>
      <c r="E217" s="75"/>
      <c r="F217" s="73">
        <v>372</v>
      </c>
      <c r="G217" s="73" t="s">
        <v>1959</v>
      </c>
      <c r="H217" s="96"/>
      <c r="I217" s="97"/>
      <c r="J217" s="97">
        <v>1</v>
      </c>
      <c r="K217" s="80">
        <v>1</v>
      </c>
      <c r="L217" s="10" t="s">
        <v>668</v>
      </c>
      <c r="M217">
        <f>VLOOKUP(G217,'[2]Seedlots sort'!$A$5:$AK$1100,37,0)</f>
        <v>170</v>
      </c>
    </row>
    <row r="218" spans="1:13" hidden="1" x14ac:dyDescent="0.25">
      <c r="A218" s="75"/>
      <c r="B218" s="75"/>
      <c r="C218" s="75"/>
      <c r="D218" s="75"/>
      <c r="E218" s="75"/>
      <c r="F218" s="75"/>
      <c r="G218" s="90" t="s">
        <v>2050</v>
      </c>
      <c r="H218" s="98"/>
      <c r="I218" s="99">
        <v>1</v>
      </c>
      <c r="J218" s="99"/>
      <c r="K218" s="91">
        <v>1</v>
      </c>
      <c r="L218" s="10" t="s">
        <v>668</v>
      </c>
      <c r="M218" s="10">
        <v>0</v>
      </c>
    </row>
    <row r="219" spans="1:13" hidden="1" x14ac:dyDescent="0.25">
      <c r="A219" s="75"/>
      <c r="B219" s="75"/>
      <c r="C219" s="75"/>
      <c r="D219" s="75"/>
      <c r="E219" s="75"/>
      <c r="F219" s="73">
        <v>375</v>
      </c>
      <c r="G219" s="73" t="s">
        <v>1818</v>
      </c>
      <c r="H219" s="96"/>
      <c r="I219" s="97">
        <v>1</v>
      </c>
      <c r="J219" s="97"/>
      <c r="K219" s="80">
        <v>1</v>
      </c>
      <c r="L219" s="10" t="s">
        <v>668</v>
      </c>
      <c r="M219" s="10">
        <v>0</v>
      </c>
    </row>
    <row r="220" spans="1:13" x14ac:dyDescent="0.25">
      <c r="A220" s="75"/>
      <c r="B220" s="75"/>
      <c r="C220" s="75"/>
      <c r="D220" s="75"/>
      <c r="E220" s="75"/>
      <c r="F220" s="73">
        <v>377</v>
      </c>
      <c r="G220" s="73" t="s">
        <v>1957</v>
      </c>
      <c r="H220" s="96"/>
      <c r="I220" s="97"/>
      <c r="J220" s="97">
        <v>1</v>
      </c>
      <c r="K220" s="80">
        <v>1</v>
      </c>
      <c r="L220" s="10" t="s">
        <v>668</v>
      </c>
      <c r="M220">
        <f>VLOOKUP(G220,'[2]Seedlots sort'!$A$5:$AK$1100,37,0)</f>
        <v>124</v>
      </c>
    </row>
    <row r="221" spans="1:13" hidden="1" x14ac:dyDescent="0.25">
      <c r="A221" s="75"/>
      <c r="B221" s="75"/>
      <c r="C221" s="75"/>
      <c r="D221" s="75"/>
      <c r="E221" s="75"/>
      <c r="F221" s="75"/>
      <c r="G221" s="90" t="s">
        <v>2099</v>
      </c>
      <c r="H221" s="98"/>
      <c r="I221" s="99">
        <v>1</v>
      </c>
      <c r="J221" s="99"/>
      <c r="K221" s="91">
        <v>1</v>
      </c>
      <c r="L221" s="10" t="s">
        <v>668</v>
      </c>
      <c r="M221" s="10">
        <v>0</v>
      </c>
    </row>
    <row r="222" spans="1:13" hidden="1" x14ac:dyDescent="0.25">
      <c r="A222" s="75"/>
      <c r="B222" s="75"/>
      <c r="C222" s="75"/>
      <c r="D222" s="75"/>
      <c r="E222" s="75"/>
      <c r="F222" s="75"/>
      <c r="G222" s="90" t="s">
        <v>2100</v>
      </c>
      <c r="H222" s="98"/>
      <c r="I222" s="99">
        <v>1</v>
      </c>
      <c r="J222" s="99"/>
      <c r="K222" s="91">
        <v>1</v>
      </c>
      <c r="L222" s="10" t="s">
        <v>668</v>
      </c>
      <c r="M222" s="10">
        <v>0</v>
      </c>
    </row>
    <row r="223" spans="1:13" x14ac:dyDescent="0.25">
      <c r="A223" s="75"/>
      <c r="B223" s="75"/>
      <c r="C223" s="75"/>
      <c r="D223" s="73">
        <v>5</v>
      </c>
      <c r="E223" s="73" t="s">
        <v>1875</v>
      </c>
      <c r="F223" s="73">
        <v>92</v>
      </c>
      <c r="G223" s="73" t="s">
        <v>1873</v>
      </c>
      <c r="H223" s="96"/>
      <c r="I223" s="97"/>
      <c r="J223" s="97">
        <v>1</v>
      </c>
      <c r="K223" s="80">
        <v>1</v>
      </c>
      <c r="L223" s="10" t="s">
        <v>668</v>
      </c>
      <c r="M223">
        <f>VLOOKUP(G223,'[2]Seedlots sort'!$A$5:$AK$1100,37,0)</f>
        <v>247</v>
      </c>
    </row>
    <row r="224" spans="1:13" hidden="1" x14ac:dyDescent="0.25">
      <c r="A224" s="75"/>
      <c r="B224" s="75"/>
      <c r="C224" s="75"/>
      <c r="D224" s="75"/>
      <c r="E224" s="75"/>
      <c r="F224" s="75"/>
      <c r="G224" s="90" t="s">
        <v>1876</v>
      </c>
      <c r="H224" s="98"/>
      <c r="I224" s="99"/>
      <c r="J224" s="99">
        <v>1</v>
      </c>
      <c r="K224" s="91">
        <v>1</v>
      </c>
      <c r="L224" s="10" t="s">
        <v>668</v>
      </c>
      <c r="M224" s="10">
        <v>0</v>
      </c>
    </row>
    <row r="225" spans="1:13" x14ac:dyDescent="0.25">
      <c r="A225" s="75"/>
      <c r="B225" s="75"/>
      <c r="C225" s="75"/>
      <c r="D225" s="75"/>
      <c r="E225" s="75"/>
      <c r="F225" s="75"/>
      <c r="G225" s="90" t="s">
        <v>1895</v>
      </c>
      <c r="H225" s="98"/>
      <c r="I225" s="99"/>
      <c r="J225" s="99">
        <v>1</v>
      </c>
      <c r="K225" s="91">
        <v>1</v>
      </c>
      <c r="L225" s="10" t="s">
        <v>668</v>
      </c>
      <c r="M225">
        <f>VLOOKUP(G225,'[2]Seedlots sort'!$A$5:$AK$1100,37,0)</f>
        <v>232</v>
      </c>
    </row>
    <row r="226" spans="1:13" hidden="1" x14ac:dyDescent="0.25">
      <c r="A226" s="75"/>
      <c r="B226" s="75"/>
      <c r="C226" s="75"/>
      <c r="D226" s="75"/>
      <c r="E226" s="75"/>
      <c r="F226" s="75"/>
      <c r="G226" s="90" t="s">
        <v>1984</v>
      </c>
      <c r="H226" s="98"/>
      <c r="I226" s="99">
        <v>1</v>
      </c>
      <c r="J226" s="99"/>
      <c r="K226" s="91">
        <v>1</v>
      </c>
      <c r="L226" s="10" t="s">
        <v>668</v>
      </c>
      <c r="M226">
        <f>VLOOKUP(G226,'[2]Seedlots sort'!$A$5:$AK$1100,37,0)</f>
        <v>0</v>
      </c>
    </row>
    <row r="227" spans="1:13" x14ac:dyDescent="0.25">
      <c r="A227" s="75"/>
      <c r="B227" s="75"/>
      <c r="C227" s="75"/>
      <c r="D227" s="75"/>
      <c r="E227" s="75"/>
      <c r="F227" s="75"/>
      <c r="G227" s="90" t="s">
        <v>1986</v>
      </c>
      <c r="H227" s="98"/>
      <c r="I227" s="99">
        <v>1</v>
      </c>
      <c r="J227" s="99"/>
      <c r="K227" s="91">
        <v>1</v>
      </c>
      <c r="L227" s="10" t="s">
        <v>668</v>
      </c>
      <c r="M227">
        <f>VLOOKUP(G227,'[2]Seedlots sort'!$A$5:$AK$1100,37,0)</f>
        <v>283</v>
      </c>
    </row>
    <row r="228" spans="1:13" hidden="1" x14ac:dyDescent="0.25">
      <c r="A228" s="75"/>
      <c r="B228" s="75"/>
      <c r="C228" s="75"/>
      <c r="D228" s="75"/>
      <c r="E228" s="75"/>
      <c r="F228" s="75"/>
      <c r="G228" s="90" t="s">
        <v>2360</v>
      </c>
      <c r="H228" s="98">
        <v>1</v>
      </c>
      <c r="I228" s="99"/>
      <c r="J228" s="99"/>
      <c r="K228" s="91">
        <v>1</v>
      </c>
      <c r="L228" s="10" t="s">
        <v>668</v>
      </c>
      <c r="M228" s="10">
        <v>0</v>
      </c>
    </row>
    <row r="229" spans="1:13" x14ac:dyDescent="0.25">
      <c r="A229" s="75"/>
      <c r="B229" s="75"/>
      <c r="C229" s="75"/>
      <c r="D229" s="75"/>
      <c r="E229" s="75"/>
      <c r="F229" s="75"/>
      <c r="G229" s="90" t="s">
        <v>793</v>
      </c>
      <c r="H229" s="98">
        <v>1</v>
      </c>
      <c r="I229" s="99"/>
      <c r="J229" s="99"/>
      <c r="K229" s="91">
        <v>1</v>
      </c>
      <c r="L229" s="10" t="s">
        <v>668</v>
      </c>
      <c r="M229">
        <f>VLOOKUP(G229,'[2]Seedlots sort'!$A$5:$AK$1100,37,0)</f>
        <v>516</v>
      </c>
    </row>
    <row r="230" spans="1:13" x14ac:dyDescent="0.25">
      <c r="A230" s="75"/>
      <c r="B230" s="75"/>
      <c r="C230" s="75"/>
      <c r="D230" s="75"/>
      <c r="E230" s="75"/>
      <c r="F230" s="75"/>
      <c r="G230" s="90" t="s">
        <v>794</v>
      </c>
      <c r="H230" s="98">
        <v>1</v>
      </c>
      <c r="I230" s="99"/>
      <c r="J230" s="99"/>
      <c r="K230" s="91">
        <v>1</v>
      </c>
      <c r="L230" s="10" t="s">
        <v>668</v>
      </c>
      <c r="M230">
        <f>VLOOKUP(G230,'[2]Seedlots sort'!$A$5:$AK$1100,37,0)</f>
        <v>616</v>
      </c>
    </row>
    <row r="231" spans="1:13" x14ac:dyDescent="0.25">
      <c r="A231" s="75"/>
      <c r="B231" s="75"/>
      <c r="C231" s="75"/>
      <c r="D231" s="75"/>
      <c r="E231" s="75"/>
      <c r="F231" s="73">
        <v>93</v>
      </c>
      <c r="G231" s="73" t="s">
        <v>1903</v>
      </c>
      <c r="H231" s="96"/>
      <c r="I231" s="97"/>
      <c r="J231" s="97">
        <v>1</v>
      </c>
      <c r="K231" s="80">
        <v>1</v>
      </c>
      <c r="L231" s="10" t="s">
        <v>668</v>
      </c>
      <c r="M231">
        <f>VLOOKUP(G231,'[2]Seedlots sort'!$A$5:$AK$1100,37,0)</f>
        <v>238</v>
      </c>
    </row>
    <row r="232" spans="1:13" hidden="1" x14ac:dyDescent="0.25">
      <c r="A232" s="75"/>
      <c r="B232" s="75"/>
      <c r="C232" s="75"/>
      <c r="D232" s="75"/>
      <c r="E232" s="75"/>
      <c r="F232" s="73">
        <v>94</v>
      </c>
      <c r="G232" s="73" t="s">
        <v>1804</v>
      </c>
      <c r="H232" s="96"/>
      <c r="I232" s="97">
        <v>1</v>
      </c>
      <c r="J232" s="97"/>
      <c r="K232" s="80">
        <v>1</v>
      </c>
      <c r="L232" s="10" t="s">
        <v>668</v>
      </c>
      <c r="M232">
        <f>VLOOKUP(G232,'[2]Seedlots sort'!$A$5:$AK$1100,37,0)</f>
        <v>0</v>
      </c>
    </row>
    <row r="233" spans="1:13" x14ac:dyDescent="0.25">
      <c r="A233" s="75"/>
      <c r="B233" s="75"/>
      <c r="C233" s="75"/>
      <c r="D233" s="75"/>
      <c r="E233" s="75"/>
      <c r="F233" s="73">
        <v>98</v>
      </c>
      <c r="G233" s="73" t="s">
        <v>795</v>
      </c>
      <c r="H233" s="96">
        <v>1</v>
      </c>
      <c r="I233" s="97"/>
      <c r="J233" s="97"/>
      <c r="K233" s="80">
        <v>1</v>
      </c>
      <c r="L233" s="10" t="s">
        <v>668</v>
      </c>
      <c r="M233">
        <f>VLOOKUP(G233,'[2]Seedlots sort'!$A$5:$AK$1100,37,0)</f>
        <v>717</v>
      </c>
    </row>
    <row r="234" spans="1:13" x14ac:dyDescent="0.25">
      <c r="A234" s="75"/>
      <c r="B234" s="75"/>
      <c r="C234" s="75"/>
      <c r="D234" s="75"/>
      <c r="E234" s="75"/>
      <c r="F234" s="75"/>
      <c r="G234" s="90" t="s">
        <v>796</v>
      </c>
      <c r="H234" s="98">
        <v>1</v>
      </c>
      <c r="I234" s="99"/>
      <c r="J234" s="99"/>
      <c r="K234" s="91">
        <v>1</v>
      </c>
      <c r="L234" s="10" t="s">
        <v>668</v>
      </c>
      <c r="M234">
        <f>VLOOKUP(G234,'[2]Seedlots sort'!$A$5:$AK$1100,37,0)</f>
        <v>638</v>
      </c>
    </row>
    <row r="235" spans="1:13" x14ac:dyDescent="0.25">
      <c r="A235" s="75"/>
      <c r="B235" s="75"/>
      <c r="C235" s="75"/>
      <c r="D235" s="75"/>
      <c r="E235" s="75"/>
      <c r="F235" s="73">
        <v>101</v>
      </c>
      <c r="G235" s="73" t="s">
        <v>2043</v>
      </c>
      <c r="H235" s="96"/>
      <c r="I235" s="97">
        <v>1</v>
      </c>
      <c r="J235" s="97"/>
      <c r="K235" s="80">
        <v>1</v>
      </c>
      <c r="L235" s="10" t="s">
        <v>668</v>
      </c>
      <c r="M235">
        <f>VLOOKUP(G235,'[2]Seedlots sort'!$A$5:$AK$1100,37,0)</f>
        <v>290</v>
      </c>
    </row>
    <row r="236" spans="1:13" x14ac:dyDescent="0.25">
      <c r="A236" s="75"/>
      <c r="B236" s="75"/>
      <c r="C236" s="75"/>
      <c r="D236" s="75"/>
      <c r="E236" s="75"/>
      <c r="F236" s="75"/>
      <c r="G236" s="90" t="s">
        <v>2044</v>
      </c>
      <c r="H236" s="98"/>
      <c r="I236" s="99">
        <v>1</v>
      </c>
      <c r="J236" s="99"/>
      <c r="K236" s="91">
        <v>1</v>
      </c>
      <c r="L236" s="10" t="s">
        <v>668</v>
      </c>
      <c r="M236">
        <f>VLOOKUP(G236,'[2]Seedlots sort'!$A$5:$AK$1100,37,0)</f>
        <v>290</v>
      </c>
    </row>
    <row r="237" spans="1:13" hidden="1" x14ac:dyDescent="0.25">
      <c r="A237" s="75"/>
      <c r="B237" s="75"/>
      <c r="C237" s="75"/>
      <c r="D237" s="75"/>
      <c r="E237" s="75"/>
      <c r="F237" s="73">
        <v>105</v>
      </c>
      <c r="G237" s="73" t="s">
        <v>2106</v>
      </c>
      <c r="H237" s="96"/>
      <c r="I237" s="97">
        <v>1</v>
      </c>
      <c r="J237" s="97"/>
      <c r="K237" s="80">
        <v>1</v>
      </c>
      <c r="L237" s="10" t="s">
        <v>668</v>
      </c>
      <c r="M237" s="10">
        <v>0</v>
      </c>
    </row>
    <row r="238" spans="1:13" hidden="1" x14ac:dyDescent="0.25">
      <c r="A238" s="75"/>
      <c r="B238" s="75"/>
      <c r="C238" s="75"/>
      <c r="D238" s="75"/>
      <c r="E238" s="75"/>
      <c r="F238" s="75"/>
      <c r="G238" s="90" t="s">
        <v>2144</v>
      </c>
      <c r="H238" s="98">
        <v>1</v>
      </c>
      <c r="I238" s="99"/>
      <c r="J238" s="99"/>
      <c r="K238" s="91">
        <v>1</v>
      </c>
      <c r="L238" s="10" t="s">
        <v>668</v>
      </c>
      <c r="M238" s="10">
        <v>0</v>
      </c>
    </row>
    <row r="239" spans="1:13" x14ac:dyDescent="0.25">
      <c r="A239" s="75"/>
      <c r="B239" s="75"/>
      <c r="C239" s="75"/>
      <c r="D239" s="75"/>
      <c r="E239" s="75"/>
      <c r="F239" s="75"/>
      <c r="G239" s="90" t="s">
        <v>797</v>
      </c>
      <c r="H239" s="98">
        <v>1</v>
      </c>
      <c r="I239" s="99"/>
      <c r="J239" s="99"/>
      <c r="K239" s="91">
        <v>1</v>
      </c>
      <c r="L239" s="10" t="s">
        <v>668</v>
      </c>
      <c r="M239">
        <f>VLOOKUP(G239,'[2]Seedlots sort'!$A$5:$AK$1100,37,0)</f>
        <v>443</v>
      </c>
    </row>
    <row r="240" spans="1:13" x14ac:dyDescent="0.25">
      <c r="A240" s="75"/>
      <c r="B240" s="75"/>
      <c r="C240" s="75"/>
      <c r="D240" s="75"/>
      <c r="E240" s="75"/>
      <c r="F240" s="75"/>
      <c r="G240" s="90" t="s">
        <v>798</v>
      </c>
      <c r="H240" s="98">
        <v>1</v>
      </c>
      <c r="I240" s="99"/>
      <c r="J240" s="99"/>
      <c r="K240" s="91">
        <v>1</v>
      </c>
      <c r="L240" s="10" t="s">
        <v>668</v>
      </c>
      <c r="M240">
        <f>VLOOKUP(G240,'[2]Seedlots sort'!$A$5:$AK$1100,37,0)</f>
        <v>615</v>
      </c>
    </row>
    <row r="241" spans="1:13" x14ac:dyDescent="0.25">
      <c r="A241" s="75"/>
      <c r="B241" s="75"/>
      <c r="C241" s="75"/>
      <c r="D241" s="75"/>
      <c r="E241" s="75"/>
      <c r="F241" s="75"/>
      <c r="G241" s="90" t="s">
        <v>799</v>
      </c>
      <c r="H241" s="98">
        <v>1</v>
      </c>
      <c r="I241" s="99"/>
      <c r="J241" s="99"/>
      <c r="K241" s="91">
        <v>1</v>
      </c>
      <c r="L241" s="10" t="s">
        <v>668</v>
      </c>
      <c r="M241">
        <f>VLOOKUP(G241,'[2]Seedlots sort'!$A$5:$AK$1100,37,0)</f>
        <v>56</v>
      </c>
    </row>
    <row r="242" spans="1:13" x14ac:dyDescent="0.25">
      <c r="A242" s="75"/>
      <c r="B242" s="75"/>
      <c r="C242" s="75"/>
      <c r="D242" s="75"/>
      <c r="E242" s="75"/>
      <c r="F242" s="75"/>
      <c r="G242" s="90" t="s">
        <v>800</v>
      </c>
      <c r="H242" s="98">
        <v>1</v>
      </c>
      <c r="I242" s="99"/>
      <c r="J242" s="99"/>
      <c r="K242" s="91">
        <v>1</v>
      </c>
      <c r="L242" s="10" t="s">
        <v>668</v>
      </c>
      <c r="M242">
        <f>VLOOKUP(G242,'[2]Seedlots sort'!$A$5:$AK$1100,37,0)</f>
        <v>1091</v>
      </c>
    </row>
    <row r="243" spans="1:13" hidden="1" x14ac:dyDescent="0.25">
      <c r="A243" s="75"/>
      <c r="B243" s="75"/>
      <c r="C243" s="75"/>
      <c r="D243" s="75"/>
      <c r="E243" s="75"/>
      <c r="F243" s="73">
        <v>107</v>
      </c>
      <c r="G243" s="73" t="s">
        <v>1914</v>
      </c>
      <c r="H243" s="96"/>
      <c r="I243" s="97"/>
      <c r="J243" s="97">
        <v>1</v>
      </c>
      <c r="K243" s="80">
        <v>1</v>
      </c>
      <c r="L243" s="10" t="s">
        <v>668</v>
      </c>
      <c r="M243" s="10">
        <v>0</v>
      </c>
    </row>
    <row r="244" spans="1:13" x14ac:dyDescent="0.25">
      <c r="A244" s="75"/>
      <c r="B244" s="75"/>
      <c r="C244" s="75"/>
      <c r="D244" s="75"/>
      <c r="E244" s="75"/>
      <c r="F244" s="75"/>
      <c r="G244" s="90" t="s">
        <v>2054</v>
      </c>
      <c r="H244" s="98"/>
      <c r="I244" s="99">
        <v>1</v>
      </c>
      <c r="J244" s="99"/>
      <c r="K244" s="91">
        <v>1</v>
      </c>
      <c r="L244" s="10" t="s">
        <v>668</v>
      </c>
      <c r="M244">
        <f>VLOOKUP(G244,'[2]Seedlots sort'!$A$5:$AK$1100,37,0)</f>
        <v>297</v>
      </c>
    </row>
    <row r="245" spans="1:13" x14ac:dyDescent="0.25">
      <c r="A245" s="75"/>
      <c r="B245" s="75"/>
      <c r="C245" s="75"/>
      <c r="D245" s="75"/>
      <c r="E245" s="75"/>
      <c r="F245" s="73">
        <v>110</v>
      </c>
      <c r="G245" s="73" t="s">
        <v>1883</v>
      </c>
      <c r="H245" s="96"/>
      <c r="I245" s="97"/>
      <c r="J245" s="97">
        <v>1</v>
      </c>
      <c r="K245" s="80">
        <v>1</v>
      </c>
      <c r="L245" s="10" t="s">
        <v>668</v>
      </c>
      <c r="M245">
        <f>VLOOKUP(G245,'[2]Seedlots sort'!$A$5:$AK$1100,37,0)</f>
        <v>101</v>
      </c>
    </row>
    <row r="246" spans="1:13" hidden="1" x14ac:dyDescent="0.25">
      <c r="A246" s="75"/>
      <c r="B246" s="75"/>
      <c r="C246" s="75"/>
      <c r="D246" s="75"/>
      <c r="E246" s="75"/>
      <c r="F246" s="75"/>
      <c r="G246" s="90" t="s">
        <v>1911</v>
      </c>
      <c r="H246" s="98"/>
      <c r="I246" s="99"/>
      <c r="J246" s="99">
        <v>1</v>
      </c>
      <c r="K246" s="91">
        <v>1</v>
      </c>
      <c r="L246" s="10" t="s">
        <v>668</v>
      </c>
      <c r="M246" s="10">
        <v>0</v>
      </c>
    </row>
    <row r="247" spans="1:13" x14ac:dyDescent="0.25">
      <c r="A247" s="75"/>
      <c r="B247" s="75"/>
      <c r="C247" s="75"/>
      <c r="D247" s="75"/>
      <c r="E247" s="75"/>
      <c r="F247" s="73">
        <v>113</v>
      </c>
      <c r="G247" s="73" t="s">
        <v>1885</v>
      </c>
      <c r="H247" s="96"/>
      <c r="I247" s="97"/>
      <c r="J247" s="97">
        <v>1</v>
      </c>
      <c r="K247" s="80">
        <v>1</v>
      </c>
      <c r="L247" s="10" t="s">
        <v>668</v>
      </c>
      <c r="M247">
        <f>VLOOKUP(G247,'[2]Seedlots sort'!$A$5:$AK$1100,37,0)</f>
        <v>249</v>
      </c>
    </row>
    <row r="248" spans="1:13" x14ac:dyDescent="0.25">
      <c r="A248" s="75"/>
      <c r="B248" s="75"/>
      <c r="C248" s="75"/>
      <c r="D248" s="75"/>
      <c r="E248" s="75"/>
      <c r="F248" s="73">
        <v>118</v>
      </c>
      <c r="G248" s="73" t="s">
        <v>801</v>
      </c>
      <c r="H248" s="96">
        <v>1</v>
      </c>
      <c r="I248" s="97"/>
      <c r="J248" s="97"/>
      <c r="K248" s="80">
        <v>1</v>
      </c>
      <c r="L248" s="10" t="s">
        <v>668</v>
      </c>
      <c r="M248">
        <f>VLOOKUP(G248,'[2]Seedlots sort'!$A$5:$AK$1100,37,0)</f>
        <v>852</v>
      </c>
    </row>
    <row r="249" spans="1:13" x14ac:dyDescent="0.25">
      <c r="A249" s="75"/>
      <c r="B249" s="75"/>
      <c r="C249" s="75"/>
      <c r="D249" s="75"/>
      <c r="E249" s="75"/>
      <c r="F249" s="73">
        <v>120</v>
      </c>
      <c r="G249" s="73" t="s">
        <v>802</v>
      </c>
      <c r="H249" s="96">
        <v>1</v>
      </c>
      <c r="I249" s="97"/>
      <c r="J249" s="97"/>
      <c r="K249" s="80">
        <v>1</v>
      </c>
      <c r="L249" s="10" t="s">
        <v>668</v>
      </c>
      <c r="M249">
        <f>VLOOKUP(G249,'[2]Seedlots sort'!$A$5:$AK$1100,37,0)</f>
        <v>1176</v>
      </c>
    </row>
    <row r="250" spans="1:13" x14ac:dyDescent="0.25">
      <c r="A250" s="75"/>
      <c r="B250" s="75"/>
      <c r="C250" s="75"/>
      <c r="D250" s="75"/>
      <c r="E250" s="75"/>
      <c r="F250" s="75"/>
      <c r="G250" s="90" t="s">
        <v>803</v>
      </c>
      <c r="H250" s="98">
        <v>1</v>
      </c>
      <c r="I250" s="99"/>
      <c r="J250" s="99"/>
      <c r="K250" s="91">
        <v>1</v>
      </c>
      <c r="L250" s="10" t="s">
        <v>668</v>
      </c>
      <c r="M250">
        <f>VLOOKUP(G250,'[2]Seedlots sort'!$A$5:$AK$1100,37,0)</f>
        <v>900</v>
      </c>
    </row>
    <row r="251" spans="1:13" x14ac:dyDescent="0.25">
      <c r="A251" s="75"/>
      <c r="B251" s="75"/>
      <c r="C251" s="75"/>
      <c r="D251" s="75"/>
      <c r="E251" s="75"/>
      <c r="F251" s="75"/>
      <c r="G251" s="90" t="s">
        <v>804</v>
      </c>
      <c r="H251" s="98">
        <v>1</v>
      </c>
      <c r="I251" s="99"/>
      <c r="J251" s="99"/>
      <c r="K251" s="91">
        <v>1</v>
      </c>
      <c r="L251" s="10" t="s">
        <v>668</v>
      </c>
      <c r="M251">
        <f>VLOOKUP(G251,'[2]Seedlots sort'!$A$5:$AK$1100,37,0)</f>
        <v>712</v>
      </c>
    </row>
    <row r="252" spans="1:13" hidden="1" x14ac:dyDescent="0.25">
      <c r="A252" s="75"/>
      <c r="B252" s="75"/>
      <c r="C252" s="75"/>
      <c r="D252" s="75"/>
      <c r="E252" s="75"/>
      <c r="F252" s="75"/>
      <c r="G252" s="90" t="s">
        <v>805</v>
      </c>
      <c r="H252" s="98">
        <v>1</v>
      </c>
      <c r="I252" s="99"/>
      <c r="J252" s="99"/>
      <c r="K252" s="91">
        <v>1</v>
      </c>
      <c r="L252" s="10" t="s">
        <v>668</v>
      </c>
      <c r="M252">
        <f>VLOOKUP(G252,'[2]Seedlots sort'!$A$5:$AK$1100,37,0)</f>
        <v>0</v>
      </c>
    </row>
    <row r="253" spans="1:13" x14ac:dyDescent="0.25">
      <c r="A253" s="75"/>
      <c r="B253" s="75"/>
      <c r="C253" s="75"/>
      <c r="D253" s="75"/>
      <c r="E253" s="75"/>
      <c r="F253" s="75"/>
      <c r="G253" s="90" t="s">
        <v>806</v>
      </c>
      <c r="H253" s="98">
        <v>1</v>
      </c>
      <c r="I253" s="99"/>
      <c r="J253" s="99"/>
      <c r="K253" s="91">
        <v>1</v>
      </c>
      <c r="L253" s="10" t="s">
        <v>668</v>
      </c>
      <c r="M253">
        <f>VLOOKUP(G253,'[2]Seedlots sort'!$A$5:$AK$1100,37,0)</f>
        <v>390</v>
      </c>
    </row>
    <row r="254" spans="1:13" x14ac:dyDescent="0.25">
      <c r="A254" s="75"/>
      <c r="B254" s="75"/>
      <c r="C254" s="75"/>
      <c r="D254" s="75"/>
      <c r="E254" s="75"/>
      <c r="F254" s="73">
        <v>122</v>
      </c>
      <c r="G254" s="73" t="s">
        <v>2038</v>
      </c>
      <c r="H254" s="96"/>
      <c r="I254" s="97">
        <v>1</v>
      </c>
      <c r="J254" s="97"/>
      <c r="K254" s="80">
        <v>1</v>
      </c>
      <c r="L254" s="10" t="s">
        <v>668</v>
      </c>
      <c r="M254">
        <f>VLOOKUP(G254,'[2]Seedlots sort'!$A$5:$AK$1100,37,0)</f>
        <v>247</v>
      </c>
    </row>
    <row r="255" spans="1:13" x14ac:dyDescent="0.25">
      <c r="A255" s="75"/>
      <c r="B255" s="75"/>
      <c r="C255" s="75"/>
      <c r="D255" s="75"/>
      <c r="E255" s="75"/>
      <c r="F255" s="75"/>
      <c r="G255" s="90" t="s">
        <v>807</v>
      </c>
      <c r="H255" s="98">
        <v>1</v>
      </c>
      <c r="I255" s="99"/>
      <c r="J255" s="99"/>
      <c r="K255" s="91">
        <v>1</v>
      </c>
      <c r="L255" s="10" t="s">
        <v>668</v>
      </c>
      <c r="M255">
        <f>VLOOKUP(G255,'[2]Seedlots sort'!$A$5:$AK$1100,37,0)</f>
        <v>1483</v>
      </c>
    </row>
    <row r="256" spans="1:13" x14ac:dyDescent="0.25">
      <c r="A256" s="75"/>
      <c r="B256" s="75"/>
      <c r="C256" s="75"/>
      <c r="D256" s="75"/>
      <c r="E256" s="75"/>
      <c r="F256" s="75"/>
      <c r="G256" s="90" t="s">
        <v>808</v>
      </c>
      <c r="H256" s="98">
        <v>1</v>
      </c>
      <c r="I256" s="99"/>
      <c r="J256" s="99"/>
      <c r="K256" s="91">
        <v>1</v>
      </c>
      <c r="L256" s="10" t="s">
        <v>668</v>
      </c>
      <c r="M256">
        <f>VLOOKUP(G256,'[2]Seedlots sort'!$A$5:$AK$1100,37,0)</f>
        <v>474</v>
      </c>
    </row>
    <row r="257" spans="1:13" x14ac:dyDescent="0.25">
      <c r="A257" s="75"/>
      <c r="B257" s="75"/>
      <c r="C257" s="75"/>
      <c r="D257" s="75"/>
      <c r="E257" s="75"/>
      <c r="F257" s="75"/>
      <c r="G257" s="90" t="s">
        <v>809</v>
      </c>
      <c r="H257" s="98">
        <v>1</v>
      </c>
      <c r="I257" s="99"/>
      <c r="J257" s="99"/>
      <c r="K257" s="91">
        <v>1</v>
      </c>
      <c r="L257" s="10" t="s">
        <v>668</v>
      </c>
      <c r="M257">
        <f>VLOOKUP(G257,'[2]Seedlots sort'!$A$5:$AK$1100,37,0)</f>
        <v>371</v>
      </c>
    </row>
    <row r="258" spans="1:13" x14ac:dyDescent="0.25">
      <c r="A258" s="75"/>
      <c r="B258" s="75"/>
      <c r="C258" s="75"/>
      <c r="D258" s="75"/>
      <c r="E258" s="75"/>
      <c r="F258" s="73">
        <v>123</v>
      </c>
      <c r="G258" s="73" t="s">
        <v>810</v>
      </c>
      <c r="H258" s="96">
        <v>1</v>
      </c>
      <c r="I258" s="97"/>
      <c r="J258" s="97"/>
      <c r="K258" s="80">
        <v>1</v>
      </c>
      <c r="L258" s="10" t="s">
        <v>668</v>
      </c>
      <c r="M258">
        <f>VLOOKUP(G258,'[2]Seedlots sort'!$A$5:$AK$1100,37,0)</f>
        <v>8</v>
      </c>
    </row>
    <row r="259" spans="1:13" x14ac:dyDescent="0.25">
      <c r="A259" s="75"/>
      <c r="B259" s="75"/>
      <c r="C259" s="75"/>
      <c r="D259" s="75"/>
      <c r="E259" s="75"/>
      <c r="F259" s="75"/>
      <c r="G259" s="90" t="s">
        <v>811</v>
      </c>
      <c r="H259" s="98">
        <v>1</v>
      </c>
      <c r="I259" s="99"/>
      <c r="J259" s="99"/>
      <c r="K259" s="91">
        <v>1</v>
      </c>
      <c r="L259" s="10" t="s">
        <v>668</v>
      </c>
      <c r="M259">
        <f>VLOOKUP(G259,'[2]Seedlots sort'!$A$5:$AK$1100,37,0)</f>
        <v>427</v>
      </c>
    </row>
    <row r="260" spans="1:13" x14ac:dyDescent="0.25">
      <c r="A260" s="75"/>
      <c r="B260" s="75"/>
      <c r="C260" s="75"/>
      <c r="D260" s="75"/>
      <c r="E260" s="75"/>
      <c r="F260" s="73">
        <v>127</v>
      </c>
      <c r="G260" s="73" t="s">
        <v>812</v>
      </c>
      <c r="H260" s="96">
        <v>1</v>
      </c>
      <c r="I260" s="97"/>
      <c r="J260" s="97"/>
      <c r="K260" s="80">
        <v>1</v>
      </c>
      <c r="L260" s="10" t="s">
        <v>668</v>
      </c>
      <c r="M260">
        <f>VLOOKUP(G260,'[2]Seedlots sort'!$A$5:$AK$1100,37,0)</f>
        <v>542</v>
      </c>
    </row>
    <row r="261" spans="1:13" x14ac:dyDescent="0.25">
      <c r="A261" s="75"/>
      <c r="B261" s="75"/>
      <c r="C261" s="75"/>
      <c r="D261" s="75"/>
      <c r="E261" s="75"/>
      <c r="F261" s="75"/>
      <c r="G261" s="90" t="s">
        <v>813</v>
      </c>
      <c r="H261" s="98">
        <v>1</v>
      </c>
      <c r="I261" s="99"/>
      <c r="J261" s="99"/>
      <c r="K261" s="91">
        <v>1</v>
      </c>
      <c r="L261" s="10" t="s">
        <v>668</v>
      </c>
      <c r="M261">
        <f>VLOOKUP(G261,'[2]Seedlots sort'!$A$5:$AK$1100,37,0)</f>
        <v>255</v>
      </c>
    </row>
    <row r="262" spans="1:13" x14ac:dyDescent="0.25">
      <c r="A262" s="75"/>
      <c r="B262" s="75"/>
      <c r="C262" s="75"/>
      <c r="D262" s="73">
        <v>6</v>
      </c>
      <c r="E262" s="73" t="s">
        <v>1952</v>
      </c>
      <c r="F262" s="73">
        <v>327</v>
      </c>
      <c r="G262" s="73" t="s">
        <v>1951</v>
      </c>
      <c r="H262" s="96"/>
      <c r="I262" s="97"/>
      <c r="J262" s="97">
        <v>1</v>
      </c>
      <c r="K262" s="80">
        <v>1</v>
      </c>
      <c r="L262" s="10" t="s">
        <v>668</v>
      </c>
      <c r="M262">
        <f>VLOOKUP(G262,'[2]Seedlots sort'!$A$5:$AK$1100,37,0)</f>
        <v>141</v>
      </c>
    </row>
    <row r="263" spans="1:13" hidden="1" x14ac:dyDescent="0.25">
      <c r="A263" s="75"/>
      <c r="B263" s="75"/>
      <c r="C263" s="75"/>
      <c r="D263" s="75"/>
      <c r="E263" s="75"/>
      <c r="F263" s="75"/>
      <c r="G263" s="90" t="s">
        <v>1953</v>
      </c>
      <c r="H263" s="98"/>
      <c r="I263" s="99"/>
      <c r="J263" s="99">
        <v>1</v>
      </c>
      <c r="K263" s="91">
        <v>1</v>
      </c>
      <c r="L263" s="10" t="s">
        <v>668</v>
      </c>
      <c r="M263" s="10">
        <v>0</v>
      </c>
    </row>
    <row r="264" spans="1:13" hidden="1" x14ac:dyDescent="0.25">
      <c r="A264" s="75"/>
      <c r="B264" s="75"/>
      <c r="C264" s="75"/>
      <c r="D264" s="75"/>
      <c r="E264" s="75"/>
      <c r="F264" s="75"/>
      <c r="G264" s="90" t="s">
        <v>2112</v>
      </c>
      <c r="H264" s="98"/>
      <c r="I264" s="99">
        <v>1</v>
      </c>
      <c r="J264" s="99"/>
      <c r="K264" s="91">
        <v>1</v>
      </c>
      <c r="L264" s="10" t="s">
        <v>668</v>
      </c>
      <c r="M264" s="10">
        <v>0</v>
      </c>
    </row>
    <row r="265" spans="1:13" x14ac:dyDescent="0.25">
      <c r="A265" s="75"/>
      <c r="B265" s="75"/>
      <c r="C265" s="75"/>
      <c r="D265" s="75"/>
      <c r="E265" s="75"/>
      <c r="F265" s="73">
        <v>331</v>
      </c>
      <c r="G265" s="73" t="s">
        <v>1961</v>
      </c>
      <c r="H265" s="96"/>
      <c r="I265" s="97"/>
      <c r="J265" s="97">
        <v>1</v>
      </c>
      <c r="K265" s="80">
        <v>1</v>
      </c>
      <c r="L265" s="10" t="s">
        <v>668</v>
      </c>
      <c r="M265">
        <f>VLOOKUP(G265,'[2]Seedlots sort'!$A$5:$AK$1100,37,0)</f>
        <v>171</v>
      </c>
    </row>
    <row r="266" spans="1:13" x14ac:dyDescent="0.25">
      <c r="A266" s="75"/>
      <c r="B266" s="75"/>
      <c r="C266" s="75"/>
      <c r="D266" s="73">
        <v>7</v>
      </c>
      <c r="E266" s="73" t="s">
        <v>1878</v>
      </c>
      <c r="F266" s="73">
        <v>133</v>
      </c>
      <c r="G266" s="73" t="s">
        <v>1900</v>
      </c>
      <c r="H266" s="96"/>
      <c r="I266" s="97"/>
      <c r="J266" s="97">
        <v>1</v>
      </c>
      <c r="K266" s="80">
        <v>1</v>
      </c>
      <c r="L266" s="10" t="s">
        <v>668</v>
      </c>
      <c r="M266">
        <f>VLOOKUP(G266,'[2]Seedlots sort'!$A$5:$AK$1100,37,0)</f>
        <v>229</v>
      </c>
    </row>
    <row r="267" spans="1:13" x14ac:dyDescent="0.25">
      <c r="A267" s="75"/>
      <c r="B267" s="75"/>
      <c r="C267" s="75"/>
      <c r="D267" s="75"/>
      <c r="E267" s="75"/>
      <c r="F267" s="73">
        <v>134</v>
      </c>
      <c r="G267" s="73" t="s">
        <v>1877</v>
      </c>
      <c r="H267" s="96"/>
      <c r="I267" s="97"/>
      <c r="J267" s="97">
        <v>1</v>
      </c>
      <c r="K267" s="80">
        <v>1</v>
      </c>
      <c r="L267" s="10" t="s">
        <v>668</v>
      </c>
      <c r="M267">
        <f>VLOOKUP(G267,'[2]Seedlots sort'!$A$5:$AK$1100,37,0)</f>
        <v>250</v>
      </c>
    </row>
    <row r="268" spans="1:13" hidden="1" x14ac:dyDescent="0.25">
      <c r="A268" s="75"/>
      <c r="B268" s="75"/>
      <c r="C268" s="75"/>
      <c r="D268" s="75"/>
      <c r="E268" s="75"/>
      <c r="F268" s="75"/>
      <c r="G268" s="90" t="s">
        <v>2103</v>
      </c>
      <c r="H268" s="98"/>
      <c r="I268" s="99">
        <v>1</v>
      </c>
      <c r="J268" s="99"/>
      <c r="K268" s="91">
        <v>1</v>
      </c>
      <c r="L268" s="10" t="s">
        <v>668</v>
      </c>
      <c r="M268">
        <f>VLOOKUP(G268,'[2]Seedlots sort'!$A$5:$AK$1100,37,0)</f>
        <v>0</v>
      </c>
    </row>
    <row r="269" spans="1:13" x14ac:dyDescent="0.25">
      <c r="A269" s="75"/>
      <c r="B269" s="75"/>
      <c r="C269" s="75"/>
      <c r="D269" s="75"/>
      <c r="E269" s="75"/>
      <c r="F269" s="75"/>
      <c r="G269" s="90" t="s">
        <v>814</v>
      </c>
      <c r="H269" s="98">
        <v>1</v>
      </c>
      <c r="I269" s="99"/>
      <c r="J269" s="99"/>
      <c r="K269" s="91">
        <v>1</v>
      </c>
      <c r="L269" s="10" t="s">
        <v>668</v>
      </c>
      <c r="M269">
        <f>VLOOKUP(G269,'[2]Seedlots sort'!$A$5:$AK$1100,37,0)</f>
        <v>1172</v>
      </c>
    </row>
    <row r="270" spans="1:13" x14ac:dyDescent="0.25">
      <c r="A270" s="75"/>
      <c r="B270" s="75"/>
      <c r="C270" s="75"/>
      <c r="D270" s="75"/>
      <c r="E270" s="75"/>
      <c r="F270" s="75"/>
      <c r="G270" s="90" t="s">
        <v>815</v>
      </c>
      <c r="H270" s="98">
        <v>1</v>
      </c>
      <c r="I270" s="99"/>
      <c r="J270" s="99"/>
      <c r="K270" s="91">
        <v>1</v>
      </c>
      <c r="L270" s="10" t="s">
        <v>668</v>
      </c>
      <c r="M270">
        <f>VLOOKUP(G270,'[2]Seedlots sort'!$A$5:$AK$1100,37,0)</f>
        <v>323</v>
      </c>
    </row>
    <row r="271" spans="1:13" x14ac:dyDescent="0.25">
      <c r="A271" s="75"/>
      <c r="B271" s="75"/>
      <c r="C271" s="75"/>
      <c r="D271" s="75"/>
      <c r="E271" s="75"/>
      <c r="F271" s="73">
        <v>142</v>
      </c>
      <c r="G271" s="73" t="s">
        <v>1886</v>
      </c>
      <c r="H271" s="96"/>
      <c r="I271" s="97"/>
      <c r="J271" s="97">
        <v>1</v>
      </c>
      <c r="K271" s="80">
        <v>1</v>
      </c>
      <c r="L271" s="10" t="s">
        <v>668</v>
      </c>
      <c r="M271">
        <f>VLOOKUP(G271,'[2]Seedlots sort'!$A$5:$AK$1100,37,0)</f>
        <v>239</v>
      </c>
    </row>
    <row r="272" spans="1:13" x14ac:dyDescent="0.25">
      <c r="A272" s="75"/>
      <c r="B272" s="75"/>
      <c r="C272" s="75"/>
      <c r="D272" s="75"/>
      <c r="E272" s="75"/>
      <c r="F272" s="75"/>
      <c r="G272" s="90" t="s">
        <v>1901</v>
      </c>
      <c r="H272" s="98"/>
      <c r="I272" s="99"/>
      <c r="J272" s="99">
        <v>1</v>
      </c>
      <c r="K272" s="91">
        <v>1</v>
      </c>
      <c r="L272" s="10" t="s">
        <v>668</v>
      </c>
      <c r="M272">
        <f>VLOOKUP(G272,'[2]Seedlots sort'!$A$5:$AK$1100,37,0)</f>
        <v>240</v>
      </c>
    </row>
    <row r="273" spans="1:13" x14ac:dyDescent="0.25">
      <c r="A273" s="75"/>
      <c r="B273" s="75"/>
      <c r="C273" s="75"/>
      <c r="D273" s="75"/>
      <c r="E273" s="75"/>
      <c r="F273" s="75"/>
      <c r="G273" s="90" t="s">
        <v>816</v>
      </c>
      <c r="H273" s="98">
        <v>1</v>
      </c>
      <c r="I273" s="99"/>
      <c r="J273" s="99"/>
      <c r="K273" s="91">
        <v>1</v>
      </c>
      <c r="L273" s="10" t="s">
        <v>668</v>
      </c>
      <c r="M273">
        <f>VLOOKUP(G273,'[2]Seedlots sort'!$A$5:$AK$1100,37,0)</f>
        <v>544</v>
      </c>
    </row>
    <row r="274" spans="1:13" x14ac:dyDescent="0.25">
      <c r="A274" s="75"/>
      <c r="B274" s="75"/>
      <c r="C274" s="75"/>
      <c r="D274" s="75"/>
      <c r="E274" s="75"/>
      <c r="F274" s="73">
        <v>143</v>
      </c>
      <c r="G274" s="73" t="s">
        <v>1898</v>
      </c>
      <c r="H274" s="96"/>
      <c r="I274" s="97"/>
      <c r="J274" s="97">
        <v>1</v>
      </c>
      <c r="K274" s="80">
        <v>1</v>
      </c>
      <c r="L274" s="10" t="s">
        <v>668</v>
      </c>
      <c r="M274">
        <f>VLOOKUP(G274,'[2]Seedlots sort'!$A$5:$AK$1100,37,0)</f>
        <v>250</v>
      </c>
    </row>
    <row r="275" spans="1:13" hidden="1" x14ac:dyDescent="0.25">
      <c r="A275" s="75"/>
      <c r="B275" s="75"/>
      <c r="C275" s="75"/>
      <c r="D275" s="75"/>
      <c r="E275" s="75"/>
      <c r="F275" s="75"/>
      <c r="G275" s="90" t="s">
        <v>2030</v>
      </c>
      <c r="H275" s="98"/>
      <c r="I275" s="99">
        <v>1</v>
      </c>
      <c r="J275" s="99"/>
      <c r="K275" s="91">
        <v>1</v>
      </c>
      <c r="L275" s="10" t="s">
        <v>668</v>
      </c>
      <c r="M275" s="10">
        <v>0</v>
      </c>
    </row>
    <row r="276" spans="1:13" x14ac:dyDescent="0.25">
      <c r="A276" s="75"/>
      <c r="B276" s="75"/>
      <c r="C276" s="75"/>
      <c r="D276" s="75"/>
      <c r="E276" s="75"/>
      <c r="F276" s="73">
        <v>145</v>
      </c>
      <c r="G276" s="73" t="s">
        <v>1902</v>
      </c>
      <c r="H276" s="96"/>
      <c r="I276" s="97"/>
      <c r="J276" s="97">
        <v>1</v>
      </c>
      <c r="K276" s="80">
        <v>1</v>
      </c>
      <c r="L276" s="10" t="s">
        <v>668</v>
      </c>
      <c r="M276">
        <f>VLOOKUP(G276,'[2]Seedlots sort'!$A$5:$AK$1100,37,0)</f>
        <v>245</v>
      </c>
    </row>
    <row r="277" spans="1:13" hidden="1" x14ac:dyDescent="0.25">
      <c r="A277" s="75"/>
      <c r="B277" s="75"/>
      <c r="C277" s="75"/>
      <c r="D277" s="75"/>
      <c r="E277" s="75"/>
      <c r="F277" s="75"/>
      <c r="G277" s="90" t="s">
        <v>1805</v>
      </c>
      <c r="H277" s="98"/>
      <c r="I277" s="99">
        <v>1</v>
      </c>
      <c r="J277" s="99"/>
      <c r="K277" s="91">
        <v>1</v>
      </c>
      <c r="L277" s="10" t="s">
        <v>668</v>
      </c>
      <c r="M277" s="10">
        <v>0</v>
      </c>
    </row>
    <row r="278" spans="1:13" x14ac:dyDescent="0.25">
      <c r="A278" s="75"/>
      <c r="B278" s="75"/>
      <c r="C278" s="75"/>
      <c r="D278" s="75"/>
      <c r="E278" s="75"/>
      <c r="F278" s="73">
        <v>146</v>
      </c>
      <c r="G278" s="73" t="s">
        <v>2362</v>
      </c>
      <c r="H278" s="96">
        <v>1</v>
      </c>
      <c r="I278" s="97"/>
      <c r="J278" s="97"/>
      <c r="K278" s="80">
        <v>1</v>
      </c>
      <c r="L278" s="10" t="s">
        <v>668</v>
      </c>
      <c r="M278">
        <f>VLOOKUP(G278,'[2]Seedlots sort'!$A$5:$AK$1100,37,0)</f>
        <v>1546</v>
      </c>
    </row>
    <row r="279" spans="1:13" x14ac:dyDescent="0.25">
      <c r="A279" s="75"/>
      <c r="B279" s="75"/>
      <c r="C279" s="75"/>
      <c r="D279" s="75"/>
      <c r="E279" s="75"/>
      <c r="F279" s="75"/>
      <c r="G279" s="90" t="s">
        <v>817</v>
      </c>
      <c r="H279" s="98">
        <v>1</v>
      </c>
      <c r="I279" s="99"/>
      <c r="J279" s="99"/>
      <c r="K279" s="91">
        <v>1</v>
      </c>
      <c r="L279" s="10" t="s">
        <v>668</v>
      </c>
      <c r="M279">
        <f>VLOOKUP(G279,'[2]Seedlots sort'!$A$5:$AK$1100,37,0)</f>
        <v>509</v>
      </c>
    </row>
    <row r="280" spans="1:13" x14ac:dyDescent="0.25">
      <c r="A280" s="75"/>
      <c r="B280" s="75"/>
      <c r="C280" s="75"/>
      <c r="D280" s="75"/>
      <c r="E280" s="75"/>
      <c r="F280" s="75"/>
      <c r="G280" s="90" t="s">
        <v>818</v>
      </c>
      <c r="H280" s="98">
        <v>1</v>
      </c>
      <c r="I280" s="99"/>
      <c r="J280" s="99"/>
      <c r="K280" s="91">
        <v>1</v>
      </c>
      <c r="L280" s="10" t="s">
        <v>668</v>
      </c>
      <c r="M280">
        <f>VLOOKUP(G280,'[2]Seedlots sort'!$A$5:$AK$1100,37,0)</f>
        <v>481</v>
      </c>
    </row>
    <row r="281" spans="1:13" x14ac:dyDescent="0.25">
      <c r="A281" s="75"/>
      <c r="B281" s="75"/>
      <c r="C281" s="75"/>
      <c r="D281" s="75"/>
      <c r="E281" s="75"/>
      <c r="F281" s="75"/>
      <c r="G281" s="90" t="s">
        <v>819</v>
      </c>
      <c r="H281" s="98">
        <v>1</v>
      </c>
      <c r="I281" s="99"/>
      <c r="J281" s="99"/>
      <c r="K281" s="91">
        <v>1</v>
      </c>
      <c r="L281" s="10" t="s">
        <v>668</v>
      </c>
      <c r="M281">
        <f>VLOOKUP(G281,'[2]Seedlots sort'!$A$5:$AK$1100,37,0)</f>
        <v>363</v>
      </c>
    </row>
    <row r="282" spans="1:13" x14ac:dyDescent="0.25">
      <c r="A282" s="75"/>
      <c r="B282" s="75"/>
      <c r="C282" s="75"/>
      <c r="D282" s="75"/>
      <c r="E282" s="75"/>
      <c r="F282" s="73">
        <v>147</v>
      </c>
      <c r="G282" s="73" t="s">
        <v>1897</v>
      </c>
      <c r="H282" s="96"/>
      <c r="I282" s="97"/>
      <c r="J282" s="97">
        <v>1</v>
      </c>
      <c r="K282" s="80">
        <v>1</v>
      </c>
      <c r="L282" s="10" t="s">
        <v>668</v>
      </c>
      <c r="M282">
        <f>VLOOKUP(G282,'[2]Seedlots sort'!$A$5:$AK$1100,37,0)</f>
        <v>274</v>
      </c>
    </row>
    <row r="283" spans="1:13" hidden="1" x14ac:dyDescent="0.25">
      <c r="A283" s="75"/>
      <c r="B283" s="75"/>
      <c r="C283" s="75"/>
      <c r="D283" s="75"/>
      <c r="E283" s="75"/>
      <c r="F283" s="73">
        <v>148</v>
      </c>
      <c r="G283" s="73" t="s">
        <v>1905</v>
      </c>
      <c r="H283" s="96"/>
      <c r="I283" s="97"/>
      <c r="J283" s="97">
        <v>1</v>
      </c>
      <c r="K283" s="80">
        <v>1</v>
      </c>
      <c r="L283" s="10" t="s">
        <v>668</v>
      </c>
      <c r="M283" s="10">
        <v>0</v>
      </c>
    </row>
    <row r="284" spans="1:13" x14ac:dyDescent="0.25">
      <c r="A284" s="75"/>
      <c r="B284" s="75"/>
      <c r="C284" s="75"/>
      <c r="D284" s="75"/>
      <c r="E284" s="75"/>
      <c r="F284" s="75"/>
      <c r="G284" s="90" t="s">
        <v>1907</v>
      </c>
      <c r="H284" s="98"/>
      <c r="I284" s="99"/>
      <c r="J284" s="99">
        <v>1</v>
      </c>
      <c r="K284" s="91">
        <v>1</v>
      </c>
      <c r="L284" s="10" t="s">
        <v>668</v>
      </c>
      <c r="M284">
        <f>VLOOKUP(G284,'[2]Seedlots sort'!$A$5:$AK$1100,37,0)</f>
        <v>213</v>
      </c>
    </row>
    <row r="285" spans="1:13" hidden="1" x14ac:dyDescent="0.25">
      <c r="A285" s="75"/>
      <c r="B285" s="75"/>
      <c r="C285" s="75"/>
      <c r="D285" s="75"/>
      <c r="E285" s="75"/>
      <c r="F285" s="75"/>
      <c r="G285" s="90" t="s">
        <v>2007</v>
      </c>
      <c r="H285" s="98"/>
      <c r="I285" s="99">
        <v>1</v>
      </c>
      <c r="J285" s="99"/>
      <c r="K285" s="91">
        <v>1</v>
      </c>
      <c r="L285" s="10" t="s">
        <v>668</v>
      </c>
      <c r="M285" s="10">
        <v>0</v>
      </c>
    </row>
    <row r="286" spans="1:13" x14ac:dyDescent="0.25">
      <c r="A286" s="75"/>
      <c r="B286" s="75"/>
      <c r="C286" s="75"/>
      <c r="D286" s="75"/>
      <c r="E286" s="75"/>
      <c r="F286" s="73">
        <v>149</v>
      </c>
      <c r="G286" s="73" t="s">
        <v>820</v>
      </c>
      <c r="H286" s="96">
        <v>1</v>
      </c>
      <c r="I286" s="97"/>
      <c r="J286" s="97"/>
      <c r="K286" s="80">
        <v>1</v>
      </c>
      <c r="L286" s="10" t="s">
        <v>668</v>
      </c>
      <c r="M286">
        <f>VLOOKUP(G286,'[2]Seedlots sort'!$A$5:$AK$1100,37,0)</f>
        <v>543</v>
      </c>
    </row>
    <row r="287" spans="1:13" x14ac:dyDescent="0.25">
      <c r="A287" s="75"/>
      <c r="B287" s="75"/>
      <c r="C287" s="75"/>
      <c r="D287" s="75"/>
      <c r="E287" s="75"/>
      <c r="F287" s="75"/>
      <c r="G287" s="90" t="s">
        <v>821</v>
      </c>
      <c r="H287" s="98">
        <v>1</v>
      </c>
      <c r="I287" s="99"/>
      <c r="J287" s="99"/>
      <c r="K287" s="91">
        <v>1</v>
      </c>
      <c r="L287" s="10" t="s">
        <v>668</v>
      </c>
      <c r="M287">
        <f>VLOOKUP(G287,'[2]Seedlots sort'!$A$5:$AK$1100,37,0)</f>
        <v>469</v>
      </c>
    </row>
    <row r="288" spans="1:13" x14ac:dyDescent="0.25">
      <c r="A288" s="75"/>
      <c r="B288" s="75"/>
      <c r="C288" s="75"/>
      <c r="D288" s="75"/>
      <c r="E288" s="75"/>
      <c r="F288" s="73">
        <v>150</v>
      </c>
      <c r="G288" s="73" t="s">
        <v>1879</v>
      </c>
      <c r="H288" s="96"/>
      <c r="I288" s="97"/>
      <c r="J288" s="97">
        <v>1</v>
      </c>
      <c r="K288" s="80">
        <v>1</v>
      </c>
      <c r="L288" s="10" t="s">
        <v>668</v>
      </c>
      <c r="M288">
        <f>VLOOKUP(G288,'[2]Seedlots sort'!$A$5:$AK$1100,37,0)</f>
        <v>227</v>
      </c>
    </row>
    <row r="289" spans="1:13" x14ac:dyDescent="0.25">
      <c r="A289" s="75"/>
      <c r="B289" s="75"/>
      <c r="C289" s="75"/>
      <c r="D289" s="75"/>
      <c r="E289" s="75"/>
      <c r="F289" s="75"/>
      <c r="G289" s="90" t="s">
        <v>822</v>
      </c>
      <c r="H289" s="98">
        <v>1</v>
      </c>
      <c r="I289" s="99"/>
      <c r="J289" s="99"/>
      <c r="K289" s="91">
        <v>1</v>
      </c>
      <c r="L289" s="10" t="s">
        <v>668</v>
      </c>
      <c r="M289">
        <f>VLOOKUP(G289,'[2]Seedlots sort'!$A$5:$AK$1100,37,0)</f>
        <v>298</v>
      </c>
    </row>
    <row r="290" spans="1:13" x14ac:dyDescent="0.25">
      <c r="A290" s="75"/>
      <c r="B290" s="75"/>
      <c r="C290" s="75"/>
      <c r="D290" s="75"/>
      <c r="E290" s="75"/>
      <c r="F290" s="75"/>
      <c r="G290" s="90" t="s">
        <v>823</v>
      </c>
      <c r="H290" s="98">
        <v>1</v>
      </c>
      <c r="I290" s="99"/>
      <c r="J290" s="99"/>
      <c r="K290" s="91">
        <v>1</v>
      </c>
      <c r="L290" s="10" t="s">
        <v>668</v>
      </c>
      <c r="M290">
        <f>VLOOKUP(G290,'[2]Seedlots sort'!$A$5:$AK$1100,37,0)</f>
        <v>81</v>
      </c>
    </row>
    <row r="291" spans="1:13" x14ac:dyDescent="0.25">
      <c r="A291" s="75"/>
      <c r="B291" s="75"/>
      <c r="C291" s="75"/>
      <c r="D291" s="75"/>
      <c r="E291" s="75"/>
      <c r="F291" s="73">
        <v>152</v>
      </c>
      <c r="G291" s="73" t="s">
        <v>824</v>
      </c>
      <c r="H291" s="96">
        <v>1</v>
      </c>
      <c r="I291" s="97"/>
      <c r="J291" s="97"/>
      <c r="K291" s="80">
        <v>1</v>
      </c>
      <c r="L291" s="10" t="s">
        <v>668</v>
      </c>
      <c r="M291">
        <f>VLOOKUP(G291,'[2]Seedlots sort'!$A$5:$AK$1100,37,0)</f>
        <v>541</v>
      </c>
    </row>
    <row r="292" spans="1:13" x14ac:dyDescent="0.25">
      <c r="A292" s="75"/>
      <c r="B292" s="75"/>
      <c r="C292" s="75"/>
      <c r="D292" s="75"/>
      <c r="E292" s="75"/>
      <c r="F292" s="75"/>
      <c r="G292" s="90" t="s">
        <v>825</v>
      </c>
      <c r="H292" s="98">
        <v>1</v>
      </c>
      <c r="I292" s="99"/>
      <c r="J292" s="99"/>
      <c r="K292" s="91">
        <v>1</v>
      </c>
      <c r="L292" s="10" t="s">
        <v>668</v>
      </c>
      <c r="M292">
        <f>VLOOKUP(G292,'[2]Seedlots sort'!$A$5:$AK$1100,37,0)</f>
        <v>410</v>
      </c>
    </row>
    <row r="293" spans="1:13" x14ac:dyDescent="0.25">
      <c r="A293" s="75"/>
      <c r="B293" s="75"/>
      <c r="C293" s="75"/>
      <c r="D293" s="75"/>
      <c r="E293" s="75"/>
      <c r="F293" s="75"/>
      <c r="G293" s="90" t="s">
        <v>826</v>
      </c>
      <c r="H293" s="98">
        <v>1</v>
      </c>
      <c r="I293" s="99"/>
      <c r="J293" s="99"/>
      <c r="K293" s="91">
        <v>1</v>
      </c>
      <c r="L293" s="10" t="s">
        <v>668</v>
      </c>
      <c r="M293">
        <f>VLOOKUP(G293,'[2]Seedlots sort'!$A$5:$AK$1100,37,0)</f>
        <v>429</v>
      </c>
    </row>
    <row r="294" spans="1:13" x14ac:dyDescent="0.25">
      <c r="A294" s="75"/>
      <c r="B294" s="75"/>
      <c r="C294" s="75"/>
      <c r="D294" s="75"/>
      <c r="E294" s="75"/>
      <c r="F294" s="75"/>
      <c r="G294" s="90" t="s">
        <v>827</v>
      </c>
      <c r="H294" s="98">
        <v>1</v>
      </c>
      <c r="I294" s="99"/>
      <c r="J294" s="99"/>
      <c r="K294" s="91">
        <v>1</v>
      </c>
      <c r="L294" s="10" t="s">
        <v>668</v>
      </c>
      <c r="M294">
        <f>VLOOKUP(G294,'[2]Seedlots sort'!$A$5:$AK$1100,37,0)</f>
        <v>601</v>
      </c>
    </row>
    <row r="295" spans="1:13" hidden="1" x14ac:dyDescent="0.25">
      <c r="A295" s="75"/>
      <c r="B295" s="75"/>
      <c r="C295" s="75"/>
      <c r="D295" s="75"/>
      <c r="E295" s="75"/>
      <c r="F295" s="73">
        <v>154</v>
      </c>
      <c r="G295" s="73" t="s">
        <v>2079</v>
      </c>
      <c r="H295" s="96"/>
      <c r="I295" s="97">
        <v>1</v>
      </c>
      <c r="J295" s="97"/>
      <c r="K295" s="80">
        <v>1</v>
      </c>
      <c r="L295" s="10" t="s">
        <v>668</v>
      </c>
      <c r="M295">
        <f>VLOOKUP(G295,'[2]Seedlots sort'!$A$5:$AK$1100,37,0)</f>
        <v>0</v>
      </c>
    </row>
    <row r="296" spans="1:13" hidden="1" x14ac:dyDescent="0.25">
      <c r="A296" s="75"/>
      <c r="B296" s="75"/>
      <c r="C296" s="75"/>
      <c r="D296" s="75"/>
      <c r="E296" s="75"/>
      <c r="F296" s="75"/>
      <c r="G296" s="90" t="s">
        <v>2356</v>
      </c>
      <c r="H296" s="98">
        <v>1</v>
      </c>
      <c r="I296" s="99"/>
      <c r="J296" s="99"/>
      <c r="K296" s="91">
        <v>1</v>
      </c>
      <c r="L296" s="10" t="s">
        <v>668</v>
      </c>
      <c r="M296" s="10">
        <v>0</v>
      </c>
    </row>
    <row r="297" spans="1:13" hidden="1" x14ac:dyDescent="0.25">
      <c r="A297" s="75"/>
      <c r="B297" s="75"/>
      <c r="C297" s="75"/>
      <c r="D297" s="75"/>
      <c r="E297" s="75"/>
      <c r="F297" s="75"/>
      <c r="G297" s="90" t="s">
        <v>2358</v>
      </c>
      <c r="H297" s="98">
        <v>1</v>
      </c>
      <c r="I297" s="99"/>
      <c r="J297" s="99"/>
      <c r="K297" s="91">
        <v>1</v>
      </c>
      <c r="L297" s="10" t="s">
        <v>668</v>
      </c>
      <c r="M297" s="10">
        <v>0</v>
      </c>
    </row>
    <row r="298" spans="1:13" x14ac:dyDescent="0.25">
      <c r="A298" s="75"/>
      <c r="B298" s="75"/>
      <c r="C298" s="75"/>
      <c r="D298" s="75"/>
      <c r="E298" s="75"/>
      <c r="F298" s="75"/>
      <c r="G298" s="90" t="s">
        <v>828</v>
      </c>
      <c r="H298" s="98">
        <v>1</v>
      </c>
      <c r="I298" s="99"/>
      <c r="J298" s="99"/>
      <c r="K298" s="91">
        <v>1</v>
      </c>
      <c r="L298" s="10" t="s">
        <v>668</v>
      </c>
      <c r="M298">
        <f>VLOOKUP(G298,'[2]Seedlots sort'!$A$5:$AK$1100,37,0)</f>
        <v>638</v>
      </c>
    </row>
    <row r="299" spans="1:13" x14ac:dyDescent="0.25">
      <c r="A299" s="75"/>
      <c r="B299" s="75"/>
      <c r="C299" s="75"/>
      <c r="D299" s="75"/>
      <c r="E299" s="75"/>
      <c r="F299" s="75"/>
      <c r="G299" s="90" t="s">
        <v>829</v>
      </c>
      <c r="H299" s="98">
        <v>1</v>
      </c>
      <c r="I299" s="99"/>
      <c r="J299" s="99"/>
      <c r="K299" s="91">
        <v>1</v>
      </c>
      <c r="L299" s="10" t="s">
        <v>668</v>
      </c>
      <c r="M299">
        <f>VLOOKUP(G299,'[2]Seedlots sort'!$A$5:$AK$1100,37,0)</f>
        <v>251</v>
      </c>
    </row>
    <row r="300" spans="1:13" hidden="1" x14ac:dyDescent="0.25">
      <c r="A300" s="75"/>
      <c r="B300" s="75"/>
      <c r="C300" s="75"/>
      <c r="D300" s="75"/>
      <c r="E300" s="75"/>
      <c r="F300" s="75"/>
      <c r="G300" s="90" t="s">
        <v>830</v>
      </c>
      <c r="H300" s="98">
        <v>1</v>
      </c>
      <c r="I300" s="99"/>
      <c r="J300" s="99"/>
      <c r="K300" s="91">
        <v>1</v>
      </c>
      <c r="L300" s="10" t="s">
        <v>668</v>
      </c>
      <c r="M300">
        <f>VLOOKUP(G300,'[2]Seedlots sort'!$A$5:$AK$1100,37,0)</f>
        <v>0</v>
      </c>
    </row>
    <row r="301" spans="1:13" hidden="1" x14ac:dyDescent="0.25">
      <c r="A301" s="75"/>
      <c r="B301" s="75"/>
      <c r="C301" s="75"/>
      <c r="D301" s="75"/>
      <c r="E301" s="75"/>
      <c r="F301" s="73">
        <v>158</v>
      </c>
      <c r="G301" s="73" t="s">
        <v>2149</v>
      </c>
      <c r="H301" s="96">
        <v>1</v>
      </c>
      <c r="I301" s="97"/>
      <c r="J301" s="97"/>
      <c r="K301" s="80">
        <v>1</v>
      </c>
      <c r="L301" s="10" t="s">
        <v>668</v>
      </c>
      <c r="M301" s="10">
        <v>0</v>
      </c>
    </row>
    <row r="302" spans="1:13" hidden="1" x14ac:dyDescent="0.25">
      <c r="A302" s="75"/>
      <c r="B302" s="75"/>
      <c r="C302" s="75"/>
      <c r="D302" s="75"/>
      <c r="E302" s="75"/>
      <c r="F302" s="73">
        <v>160</v>
      </c>
      <c r="G302" s="73" t="s">
        <v>1806</v>
      </c>
      <c r="H302" s="96"/>
      <c r="I302" s="97">
        <v>1</v>
      </c>
      <c r="J302" s="97"/>
      <c r="K302" s="80">
        <v>1</v>
      </c>
      <c r="L302" s="10" t="s">
        <v>668</v>
      </c>
      <c r="M302">
        <f>VLOOKUP(G302,'[2]Seedlots sort'!$A$5:$AK$1100,37,0)</f>
        <v>0</v>
      </c>
    </row>
    <row r="303" spans="1:13" hidden="1" x14ac:dyDescent="0.25">
      <c r="A303" s="75"/>
      <c r="B303" s="75"/>
      <c r="C303" s="75"/>
      <c r="D303" s="75"/>
      <c r="E303" s="75"/>
      <c r="F303" s="75"/>
      <c r="G303" s="90" t="s">
        <v>1807</v>
      </c>
      <c r="H303" s="98"/>
      <c r="I303" s="99">
        <v>1</v>
      </c>
      <c r="J303" s="99"/>
      <c r="K303" s="91">
        <v>1</v>
      </c>
      <c r="L303" s="10" t="s">
        <v>668</v>
      </c>
      <c r="M303">
        <f>VLOOKUP(G303,'[2]Seedlots sort'!$A$5:$AK$1100,37,0)</f>
        <v>0</v>
      </c>
    </row>
    <row r="304" spans="1:13" hidden="1" x14ac:dyDescent="0.25">
      <c r="A304" s="75"/>
      <c r="B304" s="75"/>
      <c r="C304" s="75"/>
      <c r="D304" s="75"/>
      <c r="E304" s="75"/>
      <c r="F304" s="75"/>
      <c r="G304" s="90" t="s">
        <v>1808</v>
      </c>
      <c r="H304" s="98"/>
      <c r="I304" s="99">
        <v>1</v>
      </c>
      <c r="J304" s="99"/>
      <c r="K304" s="91">
        <v>1</v>
      </c>
      <c r="L304" s="10" t="s">
        <v>668</v>
      </c>
      <c r="M304">
        <f>VLOOKUP(G304,'[2]Seedlots sort'!$A$5:$AK$1100,37,0)</f>
        <v>0</v>
      </c>
    </row>
    <row r="305" spans="1:13" hidden="1" x14ac:dyDescent="0.25">
      <c r="A305" s="75"/>
      <c r="B305" s="75"/>
      <c r="C305" s="75"/>
      <c r="D305" s="75"/>
      <c r="E305" s="75"/>
      <c r="F305" s="75"/>
      <c r="G305" s="90" t="s">
        <v>1809</v>
      </c>
      <c r="H305" s="98"/>
      <c r="I305" s="99">
        <v>1</v>
      </c>
      <c r="J305" s="99"/>
      <c r="K305" s="91">
        <v>1</v>
      </c>
      <c r="L305" s="10" t="s">
        <v>668</v>
      </c>
      <c r="M305">
        <f>VLOOKUP(G305,'[2]Seedlots sort'!$A$5:$AK$1100,37,0)</f>
        <v>0</v>
      </c>
    </row>
    <row r="306" spans="1:13" x14ac:dyDescent="0.25">
      <c r="A306" s="75"/>
      <c r="B306" s="75"/>
      <c r="C306" s="75"/>
      <c r="D306" s="75"/>
      <c r="E306" s="75"/>
      <c r="F306" s="73">
        <v>161</v>
      </c>
      <c r="G306" s="73" t="s">
        <v>831</v>
      </c>
      <c r="H306" s="96">
        <v>1</v>
      </c>
      <c r="I306" s="97"/>
      <c r="J306" s="97"/>
      <c r="K306" s="80">
        <v>1</v>
      </c>
      <c r="L306" s="10" t="s">
        <v>668</v>
      </c>
      <c r="M306">
        <f>VLOOKUP(G306,'[2]Seedlots sort'!$A$5:$AK$1100,37,0)</f>
        <v>345</v>
      </c>
    </row>
    <row r="307" spans="1:13" x14ac:dyDescent="0.25">
      <c r="A307" s="75"/>
      <c r="B307" s="75"/>
      <c r="C307" s="75"/>
      <c r="D307" s="75"/>
      <c r="E307" s="75"/>
      <c r="F307" s="75"/>
      <c r="G307" s="90" t="s">
        <v>832</v>
      </c>
      <c r="H307" s="98">
        <v>1</v>
      </c>
      <c r="I307" s="99"/>
      <c r="J307" s="99"/>
      <c r="K307" s="91">
        <v>1</v>
      </c>
      <c r="L307" s="10" t="s">
        <v>668</v>
      </c>
      <c r="M307">
        <f>VLOOKUP(G307,'[2]Seedlots sort'!$A$5:$AK$1100,37,0)</f>
        <v>410</v>
      </c>
    </row>
    <row r="308" spans="1:13" hidden="1" x14ac:dyDescent="0.25">
      <c r="A308" s="75"/>
      <c r="B308" s="75"/>
      <c r="C308" s="75"/>
      <c r="D308" s="75"/>
      <c r="E308" s="75"/>
      <c r="F308" s="73">
        <v>162</v>
      </c>
      <c r="G308" s="73" t="s">
        <v>1913</v>
      </c>
      <c r="H308" s="96"/>
      <c r="I308" s="97"/>
      <c r="J308" s="97">
        <v>1</v>
      </c>
      <c r="K308" s="80">
        <v>1</v>
      </c>
      <c r="L308" s="10" t="s">
        <v>668</v>
      </c>
      <c r="M308" s="10">
        <v>0</v>
      </c>
    </row>
    <row r="309" spans="1:13" x14ac:dyDescent="0.25">
      <c r="A309" s="75"/>
      <c r="B309" s="75"/>
      <c r="C309" s="75"/>
      <c r="D309" s="75"/>
      <c r="E309" s="75"/>
      <c r="F309" s="75"/>
      <c r="G309" s="90" t="s">
        <v>833</v>
      </c>
      <c r="H309" s="98">
        <v>1</v>
      </c>
      <c r="I309" s="99"/>
      <c r="J309" s="99"/>
      <c r="K309" s="91">
        <v>1</v>
      </c>
      <c r="L309" s="10" t="s">
        <v>668</v>
      </c>
      <c r="M309">
        <f>VLOOKUP(G309,'[2]Seedlots sort'!$A$5:$AK$1100,37,0)</f>
        <v>510</v>
      </c>
    </row>
    <row r="310" spans="1:13" hidden="1" x14ac:dyDescent="0.25">
      <c r="A310" s="75"/>
      <c r="B310" s="75"/>
      <c r="C310" s="75"/>
      <c r="D310" s="75"/>
      <c r="E310" s="75"/>
      <c r="F310" s="73">
        <v>163</v>
      </c>
      <c r="G310" s="73" t="s">
        <v>2046</v>
      </c>
      <c r="H310" s="96"/>
      <c r="I310" s="97">
        <v>1</v>
      </c>
      <c r="J310" s="97"/>
      <c r="K310" s="80">
        <v>1</v>
      </c>
      <c r="L310" s="10" t="s">
        <v>668</v>
      </c>
      <c r="M310" s="10">
        <v>0</v>
      </c>
    </row>
    <row r="311" spans="1:13" hidden="1" x14ac:dyDescent="0.25">
      <c r="A311" s="75"/>
      <c r="B311" s="75"/>
      <c r="C311" s="75"/>
      <c r="D311" s="75"/>
      <c r="E311" s="75"/>
      <c r="F311" s="75"/>
      <c r="G311" s="90" t="s">
        <v>2370</v>
      </c>
      <c r="H311" s="98">
        <v>1</v>
      </c>
      <c r="I311" s="99"/>
      <c r="J311" s="99"/>
      <c r="K311" s="91">
        <v>1</v>
      </c>
      <c r="L311" s="10" t="s">
        <v>668</v>
      </c>
      <c r="M311" s="10">
        <v>0</v>
      </c>
    </row>
    <row r="312" spans="1:13" x14ac:dyDescent="0.25">
      <c r="A312" s="75"/>
      <c r="B312" s="75"/>
      <c r="C312" s="75"/>
      <c r="D312" s="75"/>
      <c r="E312" s="75"/>
      <c r="F312" s="75"/>
      <c r="G312" s="90" t="s">
        <v>2372</v>
      </c>
      <c r="H312" s="98">
        <v>1</v>
      </c>
      <c r="I312" s="99"/>
      <c r="J312" s="99"/>
      <c r="K312" s="91">
        <v>1</v>
      </c>
      <c r="L312" s="10" t="s">
        <v>668</v>
      </c>
      <c r="M312">
        <f>VLOOKUP(G312,'[2]Seedlots sort'!$A$5:$AK$1100,37,0)</f>
        <v>454</v>
      </c>
    </row>
    <row r="313" spans="1:13" x14ac:dyDescent="0.25">
      <c r="A313" s="75"/>
      <c r="B313" s="75"/>
      <c r="C313" s="75"/>
      <c r="D313" s="75"/>
      <c r="E313" s="75"/>
      <c r="F313" s="75"/>
      <c r="G313" s="90" t="s">
        <v>834</v>
      </c>
      <c r="H313" s="98">
        <v>1</v>
      </c>
      <c r="I313" s="99"/>
      <c r="J313" s="99"/>
      <c r="K313" s="91">
        <v>1</v>
      </c>
      <c r="L313" s="10" t="s">
        <v>668</v>
      </c>
      <c r="M313">
        <f>VLOOKUP(G313,'[2]Seedlots sort'!$A$5:$AK$1100,37,0)</f>
        <v>483</v>
      </c>
    </row>
    <row r="314" spans="1:13" x14ac:dyDescent="0.25">
      <c r="A314" s="75"/>
      <c r="B314" s="75"/>
      <c r="C314" s="75"/>
      <c r="D314" s="75"/>
      <c r="E314" s="75"/>
      <c r="F314" s="75"/>
      <c r="G314" s="90" t="s">
        <v>835</v>
      </c>
      <c r="H314" s="98">
        <v>1</v>
      </c>
      <c r="I314" s="99"/>
      <c r="J314" s="99"/>
      <c r="K314" s="91">
        <v>1</v>
      </c>
      <c r="L314" s="10" t="s">
        <v>668</v>
      </c>
      <c r="M314">
        <f>VLOOKUP(G314,'[2]Seedlots sort'!$A$5:$AK$1100,37,0)</f>
        <v>224</v>
      </c>
    </row>
    <row r="315" spans="1:13" x14ac:dyDescent="0.25">
      <c r="A315" s="75"/>
      <c r="B315" s="75"/>
      <c r="C315" s="75"/>
      <c r="D315" s="75"/>
      <c r="E315" s="75"/>
      <c r="F315" s="75"/>
      <c r="G315" s="90" t="s">
        <v>836</v>
      </c>
      <c r="H315" s="98">
        <v>1</v>
      </c>
      <c r="I315" s="99"/>
      <c r="J315" s="99"/>
      <c r="K315" s="91">
        <v>1</v>
      </c>
      <c r="L315" s="10" t="s">
        <v>668</v>
      </c>
      <c r="M315">
        <f>VLOOKUP(G315,'[2]Seedlots sort'!$A$5:$AK$1100,37,0)</f>
        <v>605</v>
      </c>
    </row>
    <row r="316" spans="1:13" x14ac:dyDescent="0.25">
      <c r="A316" s="75"/>
      <c r="B316" s="75"/>
      <c r="C316" s="75"/>
      <c r="D316" s="75"/>
      <c r="E316" s="75"/>
      <c r="F316" s="75"/>
      <c r="G316" s="90" t="s">
        <v>837</v>
      </c>
      <c r="H316" s="98">
        <v>1</v>
      </c>
      <c r="I316" s="99"/>
      <c r="J316" s="99"/>
      <c r="K316" s="91">
        <v>1</v>
      </c>
      <c r="L316" s="10" t="s">
        <v>668</v>
      </c>
      <c r="M316">
        <f>VLOOKUP(G316,'[2]Seedlots sort'!$A$5:$AK$1100,37,0)</f>
        <v>509</v>
      </c>
    </row>
    <row r="317" spans="1:13" hidden="1" x14ac:dyDescent="0.25">
      <c r="A317" s="75"/>
      <c r="B317" s="75"/>
      <c r="C317" s="75"/>
      <c r="D317" s="75"/>
      <c r="E317" s="75"/>
      <c r="F317" s="73">
        <v>165</v>
      </c>
      <c r="G317" s="73" t="s">
        <v>2063</v>
      </c>
      <c r="H317" s="96"/>
      <c r="I317" s="97">
        <v>1</v>
      </c>
      <c r="J317" s="97"/>
      <c r="K317" s="80">
        <v>1</v>
      </c>
      <c r="L317" s="10" t="s">
        <v>668</v>
      </c>
      <c r="M317" s="10">
        <v>0</v>
      </c>
    </row>
    <row r="318" spans="1:13" hidden="1" x14ac:dyDescent="0.25">
      <c r="A318" s="75"/>
      <c r="B318" s="75"/>
      <c r="C318" s="75"/>
      <c r="D318" s="75"/>
      <c r="E318" s="75"/>
      <c r="F318" s="75"/>
      <c r="G318" s="90" t="s">
        <v>2118</v>
      </c>
      <c r="H318" s="98">
        <v>1</v>
      </c>
      <c r="I318" s="99"/>
      <c r="J318" s="99"/>
      <c r="K318" s="91">
        <v>1</v>
      </c>
      <c r="L318" s="10" t="s">
        <v>668</v>
      </c>
      <c r="M318" s="10">
        <v>0</v>
      </c>
    </row>
    <row r="319" spans="1:13" x14ac:dyDescent="0.25">
      <c r="A319" s="75"/>
      <c r="B319" s="75"/>
      <c r="C319" s="75"/>
      <c r="D319" s="75"/>
      <c r="E319" s="75"/>
      <c r="F319" s="75"/>
      <c r="G319" s="90" t="s">
        <v>838</v>
      </c>
      <c r="H319" s="98">
        <v>1</v>
      </c>
      <c r="I319" s="99"/>
      <c r="J319" s="99"/>
      <c r="K319" s="91">
        <v>1</v>
      </c>
      <c r="L319" s="10" t="s">
        <v>668</v>
      </c>
      <c r="M319">
        <f>VLOOKUP(G319,'[2]Seedlots sort'!$A$5:$AK$1100,37,0)</f>
        <v>659</v>
      </c>
    </row>
    <row r="320" spans="1:13" x14ac:dyDescent="0.25">
      <c r="A320" s="75"/>
      <c r="B320" s="75"/>
      <c r="C320" s="75"/>
      <c r="D320" s="75"/>
      <c r="E320" s="75"/>
      <c r="F320" s="75"/>
      <c r="G320" s="90" t="s">
        <v>839</v>
      </c>
      <c r="H320" s="98">
        <v>1</v>
      </c>
      <c r="I320" s="99"/>
      <c r="J320" s="99"/>
      <c r="K320" s="91">
        <v>1</v>
      </c>
      <c r="L320" s="10" t="s">
        <v>668</v>
      </c>
      <c r="M320">
        <f>VLOOKUP(G320,'[2]Seedlots sort'!$A$5:$AK$1100,37,0)</f>
        <v>503</v>
      </c>
    </row>
    <row r="321" spans="1:13" x14ac:dyDescent="0.25">
      <c r="A321" s="75"/>
      <c r="B321" s="75"/>
      <c r="C321" s="75"/>
      <c r="D321" s="75"/>
      <c r="E321" s="75"/>
      <c r="F321" s="75"/>
      <c r="G321" s="90" t="s">
        <v>721</v>
      </c>
      <c r="H321" s="98">
        <v>1</v>
      </c>
      <c r="I321" s="99"/>
      <c r="J321" s="99"/>
      <c r="K321" s="91">
        <v>1</v>
      </c>
      <c r="L321" s="10" t="s">
        <v>668</v>
      </c>
      <c r="M321">
        <f>VLOOKUP(G321,'[2]Seedlots sort'!$A$5:$AK$1100,37,0)</f>
        <v>549</v>
      </c>
    </row>
    <row r="322" spans="1:13" hidden="1" x14ac:dyDescent="0.25">
      <c r="A322" s="75"/>
      <c r="B322" s="75"/>
      <c r="C322" s="75"/>
      <c r="D322" s="75"/>
      <c r="E322" s="75"/>
      <c r="F322" s="73">
        <v>719</v>
      </c>
      <c r="G322" s="73" t="s">
        <v>4990</v>
      </c>
      <c r="H322" s="96"/>
      <c r="I322" s="97"/>
      <c r="J322" s="97">
        <v>1</v>
      </c>
      <c r="K322" s="80">
        <v>1</v>
      </c>
      <c r="L322" s="10" t="s">
        <v>668</v>
      </c>
      <c r="M322" s="10">
        <v>0</v>
      </c>
    </row>
    <row r="323" spans="1:13" hidden="1" x14ac:dyDescent="0.25">
      <c r="A323" s="75"/>
      <c r="B323" s="75"/>
      <c r="C323" s="75"/>
      <c r="D323" s="75"/>
      <c r="E323" s="75"/>
      <c r="F323" s="73">
        <v>720</v>
      </c>
      <c r="G323" s="73" t="s">
        <v>4965</v>
      </c>
      <c r="H323" s="96"/>
      <c r="I323" s="97"/>
      <c r="J323" s="97">
        <v>1</v>
      </c>
      <c r="K323" s="80">
        <v>1</v>
      </c>
      <c r="L323" s="10" t="s">
        <v>668</v>
      </c>
      <c r="M323" s="10">
        <v>0</v>
      </c>
    </row>
    <row r="324" spans="1:13" hidden="1" x14ac:dyDescent="0.25">
      <c r="A324" s="75"/>
      <c r="B324" s="75"/>
      <c r="C324" s="75"/>
      <c r="D324" s="75"/>
      <c r="E324" s="75"/>
      <c r="F324" s="73">
        <v>725</v>
      </c>
      <c r="G324" s="73" t="s">
        <v>4967</v>
      </c>
      <c r="H324" s="96"/>
      <c r="I324" s="97"/>
      <c r="J324" s="97">
        <v>1</v>
      </c>
      <c r="K324" s="80">
        <v>1</v>
      </c>
      <c r="L324" s="10" t="s">
        <v>668</v>
      </c>
      <c r="M324" s="10">
        <v>0</v>
      </c>
    </row>
    <row r="325" spans="1:13" hidden="1" x14ac:dyDescent="0.25">
      <c r="A325" s="75"/>
      <c r="B325" s="75"/>
      <c r="C325" s="75"/>
      <c r="D325" s="75"/>
      <c r="E325" s="75"/>
      <c r="F325" s="73">
        <v>726</v>
      </c>
      <c r="G325" s="73" t="s">
        <v>4970</v>
      </c>
      <c r="H325" s="96"/>
      <c r="I325" s="97"/>
      <c r="J325" s="97">
        <v>1</v>
      </c>
      <c r="K325" s="80">
        <v>1</v>
      </c>
      <c r="L325" s="10" t="s">
        <v>668</v>
      </c>
      <c r="M325" s="10">
        <v>0</v>
      </c>
    </row>
    <row r="326" spans="1:13" hidden="1" x14ac:dyDescent="0.25">
      <c r="A326" s="75"/>
      <c r="B326" s="75"/>
      <c r="C326" s="75"/>
      <c r="D326" s="75"/>
      <c r="E326" s="75"/>
      <c r="F326" s="73">
        <v>731</v>
      </c>
      <c r="G326" s="73" t="s">
        <v>2327</v>
      </c>
      <c r="H326" s="96"/>
      <c r="I326" s="97"/>
      <c r="J326" s="97">
        <v>1</v>
      </c>
      <c r="K326" s="80">
        <v>1</v>
      </c>
      <c r="L326" s="10" t="s">
        <v>668</v>
      </c>
      <c r="M326" s="10">
        <v>0</v>
      </c>
    </row>
    <row r="327" spans="1:13" hidden="1" x14ac:dyDescent="0.25">
      <c r="A327" s="75"/>
      <c r="B327" s="75"/>
      <c r="C327" s="75"/>
      <c r="D327" s="75"/>
      <c r="E327" s="75"/>
      <c r="F327" s="75"/>
      <c r="G327" s="90" t="s">
        <v>4961</v>
      </c>
      <c r="H327" s="98"/>
      <c r="I327" s="99"/>
      <c r="J327" s="99">
        <v>1</v>
      </c>
      <c r="K327" s="91">
        <v>1</v>
      </c>
      <c r="L327" s="10" t="s">
        <v>668</v>
      </c>
      <c r="M327" s="10">
        <v>0</v>
      </c>
    </row>
    <row r="328" spans="1:13" hidden="1" x14ac:dyDescent="0.25">
      <c r="A328" s="75"/>
      <c r="B328" s="75"/>
      <c r="C328" s="75"/>
      <c r="D328" s="75"/>
      <c r="E328" s="75"/>
      <c r="F328" s="73">
        <v>734</v>
      </c>
      <c r="G328" s="73" t="s">
        <v>2343</v>
      </c>
      <c r="H328" s="96"/>
      <c r="I328" s="97"/>
      <c r="J328" s="97">
        <v>1</v>
      </c>
      <c r="K328" s="80">
        <v>1</v>
      </c>
      <c r="L328" s="10" t="s">
        <v>668</v>
      </c>
      <c r="M328" s="10">
        <v>0</v>
      </c>
    </row>
    <row r="329" spans="1:13" hidden="1" x14ac:dyDescent="0.25">
      <c r="A329" s="75"/>
      <c r="B329" s="75"/>
      <c r="C329" s="75"/>
      <c r="D329" s="75"/>
      <c r="E329" s="75"/>
      <c r="F329" s="73">
        <v>737</v>
      </c>
      <c r="G329" s="73" t="s">
        <v>4969</v>
      </c>
      <c r="H329" s="96"/>
      <c r="I329" s="97"/>
      <c r="J329" s="97">
        <v>1</v>
      </c>
      <c r="K329" s="80">
        <v>1</v>
      </c>
      <c r="L329" s="10" t="s">
        <v>668</v>
      </c>
      <c r="M329" s="10">
        <v>0</v>
      </c>
    </row>
    <row r="330" spans="1:13" hidden="1" x14ac:dyDescent="0.25">
      <c r="A330" s="75"/>
      <c r="B330" s="75"/>
      <c r="C330" s="75"/>
      <c r="D330" s="75"/>
      <c r="E330" s="75"/>
      <c r="F330" s="73">
        <v>738</v>
      </c>
      <c r="G330" s="73" t="s">
        <v>2338</v>
      </c>
      <c r="H330" s="96"/>
      <c r="I330" s="97"/>
      <c r="J330" s="97">
        <v>1</v>
      </c>
      <c r="K330" s="80">
        <v>1</v>
      </c>
      <c r="L330" s="10" t="s">
        <v>668</v>
      </c>
      <c r="M330" s="10">
        <v>0</v>
      </c>
    </row>
    <row r="331" spans="1:13" hidden="1" x14ac:dyDescent="0.25">
      <c r="A331" s="75"/>
      <c r="B331" s="75"/>
      <c r="C331" s="75"/>
      <c r="D331" s="75"/>
      <c r="E331" s="75"/>
      <c r="F331" s="73">
        <v>741</v>
      </c>
      <c r="G331" s="73" t="s">
        <v>2138</v>
      </c>
      <c r="H331" s="96">
        <v>1</v>
      </c>
      <c r="I331" s="97"/>
      <c r="J331" s="97"/>
      <c r="K331" s="80">
        <v>1</v>
      </c>
      <c r="L331" s="10" t="s">
        <v>668</v>
      </c>
      <c r="M331" s="10">
        <v>0</v>
      </c>
    </row>
    <row r="332" spans="1:13" hidden="1" x14ac:dyDescent="0.25">
      <c r="A332" s="75"/>
      <c r="B332" s="75"/>
      <c r="C332" s="75"/>
      <c r="D332" s="75"/>
      <c r="E332" s="75"/>
      <c r="F332" s="73">
        <v>744</v>
      </c>
      <c r="G332" s="73" t="s">
        <v>4963</v>
      </c>
      <c r="H332" s="96"/>
      <c r="I332" s="97"/>
      <c r="J332" s="97">
        <v>1</v>
      </c>
      <c r="K332" s="80">
        <v>1</v>
      </c>
      <c r="L332" s="10" t="s">
        <v>668</v>
      </c>
      <c r="M332" s="10">
        <v>0</v>
      </c>
    </row>
    <row r="333" spans="1:13" hidden="1" x14ac:dyDescent="0.25">
      <c r="A333" s="75"/>
      <c r="B333" s="75"/>
      <c r="C333" s="75"/>
      <c r="D333" s="75"/>
      <c r="E333" s="75"/>
      <c r="F333" s="73">
        <v>745</v>
      </c>
      <c r="G333" s="73" t="s">
        <v>4974</v>
      </c>
      <c r="H333" s="96"/>
      <c r="I333" s="97"/>
      <c r="J333" s="97">
        <v>1</v>
      </c>
      <c r="K333" s="80">
        <v>1</v>
      </c>
      <c r="L333" s="10" t="s">
        <v>668</v>
      </c>
      <c r="M333" s="10">
        <v>0</v>
      </c>
    </row>
    <row r="334" spans="1:13" hidden="1" x14ac:dyDescent="0.25">
      <c r="A334" s="75"/>
      <c r="B334" s="75"/>
      <c r="C334" s="75"/>
      <c r="D334" s="75"/>
      <c r="E334" s="75"/>
      <c r="F334" s="73">
        <v>746</v>
      </c>
      <c r="G334" s="73" t="s">
        <v>2322</v>
      </c>
      <c r="H334" s="96"/>
      <c r="I334" s="97"/>
      <c r="J334" s="97">
        <v>1</v>
      </c>
      <c r="K334" s="80">
        <v>1</v>
      </c>
      <c r="L334" s="10" t="s">
        <v>668</v>
      </c>
      <c r="M334" s="10">
        <v>0</v>
      </c>
    </row>
    <row r="335" spans="1:13" hidden="1" x14ac:dyDescent="0.25">
      <c r="A335" s="75"/>
      <c r="B335" s="75"/>
      <c r="C335" s="75"/>
      <c r="D335" s="75"/>
      <c r="E335" s="75"/>
      <c r="F335" s="73">
        <v>748</v>
      </c>
      <c r="G335" s="73" t="s">
        <v>4964</v>
      </c>
      <c r="H335" s="96"/>
      <c r="I335" s="97"/>
      <c r="J335" s="97">
        <v>1</v>
      </c>
      <c r="K335" s="80">
        <v>1</v>
      </c>
      <c r="L335" s="10" t="s">
        <v>668</v>
      </c>
      <c r="M335" s="10">
        <v>0</v>
      </c>
    </row>
    <row r="336" spans="1:13" hidden="1" x14ac:dyDescent="0.25">
      <c r="A336" s="75"/>
      <c r="B336" s="75"/>
      <c r="C336" s="75"/>
      <c r="D336" s="75"/>
      <c r="E336" s="75"/>
      <c r="F336" s="73">
        <v>749</v>
      </c>
      <c r="G336" s="73" t="s">
        <v>2345</v>
      </c>
      <c r="H336" s="96"/>
      <c r="I336" s="97"/>
      <c r="J336" s="97">
        <v>1</v>
      </c>
      <c r="K336" s="80">
        <v>1</v>
      </c>
      <c r="L336" s="10" t="s">
        <v>668</v>
      </c>
      <c r="M336" s="10">
        <v>0</v>
      </c>
    </row>
    <row r="337" spans="1:13" hidden="1" x14ac:dyDescent="0.25">
      <c r="A337" s="75"/>
      <c r="B337" s="75"/>
      <c r="C337" s="75"/>
      <c r="D337" s="75"/>
      <c r="E337" s="75"/>
      <c r="F337" s="73">
        <v>754</v>
      </c>
      <c r="G337" s="73" t="s">
        <v>2325</v>
      </c>
      <c r="H337" s="96"/>
      <c r="I337" s="97"/>
      <c r="J337" s="97">
        <v>1</v>
      </c>
      <c r="K337" s="80">
        <v>1</v>
      </c>
      <c r="L337" s="10" t="s">
        <v>668</v>
      </c>
      <c r="M337" s="10">
        <v>0</v>
      </c>
    </row>
    <row r="338" spans="1:13" hidden="1" x14ac:dyDescent="0.25">
      <c r="A338" s="75"/>
      <c r="B338" s="75"/>
      <c r="C338" s="75"/>
      <c r="D338" s="75"/>
      <c r="E338" s="75"/>
      <c r="F338" s="75"/>
      <c r="G338" s="90" t="s">
        <v>2334</v>
      </c>
      <c r="H338" s="98"/>
      <c r="I338" s="99"/>
      <c r="J338" s="99">
        <v>1</v>
      </c>
      <c r="K338" s="91">
        <v>1</v>
      </c>
      <c r="L338" s="10" t="s">
        <v>668</v>
      </c>
      <c r="M338" s="10">
        <v>0</v>
      </c>
    </row>
    <row r="339" spans="1:13" hidden="1" x14ac:dyDescent="0.25">
      <c r="A339" s="75"/>
      <c r="B339" s="75"/>
      <c r="C339" s="75"/>
      <c r="D339" s="75"/>
      <c r="E339" s="75"/>
      <c r="F339" s="75"/>
      <c r="G339" s="90" t="s">
        <v>2346</v>
      </c>
      <c r="H339" s="98"/>
      <c r="I339" s="99"/>
      <c r="J339" s="99">
        <v>1</v>
      </c>
      <c r="K339" s="91">
        <v>1</v>
      </c>
      <c r="L339" s="10" t="s">
        <v>668</v>
      </c>
      <c r="M339" s="10">
        <v>0</v>
      </c>
    </row>
    <row r="340" spans="1:13" hidden="1" x14ac:dyDescent="0.25">
      <c r="A340" s="75"/>
      <c r="B340" s="75"/>
      <c r="C340" s="75"/>
      <c r="D340" s="75"/>
      <c r="E340" s="75"/>
      <c r="F340" s="75"/>
      <c r="G340" s="90" t="s">
        <v>2355</v>
      </c>
      <c r="H340" s="98">
        <v>1</v>
      </c>
      <c r="I340" s="99"/>
      <c r="J340" s="99"/>
      <c r="K340" s="91">
        <v>1</v>
      </c>
      <c r="L340" s="10" t="s">
        <v>668</v>
      </c>
      <c r="M340" s="10">
        <v>0</v>
      </c>
    </row>
    <row r="341" spans="1:13" hidden="1" x14ac:dyDescent="0.25">
      <c r="A341" s="75"/>
      <c r="B341" s="75"/>
      <c r="C341" s="75"/>
      <c r="D341" s="75"/>
      <c r="E341" s="75"/>
      <c r="F341" s="75"/>
      <c r="G341" s="90" t="s">
        <v>4971</v>
      </c>
      <c r="H341" s="98"/>
      <c r="I341" s="99"/>
      <c r="J341" s="99">
        <v>1</v>
      </c>
      <c r="K341" s="91">
        <v>1</v>
      </c>
      <c r="L341" s="10" t="s">
        <v>668</v>
      </c>
      <c r="M341" s="10">
        <v>0</v>
      </c>
    </row>
    <row r="342" spans="1:13" hidden="1" x14ac:dyDescent="0.25">
      <c r="A342" s="75"/>
      <c r="B342" s="75"/>
      <c r="C342" s="75"/>
      <c r="D342" s="75"/>
      <c r="E342" s="75"/>
      <c r="F342" s="73">
        <v>755</v>
      </c>
      <c r="G342" s="73" t="s">
        <v>2336</v>
      </c>
      <c r="H342" s="96"/>
      <c r="I342" s="97"/>
      <c r="J342" s="97">
        <v>1</v>
      </c>
      <c r="K342" s="80">
        <v>1</v>
      </c>
      <c r="L342" s="10" t="s">
        <v>668</v>
      </c>
      <c r="M342" s="10">
        <v>0</v>
      </c>
    </row>
    <row r="343" spans="1:13" hidden="1" x14ac:dyDescent="0.25">
      <c r="A343" s="75"/>
      <c r="B343" s="75"/>
      <c r="C343" s="75"/>
      <c r="D343" s="75"/>
      <c r="E343" s="75"/>
      <c r="F343" s="75"/>
      <c r="G343" s="90" t="s">
        <v>2340</v>
      </c>
      <c r="H343" s="98"/>
      <c r="I343" s="99"/>
      <c r="J343" s="99">
        <v>1</v>
      </c>
      <c r="K343" s="91">
        <v>1</v>
      </c>
      <c r="L343" s="10" t="s">
        <v>668</v>
      </c>
      <c r="M343" s="10">
        <v>0</v>
      </c>
    </row>
    <row r="344" spans="1:13" hidden="1" x14ac:dyDescent="0.25">
      <c r="A344" s="75"/>
      <c r="B344" s="75"/>
      <c r="C344" s="75"/>
      <c r="D344" s="75"/>
      <c r="E344" s="75"/>
      <c r="F344" s="75"/>
      <c r="G344" s="90" t="s">
        <v>4991</v>
      </c>
      <c r="H344" s="98"/>
      <c r="I344" s="99"/>
      <c r="J344" s="99">
        <v>1</v>
      </c>
      <c r="K344" s="91">
        <v>1</v>
      </c>
      <c r="L344" s="10" t="s">
        <v>668</v>
      </c>
      <c r="M344" s="10">
        <v>0</v>
      </c>
    </row>
    <row r="345" spans="1:13" hidden="1" x14ac:dyDescent="0.25">
      <c r="A345" s="75"/>
      <c r="B345" s="75"/>
      <c r="C345" s="75"/>
      <c r="D345" s="75"/>
      <c r="E345" s="75"/>
      <c r="F345" s="73">
        <v>757</v>
      </c>
      <c r="G345" s="73" t="s">
        <v>5839</v>
      </c>
      <c r="H345" s="96"/>
      <c r="I345" s="97"/>
      <c r="J345" s="97">
        <v>1</v>
      </c>
      <c r="K345" s="80">
        <v>1</v>
      </c>
      <c r="L345" s="10" t="s">
        <v>668</v>
      </c>
      <c r="M345" s="10">
        <v>0</v>
      </c>
    </row>
    <row r="346" spans="1:13" hidden="1" x14ac:dyDescent="0.25">
      <c r="A346" s="75"/>
      <c r="B346" s="75"/>
      <c r="C346" s="75"/>
      <c r="D346" s="75"/>
      <c r="E346" s="75"/>
      <c r="F346" s="73">
        <v>758</v>
      </c>
      <c r="G346" s="73" t="s">
        <v>4968</v>
      </c>
      <c r="H346" s="96"/>
      <c r="I346" s="97"/>
      <c r="J346" s="97">
        <v>1</v>
      </c>
      <c r="K346" s="80">
        <v>1</v>
      </c>
      <c r="L346" s="10" t="s">
        <v>668</v>
      </c>
      <c r="M346" s="10">
        <v>0</v>
      </c>
    </row>
    <row r="347" spans="1:13" hidden="1" x14ac:dyDescent="0.25">
      <c r="A347" s="75"/>
      <c r="B347" s="75"/>
      <c r="C347" s="75"/>
      <c r="D347" s="75"/>
      <c r="E347" s="75"/>
      <c r="F347" s="73">
        <v>759</v>
      </c>
      <c r="G347" s="73" t="s">
        <v>4972</v>
      </c>
      <c r="H347" s="96"/>
      <c r="I347" s="97"/>
      <c r="J347" s="97">
        <v>1</v>
      </c>
      <c r="K347" s="80">
        <v>1</v>
      </c>
      <c r="L347" s="10" t="s">
        <v>668</v>
      </c>
      <c r="M347" s="10">
        <v>0</v>
      </c>
    </row>
    <row r="348" spans="1:13" hidden="1" x14ac:dyDescent="0.25">
      <c r="A348" s="75"/>
      <c r="B348" s="75"/>
      <c r="C348" s="75"/>
      <c r="D348" s="75"/>
      <c r="E348" s="75"/>
      <c r="F348" s="73">
        <v>760</v>
      </c>
      <c r="G348" s="73" t="s">
        <v>4962</v>
      </c>
      <c r="H348" s="96"/>
      <c r="I348" s="97"/>
      <c r="J348" s="97">
        <v>1</v>
      </c>
      <c r="K348" s="80">
        <v>1</v>
      </c>
      <c r="L348" s="10" t="s">
        <v>668</v>
      </c>
      <c r="M348" s="10">
        <v>0</v>
      </c>
    </row>
    <row r="349" spans="1:13" hidden="1" x14ac:dyDescent="0.25">
      <c r="A349" s="75"/>
      <c r="B349" s="75"/>
      <c r="C349" s="75"/>
      <c r="D349" s="75"/>
      <c r="E349" s="75"/>
      <c r="F349" s="73">
        <v>767</v>
      </c>
      <c r="G349" s="73" t="s">
        <v>4987</v>
      </c>
      <c r="H349" s="96"/>
      <c r="I349" s="97"/>
      <c r="J349" s="97">
        <v>1</v>
      </c>
      <c r="K349" s="80">
        <v>1</v>
      </c>
      <c r="L349" s="10" t="s">
        <v>668</v>
      </c>
      <c r="M349" s="10">
        <v>0</v>
      </c>
    </row>
    <row r="350" spans="1:13" hidden="1" x14ac:dyDescent="0.25">
      <c r="A350" s="75"/>
      <c r="B350" s="75"/>
      <c r="C350" s="75"/>
      <c r="D350" s="75"/>
      <c r="E350" s="75"/>
      <c r="F350" s="73">
        <v>768</v>
      </c>
      <c r="G350" s="73" t="s">
        <v>2142</v>
      </c>
      <c r="H350" s="96">
        <v>1</v>
      </c>
      <c r="I350" s="97"/>
      <c r="J350" s="97"/>
      <c r="K350" s="80">
        <v>1</v>
      </c>
      <c r="L350" s="10" t="s">
        <v>668</v>
      </c>
      <c r="M350" s="10">
        <v>0</v>
      </c>
    </row>
    <row r="351" spans="1:13" hidden="1" x14ac:dyDescent="0.25">
      <c r="A351" s="75"/>
      <c r="B351" s="75"/>
      <c r="C351" s="75"/>
      <c r="D351" s="75"/>
      <c r="E351" s="75"/>
      <c r="F351" s="75"/>
      <c r="G351" s="90" t="s">
        <v>4966</v>
      </c>
      <c r="H351" s="98"/>
      <c r="I351" s="99"/>
      <c r="J351" s="99">
        <v>1</v>
      </c>
      <c r="K351" s="91">
        <v>1</v>
      </c>
      <c r="L351" s="10" t="s">
        <v>668</v>
      </c>
      <c r="M351" s="10">
        <v>0</v>
      </c>
    </row>
    <row r="352" spans="1:13" hidden="1" x14ac:dyDescent="0.25">
      <c r="A352" s="75"/>
      <c r="B352" s="75"/>
      <c r="C352" s="75"/>
      <c r="D352" s="75"/>
      <c r="E352" s="75"/>
      <c r="F352" s="73">
        <v>772</v>
      </c>
      <c r="G352" s="73" t="s">
        <v>2123</v>
      </c>
      <c r="H352" s="96">
        <v>1</v>
      </c>
      <c r="I352" s="97"/>
      <c r="J352" s="97"/>
      <c r="K352" s="80">
        <v>1</v>
      </c>
      <c r="L352" s="10" t="s">
        <v>668</v>
      </c>
      <c r="M352" s="10">
        <v>0</v>
      </c>
    </row>
    <row r="353" spans="1:13" hidden="1" x14ac:dyDescent="0.25">
      <c r="A353" s="75"/>
      <c r="B353" s="75"/>
      <c r="C353" s="75"/>
      <c r="D353" s="73">
        <v>8</v>
      </c>
      <c r="E353" s="73" t="s">
        <v>1890</v>
      </c>
      <c r="F353" s="73">
        <v>252</v>
      </c>
      <c r="G353" s="73" t="s">
        <v>1731</v>
      </c>
      <c r="H353" s="96">
        <v>1</v>
      </c>
      <c r="I353" s="97"/>
      <c r="J353" s="97"/>
      <c r="K353" s="80">
        <v>1</v>
      </c>
      <c r="L353" s="10" t="s">
        <v>668</v>
      </c>
      <c r="M353" s="10">
        <v>0</v>
      </c>
    </row>
    <row r="354" spans="1:13" hidden="1" x14ac:dyDescent="0.25">
      <c r="A354" s="75"/>
      <c r="B354" s="75"/>
      <c r="C354" s="75"/>
      <c r="D354" s="75"/>
      <c r="E354" s="75"/>
      <c r="F354" s="73">
        <v>254</v>
      </c>
      <c r="G354" s="73" t="s">
        <v>1891</v>
      </c>
      <c r="H354" s="96"/>
      <c r="I354" s="97"/>
      <c r="J354" s="97">
        <v>1</v>
      </c>
      <c r="K354" s="80">
        <v>1</v>
      </c>
      <c r="L354" s="10" t="s">
        <v>668</v>
      </c>
      <c r="M354">
        <f>VLOOKUP(G354,'[2]Seedlots sort'!$A$5:$AK$1100,37,0)</f>
        <v>0</v>
      </c>
    </row>
    <row r="355" spans="1:13" hidden="1" x14ac:dyDescent="0.25">
      <c r="A355" s="75"/>
      <c r="B355" s="75"/>
      <c r="C355" s="75"/>
      <c r="D355" s="75"/>
      <c r="E355" s="75"/>
      <c r="F355" s="75"/>
      <c r="G355" s="90" t="s">
        <v>1992</v>
      </c>
      <c r="H355" s="98"/>
      <c r="I355" s="99">
        <v>1</v>
      </c>
      <c r="J355" s="99"/>
      <c r="K355" s="91">
        <v>1</v>
      </c>
      <c r="L355" s="10" t="s">
        <v>668</v>
      </c>
      <c r="M355" s="10">
        <v>0</v>
      </c>
    </row>
    <row r="356" spans="1:13" x14ac:dyDescent="0.25">
      <c r="A356" s="75"/>
      <c r="B356" s="75"/>
      <c r="C356" s="75"/>
      <c r="D356" s="75"/>
      <c r="E356" s="75"/>
      <c r="F356" s="73">
        <v>263</v>
      </c>
      <c r="G356" s="73" t="s">
        <v>1894</v>
      </c>
      <c r="H356" s="96"/>
      <c r="I356" s="97"/>
      <c r="J356" s="97">
        <v>1</v>
      </c>
      <c r="K356" s="80">
        <v>1</v>
      </c>
      <c r="L356" s="10" t="s">
        <v>668</v>
      </c>
      <c r="M356">
        <f>VLOOKUP(G356,'[2]Seedlots sort'!$A$5:$AK$1100,37,0)</f>
        <v>172</v>
      </c>
    </row>
    <row r="357" spans="1:13" x14ac:dyDescent="0.25">
      <c r="A357" s="75"/>
      <c r="B357" s="75"/>
      <c r="C357" s="75"/>
      <c r="D357" s="75"/>
      <c r="E357" s="75"/>
      <c r="F357" s="75"/>
      <c r="G357" s="90" t="s">
        <v>1981</v>
      </c>
      <c r="H357" s="98"/>
      <c r="I357" s="99">
        <v>1</v>
      </c>
      <c r="J357" s="99"/>
      <c r="K357" s="91">
        <v>1</v>
      </c>
      <c r="L357" s="10" t="s">
        <v>668</v>
      </c>
      <c r="M357">
        <f>VLOOKUP(G357,'[2]Seedlots sort'!$A$5:$AK$1100,37,0)</f>
        <v>295</v>
      </c>
    </row>
    <row r="358" spans="1:13" hidden="1" x14ac:dyDescent="0.25">
      <c r="A358" s="75"/>
      <c r="B358" s="75"/>
      <c r="C358" s="75"/>
      <c r="D358" s="75"/>
      <c r="E358" s="75"/>
      <c r="F358" s="75"/>
      <c r="G358" s="90" t="s">
        <v>1983</v>
      </c>
      <c r="H358" s="98"/>
      <c r="I358" s="99">
        <v>1</v>
      </c>
      <c r="J358" s="99"/>
      <c r="K358" s="91">
        <v>1</v>
      </c>
      <c r="L358" s="10" t="s">
        <v>668</v>
      </c>
      <c r="M358">
        <f>VLOOKUP(G358,'[2]Seedlots sort'!$A$5:$AK$1100,37,0)</f>
        <v>0</v>
      </c>
    </row>
    <row r="359" spans="1:13" hidden="1" x14ac:dyDescent="0.25">
      <c r="A359" s="75"/>
      <c r="B359" s="75"/>
      <c r="C359" s="75"/>
      <c r="D359" s="75"/>
      <c r="E359" s="75"/>
      <c r="F359" s="73">
        <v>266</v>
      </c>
      <c r="G359" s="73" t="s">
        <v>2067</v>
      </c>
      <c r="H359" s="96"/>
      <c r="I359" s="97">
        <v>1</v>
      </c>
      <c r="J359" s="97"/>
      <c r="K359" s="80">
        <v>1</v>
      </c>
      <c r="L359" s="10" t="s">
        <v>668</v>
      </c>
      <c r="M359">
        <f>VLOOKUP(G359,'[2]Seedlots sort'!$A$5:$AK$1100,37,0)</f>
        <v>0</v>
      </c>
    </row>
    <row r="360" spans="1:13" hidden="1" x14ac:dyDescent="0.25">
      <c r="A360" s="75"/>
      <c r="B360" s="75"/>
      <c r="C360" s="75"/>
      <c r="D360" s="75"/>
      <c r="E360" s="75"/>
      <c r="F360" s="73">
        <v>268</v>
      </c>
      <c r="G360" s="73" t="s">
        <v>1732</v>
      </c>
      <c r="H360" s="96">
        <v>1</v>
      </c>
      <c r="I360" s="97"/>
      <c r="J360" s="97"/>
      <c r="K360" s="80">
        <v>1</v>
      </c>
      <c r="L360" s="10" t="s">
        <v>668</v>
      </c>
      <c r="M360" s="10">
        <v>0</v>
      </c>
    </row>
    <row r="361" spans="1:13" x14ac:dyDescent="0.25">
      <c r="A361" s="75"/>
      <c r="B361" s="75"/>
      <c r="C361" s="75"/>
      <c r="D361" s="75"/>
      <c r="E361" s="75"/>
      <c r="F361" s="73">
        <v>269</v>
      </c>
      <c r="G361" s="73" t="s">
        <v>1888</v>
      </c>
      <c r="H361" s="96"/>
      <c r="I361" s="97"/>
      <c r="J361" s="97">
        <v>1</v>
      </c>
      <c r="K361" s="80">
        <v>1</v>
      </c>
      <c r="L361" s="10" t="s">
        <v>668</v>
      </c>
      <c r="M361">
        <f>VLOOKUP(G361,'[2]Seedlots sort'!$A$5:$AK$1100,37,0)</f>
        <v>343</v>
      </c>
    </row>
    <row r="362" spans="1:13" hidden="1" x14ac:dyDescent="0.25">
      <c r="A362" s="75"/>
      <c r="B362" s="75"/>
      <c r="C362" s="75"/>
      <c r="D362" s="75"/>
      <c r="E362" s="75"/>
      <c r="F362" s="75"/>
      <c r="G362" s="90" t="s">
        <v>2039</v>
      </c>
      <c r="H362" s="98"/>
      <c r="I362" s="99">
        <v>1</v>
      </c>
      <c r="J362" s="99"/>
      <c r="K362" s="91">
        <v>1</v>
      </c>
      <c r="L362" s="10" t="s">
        <v>668</v>
      </c>
      <c r="M362" s="10">
        <v>0</v>
      </c>
    </row>
    <row r="363" spans="1:13" hidden="1" x14ac:dyDescent="0.25">
      <c r="A363" s="75"/>
      <c r="B363" s="75"/>
      <c r="C363" s="75"/>
      <c r="D363" s="75"/>
      <c r="E363" s="75"/>
      <c r="F363" s="73">
        <v>285</v>
      </c>
      <c r="G363" s="73" t="s">
        <v>1915</v>
      </c>
      <c r="H363" s="96"/>
      <c r="I363" s="97"/>
      <c r="J363" s="97">
        <v>1</v>
      </c>
      <c r="K363" s="80">
        <v>1</v>
      </c>
      <c r="L363" s="10" t="s">
        <v>668</v>
      </c>
      <c r="M363" s="10">
        <v>0</v>
      </c>
    </row>
    <row r="364" spans="1:13" hidden="1" x14ac:dyDescent="0.25">
      <c r="A364" s="75"/>
      <c r="B364" s="75"/>
      <c r="C364" s="75"/>
      <c r="D364" s="75"/>
      <c r="E364" s="73" t="s">
        <v>6212</v>
      </c>
      <c r="F364" s="73">
        <v>263</v>
      </c>
      <c r="G364" s="73" t="s">
        <v>6213</v>
      </c>
      <c r="H364" s="96"/>
      <c r="I364" s="97"/>
      <c r="J364" s="97">
        <v>1</v>
      </c>
      <c r="K364" s="80">
        <v>1</v>
      </c>
      <c r="L364" s="10" t="s">
        <v>668</v>
      </c>
      <c r="M364" s="10">
        <v>0</v>
      </c>
    </row>
    <row r="365" spans="1:13" hidden="1" x14ac:dyDescent="0.25">
      <c r="A365" s="75"/>
      <c r="B365" s="75"/>
      <c r="C365" s="75"/>
      <c r="D365" s="73">
        <v>9</v>
      </c>
      <c r="E365" s="73" t="s">
        <v>1735</v>
      </c>
      <c r="F365" s="73">
        <v>458</v>
      </c>
      <c r="G365" s="73" t="s">
        <v>1935</v>
      </c>
      <c r="H365" s="96"/>
      <c r="I365" s="97"/>
      <c r="J365" s="97">
        <v>1</v>
      </c>
      <c r="K365" s="80">
        <v>1</v>
      </c>
      <c r="L365" s="10" t="s">
        <v>668</v>
      </c>
      <c r="M365" s="10">
        <v>0</v>
      </c>
    </row>
    <row r="366" spans="1:13" x14ac:dyDescent="0.25">
      <c r="A366" s="75"/>
      <c r="B366" s="75"/>
      <c r="C366" s="75"/>
      <c r="D366" s="75"/>
      <c r="E366" s="75"/>
      <c r="F366" s="75"/>
      <c r="G366" s="90" t="s">
        <v>1966</v>
      </c>
      <c r="H366" s="98"/>
      <c r="I366" s="99"/>
      <c r="J366" s="99">
        <v>1</v>
      </c>
      <c r="K366" s="91">
        <v>1</v>
      </c>
      <c r="L366" s="10" t="s">
        <v>668</v>
      </c>
      <c r="M366">
        <f>VLOOKUP(G366,'[2]Seedlots sort'!$A$5:$AK$1100,37,0)</f>
        <v>208</v>
      </c>
    </row>
    <row r="367" spans="1:13" x14ac:dyDescent="0.25">
      <c r="A367" s="75"/>
      <c r="B367" s="75"/>
      <c r="C367" s="75"/>
      <c r="D367" s="75"/>
      <c r="E367" s="75"/>
      <c r="F367" s="75"/>
      <c r="G367" s="90" t="s">
        <v>1994</v>
      </c>
      <c r="H367" s="98"/>
      <c r="I367" s="99">
        <v>1</v>
      </c>
      <c r="J367" s="99"/>
      <c r="K367" s="91">
        <v>1</v>
      </c>
      <c r="L367" s="10" t="s">
        <v>668</v>
      </c>
      <c r="M367">
        <f>VLOOKUP(G367,'[2]Seedlots sort'!$A$5:$AK$1100,37,0)</f>
        <v>581</v>
      </c>
    </row>
    <row r="368" spans="1:13" hidden="1" x14ac:dyDescent="0.25">
      <c r="A368" s="75"/>
      <c r="B368" s="75"/>
      <c r="C368" s="75"/>
      <c r="D368" s="75"/>
      <c r="E368" s="75"/>
      <c r="F368" s="75"/>
      <c r="G368" s="90" t="s">
        <v>1819</v>
      </c>
      <c r="H368" s="98"/>
      <c r="I368" s="99">
        <v>1</v>
      </c>
      <c r="J368" s="99"/>
      <c r="K368" s="91">
        <v>1</v>
      </c>
      <c r="L368" s="10" t="s">
        <v>668</v>
      </c>
      <c r="M368" s="10">
        <v>0</v>
      </c>
    </row>
    <row r="369" spans="1:13" hidden="1" x14ac:dyDescent="0.25">
      <c r="A369" s="75"/>
      <c r="B369" s="75"/>
      <c r="C369" s="75"/>
      <c r="D369" s="75"/>
      <c r="E369" s="75"/>
      <c r="F369" s="73">
        <v>459</v>
      </c>
      <c r="G369" s="73" t="s">
        <v>1928</v>
      </c>
      <c r="H369" s="96"/>
      <c r="I369" s="97"/>
      <c r="J369" s="97">
        <v>1</v>
      </c>
      <c r="K369" s="80">
        <v>1</v>
      </c>
      <c r="L369" s="10" t="s">
        <v>668</v>
      </c>
      <c r="M369" s="10">
        <v>0</v>
      </c>
    </row>
    <row r="370" spans="1:13" hidden="1" x14ac:dyDescent="0.25">
      <c r="A370" s="75"/>
      <c r="B370" s="75"/>
      <c r="C370" s="75"/>
      <c r="D370" s="75"/>
      <c r="E370" s="75"/>
      <c r="F370" s="75"/>
      <c r="G370" s="90" t="s">
        <v>1967</v>
      </c>
      <c r="H370" s="98"/>
      <c r="I370" s="99"/>
      <c r="J370" s="99">
        <v>1</v>
      </c>
      <c r="K370" s="91">
        <v>1</v>
      </c>
      <c r="L370" s="10" t="s">
        <v>668</v>
      </c>
      <c r="M370">
        <f>VLOOKUP(G370,'[2]Seedlots sort'!$A$5:$AK$1100,37,0)</f>
        <v>0</v>
      </c>
    </row>
    <row r="371" spans="1:13" hidden="1" x14ac:dyDescent="0.25">
      <c r="A371" s="75"/>
      <c r="B371" s="75"/>
      <c r="C371" s="75"/>
      <c r="D371" s="75"/>
      <c r="E371" s="75"/>
      <c r="F371" s="75"/>
      <c r="G371" s="90" t="s">
        <v>2017</v>
      </c>
      <c r="H371" s="98"/>
      <c r="I371" s="99">
        <v>1</v>
      </c>
      <c r="J371" s="99"/>
      <c r="K371" s="91">
        <v>1</v>
      </c>
      <c r="L371" s="10" t="s">
        <v>668</v>
      </c>
      <c r="M371" s="10">
        <v>0</v>
      </c>
    </row>
    <row r="372" spans="1:13" x14ac:dyDescent="0.25">
      <c r="A372" s="75"/>
      <c r="B372" s="75"/>
      <c r="C372" s="75"/>
      <c r="D372" s="75"/>
      <c r="E372" s="75"/>
      <c r="F372" s="75"/>
      <c r="G372" s="90" t="s">
        <v>2018</v>
      </c>
      <c r="H372" s="98"/>
      <c r="I372" s="99">
        <v>1</v>
      </c>
      <c r="J372" s="99"/>
      <c r="K372" s="91">
        <v>1</v>
      </c>
      <c r="L372" s="10" t="s">
        <v>668</v>
      </c>
      <c r="M372">
        <f>VLOOKUP(G372,'[2]Seedlots sort'!$A$5:$AK$1100,37,0)</f>
        <v>290</v>
      </c>
    </row>
    <row r="373" spans="1:13" x14ac:dyDescent="0.25">
      <c r="A373" s="75"/>
      <c r="B373" s="75"/>
      <c r="C373" s="75"/>
      <c r="D373" s="75"/>
      <c r="E373" s="75"/>
      <c r="F373" s="73">
        <v>461</v>
      </c>
      <c r="G373" s="73" t="s">
        <v>2003</v>
      </c>
      <c r="H373" s="96"/>
      <c r="I373" s="97">
        <v>1</v>
      </c>
      <c r="J373" s="97"/>
      <c r="K373" s="80">
        <v>1</v>
      </c>
      <c r="L373" s="10" t="s">
        <v>668</v>
      </c>
      <c r="M373">
        <f>VLOOKUP(G373,'[2]Seedlots sort'!$A$5:$AK$1100,37,0)</f>
        <v>573</v>
      </c>
    </row>
    <row r="374" spans="1:13" x14ac:dyDescent="0.25">
      <c r="A374" s="75"/>
      <c r="B374" s="75"/>
      <c r="C374" s="75"/>
      <c r="D374" s="75"/>
      <c r="E374" s="75"/>
      <c r="F374" s="75"/>
      <c r="G374" s="90" t="s">
        <v>2004</v>
      </c>
      <c r="H374" s="98"/>
      <c r="I374" s="99">
        <v>1</v>
      </c>
      <c r="J374" s="99"/>
      <c r="K374" s="91">
        <v>1</v>
      </c>
      <c r="L374" s="10" t="s">
        <v>668</v>
      </c>
      <c r="M374">
        <f>VLOOKUP(G374,'[2]Seedlots sort'!$A$5:$AK$1100,37,0)</f>
        <v>578</v>
      </c>
    </row>
    <row r="375" spans="1:13" hidden="1" x14ac:dyDescent="0.25">
      <c r="A375" s="75"/>
      <c r="B375" s="75"/>
      <c r="C375" s="75"/>
      <c r="D375" s="75"/>
      <c r="E375" s="75"/>
      <c r="F375" s="75"/>
      <c r="G375" s="90" t="s">
        <v>2005</v>
      </c>
      <c r="H375" s="98"/>
      <c r="I375" s="99">
        <v>1</v>
      </c>
      <c r="J375" s="99"/>
      <c r="K375" s="91">
        <v>1</v>
      </c>
      <c r="L375" s="10" t="s">
        <v>668</v>
      </c>
      <c r="M375" s="10">
        <v>0</v>
      </c>
    </row>
    <row r="376" spans="1:13" hidden="1" x14ac:dyDescent="0.25">
      <c r="A376" s="75"/>
      <c r="B376" s="75"/>
      <c r="C376" s="75"/>
      <c r="D376" s="75"/>
      <c r="E376" s="75"/>
      <c r="F376" s="75"/>
      <c r="G376" s="90" t="s">
        <v>1736</v>
      </c>
      <c r="H376" s="98">
        <v>1</v>
      </c>
      <c r="I376" s="99"/>
      <c r="J376" s="99"/>
      <c r="K376" s="91">
        <v>1</v>
      </c>
      <c r="L376" s="10" t="s">
        <v>668</v>
      </c>
      <c r="M376" s="10">
        <v>0</v>
      </c>
    </row>
    <row r="377" spans="1:13" hidden="1" x14ac:dyDescent="0.25">
      <c r="A377" s="75"/>
      <c r="B377" s="75"/>
      <c r="C377" s="75"/>
      <c r="D377" s="75"/>
      <c r="E377" s="75"/>
      <c r="F377" s="75"/>
      <c r="G377" s="90" t="s">
        <v>1737</v>
      </c>
      <c r="H377" s="98">
        <v>1</v>
      </c>
      <c r="I377" s="99"/>
      <c r="J377" s="99"/>
      <c r="K377" s="91">
        <v>1</v>
      </c>
      <c r="L377" s="10" t="s">
        <v>668</v>
      </c>
      <c r="M377" s="10">
        <v>0</v>
      </c>
    </row>
    <row r="378" spans="1:13" hidden="1" x14ac:dyDescent="0.25">
      <c r="A378" s="75"/>
      <c r="B378" s="75"/>
      <c r="C378" s="75"/>
      <c r="D378" s="75"/>
      <c r="E378" s="75"/>
      <c r="F378" s="75"/>
      <c r="G378" s="90" t="s">
        <v>1738</v>
      </c>
      <c r="H378" s="98">
        <v>1</v>
      </c>
      <c r="I378" s="99"/>
      <c r="J378" s="99"/>
      <c r="K378" s="91">
        <v>1</v>
      </c>
      <c r="L378" s="10" t="s">
        <v>668</v>
      </c>
      <c r="M378" s="10">
        <v>0</v>
      </c>
    </row>
    <row r="379" spans="1:13" hidden="1" x14ac:dyDescent="0.25">
      <c r="A379" s="75"/>
      <c r="B379" s="75"/>
      <c r="C379" s="75"/>
      <c r="D379" s="75"/>
      <c r="E379" s="75"/>
      <c r="F379" s="73">
        <v>462</v>
      </c>
      <c r="G379" s="73" t="s">
        <v>1820</v>
      </c>
      <c r="H379" s="96"/>
      <c r="I379" s="97">
        <v>1</v>
      </c>
      <c r="J379" s="97"/>
      <c r="K379" s="80">
        <v>1</v>
      </c>
      <c r="L379" s="10" t="s">
        <v>668</v>
      </c>
      <c r="M379">
        <f>VLOOKUP(G379,'[2]Seedlots sort'!$A$5:$AK$1100,37,0)</f>
        <v>0</v>
      </c>
    </row>
    <row r="380" spans="1:13" hidden="1" x14ac:dyDescent="0.25">
      <c r="A380" s="75"/>
      <c r="B380" s="75"/>
      <c r="C380" s="75"/>
      <c r="D380" s="75"/>
      <c r="E380" s="75"/>
      <c r="F380" s="73">
        <v>463</v>
      </c>
      <c r="G380" s="73" t="s">
        <v>1939</v>
      </c>
      <c r="H380" s="96"/>
      <c r="I380" s="97"/>
      <c r="J380" s="97">
        <v>1</v>
      </c>
      <c r="K380" s="80">
        <v>1</v>
      </c>
      <c r="L380" s="10" t="s">
        <v>668</v>
      </c>
      <c r="M380" s="10">
        <v>0</v>
      </c>
    </row>
    <row r="381" spans="1:13" x14ac:dyDescent="0.25">
      <c r="A381" s="75"/>
      <c r="B381" s="75"/>
      <c r="C381" s="75"/>
      <c r="D381" s="75"/>
      <c r="E381" s="75"/>
      <c r="F381" s="75"/>
      <c r="G381" s="90" t="s">
        <v>1940</v>
      </c>
      <c r="H381" s="98"/>
      <c r="I381" s="99"/>
      <c r="J381" s="99">
        <v>1</v>
      </c>
      <c r="K381" s="91">
        <v>1</v>
      </c>
      <c r="L381" s="10" t="s">
        <v>668</v>
      </c>
      <c r="M381">
        <f>VLOOKUP(G381,'[2]Seedlots sort'!$A$5:$AK$1100,37,0)</f>
        <v>178</v>
      </c>
    </row>
    <row r="382" spans="1:13" hidden="1" x14ac:dyDescent="0.25">
      <c r="A382" s="75"/>
      <c r="B382" s="75"/>
      <c r="C382" s="75"/>
      <c r="D382" s="75"/>
      <c r="E382" s="75"/>
      <c r="F382" s="75"/>
      <c r="G382" s="90" t="s">
        <v>2010</v>
      </c>
      <c r="H382" s="98"/>
      <c r="I382" s="99">
        <v>1</v>
      </c>
      <c r="J382" s="99"/>
      <c r="K382" s="91">
        <v>1</v>
      </c>
      <c r="L382" s="10" t="s">
        <v>668</v>
      </c>
      <c r="M382" s="10">
        <v>0</v>
      </c>
    </row>
    <row r="383" spans="1:13" hidden="1" x14ac:dyDescent="0.25">
      <c r="A383" s="75"/>
      <c r="B383" s="75"/>
      <c r="C383" s="75"/>
      <c r="D383" s="75"/>
      <c r="E383" s="75"/>
      <c r="F383" s="75"/>
      <c r="G383" s="90" t="s">
        <v>2011</v>
      </c>
      <c r="H383" s="98"/>
      <c r="I383" s="99">
        <v>1</v>
      </c>
      <c r="J383" s="99"/>
      <c r="K383" s="91">
        <v>1</v>
      </c>
      <c r="L383" s="10" t="s">
        <v>668</v>
      </c>
      <c r="M383" s="10">
        <v>0</v>
      </c>
    </row>
    <row r="384" spans="1:13" hidden="1" x14ac:dyDescent="0.25">
      <c r="A384" s="75"/>
      <c r="B384" s="75"/>
      <c r="C384" s="75"/>
      <c r="D384" s="75"/>
      <c r="E384" s="75"/>
      <c r="F384" s="75"/>
      <c r="G384" s="90" t="s">
        <v>1739</v>
      </c>
      <c r="H384" s="98">
        <v>1</v>
      </c>
      <c r="I384" s="99"/>
      <c r="J384" s="99"/>
      <c r="K384" s="91">
        <v>1</v>
      </c>
      <c r="L384" s="10" t="s">
        <v>668</v>
      </c>
      <c r="M384" s="10">
        <v>0</v>
      </c>
    </row>
    <row r="385" spans="1:13" hidden="1" x14ac:dyDescent="0.25">
      <c r="A385" s="75"/>
      <c r="B385" s="75"/>
      <c r="C385" s="75"/>
      <c r="D385" s="75"/>
      <c r="E385" s="75"/>
      <c r="F385" s="75"/>
      <c r="G385" s="90" t="s">
        <v>1740</v>
      </c>
      <c r="H385" s="98">
        <v>1</v>
      </c>
      <c r="I385" s="99"/>
      <c r="J385" s="99"/>
      <c r="K385" s="91">
        <v>1</v>
      </c>
      <c r="L385" s="10" t="s">
        <v>668</v>
      </c>
      <c r="M385" s="10">
        <v>0</v>
      </c>
    </row>
    <row r="386" spans="1:13" hidden="1" x14ac:dyDescent="0.25">
      <c r="A386" s="75"/>
      <c r="B386" s="75"/>
      <c r="C386" s="75"/>
      <c r="D386" s="75"/>
      <c r="E386" s="75"/>
      <c r="F386" s="73">
        <v>465</v>
      </c>
      <c r="G386" s="73" t="s">
        <v>1937</v>
      </c>
      <c r="H386" s="96"/>
      <c r="I386" s="97"/>
      <c r="J386" s="97">
        <v>1</v>
      </c>
      <c r="K386" s="80">
        <v>1</v>
      </c>
      <c r="L386" s="10" t="s">
        <v>668</v>
      </c>
      <c r="M386" s="10">
        <v>0</v>
      </c>
    </row>
    <row r="387" spans="1:13" x14ac:dyDescent="0.25">
      <c r="A387" s="75"/>
      <c r="B387" s="75"/>
      <c r="C387" s="75"/>
      <c r="D387" s="75"/>
      <c r="E387" s="75"/>
      <c r="F387" s="75"/>
      <c r="G387" s="90" t="s">
        <v>1938</v>
      </c>
      <c r="H387" s="98"/>
      <c r="I387" s="99"/>
      <c r="J387" s="99">
        <v>1</v>
      </c>
      <c r="K387" s="91">
        <v>1</v>
      </c>
      <c r="L387" s="10" t="s">
        <v>668</v>
      </c>
      <c r="M387">
        <f>VLOOKUP(G387,'[2]Seedlots sort'!$A$5:$AK$1100,37,0)</f>
        <v>232</v>
      </c>
    </row>
    <row r="388" spans="1:13" hidden="1" x14ac:dyDescent="0.25">
      <c r="A388" s="75"/>
      <c r="B388" s="75"/>
      <c r="C388" s="75"/>
      <c r="D388" s="75"/>
      <c r="E388" s="75"/>
      <c r="F388" s="75"/>
      <c r="G388" s="90" t="s">
        <v>1976</v>
      </c>
      <c r="H388" s="98"/>
      <c r="I388" s="99">
        <v>1</v>
      </c>
      <c r="J388" s="99"/>
      <c r="K388" s="91">
        <v>1</v>
      </c>
      <c r="L388" s="10" t="s">
        <v>668</v>
      </c>
      <c r="M388" s="10">
        <v>0</v>
      </c>
    </row>
    <row r="389" spans="1:13" hidden="1" x14ac:dyDescent="0.25">
      <c r="A389" s="75"/>
      <c r="B389" s="75"/>
      <c r="C389" s="75"/>
      <c r="D389" s="75"/>
      <c r="E389" s="75"/>
      <c r="F389" s="75"/>
      <c r="G389" s="90" t="s">
        <v>1978</v>
      </c>
      <c r="H389" s="98"/>
      <c r="I389" s="99">
        <v>1</v>
      </c>
      <c r="J389" s="99"/>
      <c r="K389" s="91">
        <v>1</v>
      </c>
      <c r="L389" s="10" t="s">
        <v>668</v>
      </c>
      <c r="M389" s="10">
        <v>0</v>
      </c>
    </row>
    <row r="390" spans="1:13" hidden="1" x14ac:dyDescent="0.25">
      <c r="A390" s="75"/>
      <c r="B390" s="75"/>
      <c r="C390" s="75"/>
      <c r="D390" s="75"/>
      <c r="E390" s="75"/>
      <c r="F390" s="73">
        <v>466</v>
      </c>
      <c r="G390" s="73" t="s">
        <v>2045</v>
      </c>
      <c r="H390" s="96"/>
      <c r="I390" s="97">
        <v>1</v>
      </c>
      <c r="J390" s="97"/>
      <c r="K390" s="80">
        <v>1</v>
      </c>
      <c r="L390" s="10" t="s">
        <v>668</v>
      </c>
      <c r="M390" s="10">
        <v>0</v>
      </c>
    </row>
    <row r="391" spans="1:13" hidden="1" x14ac:dyDescent="0.25">
      <c r="A391" s="75"/>
      <c r="B391" s="75"/>
      <c r="C391" s="75"/>
      <c r="D391" s="75"/>
      <c r="E391" s="75"/>
      <c r="F391" s="73">
        <v>468</v>
      </c>
      <c r="G391" s="73" t="s">
        <v>2060</v>
      </c>
      <c r="H391" s="96"/>
      <c r="I391" s="97">
        <v>1</v>
      </c>
      <c r="J391" s="97"/>
      <c r="K391" s="80">
        <v>1</v>
      </c>
      <c r="L391" s="10" t="s">
        <v>668</v>
      </c>
      <c r="M391" s="10">
        <v>0</v>
      </c>
    </row>
    <row r="392" spans="1:13" hidden="1" x14ac:dyDescent="0.25">
      <c r="A392" s="75"/>
      <c r="B392" s="75"/>
      <c r="C392" s="75"/>
      <c r="D392" s="75"/>
      <c r="E392" s="75"/>
      <c r="F392" s="73">
        <v>469</v>
      </c>
      <c r="G392" s="73" t="s">
        <v>2020</v>
      </c>
      <c r="H392" s="96"/>
      <c r="I392" s="97">
        <v>1</v>
      </c>
      <c r="J392" s="97"/>
      <c r="K392" s="80">
        <v>1</v>
      </c>
      <c r="L392" s="10" t="s">
        <v>668</v>
      </c>
      <c r="M392" s="10">
        <v>0</v>
      </c>
    </row>
    <row r="393" spans="1:13" hidden="1" x14ac:dyDescent="0.25">
      <c r="A393" s="75"/>
      <c r="B393" s="75"/>
      <c r="C393" s="75"/>
      <c r="D393" s="75"/>
      <c r="E393" s="75"/>
      <c r="F393" s="75"/>
      <c r="G393" s="90" t="s">
        <v>2021</v>
      </c>
      <c r="H393" s="98"/>
      <c r="I393" s="99">
        <v>1</v>
      </c>
      <c r="J393" s="99"/>
      <c r="K393" s="91">
        <v>1</v>
      </c>
      <c r="L393" s="10" t="s">
        <v>668</v>
      </c>
      <c r="M393" s="10">
        <v>0</v>
      </c>
    </row>
    <row r="394" spans="1:13" x14ac:dyDescent="0.25">
      <c r="A394" s="75"/>
      <c r="B394" s="75"/>
      <c r="C394" s="75"/>
      <c r="D394" s="75"/>
      <c r="E394" s="75"/>
      <c r="F394" s="73">
        <v>472</v>
      </c>
      <c r="G394" s="73" t="s">
        <v>1926</v>
      </c>
      <c r="H394" s="96"/>
      <c r="I394" s="97"/>
      <c r="J394" s="97">
        <v>1</v>
      </c>
      <c r="K394" s="80">
        <v>1</v>
      </c>
      <c r="L394" s="10" t="s">
        <v>668</v>
      </c>
      <c r="M394">
        <f>VLOOKUP(G394,'[2]Seedlots sort'!$A$5:$AK$1100,37,0)</f>
        <v>272</v>
      </c>
    </row>
    <row r="395" spans="1:13" hidden="1" x14ac:dyDescent="0.25">
      <c r="A395" s="75"/>
      <c r="B395" s="75"/>
      <c r="C395" s="75"/>
      <c r="D395" s="75"/>
      <c r="E395" s="75"/>
      <c r="F395" s="73">
        <v>473</v>
      </c>
      <c r="G395" s="73" t="s">
        <v>2102</v>
      </c>
      <c r="H395" s="96"/>
      <c r="I395" s="97">
        <v>1</v>
      </c>
      <c r="J395" s="97"/>
      <c r="K395" s="80">
        <v>1</v>
      </c>
      <c r="L395" s="10" t="s">
        <v>668</v>
      </c>
      <c r="M395" s="10">
        <v>0</v>
      </c>
    </row>
    <row r="396" spans="1:13" x14ac:dyDescent="0.25">
      <c r="A396" s="75"/>
      <c r="B396" s="75"/>
      <c r="C396" s="75"/>
      <c r="D396" s="75"/>
      <c r="E396" s="75"/>
      <c r="F396" s="73">
        <v>475</v>
      </c>
      <c r="G396" s="73" t="s">
        <v>1958</v>
      </c>
      <c r="H396" s="96"/>
      <c r="I396" s="97"/>
      <c r="J396" s="97">
        <v>1</v>
      </c>
      <c r="K396" s="80">
        <v>1</v>
      </c>
      <c r="L396" s="10" t="s">
        <v>668</v>
      </c>
      <c r="M396">
        <f>VLOOKUP(G396,'[2]Seedlots sort'!$A$5:$AK$1100,37,0)</f>
        <v>59</v>
      </c>
    </row>
    <row r="397" spans="1:13" x14ac:dyDescent="0.25">
      <c r="A397" s="75"/>
      <c r="B397" s="75"/>
      <c r="C397" s="75"/>
      <c r="D397" s="75"/>
      <c r="E397" s="75"/>
      <c r="F397" s="73">
        <v>477</v>
      </c>
      <c r="G397" s="73" t="s">
        <v>1949</v>
      </c>
      <c r="H397" s="96"/>
      <c r="I397" s="97"/>
      <c r="J397" s="97">
        <v>1</v>
      </c>
      <c r="K397" s="80">
        <v>1</v>
      </c>
      <c r="L397" s="10" t="s">
        <v>668</v>
      </c>
      <c r="M397">
        <f>VLOOKUP(G397,'[2]Seedlots sort'!$A$5:$AK$1100,37,0)</f>
        <v>131</v>
      </c>
    </row>
    <row r="398" spans="1:13" hidden="1" x14ac:dyDescent="0.25">
      <c r="A398" s="75"/>
      <c r="B398" s="75"/>
      <c r="C398" s="75"/>
      <c r="D398" s="75"/>
      <c r="E398" s="75"/>
      <c r="F398" s="75"/>
      <c r="G398" s="90" t="s">
        <v>1950</v>
      </c>
      <c r="H398" s="98"/>
      <c r="I398" s="99"/>
      <c r="J398" s="99">
        <v>1</v>
      </c>
      <c r="K398" s="91">
        <v>1</v>
      </c>
      <c r="L398" s="10" t="s">
        <v>668</v>
      </c>
      <c r="M398" s="10">
        <v>0</v>
      </c>
    </row>
    <row r="399" spans="1:13" x14ac:dyDescent="0.25">
      <c r="A399" s="75"/>
      <c r="B399" s="75"/>
      <c r="C399" s="75"/>
      <c r="D399" s="75"/>
      <c r="E399" s="75"/>
      <c r="F399" s="75"/>
      <c r="G399" s="90" t="s">
        <v>1996</v>
      </c>
      <c r="H399" s="98"/>
      <c r="I399" s="99">
        <v>1</v>
      </c>
      <c r="J399" s="99"/>
      <c r="K399" s="91">
        <v>1</v>
      </c>
      <c r="L399" s="10" t="s">
        <v>668</v>
      </c>
      <c r="M399">
        <f>VLOOKUP(G399,'[2]Seedlots sort'!$A$5:$AK$1100,37,0)</f>
        <v>582</v>
      </c>
    </row>
    <row r="400" spans="1:13" hidden="1" x14ac:dyDescent="0.25">
      <c r="A400" s="75"/>
      <c r="B400" s="75"/>
      <c r="C400" s="75"/>
      <c r="D400" s="75"/>
      <c r="E400" s="75"/>
      <c r="F400" s="75"/>
      <c r="G400" s="90" t="s">
        <v>1997</v>
      </c>
      <c r="H400" s="98"/>
      <c r="I400" s="99">
        <v>1</v>
      </c>
      <c r="J400" s="99"/>
      <c r="K400" s="91">
        <v>1</v>
      </c>
      <c r="L400" s="10" t="s">
        <v>668</v>
      </c>
      <c r="M400">
        <f>VLOOKUP(G400,'[2]Seedlots sort'!$A$5:$AK$1100,37,0)</f>
        <v>0</v>
      </c>
    </row>
    <row r="401" spans="1:13" hidden="1" x14ac:dyDescent="0.25">
      <c r="A401" s="75"/>
      <c r="B401" s="75"/>
      <c r="C401" s="75"/>
      <c r="D401" s="75"/>
      <c r="E401" s="75"/>
      <c r="F401" s="75"/>
      <c r="G401" s="90" t="s">
        <v>1741</v>
      </c>
      <c r="H401" s="98">
        <v>1</v>
      </c>
      <c r="I401" s="99"/>
      <c r="J401" s="99"/>
      <c r="K401" s="91">
        <v>1</v>
      </c>
      <c r="L401" s="10" t="s">
        <v>668</v>
      </c>
      <c r="M401" s="10">
        <v>0</v>
      </c>
    </row>
    <row r="402" spans="1:13" hidden="1" x14ac:dyDescent="0.25">
      <c r="A402" s="75"/>
      <c r="B402" s="75"/>
      <c r="C402" s="75"/>
      <c r="D402" s="75"/>
      <c r="E402" s="75"/>
      <c r="F402" s="75"/>
      <c r="G402" s="90" t="s">
        <v>1742</v>
      </c>
      <c r="H402" s="98">
        <v>1</v>
      </c>
      <c r="I402" s="99"/>
      <c r="J402" s="99"/>
      <c r="K402" s="91">
        <v>1</v>
      </c>
      <c r="L402" s="10" t="s">
        <v>668</v>
      </c>
      <c r="M402" s="10">
        <v>0</v>
      </c>
    </row>
    <row r="403" spans="1:13" hidden="1" x14ac:dyDescent="0.25">
      <c r="A403" s="75"/>
      <c r="B403" s="75"/>
      <c r="C403" s="75"/>
      <c r="D403" s="75"/>
      <c r="E403" s="75"/>
      <c r="F403" s="75"/>
      <c r="G403" s="90" t="s">
        <v>1743</v>
      </c>
      <c r="H403" s="98">
        <v>1</v>
      </c>
      <c r="I403" s="99"/>
      <c r="J403" s="99"/>
      <c r="K403" s="91">
        <v>1</v>
      </c>
      <c r="L403" s="10" t="s">
        <v>668</v>
      </c>
      <c r="M403" s="10">
        <v>0</v>
      </c>
    </row>
    <row r="404" spans="1:13" hidden="1" x14ac:dyDescent="0.25">
      <c r="A404" s="75"/>
      <c r="B404" s="75"/>
      <c r="C404" s="75"/>
      <c r="D404" s="75"/>
      <c r="E404" s="75"/>
      <c r="F404" s="75"/>
      <c r="G404" s="90" t="s">
        <v>1821</v>
      </c>
      <c r="H404" s="98"/>
      <c r="I404" s="99">
        <v>1</v>
      </c>
      <c r="J404" s="99"/>
      <c r="K404" s="91">
        <v>1</v>
      </c>
      <c r="L404" s="10" t="s">
        <v>668</v>
      </c>
      <c r="M404">
        <f>VLOOKUP(G404,'[2]Seedlots sort'!$A$5:$AK$1100,37,0)</f>
        <v>0</v>
      </c>
    </row>
    <row r="405" spans="1:13" hidden="1" x14ac:dyDescent="0.25">
      <c r="A405" s="75"/>
      <c r="B405" s="75"/>
      <c r="C405" s="75"/>
      <c r="D405" s="75"/>
      <c r="E405" s="75"/>
      <c r="F405" s="73">
        <v>479</v>
      </c>
      <c r="G405" s="73" t="s">
        <v>1998</v>
      </c>
      <c r="H405" s="96"/>
      <c r="I405" s="97">
        <v>1</v>
      </c>
      <c r="J405" s="97"/>
      <c r="K405" s="80">
        <v>1</v>
      </c>
      <c r="L405" s="10" t="s">
        <v>668</v>
      </c>
      <c r="M405">
        <f>VLOOKUP(G405,'[2]Seedlots sort'!$A$5:$AK$1100,37,0)</f>
        <v>0</v>
      </c>
    </row>
    <row r="406" spans="1:13" x14ac:dyDescent="0.25">
      <c r="A406" s="75"/>
      <c r="B406" s="75"/>
      <c r="C406" s="75"/>
      <c r="D406" s="75"/>
      <c r="E406" s="75"/>
      <c r="F406" s="75"/>
      <c r="G406" s="90" t="s">
        <v>1999</v>
      </c>
      <c r="H406" s="98"/>
      <c r="I406" s="99">
        <v>1</v>
      </c>
      <c r="J406" s="99"/>
      <c r="K406" s="91">
        <v>1</v>
      </c>
      <c r="L406" s="10" t="s">
        <v>668</v>
      </c>
      <c r="M406">
        <f>VLOOKUP(G406,'[2]Seedlots sort'!$A$5:$AK$1100,37,0)</f>
        <v>579</v>
      </c>
    </row>
    <row r="407" spans="1:13" x14ac:dyDescent="0.25">
      <c r="A407" s="75"/>
      <c r="B407" s="75"/>
      <c r="C407" s="75"/>
      <c r="D407" s="75"/>
      <c r="E407" s="75"/>
      <c r="F407" s="73">
        <v>480</v>
      </c>
      <c r="G407" s="73" t="s">
        <v>1948</v>
      </c>
      <c r="H407" s="96"/>
      <c r="I407" s="97"/>
      <c r="J407" s="97">
        <v>1</v>
      </c>
      <c r="K407" s="80">
        <v>1</v>
      </c>
      <c r="L407" s="10" t="s">
        <v>668</v>
      </c>
      <c r="M407">
        <f>VLOOKUP(G407,'[2]Seedlots sort'!$A$5:$AK$1100,37,0)</f>
        <v>223</v>
      </c>
    </row>
    <row r="408" spans="1:13" hidden="1" x14ac:dyDescent="0.25">
      <c r="A408" s="75"/>
      <c r="B408" s="75"/>
      <c r="C408" s="75"/>
      <c r="D408" s="75"/>
      <c r="E408" s="75"/>
      <c r="F408" s="75"/>
      <c r="G408" s="90" t="s">
        <v>1974</v>
      </c>
      <c r="H408" s="98"/>
      <c r="I408" s="99">
        <v>1</v>
      </c>
      <c r="J408" s="99"/>
      <c r="K408" s="91">
        <v>1</v>
      </c>
      <c r="L408" s="10" t="s">
        <v>668</v>
      </c>
      <c r="M408">
        <f>VLOOKUP(G408,'[2]Seedlots sort'!$A$5:$AK$1100,37,0)</f>
        <v>0</v>
      </c>
    </row>
    <row r="409" spans="1:13" x14ac:dyDescent="0.25">
      <c r="A409" s="75"/>
      <c r="B409" s="75"/>
      <c r="C409" s="75"/>
      <c r="D409" s="75"/>
      <c r="E409" s="75"/>
      <c r="F409" s="73">
        <v>481</v>
      </c>
      <c r="G409" s="73" t="s">
        <v>1930</v>
      </c>
      <c r="H409" s="96"/>
      <c r="I409" s="97"/>
      <c r="J409" s="97">
        <v>1</v>
      </c>
      <c r="K409" s="80">
        <v>1</v>
      </c>
      <c r="L409" s="10" t="s">
        <v>668</v>
      </c>
      <c r="M409">
        <f>VLOOKUP(G409,'[2]Seedlots sort'!$A$5:$AK$1100,37,0)</f>
        <v>182</v>
      </c>
    </row>
    <row r="410" spans="1:13" hidden="1" x14ac:dyDescent="0.25">
      <c r="A410" s="75"/>
      <c r="B410" s="75"/>
      <c r="C410" s="75"/>
      <c r="D410" s="75"/>
      <c r="E410" s="75"/>
      <c r="F410" s="75"/>
      <c r="G410" s="90" t="s">
        <v>1931</v>
      </c>
      <c r="H410" s="98"/>
      <c r="I410" s="99"/>
      <c r="J410" s="99">
        <v>1</v>
      </c>
      <c r="K410" s="91">
        <v>1</v>
      </c>
      <c r="L410" s="10" t="s">
        <v>668</v>
      </c>
      <c r="M410" s="10">
        <v>0</v>
      </c>
    </row>
    <row r="411" spans="1:13" hidden="1" x14ac:dyDescent="0.25">
      <c r="A411" s="75"/>
      <c r="B411" s="75"/>
      <c r="C411" s="75"/>
      <c r="D411" s="75"/>
      <c r="E411" s="75"/>
      <c r="F411" s="75"/>
      <c r="G411" s="90" t="s">
        <v>2074</v>
      </c>
      <c r="H411" s="98"/>
      <c r="I411" s="99">
        <v>1</v>
      </c>
      <c r="J411" s="99"/>
      <c r="K411" s="91">
        <v>1</v>
      </c>
      <c r="L411" s="10" t="s">
        <v>668</v>
      </c>
      <c r="M411" s="10">
        <v>0</v>
      </c>
    </row>
    <row r="412" spans="1:13" hidden="1" x14ac:dyDescent="0.25">
      <c r="A412" s="75"/>
      <c r="B412" s="75"/>
      <c r="C412" s="75"/>
      <c r="D412" s="75"/>
      <c r="E412" s="75"/>
      <c r="F412" s="75"/>
      <c r="G412" s="90" t="s">
        <v>2075</v>
      </c>
      <c r="H412" s="98"/>
      <c r="I412" s="99">
        <v>1</v>
      </c>
      <c r="J412" s="99"/>
      <c r="K412" s="91">
        <v>1</v>
      </c>
      <c r="L412" s="10" t="s">
        <v>668</v>
      </c>
      <c r="M412" s="10">
        <v>0</v>
      </c>
    </row>
    <row r="413" spans="1:13" hidden="1" x14ac:dyDescent="0.25">
      <c r="A413" s="75"/>
      <c r="B413" s="75"/>
      <c r="C413" s="75"/>
      <c r="D413" s="75"/>
      <c r="E413" s="75"/>
      <c r="F413" s="75"/>
      <c r="G413" s="90" t="s">
        <v>2076</v>
      </c>
      <c r="H413" s="98"/>
      <c r="I413" s="99">
        <v>1</v>
      </c>
      <c r="J413" s="99"/>
      <c r="K413" s="91">
        <v>1</v>
      </c>
      <c r="L413" s="10" t="s">
        <v>668</v>
      </c>
      <c r="M413" s="10">
        <v>0</v>
      </c>
    </row>
    <row r="414" spans="1:13" hidden="1" x14ac:dyDescent="0.25">
      <c r="A414" s="75"/>
      <c r="B414" s="75"/>
      <c r="C414" s="75"/>
      <c r="D414" s="73">
        <v>11</v>
      </c>
      <c r="E414" s="73" t="s">
        <v>2111</v>
      </c>
      <c r="F414" s="73">
        <v>189</v>
      </c>
      <c r="G414" s="73" t="s">
        <v>2110</v>
      </c>
      <c r="H414" s="96"/>
      <c r="I414" s="97">
        <v>1</v>
      </c>
      <c r="J414" s="97"/>
      <c r="K414" s="80">
        <v>1</v>
      </c>
      <c r="L414" s="10" t="s">
        <v>668</v>
      </c>
      <c r="M414" s="10">
        <v>0</v>
      </c>
    </row>
    <row r="415" spans="1:13" hidden="1" x14ac:dyDescent="0.25">
      <c r="A415" s="75"/>
      <c r="B415" s="75"/>
      <c r="C415" s="75"/>
      <c r="D415" s="73">
        <v>12</v>
      </c>
      <c r="E415" s="73" t="s">
        <v>1922</v>
      </c>
      <c r="F415" s="73">
        <v>438</v>
      </c>
      <c r="G415" s="73" t="s">
        <v>1945</v>
      </c>
      <c r="H415" s="96"/>
      <c r="I415" s="97"/>
      <c r="J415" s="97">
        <v>1</v>
      </c>
      <c r="K415" s="80">
        <v>1</v>
      </c>
      <c r="L415" s="10" t="s">
        <v>668</v>
      </c>
      <c r="M415">
        <f>VLOOKUP(G415,'[2]Seedlots sort'!$A$5:$AK$1100,37,0)</f>
        <v>0</v>
      </c>
    </row>
    <row r="416" spans="1:13" hidden="1" x14ac:dyDescent="0.25">
      <c r="A416" s="75"/>
      <c r="B416" s="75"/>
      <c r="C416" s="75"/>
      <c r="D416" s="75"/>
      <c r="E416" s="75"/>
      <c r="F416" s="75"/>
      <c r="G416" s="90" t="s">
        <v>2001</v>
      </c>
      <c r="H416" s="98"/>
      <c r="I416" s="99">
        <v>1</v>
      </c>
      <c r="J416" s="99"/>
      <c r="K416" s="91">
        <v>1</v>
      </c>
      <c r="L416" s="10" t="s">
        <v>668</v>
      </c>
      <c r="M416" s="10">
        <v>0</v>
      </c>
    </row>
    <row r="417" spans="1:13" x14ac:dyDescent="0.25">
      <c r="A417" s="75"/>
      <c r="B417" s="75"/>
      <c r="C417" s="75"/>
      <c r="D417" s="75"/>
      <c r="E417" s="75"/>
      <c r="F417" s="73">
        <v>439</v>
      </c>
      <c r="G417" s="73" t="s">
        <v>1929</v>
      </c>
      <c r="H417" s="96"/>
      <c r="I417" s="97"/>
      <c r="J417" s="97">
        <v>1</v>
      </c>
      <c r="K417" s="80">
        <v>1</v>
      </c>
      <c r="L417" s="10" t="s">
        <v>668</v>
      </c>
      <c r="M417">
        <f>VLOOKUP(G417,'[2]Seedlots sort'!$A$5:$AK$1100,37,0)</f>
        <v>442</v>
      </c>
    </row>
    <row r="418" spans="1:13" x14ac:dyDescent="0.25">
      <c r="A418" s="75"/>
      <c r="B418" s="75"/>
      <c r="C418" s="75"/>
      <c r="D418" s="75"/>
      <c r="E418" s="75"/>
      <c r="F418" s="73">
        <v>441</v>
      </c>
      <c r="G418" s="73" t="s">
        <v>1965</v>
      </c>
      <c r="H418" s="96"/>
      <c r="I418" s="97"/>
      <c r="J418" s="97">
        <v>1</v>
      </c>
      <c r="K418" s="80">
        <v>1</v>
      </c>
      <c r="L418" s="10" t="s">
        <v>668</v>
      </c>
      <c r="M418">
        <f>VLOOKUP(G418,'[2]Seedlots sort'!$A$5:$AK$1100,37,0)</f>
        <v>269</v>
      </c>
    </row>
    <row r="419" spans="1:13" hidden="1" x14ac:dyDescent="0.25">
      <c r="A419" s="75"/>
      <c r="B419" s="75"/>
      <c r="C419" s="75"/>
      <c r="D419" s="75"/>
      <c r="E419" s="75"/>
      <c r="F419" s="75"/>
      <c r="G419" s="90" t="s">
        <v>1987</v>
      </c>
      <c r="H419" s="98"/>
      <c r="I419" s="99">
        <v>1</v>
      </c>
      <c r="J419" s="99"/>
      <c r="K419" s="91">
        <v>1</v>
      </c>
      <c r="L419" s="10" t="s">
        <v>668</v>
      </c>
      <c r="M419" s="10">
        <v>0</v>
      </c>
    </row>
    <row r="420" spans="1:13" hidden="1" x14ac:dyDescent="0.25">
      <c r="A420" s="75"/>
      <c r="B420" s="75"/>
      <c r="C420" s="75"/>
      <c r="D420" s="75"/>
      <c r="E420" s="75"/>
      <c r="F420" s="73">
        <v>442</v>
      </c>
      <c r="G420" s="73" t="s">
        <v>2013</v>
      </c>
      <c r="H420" s="96"/>
      <c r="I420" s="97">
        <v>1</v>
      </c>
      <c r="J420" s="97"/>
      <c r="K420" s="80">
        <v>1</v>
      </c>
      <c r="L420" s="10" t="s">
        <v>668</v>
      </c>
      <c r="M420" s="10">
        <v>0</v>
      </c>
    </row>
    <row r="421" spans="1:13" x14ac:dyDescent="0.25">
      <c r="A421" s="75"/>
      <c r="B421" s="75"/>
      <c r="C421" s="75"/>
      <c r="D421" s="75"/>
      <c r="E421" s="75"/>
      <c r="F421" s="75"/>
      <c r="G421" s="90" t="s">
        <v>2014</v>
      </c>
      <c r="H421" s="98"/>
      <c r="I421" s="99">
        <v>1</v>
      </c>
      <c r="J421" s="99"/>
      <c r="K421" s="91">
        <v>1</v>
      </c>
      <c r="L421" s="10" t="s">
        <v>668</v>
      </c>
      <c r="M421">
        <f>VLOOKUP(G421,'[2]Seedlots sort'!$A$5:$AK$1100,37,0)</f>
        <v>577</v>
      </c>
    </row>
    <row r="422" spans="1:13" hidden="1" x14ac:dyDescent="0.25">
      <c r="A422" s="75"/>
      <c r="B422" s="75"/>
      <c r="C422" s="75"/>
      <c r="D422" s="75"/>
      <c r="E422" s="75"/>
      <c r="F422" s="73">
        <v>445</v>
      </c>
      <c r="G422" s="73" t="s">
        <v>1923</v>
      </c>
      <c r="H422" s="96"/>
      <c r="I422" s="97"/>
      <c r="J422" s="97">
        <v>1</v>
      </c>
      <c r="K422" s="80">
        <v>1</v>
      </c>
      <c r="L422" s="10" t="s">
        <v>668</v>
      </c>
      <c r="M422" s="10">
        <v>0</v>
      </c>
    </row>
    <row r="423" spans="1:13" x14ac:dyDescent="0.25">
      <c r="A423" s="75"/>
      <c r="B423" s="75"/>
      <c r="C423" s="75"/>
      <c r="D423" s="75"/>
      <c r="E423" s="75"/>
      <c r="F423" s="75"/>
      <c r="G423" s="90" t="s">
        <v>1924</v>
      </c>
      <c r="H423" s="98"/>
      <c r="I423" s="99"/>
      <c r="J423" s="99">
        <v>1</v>
      </c>
      <c r="K423" s="91">
        <v>1</v>
      </c>
      <c r="L423" s="10" t="s">
        <v>668</v>
      </c>
      <c r="M423">
        <f>VLOOKUP(G423,'[2]Seedlots sort'!$A$5:$AK$1100,37,0)</f>
        <v>236</v>
      </c>
    </row>
    <row r="424" spans="1:13" hidden="1" x14ac:dyDescent="0.25">
      <c r="A424" s="75"/>
      <c r="B424" s="75"/>
      <c r="C424" s="75"/>
      <c r="D424" s="75"/>
      <c r="E424" s="75"/>
      <c r="F424" s="75"/>
      <c r="G424" s="90" t="s">
        <v>2015</v>
      </c>
      <c r="H424" s="98"/>
      <c r="I424" s="99">
        <v>1</v>
      </c>
      <c r="J424" s="99"/>
      <c r="K424" s="91">
        <v>1</v>
      </c>
      <c r="L424" s="10" t="s">
        <v>668</v>
      </c>
      <c r="M424" s="10">
        <v>0</v>
      </c>
    </row>
    <row r="425" spans="1:13" x14ac:dyDescent="0.25">
      <c r="A425" s="75"/>
      <c r="B425" s="75"/>
      <c r="C425" s="75"/>
      <c r="D425" s="75"/>
      <c r="E425" s="75"/>
      <c r="F425" s="73">
        <v>447</v>
      </c>
      <c r="G425" s="73" t="s">
        <v>1925</v>
      </c>
      <c r="H425" s="96"/>
      <c r="I425" s="97"/>
      <c r="J425" s="97">
        <v>1</v>
      </c>
      <c r="K425" s="80">
        <v>1</v>
      </c>
      <c r="L425" s="10" t="s">
        <v>668</v>
      </c>
      <c r="M425">
        <f>VLOOKUP(G425,'[2]Seedlots sort'!$A$5:$AK$1100,37,0)</f>
        <v>255</v>
      </c>
    </row>
    <row r="426" spans="1:13" hidden="1" x14ac:dyDescent="0.25">
      <c r="A426" s="75"/>
      <c r="B426" s="75"/>
      <c r="C426" s="75"/>
      <c r="D426" s="75"/>
      <c r="E426" s="75"/>
      <c r="F426" s="73">
        <v>448</v>
      </c>
      <c r="G426" s="73" t="s">
        <v>1927</v>
      </c>
      <c r="H426" s="96"/>
      <c r="I426" s="97"/>
      <c r="J426" s="97">
        <v>1</v>
      </c>
      <c r="K426" s="80">
        <v>1</v>
      </c>
      <c r="L426" s="10" t="s">
        <v>668</v>
      </c>
      <c r="M426">
        <f>VLOOKUP(G426,'[2]Seedlots sort'!$A$5:$AK$1100,37,0)</f>
        <v>0</v>
      </c>
    </row>
    <row r="427" spans="1:13" hidden="1" x14ac:dyDescent="0.25">
      <c r="A427" s="75"/>
      <c r="B427" s="75"/>
      <c r="C427" s="75"/>
      <c r="D427" s="75"/>
      <c r="E427" s="75"/>
      <c r="F427" s="75"/>
      <c r="G427" s="90" t="s">
        <v>2031</v>
      </c>
      <c r="H427" s="98"/>
      <c r="I427" s="99">
        <v>1</v>
      </c>
      <c r="J427" s="99"/>
      <c r="K427" s="91">
        <v>1</v>
      </c>
      <c r="L427" s="10" t="s">
        <v>668</v>
      </c>
      <c r="M427" s="10">
        <v>0</v>
      </c>
    </row>
    <row r="428" spans="1:13" x14ac:dyDescent="0.25">
      <c r="A428" s="75"/>
      <c r="B428" s="75"/>
      <c r="C428" s="75"/>
      <c r="D428" s="75"/>
      <c r="E428" s="75"/>
      <c r="F428" s="73">
        <v>449</v>
      </c>
      <c r="G428" s="73" t="s">
        <v>1944</v>
      </c>
      <c r="H428" s="96"/>
      <c r="I428" s="97"/>
      <c r="J428" s="97">
        <v>1</v>
      </c>
      <c r="K428" s="80">
        <v>1</v>
      </c>
      <c r="L428" s="10" t="s">
        <v>668</v>
      </c>
      <c r="M428">
        <f>VLOOKUP(G428,'[2]Seedlots sort'!$A$5:$AK$1100,37,0)</f>
        <v>434</v>
      </c>
    </row>
    <row r="429" spans="1:13" x14ac:dyDescent="0.25">
      <c r="A429" s="75"/>
      <c r="B429" s="75"/>
      <c r="C429" s="75"/>
      <c r="D429" s="75"/>
      <c r="E429" s="75"/>
      <c r="F429" s="73">
        <v>451</v>
      </c>
      <c r="G429" s="73" t="s">
        <v>1934</v>
      </c>
      <c r="H429" s="96"/>
      <c r="I429" s="97"/>
      <c r="J429" s="97">
        <v>1</v>
      </c>
      <c r="K429" s="80">
        <v>1</v>
      </c>
      <c r="L429" s="10" t="s">
        <v>668</v>
      </c>
      <c r="M429">
        <f>VLOOKUP(G429,'[2]Seedlots sort'!$A$5:$AK$1100,37,0)</f>
        <v>215</v>
      </c>
    </row>
    <row r="430" spans="1:13" hidden="1" x14ac:dyDescent="0.25">
      <c r="A430" s="75"/>
      <c r="B430" s="75"/>
      <c r="C430" s="75"/>
      <c r="D430" s="75"/>
      <c r="E430" s="75"/>
      <c r="F430" s="75"/>
      <c r="G430" s="90" t="s">
        <v>2006</v>
      </c>
      <c r="H430" s="98"/>
      <c r="I430" s="99">
        <v>1</v>
      </c>
      <c r="J430" s="99"/>
      <c r="K430" s="91">
        <v>1</v>
      </c>
      <c r="L430" s="10" t="s">
        <v>668</v>
      </c>
      <c r="M430" s="10">
        <v>0</v>
      </c>
    </row>
    <row r="431" spans="1:13" x14ac:dyDescent="0.25">
      <c r="A431" s="75"/>
      <c r="B431" s="75"/>
      <c r="C431" s="75"/>
      <c r="D431" s="75"/>
      <c r="E431" s="75"/>
      <c r="F431" s="73">
        <v>452</v>
      </c>
      <c r="G431" s="73" t="s">
        <v>1921</v>
      </c>
      <c r="H431" s="96"/>
      <c r="I431" s="97"/>
      <c r="J431" s="97">
        <v>1</v>
      </c>
      <c r="K431" s="80">
        <v>1</v>
      </c>
      <c r="L431" s="10" t="s">
        <v>668</v>
      </c>
      <c r="M431">
        <f>VLOOKUP(G431,'[2]Seedlots sort'!$A$5:$AK$1100,37,0)</f>
        <v>324</v>
      </c>
    </row>
    <row r="432" spans="1:13" hidden="1" x14ac:dyDescent="0.25">
      <c r="A432" s="75"/>
      <c r="B432" s="75"/>
      <c r="C432" s="75"/>
      <c r="D432" s="75"/>
      <c r="E432" s="75"/>
      <c r="F432" s="73">
        <v>453</v>
      </c>
      <c r="G432" s="73" t="s">
        <v>2055</v>
      </c>
      <c r="H432" s="96"/>
      <c r="I432" s="97">
        <v>1</v>
      </c>
      <c r="J432" s="97"/>
      <c r="K432" s="80">
        <v>1</v>
      </c>
      <c r="L432" s="10" t="s">
        <v>668</v>
      </c>
      <c r="M432" s="10">
        <v>0</v>
      </c>
    </row>
    <row r="433" spans="1:13" x14ac:dyDescent="0.25">
      <c r="A433" s="75"/>
      <c r="B433" s="75"/>
      <c r="C433" s="75"/>
      <c r="D433" s="73">
        <v>13</v>
      </c>
      <c r="E433" s="73" t="s">
        <v>1893</v>
      </c>
      <c r="F433" s="73">
        <v>207</v>
      </c>
      <c r="G433" s="73" t="s">
        <v>1892</v>
      </c>
      <c r="H433" s="96"/>
      <c r="I433" s="97"/>
      <c r="J433" s="97">
        <v>1</v>
      </c>
      <c r="K433" s="80">
        <v>1</v>
      </c>
      <c r="L433" s="10" t="s">
        <v>668</v>
      </c>
      <c r="M433">
        <f>VLOOKUP(G433,'[2]Seedlots sort'!$A$5:$AK$1100,37,0)</f>
        <v>441</v>
      </c>
    </row>
    <row r="434" spans="1:13" hidden="1" x14ac:dyDescent="0.25">
      <c r="A434" s="75"/>
      <c r="B434" s="75"/>
      <c r="C434" s="75"/>
      <c r="D434" s="75"/>
      <c r="E434" s="75"/>
      <c r="F434" s="75"/>
      <c r="G434" s="90" t="s">
        <v>2029</v>
      </c>
      <c r="H434" s="98"/>
      <c r="I434" s="99">
        <v>1</v>
      </c>
      <c r="J434" s="99"/>
      <c r="K434" s="91">
        <v>1</v>
      </c>
      <c r="L434" s="10" t="s">
        <v>668</v>
      </c>
      <c r="M434" s="10">
        <v>0</v>
      </c>
    </row>
    <row r="435" spans="1:13" hidden="1" x14ac:dyDescent="0.25">
      <c r="A435" s="75"/>
      <c r="B435" s="75"/>
      <c r="C435" s="75"/>
      <c r="D435" s="75"/>
      <c r="E435" s="75"/>
      <c r="F435" s="73">
        <v>220</v>
      </c>
      <c r="G435" s="73" t="s">
        <v>2114</v>
      </c>
      <c r="H435" s="96"/>
      <c r="I435" s="97">
        <v>1</v>
      </c>
      <c r="J435" s="97"/>
      <c r="K435" s="80">
        <v>1</v>
      </c>
      <c r="L435" s="10" t="s">
        <v>668</v>
      </c>
      <c r="M435">
        <f>VLOOKUP(G435,'[2]Seedlots sort'!$A$5:$AK$1100,37,0)</f>
        <v>0</v>
      </c>
    </row>
    <row r="436" spans="1:13" x14ac:dyDescent="0.25">
      <c r="A436" s="75"/>
      <c r="B436" s="75"/>
      <c r="C436" s="75"/>
      <c r="D436" s="73">
        <v>14</v>
      </c>
      <c r="E436" s="73" t="s">
        <v>1943</v>
      </c>
      <c r="F436" s="73">
        <v>425</v>
      </c>
      <c r="G436" s="73" t="s">
        <v>1942</v>
      </c>
      <c r="H436" s="96"/>
      <c r="I436" s="97"/>
      <c r="J436" s="97">
        <v>1</v>
      </c>
      <c r="K436" s="80">
        <v>1</v>
      </c>
      <c r="L436" s="10" t="s">
        <v>668</v>
      </c>
      <c r="M436">
        <f>VLOOKUP(G436,'[2]Seedlots sort'!$A$5:$AK$1100,37,0)</f>
        <v>276</v>
      </c>
    </row>
    <row r="437" spans="1:13" hidden="1" x14ac:dyDescent="0.25">
      <c r="A437" s="75"/>
      <c r="B437" s="75"/>
      <c r="C437" s="75"/>
      <c r="D437" s="73">
        <v>15</v>
      </c>
      <c r="E437" s="73" t="s">
        <v>2116</v>
      </c>
      <c r="F437" s="73">
        <v>496</v>
      </c>
      <c r="G437" s="73" t="s">
        <v>2115</v>
      </c>
      <c r="H437" s="96"/>
      <c r="I437" s="97">
        <v>1</v>
      </c>
      <c r="J437" s="97"/>
      <c r="K437" s="80">
        <v>1</v>
      </c>
      <c r="L437" s="10" t="s">
        <v>668</v>
      </c>
      <c r="M437" s="10">
        <v>0</v>
      </c>
    </row>
    <row r="438" spans="1:13" hidden="1" x14ac:dyDescent="0.25">
      <c r="A438" s="75"/>
      <c r="B438" s="75"/>
      <c r="C438" s="75"/>
      <c r="D438" s="73">
        <v>16</v>
      </c>
      <c r="E438" s="73" t="s">
        <v>2097</v>
      </c>
      <c r="F438" s="73">
        <v>508</v>
      </c>
      <c r="G438" s="73" t="s">
        <v>2096</v>
      </c>
      <c r="H438" s="96"/>
      <c r="I438" s="97">
        <v>1</v>
      </c>
      <c r="J438" s="97"/>
      <c r="K438" s="80">
        <v>1</v>
      </c>
      <c r="L438" s="10" t="s">
        <v>668</v>
      </c>
      <c r="M438" s="10">
        <v>0</v>
      </c>
    </row>
    <row r="439" spans="1:13" hidden="1" x14ac:dyDescent="0.25">
      <c r="A439" s="75"/>
      <c r="B439" s="75"/>
      <c r="C439" s="75"/>
      <c r="D439" s="75"/>
      <c r="E439" s="75"/>
      <c r="F439" s="73">
        <v>517</v>
      </c>
      <c r="G439" s="73" t="s">
        <v>2098</v>
      </c>
      <c r="H439" s="96"/>
      <c r="I439" s="97">
        <v>1</v>
      </c>
      <c r="J439" s="97"/>
      <c r="K439" s="80">
        <v>1</v>
      </c>
      <c r="L439" s="10" t="s">
        <v>668</v>
      </c>
      <c r="M439" s="10">
        <v>0</v>
      </c>
    </row>
    <row r="440" spans="1:13" hidden="1" x14ac:dyDescent="0.25">
      <c r="A440" s="75"/>
      <c r="B440" s="75"/>
      <c r="C440" s="75"/>
      <c r="D440" s="75"/>
      <c r="E440" s="75"/>
      <c r="F440" s="73">
        <v>523</v>
      </c>
      <c r="G440" s="73" t="s">
        <v>2113</v>
      </c>
      <c r="H440" s="96"/>
      <c r="I440" s="97">
        <v>1</v>
      </c>
      <c r="J440" s="97"/>
      <c r="K440" s="80">
        <v>1</v>
      </c>
      <c r="L440" s="10" t="s">
        <v>668</v>
      </c>
      <c r="M440" s="10">
        <v>0</v>
      </c>
    </row>
    <row r="441" spans="1:13" hidden="1" x14ac:dyDescent="0.25">
      <c r="A441" s="75"/>
      <c r="B441" s="75"/>
      <c r="C441" s="75"/>
      <c r="D441" s="73">
        <v>17</v>
      </c>
      <c r="E441" s="73" t="s">
        <v>2034</v>
      </c>
      <c r="F441" s="73">
        <v>545</v>
      </c>
      <c r="G441" s="73" t="s">
        <v>2101</v>
      </c>
      <c r="H441" s="96"/>
      <c r="I441" s="97">
        <v>1</v>
      </c>
      <c r="J441" s="97"/>
      <c r="K441" s="80">
        <v>1</v>
      </c>
      <c r="L441" s="10" t="s">
        <v>668</v>
      </c>
      <c r="M441" s="10">
        <v>0</v>
      </c>
    </row>
    <row r="442" spans="1:13" hidden="1" x14ac:dyDescent="0.25">
      <c r="A442" s="75"/>
      <c r="B442" s="75"/>
      <c r="C442" s="75"/>
      <c r="D442" s="75"/>
      <c r="E442" s="75"/>
      <c r="F442" s="73">
        <v>551</v>
      </c>
      <c r="G442" s="73" t="s">
        <v>2033</v>
      </c>
      <c r="H442" s="96"/>
      <c r="I442" s="97">
        <v>1</v>
      </c>
      <c r="J442" s="97"/>
      <c r="K442" s="80">
        <v>1</v>
      </c>
      <c r="L442" s="10" t="s">
        <v>668</v>
      </c>
      <c r="M442" s="10">
        <v>0</v>
      </c>
    </row>
    <row r="443" spans="1:13" hidden="1" x14ac:dyDescent="0.25">
      <c r="A443" s="75"/>
      <c r="B443" s="75"/>
      <c r="C443" s="75"/>
      <c r="D443" s="75"/>
      <c r="E443" s="75"/>
      <c r="F443" s="73">
        <v>556</v>
      </c>
      <c r="G443" s="73" t="s">
        <v>2077</v>
      </c>
      <c r="H443" s="96"/>
      <c r="I443" s="97">
        <v>1</v>
      </c>
      <c r="J443" s="97"/>
      <c r="K443" s="80">
        <v>1</v>
      </c>
      <c r="L443" s="10" t="s">
        <v>668</v>
      </c>
      <c r="M443" s="10">
        <v>0</v>
      </c>
    </row>
    <row r="444" spans="1:13" hidden="1" x14ac:dyDescent="0.25">
      <c r="A444" s="75"/>
      <c r="B444" s="75"/>
      <c r="C444" s="75"/>
      <c r="D444" s="75"/>
      <c r="E444" s="75"/>
      <c r="F444" s="75"/>
      <c r="G444" s="90" t="s">
        <v>2078</v>
      </c>
      <c r="H444" s="98"/>
      <c r="I444" s="99">
        <v>1</v>
      </c>
      <c r="J444" s="99"/>
      <c r="K444" s="91">
        <v>1</v>
      </c>
      <c r="L444" s="10" t="s">
        <v>668</v>
      </c>
      <c r="M444" s="10">
        <v>0</v>
      </c>
    </row>
    <row r="445" spans="1:13" hidden="1" x14ac:dyDescent="0.25">
      <c r="A445" s="75"/>
      <c r="B445" s="75"/>
      <c r="C445" s="75"/>
      <c r="D445" s="73">
        <v>18</v>
      </c>
      <c r="E445" s="73" t="s">
        <v>2042</v>
      </c>
      <c r="F445" s="73">
        <v>569</v>
      </c>
      <c r="G445" s="73" t="s">
        <v>2057</v>
      </c>
      <c r="H445" s="96"/>
      <c r="I445" s="97">
        <v>1</v>
      </c>
      <c r="J445" s="97"/>
      <c r="K445" s="80">
        <v>1</v>
      </c>
      <c r="L445" s="10" t="s">
        <v>668</v>
      </c>
      <c r="M445" s="10">
        <v>0</v>
      </c>
    </row>
    <row r="446" spans="1:13" hidden="1" x14ac:dyDescent="0.25">
      <c r="A446" s="75"/>
      <c r="B446" s="75"/>
      <c r="C446" s="75"/>
      <c r="D446" s="75"/>
      <c r="E446" s="75"/>
      <c r="F446" s="73">
        <v>591</v>
      </c>
      <c r="G446" s="73" t="s">
        <v>2040</v>
      </c>
      <c r="H446" s="96"/>
      <c r="I446" s="97">
        <v>1</v>
      </c>
      <c r="J446" s="97"/>
      <c r="K446" s="80">
        <v>1</v>
      </c>
      <c r="L446" s="10" t="s">
        <v>668</v>
      </c>
      <c r="M446" s="10">
        <v>0</v>
      </c>
    </row>
    <row r="447" spans="1:13" hidden="1" x14ac:dyDescent="0.25">
      <c r="A447" s="75"/>
      <c r="B447" s="75"/>
      <c r="C447" s="75"/>
      <c r="D447" s="75"/>
      <c r="E447" s="75"/>
      <c r="F447" s="73">
        <v>592</v>
      </c>
      <c r="G447" s="73" t="s">
        <v>2117</v>
      </c>
      <c r="H447" s="96"/>
      <c r="I447" s="97">
        <v>1</v>
      </c>
      <c r="J447" s="97"/>
      <c r="K447" s="80">
        <v>1</v>
      </c>
      <c r="L447" s="10" t="s">
        <v>668</v>
      </c>
      <c r="M447" s="10">
        <v>0</v>
      </c>
    </row>
    <row r="448" spans="1:13" hidden="1" x14ac:dyDescent="0.25">
      <c r="A448" s="75"/>
      <c r="B448" s="75"/>
      <c r="C448" s="75"/>
      <c r="D448" s="73">
        <v>19</v>
      </c>
      <c r="E448" s="73" t="s">
        <v>2072</v>
      </c>
      <c r="F448" s="73">
        <v>597</v>
      </c>
      <c r="G448" s="73" t="s">
        <v>2080</v>
      </c>
      <c r="H448" s="96"/>
      <c r="I448" s="97">
        <v>1</v>
      </c>
      <c r="J448" s="97"/>
      <c r="K448" s="80">
        <v>1</v>
      </c>
      <c r="L448" s="10" t="s">
        <v>668</v>
      </c>
      <c r="M448" s="10">
        <v>0</v>
      </c>
    </row>
    <row r="449" spans="1:13" hidden="1" x14ac:dyDescent="0.25">
      <c r="A449" s="75"/>
      <c r="B449" s="75"/>
      <c r="C449" s="75"/>
      <c r="D449" s="75"/>
      <c r="E449" s="75"/>
      <c r="F449" s="73">
        <v>615</v>
      </c>
      <c r="G449" s="73" t="s">
        <v>1822</v>
      </c>
      <c r="H449" s="96"/>
      <c r="I449" s="97">
        <v>1</v>
      </c>
      <c r="J449" s="97"/>
      <c r="K449" s="80">
        <v>1</v>
      </c>
      <c r="L449" s="10" t="s">
        <v>668</v>
      </c>
      <c r="M449">
        <f>VLOOKUP(G449,'[2]Seedlots sort'!$A$5:$AK$1100,37,0)</f>
        <v>0</v>
      </c>
    </row>
    <row r="450" spans="1:13" hidden="1" x14ac:dyDescent="0.25">
      <c r="A450" s="75"/>
      <c r="B450" s="75"/>
      <c r="C450" s="75"/>
      <c r="D450" s="75"/>
      <c r="E450" s="75"/>
      <c r="F450" s="75"/>
      <c r="G450" s="90" t="s">
        <v>1823</v>
      </c>
      <c r="H450" s="98"/>
      <c r="I450" s="99">
        <v>1</v>
      </c>
      <c r="J450" s="99"/>
      <c r="K450" s="91">
        <v>1</v>
      </c>
      <c r="L450" s="10" t="s">
        <v>668</v>
      </c>
      <c r="M450">
        <f>VLOOKUP(G450,'[2]Seedlots sort'!$A$5:$AK$1100,37,0)</f>
        <v>0</v>
      </c>
    </row>
    <row r="451" spans="1:13" hidden="1" x14ac:dyDescent="0.25">
      <c r="A451" s="75"/>
      <c r="B451" s="75"/>
      <c r="C451" s="75"/>
      <c r="D451" s="75"/>
      <c r="E451" s="75"/>
      <c r="F451" s="75"/>
      <c r="G451" s="90" t="s">
        <v>1824</v>
      </c>
      <c r="H451" s="98"/>
      <c r="I451" s="99">
        <v>1</v>
      </c>
      <c r="J451" s="99"/>
      <c r="K451" s="91">
        <v>1</v>
      </c>
      <c r="L451" s="10" t="s">
        <v>668</v>
      </c>
      <c r="M451">
        <f>VLOOKUP(G451,'[2]Seedlots sort'!$A$5:$AK$1100,37,0)</f>
        <v>0</v>
      </c>
    </row>
    <row r="452" spans="1:13" hidden="1" x14ac:dyDescent="0.25">
      <c r="A452" s="75"/>
      <c r="B452" s="75"/>
      <c r="C452" s="75"/>
      <c r="D452" s="75"/>
      <c r="E452" s="75"/>
      <c r="F452" s="75"/>
      <c r="G452" s="90" t="s">
        <v>1825</v>
      </c>
      <c r="H452" s="98"/>
      <c r="I452" s="99">
        <v>1</v>
      </c>
      <c r="J452" s="99"/>
      <c r="K452" s="91">
        <v>1</v>
      </c>
      <c r="L452" s="10" t="s">
        <v>668</v>
      </c>
      <c r="M452">
        <f>VLOOKUP(G452,'[2]Seedlots sort'!$A$5:$AK$1100,37,0)</f>
        <v>0</v>
      </c>
    </row>
    <row r="453" spans="1:13" hidden="1" x14ac:dyDescent="0.25">
      <c r="A453" s="75"/>
      <c r="B453" s="75"/>
      <c r="C453" s="75"/>
      <c r="D453" s="75"/>
      <c r="E453" s="75"/>
      <c r="F453" s="75"/>
      <c r="G453" s="90" t="s">
        <v>1826</v>
      </c>
      <c r="H453" s="98"/>
      <c r="I453" s="99">
        <v>1</v>
      </c>
      <c r="J453" s="99"/>
      <c r="K453" s="91">
        <v>1</v>
      </c>
      <c r="L453" s="10" t="s">
        <v>668</v>
      </c>
      <c r="M453" s="10">
        <v>0</v>
      </c>
    </row>
    <row r="454" spans="1:13" hidden="1" x14ac:dyDescent="0.25">
      <c r="A454" s="75"/>
      <c r="B454" s="75"/>
      <c r="C454" s="75"/>
      <c r="D454" s="75"/>
      <c r="E454" s="75"/>
      <c r="F454" s="75"/>
      <c r="G454" s="90" t="s">
        <v>1827</v>
      </c>
      <c r="H454" s="98"/>
      <c r="I454" s="99">
        <v>1</v>
      </c>
      <c r="J454" s="99"/>
      <c r="K454" s="91">
        <v>1</v>
      </c>
      <c r="L454" s="10" t="s">
        <v>668</v>
      </c>
      <c r="M454" s="10">
        <v>0</v>
      </c>
    </row>
    <row r="455" spans="1:13" hidden="1" x14ac:dyDescent="0.25">
      <c r="A455" s="75"/>
      <c r="B455" s="75"/>
      <c r="C455" s="75"/>
      <c r="D455" s="75"/>
      <c r="E455" s="75"/>
      <c r="F455" s="75"/>
      <c r="G455" s="90" t="s">
        <v>1828</v>
      </c>
      <c r="H455" s="98"/>
      <c r="I455" s="99">
        <v>1</v>
      </c>
      <c r="J455" s="99"/>
      <c r="K455" s="91">
        <v>1</v>
      </c>
      <c r="L455" s="10" t="s">
        <v>668</v>
      </c>
      <c r="M455" s="10">
        <v>0</v>
      </c>
    </row>
    <row r="456" spans="1:13" hidden="1" x14ac:dyDescent="0.25">
      <c r="A456" s="75"/>
      <c r="B456" s="75"/>
      <c r="C456" s="75"/>
      <c r="D456" s="75"/>
      <c r="E456" s="75"/>
      <c r="F456" s="75"/>
      <c r="G456" s="90" t="s">
        <v>1829</v>
      </c>
      <c r="H456" s="98"/>
      <c r="I456" s="99">
        <v>1</v>
      </c>
      <c r="J456" s="99"/>
      <c r="K456" s="91">
        <v>1</v>
      </c>
      <c r="L456" s="10" t="s">
        <v>668</v>
      </c>
      <c r="M456">
        <f>VLOOKUP(G456,'[2]Seedlots sort'!$A$5:$AK$1100,37,0)</f>
        <v>0</v>
      </c>
    </row>
    <row r="457" spans="1:13" hidden="1" x14ac:dyDescent="0.25">
      <c r="A457" s="75"/>
      <c r="B457" s="75"/>
      <c r="C457" s="75"/>
      <c r="D457" s="75"/>
      <c r="E457" s="75"/>
      <c r="F457" s="73">
        <v>616</v>
      </c>
      <c r="G457" s="73" t="s">
        <v>1830</v>
      </c>
      <c r="H457" s="96"/>
      <c r="I457" s="97">
        <v>1</v>
      </c>
      <c r="J457" s="97"/>
      <c r="K457" s="80">
        <v>1</v>
      </c>
      <c r="L457" s="10" t="s">
        <v>668</v>
      </c>
      <c r="M457" s="10">
        <v>0</v>
      </c>
    </row>
    <row r="458" spans="1:13" hidden="1" x14ac:dyDescent="0.25">
      <c r="A458" s="75"/>
      <c r="B458" s="75"/>
      <c r="C458" s="75"/>
      <c r="D458" s="75"/>
      <c r="E458" s="75"/>
      <c r="F458" s="75"/>
      <c r="G458" s="90" t="s">
        <v>1831</v>
      </c>
      <c r="H458" s="98"/>
      <c r="I458" s="99">
        <v>1</v>
      </c>
      <c r="J458" s="99"/>
      <c r="K458" s="91">
        <v>1</v>
      </c>
      <c r="L458" s="10" t="s">
        <v>668</v>
      </c>
      <c r="M458">
        <f>VLOOKUP(G458,'[2]Seedlots sort'!$A$5:$AK$1100,37,0)</f>
        <v>0</v>
      </c>
    </row>
    <row r="459" spans="1:13" hidden="1" x14ac:dyDescent="0.25">
      <c r="A459" s="75"/>
      <c r="B459" s="75"/>
      <c r="C459" s="75"/>
      <c r="D459" s="75"/>
      <c r="E459" s="75"/>
      <c r="F459" s="75"/>
      <c r="G459" s="90" t="s">
        <v>1832</v>
      </c>
      <c r="H459" s="98"/>
      <c r="I459" s="99">
        <v>1</v>
      </c>
      <c r="J459" s="99"/>
      <c r="K459" s="91">
        <v>1</v>
      </c>
      <c r="L459" s="10" t="s">
        <v>668</v>
      </c>
      <c r="M459" s="10">
        <v>0</v>
      </c>
    </row>
    <row r="460" spans="1:13" hidden="1" x14ac:dyDescent="0.25">
      <c r="A460" s="75"/>
      <c r="B460" s="75"/>
      <c r="C460" s="75"/>
      <c r="D460" s="75"/>
      <c r="E460" s="75"/>
      <c r="F460" s="75"/>
      <c r="G460" s="90" t="s">
        <v>1833</v>
      </c>
      <c r="H460" s="98"/>
      <c r="I460" s="99">
        <v>1</v>
      </c>
      <c r="J460" s="99"/>
      <c r="K460" s="91">
        <v>1</v>
      </c>
      <c r="L460" s="10" t="s">
        <v>668</v>
      </c>
      <c r="M460">
        <f>VLOOKUP(G460,'[2]Seedlots sort'!$A$5:$AK$1100,37,0)</f>
        <v>0</v>
      </c>
    </row>
    <row r="461" spans="1:13" hidden="1" x14ac:dyDescent="0.25">
      <c r="A461" s="75"/>
      <c r="B461" s="75"/>
      <c r="C461" s="75"/>
      <c r="D461" s="75"/>
      <c r="E461" s="75"/>
      <c r="F461" s="75"/>
      <c r="G461" s="90" t="s">
        <v>1834</v>
      </c>
      <c r="H461" s="98"/>
      <c r="I461" s="99">
        <v>1</v>
      </c>
      <c r="J461" s="99"/>
      <c r="K461" s="91">
        <v>1</v>
      </c>
      <c r="L461" s="10" t="s">
        <v>668</v>
      </c>
      <c r="M461" s="10">
        <v>0</v>
      </c>
    </row>
    <row r="462" spans="1:13" hidden="1" x14ac:dyDescent="0.25">
      <c r="A462" s="75"/>
      <c r="B462" s="75"/>
      <c r="C462" s="75"/>
      <c r="D462" s="75"/>
      <c r="E462" s="75"/>
      <c r="F462" s="73">
        <v>617</v>
      </c>
      <c r="G462" s="73" t="s">
        <v>2107</v>
      </c>
      <c r="H462" s="96"/>
      <c r="I462" s="97">
        <v>1</v>
      </c>
      <c r="J462" s="97"/>
      <c r="K462" s="80">
        <v>1</v>
      </c>
      <c r="L462" s="10" t="s">
        <v>668</v>
      </c>
      <c r="M462">
        <f>VLOOKUP(G462,'[2]Seedlots sort'!$A$5:$AK$1100,37,0)</f>
        <v>0</v>
      </c>
    </row>
    <row r="463" spans="1:13" hidden="1" x14ac:dyDescent="0.25">
      <c r="A463" s="75"/>
      <c r="B463" s="75"/>
      <c r="C463" s="75"/>
      <c r="D463" s="75"/>
      <c r="E463" s="75"/>
      <c r="F463" s="75"/>
      <c r="G463" s="90" t="s">
        <v>1835</v>
      </c>
      <c r="H463" s="98"/>
      <c r="I463" s="99">
        <v>1</v>
      </c>
      <c r="J463" s="99"/>
      <c r="K463" s="91">
        <v>1</v>
      </c>
      <c r="L463" s="10" t="s">
        <v>668</v>
      </c>
      <c r="M463" s="10">
        <v>0</v>
      </c>
    </row>
    <row r="464" spans="1:13" hidden="1" x14ac:dyDescent="0.25">
      <c r="A464" s="75"/>
      <c r="B464" s="75"/>
      <c r="C464" s="75"/>
      <c r="D464" s="75"/>
      <c r="E464" s="75"/>
      <c r="F464" s="75"/>
      <c r="G464" s="90" t="s">
        <v>2581</v>
      </c>
      <c r="H464" s="98"/>
      <c r="I464" s="99">
        <v>1</v>
      </c>
      <c r="J464" s="99"/>
      <c r="K464" s="91">
        <v>1</v>
      </c>
      <c r="L464" s="10" t="s">
        <v>668</v>
      </c>
      <c r="M464">
        <f>VLOOKUP(G464,'[2]Seedlots sort'!$A$5:$AK$1100,37,0)</f>
        <v>0</v>
      </c>
    </row>
    <row r="465" spans="1:13" hidden="1" x14ac:dyDescent="0.25">
      <c r="A465" s="75"/>
      <c r="B465" s="75"/>
      <c r="C465" s="75"/>
      <c r="D465" s="75"/>
      <c r="E465" s="75"/>
      <c r="F465" s="75"/>
      <c r="G465" s="90" t="s">
        <v>2582</v>
      </c>
      <c r="H465" s="98"/>
      <c r="I465" s="99">
        <v>1</v>
      </c>
      <c r="J465" s="99"/>
      <c r="K465" s="91">
        <v>1</v>
      </c>
      <c r="L465" s="10" t="s">
        <v>668</v>
      </c>
      <c r="M465" s="10">
        <v>0</v>
      </c>
    </row>
    <row r="466" spans="1:13" x14ac:dyDescent="0.25">
      <c r="A466" s="75"/>
      <c r="B466" s="75"/>
      <c r="C466" s="75"/>
      <c r="D466" s="75"/>
      <c r="E466" s="75"/>
      <c r="F466" s="73">
        <v>618</v>
      </c>
      <c r="G466" s="73" t="s">
        <v>2071</v>
      </c>
      <c r="H466" s="96"/>
      <c r="I466" s="97">
        <v>1</v>
      </c>
      <c r="J466" s="97"/>
      <c r="K466" s="80">
        <v>1</v>
      </c>
      <c r="L466" s="10" t="s">
        <v>668</v>
      </c>
      <c r="M466">
        <f>VLOOKUP(G466,'[2]Seedlots sort'!$A$5:$AK$1100,37,0)</f>
        <v>474</v>
      </c>
    </row>
    <row r="467" spans="1:13" x14ac:dyDescent="0.25">
      <c r="A467" s="75"/>
      <c r="B467" s="75"/>
      <c r="C467" s="75"/>
      <c r="D467" s="75"/>
      <c r="E467" s="75"/>
      <c r="F467" s="75"/>
      <c r="G467" s="90" t="s">
        <v>2073</v>
      </c>
      <c r="H467" s="98"/>
      <c r="I467" s="99">
        <v>1</v>
      </c>
      <c r="J467" s="99"/>
      <c r="K467" s="91">
        <v>1</v>
      </c>
      <c r="L467" s="10" t="s">
        <v>668</v>
      </c>
      <c r="M467">
        <f>VLOOKUP(G467,'[2]Seedlots sort'!$A$5:$AK$1100,37,0)</f>
        <v>768</v>
      </c>
    </row>
    <row r="468" spans="1:13" hidden="1" x14ac:dyDescent="0.25">
      <c r="A468" s="75"/>
      <c r="B468" s="75"/>
      <c r="C468" s="75"/>
      <c r="D468" s="75"/>
      <c r="E468" s="75"/>
      <c r="F468" s="75"/>
      <c r="G468" s="90" t="s">
        <v>2583</v>
      </c>
      <c r="H468" s="98"/>
      <c r="I468" s="99">
        <v>1</v>
      </c>
      <c r="J468" s="99"/>
      <c r="K468" s="91">
        <v>1</v>
      </c>
      <c r="L468" s="10" t="s">
        <v>668</v>
      </c>
      <c r="M468">
        <f>VLOOKUP(G468,'[2]Seedlots sort'!$A$5:$AK$1100,37,0)</f>
        <v>0</v>
      </c>
    </row>
    <row r="469" spans="1:13" hidden="1" x14ac:dyDescent="0.25">
      <c r="A469" s="75"/>
      <c r="B469" s="75"/>
      <c r="C469" s="75"/>
      <c r="D469" s="75"/>
      <c r="E469" s="75"/>
      <c r="F469" s="75"/>
      <c r="G469" s="90" t="s">
        <v>2584</v>
      </c>
      <c r="H469" s="98"/>
      <c r="I469" s="99">
        <v>1</v>
      </c>
      <c r="J469" s="99"/>
      <c r="K469" s="91">
        <v>1</v>
      </c>
      <c r="L469" s="10" t="s">
        <v>668</v>
      </c>
      <c r="M469">
        <f>VLOOKUP(G469,'[2]Seedlots sort'!$A$5:$AK$1100,37,0)</f>
        <v>0</v>
      </c>
    </row>
    <row r="470" spans="1:13" hidden="1" x14ac:dyDescent="0.25">
      <c r="A470" s="75"/>
      <c r="B470" s="75"/>
      <c r="C470" s="75"/>
      <c r="D470" s="75"/>
      <c r="E470" s="75"/>
      <c r="F470" s="75"/>
      <c r="G470" s="90" t="s">
        <v>2585</v>
      </c>
      <c r="H470" s="98"/>
      <c r="I470" s="99">
        <v>1</v>
      </c>
      <c r="J470" s="99"/>
      <c r="K470" s="91">
        <v>1</v>
      </c>
      <c r="L470" s="10" t="s">
        <v>668</v>
      </c>
      <c r="M470" s="10">
        <v>0</v>
      </c>
    </row>
    <row r="471" spans="1:13" hidden="1" x14ac:dyDescent="0.25">
      <c r="A471" s="75"/>
      <c r="B471" s="75"/>
      <c r="C471" s="75"/>
      <c r="D471" s="75"/>
      <c r="E471" s="75"/>
      <c r="F471" s="75"/>
      <c r="G471" s="90" t="s">
        <v>2586</v>
      </c>
      <c r="H471" s="98"/>
      <c r="I471" s="99">
        <v>1</v>
      </c>
      <c r="J471" s="99"/>
      <c r="K471" s="91">
        <v>1</v>
      </c>
      <c r="L471" s="10" t="s">
        <v>668</v>
      </c>
      <c r="M471">
        <f>VLOOKUP(G471,'[2]Seedlots sort'!$A$5:$AK$1100,37,0)</f>
        <v>0</v>
      </c>
    </row>
    <row r="472" spans="1:13" hidden="1" x14ac:dyDescent="0.25">
      <c r="A472" s="75"/>
      <c r="B472" s="75"/>
      <c r="C472" s="75"/>
      <c r="D472" s="75"/>
      <c r="E472" s="75"/>
      <c r="F472" s="75"/>
      <c r="G472" s="90" t="s">
        <v>2587</v>
      </c>
      <c r="H472" s="98"/>
      <c r="I472" s="99">
        <v>1</v>
      </c>
      <c r="J472" s="99"/>
      <c r="K472" s="91">
        <v>1</v>
      </c>
      <c r="L472" s="10" t="s">
        <v>668</v>
      </c>
      <c r="M472">
        <f>VLOOKUP(G472,'[2]Seedlots sort'!$A$5:$AK$1100,37,0)</f>
        <v>0</v>
      </c>
    </row>
    <row r="473" spans="1:13" hidden="1" x14ac:dyDescent="0.25">
      <c r="A473" s="75"/>
      <c r="B473" s="75"/>
      <c r="C473" s="75"/>
      <c r="D473" s="75"/>
      <c r="E473" s="75"/>
      <c r="F473" s="73">
        <v>622</v>
      </c>
      <c r="G473" s="73" t="s">
        <v>2104</v>
      </c>
      <c r="H473" s="96"/>
      <c r="I473" s="97">
        <v>1</v>
      </c>
      <c r="J473" s="97"/>
      <c r="K473" s="80">
        <v>1</v>
      </c>
      <c r="L473" s="10" t="s">
        <v>668</v>
      </c>
      <c r="M473" s="10">
        <v>0</v>
      </c>
    </row>
    <row r="474" spans="1:13" hidden="1" x14ac:dyDescent="0.25">
      <c r="A474" s="75"/>
      <c r="B474" s="75"/>
      <c r="C474" s="75"/>
      <c r="D474" s="73">
        <v>22</v>
      </c>
      <c r="E474" s="73" t="s">
        <v>2024</v>
      </c>
      <c r="F474" s="73">
        <v>688</v>
      </c>
      <c r="G474" s="73" t="s">
        <v>2315</v>
      </c>
      <c r="H474" s="96"/>
      <c r="I474" s="97"/>
      <c r="J474" s="97">
        <v>1</v>
      </c>
      <c r="K474" s="80">
        <v>1</v>
      </c>
      <c r="L474" s="10" t="s">
        <v>668</v>
      </c>
      <c r="M474" s="10">
        <v>0</v>
      </c>
    </row>
    <row r="475" spans="1:13" hidden="1" x14ac:dyDescent="0.25">
      <c r="A475" s="75"/>
      <c r="B475" s="75"/>
      <c r="C475" s="75"/>
      <c r="D475" s="75"/>
      <c r="E475" s="75"/>
      <c r="F475" s="73">
        <v>689</v>
      </c>
      <c r="G475" s="73" t="s">
        <v>2320</v>
      </c>
      <c r="H475" s="96"/>
      <c r="I475" s="97"/>
      <c r="J475" s="97">
        <v>1</v>
      </c>
      <c r="K475" s="80">
        <v>1</v>
      </c>
      <c r="L475" s="10" t="s">
        <v>668</v>
      </c>
      <c r="M475" s="10">
        <v>0</v>
      </c>
    </row>
    <row r="476" spans="1:13" hidden="1" x14ac:dyDescent="0.25">
      <c r="A476" s="75"/>
      <c r="B476" s="75"/>
      <c r="C476" s="75"/>
      <c r="D476" s="75"/>
      <c r="E476" s="75"/>
      <c r="F476" s="73">
        <v>692</v>
      </c>
      <c r="G476" s="73" t="s">
        <v>2318</v>
      </c>
      <c r="H476" s="96"/>
      <c r="I476" s="97"/>
      <c r="J476" s="97">
        <v>1</v>
      </c>
      <c r="K476" s="80">
        <v>1</v>
      </c>
      <c r="L476" s="10" t="s">
        <v>668</v>
      </c>
      <c r="M476" s="10">
        <v>0</v>
      </c>
    </row>
    <row r="477" spans="1:13" x14ac:dyDescent="0.25">
      <c r="A477" s="75"/>
      <c r="B477" s="75"/>
      <c r="C477" s="75"/>
      <c r="D477" s="75"/>
      <c r="E477" s="75"/>
      <c r="F477" s="73">
        <v>700</v>
      </c>
      <c r="G477" s="73" t="s">
        <v>2022</v>
      </c>
      <c r="H477" s="96"/>
      <c r="I477" s="97">
        <v>1</v>
      </c>
      <c r="J477" s="97"/>
      <c r="K477" s="80">
        <v>1</v>
      </c>
      <c r="L477" s="10" t="s">
        <v>668</v>
      </c>
      <c r="M477">
        <f>VLOOKUP(G477,'[2]Seedlots sort'!$A$5:$AK$1100,37,0)</f>
        <v>248</v>
      </c>
    </row>
    <row r="478" spans="1:13" hidden="1" x14ac:dyDescent="0.25">
      <c r="A478" s="75"/>
      <c r="B478" s="75"/>
      <c r="C478" s="75"/>
      <c r="D478" s="73">
        <v>23</v>
      </c>
      <c r="E478" s="73" t="s">
        <v>2028</v>
      </c>
      <c r="F478" s="73">
        <v>709</v>
      </c>
      <c r="G478" s="73" t="s">
        <v>2027</v>
      </c>
      <c r="H478" s="96"/>
      <c r="I478" s="97">
        <v>1</v>
      </c>
      <c r="J478" s="97"/>
      <c r="K478" s="80">
        <v>1</v>
      </c>
      <c r="L478" s="10" t="s">
        <v>668</v>
      </c>
      <c r="M478" s="10">
        <v>0</v>
      </c>
    </row>
    <row r="479" spans="1:13" hidden="1" x14ac:dyDescent="0.25">
      <c r="A479" s="75"/>
      <c r="B479" s="75"/>
      <c r="C479" s="75"/>
      <c r="D479" s="73">
        <v>24</v>
      </c>
      <c r="E479" s="73" t="s">
        <v>1078</v>
      </c>
      <c r="F479" s="73">
        <v>796</v>
      </c>
      <c r="G479" s="73" t="s">
        <v>4976</v>
      </c>
      <c r="H479" s="96"/>
      <c r="I479" s="97"/>
      <c r="J479" s="97">
        <v>1</v>
      </c>
      <c r="K479" s="80">
        <v>1</v>
      </c>
      <c r="L479" s="10" t="s">
        <v>668</v>
      </c>
      <c r="M479" s="10">
        <v>0</v>
      </c>
    </row>
    <row r="480" spans="1:13" hidden="1" x14ac:dyDescent="0.25">
      <c r="A480" s="75"/>
      <c r="B480" s="75"/>
      <c r="C480" s="75"/>
      <c r="D480" s="75"/>
      <c r="E480" s="75"/>
      <c r="F480" s="73">
        <v>798</v>
      </c>
      <c r="G480" s="73" t="s">
        <v>4988</v>
      </c>
      <c r="H480" s="96"/>
      <c r="I480" s="97"/>
      <c r="J480" s="97">
        <v>1</v>
      </c>
      <c r="K480" s="80">
        <v>1</v>
      </c>
      <c r="L480" s="10" t="s">
        <v>668</v>
      </c>
      <c r="M480" s="10">
        <v>0</v>
      </c>
    </row>
    <row r="481" spans="1:13" hidden="1" x14ac:dyDescent="0.25">
      <c r="A481" s="75"/>
      <c r="B481" s="75"/>
      <c r="C481" s="75"/>
      <c r="D481" s="75"/>
      <c r="E481" s="75"/>
      <c r="F481" s="73">
        <v>801</v>
      </c>
      <c r="G481" s="73" t="s">
        <v>4979</v>
      </c>
      <c r="H481" s="96"/>
      <c r="I481" s="97"/>
      <c r="J481" s="97">
        <v>1</v>
      </c>
      <c r="K481" s="80">
        <v>1</v>
      </c>
      <c r="L481" s="10" t="s">
        <v>668</v>
      </c>
      <c r="M481" s="10">
        <v>0</v>
      </c>
    </row>
    <row r="482" spans="1:13" hidden="1" x14ac:dyDescent="0.25">
      <c r="A482" s="75"/>
      <c r="B482" s="75"/>
      <c r="C482" s="75"/>
      <c r="D482" s="75"/>
      <c r="E482" s="75"/>
      <c r="F482" s="73">
        <v>805</v>
      </c>
      <c r="G482" s="73" t="s">
        <v>4986</v>
      </c>
      <c r="H482" s="96"/>
      <c r="I482" s="97"/>
      <c r="J482" s="97">
        <v>1</v>
      </c>
      <c r="K482" s="80">
        <v>1</v>
      </c>
      <c r="L482" s="10" t="s">
        <v>668</v>
      </c>
      <c r="M482" s="10">
        <v>0</v>
      </c>
    </row>
    <row r="483" spans="1:13" hidden="1" x14ac:dyDescent="0.25">
      <c r="A483" s="75"/>
      <c r="B483" s="75"/>
      <c r="C483" s="75"/>
      <c r="D483" s="75"/>
      <c r="E483" s="75"/>
      <c r="F483" s="73">
        <v>808</v>
      </c>
      <c r="G483" s="73" t="s">
        <v>4973</v>
      </c>
      <c r="H483" s="96"/>
      <c r="I483" s="97"/>
      <c r="J483" s="97">
        <v>1</v>
      </c>
      <c r="K483" s="80">
        <v>1</v>
      </c>
      <c r="L483" s="10" t="s">
        <v>668</v>
      </c>
      <c r="M483" s="10">
        <v>0</v>
      </c>
    </row>
    <row r="484" spans="1:13" hidden="1" x14ac:dyDescent="0.25">
      <c r="A484" s="75"/>
      <c r="B484" s="75"/>
      <c r="C484" s="75"/>
      <c r="D484" s="75"/>
      <c r="E484" s="75"/>
      <c r="F484" s="73">
        <v>809</v>
      </c>
      <c r="G484" s="73" t="s">
        <v>4983</v>
      </c>
      <c r="H484" s="96"/>
      <c r="I484" s="97"/>
      <c r="J484" s="97">
        <v>1</v>
      </c>
      <c r="K484" s="80">
        <v>1</v>
      </c>
      <c r="L484" s="10" t="s">
        <v>668</v>
      </c>
      <c r="M484" s="10">
        <v>0</v>
      </c>
    </row>
    <row r="485" spans="1:13" hidden="1" x14ac:dyDescent="0.25">
      <c r="A485" s="75"/>
      <c r="B485" s="75"/>
      <c r="C485" s="75"/>
      <c r="D485" s="75"/>
      <c r="E485" s="75"/>
      <c r="F485" s="73">
        <v>810</v>
      </c>
      <c r="G485" s="73" t="s">
        <v>4980</v>
      </c>
      <c r="H485" s="96"/>
      <c r="I485" s="97"/>
      <c r="J485" s="97">
        <v>1</v>
      </c>
      <c r="K485" s="80">
        <v>1</v>
      </c>
      <c r="L485" s="10" t="s">
        <v>668</v>
      </c>
      <c r="M485" s="10">
        <v>0</v>
      </c>
    </row>
    <row r="486" spans="1:13" hidden="1" x14ac:dyDescent="0.25">
      <c r="A486" s="75"/>
      <c r="B486" s="75"/>
      <c r="C486" s="75"/>
      <c r="D486" s="75"/>
      <c r="E486" s="75"/>
      <c r="F486" s="73">
        <v>817</v>
      </c>
      <c r="G486" s="73" t="s">
        <v>4984</v>
      </c>
      <c r="H486" s="96"/>
      <c r="I486" s="97"/>
      <c r="J486" s="97">
        <v>1</v>
      </c>
      <c r="K486" s="80">
        <v>1</v>
      </c>
      <c r="L486" s="10" t="s">
        <v>668</v>
      </c>
      <c r="M486" s="10">
        <v>0</v>
      </c>
    </row>
    <row r="487" spans="1:13" hidden="1" x14ac:dyDescent="0.25">
      <c r="A487" s="75"/>
      <c r="B487" s="75"/>
      <c r="C487" s="75"/>
      <c r="D487" s="75"/>
      <c r="E487" s="75"/>
      <c r="F487" s="73">
        <v>818</v>
      </c>
      <c r="G487" s="73" t="s">
        <v>4977</v>
      </c>
      <c r="H487" s="96"/>
      <c r="I487" s="97"/>
      <c r="J487" s="97">
        <v>1</v>
      </c>
      <c r="K487" s="80">
        <v>1</v>
      </c>
      <c r="L487" s="10" t="s">
        <v>668</v>
      </c>
      <c r="M487" s="10">
        <v>0</v>
      </c>
    </row>
    <row r="488" spans="1:13" hidden="1" x14ac:dyDescent="0.25">
      <c r="A488" s="75"/>
      <c r="B488" s="75"/>
      <c r="C488" s="75"/>
      <c r="D488" s="73">
        <v>26</v>
      </c>
      <c r="E488" s="73" t="s">
        <v>1080</v>
      </c>
      <c r="F488" s="73">
        <v>841</v>
      </c>
      <c r="G488" s="73" t="s">
        <v>4985</v>
      </c>
      <c r="H488" s="96"/>
      <c r="I488" s="97"/>
      <c r="J488" s="97">
        <v>1</v>
      </c>
      <c r="K488" s="80">
        <v>1</v>
      </c>
      <c r="L488" s="10" t="s">
        <v>668</v>
      </c>
      <c r="M488" s="10">
        <v>0</v>
      </c>
    </row>
    <row r="489" spans="1:13" hidden="1" x14ac:dyDescent="0.25">
      <c r="A489" s="75"/>
      <c r="B489" s="75"/>
      <c r="C489" s="75"/>
      <c r="D489" s="75"/>
      <c r="E489" s="75"/>
      <c r="F489" s="73">
        <v>842</v>
      </c>
      <c r="G489" s="73" t="s">
        <v>4981</v>
      </c>
      <c r="H489" s="96"/>
      <c r="I489" s="97"/>
      <c r="J489" s="97">
        <v>1</v>
      </c>
      <c r="K489" s="80">
        <v>1</v>
      </c>
      <c r="L489" s="10" t="s">
        <v>668</v>
      </c>
      <c r="M489" s="10">
        <v>0</v>
      </c>
    </row>
    <row r="490" spans="1:13" hidden="1" x14ac:dyDescent="0.25">
      <c r="A490" s="75"/>
      <c r="B490" s="75"/>
      <c r="C490" s="75"/>
      <c r="D490" s="75"/>
      <c r="E490" s="75"/>
      <c r="F490" s="73">
        <v>848</v>
      </c>
      <c r="G490" s="73" t="s">
        <v>4982</v>
      </c>
      <c r="H490" s="96"/>
      <c r="I490" s="97"/>
      <c r="J490" s="97">
        <v>1</v>
      </c>
      <c r="K490" s="80">
        <v>1</v>
      </c>
      <c r="L490" s="10" t="s">
        <v>668</v>
      </c>
      <c r="M490" s="10">
        <v>0</v>
      </c>
    </row>
    <row r="491" spans="1:13" hidden="1" x14ac:dyDescent="0.25">
      <c r="A491" s="75"/>
      <c r="B491" s="75"/>
      <c r="C491" s="75"/>
      <c r="D491" s="75"/>
      <c r="E491" s="75"/>
      <c r="F491" s="73">
        <v>849</v>
      </c>
      <c r="G491" s="73" t="s">
        <v>4975</v>
      </c>
      <c r="H491" s="96"/>
      <c r="I491" s="97"/>
      <c r="J491" s="97">
        <v>1</v>
      </c>
      <c r="K491" s="80">
        <v>1</v>
      </c>
      <c r="L491" s="10" t="s">
        <v>668</v>
      </c>
      <c r="M491" s="10">
        <v>0</v>
      </c>
    </row>
    <row r="492" spans="1:13" hidden="1" x14ac:dyDescent="0.25">
      <c r="A492" s="75"/>
      <c r="B492" s="75"/>
      <c r="C492" s="75"/>
      <c r="D492" s="75"/>
      <c r="E492" s="75"/>
      <c r="F492" s="73">
        <v>851</v>
      </c>
      <c r="G492" s="73" t="s">
        <v>4989</v>
      </c>
      <c r="H492" s="96"/>
      <c r="I492" s="97"/>
      <c r="J492" s="97">
        <v>1</v>
      </c>
      <c r="K492" s="80">
        <v>1</v>
      </c>
      <c r="L492" s="10" t="s">
        <v>668</v>
      </c>
      <c r="M492" s="10">
        <v>0</v>
      </c>
    </row>
    <row r="493" spans="1:13" hidden="1" x14ac:dyDescent="0.25">
      <c r="A493" s="75"/>
      <c r="B493" s="75"/>
      <c r="C493" s="75"/>
      <c r="D493" s="75"/>
      <c r="E493" s="75"/>
      <c r="F493" s="73">
        <v>856</v>
      </c>
      <c r="G493" s="73" t="s">
        <v>4978</v>
      </c>
      <c r="H493" s="96"/>
      <c r="I493" s="97"/>
      <c r="J493" s="97">
        <v>1</v>
      </c>
      <c r="K493" s="80">
        <v>1</v>
      </c>
      <c r="L493" s="10" t="s">
        <v>668</v>
      </c>
      <c r="M493" s="10">
        <v>0</v>
      </c>
    </row>
    <row r="494" spans="1:13" hidden="1" x14ac:dyDescent="0.25">
      <c r="A494" s="77" t="s">
        <v>5840</v>
      </c>
      <c r="B494" s="78"/>
      <c r="C494" s="78"/>
      <c r="D494" s="78"/>
      <c r="E494" s="78"/>
      <c r="F494" s="78"/>
      <c r="G494" s="78"/>
      <c r="H494" s="100">
        <v>160</v>
      </c>
      <c r="I494" s="101">
        <v>199</v>
      </c>
      <c r="J494" s="101">
        <v>130</v>
      </c>
      <c r="K494" s="81">
        <v>489</v>
      </c>
      <c r="L494" s="10" t="s">
        <v>668</v>
      </c>
      <c r="M494" s="104">
        <v>0</v>
      </c>
    </row>
    <row r="495" spans="1:13" x14ac:dyDescent="0.25">
      <c r="G495"/>
      <c r="H495"/>
      <c r="I495"/>
      <c r="J495"/>
    </row>
    <row r="496" spans="1:13" x14ac:dyDescent="0.25">
      <c r="G496"/>
      <c r="H496"/>
      <c r="I496"/>
      <c r="J496"/>
    </row>
    <row r="497" spans="7:10" x14ac:dyDescent="0.25">
      <c r="G497"/>
      <c r="H497"/>
      <c r="I497"/>
      <c r="J497"/>
    </row>
    <row r="498" spans="7:10" x14ac:dyDescent="0.25">
      <c r="G498"/>
      <c r="H498"/>
      <c r="I498"/>
      <c r="J498"/>
    </row>
    <row r="499" spans="7:10" x14ac:dyDescent="0.25">
      <c r="G499"/>
      <c r="H499"/>
      <c r="I499"/>
      <c r="J499"/>
    </row>
    <row r="500" spans="7:10" x14ac:dyDescent="0.25">
      <c r="G500"/>
      <c r="H500"/>
      <c r="I500"/>
      <c r="J500"/>
    </row>
    <row r="501" spans="7:10" x14ac:dyDescent="0.25">
      <c r="G501"/>
      <c r="H501"/>
      <c r="I501"/>
      <c r="J501"/>
    </row>
    <row r="502" spans="7:10" x14ac:dyDescent="0.25">
      <c r="G502"/>
      <c r="H502"/>
      <c r="I502"/>
      <c r="J502"/>
    </row>
    <row r="503" spans="7:10" x14ac:dyDescent="0.25">
      <c r="G503"/>
      <c r="H503"/>
      <c r="I503"/>
      <c r="J503"/>
    </row>
    <row r="504" spans="7:10" x14ac:dyDescent="0.25">
      <c r="G504"/>
      <c r="H504"/>
      <c r="I504"/>
      <c r="J504"/>
    </row>
    <row r="505" spans="7:10" x14ac:dyDescent="0.25">
      <c r="G505"/>
      <c r="H505"/>
      <c r="I505"/>
      <c r="J505"/>
    </row>
    <row r="506" spans="7:10" x14ac:dyDescent="0.25">
      <c r="G506"/>
      <c r="H506"/>
      <c r="I506"/>
      <c r="J506"/>
    </row>
    <row r="507" spans="7:10" x14ac:dyDescent="0.25">
      <c r="G507"/>
      <c r="H507"/>
      <c r="I507"/>
      <c r="J507"/>
    </row>
    <row r="508" spans="7:10" x14ac:dyDescent="0.25">
      <c r="G508"/>
      <c r="H508"/>
      <c r="I508"/>
      <c r="J508"/>
    </row>
    <row r="509" spans="7:10" x14ac:dyDescent="0.25">
      <c r="G509"/>
      <c r="H509"/>
      <c r="I509"/>
      <c r="J509"/>
    </row>
    <row r="510" spans="7:10" x14ac:dyDescent="0.25">
      <c r="G510"/>
      <c r="H510"/>
      <c r="I510"/>
      <c r="J510"/>
    </row>
    <row r="511" spans="7:10" x14ac:dyDescent="0.25">
      <c r="G511"/>
      <c r="H511"/>
      <c r="I511"/>
      <c r="J511"/>
    </row>
    <row r="512" spans="7:10" x14ac:dyDescent="0.25">
      <c r="G512"/>
      <c r="H512"/>
      <c r="I512"/>
      <c r="J512"/>
    </row>
    <row r="513" spans="7:10" x14ac:dyDescent="0.25">
      <c r="G513"/>
      <c r="H513"/>
      <c r="I513"/>
      <c r="J513"/>
    </row>
    <row r="514" spans="7:10" x14ac:dyDescent="0.25">
      <c r="G514"/>
      <c r="H514"/>
      <c r="I514"/>
      <c r="J514"/>
    </row>
    <row r="515" spans="7:10" x14ac:dyDescent="0.25">
      <c r="G515"/>
      <c r="H515"/>
      <c r="I515"/>
      <c r="J515"/>
    </row>
    <row r="516" spans="7:10" x14ac:dyDescent="0.25">
      <c r="G516"/>
      <c r="H516"/>
      <c r="I516"/>
      <c r="J516"/>
    </row>
    <row r="517" spans="7:10" x14ac:dyDescent="0.25">
      <c r="G517"/>
      <c r="H517"/>
      <c r="I517"/>
      <c r="J517"/>
    </row>
    <row r="518" spans="7:10" x14ac:dyDescent="0.25">
      <c r="G518"/>
      <c r="H518"/>
      <c r="I518"/>
      <c r="J518"/>
    </row>
    <row r="519" spans="7:10" x14ac:dyDescent="0.25">
      <c r="G519"/>
      <c r="H519"/>
      <c r="I519"/>
      <c r="J519"/>
    </row>
    <row r="520" spans="7:10" x14ac:dyDescent="0.25">
      <c r="G520"/>
      <c r="H520"/>
      <c r="I520"/>
      <c r="J520"/>
    </row>
    <row r="521" spans="7:10" x14ac:dyDescent="0.25">
      <c r="G521"/>
      <c r="H521"/>
      <c r="I521"/>
      <c r="J521"/>
    </row>
    <row r="522" spans="7:10" x14ac:dyDescent="0.25">
      <c r="G522"/>
      <c r="H522"/>
      <c r="I522"/>
      <c r="J522"/>
    </row>
    <row r="523" spans="7:10" x14ac:dyDescent="0.25">
      <c r="G523"/>
      <c r="H523"/>
      <c r="I523"/>
      <c r="J523"/>
    </row>
    <row r="524" spans="7:10" x14ac:dyDescent="0.25">
      <c r="G524"/>
      <c r="H524"/>
      <c r="I524"/>
      <c r="J524"/>
    </row>
    <row r="525" spans="7:10" x14ac:dyDescent="0.25">
      <c r="G525"/>
      <c r="H525"/>
      <c r="I525"/>
      <c r="J525"/>
    </row>
    <row r="526" spans="7:10" x14ac:dyDescent="0.25">
      <c r="G526"/>
      <c r="H526"/>
      <c r="I526"/>
      <c r="J526"/>
    </row>
    <row r="527" spans="7:10" x14ac:dyDescent="0.25">
      <c r="G527"/>
      <c r="H527"/>
      <c r="I527"/>
      <c r="J527"/>
    </row>
    <row r="528" spans="7:10" x14ac:dyDescent="0.25">
      <c r="G528"/>
      <c r="H528"/>
      <c r="I528"/>
      <c r="J528"/>
    </row>
    <row r="529" spans="7:10" x14ac:dyDescent="0.25">
      <c r="G529"/>
      <c r="H529"/>
      <c r="I529"/>
      <c r="J529"/>
    </row>
    <row r="530" spans="7:10" x14ac:dyDescent="0.25">
      <c r="G530"/>
      <c r="H530"/>
      <c r="I530"/>
      <c r="J530"/>
    </row>
    <row r="531" spans="7:10" x14ac:dyDescent="0.25">
      <c r="G531"/>
      <c r="H531"/>
      <c r="I531"/>
      <c r="J531"/>
    </row>
    <row r="532" spans="7:10" x14ac:dyDescent="0.25">
      <c r="G532"/>
      <c r="H532"/>
      <c r="I532"/>
      <c r="J532"/>
    </row>
    <row r="533" spans="7:10" x14ac:dyDescent="0.25">
      <c r="G533"/>
      <c r="H533"/>
      <c r="I533"/>
      <c r="J533"/>
    </row>
    <row r="534" spans="7:10" x14ac:dyDescent="0.25">
      <c r="G534"/>
      <c r="H534"/>
      <c r="I534"/>
      <c r="J534"/>
    </row>
    <row r="535" spans="7:10" x14ac:dyDescent="0.25">
      <c r="G535"/>
      <c r="H535"/>
      <c r="I535"/>
      <c r="J535"/>
    </row>
    <row r="536" spans="7:10" x14ac:dyDescent="0.25">
      <c r="G536"/>
      <c r="H536"/>
      <c r="I536"/>
      <c r="J536"/>
    </row>
    <row r="537" spans="7:10" x14ac:dyDescent="0.25">
      <c r="G537"/>
      <c r="H537"/>
      <c r="I537"/>
      <c r="J537"/>
    </row>
    <row r="538" spans="7:10" x14ac:dyDescent="0.25">
      <c r="G538"/>
      <c r="H538"/>
      <c r="I538"/>
      <c r="J538"/>
    </row>
    <row r="539" spans="7:10" x14ac:dyDescent="0.25">
      <c r="G539"/>
      <c r="H539"/>
      <c r="I539"/>
      <c r="J539"/>
    </row>
    <row r="540" spans="7:10" x14ac:dyDescent="0.25">
      <c r="G540"/>
      <c r="H540"/>
      <c r="I540"/>
      <c r="J540"/>
    </row>
    <row r="541" spans="7:10" x14ac:dyDescent="0.25">
      <c r="G541"/>
      <c r="H541"/>
      <c r="I541"/>
      <c r="J541"/>
    </row>
    <row r="542" spans="7:10" x14ac:dyDescent="0.25">
      <c r="G542"/>
      <c r="H542"/>
      <c r="I542"/>
      <c r="J542"/>
    </row>
    <row r="543" spans="7:10" x14ac:dyDescent="0.25">
      <c r="G543"/>
      <c r="H543"/>
      <c r="I543"/>
      <c r="J543"/>
    </row>
    <row r="544" spans="7:10" x14ac:dyDescent="0.25">
      <c r="G544"/>
      <c r="H544"/>
      <c r="I544"/>
      <c r="J544"/>
    </row>
    <row r="545" spans="7:10" x14ac:dyDescent="0.25">
      <c r="G545"/>
      <c r="H545"/>
      <c r="I545"/>
      <c r="J545"/>
    </row>
    <row r="546" spans="7:10" x14ac:dyDescent="0.25">
      <c r="G546"/>
      <c r="H546"/>
      <c r="I546"/>
      <c r="J546"/>
    </row>
    <row r="547" spans="7:10" x14ac:dyDescent="0.25">
      <c r="G547"/>
      <c r="H547"/>
      <c r="I547"/>
      <c r="J547"/>
    </row>
    <row r="548" spans="7:10" x14ac:dyDescent="0.25">
      <c r="G548"/>
      <c r="H548"/>
      <c r="I548"/>
      <c r="J548"/>
    </row>
    <row r="549" spans="7:10" x14ac:dyDescent="0.25">
      <c r="G549"/>
      <c r="H549"/>
      <c r="I549"/>
      <c r="J549"/>
    </row>
    <row r="550" spans="7:10" x14ac:dyDescent="0.25">
      <c r="G550"/>
      <c r="H550"/>
      <c r="I550"/>
      <c r="J550"/>
    </row>
    <row r="551" spans="7:10" x14ac:dyDescent="0.25">
      <c r="G551"/>
      <c r="H551"/>
      <c r="I551"/>
      <c r="J551"/>
    </row>
    <row r="552" spans="7:10" x14ac:dyDescent="0.25">
      <c r="G552"/>
      <c r="H552"/>
      <c r="I552"/>
      <c r="J552"/>
    </row>
    <row r="553" spans="7:10" x14ac:dyDescent="0.25">
      <c r="G553"/>
      <c r="H553"/>
      <c r="I553"/>
      <c r="J553"/>
    </row>
    <row r="554" spans="7:10" x14ac:dyDescent="0.25">
      <c r="G554"/>
      <c r="H554"/>
      <c r="I554"/>
      <c r="J554"/>
    </row>
    <row r="555" spans="7:10" x14ac:dyDescent="0.25">
      <c r="G555"/>
      <c r="H555"/>
      <c r="I555"/>
      <c r="J555"/>
    </row>
    <row r="556" spans="7:10" x14ac:dyDescent="0.25">
      <c r="G556"/>
      <c r="H556"/>
      <c r="I556"/>
      <c r="J556"/>
    </row>
    <row r="557" spans="7:10" x14ac:dyDescent="0.25">
      <c r="G557"/>
      <c r="H557"/>
      <c r="I557"/>
      <c r="J557"/>
    </row>
    <row r="558" spans="7:10" x14ac:dyDescent="0.25">
      <c r="G558"/>
      <c r="H558"/>
      <c r="I558"/>
      <c r="J558"/>
    </row>
    <row r="559" spans="7:10" x14ac:dyDescent="0.25">
      <c r="G559"/>
      <c r="H559"/>
      <c r="I559"/>
      <c r="J559"/>
    </row>
    <row r="560" spans="7:10" x14ac:dyDescent="0.25">
      <c r="G560"/>
      <c r="H560"/>
      <c r="I560"/>
      <c r="J560"/>
    </row>
    <row r="561" spans="7:10" x14ac:dyDescent="0.25">
      <c r="G561"/>
      <c r="H561"/>
      <c r="I561"/>
      <c r="J561"/>
    </row>
    <row r="562" spans="7:10" x14ac:dyDescent="0.25">
      <c r="G562"/>
      <c r="H562"/>
      <c r="I562"/>
      <c r="J562"/>
    </row>
    <row r="563" spans="7:10" x14ac:dyDescent="0.25">
      <c r="G563"/>
      <c r="H563"/>
      <c r="I563"/>
      <c r="J563"/>
    </row>
    <row r="564" spans="7:10" x14ac:dyDescent="0.25">
      <c r="G564"/>
      <c r="H564"/>
      <c r="I564"/>
      <c r="J564"/>
    </row>
    <row r="565" spans="7:10" x14ac:dyDescent="0.25">
      <c r="G565"/>
      <c r="H565"/>
      <c r="I565"/>
      <c r="J565"/>
    </row>
    <row r="566" spans="7:10" x14ac:dyDescent="0.25">
      <c r="G566"/>
      <c r="H566"/>
      <c r="I566"/>
      <c r="J566"/>
    </row>
    <row r="567" spans="7:10" x14ac:dyDescent="0.25">
      <c r="G567"/>
      <c r="H567"/>
      <c r="I567"/>
      <c r="J567"/>
    </row>
    <row r="568" spans="7:10" x14ac:dyDescent="0.25">
      <c r="G568"/>
      <c r="H568"/>
      <c r="I568"/>
      <c r="J568"/>
    </row>
    <row r="569" spans="7:10" x14ac:dyDescent="0.25">
      <c r="G569"/>
      <c r="H569"/>
      <c r="I569"/>
      <c r="J569"/>
    </row>
    <row r="570" spans="7:10" x14ac:dyDescent="0.25">
      <c r="G570"/>
      <c r="H570"/>
      <c r="I570"/>
      <c r="J570"/>
    </row>
    <row r="571" spans="7:10" x14ac:dyDescent="0.25">
      <c r="G571"/>
      <c r="H571"/>
      <c r="I571"/>
      <c r="J571"/>
    </row>
    <row r="572" spans="7:10" x14ac:dyDescent="0.25">
      <c r="G572"/>
      <c r="H572"/>
      <c r="I572"/>
      <c r="J572"/>
    </row>
    <row r="573" spans="7:10" x14ac:dyDescent="0.25">
      <c r="G573"/>
      <c r="H573"/>
      <c r="I573"/>
      <c r="J573"/>
    </row>
    <row r="574" spans="7:10" x14ac:dyDescent="0.25">
      <c r="G574"/>
      <c r="H574"/>
      <c r="I574"/>
      <c r="J574"/>
    </row>
    <row r="575" spans="7:10" x14ac:dyDescent="0.25">
      <c r="G575"/>
      <c r="H575"/>
      <c r="I575"/>
      <c r="J575"/>
    </row>
    <row r="576" spans="7:10" x14ac:dyDescent="0.25">
      <c r="G576"/>
      <c r="H576"/>
      <c r="I576"/>
      <c r="J576"/>
    </row>
    <row r="577" spans="7:10" x14ac:dyDescent="0.25">
      <c r="G577"/>
      <c r="H577"/>
      <c r="I577"/>
      <c r="J577"/>
    </row>
    <row r="578" spans="7:10" x14ac:dyDescent="0.25">
      <c r="G578"/>
      <c r="H578"/>
      <c r="I578"/>
      <c r="J578"/>
    </row>
    <row r="579" spans="7:10" x14ac:dyDescent="0.25">
      <c r="G579"/>
      <c r="H579"/>
      <c r="I579"/>
      <c r="J579"/>
    </row>
    <row r="580" spans="7:10" x14ac:dyDescent="0.25">
      <c r="G580"/>
      <c r="H580"/>
      <c r="I580"/>
      <c r="J580"/>
    </row>
    <row r="581" spans="7:10" x14ac:dyDescent="0.25">
      <c r="G581"/>
      <c r="H581"/>
      <c r="I581"/>
      <c r="J581"/>
    </row>
    <row r="582" spans="7:10" x14ac:dyDescent="0.25">
      <c r="G582"/>
      <c r="H582"/>
      <c r="I582"/>
      <c r="J582"/>
    </row>
    <row r="583" spans="7:10" x14ac:dyDescent="0.25">
      <c r="G583"/>
      <c r="H583"/>
      <c r="I583"/>
      <c r="J583"/>
    </row>
    <row r="584" spans="7:10" x14ac:dyDescent="0.25">
      <c r="G584"/>
      <c r="H584"/>
      <c r="I584"/>
      <c r="J584"/>
    </row>
    <row r="585" spans="7:10" x14ac:dyDescent="0.25">
      <c r="G585"/>
      <c r="H585"/>
      <c r="I585"/>
      <c r="J585"/>
    </row>
    <row r="586" spans="7:10" x14ac:dyDescent="0.25">
      <c r="G586"/>
      <c r="H586"/>
      <c r="I586"/>
      <c r="J586"/>
    </row>
    <row r="587" spans="7:10" x14ac:dyDescent="0.25">
      <c r="G587"/>
      <c r="H587"/>
      <c r="I587"/>
      <c r="J587"/>
    </row>
    <row r="588" spans="7:10" x14ac:dyDescent="0.25">
      <c r="G588"/>
      <c r="H588"/>
      <c r="I588"/>
      <c r="J588"/>
    </row>
    <row r="589" spans="7:10" x14ac:dyDescent="0.25">
      <c r="G589"/>
      <c r="H589"/>
      <c r="I589"/>
      <c r="J589"/>
    </row>
    <row r="590" spans="7:10" x14ac:dyDescent="0.25">
      <c r="G590"/>
      <c r="H590"/>
      <c r="I590"/>
      <c r="J590"/>
    </row>
    <row r="591" spans="7:10" x14ac:dyDescent="0.25">
      <c r="G591"/>
      <c r="H591"/>
      <c r="I591"/>
      <c r="J591"/>
    </row>
    <row r="592" spans="7:10" x14ac:dyDescent="0.25">
      <c r="G592"/>
      <c r="H592"/>
      <c r="I592"/>
      <c r="J592"/>
    </row>
    <row r="593" spans="7:10" x14ac:dyDescent="0.25">
      <c r="G593"/>
      <c r="H593"/>
      <c r="I593"/>
      <c r="J593"/>
    </row>
    <row r="594" spans="7:10" x14ac:dyDescent="0.25">
      <c r="G594"/>
      <c r="H594"/>
      <c r="I594"/>
      <c r="J594"/>
    </row>
    <row r="595" spans="7:10" x14ac:dyDescent="0.25">
      <c r="G595"/>
      <c r="H595"/>
      <c r="I595"/>
      <c r="J595"/>
    </row>
    <row r="596" spans="7:10" x14ac:dyDescent="0.25">
      <c r="G596"/>
      <c r="H596"/>
      <c r="I596"/>
      <c r="J596"/>
    </row>
    <row r="597" spans="7:10" x14ac:dyDescent="0.25">
      <c r="G597"/>
      <c r="H597"/>
      <c r="I597"/>
      <c r="J597"/>
    </row>
    <row r="598" spans="7:10" x14ac:dyDescent="0.25">
      <c r="G598"/>
      <c r="H598"/>
      <c r="I598"/>
      <c r="J598"/>
    </row>
    <row r="599" spans="7:10" x14ac:dyDescent="0.25">
      <c r="G599"/>
      <c r="H599"/>
      <c r="I599"/>
      <c r="J599"/>
    </row>
    <row r="600" spans="7:10" x14ac:dyDescent="0.25">
      <c r="G600"/>
      <c r="H600"/>
      <c r="I600"/>
      <c r="J600"/>
    </row>
    <row r="601" spans="7:10" x14ac:dyDescent="0.25">
      <c r="G601"/>
      <c r="H601"/>
      <c r="I601"/>
      <c r="J601"/>
    </row>
    <row r="602" spans="7:10" x14ac:dyDescent="0.25">
      <c r="G602"/>
      <c r="H602"/>
      <c r="I602"/>
      <c r="J602"/>
    </row>
    <row r="603" spans="7:10" x14ac:dyDescent="0.25">
      <c r="G603"/>
      <c r="H603"/>
      <c r="I603"/>
      <c r="J603"/>
    </row>
    <row r="604" spans="7:10" x14ac:dyDescent="0.25">
      <c r="G604"/>
      <c r="H604"/>
      <c r="I604"/>
      <c r="J604"/>
    </row>
    <row r="605" spans="7:10" x14ac:dyDescent="0.25">
      <c r="G605"/>
      <c r="H605"/>
      <c r="I605"/>
      <c r="J605"/>
    </row>
    <row r="606" spans="7:10" x14ac:dyDescent="0.25">
      <c r="G606"/>
      <c r="H606"/>
      <c r="I606"/>
      <c r="J606"/>
    </row>
    <row r="607" spans="7:10" x14ac:dyDescent="0.25">
      <c r="G607"/>
      <c r="H607"/>
      <c r="I607"/>
      <c r="J607"/>
    </row>
    <row r="608" spans="7:10" x14ac:dyDescent="0.25">
      <c r="G608"/>
      <c r="H608"/>
      <c r="I608"/>
      <c r="J608"/>
    </row>
    <row r="609" spans="7:10" x14ac:dyDescent="0.25">
      <c r="G609"/>
      <c r="H609"/>
      <c r="I609"/>
      <c r="J609"/>
    </row>
    <row r="610" spans="7:10" x14ac:dyDescent="0.25">
      <c r="G610"/>
      <c r="H610"/>
      <c r="I610"/>
      <c r="J610"/>
    </row>
    <row r="611" spans="7:10" x14ac:dyDescent="0.25">
      <c r="G611"/>
      <c r="H611"/>
      <c r="I611"/>
      <c r="J611"/>
    </row>
    <row r="612" spans="7:10" x14ac:dyDescent="0.25">
      <c r="G612"/>
      <c r="H612"/>
      <c r="I612"/>
      <c r="J612"/>
    </row>
    <row r="613" spans="7:10" x14ac:dyDescent="0.25">
      <c r="G613"/>
      <c r="H613"/>
      <c r="I613"/>
      <c r="J613"/>
    </row>
    <row r="614" spans="7:10" x14ac:dyDescent="0.25">
      <c r="G614"/>
      <c r="H614"/>
      <c r="I614"/>
      <c r="J614"/>
    </row>
    <row r="615" spans="7:10" x14ac:dyDescent="0.25">
      <c r="G615"/>
      <c r="H615"/>
      <c r="I615"/>
      <c r="J615"/>
    </row>
    <row r="616" spans="7:10" x14ac:dyDescent="0.25">
      <c r="G616"/>
      <c r="H616"/>
      <c r="I616"/>
      <c r="J616"/>
    </row>
    <row r="617" spans="7:10" x14ac:dyDescent="0.25">
      <c r="G617"/>
      <c r="H617"/>
      <c r="I617"/>
      <c r="J617"/>
    </row>
    <row r="618" spans="7:10" x14ac:dyDescent="0.25">
      <c r="G618"/>
      <c r="H618"/>
      <c r="I618"/>
      <c r="J618"/>
    </row>
    <row r="619" spans="7:10" x14ac:dyDescent="0.25">
      <c r="G619"/>
      <c r="H619"/>
      <c r="I619"/>
      <c r="J619"/>
    </row>
    <row r="620" spans="7:10" x14ac:dyDescent="0.25">
      <c r="G620"/>
      <c r="H620"/>
      <c r="I620"/>
      <c r="J620"/>
    </row>
    <row r="621" spans="7:10" x14ac:dyDescent="0.25">
      <c r="G621"/>
      <c r="H621"/>
      <c r="I621"/>
      <c r="J621"/>
    </row>
    <row r="622" spans="7:10" x14ac:dyDescent="0.25">
      <c r="G622"/>
      <c r="H622"/>
      <c r="I622"/>
      <c r="J622"/>
    </row>
    <row r="623" spans="7:10" x14ac:dyDescent="0.25">
      <c r="G623"/>
      <c r="H623"/>
      <c r="I623"/>
      <c r="J623"/>
    </row>
    <row r="624" spans="7:10" x14ac:dyDescent="0.25">
      <c r="G624"/>
      <c r="H624"/>
      <c r="I624"/>
      <c r="J624"/>
    </row>
    <row r="625" spans="7:10" x14ac:dyDescent="0.25">
      <c r="G625"/>
      <c r="H625"/>
      <c r="I625"/>
      <c r="J625"/>
    </row>
    <row r="626" spans="7:10" x14ac:dyDescent="0.25">
      <c r="G626"/>
      <c r="H626"/>
      <c r="I626"/>
      <c r="J626"/>
    </row>
    <row r="627" spans="7:10" x14ac:dyDescent="0.25">
      <c r="G627"/>
      <c r="H627"/>
      <c r="I627"/>
      <c r="J627"/>
    </row>
    <row r="628" spans="7:10" x14ac:dyDescent="0.25">
      <c r="G628"/>
      <c r="H628"/>
      <c r="I628"/>
      <c r="J628"/>
    </row>
    <row r="629" spans="7:10" x14ac:dyDescent="0.25">
      <c r="G629"/>
      <c r="H629"/>
      <c r="I629"/>
      <c r="J629"/>
    </row>
    <row r="630" spans="7:10" x14ac:dyDescent="0.25">
      <c r="G630"/>
      <c r="H630"/>
      <c r="I630"/>
      <c r="J630"/>
    </row>
    <row r="631" spans="7:10" x14ac:dyDescent="0.25">
      <c r="G631"/>
      <c r="H631"/>
      <c r="I631"/>
      <c r="J631"/>
    </row>
    <row r="632" spans="7:10" x14ac:dyDescent="0.25">
      <c r="G632"/>
      <c r="H632"/>
      <c r="I632"/>
      <c r="J632"/>
    </row>
    <row r="633" spans="7:10" x14ac:dyDescent="0.25">
      <c r="G633"/>
      <c r="H633"/>
      <c r="I633"/>
      <c r="J633"/>
    </row>
    <row r="634" spans="7:10" x14ac:dyDescent="0.25">
      <c r="G634"/>
      <c r="H634"/>
      <c r="I634"/>
      <c r="J634"/>
    </row>
    <row r="635" spans="7:10" x14ac:dyDescent="0.25">
      <c r="G635"/>
      <c r="H635"/>
      <c r="I635"/>
      <c r="J635"/>
    </row>
    <row r="636" spans="7:10" x14ac:dyDescent="0.25">
      <c r="G636"/>
      <c r="H636"/>
      <c r="I636"/>
      <c r="J636"/>
    </row>
    <row r="637" spans="7:10" x14ac:dyDescent="0.25">
      <c r="G637"/>
      <c r="H637"/>
      <c r="I637"/>
      <c r="J637"/>
    </row>
    <row r="638" spans="7:10" x14ac:dyDescent="0.25">
      <c r="G638"/>
      <c r="H638"/>
      <c r="I638"/>
      <c r="J638"/>
    </row>
    <row r="639" spans="7:10" x14ac:dyDescent="0.25">
      <c r="G639"/>
      <c r="H639"/>
      <c r="I639"/>
      <c r="J639"/>
    </row>
    <row r="640" spans="7:10" x14ac:dyDescent="0.25">
      <c r="G640"/>
      <c r="H640"/>
      <c r="I640"/>
      <c r="J640"/>
    </row>
    <row r="641" spans="7:10" x14ac:dyDescent="0.25">
      <c r="G641"/>
      <c r="H641"/>
      <c r="I641"/>
      <c r="J641"/>
    </row>
    <row r="642" spans="7:10" x14ac:dyDescent="0.25">
      <c r="G642"/>
      <c r="H642"/>
      <c r="I642"/>
      <c r="J642"/>
    </row>
    <row r="643" spans="7:10" x14ac:dyDescent="0.25">
      <c r="G643"/>
      <c r="H643"/>
      <c r="I643"/>
      <c r="J643"/>
    </row>
    <row r="644" spans="7:10" x14ac:dyDescent="0.25">
      <c r="G644"/>
      <c r="H644"/>
      <c r="I644"/>
      <c r="J644"/>
    </row>
    <row r="645" spans="7:10" x14ac:dyDescent="0.25">
      <c r="G645"/>
      <c r="H645"/>
      <c r="I645"/>
      <c r="J645"/>
    </row>
    <row r="646" spans="7:10" x14ac:dyDescent="0.25">
      <c r="G646"/>
      <c r="H646"/>
      <c r="I646"/>
      <c r="J646"/>
    </row>
    <row r="647" spans="7:10" x14ac:dyDescent="0.25">
      <c r="G647"/>
      <c r="H647"/>
      <c r="I647"/>
      <c r="J647"/>
    </row>
    <row r="648" spans="7:10" x14ac:dyDescent="0.25">
      <c r="G648"/>
      <c r="H648"/>
      <c r="I648"/>
      <c r="J648"/>
    </row>
    <row r="649" spans="7:10" x14ac:dyDescent="0.25">
      <c r="G649"/>
      <c r="H649"/>
      <c r="I649"/>
      <c r="J649"/>
    </row>
    <row r="650" spans="7:10" x14ac:dyDescent="0.25">
      <c r="G650"/>
      <c r="H650"/>
      <c r="I650"/>
      <c r="J650"/>
    </row>
    <row r="651" spans="7:10" x14ac:dyDescent="0.25">
      <c r="G651"/>
      <c r="H651"/>
      <c r="I651"/>
      <c r="J651"/>
    </row>
    <row r="652" spans="7:10" x14ac:dyDescent="0.25">
      <c r="G652"/>
      <c r="H652"/>
      <c r="I652"/>
      <c r="J652"/>
    </row>
    <row r="653" spans="7:10" x14ac:dyDescent="0.25">
      <c r="G653"/>
      <c r="H653"/>
      <c r="I653"/>
      <c r="J653"/>
    </row>
    <row r="654" spans="7:10" x14ac:dyDescent="0.25">
      <c r="G654"/>
      <c r="H654"/>
      <c r="I654"/>
      <c r="J654"/>
    </row>
    <row r="655" spans="7:10" x14ac:dyDescent="0.25">
      <c r="G655"/>
      <c r="H655"/>
      <c r="I655"/>
      <c r="J655"/>
    </row>
    <row r="656" spans="7:10" x14ac:dyDescent="0.25">
      <c r="G656"/>
      <c r="H656"/>
      <c r="I656"/>
      <c r="J656"/>
    </row>
    <row r="657" spans="7:10" x14ac:dyDescent="0.25">
      <c r="G657"/>
      <c r="H657"/>
      <c r="I657"/>
      <c r="J657"/>
    </row>
    <row r="658" spans="7:10" x14ac:dyDescent="0.25">
      <c r="G658"/>
      <c r="H658"/>
      <c r="I658"/>
      <c r="J658"/>
    </row>
    <row r="659" spans="7:10" x14ac:dyDescent="0.25">
      <c r="G659"/>
      <c r="H659"/>
      <c r="I659"/>
      <c r="J659"/>
    </row>
    <row r="660" spans="7:10" x14ac:dyDescent="0.25">
      <c r="G660"/>
      <c r="H660"/>
      <c r="I660"/>
      <c r="J660"/>
    </row>
    <row r="661" spans="7:10" x14ac:dyDescent="0.25">
      <c r="G661"/>
      <c r="H661"/>
      <c r="I661"/>
      <c r="J661"/>
    </row>
    <row r="662" spans="7:10" x14ac:dyDescent="0.25">
      <c r="G662"/>
      <c r="H662"/>
      <c r="I662"/>
      <c r="J662"/>
    </row>
    <row r="663" spans="7:10" x14ac:dyDescent="0.25">
      <c r="G663"/>
      <c r="H663"/>
      <c r="I663"/>
      <c r="J663"/>
    </row>
    <row r="664" spans="7:10" x14ac:dyDescent="0.25">
      <c r="G664"/>
      <c r="H664"/>
      <c r="I664"/>
      <c r="J664"/>
    </row>
    <row r="665" spans="7:10" x14ac:dyDescent="0.25">
      <c r="G665"/>
      <c r="H665"/>
      <c r="I665"/>
      <c r="J665"/>
    </row>
    <row r="666" spans="7:10" x14ac:dyDescent="0.25">
      <c r="G666"/>
      <c r="H666"/>
      <c r="I666"/>
      <c r="J666"/>
    </row>
    <row r="667" spans="7:10" x14ac:dyDescent="0.25">
      <c r="G667"/>
      <c r="H667"/>
      <c r="I667"/>
      <c r="J667"/>
    </row>
    <row r="668" spans="7:10" x14ac:dyDescent="0.25">
      <c r="G668"/>
      <c r="H668"/>
      <c r="I668"/>
      <c r="J668"/>
    </row>
    <row r="669" spans="7:10" x14ac:dyDescent="0.25">
      <c r="G669"/>
      <c r="H669"/>
      <c r="I669"/>
      <c r="J669"/>
    </row>
    <row r="670" spans="7:10" x14ac:dyDescent="0.25">
      <c r="G670"/>
      <c r="H670"/>
      <c r="I670"/>
      <c r="J670"/>
    </row>
    <row r="671" spans="7:10" x14ac:dyDescent="0.25">
      <c r="G671"/>
      <c r="H671"/>
      <c r="I671"/>
      <c r="J671"/>
    </row>
    <row r="672" spans="7:10" x14ac:dyDescent="0.25">
      <c r="G672"/>
      <c r="H672"/>
      <c r="I672"/>
      <c r="J672"/>
    </row>
    <row r="673" spans="7:10" x14ac:dyDescent="0.25">
      <c r="G673"/>
      <c r="H673"/>
      <c r="I673"/>
      <c r="J673"/>
    </row>
    <row r="674" spans="7:10" x14ac:dyDescent="0.25">
      <c r="G674"/>
      <c r="H674"/>
      <c r="I674"/>
      <c r="J674"/>
    </row>
    <row r="675" spans="7:10" x14ac:dyDescent="0.25">
      <c r="G675"/>
      <c r="H675"/>
      <c r="I675"/>
      <c r="J675"/>
    </row>
    <row r="676" spans="7:10" x14ac:dyDescent="0.25">
      <c r="G676"/>
      <c r="H676"/>
      <c r="I676"/>
      <c r="J676"/>
    </row>
    <row r="677" spans="7:10" x14ac:dyDescent="0.25">
      <c r="G677"/>
      <c r="H677"/>
      <c r="I677"/>
      <c r="J677"/>
    </row>
    <row r="678" spans="7:10" x14ac:dyDescent="0.25">
      <c r="G678"/>
      <c r="H678"/>
      <c r="I678"/>
      <c r="J678"/>
    </row>
    <row r="679" spans="7:10" x14ac:dyDescent="0.25">
      <c r="G679"/>
      <c r="H679"/>
      <c r="I679"/>
      <c r="J679"/>
    </row>
    <row r="680" spans="7:10" x14ac:dyDescent="0.25">
      <c r="G680"/>
      <c r="H680"/>
      <c r="I680"/>
      <c r="J680"/>
    </row>
    <row r="681" spans="7:10" x14ac:dyDescent="0.25">
      <c r="G681"/>
      <c r="H681"/>
      <c r="I681"/>
      <c r="J681"/>
    </row>
    <row r="682" spans="7:10" x14ac:dyDescent="0.25">
      <c r="G682"/>
      <c r="H682"/>
      <c r="I682"/>
      <c r="J682"/>
    </row>
    <row r="683" spans="7:10" x14ac:dyDescent="0.25">
      <c r="G683"/>
      <c r="H683"/>
      <c r="I683"/>
      <c r="J683"/>
    </row>
    <row r="684" spans="7:10" x14ac:dyDescent="0.25">
      <c r="G684"/>
      <c r="H684"/>
      <c r="I684"/>
      <c r="J684"/>
    </row>
    <row r="685" spans="7:10" x14ac:dyDescent="0.25">
      <c r="G685"/>
      <c r="H685"/>
      <c r="I685"/>
      <c r="J685"/>
    </row>
    <row r="686" spans="7:10" x14ac:dyDescent="0.25">
      <c r="G686"/>
      <c r="H686"/>
      <c r="I686"/>
      <c r="J686"/>
    </row>
    <row r="687" spans="7:10" x14ac:dyDescent="0.25">
      <c r="G687"/>
      <c r="H687"/>
      <c r="I687"/>
      <c r="J687"/>
    </row>
    <row r="688" spans="7:10" x14ac:dyDescent="0.25">
      <c r="G688"/>
      <c r="H688"/>
      <c r="I688"/>
      <c r="J688"/>
    </row>
    <row r="689" spans="7:10" x14ac:dyDescent="0.25">
      <c r="G689"/>
      <c r="H689"/>
      <c r="I689"/>
      <c r="J689"/>
    </row>
    <row r="690" spans="7:10" x14ac:dyDescent="0.25">
      <c r="G690"/>
      <c r="H690"/>
      <c r="I690"/>
      <c r="J690"/>
    </row>
    <row r="691" spans="7:10" x14ac:dyDescent="0.25">
      <c r="G691"/>
      <c r="H691"/>
      <c r="I691"/>
      <c r="J691"/>
    </row>
    <row r="692" spans="7:10" x14ac:dyDescent="0.25">
      <c r="G692"/>
      <c r="H692"/>
      <c r="I692"/>
      <c r="J692"/>
    </row>
    <row r="693" spans="7:10" x14ac:dyDescent="0.25">
      <c r="G693"/>
      <c r="H693"/>
      <c r="I693"/>
      <c r="J693"/>
    </row>
    <row r="694" spans="7:10" x14ac:dyDescent="0.25">
      <c r="G694"/>
      <c r="H694"/>
      <c r="I694"/>
      <c r="J694"/>
    </row>
    <row r="695" spans="7:10" x14ac:dyDescent="0.25">
      <c r="G695"/>
      <c r="H695"/>
      <c r="I695"/>
      <c r="J695"/>
    </row>
    <row r="696" spans="7:10" x14ac:dyDescent="0.25">
      <c r="G696"/>
      <c r="H696"/>
      <c r="I696"/>
      <c r="J696"/>
    </row>
    <row r="697" spans="7:10" x14ac:dyDescent="0.25">
      <c r="G697"/>
      <c r="H697"/>
      <c r="I697"/>
      <c r="J697"/>
    </row>
    <row r="698" spans="7:10" x14ac:dyDescent="0.25">
      <c r="G698"/>
      <c r="H698"/>
      <c r="I698"/>
      <c r="J698"/>
    </row>
    <row r="699" spans="7:10" x14ac:dyDescent="0.25">
      <c r="G699"/>
      <c r="H699"/>
      <c r="I699"/>
      <c r="J699"/>
    </row>
    <row r="700" spans="7:10" x14ac:dyDescent="0.25">
      <c r="G700"/>
      <c r="H700"/>
      <c r="I700"/>
      <c r="J700"/>
    </row>
    <row r="701" spans="7:10" x14ac:dyDescent="0.25">
      <c r="G701"/>
      <c r="H701"/>
      <c r="I701"/>
      <c r="J701"/>
    </row>
    <row r="702" spans="7:10" x14ac:dyDescent="0.25">
      <c r="G702"/>
      <c r="H702"/>
      <c r="I702"/>
      <c r="J702"/>
    </row>
    <row r="703" spans="7:10" x14ac:dyDescent="0.25">
      <c r="G703"/>
      <c r="H703"/>
      <c r="I703"/>
      <c r="J703"/>
    </row>
    <row r="704" spans="7:10" x14ac:dyDescent="0.25">
      <c r="G704"/>
      <c r="H704"/>
      <c r="I704"/>
      <c r="J704"/>
    </row>
    <row r="705" spans="7:10" x14ac:dyDescent="0.25">
      <c r="G705"/>
      <c r="H705"/>
      <c r="I705"/>
      <c r="J705"/>
    </row>
    <row r="706" spans="7:10" x14ac:dyDescent="0.25">
      <c r="G706"/>
      <c r="H706"/>
      <c r="I706"/>
      <c r="J706"/>
    </row>
    <row r="707" spans="7:10" x14ac:dyDescent="0.25">
      <c r="G707"/>
      <c r="H707"/>
      <c r="I707"/>
      <c r="J707"/>
    </row>
    <row r="708" spans="7:10" x14ac:dyDescent="0.25">
      <c r="G708"/>
      <c r="H708"/>
      <c r="I708"/>
      <c r="J708"/>
    </row>
    <row r="709" spans="7:10" x14ac:dyDescent="0.25">
      <c r="G709"/>
      <c r="H709"/>
      <c r="I709"/>
      <c r="J709"/>
    </row>
    <row r="710" spans="7:10" x14ac:dyDescent="0.25">
      <c r="G710"/>
      <c r="H710"/>
      <c r="I710"/>
      <c r="J710"/>
    </row>
    <row r="711" spans="7:10" x14ac:dyDescent="0.25">
      <c r="G711"/>
      <c r="H711"/>
      <c r="I711"/>
      <c r="J711"/>
    </row>
    <row r="712" spans="7:10" x14ac:dyDescent="0.25">
      <c r="G712"/>
      <c r="H712"/>
      <c r="I712"/>
      <c r="J712"/>
    </row>
    <row r="713" spans="7:10" x14ac:dyDescent="0.25">
      <c r="G713"/>
      <c r="H713"/>
      <c r="I713"/>
      <c r="J713"/>
    </row>
    <row r="714" spans="7:10" x14ac:dyDescent="0.25">
      <c r="G714"/>
      <c r="H714"/>
      <c r="I714"/>
      <c r="J714"/>
    </row>
    <row r="715" spans="7:10" x14ac:dyDescent="0.25">
      <c r="G715"/>
      <c r="H715"/>
      <c r="I715"/>
      <c r="J715"/>
    </row>
    <row r="716" spans="7:10" x14ac:dyDescent="0.25">
      <c r="G716"/>
      <c r="H716"/>
      <c r="I716"/>
      <c r="J716"/>
    </row>
    <row r="717" spans="7:10" x14ac:dyDescent="0.25">
      <c r="G717"/>
      <c r="H717"/>
      <c r="I717"/>
      <c r="J717"/>
    </row>
    <row r="718" spans="7:10" x14ac:dyDescent="0.25">
      <c r="G718"/>
      <c r="H718"/>
      <c r="I718"/>
      <c r="J718"/>
    </row>
    <row r="719" spans="7:10" x14ac:dyDescent="0.25">
      <c r="G719"/>
      <c r="H719"/>
      <c r="I719"/>
      <c r="J719"/>
    </row>
    <row r="720" spans="7:10" x14ac:dyDescent="0.25">
      <c r="G720"/>
      <c r="H720"/>
      <c r="I720"/>
      <c r="J720"/>
    </row>
    <row r="721" spans="7:10" x14ac:dyDescent="0.25">
      <c r="G721"/>
      <c r="H721"/>
      <c r="I721"/>
      <c r="J721"/>
    </row>
    <row r="722" spans="7:10" x14ac:dyDescent="0.25">
      <c r="G722"/>
      <c r="H722"/>
      <c r="I722"/>
      <c r="J722"/>
    </row>
    <row r="723" spans="7:10" x14ac:dyDescent="0.25">
      <c r="G723"/>
      <c r="H723"/>
      <c r="I723"/>
      <c r="J723"/>
    </row>
    <row r="724" spans="7:10" x14ac:dyDescent="0.25">
      <c r="G724"/>
      <c r="H724"/>
      <c r="I724"/>
      <c r="J724"/>
    </row>
    <row r="725" spans="7:10" x14ac:dyDescent="0.25">
      <c r="G725"/>
      <c r="H725"/>
      <c r="I725"/>
      <c r="J725"/>
    </row>
    <row r="726" spans="7:10" x14ac:dyDescent="0.25">
      <c r="G726"/>
      <c r="H726"/>
      <c r="I726"/>
      <c r="J726"/>
    </row>
    <row r="727" spans="7:10" x14ac:dyDescent="0.25">
      <c r="G727"/>
      <c r="H727"/>
      <c r="I727"/>
      <c r="J727"/>
    </row>
    <row r="728" spans="7:10" x14ac:dyDescent="0.25">
      <c r="G728"/>
      <c r="H728"/>
      <c r="I728"/>
      <c r="J728"/>
    </row>
    <row r="729" spans="7:10" x14ac:dyDescent="0.25">
      <c r="G729"/>
      <c r="H729"/>
      <c r="I729"/>
      <c r="J729"/>
    </row>
    <row r="730" spans="7:10" x14ac:dyDescent="0.25">
      <c r="G730"/>
      <c r="H730"/>
      <c r="I730"/>
      <c r="J730"/>
    </row>
    <row r="731" spans="7:10" x14ac:dyDescent="0.25">
      <c r="G731"/>
      <c r="H731"/>
      <c r="I731"/>
      <c r="J731"/>
    </row>
    <row r="732" spans="7:10" x14ac:dyDescent="0.25">
      <c r="G732"/>
      <c r="H732"/>
      <c r="I732"/>
      <c r="J732"/>
    </row>
    <row r="733" spans="7:10" x14ac:dyDescent="0.25">
      <c r="G733"/>
      <c r="H733"/>
      <c r="I733"/>
      <c r="J733"/>
    </row>
    <row r="734" spans="7:10" x14ac:dyDescent="0.25">
      <c r="G734"/>
      <c r="H734"/>
      <c r="I734"/>
      <c r="J734"/>
    </row>
    <row r="735" spans="7:10" x14ac:dyDescent="0.25">
      <c r="G735"/>
      <c r="H735"/>
      <c r="I735"/>
      <c r="J735"/>
    </row>
    <row r="736" spans="7:10" x14ac:dyDescent="0.25">
      <c r="G736"/>
      <c r="H736"/>
      <c r="I736"/>
      <c r="J736"/>
    </row>
    <row r="737" spans="7:10" x14ac:dyDescent="0.25">
      <c r="G737"/>
      <c r="H737"/>
      <c r="I737"/>
      <c r="J737"/>
    </row>
    <row r="738" spans="7:10" x14ac:dyDescent="0.25">
      <c r="G738"/>
      <c r="H738"/>
      <c r="I738"/>
      <c r="J738"/>
    </row>
    <row r="739" spans="7:10" x14ac:dyDescent="0.25">
      <c r="G739"/>
      <c r="H739"/>
      <c r="I739"/>
      <c r="J739"/>
    </row>
    <row r="740" spans="7:10" x14ac:dyDescent="0.25">
      <c r="G740"/>
      <c r="H740"/>
      <c r="I740"/>
      <c r="J740"/>
    </row>
    <row r="741" spans="7:10" x14ac:dyDescent="0.25">
      <c r="G741"/>
      <c r="H741"/>
      <c r="I741"/>
      <c r="J741"/>
    </row>
    <row r="742" spans="7:10" x14ac:dyDescent="0.25">
      <c r="G742"/>
      <c r="H742"/>
      <c r="I742"/>
      <c r="J742"/>
    </row>
    <row r="743" spans="7:10" x14ac:dyDescent="0.25">
      <c r="G743"/>
      <c r="H743"/>
      <c r="I743"/>
      <c r="J743"/>
    </row>
    <row r="744" spans="7:10" x14ac:dyDescent="0.25">
      <c r="G744"/>
      <c r="H744"/>
      <c r="I744"/>
      <c r="J744"/>
    </row>
    <row r="745" spans="7:10" x14ac:dyDescent="0.25">
      <c r="G745"/>
      <c r="H745"/>
      <c r="I745"/>
      <c r="J745"/>
    </row>
    <row r="746" spans="7:10" x14ac:dyDescent="0.25">
      <c r="G746"/>
      <c r="H746"/>
      <c r="I746"/>
      <c r="J746"/>
    </row>
    <row r="747" spans="7:10" x14ac:dyDescent="0.25">
      <c r="G747"/>
      <c r="H747"/>
      <c r="I747"/>
      <c r="J747"/>
    </row>
    <row r="748" spans="7:10" x14ac:dyDescent="0.25">
      <c r="G748"/>
      <c r="H748"/>
      <c r="I748"/>
      <c r="J748"/>
    </row>
    <row r="749" spans="7:10" x14ac:dyDescent="0.25">
      <c r="G749"/>
      <c r="H749"/>
      <c r="I749"/>
      <c r="J749"/>
    </row>
    <row r="750" spans="7:10" x14ac:dyDescent="0.25">
      <c r="G750"/>
      <c r="H750"/>
      <c r="I750"/>
      <c r="J750"/>
    </row>
    <row r="751" spans="7:10" x14ac:dyDescent="0.25">
      <c r="G751"/>
      <c r="H751"/>
      <c r="I751"/>
      <c r="J751"/>
    </row>
    <row r="752" spans="7:10" x14ac:dyDescent="0.25">
      <c r="G752"/>
      <c r="H752"/>
      <c r="I752"/>
      <c r="J752"/>
    </row>
    <row r="753" spans="7:10" x14ac:dyDescent="0.25">
      <c r="G753"/>
      <c r="H753"/>
      <c r="I753"/>
      <c r="J753"/>
    </row>
    <row r="754" spans="7:10" x14ac:dyDescent="0.25">
      <c r="G754"/>
      <c r="H754"/>
      <c r="I754"/>
      <c r="J754"/>
    </row>
    <row r="755" spans="7:10" x14ac:dyDescent="0.25">
      <c r="G755"/>
      <c r="H755"/>
      <c r="I755"/>
      <c r="J755"/>
    </row>
    <row r="756" spans="7:10" x14ac:dyDescent="0.25">
      <c r="G756"/>
      <c r="H756"/>
      <c r="I756"/>
      <c r="J756"/>
    </row>
    <row r="757" spans="7:10" x14ac:dyDescent="0.25">
      <c r="G757"/>
      <c r="H757"/>
      <c r="I757"/>
      <c r="J757"/>
    </row>
    <row r="758" spans="7:10" x14ac:dyDescent="0.25">
      <c r="G758"/>
      <c r="H758"/>
      <c r="I758"/>
      <c r="J758"/>
    </row>
    <row r="759" spans="7:10" x14ac:dyDescent="0.25">
      <c r="G759"/>
      <c r="H759"/>
      <c r="I759"/>
      <c r="J759"/>
    </row>
    <row r="760" spans="7:10" x14ac:dyDescent="0.25">
      <c r="G760"/>
      <c r="H760"/>
      <c r="I760"/>
      <c r="J760"/>
    </row>
    <row r="761" spans="7:10" x14ac:dyDescent="0.25">
      <c r="G761"/>
      <c r="H761"/>
      <c r="I761"/>
      <c r="J761"/>
    </row>
    <row r="762" spans="7:10" x14ac:dyDescent="0.25">
      <c r="G762"/>
      <c r="H762"/>
      <c r="I762"/>
      <c r="J762"/>
    </row>
    <row r="763" spans="7:10" x14ac:dyDescent="0.25">
      <c r="G763"/>
      <c r="H763"/>
      <c r="I763"/>
      <c r="J763"/>
    </row>
    <row r="764" spans="7:10" x14ac:dyDescent="0.25">
      <c r="G764"/>
      <c r="H764"/>
      <c r="I764"/>
      <c r="J764"/>
    </row>
    <row r="765" spans="7:10" x14ac:dyDescent="0.25">
      <c r="G765"/>
      <c r="H765"/>
      <c r="I765"/>
      <c r="J765"/>
    </row>
    <row r="766" spans="7:10" x14ac:dyDescent="0.25">
      <c r="G766"/>
      <c r="H766"/>
      <c r="I766"/>
      <c r="J766"/>
    </row>
    <row r="767" spans="7:10" x14ac:dyDescent="0.25">
      <c r="G767"/>
      <c r="H767"/>
      <c r="I767"/>
      <c r="J767"/>
    </row>
    <row r="768" spans="7:10" x14ac:dyDescent="0.25">
      <c r="G768"/>
      <c r="H768"/>
      <c r="I768"/>
      <c r="J768"/>
    </row>
    <row r="769" spans="7:10" x14ac:dyDescent="0.25">
      <c r="G769"/>
      <c r="H769"/>
      <c r="I769"/>
      <c r="J769"/>
    </row>
    <row r="770" spans="7:10" x14ac:dyDescent="0.25">
      <c r="G770"/>
      <c r="H770"/>
      <c r="I770"/>
      <c r="J770"/>
    </row>
    <row r="771" spans="7:10" x14ac:dyDescent="0.25">
      <c r="G771"/>
      <c r="H771"/>
      <c r="I771"/>
      <c r="J771"/>
    </row>
    <row r="772" spans="7:10" x14ac:dyDescent="0.25">
      <c r="G772"/>
      <c r="H772"/>
      <c r="I772"/>
      <c r="J772"/>
    </row>
    <row r="773" spans="7:10" x14ac:dyDescent="0.25">
      <c r="G773"/>
      <c r="H773"/>
      <c r="I773"/>
      <c r="J773"/>
    </row>
    <row r="774" spans="7:10" x14ac:dyDescent="0.25">
      <c r="G774"/>
      <c r="H774"/>
      <c r="I774"/>
      <c r="J774"/>
    </row>
    <row r="775" spans="7:10" x14ac:dyDescent="0.25">
      <c r="G775"/>
      <c r="H775"/>
      <c r="I775"/>
      <c r="J775"/>
    </row>
    <row r="776" spans="7:10" x14ac:dyDescent="0.25">
      <c r="G776"/>
      <c r="H776"/>
      <c r="I776"/>
      <c r="J776"/>
    </row>
    <row r="777" spans="7:10" x14ac:dyDescent="0.25">
      <c r="G777"/>
      <c r="H777"/>
      <c r="I777"/>
      <c r="J777"/>
    </row>
    <row r="778" spans="7:10" x14ac:dyDescent="0.25">
      <c r="G778"/>
      <c r="H778"/>
      <c r="I778"/>
      <c r="J778"/>
    </row>
  </sheetData>
  <autoFilter ref="D4:M494">
    <filterColumn colId="9">
      <filters>
        <filter val="1003"/>
        <filter val="101"/>
        <filter val="1016"/>
        <filter val="104"/>
        <filter val="1053"/>
        <filter val="1091"/>
        <filter val="1172"/>
        <filter val="1176"/>
        <filter val="124"/>
        <filter val="1282"/>
        <filter val="131"/>
        <filter val="132"/>
        <filter val="1395"/>
        <filter val="14"/>
        <filter val="141"/>
        <filter val="142"/>
        <filter val="1483"/>
        <filter val="1484"/>
        <filter val="1546"/>
        <filter val="160"/>
        <filter val="1621"/>
        <filter val="170"/>
        <filter val="171"/>
        <filter val="172"/>
        <filter val="178"/>
        <filter val="18"/>
        <filter val="181"/>
        <filter val="182"/>
        <filter val="208"/>
        <filter val="2113"/>
        <filter val="213"/>
        <filter val="215"/>
        <filter val="223"/>
        <filter val="224"/>
        <filter val="227"/>
        <filter val="229"/>
        <filter val="231"/>
        <filter val="232"/>
        <filter val="235"/>
        <filter val="236"/>
        <filter val="238"/>
        <filter val="239"/>
        <filter val="240"/>
        <filter val="241"/>
        <filter val="245"/>
        <filter val="246"/>
        <filter val="247"/>
        <filter val="248"/>
        <filter val="249"/>
        <filter val="250"/>
        <filter val="251"/>
        <filter val="255"/>
        <filter val="267"/>
        <filter val="269"/>
        <filter val="272"/>
        <filter val="274"/>
        <filter val="276"/>
        <filter val="279"/>
        <filter val="283"/>
        <filter val="288"/>
        <filter val="289"/>
        <filter val="290"/>
        <filter val="292"/>
        <filter val="293"/>
        <filter val="295"/>
        <filter val="297"/>
        <filter val="298"/>
        <filter val="303"/>
        <filter val="319"/>
        <filter val="323"/>
        <filter val="324"/>
        <filter val="332"/>
        <filter val="343"/>
        <filter val="345"/>
        <filter val="35"/>
        <filter val="351"/>
        <filter val="352"/>
        <filter val="356"/>
        <filter val="358"/>
        <filter val="361"/>
        <filter val="363"/>
        <filter val="369"/>
        <filter val="371"/>
        <filter val="372"/>
        <filter val="390"/>
        <filter val="391"/>
        <filter val="397"/>
        <filter val="398"/>
        <filter val="408"/>
        <filter val="410"/>
        <filter val="42"/>
        <filter val="427"/>
        <filter val="429"/>
        <filter val="433"/>
        <filter val="434"/>
        <filter val="436"/>
        <filter val="441"/>
        <filter val="442"/>
        <filter val="443"/>
        <filter val="450"/>
        <filter val="454"/>
        <filter val="456"/>
        <filter val="457"/>
        <filter val="469"/>
        <filter val="470"/>
        <filter val="474"/>
        <filter val="479"/>
        <filter val="480"/>
        <filter val="481"/>
        <filter val="482"/>
        <filter val="483"/>
        <filter val="489"/>
        <filter val="502"/>
        <filter val="503"/>
        <filter val="509"/>
        <filter val="510"/>
        <filter val="511"/>
        <filter val="514"/>
        <filter val="516"/>
        <filter val="518"/>
        <filter val="541"/>
        <filter val="542"/>
        <filter val="543"/>
        <filter val="544"/>
        <filter val="549"/>
        <filter val="552"/>
        <filter val="553"/>
        <filter val="556"/>
        <filter val="557"/>
        <filter val="56"/>
        <filter val="570"/>
        <filter val="572"/>
        <filter val="573"/>
        <filter val="577"/>
        <filter val="578"/>
        <filter val="579"/>
        <filter val="581"/>
        <filter val="582"/>
        <filter val="585"/>
        <filter val="59"/>
        <filter val="591"/>
        <filter val="595"/>
        <filter val="600"/>
        <filter val="601"/>
        <filter val="605"/>
        <filter val="615"/>
        <filter val="616"/>
        <filter val="621"/>
        <filter val="632"/>
        <filter val="637"/>
        <filter val="638"/>
        <filter val="650"/>
        <filter val="659"/>
        <filter val="666"/>
        <filter val="678"/>
        <filter val="680"/>
        <filter val="711"/>
        <filter val="712"/>
        <filter val="714"/>
        <filter val="717"/>
        <filter val="726"/>
        <filter val="750"/>
        <filter val="768"/>
        <filter val="787"/>
        <filter val="8"/>
        <filter val="81"/>
        <filter val="85"/>
        <filter val="852"/>
        <filter val="853"/>
        <filter val="86"/>
        <filter val="895"/>
        <filter val="900"/>
        <filter val="904"/>
        <filter val="92"/>
        <filter val="940"/>
        <filter val="949"/>
        <filter val="99"/>
      </filters>
    </filterColumn>
  </autoFilter>
  <pageMargins left="0.7" right="0.7" top="0.75" bottom="0.75" header="0.3" footer="0.3"/>
  <pageSetup orientation="portrait"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3:R494"/>
  <sheetViews>
    <sheetView workbookViewId="0">
      <pane ySplit="4" topLeftCell="A6" activePane="bottomLeft" state="frozen"/>
      <selection pane="bottomLeft" activeCell="M37" sqref="M37"/>
    </sheetView>
  </sheetViews>
  <sheetFormatPr defaultRowHeight="13.2" outlineLevelCol="1" x14ac:dyDescent="0.25"/>
  <cols>
    <col min="1" max="1" width="10.5546875" customWidth="1" outlineLevel="1"/>
    <col min="2" max="2" width="12.44140625" customWidth="1" outlineLevel="1"/>
    <col min="3" max="3" width="11.6640625" customWidth="1" outlineLevel="1"/>
    <col min="4" max="4" width="10.5546875" customWidth="1" outlineLevel="1"/>
    <col min="5" max="6" width="13.109375" customWidth="1" outlineLevel="1"/>
    <col min="7" max="7" width="13.109375" style="26" customWidth="1" outlineLevel="1"/>
    <col min="8" max="9" width="10.5546875" style="26" customWidth="1" outlineLevel="1"/>
    <col min="10" max="10" width="10.5546875" customWidth="1"/>
    <col min="11" max="11" width="12.44140625" customWidth="1"/>
    <col min="12" max="12" width="11.6640625" customWidth="1"/>
    <col min="13" max="13" width="10.5546875" bestFit="1" customWidth="1"/>
    <col min="14" max="15" width="7.33203125" customWidth="1"/>
    <col min="16" max="16" width="7.33203125" style="26" customWidth="1"/>
    <col min="17" max="17" width="10.5546875" style="26" customWidth="1"/>
  </cols>
  <sheetData>
    <row r="3" spans="1:18" x14ac:dyDescent="0.25">
      <c r="A3" s="76" t="s">
        <v>5842</v>
      </c>
      <c r="B3" s="74"/>
      <c r="C3" s="74"/>
      <c r="D3" s="74"/>
      <c r="E3" s="92" t="s">
        <v>4701</v>
      </c>
      <c r="F3" s="93"/>
      <c r="G3" s="93"/>
      <c r="H3" s="102"/>
      <c r="I3"/>
      <c r="J3" s="76" t="s">
        <v>5842</v>
      </c>
      <c r="K3" s="74"/>
      <c r="L3" s="74"/>
      <c r="M3" s="74"/>
      <c r="N3" s="92" t="s">
        <v>4701</v>
      </c>
      <c r="O3" s="93"/>
      <c r="P3" s="93"/>
      <c r="Q3" s="102"/>
    </row>
    <row r="4" spans="1:18" x14ac:dyDescent="0.25">
      <c r="A4" s="76" t="s">
        <v>1571</v>
      </c>
      <c r="B4" s="76" t="s">
        <v>5520</v>
      </c>
      <c r="C4" s="76" t="s">
        <v>5596</v>
      </c>
      <c r="D4" s="76" t="s">
        <v>5600</v>
      </c>
      <c r="E4" s="94" t="s">
        <v>966</v>
      </c>
      <c r="F4" s="95" t="s">
        <v>3911</v>
      </c>
      <c r="G4" s="95" t="s">
        <v>3064</v>
      </c>
      <c r="H4" s="79" t="s">
        <v>5840</v>
      </c>
      <c r="I4"/>
      <c r="J4" s="76" t="s">
        <v>1571</v>
      </c>
      <c r="K4" s="76" t="s">
        <v>5520</v>
      </c>
      <c r="L4" s="76" t="s">
        <v>5596</v>
      </c>
      <c r="M4" s="76" t="s">
        <v>5600</v>
      </c>
      <c r="N4" s="94" t="s">
        <v>966</v>
      </c>
      <c r="O4" s="95" t="s">
        <v>3911</v>
      </c>
      <c r="P4" s="95" t="s">
        <v>3064</v>
      </c>
      <c r="Q4" s="79" t="s">
        <v>5840</v>
      </c>
      <c r="R4" s="103" t="s">
        <v>6247</v>
      </c>
    </row>
    <row r="5" spans="1:18" hidden="1" x14ac:dyDescent="0.25">
      <c r="A5" s="73" t="s">
        <v>1580</v>
      </c>
      <c r="B5" s="73" t="s">
        <v>5599</v>
      </c>
      <c r="C5" s="73" t="s">
        <v>668</v>
      </c>
      <c r="D5" s="73" t="s">
        <v>1873</v>
      </c>
      <c r="E5" s="96"/>
      <c r="F5" s="97"/>
      <c r="G5" s="97">
        <v>1</v>
      </c>
      <c r="H5" s="80">
        <v>1</v>
      </c>
      <c r="I5"/>
      <c r="J5" s="73" t="s">
        <v>1580</v>
      </c>
      <c r="K5" s="73" t="s">
        <v>5599</v>
      </c>
      <c r="L5" s="73" t="s">
        <v>668</v>
      </c>
      <c r="M5" s="73" t="s">
        <v>1873</v>
      </c>
      <c r="N5" s="96"/>
      <c r="O5" s="97"/>
      <c r="P5" s="97">
        <v>1</v>
      </c>
      <c r="Q5" s="80">
        <v>1</v>
      </c>
      <c r="R5">
        <f>VLOOKUP(M5,'[1]Seedlots sort'!$A$5:$AK$1100,37,0)</f>
        <v>247</v>
      </c>
    </row>
    <row r="6" spans="1:18" x14ac:dyDescent="0.25">
      <c r="A6" s="75"/>
      <c r="B6" s="75"/>
      <c r="C6" s="75"/>
      <c r="D6" s="90" t="s">
        <v>1876</v>
      </c>
      <c r="E6" s="98"/>
      <c r="F6" s="99"/>
      <c r="G6" s="99">
        <v>1</v>
      </c>
      <c r="H6" s="91">
        <v>1</v>
      </c>
      <c r="I6"/>
      <c r="J6" s="75"/>
      <c r="K6" s="75"/>
      <c r="L6" s="75"/>
      <c r="M6" s="90" t="s">
        <v>1876</v>
      </c>
      <c r="N6" s="98"/>
      <c r="O6" s="99"/>
      <c r="P6" s="99">
        <v>1</v>
      </c>
      <c r="Q6" s="91">
        <v>1</v>
      </c>
      <c r="R6" s="60" t="s">
        <v>668</v>
      </c>
    </row>
    <row r="7" spans="1:18" hidden="1" x14ac:dyDescent="0.25">
      <c r="A7" s="75"/>
      <c r="B7" s="75"/>
      <c r="C7" s="75"/>
      <c r="D7" s="90" t="s">
        <v>1877</v>
      </c>
      <c r="E7" s="98"/>
      <c r="F7" s="99"/>
      <c r="G7" s="99">
        <v>1</v>
      </c>
      <c r="H7" s="91">
        <v>1</v>
      </c>
      <c r="I7"/>
      <c r="J7" s="75"/>
      <c r="K7" s="75"/>
      <c r="L7" s="75"/>
      <c r="M7" s="90" t="s">
        <v>1877</v>
      </c>
      <c r="N7" s="98"/>
      <c r="O7" s="99"/>
      <c r="P7" s="99">
        <v>1</v>
      </c>
      <c r="Q7" s="91">
        <v>1</v>
      </c>
      <c r="R7">
        <f>VLOOKUP(M7,'[1]Seedlots sort'!$A$5:$AK$1100,37,0)</f>
        <v>250</v>
      </c>
    </row>
    <row r="8" spans="1:18" hidden="1" x14ac:dyDescent="0.25">
      <c r="A8" s="75"/>
      <c r="B8" s="75"/>
      <c r="C8" s="75"/>
      <c r="D8" s="90" t="s">
        <v>1879</v>
      </c>
      <c r="E8" s="98"/>
      <c r="F8" s="99"/>
      <c r="G8" s="99">
        <v>1</v>
      </c>
      <c r="H8" s="91">
        <v>1</v>
      </c>
      <c r="I8"/>
      <c r="J8" s="75"/>
      <c r="K8" s="75"/>
      <c r="L8" s="75"/>
      <c r="M8" s="90" t="s">
        <v>1879</v>
      </c>
      <c r="N8" s="98"/>
      <c r="O8" s="99"/>
      <c r="P8" s="99">
        <v>1</v>
      </c>
      <c r="Q8" s="91">
        <v>1</v>
      </c>
      <c r="R8">
        <f>VLOOKUP(M8,'[1]Seedlots sort'!$A$5:$AK$1100,37,0)</f>
        <v>227</v>
      </c>
    </row>
    <row r="9" spans="1:18" hidden="1" x14ac:dyDescent="0.25">
      <c r="A9" s="75"/>
      <c r="B9" s="75"/>
      <c r="C9" s="75"/>
      <c r="D9" s="90" t="s">
        <v>1880</v>
      </c>
      <c r="E9" s="98"/>
      <c r="F9" s="99"/>
      <c r="G9" s="99">
        <v>1</v>
      </c>
      <c r="H9" s="91">
        <v>1</v>
      </c>
      <c r="I9"/>
      <c r="J9" s="75"/>
      <c r="K9" s="75"/>
      <c r="L9" s="75"/>
      <c r="M9" s="90" t="s">
        <v>1880</v>
      </c>
      <c r="N9" s="98"/>
      <c r="O9" s="99"/>
      <c r="P9" s="99">
        <v>1</v>
      </c>
      <c r="Q9" s="91">
        <v>1</v>
      </c>
      <c r="R9">
        <f>VLOOKUP(M9,'[1]Seedlots sort'!$A$5:$AK$1100,37,0)</f>
        <v>398</v>
      </c>
    </row>
    <row r="10" spans="1:18" hidden="1" x14ac:dyDescent="0.25">
      <c r="A10" s="75"/>
      <c r="B10" s="75"/>
      <c r="C10" s="75"/>
      <c r="D10" s="90" t="s">
        <v>1882</v>
      </c>
      <c r="E10" s="98"/>
      <c r="F10" s="99"/>
      <c r="G10" s="99">
        <v>1</v>
      </c>
      <c r="H10" s="91">
        <v>1</v>
      </c>
      <c r="I10"/>
      <c r="J10" s="75"/>
      <c r="K10" s="75"/>
      <c r="L10" s="75"/>
      <c r="M10" s="90" t="s">
        <v>1882</v>
      </c>
      <c r="N10" s="98"/>
      <c r="O10" s="99"/>
      <c r="P10" s="99">
        <v>1</v>
      </c>
      <c r="Q10" s="91">
        <v>1</v>
      </c>
      <c r="R10">
        <f>VLOOKUP(M10,'[1]Seedlots sort'!$A$5:$AK$1100,37,0)</f>
        <v>246</v>
      </c>
    </row>
    <row r="11" spans="1:18" hidden="1" x14ac:dyDescent="0.25">
      <c r="A11" s="75"/>
      <c r="B11" s="75"/>
      <c r="C11" s="75"/>
      <c r="D11" s="90" t="s">
        <v>1883</v>
      </c>
      <c r="E11" s="98"/>
      <c r="F11" s="99"/>
      <c r="G11" s="99">
        <v>1</v>
      </c>
      <c r="H11" s="91">
        <v>1</v>
      </c>
      <c r="I11"/>
      <c r="J11" s="75"/>
      <c r="K11" s="75"/>
      <c r="L11" s="75"/>
      <c r="M11" s="90" t="s">
        <v>1883</v>
      </c>
      <c r="N11" s="98"/>
      <c r="O11" s="99"/>
      <c r="P11" s="99">
        <v>1</v>
      </c>
      <c r="Q11" s="91">
        <v>1</v>
      </c>
      <c r="R11">
        <f>VLOOKUP(M11,'[1]Seedlots sort'!$A$5:$AK$1100,37,0)</f>
        <v>101</v>
      </c>
    </row>
    <row r="12" spans="1:18" x14ac:dyDescent="0.25">
      <c r="A12" s="75"/>
      <c r="B12" s="75"/>
      <c r="C12" s="75"/>
      <c r="D12" s="90" t="s">
        <v>1884</v>
      </c>
      <c r="E12" s="98"/>
      <c r="F12" s="99"/>
      <c r="G12" s="99">
        <v>1</v>
      </c>
      <c r="H12" s="91">
        <v>1</v>
      </c>
      <c r="I12"/>
      <c r="J12" s="75"/>
      <c r="K12" s="75"/>
      <c r="L12" s="75"/>
      <c r="M12" s="90" t="s">
        <v>1884</v>
      </c>
      <c r="N12" s="98"/>
      <c r="O12" s="99"/>
      <c r="P12" s="99">
        <v>1</v>
      </c>
      <c r="Q12" s="91">
        <v>1</v>
      </c>
      <c r="R12" s="60" t="s">
        <v>668</v>
      </c>
    </row>
    <row r="13" spans="1:18" hidden="1" x14ac:dyDescent="0.25">
      <c r="A13" s="75"/>
      <c r="B13" s="75"/>
      <c r="C13" s="75"/>
      <c r="D13" s="90" t="s">
        <v>1885</v>
      </c>
      <c r="E13" s="98"/>
      <c r="F13" s="99"/>
      <c r="G13" s="99">
        <v>1</v>
      </c>
      <c r="H13" s="91">
        <v>1</v>
      </c>
      <c r="I13"/>
      <c r="J13" s="75"/>
      <c r="K13" s="75"/>
      <c r="L13" s="75"/>
      <c r="M13" s="90" t="s">
        <v>1885</v>
      </c>
      <c r="N13" s="98"/>
      <c r="O13" s="99"/>
      <c r="P13" s="99">
        <v>1</v>
      </c>
      <c r="Q13" s="91">
        <v>1</v>
      </c>
      <c r="R13">
        <f>VLOOKUP(M13,'[1]Seedlots sort'!$A$5:$AK$1100,37,0)</f>
        <v>249</v>
      </c>
    </row>
    <row r="14" spans="1:18" hidden="1" x14ac:dyDescent="0.25">
      <c r="A14" s="75"/>
      <c r="B14" s="75"/>
      <c r="C14" s="75"/>
      <c r="D14" s="90" t="s">
        <v>1886</v>
      </c>
      <c r="E14" s="98"/>
      <c r="F14" s="99"/>
      <c r="G14" s="99">
        <v>1</v>
      </c>
      <c r="H14" s="91">
        <v>1</v>
      </c>
      <c r="I14"/>
      <c r="J14" s="75"/>
      <c r="K14" s="75"/>
      <c r="L14" s="75"/>
      <c r="M14" s="90" t="s">
        <v>1886</v>
      </c>
      <c r="N14" s="98"/>
      <c r="O14" s="99"/>
      <c r="P14" s="99">
        <v>1</v>
      </c>
      <c r="Q14" s="91">
        <v>1</v>
      </c>
      <c r="R14">
        <f>VLOOKUP(M14,'[1]Seedlots sort'!$A$5:$AK$1100,37,0)</f>
        <v>239</v>
      </c>
    </row>
    <row r="15" spans="1:18" hidden="1" x14ac:dyDescent="0.25">
      <c r="A15" s="75"/>
      <c r="B15" s="75"/>
      <c r="C15" s="75"/>
      <c r="D15" s="90" t="s">
        <v>1887</v>
      </c>
      <c r="E15" s="98"/>
      <c r="F15" s="99"/>
      <c r="G15" s="99">
        <v>1</v>
      </c>
      <c r="H15" s="91">
        <v>1</v>
      </c>
      <c r="I15"/>
      <c r="J15" s="75"/>
      <c r="K15" s="75"/>
      <c r="L15" s="75"/>
      <c r="M15" s="90" t="s">
        <v>1887</v>
      </c>
      <c r="N15" s="98"/>
      <c r="O15" s="99"/>
      <c r="P15" s="99">
        <v>1</v>
      </c>
      <c r="Q15" s="91">
        <v>1</v>
      </c>
      <c r="R15">
        <f>VLOOKUP(M15,'[1]Seedlots sort'!$A$5:$AK$1100,37,0)</f>
        <v>160</v>
      </c>
    </row>
    <row r="16" spans="1:18" hidden="1" x14ac:dyDescent="0.25">
      <c r="A16" s="75"/>
      <c r="B16" s="75"/>
      <c r="C16" s="75"/>
      <c r="D16" s="90" t="s">
        <v>1888</v>
      </c>
      <c r="E16" s="98"/>
      <c r="F16" s="99"/>
      <c r="G16" s="99">
        <v>1</v>
      </c>
      <c r="H16" s="91">
        <v>1</v>
      </c>
      <c r="I16"/>
      <c r="J16" s="75"/>
      <c r="K16" s="75"/>
      <c r="L16" s="75"/>
      <c r="M16" s="90" t="s">
        <v>1888</v>
      </c>
      <c r="N16" s="98"/>
      <c r="O16" s="99"/>
      <c r="P16" s="99">
        <v>1</v>
      </c>
      <c r="Q16" s="91">
        <v>1</v>
      </c>
      <c r="R16">
        <f>VLOOKUP(M16,'[1]Seedlots sort'!$A$5:$AK$1100,37,0)</f>
        <v>343</v>
      </c>
    </row>
    <row r="17" spans="1:18" hidden="1" x14ac:dyDescent="0.25">
      <c r="A17" s="75"/>
      <c r="B17" s="75"/>
      <c r="C17" s="75"/>
      <c r="D17" s="90" t="s">
        <v>1891</v>
      </c>
      <c r="E17" s="98"/>
      <c r="F17" s="99"/>
      <c r="G17" s="99">
        <v>1</v>
      </c>
      <c r="H17" s="91">
        <v>1</v>
      </c>
      <c r="I17"/>
      <c r="J17" s="75"/>
      <c r="K17" s="75"/>
      <c r="L17" s="75"/>
      <c r="M17" s="90" t="s">
        <v>1891</v>
      </c>
      <c r="N17" s="98"/>
      <c r="O17" s="99"/>
      <c r="P17" s="99">
        <v>1</v>
      </c>
      <c r="Q17" s="91">
        <v>1</v>
      </c>
      <c r="R17">
        <f>VLOOKUP(M17,'[1]Seedlots sort'!$A$5:$AK$1100,37,0)</f>
        <v>0</v>
      </c>
    </row>
    <row r="18" spans="1:18" hidden="1" x14ac:dyDescent="0.25">
      <c r="A18" s="75"/>
      <c r="B18" s="75"/>
      <c r="C18" s="75"/>
      <c r="D18" s="90" t="s">
        <v>1892</v>
      </c>
      <c r="E18" s="98"/>
      <c r="F18" s="99"/>
      <c r="G18" s="99">
        <v>1</v>
      </c>
      <c r="H18" s="91">
        <v>1</v>
      </c>
      <c r="I18"/>
      <c r="J18" s="75"/>
      <c r="K18" s="75"/>
      <c r="L18" s="75"/>
      <c r="M18" s="90" t="s">
        <v>1892</v>
      </c>
      <c r="N18" s="98"/>
      <c r="O18" s="99"/>
      <c r="P18" s="99">
        <v>1</v>
      </c>
      <c r="Q18" s="91">
        <v>1</v>
      </c>
      <c r="R18">
        <f>VLOOKUP(M18,'[1]Seedlots sort'!$A$5:$AK$1100,37,0)</f>
        <v>441</v>
      </c>
    </row>
    <row r="19" spans="1:18" hidden="1" x14ac:dyDescent="0.25">
      <c r="A19" s="75"/>
      <c r="B19" s="75"/>
      <c r="C19" s="75"/>
      <c r="D19" s="90" t="s">
        <v>1894</v>
      </c>
      <c r="E19" s="98"/>
      <c r="F19" s="99"/>
      <c r="G19" s="99">
        <v>1</v>
      </c>
      <c r="H19" s="91">
        <v>1</v>
      </c>
      <c r="I19"/>
      <c r="J19" s="75"/>
      <c r="K19" s="75"/>
      <c r="L19" s="75"/>
      <c r="M19" s="90" t="s">
        <v>1894</v>
      </c>
      <c r="N19" s="98"/>
      <c r="O19" s="99"/>
      <c r="P19" s="99">
        <v>1</v>
      </c>
      <c r="Q19" s="91">
        <v>1</v>
      </c>
      <c r="R19">
        <f>VLOOKUP(M19,'[1]Seedlots sort'!$A$5:$AK$1100,37,0)</f>
        <v>172</v>
      </c>
    </row>
    <row r="20" spans="1:18" hidden="1" x14ac:dyDescent="0.25">
      <c r="A20" s="75"/>
      <c r="B20" s="75"/>
      <c r="C20" s="75"/>
      <c r="D20" s="90" t="s">
        <v>1895</v>
      </c>
      <c r="E20" s="98"/>
      <c r="F20" s="99"/>
      <c r="G20" s="99">
        <v>1</v>
      </c>
      <c r="H20" s="91">
        <v>1</v>
      </c>
      <c r="I20"/>
      <c r="J20" s="75"/>
      <c r="K20" s="75"/>
      <c r="L20" s="75"/>
      <c r="M20" s="90" t="s">
        <v>1895</v>
      </c>
      <c r="N20" s="98"/>
      <c r="O20" s="99"/>
      <c r="P20" s="99">
        <v>1</v>
      </c>
      <c r="Q20" s="91">
        <v>1</v>
      </c>
      <c r="R20">
        <f>VLOOKUP(M20,'[1]Seedlots sort'!$A$5:$AK$1100,37,0)</f>
        <v>232</v>
      </c>
    </row>
    <row r="21" spans="1:18" hidden="1" x14ac:dyDescent="0.25">
      <c r="A21" s="75"/>
      <c r="B21" s="75"/>
      <c r="C21" s="75"/>
      <c r="D21" s="90" t="s">
        <v>1897</v>
      </c>
      <c r="E21" s="98"/>
      <c r="F21" s="99"/>
      <c r="G21" s="99">
        <v>1</v>
      </c>
      <c r="H21" s="91">
        <v>1</v>
      </c>
      <c r="I21"/>
      <c r="J21" s="75"/>
      <c r="K21" s="75"/>
      <c r="L21" s="75"/>
      <c r="M21" s="90" t="s">
        <v>1897</v>
      </c>
      <c r="N21" s="98"/>
      <c r="O21" s="99"/>
      <c r="P21" s="99">
        <v>1</v>
      </c>
      <c r="Q21" s="91">
        <v>1</v>
      </c>
      <c r="R21">
        <f>VLOOKUP(M21,'[1]Seedlots sort'!$A$5:$AK$1100,37,0)</f>
        <v>274</v>
      </c>
    </row>
    <row r="22" spans="1:18" hidden="1" x14ac:dyDescent="0.25">
      <c r="A22" s="75"/>
      <c r="B22" s="75"/>
      <c r="C22" s="75"/>
      <c r="D22" s="90" t="s">
        <v>1898</v>
      </c>
      <c r="E22" s="98"/>
      <c r="F22" s="99"/>
      <c r="G22" s="99">
        <v>1</v>
      </c>
      <c r="H22" s="91">
        <v>1</v>
      </c>
      <c r="I22"/>
      <c r="J22" s="75"/>
      <c r="K22" s="75"/>
      <c r="L22" s="75"/>
      <c r="M22" s="90" t="s">
        <v>1898</v>
      </c>
      <c r="N22" s="98"/>
      <c r="O22" s="99"/>
      <c r="P22" s="99">
        <v>1</v>
      </c>
      <c r="Q22" s="91">
        <v>1</v>
      </c>
      <c r="R22">
        <f>VLOOKUP(M22,'[1]Seedlots sort'!$A$5:$AK$1100,37,0)</f>
        <v>250</v>
      </c>
    </row>
    <row r="23" spans="1:18" hidden="1" x14ac:dyDescent="0.25">
      <c r="A23" s="75"/>
      <c r="B23" s="75"/>
      <c r="C23" s="75"/>
      <c r="D23" s="90" t="s">
        <v>1899</v>
      </c>
      <c r="E23" s="98"/>
      <c r="F23" s="99"/>
      <c r="G23" s="99">
        <v>1</v>
      </c>
      <c r="H23" s="91">
        <v>1</v>
      </c>
      <c r="I23"/>
      <c r="J23" s="75"/>
      <c r="K23" s="75"/>
      <c r="L23" s="75"/>
      <c r="M23" s="90" t="s">
        <v>1899</v>
      </c>
      <c r="N23" s="98"/>
      <c r="O23" s="99"/>
      <c r="P23" s="99">
        <v>1</v>
      </c>
      <c r="Q23" s="91">
        <v>1</v>
      </c>
      <c r="R23">
        <f>VLOOKUP(M23,'[1]Seedlots sort'!$A$5:$AK$1100,37,0)</f>
        <v>132</v>
      </c>
    </row>
    <row r="24" spans="1:18" hidden="1" x14ac:dyDescent="0.25">
      <c r="A24" s="75"/>
      <c r="B24" s="75"/>
      <c r="C24" s="75"/>
      <c r="D24" s="90" t="s">
        <v>1900</v>
      </c>
      <c r="E24" s="98"/>
      <c r="F24" s="99"/>
      <c r="G24" s="99">
        <v>1</v>
      </c>
      <c r="H24" s="91">
        <v>1</v>
      </c>
      <c r="I24"/>
      <c r="J24" s="75"/>
      <c r="K24" s="75"/>
      <c r="L24" s="75"/>
      <c r="M24" s="90" t="s">
        <v>1900</v>
      </c>
      <c r="N24" s="98"/>
      <c r="O24" s="99"/>
      <c r="P24" s="99">
        <v>1</v>
      </c>
      <c r="Q24" s="91">
        <v>1</v>
      </c>
      <c r="R24">
        <f>VLOOKUP(M24,'[1]Seedlots sort'!$A$5:$AK$1100,37,0)</f>
        <v>229</v>
      </c>
    </row>
    <row r="25" spans="1:18" hidden="1" x14ac:dyDescent="0.25">
      <c r="A25" s="75"/>
      <c r="B25" s="75"/>
      <c r="C25" s="75"/>
      <c r="D25" s="90" t="s">
        <v>1901</v>
      </c>
      <c r="E25" s="98"/>
      <c r="F25" s="99"/>
      <c r="G25" s="99">
        <v>1</v>
      </c>
      <c r="H25" s="91">
        <v>1</v>
      </c>
      <c r="I25"/>
      <c r="J25" s="75"/>
      <c r="K25" s="75"/>
      <c r="L25" s="75"/>
      <c r="M25" s="90" t="s">
        <v>1901</v>
      </c>
      <c r="N25" s="98"/>
      <c r="O25" s="99"/>
      <c r="P25" s="99">
        <v>1</v>
      </c>
      <c r="Q25" s="91">
        <v>1</v>
      </c>
      <c r="R25">
        <f>VLOOKUP(M25,'[1]Seedlots sort'!$A$5:$AK$1100,37,0)</f>
        <v>240</v>
      </c>
    </row>
    <row r="26" spans="1:18" hidden="1" x14ac:dyDescent="0.25">
      <c r="A26" s="75"/>
      <c r="B26" s="75"/>
      <c r="C26" s="75"/>
      <c r="D26" s="90" t="s">
        <v>1902</v>
      </c>
      <c r="E26" s="98"/>
      <c r="F26" s="99"/>
      <c r="G26" s="99">
        <v>1</v>
      </c>
      <c r="H26" s="91">
        <v>1</v>
      </c>
      <c r="I26"/>
      <c r="J26" s="75"/>
      <c r="K26" s="75"/>
      <c r="L26" s="75"/>
      <c r="M26" s="90" t="s">
        <v>1902</v>
      </c>
      <c r="N26" s="98"/>
      <c r="O26" s="99"/>
      <c r="P26" s="99">
        <v>1</v>
      </c>
      <c r="Q26" s="91">
        <v>1</v>
      </c>
      <c r="R26">
        <f>VLOOKUP(M26,'[1]Seedlots sort'!$A$5:$AK$1100,37,0)</f>
        <v>245</v>
      </c>
    </row>
    <row r="27" spans="1:18" hidden="1" x14ac:dyDescent="0.25">
      <c r="A27" s="75"/>
      <c r="B27" s="75"/>
      <c r="C27" s="75"/>
      <c r="D27" s="90" t="s">
        <v>1903</v>
      </c>
      <c r="E27" s="98"/>
      <c r="F27" s="99"/>
      <c r="G27" s="99">
        <v>1</v>
      </c>
      <c r="H27" s="91">
        <v>1</v>
      </c>
      <c r="I27"/>
      <c r="J27" s="75"/>
      <c r="K27" s="75"/>
      <c r="L27" s="75"/>
      <c r="M27" s="90" t="s">
        <v>1903</v>
      </c>
      <c r="N27" s="98"/>
      <c r="O27" s="99"/>
      <c r="P27" s="99">
        <v>1</v>
      </c>
      <c r="Q27" s="91">
        <v>1</v>
      </c>
      <c r="R27">
        <f>VLOOKUP(M27,'[1]Seedlots sort'!$A$5:$AK$1100,37,0)</f>
        <v>238</v>
      </c>
    </row>
    <row r="28" spans="1:18" hidden="1" x14ac:dyDescent="0.25">
      <c r="A28" s="75"/>
      <c r="B28" s="75"/>
      <c r="C28" s="75"/>
      <c r="D28" s="90" t="s">
        <v>1904</v>
      </c>
      <c r="E28" s="98"/>
      <c r="F28" s="99"/>
      <c r="G28" s="99">
        <v>1</v>
      </c>
      <c r="H28" s="91">
        <v>1</v>
      </c>
      <c r="I28"/>
      <c r="J28" s="75"/>
      <c r="K28" s="75"/>
      <c r="L28" s="75"/>
      <c r="M28" s="90" t="s">
        <v>1904</v>
      </c>
      <c r="N28" s="98"/>
      <c r="O28" s="99"/>
      <c r="P28" s="99">
        <v>1</v>
      </c>
      <c r="Q28" s="91">
        <v>1</v>
      </c>
      <c r="R28">
        <f>VLOOKUP(M28,'[1]Seedlots sort'!$A$5:$AK$1100,37,0)</f>
        <v>235</v>
      </c>
    </row>
    <row r="29" spans="1:18" x14ac:dyDescent="0.25">
      <c r="A29" s="75"/>
      <c r="B29" s="75"/>
      <c r="C29" s="75"/>
      <c r="D29" s="90" t="s">
        <v>6213</v>
      </c>
      <c r="E29" s="98"/>
      <c r="F29" s="99"/>
      <c r="G29" s="99">
        <v>1</v>
      </c>
      <c r="H29" s="91">
        <v>1</v>
      </c>
      <c r="I29"/>
      <c r="J29" s="75"/>
      <c r="K29" s="75"/>
      <c r="L29" s="75"/>
      <c r="M29" s="90" t="s">
        <v>6213</v>
      </c>
      <c r="N29" s="98"/>
      <c r="O29" s="99"/>
      <c r="P29" s="99">
        <v>1</v>
      </c>
      <c r="Q29" s="91">
        <v>1</v>
      </c>
      <c r="R29" s="60" t="s">
        <v>668</v>
      </c>
    </row>
    <row r="30" spans="1:18" x14ac:dyDescent="0.25">
      <c r="A30" s="75"/>
      <c r="B30" s="75"/>
      <c r="C30" s="75"/>
      <c r="D30" s="90" t="s">
        <v>1905</v>
      </c>
      <c r="E30" s="98"/>
      <c r="F30" s="99"/>
      <c r="G30" s="99">
        <v>1</v>
      </c>
      <c r="H30" s="91">
        <v>1</v>
      </c>
      <c r="I30"/>
      <c r="J30" s="75"/>
      <c r="K30" s="75"/>
      <c r="L30" s="75"/>
      <c r="M30" s="90" t="s">
        <v>1905</v>
      </c>
      <c r="N30" s="98"/>
      <c r="O30" s="99"/>
      <c r="P30" s="99">
        <v>1</v>
      </c>
      <c r="Q30" s="91">
        <v>1</v>
      </c>
      <c r="R30" s="60" t="s">
        <v>668</v>
      </c>
    </row>
    <row r="31" spans="1:18" hidden="1" x14ac:dyDescent="0.25">
      <c r="A31" s="75"/>
      <c r="B31" s="75"/>
      <c r="C31" s="75"/>
      <c r="D31" s="90" t="s">
        <v>1907</v>
      </c>
      <c r="E31" s="98"/>
      <c r="F31" s="99"/>
      <c r="G31" s="99">
        <v>1</v>
      </c>
      <c r="H31" s="91">
        <v>1</v>
      </c>
      <c r="I31"/>
      <c r="J31" s="75"/>
      <c r="K31" s="75"/>
      <c r="L31" s="75"/>
      <c r="M31" s="90" t="s">
        <v>1907</v>
      </c>
      <c r="N31" s="98"/>
      <c r="O31" s="99"/>
      <c r="P31" s="99">
        <v>1</v>
      </c>
      <c r="Q31" s="91">
        <v>1</v>
      </c>
      <c r="R31">
        <f>VLOOKUP(M31,'[1]Seedlots sort'!$A$5:$AK$1100,37,0)</f>
        <v>213</v>
      </c>
    </row>
    <row r="32" spans="1:18" x14ac:dyDescent="0.25">
      <c r="A32" s="75"/>
      <c r="B32" s="75"/>
      <c r="C32" s="75"/>
      <c r="D32" s="90" t="s">
        <v>1908</v>
      </c>
      <c r="E32" s="98"/>
      <c r="F32" s="99"/>
      <c r="G32" s="99">
        <v>1</v>
      </c>
      <c r="H32" s="91">
        <v>1</v>
      </c>
      <c r="I32"/>
      <c r="J32" s="75"/>
      <c r="K32" s="75"/>
      <c r="L32" s="75"/>
      <c r="M32" s="90" t="s">
        <v>1908</v>
      </c>
      <c r="N32" s="98"/>
      <c r="O32" s="99"/>
      <c r="P32" s="99">
        <v>1</v>
      </c>
      <c r="Q32" s="91">
        <v>1</v>
      </c>
      <c r="R32" s="60" t="s">
        <v>668</v>
      </c>
    </row>
    <row r="33" spans="1:18" x14ac:dyDescent="0.25">
      <c r="A33" s="75"/>
      <c r="B33" s="75"/>
      <c r="C33" s="75"/>
      <c r="D33" s="90" t="s">
        <v>1910</v>
      </c>
      <c r="E33" s="98"/>
      <c r="F33" s="99"/>
      <c r="G33" s="99">
        <v>1</v>
      </c>
      <c r="H33" s="91">
        <v>1</v>
      </c>
      <c r="I33"/>
      <c r="J33" s="75"/>
      <c r="K33" s="75"/>
      <c r="L33" s="75"/>
      <c r="M33" s="90" t="s">
        <v>1910</v>
      </c>
      <c r="N33" s="98"/>
      <c r="O33" s="99"/>
      <c r="P33" s="99">
        <v>1</v>
      </c>
      <c r="Q33" s="91">
        <v>1</v>
      </c>
      <c r="R33" s="60" t="s">
        <v>668</v>
      </c>
    </row>
    <row r="34" spans="1:18" x14ac:dyDescent="0.25">
      <c r="A34" s="75"/>
      <c r="B34" s="75"/>
      <c r="C34" s="75"/>
      <c r="D34" s="90" t="s">
        <v>1911</v>
      </c>
      <c r="E34" s="98"/>
      <c r="F34" s="99"/>
      <c r="G34" s="99">
        <v>1</v>
      </c>
      <c r="H34" s="91">
        <v>1</v>
      </c>
      <c r="I34"/>
      <c r="J34" s="75"/>
      <c r="K34" s="75"/>
      <c r="L34" s="75"/>
      <c r="M34" s="90" t="s">
        <v>1911</v>
      </c>
      <c r="N34" s="98"/>
      <c r="O34" s="99"/>
      <c r="P34" s="99">
        <v>1</v>
      </c>
      <c r="Q34" s="91">
        <v>1</v>
      </c>
      <c r="R34" s="60" t="s">
        <v>668</v>
      </c>
    </row>
    <row r="35" spans="1:18" hidden="1" x14ac:dyDescent="0.25">
      <c r="A35" s="75"/>
      <c r="B35" s="75"/>
      <c r="C35" s="75"/>
      <c r="D35" s="90" t="s">
        <v>1912</v>
      </c>
      <c r="E35" s="98"/>
      <c r="F35" s="99"/>
      <c r="G35" s="99">
        <v>1</v>
      </c>
      <c r="H35" s="91">
        <v>1</v>
      </c>
      <c r="I35"/>
      <c r="J35" s="75"/>
      <c r="K35" s="75"/>
      <c r="L35" s="75"/>
      <c r="M35" s="90" t="s">
        <v>1912</v>
      </c>
      <c r="N35" s="98"/>
      <c r="O35" s="99"/>
      <c r="P35" s="99">
        <v>1</v>
      </c>
      <c r="Q35" s="91">
        <v>1</v>
      </c>
      <c r="R35">
        <f>VLOOKUP(M35,'[1]Seedlots sort'!$A$5:$AK$1100,37,0)</f>
        <v>361</v>
      </c>
    </row>
    <row r="36" spans="1:18" x14ac:dyDescent="0.25">
      <c r="A36" s="75"/>
      <c r="B36" s="75"/>
      <c r="C36" s="75"/>
      <c r="D36" s="90" t="s">
        <v>1913</v>
      </c>
      <c r="E36" s="98"/>
      <c r="F36" s="99"/>
      <c r="G36" s="99">
        <v>1</v>
      </c>
      <c r="H36" s="91">
        <v>1</v>
      </c>
      <c r="I36"/>
      <c r="J36" s="75"/>
      <c r="K36" s="75"/>
      <c r="L36" s="75"/>
      <c r="M36" s="90" t="s">
        <v>1913</v>
      </c>
      <c r="N36" s="98"/>
      <c r="O36" s="99"/>
      <c r="P36" s="99">
        <v>1</v>
      </c>
      <c r="Q36" s="91">
        <v>1</v>
      </c>
      <c r="R36" s="60" t="s">
        <v>668</v>
      </c>
    </row>
    <row r="37" spans="1:18" x14ac:dyDescent="0.25">
      <c r="A37" s="75"/>
      <c r="B37" s="75"/>
      <c r="C37" s="75"/>
      <c r="D37" s="90" t="s">
        <v>1914</v>
      </c>
      <c r="E37" s="98"/>
      <c r="F37" s="99"/>
      <c r="G37" s="99">
        <v>1</v>
      </c>
      <c r="H37" s="91">
        <v>1</v>
      </c>
      <c r="I37"/>
      <c r="J37" s="75"/>
      <c r="K37" s="75"/>
      <c r="L37" s="75"/>
      <c r="M37" s="90" t="s">
        <v>1914</v>
      </c>
      <c r="N37" s="98"/>
      <c r="O37" s="99"/>
      <c r="P37" s="99">
        <v>1</v>
      </c>
      <c r="Q37" s="91">
        <v>1</v>
      </c>
      <c r="R37" s="60" t="s">
        <v>668</v>
      </c>
    </row>
    <row r="38" spans="1:18" x14ac:dyDescent="0.25">
      <c r="A38" s="75"/>
      <c r="B38" s="75"/>
      <c r="C38" s="75"/>
      <c r="D38" s="90" t="s">
        <v>1915</v>
      </c>
      <c r="E38" s="98"/>
      <c r="F38" s="99"/>
      <c r="G38" s="99">
        <v>1</v>
      </c>
      <c r="H38" s="91">
        <v>1</v>
      </c>
      <c r="I38"/>
      <c r="J38" s="75"/>
      <c r="K38" s="75"/>
      <c r="L38" s="75"/>
      <c r="M38" s="90" t="s">
        <v>1915</v>
      </c>
      <c r="N38" s="98"/>
      <c r="O38" s="99"/>
      <c r="P38" s="99">
        <v>1</v>
      </c>
      <c r="Q38" s="91">
        <v>1</v>
      </c>
      <c r="R38" s="60" t="s">
        <v>668</v>
      </c>
    </row>
    <row r="39" spans="1:18" x14ac:dyDescent="0.25">
      <c r="A39" s="75"/>
      <c r="B39" s="75"/>
      <c r="C39" s="75"/>
      <c r="D39" s="90" t="s">
        <v>1916</v>
      </c>
      <c r="E39" s="98"/>
      <c r="F39" s="99"/>
      <c r="G39" s="99">
        <v>1</v>
      </c>
      <c r="H39" s="91">
        <v>1</v>
      </c>
      <c r="I39"/>
      <c r="J39" s="75"/>
      <c r="K39" s="75"/>
      <c r="L39" s="75"/>
      <c r="M39" s="90" t="s">
        <v>1916</v>
      </c>
      <c r="N39" s="98"/>
      <c r="O39" s="99"/>
      <c r="P39" s="99">
        <v>1</v>
      </c>
      <c r="Q39" s="91">
        <v>1</v>
      </c>
      <c r="R39" s="60" t="s">
        <v>668</v>
      </c>
    </row>
    <row r="40" spans="1:18" hidden="1" x14ac:dyDescent="0.25">
      <c r="A40" s="75"/>
      <c r="B40" s="75"/>
      <c r="C40" s="75"/>
      <c r="D40" s="90" t="s">
        <v>1917</v>
      </c>
      <c r="E40" s="98"/>
      <c r="F40" s="99"/>
      <c r="G40" s="99">
        <v>1</v>
      </c>
      <c r="H40" s="91">
        <v>1</v>
      </c>
      <c r="I40"/>
      <c r="J40" s="75"/>
      <c r="K40" s="75"/>
      <c r="L40" s="75"/>
      <c r="M40" s="90" t="s">
        <v>1917</v>
      </c>
      <c r="N40" s="98"/>
      <c r="O40" s="99"/>
      <c r="P40" s="99">
        <v>1</v>
      </c>
      <c r="Q40" s="91">
        <v>1</v>
      </c>
      <c r="R40">
        <f>VLOOKUP(M40,'[1]Seedlots sort'!$A$5:$AK$1100,37,0)</f>
        <v>232</v>
      </c>
    </row>
    <row r="41" spans="1:18" hidden="1" x14ac:dyDescent="0.25">
      <c r="A41" s="75"/>
      <c r="B41" s="75"/>
      <c r="C41" s="75"/>
      <c r="D41" s="90" t="s">
        <v>1918</v>
      </c>
      <c r="E41" s="98"/>
      <c r="F41" s="99"/>
      <c r="G41" s="99">
        <v>1</v>
      </c>
      <c r="H41" s="91">
        <v>1</v>
      </c>
      <c r="I41"/>
      <c r="J41" s="75"/>
      <c r="K41" s="75"/>
      <c r="L41" s="75"/>
      <c r="M41" s="90" t="s">
        <v>1918</v>
      </c>
      <c r="N41" s="98"/>
      <c r="O41" s="99"/>
      <c r="P41" s="99">
        <v>1</v>
      </c>
      <c r="Q41" s="91">
        <v>1</v>
      </c>
      <c r="R41">
        <f>VLOOKUP(M41,'[1]Seedlots sort'!$A$5:$AK$1100,37,0)</f>
        <v>352</v>
      </c>
    </row>
    <row r="42" spans="1:18" x14ac:dyDescent="0.25">
      <c r="A42" s="75"/>
      <c r="B42" s="75"/>
      <c r="C42" s="75"/>
      <c r="D42" s="90" t="s">
        <v>6214</v>
      </c>
      <c r="E42" s="98"/>
      <c r="F42" s="99"/>
      <c r="G42" s="99">
        <v>1</v>
      </c>
      <c r="H42" s="91">
        <v>1</v>
      </c>
      <c r="I42"/>
      <c r="J42" s="75"/>
      <c r="K42" s="75"/>
      <c r="L42" s="75"/>
      <c r="M42" s="90" t="s">
        <v>6214</v>
      </c>
      <c r="N42" s="98"/>
      <c r="O42" s="99"/>
      <c r="P42" s="99">
        <v>1</v>
      </c>
      <c r="Q42" s="91">
        <v>1</v>
      </c>
      <c r="R42" s="60" t="s">
        <v>668</v>
      </c>
    </row>
    <row r="43" spans="1:18" x14ac:dyDescent="0.25">
      <c r="A43" s="75"/>
      <c r="B43" s="75"/>
      <c r="C43" s="75"/>
      <c r="D43" s="90" t="s">
        <v>6215</v>
      </c>
      <c r="E43" s="98"/>
      <c r="F43" s="99"/>
      <c r="G43" s="99">
        <v>1</v>
      </c>
      <c r="H43" s="91">
        <v>1</v>
      </c>
      <c r="I43"/>
      <c r="J43" s="75"/>
      <c r="K43" s="75"/>
      <c r="L43" s="75"/>
      <c r="M43" s="90" t="s">
        <v>6215</v>
      </c>
      <c r="N43" s="98"/>
      <c r="O43" s="99"/>
      <c r="P43" s="99">
        <v>1</v>
      </c>
      <c r="Q43" s="91">
        <v>1</v>
      </c>
      <c r="R43" s="60" t="s">
        <v>668</v>
      </c>
    </row>
    <row r="44" spans="1:18" hidden="1" x14ac:dyDescent="0.25">
      <c r="A44" s="75"/>
      <c r="B44" s="75"/>
      <c r="C44" s="75"/>
      <c r="D44" s="90" t="s">
        <v>1919</v>
      </c>
      <c r="E44" s="98"/>
      <c r="F44" s="99"/>
      <c r="G44" s="99">
        <v>1</v>
      </c>
      <c r="H44" s="91">
        <v>1</v>
      </c>
      <c r="I44"/>
      <c r="J44" s="75"/>
      <c r="K44" s="75"/>
      <c r="L44" s="75"/>
      <c r="M44" s="90" t="s">
        <v>1919</v>
      </c>
      <c r="N44" s="98"/>
      <c r="O44" s="99"/>
      <c r="P44" s="99">
        <v>1</v>
      </c>
      <c r="Q44" s="91">
        <v>1</v>
      </c>
      <c r="R44">
        <f>VLOOKUP(M44,'[1]Seedlots sort'!$A$5:$AK$1100,37,0)</f>
        <v>457</v>
      </c>
    </row>
    <row r="45" spans="1:18" hidden="1" x14ac:dyDescent="0.25">
      <c r="A45" s="75"/>
      <c r="B45" s="75"/>
      <c r="C45" s="75"/>
      <c r="D45" s="90" t="s">
        <v>1921</v>
      </c>
      <c r="E45" s="98"/>
      <c r="F45" s="99"/>
      <c r="G45" s="99">
        <v>1</v>
      </c>
      <c r="H45" s="91">
        <v>1</v>
      </c>
      <c r="I45"/>
      <c r="J45" s="75"/>
      <c r="K45" s="75"/>
      <c r="L45" s="75"/>
      <c r="M45" s="90" t="s">
        <v>1921</v>
      </c>
      <c r="N45" s="98"/>
      <c r="O45" s="99"/>
      <c r="P45" s="99">
        <v>1</v>
      </c>
      <c r="Q45" s="91">
        <v>1</v>
      </c>
      <c r="R45">
        <f>VLOOKUP(M45,'[1]Seedlots sort'!$A$5:$AK$1100,37,0)</f>
        <v>324</v>
      </c>
    </row>
    <row r="46" spans="1:18" x14ac:dyDescent="0.25">
      <c r="A46" s="75"/>
      <c r="B46" s="75"/>
      <c r="C46" s="75"/>
      <c r="D46" s="90" t="s">
        <v>1923</v>
      </c>
      <c r="E46" s="98"/>
      <c r="F46" s="99"/>
      <c r="G46" s="99">
        <v>1</v>
      </c>
      <c r="H46" s="91">
        <v>1</v>
      </c>
      <c r="I46"/>
      <c r="J46" s="75"/>
      <c r="K46" s="75"/>
      <c r="L46" s="75"/>
      <c r="M46" s="90" t="s">
        <v>1923</v>
      </c>
      <c r="N46" s="98"/>
      <c r="O46" s="99"/>
      <c r="P46" s="99">
        <v>1</v>
      </c>
      <c r="Q46" s="91">
        <v>1</v>
      </c>
      <c r="R46" s="60" t="s">
        <v>668</v>
      </c>
    </row>
    <row r="47" spans="1:18" hidden="1" x14ac:dyDescent="0.25">
      <c r="A47" s="75"/>
      <c r="B47" s="75"/>
      <c r="C47" s="75"/>
      <c r="D47" s="90" t="s">
        <v>1924</v>
      </c>
      <c r="E47" s="98"/>
      <c r="F47" s="99"/>
      <c r="G47" s="99">
        <v>1</v>
      </c>
      <c r="H47" s="91">
        <v>1</v>
      </c>
      <c r="I47"/>
      <c r="J47" s="75"/>
      <c r="K47" s="75"/>
      <c r="L47" s="75"/>
      <c r="M47" s="90" t="s">
        <v>1924</v>
      </c>
      <c r="N47" s="98"/>
      <c r="O47" s="99"/>
      <c r="P47" s="99">
        <v>1</v>
      </c>
      <c r="Q47" s="91">
        <v>1</v>
      </c>
      <c r="R47">
        <f>VLOOKUP(M47,'[1]Seedlots sort'!$A$5:$AK$1100,37,0)</f>
        <v>236</v>
      </c>
    </row>
    <row r="48" spans="1:18" hidden="1" x14ac:dyDescent="0.25">
      <c r="A48" s="75"/>
      <c r="B48" s="75"/>
      <c r="C48" s="75"/>
      <c r="D48" s="90" t="s">
        <v>1925</v>
      </c>
      <c r="E48" s="98"/>
      <c r="F48" s="99"/>
      <c r="G48" s="99">
        <v>1</v>
      </c>
      <c r="H48" s="91">
        <v>1</v>
      </c>
      <c r="I48"/>
      <c r="J48" s="75"/>
      <c r="K48" s="75"/>
      <c r="L48" s="75"/>
      <c r="M48" s="90" t="s">
        <v>1925</v>
      </c>
      <c r="N48" s="98"/>
      <c r="O48" s="99"/>
      <c r="P48" s="99">
        <v>1</v>
      </c>
      <c r="Q48" s="91">
        <v>1</v>
      </c>
      <c r="R48">
        <f>VLOOKUP(M48,'[1]Seedlots sort'!$A$5:$AK$1100,37,0)</f>
        <v>255</v>
      </c>
    </row>
    <row r="49" spans="1:18" hidden="1" x14ac:dyDescent="0.25">
      <c r="A49" s="75"/>
      <c r="B49" s="75"/>
      <c r="C49" s="75"/>
      <c r="D49" s="90" t="s">
        <v>1926</v>
      </c>
      <c r="E49" s="98"/>
      <c r="F49" s="99"/>
      <c r="G49" s="99">
        <v>1</v>
      </c>
      <c r="H49" s="91">
        <v>1</v>
      </c>
      <c r="I49"/>
      <c r="J49" s="75"/>
      <c r="K49" s="75"/>
      <c r="L49" s="75"/>
      <c r="M49" s="90" t="s">
        <v>1926</v>
      </c>
      <c r="N49" s="98"/>
      <c r="O49" s="99"/>
      <c r="P49" s="99">
        <v>1</v>
      </c>
      <c r="Q49" s="91">
        <v>1</v>
      </c>
      <c r="R49">
        <f>VLOOKUP(M49,'[1]Seedlots sort'!$A$5:$AK$1100,37,0)</f>
        <v>272</v>
      </c>
    </row>
    <row r="50" spans="1:18" hidden="1" x14ac:dyDescent="0.25">
      <c r="A50" s="75"/>
      <c r="B50" s="75"/>
      <c r="C50" s="75"/>
      <c r="D50" s="90" t="s">
        <v>1927</v>
      </c>
      <c r="E50" s="98"/>
      <c r="F50" s="99"/>
      <c r="G50" s="99">
        <v>1</v>
      </c>
      <c r="H50" s="91">
        <v>1</v>
      </c>
      <c r="I50"/>
      <c r="J50" s="75"/>
      <c r="K50" s="75"/>
      <c r="L50" s="75"/>
      <c r="M50" s="90" t="s">
        <v>1927</v>
      </c>
      <c r="N50" s="98"/>
      <c r="O50" s="99"/>
      <c r="P50" s="99">
        <v>1</v>
      </c>
      <c r="Q50" s="91">
        <v>1</v>
      </c>
      <c r="R50">
        <f>VLOOKUP(M50,'[1]Seedlots sort'!$A$5:$AK$1100,37,0)</f>
        <v>0</v>
      </c>
    </row>
    <row r="51" spans="1:18" x14ac:dyDescent="0.25">
      <c r="A51" s="75"/>
      <c r="B51" s="75"/>
      <c r="C51" s="75"/>
      <c r="D51" s="90" t="s">
        <v>1928</v>
      </c>
      <c r="E51" s="98"/>
      <c r="F51" s="99"/>
      <c r="G51" s="99">
        <v>1</v>
      </c>
      <c r="H51" s="91">
        <v>1</v>
      </c>
      <c r="I51"/>
      <c r="J51" s="75"/>
      <c r="K51" s="75"/>
      <c r="L51" s="75"/>
      <c r="M51" s="90" t="s">
        <v>1928</v>
      </c>
      <c r="N51" s="98"/>
      <c r="O51" s="99"/>
      <c r="P51" s="99">
        <v>1</v>
      </c>
      <c r="Q51" s="91">
        <v>1</v>
      </c>
      <c r="R51" s="60" t="s">
        <v>668</v>
      </c>
    </row>
    <row r="52" spans="1:18" hidden="1" x14ac:dyDescent="0.25">
      <c r="A52" s="75"/>
      <c r="B52" s="75"/>
      <c r="C52" s="75"/>
      <c r="D52" s="90" t="s">
        <v>1929</v>
      </c>
      <c r="E52" s="98"/>
      <c r="F52" s="99"/>
      <c r="G52" s="99">
        <v>1</v>
      </c>
      <c r="H52" s="91">
        <v>1</v>
      </c>
      <c r="I52"/>
      <c r="J52" s="75"/>
      <c r="K52" s="75"/>
      <c r="L52" s="75"/>
      <c r="M52" s="90" t="s">
        <v>1929</v>
      </c>
      <c r="N52" s="98"/>
      <c r="O52" s="99"/>
      <c r="P52" s="99">
        <v>1</v>
      </c>
      <c r="Q52" s="91">
        <v>1</v>
      </c>
      <c r="R52">
        <f>VLOOKUP(M52,'[1]Seedlots sort'!$A$5:$AK$1100,37,0)</f>
        <v>442</v>
      </c>
    </row>
    <row r="53" spans="1:18" hidden="1" x14ac:dyDescent="0.25">
      <c r="A53" s="75"/>
      <c r="B53" s="75"/>
      <c r="C53" s="75"/>
      <c r="D53" s="90" t="s">
        <v>1930</v>
      </c>
      <c r="E53" s="98"/>
      <c r="F53" s="99"/>
      <c r="G53" s="99">
        <v>1</v>
      </c>
      <c r="H53" s="91">
        <v>1</v>
      </c>
      <c r="I53"/>
      <c r="J53" s="75"/>
      <c r="K53" s="75"/>
      <c r="L53" s="75"/>
      <c r="M53" s="90" t="s">
        <v>1930</v>
      </c>
      <c r="N53" s="98"/>
      <c r="O53" s="99"/>
      <c r="P53" s="99">
        <v>1</v>
      </c>
      <c r="Q53" s="91">
        <v>1</v>
      </c>
      <c r="R53">
        <f>VLOOKUP(M53,'[1]Seedlots sort'!$A$5:$AK$1100,37,0)</f>
        <v>182</v>
      </c>
    </row>
    <row r="54" spans="1:18" x14ac:dyDescent="0.25">
      <c r="A54" s="75"/>
      <c r="B54" s="75"/>
      <c r="C54" s="75"/>
      <c r="D54" s="90" t="s">
        <v>1931</v>
      </c>
      <c r="E54" s="98"/>
      <c r="F54" s="99"/>
      <c r="G54" s="99">
        <v>1</v>
      </c>
      <c r="H54" s="91">
        <v>1</v>
      </c>
      <c r="I54"/>
      <c r="J54" s="75"/>
      <c r="K54" s="75"/>
      <c r="L54" s="75"/>
      <c r="M54" s="90" t="s">
        <v>1931</v>
      </c>
      <c r="N54" s="98"/>
      <c r="O54" s="99"/>
      <c r="P54" s="99">
        <v>1</v>
      </c>
      <c r="Q54" s="91">
        <v>1</v>
      </c>
      <c r="R54" s="60" t="s">
        <v>668</v>
      </c>
    </row>
    <row r="55" spans="1:18" hidden="1" x14ac:dyDescent="0.25">
      <c r="A55" s="75"/>
      <c r="B55" s="75"/>
      <c r="C55" s="75"/>
      <c r="D55" s="90" t="s">
        <v>1932</v>
      </c>
      <c r="E55" s="98"/>
      <c r="F55" s="99"/>
      <c r="G55" s="99">
        <v>1</v>
      </c>
      <c r="H55" s="91">
        <v>1</v>
      </c>
      <c r="I55"/>
      <c r="J55" s="75"/>
      <c r="K55" s="75"/>
      <c r="L55" s="75"/>
      <c r="M55" s="90" t="s">
        <v>1932</v>
      </c>
      <c r="N55" s="98"/>
      <c r="O55" s="99"/>
      <c r="P55" s="99">
        <v>1</v>
      </c>
      <c r="Q55" s="91">
        <v>1</v>
      </c>
      <c r="R55">
        <f>VLOOKUP(M55,'[1]Seedlots sort'!$A$5:$AK$1100,37,0)</f>
        <v>231</v>
      </c>
    </row>
    <row r="56" spans="1:18" hidden="1" x14ac:dyDescent="0.25">
      <c r="A56" s="75"/>
      <c r="B56" s="75"/>
      <c r="C56" s="75"/>
      <c r="D56" s="90" t="s">
        <v>1933</v>
      </c>
      <c r="E56" s="98"/>
      <c r="F56" s="99"/>
      <c r="G56" s="99">
        <v>1</v>
      </c>
      <c r="H56" s="91">
        <v>1</v>
      </c>
      <c r="I56"/>
      <c r="J56" s="75"/>
      <c r="K56" s="75"/>
      <c r="L56" s="75"/>
      <c r="M56" s="90" t="s">
        <v>1933</v>
      </c>
      <c r="N56" s="98"/>
      <c r="O56" s="99"/>
      <c r="P56" s="99">
        <v>1</v>
      </c>
      <c r="Q56" s="91">
        <v>1</v>
      </c>
      <c r="R56">
        <f>VLOOKUP(M56,'[1]Seedlots sort'!$A$5:$AK$1100,37,0)</f>
        <v>267</v>
      </c>
    </row>
    <row r="57" spans="1:18" hidden="1" x14ac:dyDescent="0.25">
      <c r="A57" s="75"/>
      <c r="B57" s="75"/>
      <c r="C57" s="75"/>
      <c r="D57" s="90" t="s">
        <v>1934</v>
      </c>
      <c r="E57" s="98"/>
      <c r="F57" s="99"/>
      <c r="G57" s="99">
        <v>1</v>
      </c>
      <c r="H57" s="91">
        <v>1</v>
      </c>
      <c r="I57"/>
      <c r="J57" s="75"/>
      <c r="K57" s="75"/>
      <c r="L57" s="75"/>
      <c r="M57" s="90" t="s">
        <v>1934</v>
      </c>
      <c r="N57" s="98"/>
      <c r="O57" s="99"/>
      <c r="P57" s="99">
        <v>1</v>
      </c>
      <c r="Q57" s="91">
        <v>1</v>
      </c>
      <c r="R57">
        <f>VLOOKUP(M57,'[1]Seedlots sort'!$A$5:$AK$1100,37,0)</f>
        <v>215</v>
      </c>
    </row>
    <row r="58" spans="1:18" x14ac:dyDescent="0.25">
      <c r="A58" s="75"/>
      <c r="B58" s="75"/>
      <c r="C58" s="75"/>
      <c r="D58" s="90" t="s">
        <v>1935</v>
      </c>
      <c r="E58" s="98"/>
      <c r="F58" s="99"/>
      <c r="G58" s="99">
        <v>1</v>
      </c>
      <c r="H58" s="91">
        <v>1</v>
      </c>
      <c r="I58"/>
      <c r="J58" s="75"/>
      <c r="K58" s="75"/>
      <c r="L58" s="75"/>
      <c r="M58" s="90" t="s">
        <v>1935</v>
      </c>
      <c r="N58" s="98"/>
      <c r="O58" s="99"/>
      <c r="P58" s="99">
        <v>1</v>
      </c>
      <c r="Q58" s="91">
        <v>1</v>
      </c>
      <c r="R58" s="60" t="s">
        <v>668</v>
      </c>
    </row>
    <row r="59" spans="1:18" hidden="1" x14ac:dyDescent="0.25">
      <c r="A59" s="75"/>
      <c r="B59" s="75"/>
      <c r="C59" s="75"/>
      <c r="D59" s="90" t="s">
        <v>1936</v>
      </c>
      <c r="E59" s="98"/>
      <c r="F59" s="99"/>
      <c r="G59" s="99">
        <v>1</v>
      </c>
      <c r="H59" s="91">
        <v>1</v>
      </c>
      <c r="I59"/>
      <c r="J59" s="75"/>
      <c r="K59" s="75"/>
      <c r="L59" s="75"/>
      <c r="M59" s="90" t="s">
        <v>1936</v>
      </c>
      <c r="N59" s="98"/>
      <c r="O59" s="99"/>
      <c r="P59" s="99">
        <v>1</v>
      </c>
      <c r="Q59" s="91">
        <v>1</v>
      </c>
      <c r="R59">
        <f>VLOOKUP(M59,'[1]Seedlots sort'!$A$5:$AK$1100,37,0)</f>
        <v>241</v>
      </c>
    </row>
    <row r="60" spans="1:18" x14ac:dyDescent="0.25">
      <c r="A60" s="75"/>
      <c r="B60" s="75"/>
      <c r="C60" s="75"/>
      <c r="D60" s="90" t="s">
        <v>1937</v>
      </c>
      <c r="E60" s="98"/>
      <c r="F60" s="99"/>
      <c r="G60" s="99">
        <v>1</v>
      </c>
      <c r="H60" s="91">
        <v>1</v>
      </c>
      <c r="I60"/>
      <c r="J60" s="75"/>
      <c r="K60" s="75"/>
      <c r="L60" s="75"/>
      <c r="M60" s="90" t="s">
        <v>1937</v>
      </c>
      <c r="N60" s="98"/>
      <c r="O60" s="99"/>
      <c r="P60" s="99">
        <v>1</v>
      </c>
      <c r="Q60" s="91">
        <v>1</v>
      </c>
      <c r="R60" s="60" t="s">
        <v>668</v>
      </c>
    </row>
    <row r="61" spans="1:18" hidden="1" x14ac:dyDescent="0.25">
      <c r="A61" s="75"/>
      <c r="B61" s="75"/>
      <c r="C61" s="75"/>
      <c r="D61" s="90" t="s">
        <v>1938</v>
      </c>
      <c r="E61" s="98"/>
      <c r="F61" s="99"/>
      <c r="G61" s="99">
        <v>1</v>
      </c>
      <c r="H61" s="91">
        <v>1</v>
      </c>
      <c r="I61"/>
      <c r="J61" s="75"/>
      <c r="K61" s="75"/>
      <c r="L61" s="75"/>
      <c r="M61" s="90" t="s">
        <v>1938</v>
      </c>
      <c r="N61" s="98"/>
      <c r="O61" s="99"/>
      <c r="P61" s="99">
        <v>1</v>
      </c>
      <c r="Q61" s="91">
        <v>1</v>
      </c>
      <c r="R61">
        <f>VLOOKUP(M61,'[1]Seedlots sort'!$A$5:$AK$1100,37,0)</f>
        <v>232</v>
      </c>
    </row>
    <row r="62" spans="1:18" x14ac:dyDescent="0.25">
      <c r="A62" s="75"/>
      <c r="B62" s="75"/>
      <c r="C62" s="75"/>
      <c r="D62" s="90" t="s">
        <v>1939</v>
      </c>
      <c r="E62" s="98"/>
      <c r="F62" s="99"/>
      <c r="G62" s="99">
        <v>1</v>
      </c>
      <c r="H62" s="91">
        <v>1</v>
      </c>
      <c r="I62"/>
      <c r="J62" s="75"/>
      <c r="K62" s="75"/>
      <c r="L62" s="75"/>
      <c r="M62" s="90" t="s">
        <v>1939</v>
      </c>
      <c r="N62" s="98"/>
      <c r="O62" s="99"/>
      <c r="P62" s="99">
        <v>1</v>
      </c>
      <c r="Q62" s="91">
        <v>1</v>
      </c>
      <c r="R62" s="60" t="s">
        <v>668</v>
      </c>
    </row>
    <row r="63" spans="1:18" hidden="1" x14ac:dyDescent="0.25">
      <c r="A63" s="75"/>
      <c r="B63" s="75"/>
      <c r="C63" s="75"/>
      <c r="D63" s="90" t="s">
        <v>1940</v>
      </c>
      <c r="E63" s="98"/>
      <c r="F63" s="99"/>
      <c r="G63" s="99">
        <v>1</v>
      </c>
      <c r="H63" s="91">
        <v>1</v>
      </c>
      <c r="I63"/>
      <c r="J63" s="75"/>
      <c r="K63" s="75"/>
      <c r="L63" s="75"/>
      <c r="M63" s="90" t="s">
        <v>1940</v>
      </c>
      <c r="N63" s="98"/>
      <c r="O63" s="99"/>
      <c r="P63" s="99">
        <v>1</v>
      </c>
      <c r="Q63" s="91">
        <v>1</v>
      </c>
      <c r="R63">
        <f>VLOOKUP(M63,'[1]Seedlots sort'!$A$5:$AK$1100,37,0)</f>
        <v>178</v>
      </c>
    </row>
    <row r="64" spans="1:18" hidden="1" x14ac:dyDescent="0.25">
      <c r="A64" s="75"/>
      <c r="B64" s="75"/>
      <c r="C64" s="75"/>
      <c r="D64" s="90" t="s">
        <v>1941</v>
      </c>
      <c r="E64" s="98"/>
      <c r="F64" s="99"/>
      <c r="G64" s="99">
        <v>1</v>
      </c>
      <c r="H64" s="91">
        <v>1</v>
      </c>
      <c r="I64"/>
      <c r="J64" s="75"/>
      <c r="K64" s="75"/>
      <c r="L64" s="75"/>
      <c r="M64" s="90" t="s">
        <v>1941</v>
      </c>
      <c r="N64" s="98"/>
      <c r="O64" s="99"/>
      <c r="P64" s="99">
        <v>1</v>
      </c>
      <c r="Q64" s="91">
        <v>1</v>
      </c>
      <c r="R64">
        <f>VLOOKUP(M64,'[1]Seedlots sort'!$A$5:$AK$1100,37,0)</f>
        <v>236</v>
      </c>
    </row>
    <row r="65" spans="1:18" hidden="1" x14ac:dyDescent="0.25">
      <c r="A65" s="75"/>
      <c r="B65" s="75"/>
      <c r="C65" s="75"/>
      <c r="D65" s="90" t="s">
        <v>1942</v>
      </c>
      <c r="E65" s="98"/>
      <c r="F65" s="99"/>
      <c r="G65" s="99">
        <v>1</v>
      </c>
      <c r="H65" s="91">
        <v>1</v>
      </c>
      <c r="I65"/>
      <c r="J65" s="75"/>
      <c r="K65" s="75"/>
      <c r="L65" s="75"/>
      <c r="M65" s="90" t="s">
        <v>1942</v>
      </c>
      <c r="N65" s="98"/>
      <c r="O65" s="99"/>
      <c r="P65" s="99">
        <v>1</v>
      </c>
      <c r="Q65" s="91">
        <v>1</v>
      </c>
      <c r="R65">
        <f>VLOOKUP(M65,'[1]Seedlots sort'!$A$5:$AK$1100,37,0)</f>
        <v>276</v>
      </c>
    </row>
    <row r="66" spans="1:18" hidden="1" x14ac:dyDescent="0.25">
      <c r="A66" s="75"/>
      <c r="B66" s="75"/>
      <c r="C66" s="75"/>
      <c r="D66" s="90" t="s">
        <v>1944</v>
      </c>
      <c r="E66" s="98"/>
      <c r="F66" s="99"/>
      <c r="G66" s="99">
        <v>1</v>
      </c>
      <c r="H66" s="91">
        <v>1</v>
      </c>
      <c r="I66"/>
      <c r="J66" s="75"/>
      <c r="K66" s="75"/>
      <c r="L66" s="75"/>
      <c r="M66" s="90" t="s">
        <v>1944</v>
      </c>
      <c r="N66" s="98"/>
      <c r="O66" s="99"/>
      <c r="P66" s="99">
        <v>1</v>
      </c>
      <c r="Q66" s="91">
        <v>1</v>
      </c>
      <c r="R66">
        <f>VLOOKUP(M66,'[1]Seedlots sort'!$A$5:$AK$1100,37,0)</f>
        <v>434</v>
      </c>
    </row>
    <row r="67" spans="1:18" hidden="1" x14ac:dyDescent="0.25">
      <c r="A67" s="75"/>
      <c r="B67" s="75"/>
      <c r="C67" s="75"/>
      <c r="D67" s="90" t="s">
        <v>1945</v>
      </c>
      <c r="E67" s="98"/>
      <c r="F67" s="99"/>
      <c r="G67" s="99">
        <v>1</v>
      </c>
      <c r="H67" s="91">
        <v>1</v>
      </c>
      <c r="I67"/>
      <c r="J67" s="75"/>
      <c r="K67" s="75"/>
      <c r="L67" s="75"/>
      <c r="M67" s="90" t="s">
        <v>1945</v>
      </c>
      <c r="N67" s="98"/>
      <c r="O67" s="99"/>
      <c r="P67" s="99">
        <v>1</v>
      </c>
      <c r="Q67" s="91">
        <v>1</v>
      </c>
      <c r="R67">
        <f>VLOOKUP(M67,'[1]Seedlots sort'!$A$5:$AK$1100,37,0)</f>
        <v>0</v>
      </c>
    </row>
    <row r="68" spans="1:18" hidden="1" x14ac:dyDescent="0.25">
      <c r="A68" s="75"/>
      <c r="B68" s="75"/>
      <c r="C68" s="75"/>
      <c r="D68" s="90" t="s">
        <v>1946</v>
      </c>
      <c r="E68" s="98"/>
      <c r="F68" s="99"/>
      <c r="G68" s="99">
        <v>1</v>
      </c>
      <c r="H68" s="91">
        <v>1</v>
      </c>
      <c r="I68"/>
      <c r="J68" s="75"/>
      <c r="K68" s="75"/>
      <c r="L68" s="75"/>
      <c r="M68" s="90" t="s">
        <v>1946</v>
      </c>
      <c r="N68" s="98"/>
      <c r="O68" s="99"/>
      <c r="P68" s="99">
        <v>1</v>
      </c>
      <c r="Q68" s="91">
        <v>1</v>
      </c>
      <c r="R68">
        <f>VLOOKUP(M68,'[1]Seedlots sort'!$A$5:$AK$1100,37,0)</f>
        <v>436</v>
      </c>
    </row>
    <row r="69" spans="1:18" hidden="1" x14ac:dyDescent="0.25">
      <c r="A69" s="75"/>
      <c r="B69" s="75"/>
      <c r="C69" s="75"/>
      <c r="D69" s="90" t="s">
        <v>1948</v>
      </c>
      <c r="E69" s="98"/>
      <c r="F69" s="99"/>
      <c r="G69" s="99">
        <v>1</v>
      </c>
      <c r="H69" s="91">
        <v>1</v>
      </c>
      <c r="I69"/>
      <c r="J69" s="75"/>
      <c r="K69" s="75"/>
      <c r="L69" s="75"/>
      <c r="M69" s="90" t="s">
        <v>1948</v>
      </c>
      <c r="N69" s="98"/>
      <c r="O69" s="99"/>
      <c r="P69" s="99">
        <v>1</v>
      </c>
      <c r="Q69" s="91">
        <v>1</v>
      </c>
      <c r="R69">
        <f>VLOOKUP(M69,'[1]Seedlots sort'!$A$5:$AK$1100,37,0)</f>
        <v>223</v>
      </c>
    </row>
    <row r="70" spans="1:18" hidden="1" x14ac:dyDescent="0.25">
      <c r="A70" s="75"/>
      <c r="B70" s="75"/>
      <c r="C70" s="75"/>
      <c r="D70" s="90" t="s">
        <v>1949</v>
      </c>
      <c r="E70" s="98"/>
      <c r="F70" s="99"/>
      <c r="G70" s="99">
        <v>1</v>
      </c>
      <c r="H70" s="91">
        <v>1</v>
      </c>
      <c r="I70"/>
      <c r="J70" s="75"/>
      <c r="K70" s="75"/>
      <c r="L70" s="75"/>
      <c r="M70" s="90" t="s">
        <v>1949</v>
      </c>
      <c r="N70" s="98"/>
      <c r="O70" s="99"/>
      <c r="P70" s="99">
        <v>1</v>
      </c>
      <c r="Q70" s="91">
        <v>1</v>
      </c>
      <c r="R70">
        <f>VLOOKUP(M70,'[1]Seedlots sort'!$A$5:$AK$1100,37,0)</f>
        <v>131</v>
      </c>
    </row>
    <row r="71" spans="1:18" x14ac:dyDescent="0.25">
      <c r="A71" s="75"/>
      <c r="B71" s="75"/>
      <c r="C71" s="75"/>
      <c r="D71" s="90" t="s">
        <v>1950</v>
      </c>
      <c r="E71" s="98"/>
      <c r="F71" s="99"/>
      <c r="G71" s="99">
        <v>1</v>
      </c>
      <c r="H71" s="91">
        <v>1</v>
      </c>
      <c r="I71"/>
      <c r="J71" s="75"/>
      <c r="K71" s="75"/>
      <c r="L71" s="75"/>
      <c r="M71" s="90" t="s">
        <v>1950</v>
      </c>
      <c r="N71" s="98"/>
      <c r="O71" s="99"/>
      <c r="P71" s="99">
        <v>1</v>
      </c>
      <c r="Q71" s="91">
        <v>1</v>
      </c>
      <c r="R71" s="60" t="s">
        <v>668</v>
      </c>
    </row>
    <row r="72" spans="1:18" hidden="1" x14ac:dyDescent="0.25">
      <c r="A72" s="75"/>
      <c r="B72" s="75"/>
      <c r="C72" s="75"/>
      <c r="D72" s="90" t="s">
        <v>1951</v>
      </c>
      <c r="E72" s="98"/>
      <c r="F72" s="99"/>
      <c r="G72" s="99">
        <v>1</v>
      </c>
      <c r="H72" s="91">
        <v>1</v>
      </c>
      <c r="I72"/>
      <c r="J72" s="75"/>
      <c r="K72" s="75"/>
      <c r="L72" s="75"/>
      <c r="M72" s="90" t="s">
        <v>1951</v>
      </c>
      <c r="N72" s="98"/>
      <c r="O72" s="99"/>
      <c r="P72" s="99">
        <v>1</v>
      </c>
      <c r="Q72" s="91">
        <v>1</v>
      </c>
      <c r="R72">
        <f>VLOOKUP(M72,'[1]Seedlots sort'!$A$5:$AK$1100,37,0)</f>
        <v>141</v>
      </c>
    </row>
    <row r="73" spans="1:18" x14ac:dyDescent="0.25">
      <c r="A73" s="75"/>
      <c r="B73" s="75"/>
      <c r="C73" s="75"/>
      <c r="D73" s="90" t="s">
        <v>1953</v>
      </c>
      <c r="E73" s="98"/>
      <c r="F73" s="99"/>
      <c r="G73" s="99">
        <v>1</v>
      </c>
      <c r="H73" s="91">
        <v>1</v>
      </c>
      <c r="I73"/>
      <c r="J73" s="75"/>
      <c r="K73" s="75"/>
      <c r="L73" s="75"/>
      <c r="M73" s="90" t="s">
        <v>1953</v>
      </c>
      <c r="N73" s="98"/>
      <c r="O73" s="99"/>
      <c r="P73" s="99">
        <v>1</v>
      </c>
      <c r="Q73" s="91">
        <v>1</v>
      </c>
      <c r="R73" s="60" t="s">
        <v>668</v>
      </c>
    </row>
    <row r="74" spans="1:18" hidden="1" x14ac:dyDescent="0.25">
      <c r="A74" s="75"/>
      <c r="B74" s="75"/>
      <c r="C74" s="75"/>
      <c r="D74" s="90" t="s">
        <v>1954</v>
      </c>
      <c r="E74" s="98"/>
      <c r="F74" s="99"/>
      <c r="G74" s="99">
        <v>1</v>
      </c>
      <c r="H74" s="91">
        <v>1</v>
      </c>
      <c r="I74"/>
      <c r="J74" s="75"/>
      <c r="K74" s="75"/>
      <c r="L74" s="75"/>
      <c r="M74" s="90" t="s">
        <v>1954</v>
      </c>
      <c r="N74" s="98"/>
      <c r="O74" s="99"/>
      <c r="P74" s="99">
        <v>1</v>
      </c>
      <c r="Q74" s="91">
        <v>1</v>
      </c>
      <c r="R74">
        <f>VLOOKUP(M74,'[1]Seedlots sort'!$A$5:$AK$1100,37,0)</f>
        <v>269</v>
      </c>
    </row>
    <row r="75" spans="1:18" x14ac:dyDescent="0.25">
      <c r="A75" s="75"/>
      <c r="B75" s="75"/>
      <c r="C75" s="75"/>
      <c r="D75" s="90" t="s">
        <v>1955</v>
      </c>
      <c r="E75" s="98"/>
      <c r="F75" s="99"/>
      <c r="G75" s="99">
        <v>1</v>
      </c>
      <c r="H75" s="91">
        <v>1</v>
      </c>
      <c r="I75"/>
      <c r="J75" s="75"/>
      <c r="K75" s="75"/>
      <c r="L75" s="75"/>
      <c r="M75" s="90" t="s">
        <v>1955</v>
      </c>
      <c r="N75" s="98"/>
      <c r="O75" s="99"/>
      <c r="P75" s="99">
        <v>1</v>
      </c>
      <c r="Q75" s="91">
        <v>1</v>
      </c>
      <c r="R75" s="60" t="s">
        <v>668</v>
      </c>
    </row>
    <row r="76" spans="1:18" hidden="1" x14ac:dyDescent="0.25">
      <c r="A76" s="75"/>
      <c r="B76" s="75"/>
      <c r="C76" s="75"/>
      <c r="D76" s="90" t="s">
        <v>1956</v>
      </c>
      <c r="E76" s="98"/>
      <c r="F76" s="99"/>
      <c r="G76" s="99">
        <v>1</v>
      </c>
      <c r="H76" s="91">
        <v>1</v>
      </c>
      <c r="I76"/>
      <c r="J76" s="75"/>
      <c r="K76" s="75"/>
      <c r="L76" s="75"/>
      <c r="M76" s="90" t="s">
        <v>1956</v>
      </c>
      <c r="N76" s="98"/>
      <c r="O76" s="99"/>
      <c r="P76" s="99">
        <v>1</v>
      </c>
      <c r="Q76" s="91">
        <v>1</v>
      </c>
      <c r="R76">
        <f>VLOOKUP(M76,'[1]Seedlots sort'!$A$5:$AK$1100,37,0)</f>
        <v>0</v>
      </c>
    </row>
    <row r="77" spans="1:18" hidden="1" x14ac:dyDescent="0.25">
      <c r="A77" s="75"/>
      <c r="B77" s="75"/>
      <c r="C77" s="75"/>
      <c r="D77" s="90" t="s">
        <v>1957</v>
      </c>
      <c r="E77" s="98"/>
      <c r="F77" s="99"/>
      <c r="G77" s="99">
        <v>1</v>
      </c>
      <c r="H77" s="91">
        <v>1</v>
      </c>
      <c r="I77"/>
      <c r="J77" s="75"/>
      <c r="K77" s="75"/>
      <c r="L77" s="75"/>
      <c r="M77" s="90" t="s">
        <v>1957</v>
      </c>
      <c r="N77" s="98"/>
      <c r="O77" s="99"/>
      <c r="P77" s="99">
        <v>1</v>
      </c>
      <c r="Q77" s="91">
        <v>1</v>
      </c>
      <c r="R77">
        <f>VLOOKUP(M77,'[1]Seedlots sort'!$A$5:$AK$1100,37,0)</f>
        <v>124</v>
      </c>
    </row>
    <row r="78" spans="1:18" hidden="1" x14ac:dyDescent="0.25">
      <c r="A78" s="75"/>
      <c r="B78" s="75"/>
      <c r="C78" s="75"/>
      <c r="D78" s="90" t="s">
        <v>1958</v>
      </c>
      <c r="E78" s="98"/>
      <c r="F78" s="99"/>
      <c r="G78" s="99">
        <v>1</v>
      </c>
      <c r="H78" s="91">
        <v>1</v>
      </c>
      <c r="I78"/>
      <c r="J78" s="75"/>
      <c r="K78" s="75"/>
      <c r="L78" s="75"/>
      <c r="M78" s="90" t="s">
        <v>1958</v>
      </c>
      <c r="N78" s="98"/>
      <c r="O78" s="99"/>
      <c r="P78" s="99">
        <v>1</v>
      </c>
      <c r="Q78" s="91">
        <v>1</v>
      </c>
      <c r="R78">
        <f>VLOOKUP(M78,'[1]Seedlots sort'!$A$5:$AK$1100,37,0)</f>
        <v>59</v>
      </c>
    </row>
    <row r="79" spans="1:18" hidden="1" x14ac:dyDescent="0.25">
      <c r="A79" s="75"/>
      <c r="B79" s="75"/>
      <c r="C79" s="75"/>
      <c r="D79" s="90" t="s">
        <v>1959</v>
      </c>
      <c r="E79" s="98"/>
      <c r="F79" s="99"/>
      <c r="G79" s="99">
        <v>1</v>
      </c>
      <c r="H79" s="91">
        <v>1</v>
      </c>
      <c r="I79"/>
      <c r="J79" s="75"/>
      <c r="K79" s="75"/>
      <c r="L79" s="75"/>
      <c r="M79" s="90" t="s">
        <v>1959</v>
      </c>
      <c r="N79" s="98"/>
      <c r="O79" s="99"/>
      <c r="P79" s="99">
        <v>1</v>
      </c>
      <c r="Q79" s="91">
        <v>1</v>
      </c>
      <c r="R79">
        <f>VLOOKUP(M79,'[1]Seedlots sort'!$A$5:$AK$1100,37,0)</f>
        <v>170</v>
      </c>
    </row>
    <row r="80" spans="1:18" hidden="1" x14ac:dyDescent="0.25">
      <c r="A80" s="75"/>
      <c r="B80" s="75"/>
      <c r="C80" s="75"/>
      <c r="D80" s="90" t="s">
        <v>1960</v>
      </c>
      <c r="E80" s="98"/>
      <c r="F80" s="99"/>
      <c r="G80" s="99">
        <v>1</v>
      </c>
      <c r="H80" s="91">
        <v>1</v>
      </c>
      <c r="I80"/>
      <c r="J80" s="75"/>
      <c r="K80" s="75"/>
      <c r="L80" s="75"/>
      <c r="M80" s="90" t="s">
        <v>1960</v>
      </c>
      <c r="N80" s="98"/>
      <c r="O80" s="99"/>
      <c r="P80" s="99">
        <v>1</v>
      </c>
      <c r="Q80" s="91">
        <v>1</v>
      </c>
      <c r="R80">
        <f>VLOOKUP(M80,'[1]Seedlots sort'!$A$5:$AK$1100,37,0)</f>
        <v>0</v>
      </c>
    </row>
    <row r="81" spans="1:18" hidden="1" x14ac:dyDescent="0.25">
      <c r="A81" s="75"/>
      <c r="B81" s="75"/>
      <c r="C81" s="75"/>
      <c r="D81" s="90" t="s">
        <v>1961</v>
      </c>
      <c r="E81" s="98"/>
      <c r="F81" s="99"/>
      <c r="G81" s="99">
        <v>1</v>
      </c>
      <c r="H81" s="91">
        <v>1</v>
      </c>
      <c r="I81"/>
      <c r="J81" s="75"/>
      <c r="K81" s="75"/>
      <c r="L81" s="75"/>
      <c r="M81" s="90" t="s">
        <v>1961</v>
      </c>
      <c r="N81" s="98"/>
      <c r="O81" s="99"/>
      <c r="P81" s="99">
        <v>1</v>
      </c>
      <c r="Q81" s="91">
        <v>1</v>
      </c>
      <c r="R81">
        <f>VLOOKUP(M81,'[1]Seedlots sort'!$A$5:$AK$1100,37,0)</f>
        <v>171</v>
      </c>
    </row>
    <row r="82" spans="1:18" hidden="1" x14ac:dyDescent="0.25">
      <c r="A82" s="75"/>
      <c r="B82" s="75"/>
      <c r="C82" s="75"/>
      <c r="D82" s="90" t="s">
        <v>1962</v>
      </c>
      <c r="E82" s="98"/>
      <c r="F82" s="99"/>
      <c r="G82" s="99">
        <v>1</v>
      </c>
      <c r="H82" s="91">
        <v>1</v>
      </c>
      <c r="I82"/>
      <c r="J82" s="75"/>
      <c r="K82" s="75"/>
      <c r="L82" s="75"/>
      <c r="M82" s="90" t="s">
        <v>1962</v>
      </c>
      <c r="N82" s="98"/>
      <c r="O82" s="99"/>
      <c r="P82" s="99">
        <v>1</v>
      </c>
      <c r="Q82" s="91">
        <v>1</v>
      </c>
      <c r="R82">
        <f>VLOOKUP(M82,'[1]Seedlots sort'!$A$5:$AK$1100,37,0)</f>
        <v>92</v>
      </c>
    </row>
    <row r="83" spans="1:18" x14ac:dyDescent="0.25">
      <c r="A83" s="75"/>
      <c r="B83" s="75"/>
      <c r="C83" s="75"/>
      <c r="D83" s="90" t="s">
        <v>1963</v>
      </c>
      <c r="E83" s="98"/>
      <c r="F83" s="99"/>
      <c r="G83" s="99">
        <v>1</v>
      </c>
      <c r="H83" s="91">
        <v>1</v>
      </c>
      <c r="I83"/>
      <c r="J83" s="75"/>
      <c r="K83" s="75"/>
      <c r="L83" s="75"/>
      <c r="M83" s="90" t="s">
        <v>1963</v>
      </c>
      <c r="N83" s="98"/>
      <c r="O83" s="99"/>
      <c r="P83" s="99">
        <v>1</v>
      </c>
      <c r="Q83" s="91">
        <v>1</v>
      </c>
      <c r="R83" s="60" t="s">
        <v>668</v>
      </c>
    </row>
    <row r="84" spans="1:18" hidden="1" x14ac:dyDescent="0.25">
      <c r="A84" s="75"/>
      <c r="B84" s="75"/>
      <c r="C84" s="75"/>
      <c r="D84" s="90" t="s">
        <v>1964</v>
      </c>
      <c r="E84" s="98"/>
      <c r="F84" s="99"/>
      <c r="G84" s="99">
        <v>1</v>
      </c>
      <c r="H84" s="91">
        <v>1</v>
      </c>
      <c r="I84"/>
      <c r="J84" s="75"/>
      <c r="K84" s="75"/>
      <c r="L84" s="75"/>
      <c r="M84" s="90" t="s">
        <v>1964</v>
      </c>
      <c r="N84" s="98"/>
      <c r="O84" s="99"/>
      <c r="P84" s="99">
        <v>1</v>
      </c>
      <c r="Q84" s="91">
        <v>1</v>
      </c>
      <c r="R84">
        <f>VLOOKUP(M84,'[1]Seedlots sort'!$A$5:$AK$1100,37,0)</f>
        <v>0</v>
      </c>
    </row>
    <row r="85" spans="1:18" hidden="1" x14ac:dyDescent="0.25">
      <c r="A85" s="75"/>
      <c r="B85" s="75"/>
      <c r="C85" s="75"/>
      <c r="D85" s="90" t="s">
        <v>1965</v>
      </c>
      <c r="E85" s="98"/>
      <c r="F85" s="99"/>
      <c r="G85" s="99">
        <v>1</v>
      </c>
      <c r="H85" s="91">
        <v>1</v>
      </c>
      <c r="I85"/>
      <c r="J85" s="75"/>
      <c r="K85" s="75"/>
      <c r="L85" s="75"/>
      <c r="M85" s="90" t="s">
        <v>1965</v>
      </c>
      <c r="N85" s="98"/>
      <c r="O85" s="99"/>
      <c r="P85" s="99">
        <v>1</v>
      </c>
      <c r="Q85" s="91">
        <v>1</v>
      </c>
      <c r="R85">
        <f>VLOOKUP(M85,'[1]Seedlots sort'!$A$5:$AK$1100,37,0)</f>
        <v>269</v>
      </c>
    </row>
    <row r="86" spans="1:18" hidden="1" x14ac:dyDescent="0.25">
      <c r="A86" s="75"/>
      <c r="B86" s="75"/>
      <c r="C86" s="75"/>
      <c r="D86" s="90" t="s">
        <v>1966</v>
      </c>
      <c r="E86" s="98"/>
      <c r="F86" s="99"/>
      <c r="G86" s="99">
        <v>1</v>
      </c>
      <c r="H86" s="91">
        <v>1</v>
      </c>
      <c r="I86"/>
      <c r="J86" s="75"/>
      <c r="K86" s="75"/>
      <c r="L86" s="75"/>
      <c r="M86" s="90" t="s">
        <v>1966</v>
      </c>
      <c r="N86" s="98"/>
      <c r="O86" s="99"/>
      <c r="P86" s="99">
        <v>1</v>
      </c>
      <c r="Q86" s="91">
        <v>1</v>
      </c>
      <c r="R86">
        <f>VLOOKUP(M86,'[1]Seedlots sort'!$A$5:$AK$1100,37,0)</f>
        <v>208</v>
      </c>
    </row>
    <row r="87" spans="1:18" hidden="1" x14ac:dyDescent="0.25">
      <c r="A87" s="75"/>
      <c r="B87" s="75"/>
      <c r="C87" s="75"/>
      <c r="D87" s="90" t="s">
        <v>1967</v>
      </c>
      <c r="E87" s="98"/>
      <c r="F87" s="99"/>
      <c r="G87" s="99">
        <v>1</v>
      </c>
      <c r="H87" s="91">
        <v>1</v>
      </c>
      <c r="I87"/>
      <c r="J87" s="75"/>
      <c r="K87" s="75"/>
      <c r="L87" s="75"/>
      <c r="M87" s="90" t="s">
        <v>1967</v>
      </c>
      <c r="N87" s="98"/>
      <c r="O87" s="99"/>
      <c r="P87" s="99">
        <v>1</v>
      </c>
      <c r="Q87" s="91">
        <v>1</v>
      </c>
      <c r="R87">
        <f>VLOOKUP(M87,'[1]Seedlots sort'!$A$5:$AK$1100,37,0)</f>
        <v>0</v>
      </c>
    </row>
    <row r="88" spans="1:18" hidden="1" x14ac:dyDescent="0.25">
      <c r="A88" s="75"/>
      <c r="B88" s="75"/>
      <c r="C88" s="75"/>
      <c r="D88" s="90" t="s">
        <v>1968</v>
      </c>
      <c r="E88" s="98"/>
      <c r="F88" s="99"/>
      <c r="G88" s="99">
        <v>1</v>
      </c>
      <c r="H88" s="91">
        <v>1</v>
      </c>
      <c r="I88"/>
      <c r="J88" s="75"/>
      <c r="K88" s="75"/>
      <c r="L88" s="75"/>
      <c r="M88" s="90" t="s">
        <v>1968</v>
      </c>
      <c r="N88" s="98"/>
      <c r="O88" s="99"/>
      <c r="P88" s="99">
        <v>1</v>
      </c>
      <c r="Q88" s="91">
        <v>1</v>
      </c>
      <c r="R88">
        <f>VLOOKUP(M88,'[1]Seedlots sort'!$A$5:$AK$1100,37,0)</f>
        <v>181</v>
      </c>
    </row>
    <row r="89" spans="1:18" hidden="1" x14ac:dyDescent="0.25">
      <c r="A89" s="75"/>
      <c r="B89" s="75"/>
      <c r="C89" s="75"/>
      <c r="D89" s="90" t="s">
        <v>1969</v>
      </c>
      <c r="E89" s="98"/>
      <c r="F89" s="99"/>
      <c r="G89" s="99">
        <v>1</v>
      </c>
      <c r="H89" s="91">
        <v>1</v>
      </c>
      <c r="I89"/>
      <c r="J89" s="75"/>
      <c r="K89" s="75"/>
      <c r="L89" s="75"/>
      <c r="M89" s="90" t="s">
        <v>1969</v>
      </c>
      <c r="N89" s="98"/>
      <c r="O89" s="99"/>
      <c r="P89" s="99">
        <v>1</v>
      </c>
      <c r="Q89" s="91">
        <v>1</v>
      </c>
      <c r="R89">
        <f>VLOOKUP(M89,'[1]Seedlots sort'!$A$5:$AK$1100,37,0)</f>
        <v>181</v>
      </c>
    </row>
    <row r="90" spans="1:18" hidden="1" x14ac:dyDescent="0.25">
      <c r="A90" s="75"/>
      <c r="B90" s="75"/>
      <c r="C90" s="75"/>
      <c r="D90" s="90" t="s">
        <v>1970</v>
      </c>
      <c r="E90" s="98"/>
      <c r="F90" s="99">
        <v>1</v>
      </c>
      <c r="G90" s="99"/>
      <c r="H90" s="91">
        <v>1</v>
      </c>
      <c r="I90"/>
      <c r="J90" s="75"/>
      <c r="K90" s="75"/>
      <c r="L90" s="75"/>
      <c r="M90" s="90" t="s">
        <v>1970</v>
      </c>
      <c r="N90" s="98"/>
      <c r="O90" s="99">
        <v>1</v>
      </c>
      <c r="P90" s="99"/>
      <c r="Q90" s="91">
        <v>1</v>
      </c>
      <c r="R90">
        <f>VLOOKUP(M90,'[1]Seedlots sort'!$A$5:$AK$1100,37,0)</f>
        <v>0</v>
      </c>
    </row>
    <row r="91" spans="1:18" hidden="1" x14ac:dyDescent="0.25">
      <c r="A91" s="75"/>
      <c r="B91" s="75"/>
      <c r="C91" s="75"/>
      <c r="D91" s="90" t="s">
        <v>1972</v>
      </c>
      <c r="E91" s="98"/>
      <c r="F91" s="99">
        <v>1</v>
      </c>
      <c r="G91" s="99"/>
      <c r="H91" s="91">
        <v>1</v>
      </c>
      <c r="I91"/>
      <c r="J91" s="75"/>
      <c r="K91" s="75"/>
      <c r="L91" s="75"/>
      <c r="M91" s="90" t="s">
        <v>1972</v>
      </c>
      <c r="N91" s="98"/>
      <c r="O91" s="99">
        <v>1</v>
      </c>
      <c r="P91" s="99"/>
      <c r="Q91" s="91">
        <v>1</v>
      </c>
      <c r="R91">
        <f>VLOOKUP(M91,'[1]Seedlots sort'!$A$5:$AK$1100,37,0)</f>
        <v>292</v>
      </c>
    </row>
    <row r="92" spans="1:18" x14ac:dyDescent="0.25">
      <c r="A92" s="75"/>
      <c r="B92" s="75"/>
      <c r="C92" s="75"/>
      <c r="D92" s="90" t="s">
        <v>1973</v>
      </c>
      <c r="E92" s="98"/>
      <c r="F92" s="99">
        <v>1</v>
      </c>
      <c r="G92" s="99"/>
      <c r="H92" s="91">
        <v>1</v>
      </c>
      <c r="I92"/>
      <c r="J92" s="75"/>
      <c r="K92" s="75"/>
      <c r="L92" s="75"/>
      <c r="M92" s="90" t="s">
        <v>1973</v>
      </c>
      <c r="N92" s="98"/>
      <c r="O92" s="99">
        <v>1</v>
      </c>
      <c r="P92" s="99"/>
      <c r="Q92" s="91">
        <v>1</v>
      </c>
      <c r="R92" s="60" t="s">
        <v>668</v>
      </c>
    </row>
    <row r="93" spans="1:18" hidden="1" x14ac:dyDescent="0.25">
      <c r="A93" s="75"/>
      <c r="B93" s="75"/>
      <c r="C93" s="75"/>
      <c r="D93" s="90" t="s">
        <v>1974</v>
      </c>
      <c r="E93" s="98"/>
      <c r="F93" s="99">
        <v>1</v>
      </c>
      <c r="G93" s="99"/>
      <c r="H93" s="91">
        <v>1</v>
      </c>
      <c r="I93"/>
      <c r="J93" s="75"/>
      <c r="K93" s="75"/>
      <c r="L93" s="75"/>
      <c r="M93" s="90" t="s">
        <v>1974</v>
      </c>
      <c r="N93" s="98"/>
      <c r="O93" s="99">
        <v>1</v>
      </c>
      <c r="P93" s="99"/>
      <c r="Q93" s="91">
        <v>1</v>
      </c>
      <c r="R93">
        <f>VLOOKUP(M93,'[1]Seedlots sort'!$A$5:$AK$1100,37,0)</f>
        <v>0</v>
      </c>
    </row>
    <row r="94" spans="1:18" x14ac:dyDescent="0.25">
      <c r="A94" s="75"/>
      <c r="B94" s="75"/>
      <c r="C94" s="75"/>
      <c r="D94" s="90" t="s">
        <v>1976</v>
      </c>
      <c r="E94" s="98"/>
      <c r="F94" s="99">
        <v>1</v>
      </c>
      <c r="G94" s="99"/>
      <c r="H94" s="91">
        <v>1</v>
      </c>
      <c r="I94"/>
      <c r="J94" s="75"/>
      <c r="K94" s="75"/>
      <c r="L94" s="75"/>
      <c r="M94" s="90" t="s">
        <v>1976</v>
      </c>
      <c r="N94" s="98"/>
      <c r="O94" s="99">
        <v>1</v>
      </c>
      <c r="P94" s="99"/>
      <c r="Q94" s="91">
        <v>1</v>
      </c>
      <c r="R94" s="60" t="s">
        <v>668</v>
      </c>
    </row>
    <row r="95" spans="1:18" x14ac:dyDescent="0.25">
      <c r="A95" s="75"/>
      <c r="B95" s="75"/>
      <c r="C95" s="75"/>
      <c r="D95" s="90" t="s">
        <v>1978</v>
      </c>
      <c r="E95" s="98"/>
      <c r="F95" s="99">
        <v>1</v>
      </c>
      <c r="G95" s="99"/>
      <c r="H95" s="91">
        <v>1</v>
      </c>
      <c r="I95"/>
      <c r="J95" s="75"/>
      <c r="K95" s="75"/>
      <c r="L95" s="75"/>
      <c r="M95" s="90" t="s">
        <v>1978</v>
      </c>
      <c r="N95" s="98"/>
      <c r="O95" s="99">
        <v>1</v>
      </c>
      <c r="P95" s="99"/>
      <c r="Q95" s="91">
        <v>1</v>
      </c>
      <c r="R95" s="60" t="s">
        <v>668</v>
      </c>
    </row>
    <row r="96" spans="1:18" x14ac:dyDescent="0.25">
      <c r="A96" s="75"/>
      <c r="B96" s="75"/>
      <c r="C96" s="75"/>
      <c r="D96" s="90" t="s">
        <v>1979</v>
      </c>
      <c r="E96" s="98"/>
      <c r="F96" s="99">
        <v>1</v>
      </c>
      <c r="G96" s="99"/>
      <c r="H96" s="91">
        <v>1</v>
      </c>
      <c r="I96"/>
      <c r="J96" s="75"/>
      <c r="K96" s="75"/>
      <c r="L96" s="75"/>
      <c r="M96" s="90" t="s">
        <v>1979</v>
      </c>
      <c r="N96" s="98"/>
      <c r="O96" s="99">
        <v>1</v>
      </c>
      <c r="P96" s="99"/>
      <c r="Q96" s="91">
        <v>1</v>
      </c>
      <c r="R96" s="60" t="s">
        <v>668</v>
      </c>
    </row>
    <row r="97" spans="1:18" hidden="1" x14ac:dyDescent="0.25">
      <c r="A97" s="75"/>
      <c r="B97" s="75"/>
      <c r="C97" s="75"/>
      <c r="D97" s="90" t="s">
        <v>1981</v>
      </c>
      <c r="E97" s="98"/>
      <c r="F97" s="99">
        <v>1</v>
      </c>
      <c r="G97" s="99"/>
      <c r="H97" s="91">
        <v>1</v>
      </c>
      <c r="I97"/>
      <c r="J97" s="75"/>
      <c r="K97" s="75"/>
      <c r="L97" s="75"/>
      <c r="M97" s="90" t="s">
        <v>1981</v>
      </c>
      <c r="N97" s="98"/>
      <c r="O97" s="99">
        <v>1</v>
      </c>
      <c r="P97" s="99"/>
      <c r="Q97" s="91">
        <v>1</v>
      </c>
      <c r="R97">
        <f>VLOOKUP(M97,'[1]Seedlots sort'!$A$5:$AK$1100,37,0)</f>
        <v>295</v>
      </c>
    </row>
    <row r="98" spans="1:18" hidden="1" x14ac:dyDescent="0.25">
      <c r="A98" s="75"/>
      <c r="B98" s="75"/>
      <c r="C98" s="75"/>
      <c r="D98" s="90" t="s">
        <v>1983</v>
      </c>
      <c r="E98" s="98"/>
      <c r="F98" s="99">
        <v>1</v>
      </c>
      <c r="G98" s="99"/>
      <c r="H98" s="91">
        <v>1</v>
      </c>
      <c r="I98"/>
      <c r="J98" s="75"/>
      <c r="K98" s="75"/>
      <c r="L98" s="75"/>
      <c r="M98" s="90" t="s">
        <v>1983</v>
      </c>
      <c r="N98" s="98"/>
      <c r="O98" s="99">
        <v>1</v>
      </c>
      <c r="P98" s="99"/>
      <c r="Q98" s="91">
        <v>1</v>
      </c>
      <c r="R98">
        <f>VLOOKUP(M98,'[1]Seedlots sort'!$A$5:$AK$1100,37,0)</f>
        <v>0</v>
      </c>
    </row>
    <row r="99" spans="1:18" hidden="1" x14ac:dyDescent="0.25">
      <c r="A99" s="75"/>
      <c r="B99" s="75"/>
      <c r="C99" s="75"/>
      <c r="D99" s="90" t="s">
        <v>1984</v>
      </c>
      <c r="E99" s="98"/>
      <c r="F99" s="99">
        <v>1</v>
      </c>
      <c r="G99" s="99"/>
      <c r="H99" s="91">
        <v>1</v>
      </c>
      <c r="I99"/>
      <c r="J99" s="75"/>
      <c r="K99" s="75"/>
      <c r="L99" s="75"/>
      <c r="M99" s="90" t="s">
        <v>1984</v>
      </c>
      <c r="N99" s="98"/>
      <c r="O99" s="99">
        <v>1</v>
      </c>
      <c r="P99" s="99"/>
      <c r="Q99" s="91">
        <v>1</v>
      </c>
      <c r="R99">
        <f>VLOOKUP(M99,'[1]Seedlots sort'!$A$5:$AK$1100,37,0)</f>
        <v>0</v>
      </c>
    </row>
    <row r="100" spans="1:18" hidden="1" x14ac:dyDescent="0.25">
      <c r="A100" s="75"/>
      <c r="B100" s="75"/>
      <c r="C100" s="75"/>
      <c r="D100" s="90" t="s">
        <v>1986</v>
      </c>
      <c r="E100" s="98"/>
      <c r="F100" s="99">
        <v>1</v>
      </c>
      <c r="G100" s="99"/>
      <c r="H100" s="91">
        <v>1</v>
      </c>
      <c r="I100"/>
      <c r="J100" s="75"/>
      <c r="K100" s="75"/>
      <c r="L100" s="75"/>
      <c r="M100" s="90" t="s">
        <v>1986</v>
      </c>
      <c r="N100" s="98"/>
      <c r="O100" s="99">
        <v>1</v>
      </c>
      <c r="P100" s="99"/>
      <c r="Q100" s="91">
        <v>1</v>
      </c>
      <c r="R100">
        <f>VLOOKUP(M100,'[1]Seedlots sort'!$A$5:$AK$1100,37,0)</f>
        <v>283</v>
      </c>
    </row>
    <row r="101" spans="1:18" x14ac:dyDescent="0.25">
      <c r="A101" s="75"/>
      <c r="B101" s="75"/>
      <c r="C101" s="75"/>
      <c r="D101" s="90" t="s">
        <v>1987</v>
      </c>
      <c r="E101" s="98"/>
      <c r="F101" s="99">
        <v>1</v>
      </c>
      <c r="G101" s="99"/>
      <c r="H101" s="91">
        <v>1</v>
      </c>
      <c r="I101"/>
      <c r="J101" s="75"/>
      <c r="K101" s="75"/>
      <c r="L101" s="75"/>
      <c r="M101" s="90" t="s">
        <v>1987</v>
      </c>
      <c r="N101" s="98"/>
      <c r="O101" s="99">
        <v>1</v>
      </c>
      <c r="P101" s="99"/>
      <c r="Q101" s="91">
        <v>1</v>
      </c>
      <c r="R101" s="60" t="s">
        <v>668</v>
      </c>
    </row>
    <row r="102" spans="1:18" hidden="1" x14ac:dyDescent="0.25">
      <c r="A102" s="75"/>
      <c r="B102" s="75"/>
      <c r="C102" s="75"/>
      <c r="D102" s="90" t="s">
        <v>1989</v>
      </c>
      <c r="E102" s="98"/>
      <c r="F102" s="99">
        <v>1</v>
      </c>
      <c r="G102" s="99"/>
      <c r="H102" s="91">
        <v>1</v>
      </c>
      <c r="I102"/>
      <c r="J102" s="75"/>
      <c r="K102" s="75"/>
      <c r="L102" s="75"/>
      <c r="M102" s="90" t="s">
        <v>1989</v>
      </c>
      <c r="N102" s="98"/>
      <c r="O102" s="99">
        <v>1</v>
      </c>
      <c r="P102" s="99"/>
      <c r="Q102" s="91">
        <v>1</v>
      </c>
      <c r="R102">
        <f>VLOOKUP(M102,'[1]Seedlots sort'!$A$5:$AK$1100,37,0)</f>
        <v>288</v>
      </c>
    </row>
    <row r="103" spans="1:18" hidden="1" x14ac:dyDescent="0.25">
      <c r="A103" s="75"/>
      <c r="B103" s="75"/>
      <c r="C103" s="75"/>
      <c r="D103" s="90" t="s">
        <v>1991</v>
      </c>
      <c r="E103" s="98"/>
      <c r="F103" s="99">
        <v>1</v>
      </c>
      <c r="G103" s="99"/>
      <c r="H103" s="91">
        <v>1</v>
      </c>
      <c r="I103"/>
      <c r="J103" s="75"/>
      <c r="K103" s="75"/>
      <c r="L103" s="75"/>
      <c r="M103" s="90" t="s">
        <v>1991</v>
      </c>
      <c r="N103" s="98"/>
      <c r="O103" s="99">
        <v>1</v>
      </c>
      <c r="P103" s="99"/>
      <c r="Q103" s="91">
        <v>1</v>
      </c>
      <c r="R103">
        <f>VLOOKUP(M103,'[1]Seedlots sort'!$A$5:$AK$1100,37,0)</f>
        <v>573</v>
      </c>
    </row>
    <row r="104" spans="1:18" x14ac:dyDescent="0.25">
      <c r="A104" s="75"/>
      <c r="B104" s="75"/>
      <c r="C104" s="75"/>
      <c r="D104" s="90" t="s">
        <v>1992</v>
      </c>
      <c r="E104" s="98"/>
      <c r="F104" s="99">
        <v>1</v>
      </c>
      <c r="G104" s="99"/>
      <c r="H104" s="91">
        <v>1</v>
      </c>
      <c r="I104"/>
      <c r="J104" s="75"/>
      <c r="K104" s="75"/>
      <c r="L104" s="75"/>
      <c r="M104" s="90" t="s">
        <v>1992</v>
      </c>
      <c r="N104" s="98"/>
      <c r="O104" s="99">
        <v>1</v>
      </c>
      <c r="P104" s="99"/>
      <c r="Q104" s="91">
        <v>1</v>
      </c>
      <c r="R104" s="60" t="s">
        <v>668</v>
      </c>
    </row>
    <row r="105" spans="1:18" hidden="1" x14ac:dyDescent="0.25">
      <c r="A105" s="75"/>
      <c r="B105" s="75"/>
      <c r="C105" s="75"/>
      <c r="D105" s="90" t="s">
        <v>1994</v>
      </c>
      <c r="E105" s="98"/>
      <c r="F105" s="99">
        <v>1</v>
      </c>
      <c r="G105" s="99"/>
      <c r="H105" s="91">
        <v>1</v>
      </c>
      <c r="I105"/>
      <c r="J105" s="75"/>
      <c r="K105" s="75"/>
      <c r="L105" s="75"/>
      <c r="M105" s="90" t="s">
        <v>1994</v>
      </c>
      <c r="N105" s="98"/>
      <c r="O105" s="99">
        <v>1</v>
      </c>
      <c r="P105" s="99"/>
      <c r="Q105" s="91">
        <v>1</v>
      </c>
      <c r="R105">
        <f>VLOOKUP(M105,'[1]Seedlots sort'!$A$5:$AK$1100,37,0)</f>
        <v>581</v>
      </c>
    </row>
    <row r="106" spans="1:18" hidden="1" x14ac:dyDescent="0.25">
      <c r="A106" s="75"/>
      <c r="B106" s="75"/>
      <c r="C106" s="75"/>
      <c r="D106" s="90" t="s">
        <v>1996</v>
      </c>
      <c r="E106" s="98"/>
      <c r="F106" s="99">
        <v>1</v>
      </c>
      <c r="G106" s="99"/>
      <c r="H106" s="91">
        <v>1</v>
      </c>
      <c r="I106"/>
      <c r="J106" s="75"/>
      <c r="K106" s="75"/>
      <c r="L106" s="75"/>
      <c r="M106" s="90" t="s">
        <v>1996</v>
      </c>
      <c r="N106" s="98"/>
      <c r="O106" s="99">
        <v>1</v>
      </c>
      <c r="P106" s="99"/>
      <c r="Q106" s="91">
        <v>1</v>
      </c>
      <c r="R106">
        <f>VLOOKUP(M106,'[1]Seedlots sort'!$A$5:$AK$1100,37,0)</f>
        <v>582</v>
      </c>
    </row>
    <row r="107" spans="1:18" hidden="1" x14ac:dyDescent="0.25">
      <c r="A107" s="75"/>
      <c r="B107" s="75"/>
      <c r="C107" s="75"/>
      <c r="D107" s="90" t="s">
        <v>1997</v>
      </c>
      <c r="E107" s="98"/>
      <c r="F107" s="99">
        <v>1</v>
      </c>
      <c r="G107" s="99"/>
      <c r="H107" s="91">
        <v>1</v>
      </c>
      <c r="I107"/>
      <c r="J107" s="75"/>
      <c r="K107" s="75"/>
      <c r="L107" s="75"/>
      <c r="M107" s="90" t="s">
        <v>1997</v>
      </c>
      <c r="N107" s="98"/>
      <c r="O107" s="99">
        <v>1</v>
      </c>
      <c r="P107" s="99"/>
      <c r="Q107" s="91">
        <v>1</v>
      </c>
      <c r="R107">
        <f>VLOOKUP(M107,'[1]Seedlots sort'!$A$5:$AK$1100,37,0)</f>
        <v>0</v>
      </c>
    </row>
    <row r="108" spans="1:18" hidden="1" x14ac:dyDescent="0.25">
      <c r="A108" s="75"/>
      <c r="B108" s="75"/>
      <c r="C108" s="75"/>
      <c r="D108" s="90" t="s">
        <v>1998</v>
      </c>
      <c r="E108" s="98"/>
      <c r="F108" s="99">
        <v>1</v>
      </c>
      <c r="G108" s="99"/>
      <c r="H108" s="91">
        <v>1</v>
      </c>
      <c r="I108"/>
      <c r="J108" s="75"/>
      <c r="K108" s="75"/>
      <c r="L108" s="75"/>
      <c r="M108" s="90" t="s">
        <v>1998</v>
      </c>
      <c r="N108" s="98"/>
      <c r="O108" s="99">
        <v>1</v>
      </c>
      <c r="P108" s="99"/>
      <c r="Q108" s="91">
        <v>1</v>
      </c>
      <c r="R108">
        <f>VLOOKUP(M108,'[1]Seedlots sort'!$A$5:$AK$1100,37,0)</f>
        <v>0</v>
      </c>
    </row>
    <row r="109" spans="1:18" hidden="1" x14ac:dyDescent="0.25">
      <c r="A109" s="75"/>
      <c r="B109" s="75"/>
      <c r="C109" s="75"/>
      <c r="D109" s="90" t="s">
        <v>1999</v>
      </c>
      <c r="E109" s="98"/>
      <c r="F109" s="99">
        <v>1</v>
      </c>
      <c r="G109" s="99"/>
      <c r="H109" s="91">
        <v>1</v>
      </c>
      <c r="I109"/>
      <c r="J109" s="75"/>
      <c r="K109" s="75"/>
      <c r="L109" s="75"/>
      <c r="M109" s="90" t="s">
        <v>1999</v>
      </c>
      <c r="N109" s="98"/>
      <c r="O109" s="99">
        <v>1</v>
      </c>
      <c r="P109" s="99"/>
      <c r="Q109" s="91">
        <v>1</v>
      </c>
      <c r="R109">
        <f>VLOOKUP(M109,'[1]Seedlots sort'!$A$5:$AK$1100,37,0)</f>
        <v>579</v>
      </c>
    </row>
    <row r="110" spans="1:18" x14ac:dyDescent="0.25">
      <c r="A110" s="75"/>
      <c r="B110" s="75"/>
      <c r="C110" s="75"/>
      <c r="D110" s="90" t="s">
        <v>2000</v>
      </c>
      <c r="E110" s="98"/>
      <c r="F110" s="99">
        <v>1</v>
      </c>
      <c r="G110" s="99"/>
      <c r="H110" s="91">
        <v>1</v>
      </c>
      <c r="I110"/>
      <c r="J110" s="75"/>
      <c r="K110" s="75"/>
      <c r="L110" s="75"/>
      <c r="M110" s="90" t="s">
        <v>2000</v>
      </c>
      <c r="N110" s="98"/>
      <c r="O110" s="99">
        <v>1</v>
      </c>
      <c r="P110" s="99"/>
      <c r="Q110" s="91">
        <v>1</v>
      </c>
      <c r="R110" s="60" t="s">
        <v>668</v>
      </c>
    </row>
    <row r="111" spans="1:18" x14ac:dyDescent="0.25">
      <c r="A111" s="75"/>
      <c r="B111" s="75"/>
      <c r="C111" s="75"/>
      <c r="D111" s="90" t="s">
        <v>2001</v>
      </c>
      <c r="E111" s="98"/>
      <c r="F111" s="99">
        <v>1</v>
      </c>
      <c r="G111" s="99"/>
      <c r="H111" s="91">
        <v>1</v>
      </c>
      <c r="I111"/>
      <c r="J111" s="75"/>
      <c r="K111" s="75"/>
      <c r="L111" s="75"/>
      <c r="M111" s="90" t="s">
        <v>2001</v>
      </c>
      <c r="N111" s="98"/>
      <c r="O111" s="99">
        <v>1</v>
      </c>
      <c r="P111" s="99"/>
      <c r="Q111" s="91">
        <v>1</v>
      </c>
      <c r="R111" s="60" t="s">
        <v>668</v>
      </c>
    </row>
    <row r="112" spans="1:18" hidden="1" x14ac:dyDescent="0.25">
      <c r="A112" s="75"/>
      <c r="B112" s="75"/>
      <c r="C112" s="75"/>
      <c r="D112" s="90" t="s">
        <v>2003</v>
      </c>
      <c r="E112" s="98"/>
      <c r="F112" s="99">
        <v>1</v>
      </c>
      <c r="G112" s="99"/>
      <c r="H112" s="91">
        <v>1</v>
      </c>
      <c r="I112"/>
      <c r="J112" s="75"/>
      <c r="K112" s="75"/>
      <c r="L112" s="75"/>
      <c r="M112" s="90" t="s">
        <v>2003</v>
      </c>
      <c r="N112" s="98"/>
      <c r="O112" s="99">
        <v>1</v>
      </c>
      <c r="P112" s="99"/>
      <c r="Q112" s="91">
        <v>1</v>
      </c>
      <c r="R112">
        <f>VLOOKUP(M112,'[1]Seedlots sort'!$A$5:$AK$1100,37,0)</f>
        <v>573</v>
      </c>
    </row>
    <row r="113" spans="1:18" hidden="1" x14ac:dyDescent="0.25">
      <c r="A113" s="75"/>
      <c r="B113" s="75"/>
      <c r="C113" s="75"/>
      <c r="D113" s="90" t="s">
        <v>2004</v>
      </c>
      <c r="E113" s="98"/>
      <c r="F113" s="99">
        <v>1</v>
      </c>
      <c r="G113" s="99"/>
      <c r="H113" s="91">
        <v>1</v>
      </c>
      <c r="I113"/>
      <c r="J113" s="75"/>
      <c r="K113" s="75"/>
      <c r="L113" s="75"/>
      <c r="M113" s="90" t="s">
        <v>2004</v>
      </c>
      <c r="N113" s="98"/>
      <c r="O113" s="99">
        <v>1</v>
      </c>
      <c r="P113" s="99"/>
      <c r="Q113" s="91">
        <v>1</v>
      </c>
      <c r="R113">
        <f>VLOOKUP(M113,'[1]Seedlots sort'!$A$5:$AK$1100,37,0)</f>
        <v>578</v>
      </c>
    </row>
    <row r="114" spans="1:18" x14ac:dyDescent="0.25">
      <c r="A114" s="75"/>
      <c r="B114" s="75"/>
      <c r="C114" s="75"/>
      <c r="D114" s="90" t="s">
        <v>2005</v>
      </c>
      <c r="E114" s="98"/>
      <c r="F114" s="99">
        <v>1</v>
      </c>
      <c r="G114" s="99"/>
      <c r="H114" s="91">
        <v>1</v>
      </c>
      <c r="I114"/>
      <c r="J114" s="75"/>
      <c r="K114" s="75"/>
      <c r="L114" s="75"/>
      <c r="M114" s="90" t="s">
        <v>2005</v>
      </c>
      <c r="N114" s="98"/>
      <c r="O114" s="99">
        <v>1</v>
      </c>
      <c r="P114" s="99"/>
      <c r="Q114" s="91">
        <v>1</v>
      </c>
      <c r="R114" s="60" t="s">
        <v>668</v>
      </c>
    </row>
    <row r="115" spans="1:18" x14ac:dyDescent="0.25">
      <c r="A115" s="75"/>
      <c r="B115" s="75"/>
      <c r="C115" s="75"/>
      <c r="D115" s="90" t="s">
        <v>2006</v>
      </c>
      <c r="E115" s="98"/>
      <c r="F115" s="99">
        <v>1</v>
      </c>
      <c r="G115" s="99"/>
      <c r="H115" s="91">
        <v>1</v>
      </c>
      <c r="I115"/>
      <c r="J115" s="75"/>
      <c r="K115" s="75"/>
      <c r="L115" s="75"/>
      <c r="M115" s="90" t="s">
        <v>2006</v>
      </c>
      <c r="N115" s="98"/>
      <c r="O115" s="99">
        <v>1</v>
      </c>
      <c r="P115" s="99"/>
      <c r="Q115" s="91">
        <v>1</v>
      </c>
      <c r="R115" s="60" t="s">
        <v>668</v>
      </c>
    </row>
    <row r="116" spans="1:18" x14ac:dyDescent="0.25">
      <c r="A116" s="75"/>
      <c r="B116" s="75"/>
      <c r="C116" s="75"/>
      <c r="D116" s="90" t="s">
        <v>2007</v>
      </c>
      <c r="E116" s="98"/>
      <c r="F116" s="99">
        <v>1</v>
      </c>
      <c r="G116" s="99"/>
      <c r="H116" s="91">
        <v>1</v>
      </c>
      <c r="I116"/>
      <c r="J116" s="75"/>
      <c r="K116" s="75"/>
      <c r="L116" s="75"/>
      <c r="M116" s="90" t="s">
        <v>2007</v>
      </c>
      <c r="N116" s="98"/>
      <c r="O116" s="99">
        <v>1</v>
      </c>
      <c r="P116" s="99"/>
      <c r="Q116" s="91">
        <v>1</v>
      </c>
      <c r="R116" s="60" t="s">
        <v>668</v>
      </c>
    </row>
    <row r="117" spans="1:18" x14ac:dyDescent="0.25">
      <c r="A117" s="75"/>
      <c r="B117" s="75"/>
      <c r="C117" s="75"/>
      <c r="D117" s="90" t="s">
        <v>2008</v>
      </c>
      <c r="E117" s="98"/>
      <c r="F117" s="99">
        <v>1</v>
      </c>
      <c r="G117" s="99"/>
      <c r="H117" s="91">
        <v>1</v>
      </c>
      <c r="I117"/>
      <c r="J117" s="75"/>
      <c r="K117" s="75"/>
      <c r="L117" s="75"/>
      <c r="M117" s="90" t="s">
        <v>2008</v>
      </c>
      <c r="N117" s="98"/>
      <c r="O117" s="99">
        <v>1</v>
      </c>
      <c r="P117" s="99"/>
      <c r="Q117" s="91">
        <v>1</v>
      </c>
      <c r="R117" s="60" t="s">
        <v>668</v>
      </c>
    </row>
    <row r="118" spans="1:18" hidden="1" x14ac:dyDescent="0.25">
      <c r="A118" s="75"/>
      <c r="B118" s="75"/>
      <c r="C118" s="75"/>
      <c r="D118" s="90" t="s">
        <v>2009</v>
      </c>
      <c r="E118" s="98"/>
      <c r="F118" s="99">
        <v>1</v>
      </c>
      <c r="G118" s="99"/>
      <c r="H118" s="91">
        <v>1</v>
      </c>
      <c r="I118"/>
      <c r="J118" s="75"/>
      <c r="K118" s="75"/>
      <c r="L118" s="75"/>
      <c r="M118" s="90" t="s">
        <v>2009</v>
      </c>
      <c r="N118" s="98"/>
      <c r="O118" s="99">
        <v>1</v>
      </c>
      <c r="P118" s="99"/>
      <c r="Q118" s="91">
        <v>1</v>
      </c>
      <c r="R118">
        <f>VLOOKUP(M118,'[1]Seedlots sort'!$A$5:$AK$1100,37,0)</f>
        <v>0</v>
      </c>
    </row>
    <row r="119" spans="1:18" x14ac:dyDescent="0.25">
      <c r="A119" s="75"/>
      <c r="B119" s="75"/>
      <c r="C119" s="75"/>
      <c r="D119" s="90" t="s">
        <v>2010</v>
      </c>
      <c r="E119" s="98"/>
      <c r="F119" s="99">
        <v>1</v>
      </c>
      <c r="G119" s="99"/>
      <c r="H119" s="91">
        <v>1</v>
      </c>
      <c r="I119"/>
      <c r="J119" s="75"/>
      <c r="K119" s="75"/>
      <c r="L119" s="75"/>
      <c r="M119" s="90" t="s">
        <v>2010</v>
      </c>
      <c r="N119" s="98"/>
      <c r="O119" s="99">
        <v>1</v>
      </c>
      <c r="P119" s="99"/>
      <c r="Q119" s="91">
        <v>1</v>
      </c>
      <c r="R119" s="60" t="s">
        <v>668</v>
      </c>
    </row>
    <row r="120" spans="1:18" x14ac:dyDescent="0.25">
      <c r="A120" s="75"/>
      <c r="B120" s="75"/>
      <c r="C120" s="75"/>
      <c r="D120" s="90" t="s">
        <v>2011</v>
      </c>
      <c r="E120" s="98"/>
      <c r="F120" s="99">
        <v>1</v>
      </c>
      <c r="G120" s="99"/>
      <c r="H120" s="91">
        <v>1</v>
      </c>
      <c r="I120"/>
      <c r="J120" s="75"/>
      <c r="K120" s="75"/>
      <c r="L120" s="75"/>
      <c r="M120" s="90" t="s">
        <v>2011</v>
      </c>
      <c r="N120" s="98"/>
      <c r="O120" s="99">
        <v>1</v>
      </c>
      <c r="P120" s="99"/>
      <c r="Q120" s="91">
        <v>1</v>
      </c>
      <c r="R120" s="60" t="s">
        <v>668</v>
      </c>
    </row>
    <row r="121" spans="1:18" x14ac:dyDescent="0.25">
      <c r="A121" s="75"/>
      <c r="B121" s="75"/>
      <c r="C121" s="75"/>
      <c r="D121" s="90" t="s">
        <v>2012</v>
      </c>
      <c r="E121" s="98"/>
      <c r="F121" s="99">
        <v>1</v>
      </c>
      <c r="G121" s="99"/>
      <c r="H121" s="91">
        <v>1</v>
      </c>
      <c r="I121"/>
      <c r="J121" s="75"/>
      <c r="K121" s="75"/>
      <c r="L121" s="75"/>
      <c r="M121" s="90" t="s">
        <v>2012</v>
      </c>
      <c r="N121" s="98"/>
      <c r="O121" s="99">
        <v>1</v>
      </c>
      <c r="P121" s="99"/>
      <c r="Q121" s="91">
        <v>1</v>
      </c>
      <c r="R121" s="60" t="s">
        <v>668</v>
      </c>
    </row>
    <row r="122" spans="1:18" x14ac:dyDescent="0.25">
      <c r="A122" s="75"/>
      <c r="B122" s="75"/>
      <c r="C122" s="75"/>
      <c r="D122" s="90" t="s">
        <v>2013</v>
      </c>
      <c r="E122" s="98"/>
      <c r="F122" s="99">
        <v>1</v>
      </c>
      <c r="G122" s="99"/>
      <c r="H122" s="91">
        <v>1</v>
      </c>
      <c r="I122"/>
      <c r="J122" s="75"/>
      <c r="K122" s="75"/>
      <c r="L122" s="75"/>
      <c r="M122" s="90" t="s">
        <v>2013</v>
      </c>
      <c r="N122" s="98"/>
      <c r="O122" s="99">
        <v>1</v>
      </c>
      <c r="P122" s="99"/>
      <c r="Q122" s="91">
        <v>1</v>
      </c>
      <c r="R122" s="60" t="s">
        <v>668</v>
      </c>
    </row>
    <row r="123" spans="1:18" hidden="1" x14ac:dyDescent="0.25">
      <c r="A123" s="75"/>
      <c r="B123" s="75"/>
      <c r="C123" s="75"/>
      <c r="D123" s="90" t="s">
        <v>2014</v>
      </c>
      <c r="E123" s="98"/>
      <c r="F123" s="99">
        <v>1</v>
      </c>
      <c r="G123" s="99"/>
      <c r="H123" s="91">
        <v>1</v>
      </c>
      <c r="I123"/>
      <c r="J123" s="75"/>
      <c r="K123" s="75"/>
      <c r="L123" s="75"/>
      <c r="M123" s="90" t="s">
        <v>2014</v>
      </c>
      <c r="N123" s="98"/>
      <c r="O123" s="99">
        <v>1</v>
      </c>
      <c r="P123" s="99"/>
      <c r="Q123" s="91">
        <v>1</v>
      </c>
      <c r="R123">
        <f>VLOOKUP(M123,'[1]Seedlots sort'!$A$5:$AK$1100,37,0)</f>
        <v>577</v>
      </c>
    </row>
    <row r="124" spans="1:18" x14ac:dyDescent="0.25">
      <c r="A124" s="75"/>
      <c r="B124" s="75"/>
      <c r="C124" s="75"/>
      <c r="D124" s="90" t="s">
        <v>2015</v>
      </c>
      <c r="E124" s="98"/>
      <c r="F124" s="99">
        <v>1</v>
      </c>
      <c r="G124" s="99"/>
      <c r="H124" s="91">
        <v>1</v>
      </c>
      <c r="I124"/>
      <c r="J124" s="75"/>
      <c r="K124" s="75"/>
      <c r="L124" s="75"/>
      <c r="M124" s="90" t="s">
        <v>2015</v>
      </c>
      <c r="N124" s="98"/>
      <c r="O124" s="99">
        <v>1</v>
      </c>
      <c r="P124" s="99"/>
      <c r="Q124" s="91">
        <v>1</v>
      </c>
      <c r="R124" s="60" t="s">
        <v>668</v>
      </c>
    </row>
    <row r="125" spans="1:18" hidden="1" x14ac:dyDescent="0.25">
      <c r="A125" s="75"/>
      <c r="B125" s="75"/>
      <c r="C125" s="75"/>
      <c r="D125" s="90" t="s">
        <v>2016</v>
      </c>
      <c r="E125" s="98"/>
      <c r="F125" s="99">
        <v>1</v>
      </c>
      <c r="G125" s="99"/>
      <c r="H125" s="91">
        <v>1</v>
      </c>
      <c r="I125"/>
      <c r="J125" s="75"/>
      <c r="K125" s="75"/>
      <c r="L125" s="75"/>
      <c r="M125" s="90" t="s">
        <v>2016</v>
      </c>
      <c r="N125" s="98"/>
      <c r="O125" s="99">
        <v>1</v>
      </c>
      <c r="P125" s="99"/>
      <c r="Q125" s="91">
        <v>1</v>
      </c>
      <c r="R125">
        <f>VLOOKUP(M125,'[1]Seedlots sort'!$A$5:$AK$1100,37,0)</f>
        <v>572</v>
      </c>
    </row>
    <row r="126" spans="1:18" x14ac:dyDescent="0.25">
      <c r="A126" s="75"/>
      <c r="B126" s="75"/>
      <c r="C126" s="75"/>
      <c r="D126" s="90" t="s">
        <v>2017</v>
      </c>
      <c r="E126" s="98"/>
      <c r="F126" s="99">
        <v>1</v>
      </c>
      <c r="G126" s="99"/>
      <c r="H126" s="91">
        <v>1</v>
      </c>
      <c r="I126"/>
      <c r="J126" s="75"/>
      <c r="K126" s="75"/>
      <c r="L126" s="75"/>
      <c r="M126" s="90" t="s">
        <v>2017</v>
      </c>
      <c r="N126" s="98"/>
      <c r="O126" s="99">
        <v>1</v>
      </c>
      <c r="P126" s="99"/>
      <c r="Q126" s="91">
        <v>1</v>
      </c>
      <c r="R126" s="60" t="s">
        <v>668</v>
      </c>
    </row>
    <row r="127" spans="1:18" hidden="1" x14ac:dyDescent="0.25">
      <c r="A127" s="75"/>
      <c r="B127" s="75"/>
      <c r="C127" s="75"/>
      <c r="D127" s="90" t="s">
        <v>2018</v>
      </c>
      <c r="E127" s="98"/>
      <c r="F127" s="99">
        <v>1</v>
      </c>
      <c r="G127" s="99"/>
      <c r="H127" s="91">
        <v>1</v>
      </c>
      <c r="I127"/>
      <c r="J127" s="75"/>
      <c r="K127" s="75"/>
      <c r="L127" s="75"/>
      <c r="M127" s="90" t="s">
        <v>2018</v>
      </c>
      <c r="N127" s="98"/>
      <c r="O127" s="99">
        <v>1</v>
      </c>
      <c r="P127" s="99"/>
      <c r="Q127" s="91">
        <v>1</v>
      </c>
      <c r="R127">
        <f>VLOOKUP(M127,'[1]Seedlots sort'!$A$5:$AK$1100,37,0)</f>
        <v>290</v>
      </c>
    </row>
    <row r="128" spans="1:18" hidden="1" x14ac:dyDescent="0.25">
      <c r="A128" s="75"/>
      <c r="B128" s="75"/>
      <c r="C128" s="75"/>
      <c r="D128" s="90" t="s">
        <v>2019</v>
      </c>
      <c r="E128" s="98"/>
      <c r="F128" s="99">
        <v>1</v>
      </c>
      <c r="G128" s="99"/>
      <c r="H128" s="91">
        <v>1</v>
      </c>
      <c r="I128"/>
      <c r="J128" s="75"/>
      <c r="K128" s="75"/>
      <c r="L128" s="75"/>
      <c r="M128" s="90" t="s">
        <v>2019</v>
      </c>
      <c r="N128" s="98"/>
      <c r="O128" s="99">
        <v>1</v>
      </c>
      <c r="P128" s="99"/>
      <c r="Q128" s="91">
        <v>1</v>
      </c>
      <c r="R128">
        <f>VLOOKUP(M128,'[1]Seedlots sort'!$A$5:$AK$1100,37,0)</f>
        <v>250</v>
      </c>
    </row>
    <row r="129" spans="1:18" x14ac:dyDescent="0.25">
      <c r="A129" s="75"/>
      <c r="B129" s="75"/>
      <c r="C129" s="75"/>
      <c r="D129" s="90" t="s">
        <v>2020</v>
      </c>
      <c r="E129" s="98"/>
      <c r="F129" s="99">
        <v>1</v>
      </c>
      <c r="G129" s="99"/>
      <c r="H129" s="91">
        <v>1</v>
      </c>
      <c r="I129"/>
      <c r="J129" s="75"/>
      <c r="K129" s="75"/>
      <c r="L129" s="75"/>
      <c r="M129" s="90" t="s">
        <v>2020</v>
      </c>
      <c r="N129" s="98"/>
      <c r="O129" s="99">
        <v>1</v>
      </c>
      <c r="P129" s="99"/>
      <c r="Q129" s="91">
        <v>1</v>
      </c>
      <c r="R129" s="60" t="s">
        <v>668</v>
      </c>
    </row>
    <row r="130" spans="1:18" x14ac:dyDescent="0.25">
      <c r="A130" s="75"/>
      <c r="B130" s="75"/>
      <c r="C130" s="75"/>
      <c r="D130" s="90" t="s">
        <v>2021</v>
      </c>
      <c r="E130" s="98"/>
      <c r="F130" s="99">
        <v>1</v>
      </c>
      <c r="G130" s="99"/>
      <c r="H130" s="91">
        <v>1</v>
      </c>
      <c r="I130"/>
      <c r="J130" s="75"/>
      <c r="K130" s="75"/>
      <c r="L130" s="75"/>
      <c r="M130" s="90" t="s">
        <v>2021</v>
      </c>
      <c r="N130" s="98"/>
      <c r="O130" s="99">
        <v>1</v>
      </c>
      <c r="P130" s="99"/>
      <c r="Q130" s="91">
        <v>1</v>
      </c>
      <c r="R130" s="60" t="s">
        <v>668</v>
      </c>
    </row>
    <row r="131" spans="1:18" hidden="1" x14ac:dyDescent="0.25">
      <c r="A131" s="75"/>
      <c r="B131" s="75"/>
      <c r="C131" s="75"/>
      <c r="D131" s="90" t="s">
        <v>2022</v>
      </c>
      <c r="E131" s="98"/>
      <c r="F131" s="99">
        <v>1</v>
      </c>
      <c r="G131" s="99"/>
      <c r="H131" s="91">
        <v>1</v>
      </c>
      <c r="I131"/>
      <c r="J131" s="75"/>
      <c r="K131" s="75"/>
      <c r="L131" s="75"/>
      <c r="M131" s="90" t="s">
        <v>2022</v>
      </c>
      <c r="N131" s="98"/>
      <c r="O131" s="99">
        <v>1</v>
      </c>
      <c r="P131" s="99"/>
      <c r="Q131" s="91">
        <v>1</v>
      </c>
      <c r="R131">
        <f>VLOOKUP(M131,'[1]Seedlots sort'!$A$5:$AK$1100,37,0)</f>
        <v>248</v>
      </c>
    </row>
    <row r="132" spans="1:18" x14ac:dyDescent="0.25">
      <c r="A132" s="75"/>
      <c r="B132" s="75"/>
      <c r="C132" s="75"/>
      <c r="D132" s="90" t="s">
        <v>2025</v>
      </c>
      <c r="E132" s="98"/>
      <c r="F132" s="99">
        <v>1</v>
      </c>
      <c r="G132" s="99"/>
      <c r="H132" s="91">
        <v>1</v>
      </c>
      <c r="I132"/>
      <c r="J132" s="75"/>
      <c r="K132" s="75"/>
      <c r="L132" s="75"/>
      <c r="M132" s="90" t="s">
        <v>2025</v>
      </c>
      <c r="N132" s="98"/>
      <c r="O132" s="99">
        <v>1</v>
      </c>
      <c r="P132" s="99"/>
      <c r="Q132" s="91">
        <v>1</v>
      </c>
      <c r="R132" s="60" t="s">
        <v>668</v>
      </c>
    </row>
    <row r="133" spans="1:18" x14ac:dyDescent="0.25">
      <c r="A133" s="75"/>
      <c r="B133" s="75"/>
      <c r="C133" s="75"/>
      <c r="D133" s="90" t="s">
        <v>2026</v>
      </c>
      <c r="E133" s="98"/>
      <c r="F133" s="99">
        <v>1</v>
      </c>
      <c r="G133" s="99"/>
      <c r="H133" s="91">
        <v>1</v>
      </c>
      <c r="I133"/>
      <c r="J133" s="75"/>
      <c r="K133" s="75"/>
      <c r="L133" s="75"/>
      <c r="M133" s="90" t="s">
        <v>2026</v>
      </c>
      <c r="N133" s="98"/>
      <c r="O133" s="99">
        <v>1</v>
      </c>
      <c r="P133" s="99"/>
      <c r="Q133" s="91">
        <v>1</v>
      </c>
      <c r="R133" s="60" t="s">
        <v>668</v>
      </c>
    </row>
    <row r="134" spans="1:18" x14ac:dyDescent="0.25">
      <c r="A134" s="75"/>
      <c r="B134" s="75"/>
      <c r="C134" s="75"/>
      <c r="D134" s="90" t="s">
        <v>2027</v>
      </c>
      <c r="E134" s="98"/>
      <c r="F134" s="99">
        <v>1</v>
      </c>
      <c r="G134" s="99"/>
      <c r="H134" s="91">
        <v>1</v>
      </c>
      <c r="I134"/>
      <c r="J134" s="75"/>
      <c r="K134" s="75"/>
      <c r="L134" s="75"/>
      <c r="M134" s="90" t="s">
        <v>2027</v>
      </c>
      <c r="N134" s="98"/>
      <c r="O134" s="99">
        <v>1</v>
      </c>
      <c r="P134" s="99"/>
      <c r="Q134" s="91">
        <v>1</v>
      </c>
      <c r="R134" s="60" t="s">
        <v>668</v>
      </c>
    </row>
    <row r="135" spans="1:18" x14ac:dyDescent="0.25">
      <c r="A135" s="75"/>
      <c r="B135" s="75"/>
      <c r="C135" s="75"/>
      <c r="D135" s="90" t="s">
        <v>2029</v>
      </c>
      <c r="E135" s="98"/>
      <c r="F135" s="99">
        <v>1</v>
      </c>
      <c r="G135" s="99"/>
      <c r="H135" s="91">
        <v>1</v>
      </c>
      <c r="I135"/>
      <c r="J135" s="75"/>
      <c r="K135" s="75"/>
      <c r="L135" s="75"/>
      <c r="M135" s="90" t="s">
        <v>2029</v>
      </c>
      <c r="N135" s="98"/>
      <c r="O135" s="99">
        <v>1</v>
      </c>
      <c r="P135" s="99"/>
      <c r="Q135" s="91">
        <v>1</v>
      </c>
      <c r="R135" s="60" t="s">
        <v>668</v>
      </c>
    </row>
    <row r="136" spans="1:18" x14ac:dyDescent="0.25">
      <c r="A136" s="75"/>
      <c r="B136" s="75"/>
      <c r="C136" s="75"/>
      <c r="D136" s="90" t="s">
        <v>2030</v>
      </c>
      <c r="E136" s="98"/>
      <c r="F136" s="99">
        <v>1</v>
      </c>
      <c r="G136" s="99"/>
      <c r="H136" s="91">
        <v>1</v>
      </c>
      <c r="I136"/>
      <c r="J136" s="75"/>
      <c r="K136" s="75"/>
      <c r="L136" s="75"/>
      <c r="M136" s="90" t="s">
        <v>2030</v>
      </c>
      <c r="N136" s="98"/>
      <c r="O136" s="99">
        <v>1</v>
      </c>
      <c r="P136" s="99"/>
      <c r="Q136" s="91">
        <v>1</v>
      </c>
      <c r="R136" s="60" t="s">
        <v>668</v>
      </c>
    </row>
    <row r="137" spans="1:18" x14ac:dyDescent="0.25">
      <c r="A137" s="75"/>
      <c r="B137" s="75"/>
      <c r="C137" s="75"/>
      <c r="D137" s="90" t="s">
        <v>2031</v>
      </c>
      <c r="E137" s="98"/>
      <c r="F137" s="99">
        <v>1</v>
      </c>
      <c r="G137" s="99"/>
      <c r="H137" s="91">
        <v>1</v>
      </c>
      <c r="I137"/>
      <c r="J137" s="75"/>
      <c r="K137" s="75"/>
      <c r="L137" s="75"/>
      <c r="M137" s="90" t="s">
        <v>2031</v>
      </c>
      <c r="N137" s="98"/>
      <c r="O137" s="99">
        <v>1</v>
      </c>
      <c r="P137" s="99"/>
      <c r="Q137" s="91">
        <v>1</v>
      </c>
      <c r="R137" s="60" t="s">
        <v>668</v>
      </c>
    </row>
    <row r="138" spans="1:18" hidden="1" x14ac:dyDescent="0.25">
      <c r="A138" s="75"/>
      <c r="B138" s="75"/>
      <c r="C138" s="75"/>
      <c r="D138" s="90" t="s">
        <v>2032</v>
      </c>
      <c r="E138" s="98"/>
      <c r="F138" s="99">
        <v>1</v>
      </c>
      <c r="G138" s="99"/>
      <c r="H138" s="91">
        <v>1</v>
      </c>
      <c r="I138"/>
      <c r="J138" s="75"/>
      <c r="K138" s="75"/>
      <c r="L138" s="75"/>
      <c r="M138" s="90" t="s">
        <v>2032</v>
      </c>
      <c r="N138" s="98"/>
      <c r="O138" s="99">
        <v>1</v>
      </c>
      <c r="P138" s="99"/>
      <c r="Q138" s="91">
        <v>1</v>
      </c>
      <c r="R138">
        <f>VLOOKUP(M138,'[1]Seedlots sort'!$A$5:$AK$1100,37,0)</f>
        <v>391</v>
      </c>
    </row>
    <row r="139" spans="1:18" x14ac:dyDescent="0.25">
      <c r="A139" s="75"/>
      <c r="B139" s="75"/>
      <c r="C139" s="75"/>
      <c r="D139" s="90" t="s">
        <v>2033</v>
      </c>
      <c r="E139" s="98"/>
      <c r="F139" s="99">
        <v>1</v>
      </c>
      <c r="G139" s="99"/>
      <c r="H139" s="91">
        <v>1</v>
      </c>
      <c r="I139"/>
      <c r="J139" s="75"/>
      <c r="K139" s="75"/>
      <c r="L139" s="75"/>
      <c r="M139" s="90" t="s">
        <v>2033</v>
      </c>
      <c r="N139" s="98"/>
      <c r="O139" s="99">
        <v>1</v>
      </c>
      <c r="P139" s="99"/>
      <c r="Q139" s="91">
        <v>1</v>
      </c>
      <c r="R139" s="60" t="s">
        <v>668</v>
      </c>
    </row>
    <row r="140" spans="1:18" hidden="1" x14ac:dyDescent="0.25">
      <c r="A140" s="75"/>
      <c r="B140" s="75"/>
      <c r="C140" s="75"/>
      <c r="D140" s="90" t="s">
        <v>2035</v>
      </c>
      <c r="E140" s="98"/>
      <c r="F140" s="99">
        <v>1</v>
      </c>
      <c r="G140" s="99"/>
      <c r="H140" s="91">
        <v>1</v>
      </c>
      <c r="I140"/>
      <c r="J140" s="75"/>
      <c r="K140" s="75"/>
      <c r="L140" s="75"/>
      <c r="M140" s="90" t="s">
        <v>2035</v>
      </c>
      <c r="N140" s="98"/>
      <c r="O140" s="99">
        <v>1</v>
      </c>
      <c r="P140" s="99"/>
      <c r="Q140" s="91">
        <v>1</v>
      </c>
      <c r="R140">
        <f>VLOOKUP(M140,'[1]Seedlots sort'!$A$5:$AK$1100,37,0)</f>
        <v>279</v>
      </c>
    </row>
    <row r="141" spans="1:18" x14ac:dyDescent="0.25">
      <c r="A141" s="75"/>
      <c r="B141" s="75"/>
      <c r="C141" s="75"/>
      <c r="D141" s="90" t="s">
        <v>2036</v>
      </c>
      <c r="E141" s="98"/>
      <c r="F141" s="99">
        <v>1</v>
      </c>
      <c r="G141" s="99"/>
      <c r="H141" s="91">
        <v>1</v>
      </c>
      <c r="I141"/>
      <c r="J141" s="75"/>
      <c r="K141" s="75"/>
      <c r="L141" s="75"/>
      <c r="M141" s="90" t="s">
        <v>2036</v>
      </c>
      <c r="N141" s="98"/>
      <c r="O141" s="99">
        <v>1</v>
      </c>
      <c r="P141" s="99"/>
      <c r="Q141" s="91">
        <v>1</v>
      </c>
      <c r="R141" s="60" t="s">
        <v>668</v>
      </c>
    </row>
    <row r="142" spans="1:18" x14ac:dyDescent="0.25">
      <c r="A142" s="75"/>
      <c r="B142" s="75"/>
      <c r="C142" s="75"/>
      <c r="D142" s="90" t="s">
        <v>2037</v>
      </c>
      <c r="E142" s="98"/>
      <c r="F142" s="99">
        <v>1</v>
      </c>
      <c r="G142" s="99"/>
      <c r="H142" s="91">
        <v>1</v>
      </c>
      <c r="I142"/>
      <c r="J142" s="75"/>
      <c r="K142" s="75"/>
      <c r="L142" s="75"/>
      <c r="M142" s="90" t="s">
        <v>2037</v>
      </c>
      <c r="N142" s="98"/>
      <c r="O142" s="99">
        <v>1</v>
      </c>
      <c r="P142" s="99"/>
      <c r="Q142" s="91">
        <v>1</v>
      </c>
      <c r="R142" s="60" t="s">
        <v>668</v>
      </c>
    </row>
    <row r="143" spans="1:18" hidden="1" x14ac:dyDescent="0.25">
      <c r="A143" s="75"/>
      <c r="B143" s="75"/>
      <c r="C143" s="75"/>
      <c r="D143" s="90" t="s">
        <v>2038</v>
      </c>
      <c r="E143" s="98"/>
      <c r="F143" s="99">
        <v>1</v>
      </c>
      <c r="G143" s="99"/>
      <c r="H143" s="91">
        <v>1</v>
      </c>
      <c r="I143"/>
      <c r="J143" s="75"/>
      <c r="K143" s="75"/>
      <c r="L143" s="75"/>
      <c r="M143" s="90" t="s">
        <v>2038</v>
      </c>
      <c r="N143" s="98"/>
      <c r="O143" s="99">
        <v>1</v>
      </c>
      <c r="P143" s="99"/>
      <c r="Q143" s="91">
        <v>1</v>
      </c>
      <c r="R143">
        <f>VLOOKUP(M143,'[1]Seedlots sort'!$A$5:$AK$1100,37,0)</f>
        <v>247</v>
      </c>
    </row>
    <row r="144" spans="1:18" x14ac:dyDescent="0.25">
      <c r="A144" s="75"/>
      <c r="B144" s="75"/>
      <c r="C144" s="75"/>
      <c r="D144" s="90" t="s">
        <v>2039</v>
      </c>
      <c r="E144" s="98"/>
      <c r="F144" s="99">
        <v>1</v>
      </c>
      <c r="G144" s="99"/>
      <c r="H144" s="91">
        <v>1</v>
      </c>
      <c r="I144"/>
      <c r="J144" s="75"/>
      <c r="K144" s="75"/>
      <c r="L144" s="75"/>
      <c r="M144" s="90" t="s">
        <v>2039</v>
      </c>
      <c r="N144" s="98"/>
      <c r="O144" s="99">
        <v>1</v>
      </c>
      <c r="P144" s="99"/>
      <c r="Q144" s="91">
        <v>1</v>
      </c>
      <c r="R144" s="60" t="s">
        <v>668</v>
      </c>
    </row>
    <row r="145" spans="1:18" x14ac:dyDescent="0.25">
      <c r="A145" s="75"/>
      <c r="B145" s="75"/>
      <c r="C145" s="75"/>
      <c r="D145" s="90" t="s">
        <v>2040</v>
      </c>
      <c r="E145" s="98"/>
      <c r="F145" s="99">
        <v>1</v>
      </c>
      <c r="G145" s="99"/>
      <c r="H145" s="91">
        <v>1</v>
      </c>
      <c r="I145"/>
      <c r="J145" s="75"/>
      <c r="K145" s="75"/>
      <c r="L145" s="75"/>
      <c r="M145" s="90" t="s">
        <v>2040</v>
      </c>
      <c r="N145" s="98"/>
      <c r="O145" s="99">
        <v>1</v>
      </c>
      <c r="P145" s="99"/>
      <c r="Q145" s="91">
        <v>1</v>
      </c>
      <c r="R145" s="60" t="s">
        <v>668</v>
      </c>
    </row>
    <row r="146" spans="1:18" hidden="1" x14ac:dyDescent="0.25">
      <c r="A146" s="75"/>
      <c r="B146" s="75"/>
      <c r="C146" s="75"/>
      <c r="D146" s="90" t="s">
        <v>2043</v>
      </c>
      <c r="E146" s="98"/>
      <c r="F146" s="99">
        <v>1</v>
      </c>
      <c r="G146" s="99"/>
      <c r="H146" s="91">
        <v>1</v>
      </c>
      <c r="I146"/>
      <c r="J146" s="75"/>
      <c r="K146" s="75"/>
      <c r="L146" s="75"/>
      <c r="M146" s="90" t="s">
        <v>2043</v>
      </c>
      <c r="N146" s="98"/>
      <c r="O146" s="99">
        <v>1</v>
      </c>
      <c r="P146" s="99"/>
      <c r="Q146" s="91">
        <v>1</v>
      </c>
      <c r="R146">
        <f>VLOOKUP(M146,'[1]Seedlots sort'!$A$5:$AK$1100,37,0)</f>
        <v>290</v>
      </c>
    </row>
    <row r="147" spans="1:18" hidden="1" x14ac:dyDescent="0.25">
      <c r="A147" s="75"/>
      <c r="B147" s="75"/>
      <c r="C147" s="75"/>
      <c r="D147" s="90" t="s">
        <v>2044</v>
      </c>
      <c r="E147" s="98"/>
      <c r="F147" s="99">
        <v>1</v>
      </c>
      <c r="G147" s="99"/>
      <c r="H147" s="91">
        <v>1</v>
      </c>
      <c r="I147"/>
      <c r="J147" s="75"/>
      <c r="K147" s="75"/>
      <c r="L147" s="75"/>
      <c r="M147" s="90" t="s">
        <v>2044</v>
      </c>
      <c r="N147" s="98"/>
      <c r="O147" s="99">
        <v>1</v>
      </c>
      <c r="P147" s="99"/>
      <c r="Q147" s="91">
        <v>1</v>
      </c>
      <c r="R147">
        <f>VLOOKUP(M147,'[1]Seedlots sort'!$A$5:$AK$1100,37,0)</f>
        <v>290</v>
      </c>
    </row>
    <row r="148" spans="1:18" x14ac:dyDescent="0.25">
      <c r="A148" s="75"/>
      <c r="B148" s="75"/>
      <c r="C148" s="75"/>
      <c r="D148" s="90" t="s">
        <v>2045</v>
      </c>
      <c r="E148" s="98"/>
      <c r="F148" s="99">
        <v>1</v>
      </c>
      <c r="G148" s="99"/>
      <c r="H148" s="91">
        <v>1</v>
      </c>
      <c r="I148"/>
      <c r="J148" s="75"/>
      <c r="K148" s="75"/>
      <c r="L148" s="75"/>
      <c r="M148" s="90" t="s">
        <v>2045</v>
      </c>
      <c r="N148" s="98"/>
      <c r="O148" s="99">
        <v>1</v>
      </c>
      <c r="P148" s="99"/>
      <c r="Q148" s="91">
        <v>1</v>
      </c>
      <c r="R148" s="60" t="s">
        <v>668</v>
      </c>
    </row>
    <row r="149" spans="1:18" x14ac:dyDescent="0.25">
      <c r="A149" s="75"/>
      <c r="B149" s="75"/>
      <c r="C149" s="75"/>
      <c r="D149" s="90" t="s">
        <v>2046</v>
      </c>
      <c r="E149" s="98"/>
      <c r="F149" s="99">
        <v>1</v>
      </c>
      <c r="G149" s="99"/>
      <c r="H149" s="91">
        <v>1</v>
      </c>
      <c r="I149"/>
      <c r="J149" s="75"/>
      <c r="K149" s="75"/>
      <c r="L149" s="75"/>
      <c r="M149" s="90" t="s">
        <v>2046</v>
      </c>
      <c r="N149" s="98"/>
      <c r="O149" s="99">
        <v>1</v>
      </c>
      <c r="P149" s="99"/>
      <c r="Q149" s="91">
        <v>1</v>
      </c>
      <c r="R149" s="60" t="s">
        <v>668</v>
      </c>
    </row>
    <row r="150" spans="1:18" hidden="1" x14ac:dyDescent="0.25">
      <c r="A150" s="75"/>
      <c r="B150" s="75"/>
      <c r="C150" s="75"/>
      <c r="D150" s="90" t="s">
        <v>2047</v>
      </c>
      <c r="E150" s="98"/>
      <c r="F150" s="99">
        <v>1</v>
      </c>
      <c r="G150" s="99"/>
      <c r="H150" s="91">
        <v>1</v>
      </c>
      <c r="I150"/>
      <c r="J150" s="75"/>
      <c r="K150" s="75"/>
      <c r="L150" s="75"/>
      <c r="M150" s="90" t="s">
        <v>2047</v>
      </c>
      <c r="N150" s="98"/>
      <c r="O150" s="99">
        <v>1</v>
      </c>
      <c r="P150" s="99"/>
      <c r="Q150" s="91">
        <v>1</v>
      </c>
      <c r="R150">
        <f>VLOOKUP(M150,'[1]Seedlots sort'!$A$5:$AK$1100,37,0)</f>
        <v>577</v>
      </c>
    </row>
    <row r="151" spans="1:18" hidden="1" x14ac:dyDescent="0.25">
      <c r="A151" s="75"/>
      <c r="B151" s="75"/>
      <c r="C151" s="75"/>
      <c r="D151" s="90" t="s">
        <v>2049</v>
      </c>
      <c r="E151" s="98"/>
      <c r="F151" s="99">
        <v>1</v>
      </c>
      <c r="G151" s="99"/>
      <c r="H151" s="91">
        <v>1</v>
      </c>
      <c r="I151"/>
      <c r="J151" s="75"/>
      <c r="K151" s="75"/>
      <c r="L151" s="75"/>
      <c r="M151" s="90" t="s">
        <v>2049</v>
      </c>
      <c r="N151" s="98"/>
      <c r="O151" s="99">
        <v>1</v>
      </c>
      <c r="P151" s="99"/>
      <c r="Q151" s="91">
        <v>1</v>
      </c>
      <c r="R151">
        <f>VLOOKUP(M151,'[1]Seedlots sort'!$A$5:$AK$1100,37,0)</f>
        <v>0</v>
      </c>
    </row>
    <row r="152" spans="1:18" x14ac:dyDescent="0.25">
      <c r="A152" s="75"/>
      <c r="B152" s="75"/>
      <c r="C152" s="75"/>
      <c r="D152" s="90" t="s">
        <v>2050</v>
      </c>
      <c r="E152" s="98"/>
      <c r="F152" s="99">
        <v>1</v>
      </c>
      <c r="G152" s="99"/>
      <c r="H152" s="91">
        <v>1</v>
      </c>
      <c r="I152"/>
      <c r="J152" s="75"/>
      <c r="K152" s="75"/>
      <c r="L152" s="75"/>
      <c r="M152" s="90" t="s">
        <v>2050</v>
      </c>
      <c r="N152" s="98"/>
      <c r="O152" s="99">
        <v>1</v>
      </c>
      <c r="P152" s="99"/>
      <c r="Q152" s="91">
        <v>1</v>
      </c>
      <c r="R152" s="60" t="s">
        <v>668</v>
      </c>
    </row>
    <row r="153" spans="1:18" x14ac:dyDescent="0.25">
      <c r="A153" s="75"/>
      <c r="B153" s="75"/>
      <c r="C153" s="75"/>
      <c r="D153" s="90" t="s">
        <v>2051</v>
      </c>
      <c r="E153" s="98"/>
      <c r="F153" s="99">
        <v>1</v>
      </c>
      <c r="G153" s="99"/>
      <c r="H153" s="91">
        <v>1</v>
      </c>
      <c r="I153"/>
      <c r="J153" s="75"/>
      <c r="K153" s="75"/>
      <c r="L153" s="75"/>
      <c r="M153" s="90" t="s">
        <v>2051</v>
      </c>
      <c r="N153" s="98"/>
      <c r="O153" s="99">
        <v>1</v>
      </c>
      <c r="P153" s="99"/>
      <c r="Q153" s="91">
        <v>1</v>
      </c>
      <c r="R153" s="60" t="s">
        <v>668</v>
      </c>
    </row>
    <row r="154" spans="1:18" hidden="1" x14ac:dyDescent="0.25">
      <c r="A154" s="75"/>
      <c r="B154" s="75"/>
      <c r="C154" s="75"/>
      <c r="D154" s="90" t="s">
        <v>2052</v>
      </c>
      <c r="E154" s="98"/>
      <c r="F154" s="99">
        <v>1</v>
      </c>
      <c r="G154" s="99"/>
      <c r="H154" s="91">
        <v>1</v>
      </c>
      <c r="I154"/>
      <c r="J154" s="75"/>
      <c r="K154" s="75"/>
      <c r="L154" s="75"/>
      <c r="M154" s="90" t="s">
        <v>2052</v>
      </c>
      <c r="N154" s="98"/>
      <c r="O154" s="99">
        <v>1</v>
      </c>
      <c r="P154" s="99"/>
      <c r="Q154" s="91">
        <v>1</v>
      </c>
      <c r="R154">
        <f>VLOOKUP(M154,'[1]Seedlots sort'!$A$5:$AK$1100,37,0)</f>
        <v>290</v>
      </c>
    </row>
    <row r="155" spans="1:18" hidden="1" x14ac:dyDescent="0.25">
      <c r="A155" s="75"/>
      <c r="B155" s="75"/>
      <c r="C155" s="75"/>
      <c r="D155" s="90" t="s">
        <v>2053</v>
      </c>
      <c r="E155" s="98"/>
      <c r="F155" s="99">
        <v>1</v>
      </c>
      <c r="G155" s="99"/>
      <c r="H155" s="91">
        <v>1</v>
      </c>
      <c r="I155"/>
      <c r="J155" s="75"/>
      <c r="K155" s="75"/>
      <c r="L155" s="75"/>
      <c r="M155" s="90" t="s">
        <v>2053</v>
      </c>
      <c r="N155" s="98"/>
      <c r="O155" s="99">
        <v>1</v>
      </c>
      <c r="P155" s="99"/>
      <c r="Q155" s="91">
        <v>1</v>
      </c>
      <c r="R155">
        <f>VLOOKUP(M155,'[1]Seedlots sort'!$A$5:$AK$1100,37,0)</f>
        <v>585</v>
      </c>
    </row>
    <row r="156" spans="1:18" hidden="1" x14ac:dyDescent="0.25">
      <c r="A156" s="75"/>
      <c r="B156" s="75"/>
      <c r="C156" s="75"/>
      <c r="D156" s="90" t="s">
        <v>2054</v>
      </c>
      <c r="E156" s="98"/>
      <c r="F156" s="99">
        <v>1</v>
      </c>
      <c r="G156" s="99"/>
      <c r="H156" s="91">
        <v>1</v>
      </c>
      <c r="I156"/>
      <c r="J156" s="75"/>
      <c r="K156" s="75"/>
      <c r="L156" s="75"/>
      <c r="M156" s="90" t="s">
        <v>2054</v>
      </c>
      <c r="N156" s="98"/>
      <c r="O156" s="99">
        <v>1</v>
      </c>
      <c r="P156" s="99"/>
      <c r="Q156" s="91">
        <v>1</v>
      </c>
      <c r="R156">
        <f>VLOOKUP(M156,'[1]Seedlots sort'!$A$5:$AK$1100,37,0)</f>
        <v>297</v>
      </c>
    </row>
    <row r="157" spans="1:18" x14ac:dyDescent="0.25">
      <c r="A157" s="75"/>
      <c r="B157" s="75"/>
      <c r="C157" s="75"/>
      <c r="D157" s="90" t="s">
        <v>2055</v>
      </c>
      <c r="E157" s="98"/>
      <c r="F157" s="99">
        <v>1</v>
      </c>
      <c r="G157" s="99"/>
      <c r="H157" s="91">
        <v>1</v>
      </c>
      <c r="I157"/>
      <c r="J157" s="75"/>
      <c r="K157" s="75"/>
      <c r="L157" s="75"/>
      <c r="M157" s="90" t="s">
        <v>2055</v>
      </c>
      <c r="N157" s="98"/>
      <c r="O157" s="99">
        <v>1</v>
      </c>
      <c r="P157" s="99"/>
      <c r="Q157" s="91">
        <v>1</v>
      </c>
      <c r="R157" s="60" t="s">
        <v>668</v>
      </c>
    </row>
    <row r="158" spans="1:18" hidden="1" x14ac:dyDescent="0.25">
      <c r="A158" s="75"/>
      <c r="B158" s="75"/>
      <c r="C158" s="75"/>
      <c r="D158" s="90" t="s">
        <v>2056</v>
      </c>
      <c r="E158" s="98"/>
      <c r="F158" s="99">
        <v>1</v>
      </c>
      <c r="G158" s="99"/>
      <c r="H158" s="91">
        <v>1</v>
      </c>
      <c r="I158"/>
      <c r="J158" s="75"/>
      <c r="K158" s="75"/>
      <c r="L158" s="75"/>
      <c r="M158" s="90" t="s">
        <v>2056</v>
      </c>
      <c r="N158" s="98"/>
      <c r="O158" s="99">
        <v>1</v>
      </c>
      <c r="P158" s="99"/>
      <c r="Q158" s="91">
        <v>1</v>
      </c>
      <c r="R158">
        <f>VLOOKUP(M158,'[1]Seedlots sort'!$A$5:$AK$1100,37,0)</f>
        <v>557</v>
      </c>
    </row>
    <row r="159" spans="1:18" x14ac:dyDescent="0.25">
      <c r="A159" s="75"/>
      <c r="B159" s="75"/>
      <c r="C159" s="75"/>
      <c r="D159" s="90" t="s">
        <v>2057</v>
      </c>
      <c r="E159" s="98"/>
      <c r="F159" s="99">
        <v>1</v>
      </c>
      <c r="G159" s="99"/>
      <c r="H159" s="91">
        <v>1</v>
      </c>
      <c r="I159"/>
      <c r="J159" s="75"/>
      <c r="K159" s="75"/>
      <c r="L159" s="75"/>
      <c r="M159" s="90" t="s">
        <v>2057</v>
      </c>
      <c r="N159" s="98"/>
      <c r="O159" s="99">
        <v>1</v>
      </c>
      <c r="P159" s="99"/>
      <c r="Q159" s="91">
        <v>1</v>
      </c>
      <c r="R159" s="60" t="s">
        <v>668</v>
      </c>
    </row>
    <row r="160" spans="1:18" x14ac:dyDescent="0.25">
      <c r="A160" s="75"/>
      <c r="B160" s="75"/>
      <c r="C160" s="75"/>
      <c r="D160" s="90" t="s">
        <v>2058</v>
      </c>
      <c r="E160" s="98"/>
      <c r="F160" s="99">
        <v>1</v>
      </c>
      <c r="G160" s="99"/>
      <c r="H160" s="91">
        <v>1</v>
      </c>
      <c r="I160"/>
      <c r="J160" s="75"/>
      <c r="K160" s="75"/>
      <c r="L160" s="75"/>
      <c r="M160" s="90" t="s">
        <v>2058</v>
      </c>
      <c r="N160" s="98"/>
      <c r="O160" s="99">
        <v>1</v>
      </c>
      <c r="P160" s="99"/>
      <c r="Q160" s="91">
        <v>1</v>
      </c>
      <c r="R160" s="60" t="s">
        <v>668</v>
      </c>
    </row>
    <row r="161" spans="1:18" x14ac:dyDescent="0.25">
      <c r="A161" s="75"/>
      <c r="B161" s="75"/>
      <c r="C161" s="75"/>
      <c r="D161" s="90" t="s">
        <v>2059</v>
      </c>
      <c r="E161" s="98"/>
      <c r="F161" s="99">
        <v>1</v>
      </c>
      <c r="G161" s="99"/>
      <c r="H161" s="91">
        <v>1</v>
      </c>
      <c r="I161"/>
      <c r="J161" s="75"/>
      <c r="K161" s="75"/>
      <c r="L161" s="75"/>
      <c r="M161" s="90" t="s">
        <v>2059</v>
      </c>
      <c r="N161" s="98"/>
      <c r="O161" s="99">
        <v>1</v>
      </c>
      <c r="P161" s="99"/>
      <c r="Q161" s="91">
        <v>1</v>
      </c>
      <c r="R161" s="60" t="s">
        <v>668</v>
      </c>
    </row>
    <row r="162" spans="1:18" x14ac:dyDescent="0.25">
      <c r="A162" s="75"/>
      <c r="B162" s="75"/>
      <c r="C162" s="75"/>
      <c r="D162" s="90" t="s">
        <v>2060</v>
      </c>
      <c r="E162" s="98"/>
      <c r="F162" s="99">
        <v>1</v>
      </c>
      <c r="G162" s="99"/>
      <c r="H162" s="91">
        <v>1</v>
      </c>
      <c r="I162"/>
      <c r="J162" s="75"/>
      <c r="K162" s="75"/>
      <c r="L162" s="75"/>
      <c r="M162" s="90" t="s">
        <v>2060</v>
      </c>
      <c r="N162" s="98"/>
      <c r="O162" s="99">
        <v>1</v>
      </c>
      <c r="P162" s="99"/>
      <c r="Q162" s="91">
        <v>1</v>
      </c>
      <c r="R162" s="60" t="s">
        <v>668</v>
      </c>
    </row>
    <row r="163" spans="1:18" x14ac:dyDescent="0.25">
      <c r="A163" s="75"/>
      <c r="B163" s="75"/>
      <c r="C163" s="75"/>
      <c r="D163" s="90" t="s">
        <v>2061</v>
      </c>
      <c r="E163" s="98"/>
      <c r="F163" s="99">
        <v>1</v>
      </c>
      <c r="G163" s="99"/>
      <c r="H163" s="91">
        <v>1</v>
      </c>
      <c r="I163"/>
      <c r="J163" s="75"/>
      <c r="K163" s="75"/>
      <c r="L163" s="75"/>
      <c r="M163" s="90" t="s">
        <v>2061</v>
      </c>
      <c r="N163" s="98"/>
      <c r="O163" s="99">
        <v>1</v>
      </c>
      <c r="P163" s="99"/>
      <c r="Q163" s="91">
        <v>1</v>
      </c>
      <c r="R163" s="60" t="s">
        <v>668</v>
      </c>
    </row>
    <row r="164" spans="1:18" x14ac:dyDescent="0.25">
      <c r="A164" s="75"/>
      <c r="B164" s="75"/>
      <c r="C164" s="75"/>
      <c r="D164" s="90" t="s">
        <v>2062</v>
      </c>
      <c r="E164" s="98"/>
      <c r="F164" s="99">
        <v>1</v>
      </c>
      <c r="G164" s="99"/>
      <c r="H164" s="91">
        <v>1</v>
      </c>
      <c r="I164"/>
      <c r="J164" s="75"/>
      <c r="K164" s="75"/>
      <c r="L164" s="75"/>
      <c r="M164" s="90" t="s">
        <v>2062</v>
      </c>
      <c r="N164" s="98"/>
      <c r="O164" s="99">
        <v>1</v>
      </c>
      <c r="P164" s="99"/>
      <c r="Q164" s="91">
        <v>1</v>
      </c>
      <c r="R164" s="60" t="s">
        <v>668</v>
      </c>
    </row>
    <row r="165" spans="1:18" x14ac:dyDescent="0.25">
      <c r="A165" s="75"/>
      <c r="B165" s="75"/>
      <c r="C165" s="75"/>
      <c r="D165" s="90" t="s">
        <v>2063</v>
      </c>
      <c r="E165" s="98"/>
      <c r="F165" s="99">
        <v>1</v>
      </c>
      <c r="G165" s="99"/>
      <c r="H165" s="91">
        <v>1</v>
      </c>
      <c r="I165"/>
      <c r="J165" s="75"/>
      <c r="K165" s="75"/>
      <c r="L165" s="75"/>
      <c r="M165" s="90" t="s">
        <v>2063</v>
      </c>
      <c r="N165" s="98"/>
      <c r="O165" s="99">
        <v>1</v>
      </c>
      <c r="P165" s="99"/>
      <c r="Q165" s="91">
        <v>1</v>
      </c>
      <c r="R165" s="60" t="s">
        <v>668</v>
      </c>
    </row>
    <row r="166" spans="1:18" hidden="1" x14ac:dyDescent="0.25">
      <c r="A166" s="75"/>
      <c r="B166" s="75"/>
      <c r="C166" s="75"/>
      <c r="D166" s="90" t="s">
        <v>2064</v>
      </c>
      <c r="E166" s="98"/>
      <c r="F166" s="99">
        <v>1</v>
      </c>
      <c r="G166" s="99"/>
      <c r="H166" s="91">
        <v>1</v>
      </c>
      <c r="I166"/>
      <c r="J166" s="75"/>
      <c r="K166" s="75"/>
      <c r="L166" s="75"/>
      <c r="M166" s="90" t="s">
        <v>2064</v>
      </c>
      <c r="N166" s="98"/>
      <c r="O166" s="99">
        <v>1</v>
      </c>
      <c r="P166" s="99"/>
      <c r="Q166" s="91">
        <v>1</v>
      </c>
      <c r="R166">
        <f>VLOOKUP(M166,'[1]Seedlots sort'!$A$5:$AK$1100,37,0)</f>
        <v>0</v>
      </c>
    </row>
    <row r="167" spans="1:18" x14ac:dyDescent="0.25">
      <c r="A167" s="75"/>
      <c r="B167" s="75"/>
      <c r="C167" s="75"/>
      <c r="D167" s="90" t="s">
        <v>2065</v>
      </c>
      <c r="E167" s="98"/>
      <c r="F167" s="99">
        <v>1</v>
      </c>
      <c r="G167" s="99"/>
      <c r="H167" s="91">
        <v>1</v>
      </c>
      <c r="I167"/>
      <c r="J167" s="75"/>
      <c r="K167" s="75"/>
      <c r="L167" s="75"/>
      <c r="M167" s="90" t="s">
        <v>2065</v>
      </c>
      <c r="N167" s="98"/>
      <c r="O167" s="99">
        <v>1</v>
      </c>
      <c r="P167" s="99"/>
      <c r="Q167" s="91">
        <v>1</v>
      </c>
      <c r="R167" s="60" t="s">
        <v>668</v>
      </c>
    </row>
    <row r="168" spans="1:18" hidden="1" x14ac:dyDescent="0.25">
      <c r="A168" s="75"/>
      <c r="B168" s="75"/>
      <c r="C168" s="75"/>
      <c r="D168" s="90" t="s">
        <v>2066</v>
      </c>
      <c r="E168" s="98"/>
      <c r="F168" s="99">
        <v>1</v>
      </c>
      <c r="G168" s="99"/>
      <c r="H168" s="91">
        <v>1</v>
      </c>
      <c r="I168"/>
      <c r="J168" s="75"/>
      <c r="K168" s="75"/>
      <c r="L168" s="75"/>
      <c r="M168" s="90" t="s">
        <v>2066</v>
      </c>
      <c r="N168" s="98"/>
      <c r="O168" s="99">
        <v>1</v>
      </c>
      <c r="P168" s="99"/>
      <c r="Q168" s="91">
        <v>1</v>
      </c>
      <c r="R168">
        <f>VLOOKUP(M168,'[1]Seedlots sort'!$A$5:$AK$1100,37,0)</f>
        <v>579</v>
      </c>
    </row>
    <row r="169" spans="1:18" hidden="1" x14ac:dyDescent="0.25">
      <c r="A169" s="75"/>
      <c r="B169" s="75"/>
      <c r="C169" s="75"/>
      <c r="D169" s="90" t="s">
        <v>2067</v>
      </c>
      <c r="E169" s="98"/>
      <c r="F169" s="99">
        <v>1</v>
      </c>
      <c r="G169" s="99"/>
      <c r="H169" s="91">
        <v>1</v>
      </c>
      <c r="I169"/>
      <c r="J169" s="75"/>
      <c r="K169" s="75"/>
      <c r="L169" s="75"/>
      <c r="M169" s="90" t="s">
        <v>2067</v>
      </c>
      <c r="N169" s="98"/>
      <c r="O169" s="99">
        <v>1</v>
      </c>
      <c r="P169" s="99"/>
      <c r="Q169" s="91">
        <v>1</v>
      </c>
      <c r="R169">
        <f>VLOOKUP(M169,'[1]Seedlots sort'!$A$5:$AK$1100,37,0)</f>
        <v>0</v>
      </c>
    </row>
    <row r="170" spans="1:18" hidden="1" x14ac:dyDescent="0.25">
      <c r="A170" s="75"/>
      <c r="B170" s="75"/>
      <c r="C170" s="75"/>
      <c r="D170" s="90" t="s">
        <v>2068</v>
      </c>
      <c r="E170" s="98"/>
      <c r="F170" s="99">
        <v>1</v>
      </c>
      <c r="G170" s="99"/>
      <c r="H170" s="91">
        <v>1</v>
      </c>
      <c r="I170"/>
      <c r="J170" s="75"/>
      <c r="K170" s="75"/>
      <c r="L170" s="75"/>
      <c r="M170" s="90" t="s">
        <v>2068</v>
      </c>
      <c r="N170" s="98"/>
      <c r="O170" s="99">
        <v>1</v>
      </c>
      <c r="P170" s="99"/>
      <c r="Q170" s="91">
        <v>1</v>
      </c>
      <c r="R170">
        <f>VLOOKUP(M170,'[1]Seedlots sort'!$A$5:$AK$1100,37,0)</f>
        <v>293</v>
      </c>
    </row>
    <row r="171" spans="1:18" x14ac:dyDescent="0.25">
      <c r="A171" s="75"/>
      <c r="B171" s="75"/>
      <c r="C171" s="75"/>
      <c r="D171" s="90" t="s">
        <v>2069</v>
      </c>
      <c r="E171" s="98"/>
      <c r="F171" s="99">
        <v>1</v>
      </c>
      <c r="G171" s="99"/>
      <c r="H171" s="91">
        <v>1</v>
      </c>
      <c r="I171"/>
      <c r="J171" s="75"/>
      <c r="K171" s="75"/>
      <c r="L171" s="75"/>
      <c r="M171" s="90" t="s">
        <v>2069</v>
      </c>
      <c r="N171" s="98"/>
      <c r="O171" s="99">
        <v>1</v>
      </c>
      <c r="P171" s="99"/>
      <c r="Q171" s="91">
        <v>1</v>
      </c>
      <c r="R171" s="60" t="s">
        <v>668</v>
      </c>
    </row>
    <row r="172" spans="1:18" hidden="1" x14ac:dyDescent="0.25">
      <c r="A172" s="75"/>
      <c r="B172" s="75"/>
      <c r="C172" s="75"/>
      <c r="D172" s="90" t="s">
        <v>2070</v>
      </c>
      <c r="E172" s="98"/>
      <c r="F172" s="99">
        <v>1</v>
      </c>
      <c r="G172" s="99"/>
      <c r="H172" s="91">
        <v>1</v>
      </c>
      <c r="I172"/>
      <c r="J172" s="75"/>
      <c r="K172" s="75"/>
      <c r="L172" s="75"/>
      <c r="M172" s="90" t="s">
        <v>2070</v>
      </c>
      <c r="N172" s="98"/>
      <c r="O172" s="99">
        <v>1</v>
      </c>
      <c r="P172" s="99"/>
      <c r="Q172" s="91">
        <v>1</v>
      </c>
      <c r="R172">
        <f>VLOOKUP(M172,'[1]Seedlots sort'!$A$5:$AK$1100,37,0)</f>
        <v>570</v>
      </c>
    </row>
    <row r="173" spans="1:18" hidden="1" x14ac:dyDescent="0.25">
      <c r="A173" s="75"/>
      <c r="B173" s="75"/>
      <c r="C173" s="75"/>
      <c r="D173" s="90" t="s">
        <v>2071</v>
      </c>
      <c r="E173" s="98"/>
      <c r="F173" s="99">
        <v>1</v>
      </c>
      <c r="G173" s="99"/>
      <c r="H173" s="91">
        <v>1</v>
      </c>
      <c r="I173"/>
      <c r="J173" s="75"/>
      <c r="K173" s="75"/>
      <c r="L173" s="75"/>
      <c r="M173" s="90" t="s">
        <v>2071</v>
      </c>
      <c r="N173" s="98"/>
      <c r="O173" s="99">
        <v>1</v>
      </c>
      <c r="P173" s="99"/>
      <c r="Q173" s="91">
        <v>1</v>
      </c>
      <c r="R173">
        <f>VLOOKUP(M173,'[1]Seedlots sort'!$A$5:$AK$1100,37,0)</f>
        <v>474</v>
      </c>
    </row>
    <row r="174" spans="1:18" hidden="1" x14ac:dyDescent="0.25">
      <c r="A174" s="75"/>
      <c r="B174" s="75"/>
      <c r="C174" s="75"/>
      <c r="D174" s="90" t="s">
        <v>2073</v>
      </c>
      <c r="E174" s="98"/>
      <c r="F174" s="99">
        <v>1</v>
      </c>
      <c r="G174" s="99"/>
      <c r="H174" s="91">
        <v>1</v>
      </c>
      <c r="I174"/>
      <c r="J174" s="75"/>
      <c r="K174" s="75"/>
      <c r="L174" s="75"/>
      <c r="M174" s="90" t="s">
        <v>2073</v>
      </c>
      <c r="N174" s="98"/>
      <c r="O174" s="99">
        <v>1</v>
      </c>
      <c r="P174" s="99"/>
      <c r="Q174" s="91">
        <v>1</v>
      </c>
      <c r="R174">
        <f>VLOOKUP(M174,'[1]Seedlots sort'!$A$5:$AK$1100,37,0)</f>
        <v>768</v>
      </c>
    </row>
    <row r="175" spans="1:18" x14ac:dyDescent="0.25">
      <c r="A175" s="75"/>
      <c r="B175" s="75"/>
      <c r="C175" s="75"/>
      <c r="D175" s="90" t="s">
        <v>2074</v>
      </c>
      <c r="E175" s="98"/>
      <c r="F175" s="99">
        <v>1</v>
      </c>
      <c r="G175" s="99"/>
      <c r="H175" s="91">
        <v>1</v>
      </c>
      <c r="I175"/>
      <c r="J175" s="75"/>
      <c r="K175" s="75"/>
      <c r="L175" s="75"/>
      <c r="M175" s="90" t="s">
        <v>2074</v>
      </c>
      <c r="N175" s="98"/>
      <c r="O175" s="99">
        <v>1</v>
      </c>
      <c r="P175" s="99"/>
      <c r="Q175" s="91">
        <v>1</v>
      </c>
      <c r="R175" s="60" t="s">
        <v>668</v>
      </c>
    </row>
    <row r="176" spans="1:18" x14ac:dyDescent="0.25">
      <c r="A176" s="75"/>
      <c r="B176" s="75"/>
      <c r="C176" s="75"/>
      <c r="D176" s="90" t="s">
        <v>2075</v>
      </c>
      <c r="E176" s="98"/>
      <c r="F176" s="99">
        <v>1</v>
      </c>
      <c r="G176" s="99"/>
      <c r="H176" s="91">
        <v>1</v>
      </c>
      <c r="I176"/>
      <c r="J176" s="75"/>
      <c r="K176" s="75"/>
      <c r="L176" s="75"/>
      <c r="M176" s="90" t="s">
        <v>2075</v>
      </c>
      <c r="N176" s="98"/>
      <c r="O176" s="99">
        <v>1</v>
      </c>
      <c r="P176" s="99"/>
      <c r="Q176" s="91">
        <v>1</v>
      </c>
      <c r="R176" s="60" t="s">
        <v>668</v>
      </c>
    </row>
    <row r="177" spans="1:18" x14ac:dyDescent="0.25">
      <c r="A177" s="75"/>
      <c r="B177" s="75"/>
      <c r="C177" s="75"/>
      <c r="D177" s="90" t="s">
        <v>2076</v>
      </c>
      <c r="E177" s="98"/>
      <c r="F177" s="99">
        <v>1</v>
      </c>
      <c r="G177" s="99"/>
      <c r="H177" s="91">
        <v>1</v>
      </c>
      <c r="I177"/>
      <c r="J177" s="75"/>
      <c r="K177" s="75"/>
      <c r="L177" s="75"/>
      <c r="M177" s="90" t="s">
        <v>2076</v>
      </c>
      <c r="N177" s="98"/>
      <c r="O177" s="99">
        <v>1</v>
      </c>
      <c r="P177" s="99"/>
      <c r="Q177" s="91">
        <v>1</v>
      </c>
      <c r="R177" s="60" t="s">
        <v>668</v>
      </c>
    </row>
    <row r="178" spans="1:18" x14ac:dyDescent="0.25">
      <c r="A178" s="75"/>
      <c r="B178" s="75"/>
      <c r="C178" s="75"/>
      <c r="D178" s="90" t="s">
        <v>2077</v>
      </c>
      <c r="E178" s="98"/>
      <c r="F178" s="99">
        <v>1</v>
      </c>
      <c r="G178" s="99"/>
      <c r="H178" s="91">
        <v>1</v>
      </c>
      <c r="I178"/>
      <c r="J178" s="75"/>
      <c r="K178" s="75"/>
      <c r="L178" s="75"/>
      <c r="M178" s="90" t="s">
        <v>2077</v>
      </c>
      <c r="N178" s="98"/>
      <c r="O178" s="99">
        <v>1</v>
      </c>
      <c r="P178" s="99"/>
      <c r="Q178" s="91">
        <v>1</v>
      </c>
      <c r="R178" s="60" t="s">
        <v>668</v>
      </c>
    </row>
    <row r="179" spans="1:18" x14ac:dyDescent="0.25">
      <c r="A179" s="75"/>
      <c r="B179" s="75"/>
      <c r="C179" s="75"/>
      <c r="D179" s="90" t="s">
        <v>2078</v>
      </c>
      <c r="E179" s="98"/>
      <c r="F179" s="99">
        <v>1</v>
      </c>
      <c r="G179" s="99"/>
      <c r="H179" s="91">
        <v>1</v>
      </c>
      <c r="I179"/>
      <c r="J179" s="75"/>
      <c r="K179" s="75"/>
      <c r="L179" s="75"/>
      <c r="M179" s="90" t="s">
        <v>2078</v>
      </c>
      <c r="N179" s="98"/>
      <c r="O179" s="99">
        <v>1</v>
      </c>
      <c r="P179" s="99"/>
      <c r="Q179" s="91">
        <v>1</v>
      </c>
      <c r="R179" s="60" t="s">
        <v>668</v>
      </c>
    </row>
    <row r="180" spans="1:18" hidden="1" x14ac:dyDescent="0.25">
      <c r="A180" s="75"/>
      <c r="B180" s="75"/>
      <c r="C180" s="75"/>
      <c r="D180" s="90" t="s">
        <v>2079</v>
      </c>
      <c r="E180" s="98"/>
      <c r="F180" s="99">
        <v>1</v>
      </c>
      <c r="G180" s="99"/>
      <c r="H180" s="91">
        <v>1</v>
      </c>
      <c r="I180"/>
      <c r="J180" s="75"/>
      <c r="K180" s="75"/>
      <c r="L180" s="75"/>
      <c r="M180" s="90" t="s">
        <v>2079</v>
      </c>
      <c r="N180" s="98"/>
      <c r="O180" s="99">
        <v>1</v>
      </c>
      <c r="P180" s="99"/>
      <c r="Q180" s="91">
        <v>1</v>
      </c>
      <c r="R180">
        <f>VLOOKUP(M180,'[1]Seedlots sort'!$A$5:$AK$1100,37,0)</f>
        <v>0</v>
      </c>
    </row>
    <row r="181" spans="1:18" x14ac:dyDescent="0.25">
      <c r="A181" s="75"/>
      <c r="B181" s="75"/>
      <c r="C181" s="75"/>
      <c r="D181" s="90" t="s">
        <v>2080</v>
      </c>
      <c r="E181" s="98"/>
      <c r="F181" s="99">
        <v>1</v>
      </c>
      <c r="G181" s="99"/>
      <c r="H181" s="91">
        <v>1</v>
      </c>
      <c r="I181"/>
      <c r="J181" s="75"/>
      <c r="K181" s="75"/>
      <c r="L181" s="75"/>
      <c r="M181" s="90" t="s">
        <v>2080</v>
      </c>
      <c r="N181" s="98"/>
      <c r="O181" s="99">
        <v>1</v>
      </c>
      <c r="P181" s="99"/>
      <c r="Q181" s="91">
        <v>1</v>
      </c>
      <c r="R181" s="60" t="s">
        <v>668</v>
      </c>
    </row>
    <row r="182" spans="1:18" x14ac:dyDescent="0.25">
      <c r="A182" s="75"/>
      <c r="B182" s="75"/>
      <c r="C182" s="75"/>
      <c r="D182" s="90" t="s">
        <v>2095</v>
      </c>
      <c r="E182" s="98"/>
      <c r="F182" s="99">
        <v>1</v>
      </c>
      <c r="G182" s="99"/>
      <c r="H182" s="91">
        <v>1</v>
      </c>
      <c r="I182"/>
      <c r="J182" s="75"/>
      <c r="K182" s="75"/>
      <c r="L182" s="75"/>
      <c r="M182" s="90" t="s">
        <v>2095</v>
      </c>
      <c r="N182" s="98"/>
      <c r="O182" s="99">
        <v>1</v>
      </c>
      <c r="P182" s="99"/>
      <c r="Q182" s="91">
        <v>1</v>
      </c>
      <c r="R182" s="60" t="s">
        <v>668</v>
      </c>
    </row>
    <row r="183" spans="1:18" x14ac:dyDescent="0.25">
      <c r="A183" s="75"/>
      <c r="B183" s="75"/>
      <c r="C183" s="75"/>
      <c r="D183" s="90" t="s">
        <v>2096</v>
      </c>
      <c r="E183" s="98"/>
      <c r="F183" s="99">
        <v>1</v>
      </c>
      <c r="G183" s="99"/>
      <c r="H183" s="91">
        <v>1</v>
      </c>
      <c r="I183"/>
      <c r="J183" s="75"/>
      <c r="K183" s="75"/>
      <c r="L183" s="75"/>
      <c r="M183" s="90" t="s">
        <v>2096</v>
      </c>
      <c r="N183" s="98"/>
      <c r="O183" s="99">
        <v>1</v>
      </c>
      <c r="P183" s="99"/>
      <c r="Q183" s="91">
        <v>1</v>
      </c>
      <c r="R183" s="60" t="s">
        <v>668</v>
      </c>
    </row>
    <row r="184" spans="1:18" x14ac:dyDescent="0.25">
      <c r="A184" s="75"/>
      <c r="B184" s="75"/>
      <c r="C184" s="75"/>
      <c r="D184" s="90" t="s">
        <v>2098</v>
      </c>
      <c r="E184" s="98"/>
      <c r="F184" s="99">
        <v>1</v>
      </c>
      <c r="G184" s="99"/>
      <c r="H184" s="91">
        <v>1</v>
      </c>
      <c r="I184"/>
      <c r="J184" s="75"/>
      <c r="K184" s="75"/>
      <c r="L184" s="75"/>
      <c r="M184" s="90" t="s">
        <v>2098</v>
      </c>
      <c r="N184" s="98"/>
      <c r="O184" s="99">
        <v>1</v>
      </c>
      <c r="P184" s="99"/>
      <c r="Q184" s="91">
        <v>1</v>
      </c>
      <c r="R184" s="60" t="s">
        <v>668</v>
      </c>
    </row>
    <row r="185" spans="1:18" x14ac:dyDescent="0.25">
      <c r="A185" s="75"/>
      <c r="B185" s="75"/>
      <c r="C185" s="75"/>
      <c r="D185" s="90" t="s">
        <v>2099</v>
      </c>
      <c r="E185" s="98"/>
      <c r="F185" s="99">
        <v>1</v>
      </c>
      <c r="G185" s="99"/>
      <c r="H185" s="91">
        <v>1</v>
      </c>
      <c r="I185"/>
      <c r="J185" s="75"/>
      <c r="K185" s="75"/>
      <c r="L185" s="75"/>
      <c r="M185" s="90" t="s">
        <v>2099</v>
      </c>
      <c r="N185" s="98"/>
      <c r="O185" s="99">
        <v>1</v>
      </c>
      <c r="P185" s="99"/>
      <c r="Q185" s="91">
        <v>1</v>
      </c>
      <c r="R185" s="60" t="s">
        <v>668</v>
      </c>
    </row>
    <row r="186" spans="1:18" x14ac:dyDescent="0.25">
      <c r="A186" s="75"/>
      <c r="B186" s="75"/>
      <c r="C186" s="75"/>
      <c r="D186" s="90" t="s">
        <v>2100</v>
      </c>
      <c r="E186" s="98"/>
      <c r="F186" s="99">
        <v>1</v>
      </c>
      <c r="G186" s="99"/>
      <c r="H186" s="91">
        <v>1</v>
      </c>
      <c r="I186"/>
      <c r="J186" s="75"/>
      <c r="K186" s="75"/>
      <c r="L186" s="75"/>
      <c r="M186" s="90" t="s">
        <v>2100</v>
      </c>
      <c r="N186" s="98"/>
      <c r="O186" s="99">
        <v>1</v>
      </c>
      <c r="P186" s="99"/>
      <c r="Q186" s="91">
        <v>1</v>
      </c>
      <c r="R186" s="60" t="s">
        <v>668</v>
      </c>
    </row>
    <row r="187" spans="1:18" x14ac:dyDescent="0.25">
      <c r="A187" s="75"/>
      <c r="B187" s="75"/>
      <c r="C187" s="75"/>
      <c r="D187" s="90" t="s">
        <v>2101</v>
      </c>
      <c r="E187" s="98"/>
      <c r="F187" s="99">
        <v>1</v>
      </c>
      <c r="G187" s="99"/>
      <c r="H187" s="91">
        <v>1</v>
      </c>
      <c r="I187"/>
      <c r="J187" s="75"/>
      <c r="K187" s="75"/>
      <c r="L187" s="75"/>
      <c r="M187" s="90" t="s">
        <v>2101</v>
      </c>
      <c r="N187" s="98"/>
      <c r="O187" s="99">
        <v>1</v>
      </c>
      <c r="P187" s="99"/>
      <c r="Q187" s="91">
        <v>1</v>
      </c>
      <c r="R187" s="60" t="s">
        <v>668</v>
      </c>
    </row>
    <row r="188" spans="1:18" x14ac:dyDescent="0.25">
      <c r="A188" s="75"/>
      <c r="B188" s="75"/>
      <c r="C188" s="75"/>
      <c r="D188" s="90" t="s">
        <v>2102</v>
      </c>
      <c r="E188" s="98"/>
      <c r="F188" s="99">
        <v>1</v>
      </c>
      <c r="G188" s="99"/>
      <c r="H188" s="91">
        <v>1</v>
      </c>
      <c r="I188"/>
      <c r="J188" s="75"/>
      <c r="K188" s="75"/>
      <c r="L188" s="75"/>
      <c r="M188" s="90" t="s">
        <v>2102</v>
      </c>
      <c r="N188" s="98"/>
      <c r="O188" s="99">
        <v>1</v>
      </c>
      <c r="P188" s="99"/>
      <c r="Q188" s="91">
        <v>1</v>
      </c>
      <c r="R188" s="60" t="s">
        <v>668</v>
      </c>
    </row>
    <row r="189" spans="1:18" hidden="1" x14ac:dyDescent="0.25">
      <c r="A189" s="75"/>
      <c r="B189" s="75"/>
      <c r="C189" s="75"/>
      <c r="D189" s="90" t="s">
        <v>2103</v>
      </c>
      <c r="E189" s="98"/>
      <c r="F189" s="99">
        <v>1</v>
      </c>
      <c r="G189" s="99"/>
      <c r="H189" s="91">
        <v>1</v>
      </c>
      <c r="I189"/>
      <c r="J189" s="75"/>
      <c r="K189" s="75"/>
      <c r="L189" s="75"/>
      <c r="M189" s="90" t="s">
        <v>2103</v>
      </c>
      <c r="N189" s="98"/>
      <c r="O189" s="99">
        <v>1</v>
      </c>
      <c r="P189" s="99"/>
      <c r="Q189" s="91">
        <v>1</v>
      </c>
      <c r="R189">
        <f>VLOOKUP(M189,'[1]Seedlots sort'!$A$5:$AK$1100,37,0)</f>
        <v>0</v>
      </c>
    </row>
    <row r="190" spans="1:18" x14ac:dyDescent="0.25">
      <c r="A190" s="75"/>
      <c r="B190" s="75"/>
      <c r="C190" s="75"/>
      <c r="D190" s="90" t="s">
        <v>2104</v>
      </c>
      <c r="E190" s="98"/>
      <c r="F190" s="99">
        <v>1</v>
      </c>
      <c r="G190" s="99"/>
      <c r="H190" s="91">
        <v>1</v>
      </c>
      <c r="I190"/>
      <c r="J190" s="75"/>
      <c r="K190" s="75"/>
      <c r="L190" s="75"/>
      <c r="M190" s="90" t="s">
        <v>2104</v>
      </c>
      <c r="N190" s="98"/>
      <c r="O190" s="99">
        <v>1</v>
      </c>
      <c r="P190" s="99"/>
      <c r="Q190" s="91">
        <v>1</v>
      </c>
      <c r="R190" s="60" t="s">
        <v>668</v>
      </c>
    </row>
    <row r="191" spans="1:18" x14ac:dyDescent="0.25">
      <c r="A191" s="75"/>
      <c r="B191" s="75"/>
      <c r="C191" s="75"/>
      <c r="D191" s="90" t="s">
        <v>2105</v>
      </c>
      <c r="E191" s="98"/>
      <c r="F191" s="99">
        <v>1</v>
      </c>
      <c r="G191" s="99"/>
      <c r="H191" s="91">
        <v>1</v>
      </c>
      <c r="I191"/>
      <c r="J191" s="75"/>
      <c r="K191" s="75"/>
      <c r="L191" s="75"/>
      <c r="M191" s="90" t="s">
        <v>2105</v>
      </c>
      <c r="N191" s="98"/>
      <c r="O191" s="99">
        <v>1</v>
      </c>
      <c r="P191" s="99"/>
      <c r="Q191" s="91">
        <v>1</v>
      </c>
      <c r="R191" s="60" t="s">
        <v>668</v>
      </c>
    </row>
    <row r="192" spans="1:18" x14ac:dyDescent="0.25">
      <c r="A192" s="75"/>
      <c r="B192" s="75"/>
      <c r="C192" s="75"/>
      <c r="D192" s="90" t="s">
        <v>2106</v>
      </c>
      <c r="E192" s="98"/>
      <c r="F192" s="99">
        <v>1</v>
      </c>
      <c r="G192" s="99"/>
      <c r="H192" s="91">
        <v>1</v>
      </c>
      <c r="I192"/>
      <c r="J192" s="75"/>
      <c r="K192" s="75"/>
      <c r="L192" s="75"/>
      <c r="M192" s="90" t="s">
        <v>2106</v>
      </c>
      <c r="N192" s="98"/>
      <c r="O192" s="99">
        <v>1</v>
      </c>
      <c r="P192" s="99"/>
      <c r="Q192" s="91">
        <v>1</v>
      </c>
      <c r="R192" s="60" t="s">
        <v>668</v>
      </c>
    </row>
    <row r="193" spans="1:18" hidden="1" x14ac:dyDescent="0.25">
      <c r="A193" s="75"/>
      <c r="B193" s="75"/>
      <c r="C193" s="75"/>
      <c r="D193" s="90" t="s">
        <v>2107</v>
      </c>
      <c r="E193" s="98"/>
      <c r="F193" s="99">
        <v>1</v>
      </c>
      <c r="G193" s="99"/>
      <c r="H193" s="91">
        <v>1</v>
      </c>
      <c r="I193"/>
      <c r="J193" s="75"/>
      <c r="K193" s="75"/>
      <c r="L193" s="75"/>
      <c r="M193" s="90" t="s">
        <v>2107</v>
      </c>
      <c r="N193" s="98"/>
      <c r="O193" s="99">
        <v>1</v>
      </c>
      <c r="P193" s="99"/>
      <c r="Q193" s="91">
        <v>1</v>
      </c>
      <c r="R193">
        <f>VLOOKUP(M193,'[1]Seedlots sort'!$A$5:$AK$1100,37,0)</f>
        <v>0</v>
      </c>
    </row>
    <row r="194" spans="1:18" x14ac:dyDescent="0.25">
      <c r="A194" s="75"/>
      <c r="B194" s="75"/>
      <c r="C194" s="75"/>
      <c r="D194" s="90" t="s">
        <v>2108</v>
      </c>
      <c r="E194" s="98"/>
      <c r="F194" s="99">
        <v>1</v>
      </c>
      <c r="G194" s="99"/>
      <c r="H194" s="91">
        <v>1</v>
      </c>
      <c r="I194"/>
      <c r="J194" s="75"/>
      <c r="K194" s="75"/>
      <c r="L194" s="75"/>
      <c r="M194" s="90" t="s">
        <v>2108</v>
      </c>
      <c r="N194" s="98"/>
      <c r="O194" s="99">
        <v>1</v>
      </c>
      <c r="P194" s="99"/>
      <c r="Q194" s="91">
        <v>1</v>
      </c>
      <c r="R194" s="60" t="s">
        <v>668</v>
      </c>
    </row>
    <row r="195" spans="1:18" x14ac:dyDescent="0.25">
      <c r="A195" s="75"/>
      <c r="B195" s="75"/>
      <c r="C195" s="75"/>
      <c r="D195" s="90" t="s">
        <v>2110</v>
      </c>
      <c r="E195" s="98"/>
      <c r="F195" s="99">
        <v>1</v>
      </c>
      <c r="G195" s="99"/>
      <c r="H195" s="91">
        <v>1</v>
      </c>
      <c r="I195"/>
      <c r="J195" s="75"/>
      <c r="K195" s="75"/>
      <c r="L195" s="75"/>
      <c r="M195" s="90" t="s">
        <v>2110</v>
      </c>
      <c r="N195" s="98"/>
      <c r="O195" s="99">
        <v>1</v>
      </c>
      <c r="P195" s="99"/>
      <c r="Q195" s="91">
        <v>1</v>
      </c>
      <c r="R195" s="60" t="s">
        <v>668</v>
      </c>
    </row>
    <row r="196" spans="1:18" x14ac:dyDescent="0.25">
      <c r="A196" s="75"/>
      <c r="B196" s="75"/>
      <c r="C196" s="75"/>
      <c r="D196" s="90" t="s">
        <v>2112</v>
      </c>
      <c r="E196" s="98"/>
      <c r="F196" s="99">
        <v>1</v>
      </c>
      <c r="G196" s="99"/>
      <c r="H196" s="91">
        <v>1</v>
      </c>
      <c r="I196"/>
      <c r="J196" s="75"/>
      <c r="K196" s="75"/>
      <c r="L196" s="75"/>
      <c r="M196" s="90" t="s">
        <v>2112</v>
      </c>
      <c r="N196" s="98"/>
      <c r="O196" s="99">
        <v>1</v>
      </c>
      <c r="P196" s="99"/>
      <c r="Q196" s="91">
        <v>1</v>
      </c>
      <c r="R196" s="60" t="s">
        <v>668</v>
      </c>
    </row>
    <row r="197" spans="1:18" x14ac:dyDescent="0.25">
      <c r="A197" s="75"/>
      <c r="B197" s="75"/>
      <c r="C197" s="75"/>
      <c r="D197" s="90" t="s">
        <v>2113</v>
      </c>
      <c r="E197" s="98"/>
      <c r="F197" s="99">
        <v>1</v>
      </c>
      <c r="G197" s="99"/>
      <c r="H197" s="91">
        <v>1</v>
      </c>
      <c r="I197"/>
      <c r="J197" s="75"/>
      <c r="K197" s="75"/>
      <c r="L197" s="75"/>
      <c r="M197" s="90" t="s">
        <v>2113</v>
      </c>
      <c r="N197" s="98"/>
      <c r="O197" s="99">
        <v>1</v>
      </c>
      <c r="P197" s="99"/>
      <c r="Q197" s="91">
        <v>1</v>
      </c>
      <c r="R197" s="60" t="s">
        <v>668</v>
      </c>
    </row>
    <row r="198" spans="1:18" hidden="1" x14ac:dyDescent="0.25">
      <c r="A198" s="75"/>
      <c r="B198" s="75"/>
      <c r="C198" s="75"/>
      <c r="D198" s="90" t="s">
        <v>2114</v>
      </c>
      <c r="E198" s="98"/>
      <c r="F198" s="99">
        <v>1</v>
      </c>
      <c r="G198" s="99"/>
      <c r="H198" s="91">
        <v>1</v>
      </c>
      <c r="I198"/>
      <c r="J198" s="75"/>
      <c r="K198" s="75"/>
      <c r="L198" s="75"/>
      <c r="M198" s="90" t="s">
        <v>2114</v>
      </c>
      <c r="N198" s="98"/>
      <c r="O198" s="99">
        <v>1</v>
      </c>
      <c r="P198" s="99"/>
      <c r="Q198" s="91">
        <v>1</v>
      </c>
      <c r="R198">
        <f>VLOOKUP(M198,'[1]Seedlots sort'!$A$5:$AK$1100,37,0)</f>
        <v>0</v>
      </c>
    </row>
    <row r="199" spans="1:18" x14ac:dyDescent="0.25">
      <c r="A199" s="75"/>
      <c r="B199" s="75"/>
      <c r="C199" s="75"/>
      <c r="D199" s="90" t="s">
        <v>2115</v>
      </c>
      <c r="E199" s="98"/>
      <c r="F199" s="99">
        <v>1</v>
      </c>
      <c r="G199" s="99"/>
      <c r="H199" s="91">
        <v>1</v>
      </c>
      <c r="I199"/>
      <c r="J199" s="75"/>
      <c r="K199" s="75"/>
      <c r="L199" s="75"/>
      <c r="M199" s="90" t="s">
        <v>2115</v>
      </c>
      <c r="N199" s="98"/>
      <c r="O199" s="99">
        <v>1</v>
      </c>
      <c r="P199" s="99"/>
      <c r="Q199" s="91">
        <v>1</v>
      </c>
      <c r="R199" s="60" t="s">
        <v>668</v>
      </c>
    </row>
    <row r="200" spans="1:18" x14ac:dyDescent="0.25">
      <c r="A200" s="75"/>
      <c r="B200" s="75"/>
      <c r="C200" s="75"/>
      <c r="D200" s="90" t="s">
        <v>2117</v>
      </c>
      <c r="E200" s="98"/>
      <c r="F200" s="99">
        <v>1</v>
      </c>
      <c r="G200" s="99"/>
      <c r="H200" s="91">
        <v>1</v>
      </c>
      <c r="I200"/>
      <c r="J200" s="75"/>
      <c r="K200" s="75"/>
      <c r="L200" s="75"/>
      <c r="M200" s="90" t="s">
        <v>2117</v>
      </c>
      <c r="N200" s="98"/>
      <c r="O200" s="99">
        <v>1</v>
      </c>
      <c r="P200" s="99"/>
      <c r="Q200" s="91">
        <v>1</v>
      </c>
      <c r="R200" s="60" t="s">
        <v>668</v>
      </c>
    </row>
    <row r="201" spans="1:18" x14ac:dyDescent="0.25">
      <c r="A201" s="75"/>
      <c r="B201" s="75"/>
      <c r="C201" s="75"/>
      <c r="D201" s="90" t="s">
        <v>2118</v>
      </c>
      <c r="E201" s="98">
        <v>1</v>
      </c>
      <c r="F201" s="99"/>
      <c r="G201" s="99"/>
      <c r="H201" s="91">
        <v>1</v>
      </c>
      <c r="I201"/>
      <c r="J201" s="75"/>
      <c r="K201" s="75"/>
      <c r="L201" s="75"/>
      <c r="M201" s="90" t="s">
        <v>2118</v>
      </c>
      <c r="N201" s="98">
        <v>1</v>
      </c>
      <c r="O201" s="99"/>
      <c r="P201" s="99"/>
      <c r="Q201" s="91">
        <v>1</v>
      </c>
      <c r="R201" s="60" t="s">
        <v>668</v>
      </c>
    </row>
    <row r="202" spans="1:18" x14ac:dyDescent="0.25">
      <c r="A202" s="75"/>
      <c r="B202" s="75"/>
      <c r="C202" s="75"/>
      <c r="D202" s="90" t="s">
        <v>2121</v>
      </c>
      <c r="E202" s="98">
        <v>1</v>
      </c>
      <c r="F202" s="99"/>
      <c r="G202" s="99"/>
      <c r="H202" s="91">
        <v>1</v>
      </c>
      <c r="I202"/>
      <c r="J202" s="75"/>
      <c r="K202" s="75"/>
      <c r="L202" s="75"/>
      <c r="M202" s="90" t="s">
        <v>2121</v>
      </c>
      <c r="N202" s="98">
        <v>1</v>
      </c>
      <c r="O202" s="99"/>
      <c r="P202" s="99"/>
      <c r="Q202" s="91">
        <v>1</v>
      </c>
      <c r="R202" s="60" t="s">
        <v>668</v>
      </c>
    </row>
    <row r="203" spans="1:18" x14ac:dyDescent="0.25">
      <c r="A203" s="75"/>
      <c r="B203" s="75"/>
      <c r="C203" s="75"/>
      <c r="D203" s="90" t="s">
        <v>2123</v>
      </c>
      <c r="E203" s="98">
        <v>1</v>
      </c>
      <c r="F203" s="99"/>
      <c r="G203" s="99"/>
      <c r="H203" s="91">
        <v>1</v>
      </c>
      <c r="I203"/>
      <c r="J203" s="75"/>
      <c r="K203" s="75"/>
      <c r="L203" s="75"/>
      <c r="M203" s="90" t="s">
        <v>2123</v>
      </c>
      <c r="N203" s="98">
        <v>1</v>
      </c>
      <c r="O203" s="99"/>
      <c r="P203" s="99"/>
      <c r="Q203" s="91">
        <v>1</v>
      </c>
      <c r="R203" s="60" t="s">
        <v>668</v>
      </c>
    </row>
    <row r="204" spans="1:18" x14ac:dyDescent="0.25">
      <c r="A204" s="75"/>
      <c r="B204" s="75"/>
      <c r="C204" s="75"/>
      <c r="D204" s="90" t="s">
        <v>2126</v>
      </c>
      <c r="E204" s="98">
        <v>1</v>
      </c>
      <c r="F204" s="99"/>
      <c r="G204" s="99"/>
      <c r="H204" s="91">
        <v>1</v>
      </c>
      <c r="I204"/>
      <c r="J204" s="75"/>
      <c r="K204" s="75"/>
      <c r="L204" s="75"/>
      <c r="M204" s="90" t="s">
        <v>2126</v>
      </c>
      <c r="N204" s="98">
        <v>1</v>
      </c>
      <c r="O204" s="99"/>
      <c r="P204" s="99"/>
      <c r="Q204" s="91">
        <v>1</v>
      </c>
      <c r="R204" s="60" t="s">
        <v>668</v>
      </c>
    </row>
    <row r="205" spans="1:18" x14ac:dyDescent="0.25">
      <c r="A205" s="75"/>
      <c r="B205" s="75"/>
      <c r="C205" s="75"/>
      <c r="D205" s="90" t="s">
        <v>2128</v>
      </c>
      <c r="E205" s="98">
        <v>1</v>
      </c>
      <c r="F205" s="99"/>
      <c r="G205" s="99"/>
      <c r="H205" s="91">
        <v>1</v>
      </c>
      <c r="I205"/>
      <c r="J205" s="75"/>
      <c r="K205" s="75"/>
      <c r="L205" s="75"/>
      <c r="M205" s="90" t="s">
        <v>2128</v>
      </c>
      <c r="N205" s="98">
        <v>1</v>
      </c>
      <c r="O205" s="99"/>
      <c r="P205" s="99"/>
      <c r="Q205" s="91">
        <v>1</v>
      </c>
      <c r="R205" s="60" t="s">
        <v>668</v>
      </c>
    </row>
    <row r="206" spans="1:18" x14ac:dyDescent="0.25">
      <c r="A206" s="75"/>
      <c r="B206" s="75"/>
      <c r="C206" s="75"/>
      <c r="D206" s="90" t="s">
        <v>2130</v>
      </c>
      <c r="E206" s="98">
        <v>1</v>
      </c>
      <c r="F206" s="99"/>
      <c r="G206" s="99"/>
      <c r="H206" s="91">
        <v>1</v>
      </c>
      <c r="I206"/>
      <c r="J206" s="75"/>
      <c r="K206" s="75"/>
      <c r="L206" s="75"/>
      <c r="M206" s="90" t="s">
        <v>2130</v>
      </c>
      <c r="N206" s="98">
        <v>1</v>
      </c>
      <c r="O206" s="99"/>
      <c r="P206" s="99"/>
      <c r="Q206" s="91">
        <v>1</v>
      </c>
      <c r="R206" s="60" t="s">
        <v>668</v>
      </c>
    </row>
    <row r="207" spans="1:18" hidden="1" x14ac:dyDescent="0.25">
      <c r="A207" s="75"/>
      <c r="B207" s="75"/>
      <c r="C207" s="75"/>
      <c r="D207" s="90" t="s">
        <v>2132</v>
      </c>
      <c r="E207" s="98">
        <v>1</v>
      </c>
      <c r="F207" s="99"/>
      <c r="G207" s="99"/>
      <c r="H207" s="91">
        <v>1</v>
      </c>
      <c r="I207"/>
      <c r="J207" s="75"/>
      <c r="K207" s="75"/>
      <c r="L207" s="75"/>
      <c r="M207" s="90" t="s">
        <v>2132</v>
      </c>
      <c r="N207" s="98">
        <v>1</v>
      </c>
      <c r="O207" s="99"/>
      <c r="P207" s="99"/>
      <c r="Q207" s="91">
        <v>1</v>
      </c>
      <c r="R207">
        <f>VLOOKUP(M207,'[1]Seedlots sort'!$A$5:$AK$1100,37,0)</f>
        <v>621</v>
      </c>
    </row>
    <row r="208" spans="1:18" x14ac:dyDescent="0.25">
      <c r="A208" s="75"/>
      <c r="B208" s="75"/>
      <c r="C208" s="75"/>
      <c r="D208" s="90" t="s">
        <v>2134</v>
      </c>
      <c r="E208" s="98">
        <v>1</v>
      </c>
      <c r="F208" s="99"/>
      <c r="G208" s="99"/>
      <c r="H208" s="91">
        <v>1</v>
      </c>
      <c r="I208"/>
      <c r="J208" s="75"/>
      <c r="K208" s="75"/>
      <c r="L208" s="75"/>
      <c r="M208" s="90" t="s">
        <v>2134</v>
      </c>
      <c r="N208" s="98">
        <v>1</v>
      </c>
      <c r="O208" s="99"/>
      <c r="P208" s="99"/>
      <c r="Q208" s="91">
        <v>1</v>
      </c>
      <c r="R208" s="60" t="s">
        <v>668</v>
      </c>
    </row>
    <row r="209" spans="1:18" x14ac:dyDescent="0.25">
      <c r="A209" s="75"/>
      <c r="B209" s="75"/>
      <c r="C209" s="75"/>
      <c r="D209" s="90" t="s">
        <v>2136</v>
      </c>
      <c r="E209" s="98">
        <v>1</v>
      </c>
      <c r="F209" s="99"/>
      <c r="G209" s="99"/>
      <c r="H209" s="91">
        <v>1</v>
      </c>
      <c r="I209"/>
      <c r="J209" s="75"/>
      <c r="K209" s="75"/>
      <c r="L209" s="75"/>
      <c r="M209" s="90" t="s">
        <v>2136</v>
      </c>
      <c r="N209" s="98">
        <v>1</v>
      </c>
      <c r="O209" s="99"/>
      <c r="P209" s="99"/>
      <c r="Q209" s="91">
        <v>1</v>
      </c>
      <c r="R209" s="60" t="s">
        <v>668</v>
      </c>
    </row>
    <row r="210" spans="1:18" x14ac:dyDescent="0.25">
      <c r="A210" s="75"/>
      <c r="B210" s="75"/>
      <c r="C210" s="75"/>
      <c r="D210" s="90" t="s">
        <v>2138</v>
      </c>
      <c r="E210" s="98">
        <v>1</v>
      </c>
      <c r="F210" s="99"/>
      <c r="G210" s="99"/>
      <c r="H210" s="91">
        <v>1</v>
      </c>
      <c r="I210"/>
      <c r="J210" s="75"/>
      <c r="K210" s="75"/>
      <c r="L210" s="75"/>
      <c r="M210" s="90" t="s">
        <v>2138</v>
      </c>
      <c r="N210" s="98">
        <v>1</v>
      </c>
      <c r="O210" s="99"/>
      <c r="P210" s="99"/>
      <c r="Q210" s="91">
        <v>1</v>
      </c>
      <c r="R210" s="60" t="s">
        <v>668</v>
      </c>
    </row>
    <row r="211" spans="1:18" hidden="1" x14ac:dyDescent="0.25">
      <c r="A211" s="75"/>
      <c r="B211" s="75"/>
      <c r="C211" s="75"/>
      <c r="D211" s="90" t="s">
        <v>2140</v>
      </c>
      <c r="E211" s="98">
        <v>1</v>
      </c>
      <c r="F211" s="99"/>
      <c r="G211" s="99"/>
      <c r="H211" s="91">
        <v>1</v>
      </c>
      <c r="I211"/>
      <c r="J211" s="75"/>
      <c r="K211" s="75"/>
      <c r="L211" s="75"/>
      <c r="M211" s="90" t="s">
        <v>2140</v>
      </c>
      <c r="N211" s="98">
        <v>1</v>
      </c>
      <c r="O211" s="99"/>
      <c r="P211" s="99"/>
      <c r="Q211" s="91">
        <v>1</v>
      </c>
      <c r="R211">
        <f>VLOOKUP(M211,'[1]Seedlots sort'!$A$5:$AK$1100,37,0)</f>
        <v>372</v>
      </c>
    </row>
    <row r="212" spans="1:18" x14ac:dyDescent="0.25">
      <c r="A212" s="75"/>
      <c r="B212" s="75"/>
      <c r="C212" s="75"/>
      <c r="D212" s="90" t="s">
        <v>2142</v>
      </c>
      <c r="E212" s="98">
        <v>1</v>
      </c>
      <c r="F212" s="99"/>
      <c r="G212" s="99"/>
      <c r="H212" s="91">
        <v>1</v>
      </c>
      <c r="I212"/>
      <c r="J212" s="75"/>
      <c r="K212" s="75"/>
      <c r="L212" s="75"/>
      <c r="M212" s="90" t="s">
        <v>2142</v>
      </c>
      <c r="N212" s="98">
        <v>1</v>
      </c>
      <c r="O212" s="99"/>
      <c r="P212" s="99"/>
      <c r="Q212" s="91">
        <v>1</v>
      </c>
      <c r="R212" s="60" t="s">
        <v>668</v>
      </c>
    </row>
    <row r="213" spans="1:18" x14ac:dyDescent="0.25">
      <c r="A213" s="75"/>
      <c r="B213" s="75"/>
      <c r="C213" s="75"/>
      <c r="D213" s="90" t="s">
        <v>2144</v>
      </c>
      <c r="E213" s="98">
        <v>1</v>
      </c>
      <c r="F213" s="99"/>
      <c r="G213" s="99"/>
      <c r="H213" s="91">
        <v>1</v>
      </c>
      <c r="I213"/>
      <c r="J213" s="75"/>
      <c r="K213" s="75"/>
      <c r="L213" s="75"/>
      <c r="M213" s="90" t="s">
        <v>2144</v>
      </c>
      <c r="N213" s="98">
        <v>1</v>
      </c>
      <c r="O213" s="99"/>
      <c r="P213" s="99"/>
      <c r="Q213" s="91">
        <v>1</v>
      </c>
      <c r="R213" s="60" t="s">
        <v>668</v>
      </c>
    </row>
    <row r="214" spans="1:18" hidden="1" x14ac:dyDescent="0.25">
      <c r="A214" s="75"/>
      <c r="B214" s="75"/>
      <c r="C214" s="75"/>
      <c r="D214" s="90" t="s">
        <v>2145</v>
      </c>
      <c r="E214" s="98">
        <v>1</v>
      </c>
      <c r="F214" s="99"/>
      <c r="G214" s="99"/>
      <c r="H214" s="91">
        <v>1</v>
      </c>
      <c r="I214"/>
      <c r="J214" s="75"/>
      <c r="K214" s="75"/>
      <c r="L214" s="75"/>
      <c r="M214" s="90" t="s">
        <v>2145</v>
      </c>
      <c r="N214" s="98">
        <v>1</v>
      </c>
      <c r="O214" s="99"/>
      <c r="P214" s="99"/>
      <c r="Q214" s="91">
        <v>1</v>
      </c>
      <c r="R214">
        <f>VLOOKUP(M214,'[1]Seedlots sort'!$A$5:$AK$1100,37,0)</f>
        <v>1621</v>
      </c>
    </row>
    <row r="215" spans="1:18" x14ac:dyDescent="0.25">
      <c r="A215" s="75"/>
      <c r="B215" s="75"/>
      <c r="C215" s="75"/>
      <c r="D215" s="90" t="s">
        <v>2147</v>
      </c>
      <c r="E215" s="98">
        <v>1</v>
      </c>
      <c r="F215" s="99"/>
      <c r="G215" s="99"/>
      <c r="H215" s="91">
        <v>1</v>
      </c>
      <c r="I215"/>
      <c r="J215" s="75"/>
      <c r="K215" s="75"/>
      <c r="L215" s="75"/>
      <c r="M215" s="90" t="s">
        <v>2147</v>
      </c>
      <c r="N215" s="98">
        <v>1</v>
      </c>
      <c r="O215" s="99"/>
      <c r="P215" s="99"/>
      <c r="Q215" s="91">
        <v>1</v>
      </c>
      <c r="R215" s="60" t="s">
        <v>668</v>
      </c>
    </row>
    <row r="216" spans="1:18" x14ac:dyDescent="0.25">
      <c r="A216" s="75"/>
      <c r="B216" s="75"/>
      <c r="C216" s="75"/>
      <c r="D216" s="90" t="s">
        <v>2149</v>
      </c>
      <c r="E216" s="98">
        <v>1</v>
      </c>
      <c r="F216" s="99"/>
      <c r="G216" s="99"/>
      <c r="H216" s="91">
        <v>1</v>
      </c>
      <c r="I216"/>
      <c r="J216" s="75"/>
      <c r="K216" s="75"/>
      <c r="L216" s="75"/>
      <c r="M216" s="90" t="s">
        <v>2149</v>
      </c>
      <c r="N216" s="98">
        <v>1</v>
      </c>
      <c r="O216" s="99"/>
      <c r="P216" s="99"/>
      <c r="Q216" s="91">
        <v>1</v>
      </c>
      <c r="R216" s="60" t="s">
        <v>668</v>
      </c>
    </row>
    <row r="217" spans="1:18" x14ac:dyDescent="0.25">
      <c r="A217" s="75"/>
      <c r="B217" s="75"/>
      <c r="C217" s="75"/>
      <c r="D217" s="90" t="s">
        <v>2315</v>
      </c>
      <c r="E217" s="98"/>
      <c r="F217" s="99"/>
      <c r="G217" s="99">
        <v>1</v>
      </c>
      <c r="H217" s="91">
        <v>1</v>
      </c>
      <c r="I217"/>
      <c r="J217" s="75"/>
      <c r="K217" s="75"/>
      <c r="L217" s="75"/>
      <c r="M217" s="90" t="s">
        <v>2315</v>
      </c>
      <c r="N217" s="98"/>
      <c r="O217" s="99"/>
      <c r="P217" s="99">
        <v>1</v>
      </c>
      <c r="Q217" s="91">
        <v>1</v>
      </c>
      <c r="R217" s="60" t="s">
        <v>668</v>
      </c>
    </row>
    <row r="218" spans="1:18" x14ac:dyDescent="0.25">
      <c r="A218" s="75"/>
      <c r="B218" s="75"/>
      <c r="C218" s="75"/>
      <c r="D218" s="90" t="s">
        <v>2318</v>
      </c>
      <c r="E218" s="98"/>
      <c r="F218" s="99"/>
      <c r="G218" s="99">
        <v>1</v>
      </c>
      <c r="H218" s="91">
        <v>1</v>
      </c>
      <c r="I218"/>
      <c r="J218" s="75"/>
      <c r="K218" s="75"/>
      <c r="L218" s="75"/>
      <c r="M218" s="90" t="s">
        <v>2318</v>
      </c>
      <c r="N218" s="98"/>
      <c r="O218" s="99"/>
      <c r="P218" s="99">
        <v>1</v>
      </c>
      <c r="Q218" s="91">
        <v>1</v>
      </c>
      <c r="R218" s="60" t="s">
        <v>668</v>
      </c>
    </row>
    <row r="219" spans="1:18" x14ac:dyDescent="0.25">
      <c r="A219" s="75"/>
      <c r="B219" s="75"/>
      <c r="C219" s="75"/>
      <c r="D219" s="90" t="s">
        <v>2320</v>
      </c>
      <c r="E219" s="98"/>
      <c r="F219" s="99"/>
      <c r="G219" s="99">
        <v>1</v>
      </c>
      <c r="H219" s="91">
        <v>1</v>
      </c>
      <c r="I219"/>
      <c r="J219" s="75"/>
      <c r="K219" s="75"/>
      <c r="L219" s="75"/>
      <c r="M219" s="90" t="s">
        <v>2320</v>
      </c>
      <c r="N219" s="98"/>
      <c r="O219" s="99"/>
      <c r="P219" s="99">
        <v>1</v>
      </c>
      <c r="Q219" s="91">
        <v>1</v>
      </c>
      <c r="R219" s="60" t="s">
        <v>668</v>
      </c>
    </row>
    <row r="220" spans="1:18" x14ac:dyDescent="0.25">
      <c r="A220" s="75"/>
      <c r="B220" s="75"/>
      <c r="C220" s="75"/>
      <c r="D220" s="90" t="s">
        <v>2322</v>
      </c>
      <c r="E220" s="98"/>
      <c r="F220" s="99"/>
      <c r="G220" s="99">
        <v>1</v>
      </c>
      <c r="H220" s="91">
        <v>1</v>
      </c>
      <c r="I220"/>
      <c r="J220" s="75"/>
      <c r="K220" s="75"/>
      <c r="L220" s="75"/>
      <c r="M220" s="90" t="s">
        <v>2322</v>
      </c>
      <c r="N220" s="98"/>
      <c r="O220" s="99"/>
      <c r="P220" s="99">
        <v>1</v>
      </c>
      <c r="Q220" s="91">
        <v>1</v>
      </c>
      <c r="R220" s="60" t="s">
        <v>668</v>
      </c>
    </row>
    <row r="221" spans="1:18" x14ac:dyDescent="0.25">
      <c r="A221" s="75"/>
      <c r="B221" s="75"/>
      <c r="C221" s="75"/>
      <c r="D221" s="90" t="s">
        <v>2325</v>
      </c>
      <c r="E221" s="98"/>
      <c r="F221" s="99"/>
      <c r="G221" s="99">
        <v>1</v>
      </c>
      <c r="H221" s="91">
        <v>1</v>
      </c>
      <c r="I221"/>
      <c r="J221" s="75"/>
      <c r="K221" s="75"/>
      <c r="L221" s="75"/>
      <c r="M221" s="90" t="s">
        <v>2325</v>
      </c>
      <c r="N221" s="98"/>
      <c r="O221" s="99"/>
      <c r="P221" s="99">
        <v>1</v>
      </c>
      <c r="Q221" s="91">
        <v>1</v>
      </c>
      <c r="R221" s="60" t="s">
        <v>668</v>
      </c>
    </row>
    <row r="222" spans="1:18" x14ac:dyDescent="0.25">
      <c r="A222" s="75"/>
      <c r="B222" s="75"/>
      <c r="C222" s="75"/>
      <c r="D222" s="90" t="s">
        <v>2327</v>
      </c>
      <c r="E222" s="98"/>
      <c r="F222" s="99"/>
      <c r="G222" s="99">
        <v>1</v>
      </c>
      <c r="H222" s="91">
        <v>1</v>
      </c>
      <c r="I222"/>
      <c r="J222" s="75"/>
      <c r="K222" s="75"/>
      <c r="L222" s="75"/>
      <c r="M222" s="90" t="s">
        <v>2327</v>
      </c>
      <c r="N222" s="98"/>
      <c r="O222" s="99"/>
      <c r="P222" s="99">
        <v>1</v>
      </c>
      <c r="Q222" s="91">
        <v>1</v>
      </c>
      <c r="R222" s="60" t="s">
        <v>668</v>
      </c>
    </row>
    <row r="223" spans="1:18" x14ac:dyDescent="0.25">
      <c r="A223" s="75"/>
      <c r="B223" s="75"/>
      <c r="C223" s="75"/>
      <c r="D223" s="90" t="s">
        <v>2334</v>
      </c>
      <c r="E223" s="98"/>
      <c r="F223" s="99"/>
      <c r="G223" s="99">
        <v>1</v>
      </c>
      <c r="H223" s="91">
        <v>1</v>
      </c>
      <c r="I223"/>
      <c r="J223" s="75"/>
      <c r="K223" s="75"/>
      <c r="L223" s="75"/>
      <c r="M223" s="90" t="s">
        <v>2334</v>
      </c>
      <c r="N223" s="98"/>
      <c r="O223" s="99"/>
      <c r="P223" s="99">
        <v>1</v>
      </c>
      <c r="Q223" s="91">
        <v>1</v>
      </c>
      <c r="R223" s="60" t="s">
        <v>668</v>
      </c>
    </row>
    <row r="224" spans="1:18" x14ac:dyDescent="0.25">
      <c r="A224" s="75"/>
      <c r="B224" s="75"/>
      <c r="C224" s="75"/>
      <c r="D224" s="90" t="s">
        <v>2336</v>
      </c>
      <c r="E224" s="98"/>
      <c r="F224" s="99"/>
      <c r="G224" s="99">
        <v>1</v>
      </c>
      <c r="H224" s="91">
        <v>1</v>
      </c>
      <c r="I224"/>
      <c r="J224" s="75"/>
      <c r="K224" s="75"/>
      <c r="L224" s="75"/>
      <c r="M224" s="90" t="s">
        <v>2336</v>
      </c>
      <c r="N224" s="98"/>
      <c r="O224" s="99"/>
      <c r="P224" s="99">
        <v>1</v>
      </c>
      <c r="Q224" s="91">
        <v>1</v>
      </c>
      <c r="R224" s="60" t="s">
        <v>668</v>
      </c>
    </row>
    <row r="225" spans="1:18" x14ac:dyDescent="0.25">
      <c r="A225" s="75"/>
      <c r="B225" s="75"/>
      <c r="C225" s="75"/>
      <c r="D225" s="90" t="s">
        <v>2338</v>
      </c>
      <c r="E225" s="98"/>
      <c r="F225" s="99"/>
      <c r="G225" s="99">
        <v>1</v>
      </c>
      <c r="H225" s="91">
        <v>1</v>
      </c>
      <c r="I225"/>
      <c r="J225" s="75"/>
      <c r="K225" s="75"/>
      <c r="L225" s="75"/>
      <c r="M225" s="90" t="s">
        <v>2338</v>
      </c>
      <c r="N225" s="98"/>
      <c r="O225" s="99"/>
      <c r="P225" s="99">
        <v>1</v>
      </c>
      <c r="Q225" s="91">
        <v>1</v>
      </c>
      <c r="R225" s="60" t="s">
        <v>668</v>
      </c>
    </row>
    <row r="226" spans="1:18" x14ac:dyDescent="0.25">
      <c r="A226" s="75"/>
      <c r="B226" s="75"/>
      <c r="C226" s="75"/>
      <c r="D226" s="90" t="s">
        <v>2340</v>
      </c>
      <c r="E226" s="98"/>
      <c r="F226" s="99"/>
      <c r="G226" s="99">
        <v>1</v>
      </c>
      <c r="H226" s="91">
        <v>1</v>
      </c>
      <c r="I226"/>
      <c r="J226" s="75"/>
      <c r="K226" s="75"/>
      <c r="L226" s="75"/>
      <c r="M226" s="90" t="s">
        <v>2340</v>
      </c>
      <c r="N226" s="98"/>
      <c r="O226" s="99"/>
      <c r="P226" s="99">
        <v>1</v>
      </c>
      <c r="Q226" s="91">
        <v>1</v>
      </c>
      <c r="R226" s="60" t="s">
        <v>668</v>
      </c>
    </row>
    <row r="227" spans="1:18" x14ac:dyDescent="0.25">
      <c r="A227" s="75"/>
      <c r="B227" s="75"/>
      <c r="C227" s="75"/>
      <c r="D227" s="90" t="s">
        <v>5839</v>
      </c>
      <c r="E227" s="98"/>
      <c r="F227" s="99"/>
      <c r="G227" s="99">
        <v>1</v>
      </c>
      <c r="H227" s="91">
        <v>1</v>
      </c>
      <c r="I227"/>
      <c r="J227" s="75"/>
      <c r="K227" s="75"/>
      <c r="L227" s="75"/>
      <c r="M227" s="90" t="s">
        <v>5839</v>
      </c>
      <c r="N227" s="98"/>
      <c r="O227" s="99"/>
      <c r="P227" s="99">
        <v>1</v>
      </c>
      <c r="Q227" s="91">
        <v>1</v>
      </c>
      <c r="R227" s="60" t="s">
        <v>668</v>
      </c>
    </row>
    <row r="228" spans="1:18" x14ac:dyDescent="0.25">
      <c r="A228" s="75"/>
      <c r="B228" s="75"/>
      <c r="C228" s="75"/>
      <c r="D228" s="90" t="s">
        <v>2343</v>
      </c>
      <c r="E228" s="98"/>
      <c r="F228" s="99"/>
      <c r="G228" s="99">
        <v>1</v>
      </c>
      <c r="H228" s="91">
        <v>1</v>
      </c>
      <c r="I228"/>
      <c r="J228" s="75"/>
      <c r="K228" s="75"/>
      <c r="L228" s="75"/>
      <c r="M228" s="90" t="s">
        <v>2343</v>
      </c>
      <c r="N228" s="98"/>
      <c r="O228" s="99"/>
      <c r="P228" s="99">
        <v>1</v>
      </c>
      <c r="Q228" s="91">
        <v>1</v>
      </c>
      <c r="R228" s="60" t="s">
        <v>668</v>
      </c>
    </row>
    <row r="229" spans="1:18" x14ac:dyDescent="0.25">
      <c r="A229" s="75"/>
      <c r="B229" s="75"/>
      <c r="C229" s="75"/>
      <c r="D229" s="90" t="s">
        <v>2345</v>
      </c>
      <c r="E229" s="98"/>
      <c r="F229" s="99"/>
      <c r="G229" s="99">
        <v>1</v>
      </c>
      <c r="H229" s="91">
        <v>1</v>
      </c>
      <c r="I229"/>
      <c r="J229" s="75"/>
      <c r="K229" s="75"/>
      <c r="L229" s="75"/>
      <c r="M229" s="90" t="s">
        <v>2345</v>
      </c>
      <c r="N229" s="98"/>
      <c r="O229" s="99"/>
      <c r="P229" s="99">
        <v>1</v>
      </c>
      <c r="Q229" s="91">
        <v>1</v>
      </c>
      <c r="R229" s="60" t="s">
        <v>668</v>
      </c>
    </row>
    <row r="230" spans="1:18" x14ac:dyDescent="0.25">
      <c r="A230" s="75"/>
      <c r="B230" s="75"/>
      <c r="C230" s="75"/>
      <c r="D230" s="90" t="s">
        <v>2346</v>
      </c>
      <c r="E230" s="98"/>
      <c r="F230" s="99"/>
      <c r="G230" s="99">
        <v>1</v>
      </c>
      <c r="H230" s="91">
        <v>1</v>
      </c>
      <c r="I230"/>
      <c r="J230" s="75"/>
      <c r="K230" s="75"/>
      <c r="L230" s="75"/>
      <c r="M230" s="90" t="s">
        <v>2346</v>
      </c>
      <c r="N230" s="98"/>
      <c r="O230" s="99"/>
      <c r="P230" s="99">
        <v>1</v>
      </c>
      <c r="Q230" s="91">
        <v>1</v>
      </c>
      <c r="R230" s="60" t="s">
        <v>668</v>
      </c>
    </row>
    <row r="231" spans="1:18" x14ac:dyDescent="0.25">
      <c r="A231" s="75"/>
      <c r="B231" s="75"/>
      <c r="C231" s="75"/>
      <c r="D231" s="90" t="s">
        <v>2347</v>
      </c>
      <c r="E231" s="98">
        <v>1</v>
      </c>
      <c r="F231" s="99"/>
      <c r="G231" s="99"/>
      <c r="H231" s="91">
        <v>1</v>
      </c>
      <c r="I231"/>
      <c r="J231" s="75"/>
      <c r="K231" s="75"/>
      <c r="L231" s="75"/>
      <c r="M231" s="90" t="s">
        <v>2347</v>
      </c>
      <c r="N231" s="98">
        <v>1</v>
      </c>
      <c r="O231" s="99"/>
      <c r="P231" s="99"/>
      <c r="Q231" s="91">
        <v>1</v>
      </c>
      <c r="R231" s="60" t="s">
        <v>668</v>
      </c>
    </row>
    <row r="232" spans="1:18" x14ac:dyDescent="0.25">
      <c r="A232" s="75"/>
      <c r="B232" s="75"/>
      <c r="C232" s="75"/>
      <c r="D232" s="90" t="s">
        <v>2349</v>
      </c>
      <c r="E232" s="98">
        <v>1</v>
      </c>
      <c r="F232" s="99"/>
      <c r="G232" s="99"/>
      <c r="H232" s="91">
        <v>1</v>
      </c>
      <c r="I232"/>
      <c r="J232" s="75"/>
      <c r="K232" s="75"/>
      <c r="L232" s="75"/>
      <c r="M232" s="90" t="s">
        <v>2349</v>
      </c>
      <c r="N232" s="98">
        <v>1</v>
      </c>
      <c r="O232" s="99"/>
      <c r="P232" s="99"/>
      <c r="Q232" s="91">
        <v>1</v>
      </c>
      <c r="R232" s="60" t="s">
        <v>668</v>
      </c>
    </row>
    <row r="233" spans="1:18" hidden="1" x14ac:dyDescent="0.25">
      <c r="A233" s="75"/>
      <c r="B233" s="75"/>
      <c r="C233" s="75"/>
      <c r="D233" s="90" t="s">
        <v>2351</v>
      </c>
      <c r="E233" s="98">
        <v>1</v>
      </c>
      <c r="F233" s="99"/>
      <c r="G233" s="99"/>
      <c r="H233" s="91">
        <v>1</v>
      </c>
      <c r="I233"/>
      <c r="J233" s="75"/>
      <c r="K233" s="75"/>
      <c r="L233" s="75"/>
      <c r="M233" s="90" t="s">
        <v>2351</v>
      </c>
      <c r="N233" s="98">
        <v>1</v>
      </c>
      <c r="O233" s="99"/>
      <c r="P233" s="99"/>
      <c r="Q233" s="91">
        <v>1</v>
      </c>
      <c r="R233">
        <f>VLOOKUP(M233,'[1]Seedlots sort'!$A$5:$AK$1100,37,0)</f>
        <v>666</v>
      </c>
    </row>
    <row r="234" spans="1:18" x14ac:dyDescent="0.25">
      <c r="A234" s="75"/>
      <c r="B234" s="75"/>
      <c r="C234" s="75"/>
      <c r="D234" s="90" t="s">
        <v>2353</v>
      </c>
      <c r="E234" s="98">
        <v>1</v>
      </c>
      <c r="F234" s="99"/>
      <c r="G234" s="99"/>
      <c r="H234" s="91">
        <v>1</v>
      </c>
      <c r="I234"/>
      <c r="J234" s="75"/>
      <c r="K234" s="75"/>
      <c r="L234" s="75"/>
      <c r="M234" s="90" t="s">
        <v>2353</v>
      </c>
      <c r="N234" s="98">
        <v>1</v>
      </c>
      <c r="O234" s="99"/>
      <c r="P234" s="99"/>
      <c r="Q234" s="91">
        <v>1</v>
      </c>
      <c r="R234" s="60" t="s">
        <v>668</v>
      </c>
    </row>
    <row r="235" spans="1:18" x14ac:dyDescent="0.25">
      <c r="A235" s="75"/>
      <c r="B235" s="75"/>
      <c r="C235" s="75"/>
      <c r="D235" s="90" t="s">
        <v>2355</v>
      </c>
      <c r="E235" s="98">
        <v>1</v>
      </c>
      <c r="F235" s="99"/>
      <c r="G235" s="99"/>
      <c r="H235" s="91">
        <v>1</v>
      </c>
      <c r="I235"/>
      <c r="J235" s="75"/>
      <c r="K235" s="75"/>
      <c r="L235" s="75"/>
      <c r="M235" s="90" t="s">
        <v>2355</v>
      </c>
      <c r="N235" s="98">
        <v>1</v>
      </c>
      <c r="O235" s="99"/>
      <c r="P235" s="99"/>
      <c r="Q235" s="91">
        <v>1</v>
      </c>
      <c r="R235" s="60" t="s">
        <v>668</v>
      </c>
    </row>
    <row r="236" spans="1:18" x14ac:dyDescent="0.25">
      <c r="A236" s="75"/>
      <c r="B236" s="75"/>
      <c r="C236" s="75"/>
      <c r="D236" s="90" t="s">
        <v>2356</v>
      </c>
      <c r="E236" s="98">
        <v>1</v>
      </c>
      <c r="F236" s="99"/>
      <c r="G236" s="99"/>
      <c r="H236" s="91">
        <v>1</v>
      </c>
      <c r="I236"/>
      <c r="J236" s="75"/>
      <c r="K236" s="75"/>
      <c r="L236" s="75"/>
      <c r="M236" s="90" t="s">
        <v>2356</v>
      </c>
      <c r="N236" s="98">
        <v>1</v>
      </c>
      <c r="O236" s="99"/>
      <c r="P236" s="99"/>
      <c r="Q236" s="91">
        <v>1</v>
      </c>
      <c r="R236" s="60" t="s">
        <v>668</v>
      </c>
    </row>
    <row r="237" spans="1:18" x14ac:dyDescent="0.25">
      <c r="A237" s="75"/>
      <c r="B237" s="75"/>
      <c r="C237" s="75"/>
      <c r="D237" s="90" t="s">
        <v>2358</v>
      </c>
      <c r="E237" s="98">
        <v>1</v>
      </c>
      <c r="F237" s="99"/>
      <c r="G237" s="99"/>
      <c r="H237" s="91">
        <v>1</v>
      </c>
      <c r="I237"/>
      <c r="J237" s="75"/>
      <c r="K237" s="75"/>
      <c r="L237" s="75"/>
      <c r="M237" s="90" t="s">
        <v>2358</v>
      </c>
      <c r="N237" s="98">
        <v>1</v>
      </c>
      <c r="O237" s="99"/>
      <c r="P237" s="99"/>
      <c r="Q237" s="91">
        <v>1</v>
      </c>
      <c r="R237" s="60" t="s">
        <v>668</v>
      </c>
    </row>
    <row r="238" spans="1:18" x14ac:dyDescent="0.25">
      <c r="A238" s="75"/>
      <c r="B238" s="75"/>
      <c r="C238" s="75"/>
      <c r="D238" s="90" t="s">
        <v>2360</v>
      </c>
      <c r="E238" s="98">
        <v>1</v>
      </c>
      <c r="F238" s="99"/>
      <c r="G238" s="99"/>
      <c r="H238" s="91">
        <v>1</v>
      </c>
      <c r="I238"/>
      <c r="J238" s="75"/>
      <c r="K238" s="75"/>
      <c r="L238" s="75"/>
      <c r="M238" s="90" t="s">
        <v>2360</v>
      </c>
      <c r="N238" s="98">
        <v>1</v>
      </c>
      <c r="O238" s="99"/>
      <c r="P238" s="99"/>
      <c r="Q238" s="91">
        <v>1</v>
      </c>
      <c r="R238" s="60" t="s">
        <v>668</v>
      </c>
    </row>
    <row r="239" spans="1:18" hidden="1" x14ac:dyDescent="0.25">
      <c r="A239" s="75"/>
      <c r="B239" s="75"/>
      <c r="C239" s="75"/>
      <c r="D239" s="90" t="s">
        <v>2362</v>
      </c>
      <c r="E239" s="98">
        <v>1</v>
      </c>
      <c r="F239" s="99"/>
      <c r="G239" s="99"/>
      <c r="H239" s="91">
        <v>1</v>
      </c>
      <c r="I239"/>
      <c r="J239" s="75"/>
      <c r="K239" s="75"/>
      <c r="L239" s="75"/>
      <c r="M239" s="90" t="s">
        <v>2362</v>
      </c>
      <c r="N239" s="98">
        <v>1</v>
      </c>
      <c r="O239" s="99"/>
      <c r="P239" s="99"/>
      <c r="Q239" s="91">
        <v>1</v>
      </c>
      <c r="R239">
        <f>VLOOKUP(M239,'[1]Seedlots sort'!$A$5:$AK$1100,37,0)</f>
        <v>1546</v>
      </c>
    </row>
    <row r="240" spans="1:18" x14ac:dyDescent="0.25">
      <c r="A240" s="75"/>
      <c r="B240" s="75"/>
      <c r="C240" s="75"/>
      <c r="D240" s="90" t="s">
        <v>2364</v>
      </c>
      <c r="E240" s="98">
        <v>1</v>
      </c>
      <c r="F240" s="99"/>
      <c r="G240" s="99"/>
      <c r="H240" s="91">
        <v>1</v>
      </c>
      <c r="I240"/>
      <c r="J240" s="75"/>
      <c r="K240" s="75"/>
      <c r="L240" s="75"/>
      <c r="M240" s="90" t="s">
        <v>2364</v>
      </c>
      <c r="N240" s="98">
        <v>1</v>
      </c>
      <c r="O240" s="99"/>
      <c r="P240" s="99"/>
      <c r="Q240" s="91">
        <v>1</v>
      </c>
      <c r="R240" s="60" t="s">
        <v>668</v>
      </c>
    </row>
    <row r="241" spans="1:18" x14ac:dyDescent="0.25">
      <c r="A241" s="75"/>
      <c r="B241" s="75"/>
      <c r="C241" s="75"/>
      <c r="D241" s="90" t="s">
        <v>2366</v>
      </c>
      <c r="E241" s="98">
        <v>1</v>
      </c>
      <c r="F241" s="99"/>
      <c r="G241" s="99"/>
      <c r="H241" s="91">
        <v>1</v>
      </c>
      <c r="I241"/>
      <c r="J241" s="75"/>
      <c r="K241" s="75"/>
      <c r="L241" s="75"/>
      <c r="M241" s="90" t="s">
        <v>2366</v>
      </c>
      <c r="N241" s="98">
        <v>1</v>
      </c>
      <c r="O241" s="99"/>
      <c r="P241" s="99"/>
      <c r="Q241" s="91">
        <v>1</v>
      </c>
      <c r="R241" s="60" t="s">
        <v>668</v>
      </c>
    </row>
    <row r="242" spans="1:18" x14ac:dyDescent="0.25">
      <c r="A242" s="75"/>
      <c r="B242" s="75"/>
      <c r="C242" s="75"/>
      <c r="D242" s="90" t="s">
        <v>2368</v>
      </c>
      <c r="E242" s="98">
        <v>1</v>
      </c>
      <c r="F242" s="99"/>
      <c r="G242" s="99"/>
      <c r="H242" s="91">
        <v>1</v>
      </c>
      <c r="I242"/>
      <c r="J242" s="75"/>
      <c r="K242" s="75"/>
      <c r="L242" s="75"/>
      <c r="M242" s="90" t="s">
        <v>2368</v>
      </c>
      <c r="N242" s="98">
        <v>1</v>
      </c>
      <c r="O242" s="99"/>
      <c r="P242" s="99"/>
      <c r="Q242" s="91">
        <v>1</v>
      </c>
      <c r="R242" s="60" t="s">
        <v>668</v>
      </c>
    </row>
    <row r="243" spans="1:18" x14ac:dyDescent="0.25">
      <c r="A243" s="75"/>
      <c r="B243" s="75"/>
      <c r="C243" s="75"/>
      <c r="D243" s="90" t="s">
        <v>2370</v>
      </c>
      <c r="E243" s="98">
        <v>1</v>
      </c>
      <c r="F243" s="99"/>
      <c r="G243" s="99"/>
      <c r="H243" s="91">
        <v>1</v>
      </c>
      <c r="I243"/>
      <c r="J243" s="75"/>
      <c r="K243" s="75"/>
      <c r="L243" s="75"/>
      <c r="M243" s="90" t="s">
        <v>2370</v>
      </c>
      <c r="N243" s="98">
        <v>1</v>
      </c>
      <c r="O243" s="99"/>
      <c r="P243" s="99"/>
      <c r="Q243" s="91">
        <v>1</v>
      </c>
      <c r="R243" s="60" t="s">
        <v>668</v>
      </c>
    </row>
    <row r="244" spans="1:18" hidden="1" x14ac:dyDescent="0.25">
      <c r="A244" s="75"/>
      <c r="B244" s="75"/>
      <c r="C244" s="75"/>
      <c r="D244" s="90" t="s">
        <v>2372</v>
      </c>
      <c r="E244" s="98">
        <v>1</v>
      </c>
      <c r="F244" s="99"/>
      <c r="G244" s="99"/>
      <c r="H244" s="91">
        <v>1</v>
      </c>
      <c r="I244"/>
      <c r="J244" s="75"/>
      <c r="K244" s="75"/>
      <c r="L244" s="75"/>
      <c r="M244" s="90" t="s">
        <v>2372</v>
      </c>
      <c r="N244" s="98">
        <v>1</v>
      </c>
      <c r="O244" s="99"/>
      <c r="P244" s="99"/>
      <c r="Q244" s="91">
        <v>1</v>
      </c>
      <c r="R244">
        <f>VLOOKUP(M244,'[1]Seedlots sort'!$A$5:$AK$1100,37,0)</f>
        <v>454</v>
      </c>
    </row>
    <row r="245" spans="1:18" x14ac:dyDescent="0.25">
      <c r="A245" s="75"/>
      <c r="B245" s="75"/>
      <c r="C245" s="75"/>
      <c r="D245" s="90" t="s">
        <v>1731</v>
      </c>
      <c r="E245" s="98">
        <v>1</v>
      </c>
      <c r="F245" s="99"/>
      <c r="G245" s="99"/>
      <c r="H245" s="91">
        <v>1</v>
      </c>
      <c r="I245"/>
      <c r="J245" s="75"/>
      <c r="K245" s="75"/>
      <c r="L245" s="75"/>
      <c r="M245" s="90" t="s">
        <v>1731</v>
      </c>
      <c r="N245" s="98">
        <v>1</v>
      </c>
      <c r="O245" s="99"/>
      <c r="P245" s="99"/>
      <c r="Q245" s="91">
        <v>1</v>
      </c>
      <c r="R245" s="60" t="s">
        <v>668</v>
      </c>
    </row>
    <row r="246" spans="1:18" x14ac:dyDescent="0.25">
      <c r="A246" s="75"/>
      <c r="B246" s="75"/>
      <c r="C246" s="75"/>
      <c r="D246" s="90" t="s">
        <v>1732</v>
      </c>
      <c r="E246" s="98">
        <v>1</v>
      </c>
      <c r="F246" s="99"/>
      <c r="G246" s="99"/>
      <c r="H246" s="91">
        <v>1</v>
      </c>
      <c r="I246"/>
      <c r="J246" s="75"/>
      <c r="K246" s="75"/>
      <c r="L246" s="75"/>
      <c r="M246" s="90" t="s">
        <v>1732</v>
      </c>
      <c r="N246" s="98">
        <v>1</v>
      </c>
      <c r="O246" s="99"/>
      <c r="P246" s="99"/>
      <c r="Q246" s="91">
        <v>1</v>
      </c>
      <c r="R246" s="60" t="s">
        <v>668</v>
      </c>
    </row>
    <row r="247" spans="1:18" x14ac:dyDescent="0.25">
      <c r="A247" s="75"/>
      <c r="B247" s="75"/>
      <c r="C247" s="75"/>
      <c r="D247" s="90" t="s">
        <v>1734</v>
      </c>
      <c r="E247" s="98">
        <v>1</v>
      </c>
      <c r="F247" s="99"/>
      <c r="G247" s="99"/>
      <c r="H247" s="91">
        <v>1</v>
      </c>
      <c r="I247"/>
      <c r="J247" s="75"/>
      <c r="K247" s="75"/>
      <c r="L247" s="75"/>
      <c r="M247" s="90" t="s">
        <v>1734</v>
      </c>
      <c r="N247" s="98">
        <v>1</v>
      </c>
      <c r="O247" s="99"/>
      <c r="P247" s="99"/>
      <c r="Q247" s="91">
        <v>1</v>
      </c>
      <c r="R247" s="60" t="s">
        <v>668</v>
      </c>
    </row>
    <row r="248" spans="1:18" x14ac:dyDescent="0.25">
      <c r="A248" s="75"/>
      <c r="B248" s="75"/>
      <c r="C248" s="75"/>
      <c r="D248" s="90" t="s">
        <v>1736</v>
      </c>
      <c r="E248" s="98">
        <v>1</v>
      </c>
      <c r="F248" s="99"/>
      <c r="G248" s="99"/>
      <c r="H248" s="91">
        <v>1</v>
      </c>
      <c r="I248"/>
      <c r="J248" s="75"/>
      <c r="K248" s="75"/>
      <c r="L248" s="75"/>
      <c r="M248" s="90" t="s">
        <v>1736</v>
      </c>
      <c r="N248" s="98">
        <v>1</v>
      </c>
      <c r="O248" s="99"/>
      <c r="P248" s="99"/>
      <c r="Q248" s="91">
        <v>1</v>
      </c>
      <c r="R248" s="60" t="s">
        <v>668</v>
      </c>
    </row>
    <row r="249" spans="1:18" x14ac:dyDescent="0.25">
      <c r="A249" s="75"/>
      <c r="B249" s="75"/>
      <c r="C249" s="75"/>
      <c r="D249" s="90" t="s">
        <v>1737</v>
      </c>
      <c r="E249" s="98">
        <v>1</v>
      </c>
      <c r="F249" s="99"/>
      <c r="G249" s="99"/>
      <c r="H249" s="91">
        <v>1</v>
      </c>
      <c r="I249"/>
      <c r="J249" s="75"/>
      <c r="K249" s="75"/>
      <c r="L249" s="75"/>
      <c r="M249" s="90" t="s">
        <v>1737</v>
      </c>
      <c r="N249" s="98">
        <v>1</v>
      </c>
      <c r="O249" s="99"/>
      <c r="P249" s="99"/>
      <c r="Q249" s="91">
        <v>1</v>
      </c>
      <c r="R249" s="60" t="s">
        <v>668</v>
      </c>
    </row>
    <row r="250" spans="1:18" x14ac:dyDescent="0.25">
      <c r="A250" s="75"/>
      <c r="B250" s="75"/>
      <c r="C250" s="75"/>
      <c r="D250" s="90" t="s">
        <v>1738</v>
      </c>
      <c r="E250" s="98">
        <v>1</v>
      </c>
      <c r="F250" s="99"/>
      <c r="G250" s="99"/>
      <c r="H250" s="91">
        <v>1</v>
      </c>
      <c r="I250"/>
      <c r="J250" s="75"/>
      <c r="K250" s="75"/>
      <c r="L250" s="75"/>
      <c r="M250" s="90" t="s">
        <v>1738</v>
      </c>
      <c r="N250" s="98">
        <v>1</v>
      </c>
      <c r="O250" s="99"/>
      <c r="P250" s="99"/>
      <c r="Q250" s="91">
        <v>1</v>
      </c>
      <c r="R250" s="60" t="s">
        <v>668</v>
      </c>
    </row>
    <row r="251" spans="1:18" x14ac:dyDescent="0.25">
      <c r="A251" s="75"/>
      <c r="B251" s="75"/>
      <c r="C251" s="75"/>
      <c r="D251" s="90" t="s">
        <v>1739</v>
      </c>
      <c r="E251" s="98">
        <v>1</v>
      </c>
      <c r="F251" s="99"/>
      <c r="G251" s="99"/>
      <c r="H251" s="91">
        <v>1</v>
      </c>
      <c r="I251"/>
      <c r="J251" s="75"/>
      <c r="K251" s="75"/>
      <c r="L251" s="75"/>
      <c r="M251" s="90" t="s">
        <v>1739</v>
      </c>
      <c r="N251" s="98">
        <v>1</v>
      </c>
      <c r="O251" s="99"/>
      <c r="P251" s="99"/>
      <c r="Q251" s="91">
        <v>1</v>
      </c>
      <c r="R251" s="60" t="s">
        <v>668</v>
      </c>
    </row>
    <row r="252" spans="1:18" x14ac:dyDescent="0.25">
      <c r="A252" s="75"/>
      <c r="B252" s="75"/>
      <c r="C252" s="75"/>
      <c r="D252" s="90" t="s">
        <v>1740</v>
      </c>
      <c r="E252" s="98">
        <v>1</v>
      </c>
      <c r="F252" s="99"/>
      <c r="G252" s="99"/>
      <c r="H252" s="91">
        <v>1</v>
      </c>
      <c r="I252"/>
      <c r="J252" s="75"/>
      <c r="K252" s="75"/>
      <c r="L252" s="75"/>
      <c r="M252" s="90" t="s">
        <v>1740</v>
      </c>
      <c r="N252" s="98">
        <v>1</v>
      </c>
      <c r="O252" s="99"/>
      <c r="P252" s="99"/>
      <c r="Q252" s="91">
        <v>1</v>
      </c>
      <c r="R252" s="60" t="s">
        <v>668</v>
      </c>
    </row>
    <row r="253" spans="1:18" x14ac:dyDescent="0.25">
      <c r="A253" s="75"/>
      <c r="B253" s="75"/>
      <c r="C253" s="75"/>
      <c r="D253" s="90" t="s">
        <v>1741</v>
      </c>
      <c r="E253" s="98">
        <v>1</v>
      </c>
      <c r="F253" s="99"/>
      <c r="G253" s="99"/>
      <c r="H253" s="91">
        <v>1</v>
      </c>
      <c r="I253"/>
      <c r="J253" s="75"/>
      <c r="K253" s="75"/>
      <c r="L253" s="75"/>
      <c r="M253" s="90" t="s">
        <v>1741</v>
      </c>
      <c r="N253" s="98">
        <v>1</v>
      </c>
      <c r="O253" s="99"/>
      <c r="P253" s="99"/>
      <c r="Q253" s="91">
        <v>1</v>
      </c>
      <c r="R253" s="60" t="s">
        <v>668</v>
      </c>
    </row>
    <row r="254" spans="1:18" x14ac:dyDescent="0.25">
      <c r="A254" s="75"/>
      <c r="B254" s="75"/>
      <c r="C254" s="75"/>
      <c r="D254" s="90" t="s">
        <v>1742</v>
      </c>
      <c r="E254" s="98">
        <v>1</v>
      </c>
      <c r="F254" s="99"/>
      <c r="G254" s="99"/>
      <c r="H254" s="91">
        <v>1</v>
      </c>
      <c r="I254"/>
      <c r="J254" s="75"/>
      <c r="K254" s="75"/>
      <c r="L254" s="75"/>
      <c r="M254" s="90" t="s">
        <v>1742</v>
      </c>
      <c r="N254" s="98">
        <v>1</v>
      </c>
      <c r="O254" s="99"/>
      <c r="P254" s="99"/>
      <c r="Q254" s="91">
        <v>1</v>
      </c>
      <c r="R254" s="60" t="s">
        <v>668</v>
      </c>
    </row>
    <row r="255" spans="1:18" x14ac:dyDescent="0.25">
      <c r="A255" s="75"/>
      <c r="B255" s="75"/>
      <c r="C255" s="75"/>
      <c r="D255" s="90" t="s">
        <v>1743</v>
      </c>
      <c r="E255" s="98">
        <v>1</v>
      </c>
      <c r="F255" s="99"/>
      <c r="G255" s="99"/>
      <c r="H255" s="91">
        <v>1</v>
      </c>
      <c r="I255"/>
      <c r="J255" s="75"/>
      <c r="K255" s="75"/>
      <c r="L255" s="75"/>
      <c r="M255" s="90" t="s">
        <v>1743</v>
      </c>
      <c r="N255" s="98">
        <v>1</v>
      </c>
      <c r="O255" s="99"/>
      <c r="P255" s="99"/>
      <c r="Q255" s="91">
        <v>1</v>
      </c>
      <c r="R255" s="60" t="s">
        <v>668</v>
      </c>
    </row>
    <row r="256" spans="1:18" x14ac:dyDescent="0.25">
      <c r="A256" s="75"/>
      <c r="B256" s="75"/>
      <c r="C256" s="75"/>
      <c r="D256" s="90" t="s">
        <v>1755</v>
      </c>
      <c r="E256" s="98"/>
      <c r="F256" s="99">
        <v>1</v>
      </c>
      <c r="G256" s="99"/>
      <c r="H256" s="91">
        <v>1</v>
      </c>
      <c r="I256"/>
      <c r="J256" s="75"/>
      <c r="K256" s="75"/>
      <c r="L256" s="75"/>
      <c r="M256" s="90" t="s">
        <v>1755</v>
      </c>
      <c r="N256" s="98"/>
      <c r="O256" s="99">
        <v>1</v>
      </c>
      <c r="P256" s="99"/>
      <c r="Q256" s="91">
        <v>1</v>
      </c>
      <c r="R256" s="60" t="s">
        <v>668</v>
      </c>
    </row>
    <row r="257" spans="1:18" hidden="1" x14ac:dyDescent="0.25">
      <c r="A257" s="75"/>
      <c r="B257" s="75"/>
      <c r="C257" s="75"/>
      <c r="D257" s="90" t="s">
        <v>1756</v>
      </c>
      <c r="E257" s="98"/>
      <c r="F257" s="99">
        <v>1</v>
      </c>
      <c r="G257" s="99"/>
      <c r="H257" s="91">
        <v>1</v>
      </c>
      <c r="I257"/>
      <c r="J257" s="75"/>
      <c r="K257" s="75"/>
      <c r="L257" s="75"/>
      <c r="M257" s="90" t="s">
        <v>1756</v>
      </c>
      <c r="N257" s="98"/>
      <c r="O257" s="99">
        <v>1</v>
      </c>
      <c r="P257" s="99"/>
      <c r="Q257" s="91">
        <v>1</v>
      </c>
      <c r="R257">
        <f>VLOOKUP(M257,'[1]Seedlots sort'!$A$5:$AK$1100,37,0)</f>
        <v>0</v>
      </c>
    </row>
    <row r="258" spans="1:18" hidden="1" x14ac:dyDescent="0.25">
      <c r="A258" s="75"/>
      <c r="B258" s="75"/>
      <c r="C258" s="75"/>
      <c r="D258" s="90" t="s">
        <v>1757</v>
      </c>
      <c r="E258" s="98"/>
      <c r="F258" s="99">
        <v>1</v>
      </c>
      <c r="G258" s="99"/>
      <c r="H258" s="91">
        <v>1</v>
      </c>
      <c r="I258"/>
      <c r="J258" s="75"/>
      <c r="K258" s="75"/>
      <c r="L258" s="75"/>
      <c r="M258" s="90" t="s">
        <v>1757</v>
      </c>
      <c r="N258" s="98"/>
      <c r="O258" s="99">
        <v>1</v>
      </c>
      <c r="P258" s="99"/>
      <c r="Q258" s="91">
        <v>1</v>
      </c>
      <c r="R258">
        <f>VLOOKUP(M258,'[1]Seedlots sort'!$A$5:$AK$1100,37,0)</f>
        <v>0</v>
      </c>
    </row>
    <row r="259" spans="1:18" hidden="1" x14ac:dyDescent="0.25">
      <c r="A259" s="75"/>
      <c r="B259" s="75"/>
      <c r="C259" s="75"/>
      <c r="D259" s="90" t="s">
        <v>1758</v>
      </c>
      <c r="E259" s="98"/>
      <c r="F259" s="99">
        <v>1</v>
      </c>
      <c r="G259" s="99"/>
      <c r="H259" s="91">
        <v>1</v>
      </c>
      <c r="I259"/>
      <c r="J259" s="75"/>
      <c r="K259" s="75"/>
      <c r="L259" s="75"/>
      <c r="M259" s="90" t="s">
        <v>1758</v>
      </c>
      <c r="N259" s="98"/>
      <c r="O259" s="99">
        <v>1</v>
      </c>
      <c r="P259" s="99"/>
      <c r="Q259" s="91">
        <v>1</v>
      </c>
      <c r="R259">
        <f>VLOOKUP(M259,'[1]Seedlots sort'!$A$5:$AK$1100,37,0)</f>
        <v>0</v>
      </c>
    </row>
    <row r="260" spans="1:18" x14ac:dyDescent="0.25">
      <c r="A260" s="75"/>
      <c r="B260" s="75"/>
      <c r="C260" s="75"/>
      <c r="D260" s="90" t="s">
        <v>1759</v>
      </c>
      <c r="E260" s="98"/>
      <c r="F260" s="99">
        <v>1</v>
      </c>
      <c r="G260" s="99"/>
      <c r="H260" s="91">
        <v>1</v>
      </c>
      <c r="I260"/>
      <c r="J260" s="75"/>
      <c r="K260" s="75"/>
      <c r="L260" s="75"/>
      <c r="M260" s="90" t="s">
        <v>1759</v>
      </c>
      <c r="N260" s="98"/>
      <c r="O260" s="99">
        <v>1</v>
      </c>
      <c r="P260" s="99"/>
      <c r="Q260" s="91">
        <v>1</v>
      </c>
      <c r="R260" s="60" t="s">
        <v>668</v>
      </c>
    </row>
    <row r="261" spans="1:18" x14ac:dyDescent="0.25">
      <c r="A261" s="75"/>
      <c r="B261" s="75"/>
      <c r="C261" s="75"/>
      <c r="D261" s="90" t="s">
        <v>1760</v>
      </c>
      <c r="E261" s="98"/>
      <c r="F261" s="99">
        <v>1</v>
      </c>
      <c r="G261" s="99"/>
      <c r="H261" s="91">
        <v>1</v>
      </c>
      <c r="I261"/>
      <c r="J261" s="75"/>
      <c r="K261" s="75"/>
      <c r="L261" s="75"/>
      <c r="M261" s="90" t="s">
        <v>1760</v>
      </c>
      <c r="N261" s="98"/>
      <c r="O261" s="99">
        <v>1</v>
      </c>
      <c r="P261" s="99"/>
      <c r="Q261" s="91">
        <v>1</v>
      </c>
      <c r="R261" s="60" t="s">
        <v>668</v>
      </c>
    </row>
    <row r="262" spans="1:18" hidden="1" x14ac:dyDescent="0.25">
      <c r="A262" s="75"/>
      <c r="B262" s="75"/>
      <c r="C262" s="75"/>
      <c r="D262" s="90" t="s">
        <v>1761</v>
      </c>
      <c r="E262" s="98"/>
      <c r="F262" s="99">
        <v>1</v>
      </c>
      <c r="G262" s="99"/>
      <c r="H262" s="91">
        <v>1</v>
      </c>
      <c r="I262"/>
      <c r="J262" s="75"/>
      <c r="K262" s="75"/>
      <c r="L262" s="75"/>
      <c r="M262" s="90" t="s">
        <v>1761</v>
      </c>
      <c r="N262" s="98"/>
      <c r="O262" s="99">
        <v>1</v>
      </c>
      <c r="P262" s="99"/>
      <c r="Q262" s="91">
        <v>1</v>
      </c>
      <c r="R262">
        <f>VLOOKUP(M262,'[1]Seedlots sort'!$A$5:$AK$1100,37,0)</f>
        <v>0</v>
      </c>
    </row>
    <row r="263" spans="1:18" hidden="1" x14ac:dyDescent="0.25">
      <c r="A263" s="75"/>
      <c r="B263" s="75"/>
      <c r="C263" s="75"/>
      <c r="D263" s="90" t="s">
        <v>1762</v>
      </c>
      <c r="E263" s="98"/>
      <c r="F263" s="99">
        <v>1</v>
      </c>
      <c r="G263" s="99"/>
      <c r="H263" s="91">
        <v>1</v>
      </c>
      <c r="I263"/>
      <c r="J263" s="75"/>
      <c r="K263" s="75"/>
      <c r="L263" s="75"/>
      <c r="M263" s="90" t="s">
        <v>1762</v>
      </c>
      <c r="N263" s="98"/>
      <c r="O263" s="99">
        <v>1</v>
      </c>
      <c r="P263" s="99"/>
      <c r="Q263" s="91">
        <v>1</v>
      </c>
      <c r="R263">
        <f>VLOOKUP(M263,'[1]Seedlots sort'!$A$5:$AK$1100,37,0)</f>
        <v>0</v>
      </c>
    </row>
    <row r="264" spans="1:18" hidden="1" x14ac:dyDescent="0.25">
      <c r="A264" s="75"/>
      <c r="B264" s="75"/>
      <c r="C264" s="75"/>
      <c r="D264" s="90" t="s">
        <v>1763</v>
      </c>
      <c r="E264" s="98"/>
      <c r="F264" s="99">
        <v>1</v>
      </c>
      <c r="G264" s="99"/>
      <c r="H264" s="91">
        <v>1</v>
      </c>
      <c r="I264"/>
      <c r="J264" s="75"/>
      <c r="K264" s="75"/>
      <c r="L264" s="75"/>
      <c r="M264" s="90" t="s">
        <v>1763</v>
      </c>
      <c r="N264" s="98"/>
      <c r="O264" s="99">
        <v>1</v>
      </c>
      <c r="P264" s="99"/>
      <c r="Q264" s="91">
        <v>1</v>
      </c>
      <c r="R264">
        <f>VLOOKUP(M264,'[1]Seedlots sort'!$A$5:$AK$1100,37,0)</f>
        <v>0</v>
      </c>
    </row>
    <row r="265" spans="1:18" x14ac:dyDescent="0.25">
      <c r="A265" s="75"/>
      <c r="B265" s="75"/>
      <c r="C265" s="75"/>
      <c r="D265" s="90" t="s">
        <v>1764</v>
      </c>
      <c r="E265" s="98"/>
      <c r="F265" s="99">
        <v>1</v>
      </c>
      <c r="G265" s="99"/>
      <c r="H265" s="91">
        <v>1</v>
      </c>
      <c r="I265"/>
      <c r="J265" s="75"/>
      <c r="K265" s="75"/>
      <c r="L265" s="75"/>
      <c r="M265" s="90" t="s">
        <v>1764</v>
      </c>
      <c r="N265" s="98"/>
      <c r="O265" s="99">
        <v>1</v>
      </c>
      <c r="P265" s="99"/>
      <c r="Q265" s="91">
        <v>1</v>
      </c>
      <c r="R265" s="60" t="s">
        <v>668</v>
      </c>
    </row>
    <row r="266" spans="1:18" hidden="1" x14ac:dyDescent="0.25">
      <c r="A266" s="75"/>
      <c r="B266" s="75"/>
      <c r="C266" s="75"/>
      <c r="D266" s="90" t="s">
        <v>1765</v>
      </c>
      <c r="E266" s="98"/>
      <c r="F266" s="99">
        <v>1</v>
      </c>
      <c r="G266" s="99"/>
      <c r="H266" s="91">
        <v>1</v>
      </c>
      <c r="I266"/>
      <c r="J266" s="75"/>
      <c r="K266" s="75"/>
      <c r="L266" s="75"/>
      <c r="M266" s="90" t="s">
        <v>1765</v>
      </c>
      <c r="N266" s="98"/>
      <c r="O266" s="99">
        <v>1</v>
      </c>
      <c r="P266" s="99"/>
      <c r="Q266" s="91">
        <v>1</v>
      </c>
      <c r="R266">
        <f>VLOOKUP(M266,'[1]Seedlots sort'!$A$5:$AK$1100,37,0)</f>
        <v>0</v>
      </c>
    </row>
    <row r="267" spans="1:18" hidden="1" x14ac:dyDescent="0.25">
      <c r="A267" s="75"/>
      <c r="B267" s="75"/>
      <c r="C267" s="75"/>
      <c r="D267" s="90" t="s">
        <v>1766</v>
      </c>
      <c r="E267" s="98"/>
      <c r="F267" s="99">
        <v>1</v>
      </c>
      <c r="G267" s="99"/>
      <c r="H267" s="91">
        <v>1</v>
      </c>
      <c r="I267"/>
      <c r="J267" s="75"/>
      <c r="K267" s="75"/>
      <c r="L267" s="75"/>
      <c r="M267" s="90" t="s">
        <v>1766</v>
      </c>
      <c r="N267" s="98"/>
      <c r="O267" s="99">
        <v>1</v>
      </c>
      <c r="P267" s="99"/>
      <c r="Q267" s="91">
        <v>1</v>
      </c>
      <c r="R267">
        <f>VLOOKUP(M267,'[1]Seedlots sort'!$A$5:$AK$1100,37,0)</f>
        <v>0</v>
      </c>
    </row>
    <row r="268" spans="1:18" hidden="1" x14ac:dyDescent="0.25">
      <c r="A268" s="75"/>
      <c r="B268" s="75"/>
      <c r="C268" s="75"/>
      <c r="D268" s="90" t="s">
        <v>1767</v>
      </c>
      <c r="E268" s="98"/>
      <c r="F268" s="99">
        <v>1</v>
      </c>
      <c r="G268" s="99"/>
      <c r="H268" s="91">
        <v>1</v>
      </c>
      <c r="I268"/>
      <c r="J268" s="75"/>
      <c r="K268" s="75"/>
      <c r="L268" s="75"/>
      <c r="M268" s="90" t="s">
        <v>1767</v>
      </c>
      <c r="N268" s="98"/>
      <c r="O268" s="99">
        <v>1</v>
      </c>
      <c r="P268" s="99"/>
      <c r="Q268" s="91">
        <v>1</v>
      </c>
      <c r="R268">
        <f>VLOOKUP(M268,'[1]Seedlots sort'!$A$5:$AK$1100,37,0)</f>
        <v>0</v>
      </c>
    </row>
    <row r="269" spans="1:18" hidden="1" x14ac:dyDescent="0.25">
      <c r="A269" s="75"/>
      <c r="B269" s="75"/>
      <c r="C269" s="75"/>
      <c r="D269" s="90" t="s">
        <v>1768</v>
      </c>
      <c r="E269" s="98"/>
      <c r="F269" s="99">
        <v>1</v>
      </c>
      <c r="G269" s="99"/>
      <c r="H269" s="91">
        <v>1</v>
      </c>
      <c r="I269"/>
      <c r="J269" s="75"/>
      <c r="K269" s="75"/>
      <c r="L269" s="75"/>
      <c r="M269" s="90" t="s">
        <v>1768</v>
      </c>
      <c r="N269" s="98"/>
      <c r="O269" s="99">
        <v>1</v>
      </c>
      <c r="P269" s="99"/>
      <c r="Q269" s="91">
        <v>1</v>
      </c>
      <c r="R269">
        <f>VLOOKUP(M269,'[1]Seedlots sort'!$A$5:$AK$1100,37,0)</f>
        <v>0</v>
      </c>
    </row>
    <row r="270" spans="1:18" x14ac:dyDescent="0.25">
      <c r="A270" s="75"/>
      <c r="B270" s="75"/>
      <c r="C270" s="75"/>
      <c r="D270" s="90" t="s">
        <v>1769</v>
      </c>
      <c r="E270" s="98"/>
      <c r="F270" s="99">
        <v>1</v>
      </c>
      <c r="G270" s="99"/>
      <c r="H270" s="91">
        <v>1</v>
      </c>
      <c r="I270"/>
      <c r="J270" s="75"/>
      <c r="K270" s="75"/>
      <c r="L270" s="75"/>
      <c r="M270" s="90" t="s">
        <v>1769</v>
      </c>
      <c r="N270" s="98"/>
      <c r="O270" s="99">
        <v>1</v>
      </c>
      <c r="P270" s="99"/>
      <c r="Q270" s="91">
        <v>1</v>
      </c>
      <c r="R270" s="60" t="s">
        <v>668</v>
      </c>
    </row>
    <row r="271" spans="1:18" hidden="1" x14ac:dyDescent="0.25">
      <c r="A271" s="75"/>
      <c r="B271" s="75"/>
      <c r="C271" s="75"/>
      <c r="D271" s="90" t="s">
        <v>1770</v>
      </c>
      <c r="E271" s="98"/>
      <c r="F271" s="99">
        <v>1</v>
      </c>
      <c r="G271" s="99"/>
      <c r="H271" s="91">
        <v>1</v>
      </c>
      <c r="I271"/>
      <c r="J271" s="75"/>
      <c r="K271" s="75"/>
      <c r="L271" s="75"/>
      <c r="M271" s="90" t="s">
        <v>1770</v>
      </c>
      <c r="N271" s="98"/>
      <c r="O271" s="99">
        <v>1</v>
      </c>
      <c r="P271" s="99"/>
      <c r="Q271" s="91">
        <v>1</v>
      </c>
      <c r="R271">
        <f>VLOOKUP(M271,'[1]Seedlots sort'!$A$5:$AK$1100,37,0)</f>
        <v>0</v>
      </c>
    </row>
    <row r="272" spans="1:18" hidden="1" x14ac:dyDescent="0.25">
      <c r="A272" s="75"/>
      <c r="B272" s="75"/>
      <c r="C272" s="75"/>
      <c r="D272" s="90" t="s">
        <v>1771</v>
      </c>
      <c r="E272" s="98"/>
      <c r="F272" s="99">
        <v>1</v>
      </c>
      <c r="G272" s="99"/>
      <c r="H272" s="91">
        <v>1</v>
      </c>
      <c r="I272"/>
      <c r="J272" s="75"/>
      <c r="K272" s="75"/>
      <c r="L272" s="75"/>
      <c r="M272" s="90" t="s">
        <v>1771</v>
      </c>
      <c r="N272" s="98"/>
      <c r="O272" s="99">
        <v>1</v>
      </c>
      <c r="P272" s="99"/>
      <c r="Q272" s="91">
        <v>1</v>
      </c>
      <c r="R272">
        <f>VLOOKUP(M272,'[1]Seedlots sort'!$A$5:$AK$1100,37,0)</f>
        <v>0</v>
      </c>
    </row>
    <row r="273" spans="1:18" x14ac:dyDescent="0.25">
      <c r="A273" s="75"/>
      <c r="B273" s="75"/>
      <c r="C273" s="75"/>
      <c r="D273" s="90" t="s">
        <v>1772</v>
      </c>
      <c r="E273" s="98"/>
      <c r="F273" s="99">
        <v>1</v>
      </c>
      <c r="G273" s="99"/>
      <c r="H273" s="91">
        <v>1</v>
      </c>
      <c r="I273"/>
      <c r="J273" s="75"/>
      <c r="K273" s="75"/>
      <c r="L273" s="75"/>
      <c r="M273" s="90" t="s">
        <v>1772</v>
      </c>
      <c r="N273" s="98"/>
      <c r="O273" s="99">
        <v>1</v>
      </c>
      <c r="P273" s="99"/>
      <c r="Q273" s="91">
        <v>1</v>
      </c>
      <c r="R273" s="60" t="s">
        <v>668</v>
      </c>
    </row>
    <row r="274" spans="1:18" x14ac:dyDescent="0.25">
      <c r="A274" s="75"/>
      <c r="B274" s="75"/>
      <c r="C274" s="75"/>
      <c r="D274" s="90" t="s">
        <v>1773</v>
      </c>
      <c r="E274" s="98"/>
      <c r="F274" s="99">
        <v>1</v>
      </c>
      <c r="G274" s="99"/>
      <c r="H274" s="91">
        <v>1</v>
      </c>
      <c r="I274"/>
      <c r="J274" s="75"/>
      <c r="K274" s="75"/>
      <c r="L274" s="75"/>
      <c r="M274" s="90" t="s">
        <v>1773</v>
      </c>
      <c r="N274" s="98"/>
      <c r="O274" s="99">
        <v>1</v>
      </c>
      <c r="P274" s="99"/>
      <c r="Q274" s="91">
        <v>1</v>
      </c>
      <c r="R274" s="60" t="s">
        <v>668</v>
      </c>
    </row>
    <row r="275" spans="1:18" hidden="1" x14ac:dyDescent="0.25">
      <c r="A275" s="75"/>
      <c r="B275" s="75"/>
      <c r="C275" s="75"/>
      <c r="D275" s="90" t="s">
        <v>1774</v>
      </c>
      <c r="E275" s="98"/>
      <c r="F275" s="99">
        <v>1</v>
      </c>
      <c r="G275" s="99"/>
      <c r="H275" s="91">
        <v>1</v>
      </c>
      <c r="I275"/>
      <c r="J275" s="75"/>
      <c r="K275" s="75"/>
      <c r="L275" s="75"/>
      <c r="M275" s="90" t="s">
        <v>1774</v>
      </c>
      <c r="N275" s="98"/>
      <c r="O275" s="99">
        <v>1</v>
      </c>
      <c r="P275" s="99"/>
      <c r="Q275" s="91">
        <v>1</v>
      </c>
      <c r="R275">
        <f>VLOOKUP(M275,'[1]Seedlots sort'!$A$5:$AK$1100,37,0)</f>
        <v>0</v>
      </c>
    </row>
    <row r="276" spans="1:18" x14ac:dyDescent="0.25">
      <c r="A276" s="75"/>
      <c r="B276" s="75"/>
      <c r="C276" s="75"/>
      <c r="D276" s="90" t="s">
        <v>1775</v>
      </c>
      <c r="E276" s="98"/>
      <c r="F276" s="99">
        <v>1</v>
      </c>
      <c r="G276" s="99"/>
      <c r="H276" s="91">
        <v>1</v>
      </c>
      <c r="I276"/>
      <c r="J276" s="75"/>
      <c r="K276" s="75"/>
      <c r="L276" s="75"/>
      <c r="M276" s="90" t="s">
        <v>1775</v>
      </c>
      <c r="N276" s="98"/>
      <c r="O276" s="99">
        <v>1</v>
      </c>
      <c r="P276" s="99"/>
      <c r="Q276" s="91">
        <v>1</v>
      </c>
      <c r="R276" s="60" t="s">
        <v>668</v>
      </c>
    </row>
    <row r="277" spans="1:18" x14ac:dyDescent="0.25">
      <c r="A277" s="75"/>
      <c r="B277" s="75"/>
      <c r="C277" s="75"/>
      <c r="D277" s="90" t="s">
        <v>1776</v>
      </c>
      <c r="E277" s="98"/>
      <c r="F277" s="99">
        <v>1</v>
      </c>
      <c r="G277" s="99"/>
      <c r="H277" s="91">
        <v>1</v>
      </c>
      <c r="I277"/>
      <c r="J277" s="75"/>
      <c r="K277" s="75"/>
      <c r="L277" s="75"/>
      <c r="M277" s="90" t="s">
        <v>1776</v>
      </c>
      <c r="N277" s="98"/>
      <c r="O277" s="99">
        <v>1</v>
      </c>
      <c r="P277" s="99"/>
      <c r="Q277" s="91">
        <v>1</v>
      </c>
      <c r="R277" s="60" t="s">
        <v>668</v>
      </c>
    </row>
    <row r="278" spans="1:18" x14ac:dyDescent="0.25">
      <c r="A278" s="75"/>
      <c r="B278" s="75"/>
      <c r="C278" s="75"/>
      <c r="D278" s="90" t="s">
        <v>1777</v>
      </c>
      <c r="E278" s="98"/>
      <c r="F278" s="99">
        <v>1</v>
      </c>
      <c r="G278" s="99"/>
      <c r="H278" s="91">
        <v>1</v>
      </c>
      <c r="I278"/>
      <c r="J278" s="75"/>
      <c r="K278" s="75"/>
      <c r="L278" s="75"/>
      <c r="M278" s="90" t="s">
        <v>1777</v>
      </c>
      <c r="N278" s="98"/>
      <c r="O278" s="99">
        <v>1</v>
      </c>
      <c r="P278" s="99"/>
      <c r="Q278" s="91">
        <v>1</v>
      </c>
      <c r="R278" s="60" t="s">
        <v>668</v>
      </c>
    </row>
    <row r="279" spans="1:18" hidden="1" x14ac:dyDescent="0.25">
      <c r="A279" s="75"/>
      <c r="B279" s="75"/>
      <c r="C279" s="75"/>
      <c r="D279" s="90" t="s">
        <v>1778</v>
      </c>
      <c r="E279" s="98"/>
      <c r="F279" s="99">
        <v>1</v>
      </c>
      <c r="G279" s="99"/>
      <c r="H279" s="91">
        <v>1</v>
      </c>
      <c r="I279"/>
      <c r="J279" s="75"/>
      <c r="K279" s="75"/>
      <c r="L279" s="75"/>
      <c r="M279" s="90" t="s">
        <v>1778</v>
      </c>
      <c r="N279" s="98"/>
      <c r="O279" s="99">
        <v>1</v>
      </c>
      <c r="P279" s="99"/>
      <c r="Q279" s="91">
        <v>1</v>
      </c>
      <c r="R279">
        <f>VLOOKUP(M279,'[1]Seedlots sort'!$A$5:$AK$1100,37,0)</f>
        <v>0</v>
      </c>
    </row>
    <row r="280" spans="1:18" x14ac:dyDescent="0.25">
      <c r="A280" s="75"/>
      <c r="B280" s="75"/>
      <c r="C280" s="75"/>
      <c r="D280" s="90" t="s">
        <v>1779</v>
      </c>
      <c r="E280" s="98"/>
      <c r="F280" s="99">
        <v>1</v>
      </c>
      <c r="G280" s="99"/>
      <c r="H280" s="91">
        <v>1</v>
      </c>
      <c r="I280"/>
      <c r="J280" s="75"/>
      <c r="K280" s="75"/>
      <c r="L280" s="75"/>
      <c r="M280" s="90" t="s">
        <v>1779</v>
      </c>
      <c r="N280" s="98"/>
      <c r="O280" s="99">
        <v>1</v>
      </c>
      <c r="P280" s="99"/>
      <c r="Q280" s="91">
        <v>1</v>
      </c>
      <c r="R280" s="60" t="s">
        <v>668</v>
      </c>
    </row>
    <row r="281" spans="1:18" hidden="1" x14ac:dyDescent="0.25">
      <c r="A281" s="75"/>
      <c r="B281" s="75"/>
      <c r="C281" s="75"/>
      <c r="D281" s="90" t="s">
        <v>1780</v>
      </c>
      <c r="E281" s="98"/>
      <c r="F281" s="99">
        <v>1</v>
      </c>
      <c r="G281" s="99"/>
      <c r="H281" s="91">
        <v>1</v>
      </c>
      <c r="I281"/>
      <c r="J281" s="75"/>
      <c r="K281" s="75"/>
      <c r="L281" s="75"/>
      <c r="M281" s="90" t="s">
        <v>1780</v>
      </c>
      <c r="N281" s="98"/>
      <c r="O281" s="99">
        <v>1</v>
      </c>
      <c r="P281" s="99"/>
      <c r="Q281" s="91">
        <v>1</v>
      </c>
      <c r="R281">
        <f>VLOOKUP(M281,'[1]Seedlots sort'!$A$5:$AK$1100,37,0)</f>
        <v>0</v>
      </c>
    </row>
    <row r="282" spans="1:18" x14ac:dyDescent="0.25">
      <c r="A282" s="75"/>
      <c r="B282" s="75"/>
      <c r="C282" s="75"/>
      <c r="D282" s="90" t="s">
        <v>1781</v>
      </c>
      <c r="E282" s="98"/>
      <c r="F282" s="99">
        <v>1</v>
      </c>
      <c r="G282" s="99"/>
      <c r="H282" s="91">
        <v>1</v>
      </c>
      <c r="I282"/>
      <c r="J282" s="75"/>
      <c r="K282" s="75"/>
      <c r="L282" s="75"/>
      <c r="M282" s="90" t="s">
        <v>1781</v>
      </c>
      <c r="N282" s="98"/>
      <c r="O282" s="99">
        <v>1</v>
      </c>
      <c r="P282" s="99"/>
      <c r="Q282" s="91">
        <v>1</v>
      </c>
      <c r="R282" s="60" t="s">
        <v>668</v>
      </c>
    </row>
    <row r="283" spans="1:18" hidden="1" x14ac:dyDescent="0.25">
      <c r="A283" s="75"/>
      <c r="B283" s="75"/>
      <c r="C283" s="75"/>
      <c r="D283" s="90" t="s">
        <v>1782</v>
      </c>
      <c r="E283" s="98"/>
      <c r="F283" s="99">
        <v>1</v>
      </c>
      <c r="G283" s="99"/>
      <c r="H283" s="91">
        <v>1</v>
      </c>
      <c r="I283"/>
      <c r="J283" s="75"/>
      <c r="K283" s="75"/>
      <c r="L283" s="75"/>
      <c r="M283" s="90" t="s">
        <v>1782</v>
      </c>
      <c r="N283" s="98"/>
      <c r="O283" s="99">
        <v>1</v>
      </c>
      <c r="P283" s="99"/>
      <c r="Q283" s="91">
        <v>1</v>
      </c>
      <c r="R283">
        <f>VLOOKUP(M283,'[1]Seedlots sort'!$A$5:$AK$1100,37,0)</f>
        <v>0</v>
      </c>
    </row>
    <row r="284" spans="1:18" x14ac:dyDescent="0.25">
      <c r="A284" s="75"/>
      <c r="B284" s="75"/>
      <c r="C284" s="75"/>
      <c r="D284" s="90" t="s">
        <v>1783</v>
      </c>
      <c r="E284" s="98"/>
      <c r="F284" s="99">
        <v>1</v>
      </c>
      <c r="G284" s="99"/>
      <c r="H284" s="91">
        <v>1</v>
      </c>
      <c r="I284"/>
      <c r="J284" s="75"/>
      <c r="K284" s="75"/>
      <c r="L284" s="75"/>
      <c r="M284" s="90" t="s">
        <v>1783</v>
      </c>
      <c r="N284" s="98"/>
      <c r="O284" s="99">
        <v>1</v>
      </c>
      <c r="P284" s="99"/>
      <c r="Q284" s="91">
        <v>1</v>
      </c>
      <c r="R284" s="60" t="s">
        <v>668</v>
      </c>
    </row>
    <row r="285" spans="1:18" x14ac:dyDescent="0.25">
      <c r="A285" s="75"/>
      <c r="B285" s="75"/>
      <c r="C285" s="75"/>
      <c r="D285" s="90" t="s">
        <v>1784</v>
      </c>
      <c r="E285" s="98"/>
      <c r="F285" s="99">
        <v>1</v>
      </c>
      <c r="G285" s="99"/>
      <c r="H285" s="91">
        <v>1</v>
      </c>
      <c r="I285"/>
      <c r="J285" s="75"/>
      <c r="K285" s="75"/>
      <c r="L285" s="75"/>
      <c r="M285" s="90" t="s">
        <v>1784</v>
      </c>
      <c r="N285" s="98"/>
      <c r="O285" s="99">
        <v>1</v>
      </c>
      <c r="P285" s="99"/>
      <c r="Q285" s="91">
        <v>1</v>
      </c>
      <c r="R285" s="60" t="s">
        <v>668</v>
      </c>
    </row>
    <row r="286" spans="1:18" x14ac:dyDescent="0.25">
      <c r="A286" s="75"/>
      <c r="B286" s="75"/>
      <c r="C286" s="75"/>
      <c r="D286" s="90" t="s">
        <v>1785</v>
      </c>
      <c r="E286" s="98"/>
      <c r="F286" s="99">
        <v>1</v>
      </c>
      <c r="G286" s="99"/>
      <c r="H286" s="91">
        <v>1</v>
      </c>
      <c r="I286"/>
      <c r="J286" s="75"/>
      <c r="K286" s="75"/>
      <c r="L286" s="75"/>
      <c r="M286" s="90" t="s">
        <v>1785</v>
      </c>
      <c r="N286" s="98"/>
      <c r="O286" s="99">
        <v>1</v>
      </c>
      <c r="P286" s="99"/>
      <c r="Q286" s="91">
        <v>1</v>
      </c>
      <c r="R286" s="60" t="s">
        <v>668</v>
      </c>
    </row>
    <row r="287" spans="1:18" hidden="1" x14ac:dyDescent="0.25">
      <c r="A287" s="75"/>
      <c r="B287" s="75"/>
      <c r="C287" s="75"/>
      <c r="D287" s="90" t="s">
        <v>1786</v>
      </c>
      <c r="E287" s="98"/>
      <c r="F287" s="99">
        <v>1</v>
      </c>
      <c r="G287" s="99"/>
      <c r="H287" s="91">
        <v>1</v>
      </c>
      <c r="I287"/>
      <c r="J287" s="75"/>
      <c r="K287" s="75"/>
      <c r="L287" s="75"/>
      <c r="M287" s="90" t="s">
        <v>1786</v>
      </c>
      <c r="N287" s="98"/>
      <c r="O287" s="99">
        <v>1</v>
      </c>
      <c r="P287" s="99"/>
      <c r="Q287" s="91">
        <v>1</v>
      </c>
      <c r="R287">
        <f>VLOOKUP(M287,'[1]Seedlots sort'!$A$5:$AK$1100,37,0)</f>
        <v>0</v>
      </c>
    </row>
    <row r="288" spans="1:18" hidden="1" x14ac:dyDescent="0.25">
      <c r="A288" s="75"/>
      <c r="B288" s="75"/>
      <c r="C288" s="75"/>
      <c r="D288" s="90" t="s">
        <v>1787</v>
      </c>
      <c r="E288" s="98"/>
      <c r="F288" s="99">
        <v>1</v>
      </c>
      <c r="G288" s="99"/>
      <c r="H288" s="91">
        <v>1</v>
      </c>
      <c r="I288"/>
      <c r="J288" s="75"/>
      <c r="K288" s="75"/>
      <c r="L288" s="75"/>
      <c r="M288" s="90" t="s">
        <v>1787</v>
      </c>
      <c r="N288" s="98"/>
      <c r="O288" s="99">
        <v>1</v>
      </c>
      <c r="P288" s="99"/>
      <c r="Q288" s="91">
        <v>1</v>
      </c>
      <c r="R288">
        <f>VLOOKUP(M288,'[1]Seedlots sort'!$A$5:$AK$1100,37,0)</f>
        <v>0</v>
      </c>
    </row>
    <row r="289" spans="1:18" x14ac:dyDescent="0.25">
      <c r="A289" s="75"/>
      <c r="B289" s="75"/>
      <c r="C289" s="75"/>
      <c r="D289" s="90" t="s">
        <v>1788</v>
      </c>
      <c r="E289" s="98"/>
      <c r="F289" s="99">
        <v>1</v>
      </c>
      <c r="G289" s="99"/>
      <c r="H289" s="91">
        <v>1</v>
      </c>
      <c r="I289"/>
      <c r="J289" s="75"/>
      <c r="K289" s="75"/>
      <c r="L289" s="75"/>
      <c r="M289" s="90" t="s">
        <v>1788</v>
      </c>
      <c r="N289" s="98"/>
      <c r="O289" s="99">
        <v>1</v>
      </c>
      <c r="P289" s="99"/>
      <c r="Q289" s="91">
        <v>1</v>
      </c>
      <c r="R289" s="60" t="s">
        <v>668</v>
      </c>
    </row>
    <row r="290" spans="1:18" hidden="1" x14ac:dyDescent="0.25">
      <c r="A290" s="75"/>
      <c r="B290" s="75"/>
      <c r="C290" s="75"/>
      <c r="D290" s="90" t="s">
        <v>1789</v>
      </c>
      <c r="E290" s="98"/>
      <c r="F290" s="99">
        <v>1</v>
      </c>
      <c r="G290" s="99"/>
      <c r="H290" s="91">
        <v>1</v>
      </c>
      <c r="I290"/>
      <c r="J290" s="75"/>
      <c r="K290" s="75"/>
      <c r="L290" s="75"/>
      <c r="M290" s="90" t="s">
        <v>1789</v>
      </c>
      <c r="N290" s="98"/>
      <c r="O290" s="99">
        <v>1</v>
      </c>
      <c r="P290" s="99"/>
      <c r="Q290" s="91">
        <v>1</v>
      </c>
      <c r="R290">
        <f>VLOOKUP(M290,'[1]Seedlots sort'!$A$5:$AK$1100,37,0)</f>
        <v>0</v>
      </c>
    </row>
    <row r="291" spans="1:18" x14ac:dyDescent="0.25">
      <c r="A291" s="75"/>
      <c r="B291" s="75"/>
      <c r="C291" s="75"/>
      <c r="D291" s="90" t="s">
        <v>1790</v>
      </c>
      <c r="E291" s="98"/>
      <c r="F291" s="99">
        <v>1</v>
      </c>
      <c r="G291" s="99"/>
      <c r="H291" s="91">
        <v>1</v>
      </c>
      <c r="I291"/>
      <c r="J291" s="75"/>
      <c r="K291" s="75"/>
      <c r="L291" s="75"/>
      <c r="M291" s="90" t="s">
        <v>1790</v>
      </c>
      <c r="N291" s="98"/>
      <c r="O291" s="99">
        <v>1</v>
      </c>
      <c r="P291" s="99"/>
      <c r="Q291" s="91">
        <v>1</v>
      </c>
      <c r="R291" s="60" t="s">
        <v>668</v>
      </c>
    </row>
    <row r="292" spans="1:18" hidden="1" x14ac:dyDescent="0.25">
      <c r="A292" s="75"/>
      <c r="B292" s="75"/>
      <c r="C292" s="75"/>
      <c r="D292" s="90" t="s">
        <v>1791</v>
      </c>
      <c r="E292" s="98"/>
      <c r="F292" s="99">
        <v>1</v>
      </c>
      <c r="G292" s="99"/>
      <c r="H292" s="91">
        <v>1</v>
      </c>
      <c r="I292"/>
      <c r="J292" s="75"/>
      <c r="K292" s="75"/>
      <c r="L292" s="75"/>
      <c r="M292" s="90" t="s">
        <v>1791</v>
      </c>
      <c r="N292" s="98"/>
      <c r="O292" s="99">
        <v>1</v>
      </c>
      <c r="P292" s="99"/>
      <c r="Q292" s="91">
        <v>1</v>
      </c>
      <c r="R292">
        <f>VLOOKUP(M292,'[1]Seedlots sort'!$A$5:$AK$1100,37,0)</f>
        <v>0</v>
      </c>
    </row>
    <row r="293" spans="1:18" x14ac:dyDescent="0.25">
      <c r="A293" s="75"/>
      <c r="B293" s="75"/>
      <c r="C293" s="75"/>
      <c r="D293" s="90" t="s">
        <v>1792</v>
      </c>
      <c r="E293" s="98"/>
      <c r="F293" s="99">
        <v>1</v>
      </c>
      <c r="G293" s="99"/>
      <c r="H293" s="91">
        <v>1</v>
      </c>
      <c r="I293"/>
      <c r="J293" s="75"/>
      <c r="K293" s="75"/>
      <c r="L293" s="75"/>
      <c r="M293" s="90" t="s">
        <v>1792</v>
      </c>
      <c r="N293" s="98"/>
      <c r="O293" s="99">
        <v>1</v>
      </c>
      <c r="P293" s="99"/>
      <c r="Q293" s="91">
        <v>1</v>
      </c>
      <c r="R293" s="60" t="s">
        <v>668</v>
      </c>
    </row>
    <row r="294" spans="1:18" hidden="1" x14ac:dyDescent="0.25">
      <c r="A294" s="75"/>
      <c r="B294" s="75"/>
      <c r="C294" s="75"/>
      <c r="D294" s="90" t="s">
        <v>1793</v>
      </c>
      <c r="E294" s="98"/>
      <c r="F294" s="99">
        <v>1</v>
      </c>
      <c r="G294" s="99"/>
      <c r="H294" s="91">
        <v>1</v>
      </c>
      <c r="I294"/>
      <c r="J294" s="75"/>
      <c r="K294" s="75"/>
      <c r="L294" s="75"/>
      <c r="M294" s="90" t="s">
        <v>1793</v>
      </c>
      <c r="N294" s="98"/>
      <c r="O294" s="99">
        <v>1</v>
      </c>
      <c r="P294" s="99"/>
      <c r="Q294" s="91">
        <v>1</v>
      </c>
      <c r="R294">
        <f>VLOOKUP(M294,'[1]Seedlots sort'!$A$5:$AK$1100,37,0)</f>
        <v>0</v>
      </c>
    </row>
    <row r="295" spans="1:18" hidden="1" x14ac:dyDescent="0.25">
      <c r="A295" s="75"/>
      <c r="B295" s="75"/>
      <c r="C295" s="75"/>
      <c r="D295" s="90" t="s">
        <v>1794</v>
      </c>
      <c r="E295" s="98"/>
      <c r="F295" s="99">
        <v>1</v>
      </c>
      <c r="G295" s="99"/>
      <c r="H295" s="91">
        <v>1</v>
      </c>
      <c r="I295"/>
      <c r="J295" s="75"/>
      <c r="K295" s="75"/>
      <c r="L295" s="75"/>
      <c r="M295" s="90" t="s">
        <v>1794</v>
      </c>
      <c r="N295" s="98"/>
      <c r="O295" s="99">
        <v>1</v>
      </c>
      <c r="P295" s="99"/>
      <c r="Q295" s="91">
        <v>1</v>
      </c>
      <c r="R295">
        <f>VLOOKUP(M295,'[1]Seedlots sort'!$A$5:$AK$1100,37,0)</f>
        <v>0</v>
      </c>
    </row>
    <row r="296" spans="1:18" x14ac:dyDescent="0.25">
      <c r="A296" s="75"/>
      <c r="B296" s="75"/>
      <c r="C296" s="75"/>
      <c r="D296" s="90" t="s">
        <v>1795</v>
      </c>
      <c r="E296" s="98"/>
      <c r="F296" s="99">
        <v>1</v>
      </c>
      <c r="G296" s="99"/>
      <c r="H296" s="91">
        <v>1</v>
      </c>
      <c r="I296"/>
      <c r="J296" s="75"/>
      <c r="K296" s="75"/>
      <c r="L296" s="75"/>
      <c r="M296" s="90" t="s">
        <v>1795</v>
      </c>
      <c r="N296" s="98"/>
      <c r="O296" s="99">
        <v>1</v>
      </c>
      <c r="P296" s="99"/>
      <c r="Q296" s="91">
        <v>1</v>
      </c>
      <c r="R296" s="60" t="s">
        <v>668</v>
      </c>
    </row>
    <row r="297" spans="1:18" hidden="1" x14ac:dyDescent="0.25">
      <c r="A297" s="75"/>
      <c r="B297" s="75"/>
      <c r="C297" s="75"/>
      <c r="D297" s="90" t="s">
        <v>1796</v>
      </c>
      <c r="E297" s="98"/>
      <c r="F297" s="99">
        <v>1</v>
      </c>
      <c r="G297" s="99"/>
      <c r="H297" s="91">
        <v>1</v>
      </c>
      <c r="I297"/>
      <c r="J297" s="75"/>
      <c r="K297" s="75"/>
      <c r="L297" s="75"/>
      <c r="M297" s="90" t="s">
        <v>1796</v>
      </c>
      <c r="N297" s="98"/>
      <c r="O297" s="99">
        <v>1</v>
      </c>
      <c r="P297" s="99"/>
      <c r="Q297" s="91">
        <v>1</v>
      </c>
      <c r="R297">
        <f>VLOOKUP(M297,'[1]Seedlots sort'!$A$5:$AK$1100,37,0)</f>
        <v>0</v>
      </c>
    </row>
    <row r="298" spans="1:18" x14ac:dyDescent="0.25">
      <c r="A298" s="75"/>
      <c r="B298" s="75"/>
      <c r="C298" s="75"/>
      <c r="D298" s="90" t="s">
        <v>1797</v>
      </c>
      <c r="E298" s="98"/>
      <c r="F298" s="99">
        <v>1</v>
      </c>
      <c r="G298" s="99"/>
      <c r="H298" s="91">
        <v>1</v>
      </c>
      <c r="I298"/>
      <c r="J298" s="75"/>
      <c r="K298" s="75"/>
      <c r="L298" s="75"/>
      <c r="M298" s="90" t="s">
        <v>1797</v>
      </c>
      <c r="N298" s="98"/>
      <c r="O298" s="99">
        <v>1</v>
      </c>
      <c r="P298" s="99"/>
      <c r="Q298" s="91">
        <v>1</v>
      </c>
      <c r="R298" s="60" t="s">
        <v>668</v>
      </c>
    </row>
    <row r="299" spans="1:18" hidden="1" x14ac:dyDescent="0.25">
      <c r="A299" s="75"/>
      <c r="B299" s="75"/>
      <c r="C299" s="75"/>
      <c r="D299" s="90" t="s">
        <v>1798</v>
      </c>
      <c r="E299" s="98"/>
      <c r="F299" s="99">
        <v>1</v>
      </c>
      <c r="G299" s="99"/>
      <c r="H299" s="91">
        <v>1</v>
      </c>
      <c r="I299"/>
      <c r="J299" s="75"/>
      <c r="K299" s="75"/>
      <c r="L299" s="75"/>
      <c r="M299" s="90" t="s">
        <v>1798</v>
      </c>
      <c r="N299" s="98"/>
      <c r="O299" s="99">
        <v>1</v>
      </c>
      <c r="P299" s="99"/>
      <c r="Q299" s="91">
        <v>1</v>
      </c>
      <c r="R299">
        <f>VLOOKUP(M299,'[1]Seedlots sort'!$A$5:$AK$1100,37,0)</f>
        <v>0</v>
      </c>
    </row>
    <row r="300" spans="1:18" hidden="1" x14ac:dyDescent="0.25">
      <c r="A300" s="75"/>
      <c r="B300" s="75"/>
      <c r="C300" s="75"/>
      <c r="D300" s="90" t="s">
        <v>1799</v>
      </c>
      <c r="E300" s="98"/>
      <c r="F300" s="99">
        <v>1</v>
      </c>
      <c r="G300" s="99"/>
      <c r="H300" s="91">
        <v>1</v>
      </c>
      <c r="I300"/>
      <c r="J300" s="75"/>
      <c r="K300" s="75"/>
      <c r="L300" s="75"/>
      <c r="M300" s="90" t="s">
        <v>1799</v>
      </c>
      <c r="N300" s="98"/>
      <c r="O300" s="99">
        <v>1</v>
      </c>
      <c r="P300" s="99"/>
      <c r="Q300" s="91">
        <v>1</v>
      </c>
      <c r="R300">
        <f>VLOOKUP(M300,'[1]Seedlots sort'!$A$5:$AK$1100,37,0)</f>
        <v>0</v>
      </c>
    </row>
    <row r="301" spans="1:18" hidden="1" x14ac:dyDescent="0.25">
      <c r="A301" s="75"/>
      <c r="B301" s="75"/>
      <c r="C301" s="75"/>
      <c r="D301" s="90" t="s">
        <v>1800</v>
      </c>
      <c r="E301" s="98"/>
      <c r="F301" s="99">
        <v>1</v>
      </c>
      <c r="G301" s="99"/>
      <c r="H301" s="91">
        <v>1</v>
      </c>
      <c r="I301"/>
      <c r="J301" s="75"/>
      <c r="K301" s="75"/>
      <c r="L301" s="75"/>
      <c r="M301" s="90" t="s">
        <v>1800</v>
      </c>
      <c r="N301" s="98"/>
      <c r="O301" s="99">
        <v>1</v>
      </c>
      <c r="P301" s="99"/>
      <c r="Q301" s="91">
        <v>1</v>
      </c>
      <c r="R301">
        <f>VLOOKUP(M301,'[1]Seedlots sort'!$A$5:$AK$1100,37,0)</f>
        <v>0</v>
      </c>
    </row>
    <row r="302" spans="1:18" x14ac:dyDescent="0.25">
      <c r="A302" s="75"/>
      <c r="B302" s="75"/>
      <c r="C302" s="75"/>
      <c r="D302" s="90" t="s">
        <v>1801</v>
      </c>
      <c r="E302" s="98"/>
      <c r="F302" s="99">
        <v>1</v>
      </c>
      <c r="G302" s="99"/>
      <c r="H302" s="91">
        <v>1</v>
      </c>
      <c r="I302"/>
      <c r="J302" s="75"/>
      <c r="K302" s="75"/>
      <c r="L302" s="75"/>
      <c r="M302" s="90" t="s">
        <v>1801</v>
      </c>
      <c r="N302" s="98"/>
      <c r="O302" s="99">
        <v>1</v>
      </c>
      <c r="P302" s="99"/>
      <c r="Q302" s="91">
        <v>1</v>
      </c>
      <c r="R302" s="60" t="s">
        <v>668</v>
      </c>
    </row>
    <row r="303" spans="1:18" x14ac:dyDescent="0.25">
      <c r="A303" s="75"/>
      <c r="B303" s="75"/>
      <c r="C303" s="75"/>
      <c r="D303" s="90" t="s">
        <v>1802</v>
      </c>
      <c r="E303" s="98"/>
      <c r="F303" s="99">
        <v>1</v>
      </c>
      <c r="G303" s="99"/>
      <c r="H303" s="91">
        <v>1</v>
      </c>
      <c r="I303"/>
      <c r="J303" s="75"/>
      <c r="K303" s="75"/>
      <c r="L303" s="75"/>
      <c r="M303" s="90" t="s">
        <v>1802</v>
      </c>
      <c r="N303" s="98"/>
      <c r="O303" s="99">
        <v>1</v>
      </c>
      <c r="P303" s="99"/>
      <c r="Q303" s="91">
        <v>1</v>
      </c>
      <c r="R303" s="60" t="s">
        <v>668</v>
      </c>
    </row>
    <row r="304" spans="1:18" hidden="1" x14ac:dyDescent="0.25">
      <c r="A304" s="75"/>
      <c r="B304" s="75"/>
      <c r="C304" s="75"/>
      <c r="D304" s="90" t="s">
        <v>1803</v>
      </c>
      <c r="E304" s="98"/>
      <c r="F304" s="99">
        <v>1</v>
      </c>
      <c r="G304" s="99"/>
      <c r="H304" s="91">
        <v>1</v>
      </c>
      <c r="I304"/>
      <c r="J304" s="75"/>
      <c r="K304" s="75"/>
      <c r="L304" s="75"/>
      <c r="M304" s="90" t="s">
        <v>1803</v>
      </c>
      <c r="N304" s="98"/>
      <c r="O304" s="99">
        <v>1</v>
      </c>
      <c r="P304" s="99"/>
      <c r="Q304" s="91">
        <v>1</v>
      </c>
      <c r="R304">
        <f>VLOOKUP(M304,'[1]Seedlots sort'!$A$5:$AK$1100,37,0)</f>
        <v>0</v>
      </c>
    </row>
    <row r="305" spans="1:18" hidden="1" x14ac:dyDescent="0.25">
      <c r="A305" s="75"/>
      <c r="B305" s="75"/>
      <c r="C305" s="75"/>
      <c r="D305" s="90" t="s">
        <v>1804</v>
      </c>
      <c r="E305" s="98"/>
      <c r="F305" s="99">
        <v>1</v>
      </c>
      <c r="G305" s="99"/>
      <c r="H305" s="91">
        <v>1</v>
      </c>
      <c r="I305"/>
      <c r="J305" s="75"/>
      <c r="K305" s="75"/>
      <c r="L305" s="75"/>
      <c r="M305" s="90" t="s">
        <v>1804</v>
      </c>
      <c r="N305" s="98"/>
      <c r="O305" s="99">
        <v>1</v>
      </c>
      <c r="P305" s="99"/>
      <c r="Q305" s="91">
        <v>1</v>
      </c>
      <c r="R305">
        <f>VLOOKUP(M305,'[1]Seedlots sort'!$A$5:$AK$1100,37,0)</f>
        <v>0</v>
      </c>
    </row>
    <row r="306" spans="1:18" x14ac:dyDescent="0.25">
      <c r="A306" s="75"/>
      <c r="B306" s="75"/>
      <c r="C306" s="75"/>
      <c r="D306" s="90" t="s">
        <v>1805</v>
      </c>
      <c r="E306" s="98"/>
      <c r="F306" s="99">
        <v>1</v>
      </c>
      <c r="G306" s="99"/>
      <c r="H306" s="91">
        <v>1</v>
      </c>
      <c r="I306"/>
      <c r="J306" s="75"/>
      <c r="K306" s="75"/>
      <c r="L306" s="75"/>
      <c r="M306" s="90" t="s">
        <v>1805</v>
      </c>
      <c r="N306" s="98"/>
      <c r="O306" s="99">
        <v>1</v>
      </c>
      <c r="P306" s="99"/>
      <c r="Q306" s="91">
        <v>1</v>
      </c>
      <c r="R306" s="60" t="s">
        <v>668</v>
      </c>
    </row>
    <row r="307" spans="1:18" hidden="1" x14ac:dyDescent="0.25">
      <c r="A307" s="75"/>
      <c r="B307" s="75"/>
      <c r="C307" s="75"/>
      <c r="D307" s="90" t="s">
        <v>1806</v>
      </c>
      <c r="E307" s="98"/>
      <c r="F307" s="99">
        <v>1</v>
      </c>
      <c r="G307" s="99"/>
      <c r="H307" s="91">
        <v>1</v>
      </c>
      <c r="I307"/>
      <c r="J307" s="75"/>
      <c r="K307" s="75"/>
      <c r="L307" s="75"/>
      <c r="M307" s="90" t="s">
        <v>1806</v>
      </c>
      <c r="N307" s="98"/>
      <c r="O307" s="99">
        <v>1</v>
      </c>
      <c r="P307" s="99"/>
      <c r="Q307" s="91">
        <v>1</v>
      </c>
      <c r="R307">
        <f>VLOOKUP(M307,'[1]Seedlots sort'!$A$5:$AK$1100,37,0)</f>
        <v>0</v>
      </c>
    </row>
    <row r="308" spans="1:18" hidden="1" x14ac:dyDescent="0.25">
      <c r="A308" s="75"/>
      <c r="B308" s="75"/>
      <c r="C308" s="75"/>
      <c r="D308" s="90" t="s">
        <v>1807</v>
      </c>
      <c r="E308" s="98"/>
      <c r="F308" s="99">
        <v>1</v>
      </c>
      <c r="G308" s="99"/>
      <c r="H308" s="91">
        <v>1</v>
      </c>
      <c r="I308"/>
      <c r="J308" s="75"/>
      <c r="K308" s="75"/>
      <c r="L308" s="75"/>
      <c r="M308" s="90" t="s">
        <v>1807</v>
      </c>
      <c r="N308" s="98"/>
      <c r="O308" s="99">
        <v>1</v>
      </c>
      <c r="P308" s="99"/>
      <c r="Q308" s="91">
        <v>1</v>
      </c>
      <c r="R308">
        <f>VLOOKUP(M308,'[1]Seedlots sort'!$A$5:$AK$1100,37,0)</f>
        <v>0</v>
      </c>
    </row>
    <row r="309" spans="1:18" hidden="1" x14ac:dyDescent="0.25">
      <c r="A309" s="75"/>
      <c r="B309" s="75"/>
      <c r="C309" s="75"/>
      <c r="D309" s="90" t="s">
        <v>1808</v>
      </c>
      <c r="E309" s="98"/>
      <c r="F309" s="99">
        <v>1</v>
      </c>
      <c r="G309" s="99"/>
      <c r="H309" s="91">
        <v>1</v>
      </c>
      <c r="I309"/>
      <c r="J309" s="75"/>
      <c r="K309" s="75"/>
      <c r="L309" s="75"/>
      <c r="M309" s="90" t="s">
        <v>1808</v>
      </c>
      <c r="N309" s="98"/>
      <c r="O309" s="99">
        <v>1</v>
      </c>
      <c r="P309" s="99"/>
      <c r="Q309" s="91">
        <v>1</v>
      </c>
      <c r="R309">
        <f>VLOOKUP(M309,'[1]Seedlots sort'!$A$5:$AK$1100,37,0)</f>
        <v>0</v>
      </c>
    </row>
    <row r="310" spans="1:18" hidden="1" x14ac:dyDescent="0.25">
      <c r="A310" s="75"/>
      <c r="B310" s="75"/>
      <c r="C310" s="75"/>
      <c r="D310" s="90" t="s">
        <v>1809</v>
      </c>
      <c r="E310" s="98"/>
      <c r="F310" s="99">
        <v>1</v>
      </c>
      <c r="G310" s="99"/>
      <c r="H310" s="91">
        <v>1</v>
      </c>
      <c r="I310"/>
      <c r="J310" s="75"/>
      <c r="K310" s="75"/>
      <c r="L310" s="75"/>
      <c r="M310" s="90" t="s">
        <v>1809</v>
      </c>
      <c r="N310" s="98"/>
      <c r="O310" s="99">
        <v>1</v>
      </c>
      <c r="P310" s="99"/>
      <c r="Q310" s="91">
        <v>1</v>
      </c>
      <c r="R310">
        <f>VLOOKUP(M310,'[1]Seedlots sort'!$A$5:$AK$1100,37,0)</f>
        <v>0</v>
      </c>
    </row>
    <row r="311" spans="1:18" x14ac:dyDescent="0.25">
      <c r="A311" s="75"/>
      <c r="B311" s="75"/>
      <c r="C311" s="75"/>
      <c r="D311" s="90" t="s">
        <v>1810</v>
      </c>
      <c r="E311" s="98"/>
      <c r="F311" s="99">
        <v>1</v>
      </c>
      <c r="G311" s="99"/>
      <c r="H311" s="91">
        <v>1</v>
      </c>
      <c r="I311"/>
      <c r="J311" s="75"/>
      <c r="K311" s="75"/>
      <c r="L311" s="75"/>
      <c r="M311" s="90" t="s">
        <v>1810</v>
      </c>
      <c r="N311" s="98"/>
      <c r="O311" s="99">
        <v>1</v>
      </c>
      <c r="P311" s="99"/>
      <c r="Q311" s="91">
        <v>1</v>
      </c>
      <c r="R311" s="60" t="s">
        <v>668</v>
      </c>
    </row>
    <row r="312" spans="1:18" hidden="1" x14ac:dyDescent="0.25">
      <c r="A312" s="75"/>
      <c r="B312" s="75"/>
      <c r="C312" s="75"/>
      <c r="D312" s="90" t="s">
        <v>1811</v>
      </c>
      <c r="E312" s="98"/>
      <c r="F312" s="99">
        <v>1</v>
      </c>
      <c r="G312" s="99"/>
      <c r="H312" s="91">
        <v>1</v>
      </c>
      <c r="I312"/>
      <c r="J312" s="75"/>
      <c r="K312" s="75"/>
      <c r="L312" s="75"/>
      <c r="M312" s="90" t="s">
        <v>1811</v>
      </c>
      <c r="N312" s="98"/>
      <c r="O312" s="99">
        <v>1</v>
      </c>
      <c r="P312" s="99"/>
      <c r="Q312" s="91">
        <v>1</v>
      </c>
      <c r="R312">
        <f>VLOOKUP(M312,'[1]Seedlots sort'!$A$5:$AK$1100,37,0)</f>
        <v>0</v>
      </c>
    </row>
    <row r="313" spans="1:18" hidden="1" x14ac:dyDescent="0.25">
      <c r="A313" s="75"/>
      <c r="B313" s="75"/>
      <c r="C313" s="75"/>
      <c r="D313" s="90" t="s">
        <v>1812</v>
      </c>
      <c r="E313" s="98"/>
      <c r="F313" s="99">
        <v>1</v>
      </c>
      <c r="G313" s="99"/>
      <c r="H313" s="91">
        <v>1</v>
      </c>
      <c r="I313"/>
      <c r="J313" s="75"/>
      <c r="K313" s="75"/>
      <c r="L313" s="75"/>
      <c r="M313" s="90" t="s">
        <v>1812</v>
      </c>
      <c r="N313" s="98"/>
      <c r="O313" s="99">
        <v>1</v>
      </c>
      <c r="P313" s="99"/>
      <c r="Q313" s="91">
        <v>1</v>
      </c>
      <c r="R313">
        <f>VLOOKUP(M313,'[1]Seedlots sort'!$A$5:$AK$1100,37,0)</f>
        <v>0</v>
      </c>
    </row>
    <row r="314" spans="1:18" x14ac:dyDescent="0.25">
      <c r="A314" s="75"/>
      <c r="B314" s="75"/>
      <c r="C314" s="75"/>
      <c r="D314" s="90" t="s">
        <v>1813</v>
      </c>
      <c r="E314" s="98"/>
      <c r="F314" s="99">
        <v>1</v>
      </c>
      <c r="G314" s="99"/>
      <c r="H314" s="91">
        <v>1</v>
      </c>
      <c r="I314"/>
      <c r="J314" s="75"/>
      <c r="K314" s="75"/>
      <c r="L314" s="75"/>
      <c r="M314" s="90" t="s">
        <v>1813</v>
      </c>
      <c r="N314" s="98"/>
      <c r="O314" s="99">
        <v>1</v>
      </c>
      <c r="P314" s="99"/>
      <c r="Q314" s="91">
        <v>1</v>
      </c>
      <c r="R314" s="60" t="s">
        <v>668</v>
      </c>
    </row>
    <row r="315" spans="1:18" x14ac:dyDescent="0.25">
      <c r="A315" s="75"/>
      <c r="B315" s="75"/>
      <c r="C315" s="75"/>
      <c r="D315" s="90" t="s">
        <v>1814</v>
      </c>
      <c r="E315" s="98"/>
      <c r="F315" s="99">
        <v>1</v>
      </c>
      <c r="G315" s="99"/>
      <c r="H315" s="91">
        <v>1</v>
      </c>
      <c r="I315"/>
      <c r="J315" s="75"/>
      <c r="K315" s="75"/>
      <c r="L315" s="75"/>
      <c r="M315" s="90" t="s">
        <v>1814</v>
      </c>
      <c r="N315" s="98"/>
      <c r="O315" s="99">
        <v>1</v>
      </c>
      <c r="P315" s="99"/>
      <c r="Q315" s="91">
        <v>1</v>
      </c>
      <c r="R315" s="60" t="s">
        <v>668</v>
      </c>
    </row>
    <row r="316" spans="1:18" hidden="1" x14ac:dyDescent="0.25">
      <c r="A316" s="75"/>
      <c r="B316" s="75"/>
      <c r="C316" s="75"/>
      <c r="D316" s="90" t="s">
        <v>1815</v>
      </c>
      <c r="E316" s="98"/>
      <c r="F316" s="99">
        <v>1</v>
      </c>
      <c r="G316" s="99"/>
      <c r="H316" s="91">
        <v>1</v>
      </c>
      <c r="I316"/>
      <c r="J316" s="75"/>
      <c r="K316" s="75"/>
      <c r="L316" s="75"/>
      <c r="M316" s="90" t="s">
        <v>1815</v>
      </c>
      <c r="N316" s="98"/>
      <c r="O316" s="99">
        <v>1</v>
      </c>
      <c r="P316" s="99"/>
      <c r="Q316" s="91">
        <v>1</v>
      </c>
      <c r="R316">
        <f>VLOOKUP(M316,'[1]Seedlots sort'!$A$5:$AK$1100,37,0)</f>
        <v>0</v>
      </c>
    </row>
    <row r="317" spans="1:18" x14ac:dyDescent="0.25">
      <c r="A317" s="75"/>
      <c r="B317" s="75"/>
      <c r="C317" s="75"/>
      <c r="D317" s="90" t="s">
        <v>1816</v>
      </c>
      <c r="E317" s="98"/>
      <c r="F317" s="99">
        <v>1</v>
      </c>
      <c r="G317" s="99"/>
      <c r="H317" s="91">
        <v>1</v>
      </c>
      <c r="I317"/>
      <c r="J317" s="75"/>
      <c r="K317" s="75"/>
      <c r="L317" s="75"/>
      <c r="M317" s="90" t="s">
        <v>1816</v>
      </c>
      <c r="N317" s="98"/>
      <c r="O317" s="99">
        <v>1</v>
      </c>
      <c r="P317" s="99"/>
      <c r="Q317" s="91">
        <v>1</v>
      </c>
      <c r="R317" s="60" t="s">
        <v>668</v>
      </c>
    </row>
    <row r="318" spans="1:18" hidden="1" x14ac:dyDescent="0.25">
      <c r="A318" s="75"/>
      <c r="B318" s="75"/>
      <c r="C318" s="75"/>
      <c r="D318" s="90" t="s">
        <v>1817</v>
      </c>
      <c r="E318" s="98"/>
      <c r="F318" s="99">
        <v>1</v>
      </c>
      <c r="G318" s="99"/>
      <c r="H318" s="91">
        <v>1</v>
      </c>
      <c r="I318"/>
      <c r="J318" s="75"/>
      <c r="K318" s="75"/>
      <c r="L318" s="75"/>
      <c r="M318" s="90" t="s">
        <v>1817</v>
      </c>
      <c r="N318" s="98"/>
      <c r="O318" s="99">
        <v>1</v>
      </c>
      <c r="P318" s="99"/>
      <c r="Q318" s="91">
        <v>1</v>
      </c>
      <c r="R318">
        <f>VLOOKUP(M318,'[1]Seedlots sort'!$A$5:$AK$1100,37,0)</f>
        <v>0</v>
      </c>
    </row>
    <row r="319" spans="1:18" x14ac:dyDescent="0.25">
      <c r="A319" s="75"/>
      <c r="B319" s="75"/>
      <c r="C319" s="75"/>
      <c r="D319" s="90" t="s">
        <v>1818</v>
      </c>
      <c r="E319" s="98"/>
      <c r="F319" s="99">
        <v>1</v>
      </c>
      <c r="G319" s="99"/>
      <c r="H319" s="91">
        <v>1</v>
      </c>
      <c r="I319"/>
      <c r="J319" s="75"/>
      <c r="K319" s="75"/>
      <c r="L319" s="75"/>
      <c r="M319" s="90" t="s">
        <v>1818</v>
      </c>
      <c r="N319" s="98"/>
      <c r="O319" s="99">
        <v>1</v>
      </c>
      <c r="P319" s="99"/>
      <c r="Q319" s="91">
        <v>1</v>
      </c>
      <c r="R319" s="60" t="s">
        <v>668</v>
      </c>
    </row>
    <row r="320" spans="1:18" x14ac:dyDescent="0.25">
      <c r="A320" s="75"/>
      <c r="B320" s="75"/>
      <c r="C320" s="75"/>
      <c r="D320" s="90" t="s">
        <v>1819</v>
      </c>
      <c r="E320" s="98"/>
      <c r="F320" s="99">
        <v>1</v>
      </c>
      <c r="G320" s="99"/>
      <c r="H320" s="91">
        <v>1</v>
      </c>
      <c r="I320"/>
      <c r="J320" s="75"/>
      <c r="K320" s="75"/>
      <c r="L320" s="75"/>
      <c r="M320" s="90" t="s">
        <v>1819</v>
      </c>
      <c r="N320" s="98"/>
      <c r="O320" s="99">
        <v>1</v>
      </c>
      <c r="P320" s="99"/>
      <c r="Q320" s="91">
        <v>1</v>
      </c>
      <c r="R320" s="60" t="s">
        <v>668</v>
      </c>
    </row>
    <row r="321" spans="1:18" hidden="1" x14ac:dyDescent="0.25">
      <c r="A321" s="75"/>
      <c r="B321" s="75"/>
      <c r="C321" s="75"/>
      <c r="D321" s="90" t="s">
        <v>1820</v>
      </c>
      <c r="E321" s="98"/>
      <c r="F321" s="99">
        <v>1</v>
      </c>
      <c r="G321" s="99"/>
      <c r="H321" s="91">
        <v>1</v>
      </c>
      <c r="I321"/>
      <c r="J321" s="75"/>
      <c r="K321" s="75"/>
      <c r="L321" s="75"/>
      <c r="M321" s="90" t="s">
        <v>1820</v>
      </c>
      <c r="N321" s="98"/>
      <c r="O321" s="99">
        <v>1</v>
      </c>
      <c r="P321" s="99"/>
      <c r="Q321" s="91">
        <v>1</v>
      </c>
      <c r="R321">
        <f>VLOOKUP(M321,'[1]Seedlots sort'!$A$5:$AK$1100,37,0)</f>
        <v>0</v>
      </c>
    </row>
    <row r="322" spans="1:18" hidden="1" x14ac:dyDescent="0.25">
      <c r="A322" s="75"/>
      <c r="B322" s="75"/>
      <c r="C322" s="75"/>
      <c r="D322" s="90" t="s">
        <v>1821</v>
      </c>
      <c r="E322" s="98"/>
      <c r="F322" s="99">
        <v>1</v>
      </c>
      <c r="G322" s="99"/>
      <c r="H322" s="91">
        <v>1</v>
      </c>
      <c r="I322"/>
      <c r="J322" s="75"/>
      <c r="K322" s="75"/>
      <c r="L322" s="75"/>
      <c r="M322" s="90" t="s">
        <v>1821</v>
      </c>
      <c r="N322" s="98"/>
      <c r="O322" s="99">
        <v>1</v>
      </c>
      <c r="P322" s="99"/>
      <c r="Q322" s="91">
        <v>1</v>
      </c>
      <c r="R322">
        <f>VLOOKUP(M322,'[1]Seedlots sort'!$A$5:$AK$1100,37,0)</f>
        <v>0</v>
      </c>
    </row>
    <row r="323" spans="1:18" hidden="1" x14ac:dyDescent="0.25">
      <c r="A323" s="75"/>
      <c r="B323" s="75"/>
      <c r="C323" s="75"/>
      <c r="D323" s="90" t="s">
        <v>1822</v>
      </c>
      <c r="E323" s="98"/>
      <c r="F323" s="99">
        <v>1</v>
      </c>
      <c r="G323" s="99"/>
      <c r="H323" s="91">
        <v>1</v>
      </c>
      <c r="I323"/>
      <c r="J323" s="75"/>
      <c r="K323" s="75"/>
      <c r="L323" s="75"/>
      <c r="M323" s="90" t="s">
        <v>1822</v>
      </c>
      <c r="N323" s="98"/>
      <c r="O323" s="99">
        <v>1</v>
      </c>
      <c r="P323" s="99"/>
      <c r="Q323" s="91">
        <v>1</v>
      </c>
      <c r="R323">
        <f>VLOOKUP(M323,'[1]Seedlots sort'!$A$5:$AK$1100,37,0)</f>
        <v>0</v>
      </c>
    </row>
    <row r="324" spans="1:18" hidden="1" x14ac:dyDescent="0.25">
      <c r="A324" s="75"/>
      <c r="B324" s="75"/>
      <c r="C324" s="75"/>
      <c r="D324" s="90" t="s">
        <v>1823</v>
      </c>
      <c r="E324" s="98"/>
      <c r="F324" s="99">
        <v>1</v>
      </c>
      <c r="G324" s="99"/>
      <c r="H324" s="91">
        <v>1</v>
      </c>
      <c r="I324"/>
      <c r="J324" s="75"/>
      <c r="K324" s="75"/>
      <c r="L324" s="75"/>
      <c r="M324" s="90" t="s">
        <v>1823</v>
      </c>
      <c r="N324" s="98"/>
      <c r="O324" s="99">
        <v>1</v>
      </c>
      <c r="P324" s="99"/>
      <c r="Q324" s="91">
        <v>1</v>
      </c>
      <c r="R324">
        <f>VLOOKUP(M324,'[1]Seedlots sort'!$A$5:$AK$1100,37,0)</f>
        <v>0</v>
      </c>
    </row>
    <row r="325" spans="1:18" hidden="1" x14ac:dyDescent="0.25">
      <c r="A325" s="75"/>
      <c r="B325" s="75"/>
      <c r="C325" s="75"/>
      <c r="D325" s="90" t="s">
        <v>1824</v>
      </c>
      <c r="E325" s="98"/>
      <c r="F325" s="99">
        <v>1</v>
      </c>
      <c r="G325" s="99"/>
      <c r="H325" s="91">
        <v>1</v>
      </c>
      <c r="I325"/>
      <c r="J325" s="75"/>
      <c r="K325" s="75"/>
      <c r="L325" s="75"/>
      <c r="M325" s="90" t="s">
        <v>1824</v>
      </c>
      <c r="N325" s="98"/>
      <c r="O325" s="99">
        <v>1</v>
      </c>
      <c r="P325" s="99"/>
      <c r="Q325" s="91">
        <v>1</v>
      </c>
      <c r="R325">
        <f>VLOOKUP(M325,'[1]Seedlots sort'!$A$5:$AK$1100,37,0)</f>
        <v>0</v>
      </c>
    </row>
    <row r="326" spans="1:18" hidden="1" x14ac:dyDescent="0.25">
      <c r="A326" s="75"/>
      <c r="B326" s="75"/>
      <c r="C326" s="75"/>
      <c r="D326" s="90" t="s">
        <v>1825</v>
      </c>
      <c r="E326" s="98"/>
      <c r="F326" s="99">
        <v>1</v>
      </c>
      <c r="G326" s="99"/>
      <c r="H326" s="91">
        <v>1</v>
      </c>
      <c r="I326"/>
      <c r="J326" s="75"/>
      <c r="K326" s="75"/>
      <c r="L326" s="75"/>
      <c r="M326" s="90" t="s">
        <v>1825</v>
      </c>
      <c r="N326" s="98"/>
      <c r="O326" s="99">
        <v>1</v>
      </c>
      <c r="P326" s="99"/>
      <c r="Q326" s="91">
        <v>1</v>
      </c>
      <c r="R326">
        <f>VLOOKUP(M326,'[1]Seedlots sort'!$A$5:$AK$1100,37,0)</f>
        <v>0</v>
      </c>
    </row>
    <row r="327" spans="1:18" x14ac:dyDescent="0.25">
      <c r="A327" s="75"/>
      <c r="B327" s="75"/>
      <c r="C327" s="75"/>
      <c r="D327" s="90" t="s">
        <v>1826</v>
      </c>
      <c r="E327" s="98"/>
      <c r="F327" s="99">
        <v>1</v>
      </c>
      <c r="G327" s="99"/>
      <c r="H327" s="91">
        <v>1</v>
      </c>
      <c r="I327"/>
      <c r="J327" s="75"/>
      <c r="K327" s="75"/>
      <c r="L327" s="75"/>
      <c r="M327" s="90" t="s">
        <v>1826</v>
      </c>
      <c r="N327" s="98"/>
      <c r="O327" s="99">
        <v>1</v>
      </c>
      <c r="P327" s="99"/>
      <c r="Q327" s="91">
        <v>1</v>
      </c>
      <c r="R327" s="60" t="s">
        <v>668</v>
      </c>
    </row>
    <row r="328" spans="1:18" x14ac:dyDescent="0.25">
      <c r="A328" s="75"/>
      <c r="B328" s="75"/>
      <c r="C328" s="75"/>
      <c r="D328" s="90" t="s">
        <v>1827</v>
      </c>
      <c r="E328" s="98"/>
      <c r="F328" s="99">
        <v>1</v>
      </c>
      <c r="G328" s="99"/>
      <c r="H328" s="91">
        <v>1</v>
      </c>
      <c r="I328"/>
      <c r="J328" s="75"/>
      <c r="K328" s="75"/>
      <c r="L328" s="75"/>
      <c r="M328" s="90" t="s">
        <v>1827</v>
      </c>
      <c r="N328" s="98"/>
      <c r="O328" s="99">
        <v>1</v>
      </c>
      <c r="P328" s="99"/>
      <c r="Q328" s="91">
        <v>1</v>
      </c>
      <c r="R328" s="60" t="s">
        <v>668</v>
      </c>
    </row>
    <row r="329" spans="1:18" x14ac:dyDescent="0.25">
      <c r="A329" s="75"/>
      <c r="B329" s="75"/>
      <c r="C329" s="75"/>
      <c r="D329" s="90" t="s">
        <v>1828</v>
      </c>
      <c r="E329" s="98"/>
      <c r="F329" s="99">
        <v>1</v>
      </c>
      <c r="G329" s="99"/>
      <c r="H329" s="91">
        <v>1</v>
      </c>
      <c r="I329"/>
      <c r="J329" s="75"/>
      <c r="K329" s="75"/>
      <c r="L329" s="75"/>
      <c r="M329" s="90" t="s">
        <v>1828</v>
      </c>
      <c r="N329" s="98"/>
      <c r="O329" s="99">
        <v>1</v>
      </c>
      <c r="P329" s="99"/>
      <c r="Q329" s="91">
        <v>1</v>
      </c>
      <c r="R329" s="60" t="s">
        <v>668</v>
      </c>
    </row>
    <row r="330" spans="1:18" hidden="1" x14ac:dyDescent="0.25">
      <c r="A330" s="75"/>
      <c r="B330" s="75"/>
      <c r="C330" s="75"/>
      <c r="D330" s="90" t="s">
        <v>1829</v>
      </c>
      <c r="E330" s="98"/>
      <c r="F330" s="99">
        <v>1</v>
      </c>
      <c r="G330" s="99"/>
      <c r="H330" s="91">
        <v>1</v>
      </c>
      <c r="I330"/>
      <c r="J330" s="75"/>
      <c r="K330" s="75"/>
      <c r="L330" s="75"/>
      <c r="M330" s="90" t="s">
        <v>1829</v>
      </c>
      <c r="N330" s="98"/>
      <c r="O330" s="99">
        <v>1</v>
      </c>
      <c r="P330" s="99"/>
      <c r="Q330" s="91">
        <v>1</v>
      </c>
      <c r="R330">
        <f>VLOOKUP(M330,'[1]Seedlots sort'!$A$5:$AK$1100,37,0)</f>
        <v>0</v>
      </c>
    </row>
    <row r="331" spans="1:18" x14ac:dyDescent="0.25">
      <c r="A331" s="75"/>
      <c r="B331" s="75"/>
      <c r="C331" s="75"/>
      <c r="D331" s="90" t="s">
        <v>1830</v>
      </c>
      <c r="E331" s="98"/>
      <c r="F331" s="99">
        <v>1</v>
      </c>
      <c r="G331" s="99"/>
      <c r="H331" s="91">
        <v>1</v>
      </c>
      <c r="I331"/>
      <c r="J331" s="75"/>
      <c r="K331" s="75"/>
      <c r="L331" s="75"/>
      <c r="M331" s="90" t="s">
        <v>1830</v>
      </c>
      <c r="N331" s="98"/>
      <c r="O331" s="99">
        <v>1</v>
      </c>
      <c r="P331" s="99"/>
      <c r="Q331" s="91">
        <v>1</v>
      </c>
      <c r="R331" s="60" t="s">
        <v>668</v>
      </c>
    </row>
    <row r="332" spans="1:18" hidden="1" x14ac:dyDescent="0.25">
      <c r="A332" s="75"/>
      <c r="B332" s="75"/>
      <c r="C332" s="75"/>
      <c r="D332" s="90" t="s">
        <v>1831</v>
      </c>
      <c r="E332" s="98"/>
      <c r="F332" s="99">
        <v>1</v>
      </c>
      <c r="G332" s="99"/>
      <c r="H332" s="91">
        <v>1</v>
      </c>
      <c r="I332"/>
      <c r="J332" s="75"/>
      <c r="K332" s="75"/>
      <c r="L332" s="75"/>
      <c r="M332" s="90" t="s">
        <v>1831</v>
      </c>
      <c r="N332" s="98"/>
      <c r="O332" s="99">
        <v>1</v>
      </c>
      <c r="P332" s="99"/>
      <c r="Q332" s="91">
        <v>1</v>
      </c>
      <c r="R332">
        <f>VLOOKUP(M332,'[1]Seedlots sort'!$A$5:$AK$1100,37,0)</f>
        <v>0</v>
      </c>
    </row>
    <row r="333" spans="1:18" x14ac:dyDescent="0.25">
      <c r="A333" s="75"/>
      <c r="B333" s="75"/>
      <c r="C333" s="75"/>
      <c r="D333" s="90" t="s">
        <v>1832</v>
      </c>
      <c r="E333" s="98"/>
      <c r="F333" s="99">
        <v>1</v>
      </c>
      <c r="G333" s="99"/>
      <c r="H333" s="91">
        <v>1</v>
      </c>
      <c r="I333"/>
      <c r="J333" s="75"/>
      <c r="K333" s="75"/>
      <c r="L333" s="75"/>
      <c r="M333" s="90" t="s">
        <v>1832</v>
      </c>
      <c r="N333" s="98"/>
      <c r="O333" s="99">
        <v>1</v>
      </c>
      <c r="P333" s="99"/>
      <c r="Q333" s="91">
        <v>1</v>
      </c>
      <c r="R333" s="60" t="s">
        <v>668</v>
      </c>
    </row>
    <row r="334" spans="1:18" hidden="1" x14ac:dyDescent="0.25">
      <c r="A334" s="75"/>
      <c r="B334" s="75"/>
      <c r="C334" s="75"/>
      <c r="D334" s="90" t="s">
        <v>1833</v>
      </c>
      <c r="E334" s="98"/>
      <c r="F334" s="99">
        <v>1</v>
      </c>
      <c r="G334" s="99"/>
      <c r="H334" s="91">
        <v>1</v>
      </c>
      <c r="I334"/>
      <c r="J334" s="75"/>
      <c r="K334" s="75"/>
      <c r="L334" s="75"/>
      <c r="M334" s="90" t="s">
        <v>1833</v>
      </c>
      <c r="N334" s="98"/>
      <c r="O334" s="99">
        <v>1</v>
      </c>
      <c r="P334" s="99"/>
      <c r="Q334" s="91">
        <v>1</v>
      </c>
      <c r="R334">
        <f>VLOOKUP(M334,'[1]Seedlots sort'!$A$5:$AK$1100,37,0)</f>
        <v>0</v>
      </c>
    </row>
    <row r="335" spans="1:18" x14ac:dyDescent="0.25">
      <c r="A335" s="75"/>
      <c r="B335" s="75"/>
      <c r="C335" s="75"/>
      <c r="D335" s="90" t="s">
        <v>1834</v>
      </c>
      <c r="E335" s="98"/>
      <c r="F335" s="99">
        <v>1</v>
      </c>
      <c r="G335" s="99"/>
      <c r="H335" s="91">
        <v>1</v>
      </c>
      <c r="I335"/>
      <c r="J335" s="75"/>
      <c r="K335" s="75"/>
      <c r="L335" s="75"/>
      <c r="M335" s="90" t="s">
        <v>1834</v>
      </c>
      <c r="N335" s="98"/>
      <c r="O335" s="99">
        <v>1</v>
      </c>
      <c r="P335" s="99"/>
      <c r="Q335" s="91">
        <v>1</v>
      </c>
      <c r="R335" s="60" t="s">
        <v>668</v>
      </c>
    </row>
    <row r="336" spans="1:18" x14ac:dyDescent="0.25">
      <c r="A336" s="75"/>
      <c r="B336" s="75"/>
      <c r="C336" s="75"/>
      <c r="D336" s="90" t="s">
        <v>1835</v>
      </c>
      <c r="E336" s="98"/>
      <c r="F336" s="99">
        <v>1</v>
      </c>
      <c r="G336" s="99"/>
      <c r="H336" s="91">
        <v>1</v>
      </c>
      <c r="I336"/>
      <c r="J336" s="75"/>
      <c r="K336" s="75"/>
      <c r="L336" s="75"/>
      <c r="M336" s="90" t="s">
        <v>1835</v>
      </c>
      <c r="N336" s="98"/>
      <c r="O336" s="99">
        <v>1</v>
      </c>
      <c r="P336" s="99"/>
      <c r="Q336" s="91">
        <v>1</v>
      </c>
      <c r="R336" s="60" t="s">
        <v>668</v>
      </c>
    </row>
    <row r="337" spans="1:18" hidden="1" x14ac:dyDescent="0.25">
      <c r="A337" s="75"/>
      <c r="B337" s="75"/>
      <c r="C337" s="75"/>
      <c r="D337" s="90" t="s">
        <v>2581</v>
      </c>
      <c r="E337" s="98"/>
      <c r="F337" s="99">
        <v>1</v>
      </c>
      <c r="G337" s="99"/>
      <c r="H337" s="91">
        <v>1</v>
      </c>
      <c r="I337"/>
      <c r="J337" s="75"/>
      <c r="K337" s="75"/>
      <c r="L337" s="75"/>
      <c r="M337" s="90" t="s">
        <v>2581</v>
      </c>
      <c r="N337" s="98"/>
      <c r="O337" s="99">
        <v>1</v>
      </c>
      <c r="P337" s="99"/>
      <c r="Q337" s="91">
        <v>1</v>
      </c>
      <c r="R337">
        <f>VLOOKUP(M337,'[1]Seedlots sort'!$A$5:$AK$1100,37,0)</f>
        <v>0</v>
      </c>
    </row>
    <row r="338" spans="1:18" x14ac:dyDescent="0.25">
      <c r="A338" s="75"/>
      <c r="B338" s="75"/>
      <c r="C338" s="75"/>
      <c r="D338" s="90" t="s">
        <v>2582</v>
      </c>
      <c r="E338" s="98"/>
      <c r="F338" s="99">
        <v>1</v>
      </c>
      <c r="G338" s="99"/>
      <c r="H338" s="91">
        <v>1</v>
      </c>
      <c r="I338"/>
      <c r="J338" s="75"/>
      <c r="K338" s="75"/>
      <c r="L338" s="75"/>
      <c r="M338" s="90" t="s">
        <v>2582</v>
      </c>
      <c r="N338" s="98"/>
      <c r="O338" s="99">
        <v>1</v>
      </c>
      <c r="P338" s="99"/>
      <c r="Q338" s="91">
        <v>1</v>
      </c>
      <c r="R338" s="60" t="s">
        <v>668</v>
      </c>
    </row>
    <row r="339" spans="1:18" hidden="1" x14ac:dyDescent="0.25">
      <c r="A339" s="75"/>
      <c r="B339" s="75"/>
      <c r="C339" s="75"/>
      <c r="D339" s="90" t="s">
        <v>2583</v>
      </c>
      <c r="E339" s="98"/>
      <c r="F339" s="99">
        <v>1</v>
      </c>
      <c r="G339" s="99"/>
      <c r="H339" s="91">
        <v>1</v>
      </c>
      <c r="I339"/>
      <c r="J339" s="75"/>
      <c r="K339" s="75"/>
      <c r="L339" s="75"/>
      <c r="M339" s="90" t="s">
        <v>2583</v>
      </c>
      <c r="N339" s="98"/>
      <c r="O339" s="99">
        <v>1</v>
      </c>
      <c r="P339" s="99"/>
      <c r="Q339" s="91">
        <v>1</v>
      </c>
      <c r="R339">
        <f>VLOOKUP(M339,'[1]Seedlots sort'!$A$5:$AK$1100,37,0)</f>
        <v>0</v>
      </c>
    </row>
    <row r="340" spans="1:18" hidden="1" x14ac:dyDescent="0.25">
      <c r="A340" s="75"/>
      <c r="B340" s="75"/>
      <c r="C340" s="75"/>
      <c r="D340" s="90" t="s">
        <v>2584</v>
      </c>
      <c r="E340" s="98"/>
      <c r="F340" s="99">
        <v>1</v>
      </c>
      <c r="G340" s="99"/>
      <c r="H340" s="91">
        <v>1</v>
      </c>
      <c r="I340"/>
      <c r="J340" s="75"/>
      <c r="K340" s="75"/>
      <c r="L340" s="75"/>
      <c r="M340" s="90" t="s">
        <v>2584</v>
      </c>
      <c r="N340" s="98"/>
      <c r="O340" s="99">
        <v>1</v>
      </c>
      <c r="P340" s="99"/>
      <c r="Q340" s="91">
        <v>1</v>
      </c>
      <c r="R340">
        <f>VLOOKUP(M340,'[1]Seedlots sort'!$A$5:$AK$1100,37,0)</f>
        <v>0</v>
      </c>
    </row>
    <row r="341" spans="1:18" x14ac:dyDescent="0.25">
      <c r="A341" s="75"/>
      <c r="B341" s="75"/>
      <c r="C341" s="75"/>
      <c r="D341" s="90" t="s">
        <v>2585</v>
      </c>
      <c r="E341" s="98"/>
      <c r="F341" s="99">
        <v>1</v>
      </c>
      <c r="G341" s="99"/>
      <c r="H341" s="91">
        <v>1</v>
      </c>
      <c r="I341"/>
      <c r="J341" s="75"/>
      <c r="K341" s="75"/>
      <c r="L341" s="75"/>
      <c r="M341" s="90" t="s">
        <v>2585</v>
      </c>
      <c r="N341" s="98"/>
      <c r="O341" s="99">
        <v>1</v>
      </c>
      <c r="P341" s="99"/>
      <c r="Q341" s="91">
        <v>1</v>
      </c>
      <c r="R341" s="60" t="s">
        <v>668</v>
      </c>
    </row>
    <row r="342" spans="1:18" hidden="1" x14ac:dyDescent="0.25">
      <c r="A342" s="75"/>
      <c r="B342" s="75"/>
      <c r="C342" s="75"/>
      <c r="D342" s="90" t="s">
        <v>2586</v>
      </c>
      <c r="E342" s="98"/>
      <c r="F342" s="99">
        <v>1</v>
      </c>
      <c r="G342" s="99"/>
      <c r="H342" s="91">
        <v>1</v>
      </c>
      <c r="I342"/>
      <c r="J342" s="75"/>
      <c r="K342" s="75"/>
      <c r="L342" s="75"/>
      <c r="M342" s="90" t="s">
        <v>2586</v>
      </c>
      <c r="N342" s="98"/>
      <c r="O342" s="99">
        <v>1</v>
      </c>
      <c r="P342" s="99"/>
      <c r="Q342" s="91">
        <v>1</v>
      </c>
      <c r="R342">
        <f>VLOOKUP(M342,'[1]Seedlots sort'!$A$5:$AK$1100,37,0)</f>
        <v>0</v>
      </c>
    </row>
    <row r="343" spans="1:18" hidden="1" x14ac:dyDescent="0.25">
      <c r="A343" s="75"/>
      <c r="B343" s="75"/>
      <c r="C343" s="75"/>
      <c r="D343" s="90" t="s">
        <v>2587</v>
      </c>
      <c r="E343" s="98"/>
      <c r="F343" s="99">
        <v>1</v>
      </c>
      <c r="G343" s="99"/>
      <c r="H343" s="91">
        <v>1</v>
      </c>
      <c r="I343"/>
      <c r="J343" s="75"/>
      <c r="K343" s="75"/>
      <c r="L343" s="75"/>
      <c r="M343" s="90" t="s">
        <v>2587</v>
      </c>
      <c r="N343" s="98"/>
      <c r="O343" s="99">
        <v>1</v>
      </c>
      <c r="P343" s="99"/>
      <c r="Q343" s="91">
        <v>1</v>
      </c>
      <c r="R343">
        <f>VLOOKUP(M343,'[1]Seedlots sort'!$A$5:$AK$1100,37,0)</f>
        <v>0</v>
      </c>
    </row>
    <row r="344" spans="1:18" hidden="1" x14ac:dyDescent="0.25">
      <c r="A344" s="75"/>
      <c r="B344" s="75"/>
      <c r="C344" s="75"/>
      <c r="D344" s="90" t="s">
        <v>720</v>
      </c>
      <c r="E344" s="98">
        <v>1</v>
      </c>
      <c r="F344" s="99"/>
      <c r="G344" s="99"/>
      <c r="H344" s="91">
        <v>1</v>
      </c>
      <c r="I344"/>
      <c r="J344" s="75"/>
      <c r="K344" s="75"/>
      <c r="L344" s="75"/>
      <c r="M344" s="90" t="s">
        <v>720</v>
      </c>
      <c r="N344" s="98">
        <v>1</v>
      </c>
      <c r="O344" s="99"/>
      <c r="P344" s="99"/>
      <c r="Q344" s="91">
        <v>1</v>
      </c>
      <c r="R344">
        <f>VLOOKUP(M344,'[1]Seedlots sort'!$A$5:$AK$1100,37,0)</f>
        <v>356</v>
      </c>
    </row>
    <row r="345" spans="1:18" hidden="1" x14ac:dyDescent="0.25">
      <c r="A345" s="75"/>
      <c r="B345" s="75"/>
      <c r="C345" s="75"/>
      <c r="D345" s="90" t="s">
        <v>723</v>
      </c>
      <c r="E345" s="98">
        <v>1</v>
      </c>
      <c r="F345" s="99"/>
      <c r="G345" s="99"/>
      <c r="H345" s="91">
        <v>1</v>
      </c>
      <c r="I345"/>
      <c r="J345" s="75"/>
      <c r="K345" s="75"/>
      <c r="L345" s="75"/>
      <c r="M345" s="90" t="s">
        <v>723</v>
      </c>
      <c r="N345" s="98">
        <v>1</v>
      </c>
      <c r="O345" s="99"/>
      <c r="P345" s="99"/>
      <c r="Q345" s="91">
        <v>1</v>
      </c>
      <c r="R345">
        <f>VLOOKUP(M345,'[1]Seedlots sort'!$A$5:$AK$1100,37,0)</f>
        <v>489</v>
      </c>
    </row>
    <row r="346" spans="1:18" hidden="1" x14ac:dyDescent="0.25">
      <c r="A346" s="75"/>
      <c r="B346" s="75"/>
      <c r="C346" s="75"/>
      <c r="D346" s="90" t="s">
        <v>724</v>
      </c>
      <c r="E346" s="98">
        <v>1</v>
      </c>
      <c r="F346" s="99"/>
      <c r="G346" s="99"/>
      <c r="H346" s="91">
        <v>1</v>
      </c>
      <c r="I346"/>
      <c r="J346" s="75"/>
      <c r="K346" s="75"/>
      <c r="L346" s="75"/>
      <c r="M346" s="90" t="s">
        <v>724</v>
      </c>
      <c r="N346" s="98">
        <v>1</v>
      </c>
      <c r="O346" s="99"/>
      <c r="P346" s="99"/>
      <c r="Q346" s="91">
        <v>1</v>
      </c>
      <c r="R346">
        <f>VLOOKUP(M346,'[1]Seedlots sort'!$A$5:$AK$1100,37,0)</f>
        <v>678</v>
      </c>
    </row>
    <row r="347" spans="1:18" hidden="1" x14ac:dyDescent="0.25">
      <c r="A347" s="75"/>
      <c r="B347" s="75"/>
      <c r="C347" s="75"/>
      <c r="D347" s="90" t="s">
        <v>725</v>
      </c>
      <c r="E347" s="98">
        <v>1</v>
      </c>
      <c r="F347" s="99"/>
      <c r="G347" s="99"/>
      <c r="H347" s="91">
        <v>1</v>
      </c>
      <c r="I347"/>
      <c r="J347" s="75"/>
      <c r="K347" s="75"/>
      <c r="L347" s="75"/>
      <c r="M347" s="90" t="s">
        <v>725</v>
      </c>
      <c r="N347" s="98">
        <v>1</v>
      </c>
      <c r="O347" s="99"/>
      <c r="P347" s="99"/>
      <c r="Q347" s="91">
        <v>1</v>
      </c>
      <c r="R347">
        <f>VLOOKUP(M347,'[1]Seedlots sort'!$A$5:$AK$1100,37,0)</f>
        <v>14</v>
      </c>
    </row>
    <row r="348" spans="1:18" hidden="1" x14ac:dyDescent="0.25">
      <c r="A348" s="75"/>
      <c r="B348" s="75"/>
      <c r="C348" s="75"/>
      <c r="D348" s="90" t="s">
        <v>726</v>
      </c>
      <c r="E348" s="98">
        <v>1</v>
      </c>
      <c r="F348" s="99"/>
      <c r="G348" s="99"/>
      <c r="H348" s="91">
        <v>1</v>
      </c>
      <c r="I348"/>
      <c r="J348" s="75"/>
      <c r="K348" s="75"/>
      <c r="L348" s="75"/>
      <c r="M348" s="90" t="s">
        <v>726</v>
      </c>
      <c r="N348" s="98">
        <v>1</v>
      </c>
      <c r="O348" s="99"/>
      <c r="P348" s="99"/>
      <c r="Q348" s="91">
        <v>1</v>
      </c>
      <c r="R348">
        <f>VLOOKUP(M348,'[1]Seedlots sort'!$A$5:$AK$1100,37,0)</f>
        <v>358</v>
      </c>
    </row>
    <row r="349" spans="1:18" hidden="1" x14ac:dyDescent="0.25">
      <c r="A349" s="75"/>
      <c r="B349" s="75"/>
      <c r="C349" s="75"/>
      <c r="D349" s="90" t="s">
        <v>727</v>
      </c>
      <c r="E349" s="98">
        <v>1</v>
      </c>
      <c r="F349" s="99"/>
      <c r="G349" s="99"/>
      <c r="H349" s="91">
        <v>1</v>
      </c>
      <c r="I349"/>
      <c r="J349" s="75"/>
      <c r="K349" s="75"/>
      <c r="L349" s="75"/>
      <c r="M349" s="90" t="s">
        <v>727</v>
      </c>
      <c r="N349" s="98">
        <v>1</v>
      </c>
      <c r="O349" s="99"/>
      <c r="P349" s="99"/>
      <c r="Q349" s="91">
        <v>1</v>
      </c>
      <c r="R349">
        <f>VLOOKUP(M349,'[1]Seedlots sort'!$A$5:$AK$1100,37,0)</f>
        <v>605</v>
      </c>
    </row>
    <row r="350" spans="1:18" hidden="1" x14ac:dyDescent="0.25">
      <c r="A350" s="75"/>
      <c r="B350" s="75"/>
      <c r="C350" s="75"/>
      <c r="D350" s="90" t="s">
        <v>728</v>
      </c>
      <c r="E350" s="98">
        <v>1</v>
      </c>
      <c r="F350" s="99"/>
      <c r="G350" s="99"/>
      <c r="H350" s="91">
        <v>1</v>
      </c>
      <c r="I350"/>
      <c r="J350" s="75"/>
      <c r="K350" s="75"/>
      <c r="L350" s="75"/>
      <c r="M350" s="90" t="s">
        <v>728</v>
      </c>
      <c r="N350" s="98">
        <v>1</v>
      </c>
      <c r="O350" s="99"/>
      <c r="P350" s="99"/>
      <c r="Q350" s="91">
        <v>1</v>
      </c>
      <c r="R350">
        <f>VLOOKUP(M350,'[1]Seedlots sort'!$A$5:$AK$1100,37,0)</f>
        <v>650</v>
      </c>
    </row>
    <row r="351" spans="1:18" hidden="1" x14ac:dyDescent="0.25">
      <c r="A351" s="75"/>
      <c r="B351" s="75"/>
      <c r="C351" s="75"/>
      <c r="D351" s="90" t="s">
        <v>729</v>
      </c>
      <c r="E351" s="98">
        <v>1</v>
      </c>
      <c r="F351" s="99"/>
      <c r="G351" s="99"/>
      <c r="H351" s="91">
        <v>1</v>
      </c>
      <c r="I351"/>
      <c r="J351" s="75"/>
      <c r="K351" s="75"/>
      <c r="L351" s="75"/>
      <c r="M351" s="90" t="s">
        <v>729</v>
      </c>
      <c r="N351" s="98">
        <v>1</v>
      </c>
      <c r="O351" s="99"/>
      <c r="P351" s="99"/>
      <c r="Q351" s="91">
        <v>1</v>
      </c>
      <c r="R351">
        <f>VLOOKUP(M351,'[1]Seedlots sort'!$A$5:$AK$1100,37,0)</f>
        <v>502</v>
      </c>
    </row>
    <row r="352" spans="1:18" hidden="1" x14ac:dyDescent="0.25">
      <c r="A352" s="75"/>
      <c r="B352" s="75"/>
      <c r="C352" s="75"/>
      <c r="D352" s="90" t="s">
        <v>730</v>
      </c>
      <c r="E352" s="98">
        <v>1</v>
      </c>
      <c r="F352" s="99"/>
      <c r="G352" s="99"/>
      <c r="H352" s="91">
        <v>1</v>
      </c>
      <c r="I352"/>
      <c r="J352" s="75"/>
      <c r="K352" s="75"/>
      <c r="L352" s="75"/>
      <c r="M352" s="90" t="s">
        <v>730</v>
      </c>
      <c r="N352" s="98">
        <v>1</v>
      </c>
      <c r="O352" s="99"/>
      <c r="P352" s="99"/>
      <c r="Q352" s="91">
        <v>1</v>
      </c>
      <c r="R352">
        <f>VLOOKUP(M352,'[1]Seedlots sort'!$A$5:$AK$1100,37,0)</f>
        <v>591</v>
      </c>
    </row>
    <row r="353" spans="1:18" hidden="1" x14ac:dyDescent="0.25">
      <c r="A353" s="75"/>
      <c r="B353" s="75"/>
      <c r="C353" s="75"/>
      <c r="D353" s="90" t="s">
        <v>731</v>
      </c>
      <c r="E353" s="98">
        <v>1</v>
      </c>
      <c r="F353" s="99"/>
      <c r="G353" s="99"/>
      <c r="H353" s="91">
        <v>1</v>
      </c>
      <c r="I353"/>
      <c r="J353" s="75"/>
      <c r="K353" s="75"/>
      <c r="L353" s="75"/>
      <c r="M353" s="90" t="s">
        <v>731</v>
      </c>
      <c r="N353" s="98">
        <v>1</v>
      </c>
      <c r="O353" s="99"/>
      <c r="P353" s="99"/>
      <c r="Q353" s="91">
        <v>1</v>
      </c>
      <c r="R353">
        <f>VLOOKUP(M353,'[1]Seedlots sort'!$A$5:$AK$1100,37,0)</f>
        <v>332</v>
      </c>
    </row>
    <row r="354" spans="1:18" hidden="1" x14ac:dyDescent="0.25">
      <c r="A354" s="75"/>
      <c r="B354" s="75"/>
      <c r="C354" s="75"/>
      <c r="D354" s="90" t="s">
        <v>732</v>
      </c>
      <c r="E354" s="98">
        <v>1</v>
      </c>
      <c r="F354" s="99"/>
      <c r="G354" s="99"/>
      <c r="H354" s="91">
        <v>1</v>
      </c>
      <c r="I354"/>
      <c r="J354" s="75"/>
      <c r="K354" s="75"/>
      <c r="L354" s="75"/>
      <c r="M354" s="90" t="s">
        <v>732</v>
      </c>
      <c r="N354" s="98">
        <v>1</v>
      </c>
      <c r="O354" s="99"/>
      <c r="P354" s="99"/>
      <c r="Q354" s="91">
        <v>1</v>
      </c>
      <c r="R354">
        <f>VLOOKUP(M354,'[1]Seedlots sort'!$A$5:$AK$1100,37,0)</f>
        <v>470</v>
      </c>
    </row>
    <row r="355" spans="1:18" hidden="1" x14ac:dyDescent="0.25">
      <c r="A355" s="75"/>
      <c r="B355" s="75"/>
      <c r="C355" s="75"/>
      <c r="D355" s="90" t="s">
        <v>733</v>
      </c>
      <c r="E355" s="98">
        <v>1</v>
      </c>
      <c r="F355" s="99"/>
      <c r="G355" s="99"/>
      <c r="H355" s="91">
        <v>1</v>
      </c>
      <c r="I355"/>
      <c r="J355" s="75"/>
      <c r="K355" s="75"/>
      <c r="L355" s="75"/>
      <c r="M355" s="90" t="s">
        <v>733</v>
      </c>
      <c r="N355" s="98">
        <v>1</v>
      </c>
      <c r="O355" s="99"/>
      <c r="P355" s="99"/>
      <c r="Q355" s="91">
        <v>1</v>
      </c>
      <c r="R355">
        <f>VLOOKUP(M355,'[1]Seedlots sort'!$A$5:$AK$1100,37,0)</f>
        <v>42</v>
      </c>
    </row>
    <row r="356" spans="1:18" hidden="1" x14ac:dyDescent="0.25">
      <c r="A356" s="75"/>
      <c r="B356" s="75"/>
      <c r="C356" s="75"/>
      <c r="D356" s="90" t="s">
        <v>734</v>
      </c>
      <c r="E356" s="98">
        <v>1</v>
      </c>
      <c r="F356" s="99"/>
      <c r="G356" s="99"/>
      <c r="H356" s="91">
        <v>1</v>
      </c>
      <c r="I356"/>
      <c r="J356" s="75"/>
      <c r="K356" s="75"/>
      <c r="L356" s="75"/>
      <c r="M356" s="90" t="s">
        <v>734</v>
      </c>
      <c r="N356" s="98">
        <v>1</v>
      </c>
      <c r="O356" s="99"/>
      <c r="P356" s="99"/>
      <c r="Q356" s="91">
        <v>1</v>
      </c>
      <c r="R356">
        <f>VLOOKUP(M356,'[1]Seedlots sort'!$A$5:$AK$1100,37,0)</f>
        <v>142</v>
      </c>
    </row>
    <row r="357" spans="1:18" hidden="1" x14ac:dyDescent="0.25">
      <c r="A357" s="75"/>
      <c r="B357" s="75"/>
      <c r="C357" s="75"/>
      <c r="D357" s="90" t="s">
        <v>735</v>
      </c>
      <c r="E357" s="98">
        <v>1</v>
      </c>
      <c r="F357" s="99"/>
      <c r="G357" s="99"/>
      <c r="H357" s="91">
        <v>1</v>
      </c>
      <c r="I357"/>
      <c r="J357" s="75"/>
      <c r="K357" s="75"/>
      <c r="L357" s="75"/>
      <c r="M357" s="90" t="s">
        <v>735</v>
      </c>
      <c r="N357" s="98">
        <v>1</v>
      </c>
      <c r="O357" s="99"/>
      <c r="P357" s="99"/>
      <c r="Q357" s="91">
        <v>1</v>
      </c>
      <c r="R357">
        <f>VLOOKUP(M357,'[1]Seedlots sort'!$A$5:$AK$1100,37,0)</f>
        <v>480</v>
      </c>
    </row>
    <row r="358" spans="1:18" hidden="1" x14ac:dyDescent="0.25">
      <c r="A358" s="75"/>
      <c r="B358" s="75"/>
      <c r="C358" s="75"/>
      <c r="D358" s="90" t="s">
        <v>736</v>
      </c>
      <c r="E358" s="98">
        <v>1</v>
      </c>
      <c r="F358" s="99"/>
      <c r="G358" s="99"/>
      <c r="H358" s="91">
        <v>1</v>
      </c>
      <c r="I358"/>
      <c r="J358" s="75"/>
      <c r="K358" s="75"/>
      <c r="L358" s="75"/>
      <c r="M358" s="90" t="s">
        <v>736</v>
      </c>
      <c r="N358" s="98">
        <v>1</v>
      </c>
      <c r="O358" s="99"/>
      <c r="P358" s="99"/>
      <c r="Q358" s="91">
        <v>1</v>
      </c>
      <c r="R358">
        <f>VLOOKUP(M358,'[1]Seedlots sort'!$A$5:$AK$1100,37,0)</f>
        <v>0</v>
      </c>
    </row>
    <row r="359" spans="1:18" hidden="1" x14ac:dyDescent="0.25">
      <c r="A359" s="75"/>
      <c r="B359" s="75"/>
      <c r="C359" s="75"/>
      <c r="D359" s="90" t="s">
        <v>737</v>
      </c>
      <c r="E359" s="98">
        <v>1</v>
      </c>
      <c r="F359" s="99"/>
      <c r="G359" s="99"/>
      <c r="H359" s="91">
        <v>1</v>
      </c>
      <c r="I359"/>
      <c r="J359" s="75"/>
      <c r="K359" s="75"/>
      <c r="L359" s="75"/>
      <c r="M359" s="90" t="s">
        <v>737</v>
      </c>
      <c r="N359" s="98">
        <v>1</v>
      </c>
      <c r="O359" s="99"/>
      <c r="P359" s="99"/>
      <c r="Q359" s="91">
        <v>1</v>
      </c>
      <c r="R359">
        <f>VLOOKUP(M359,'[1]Seedlots sort'!$A$5:$AK$1100,37,0)</f>
        <v>104</v>
      </c>
    </row>
    <row r="360" spans="1:18" hidden="1" x14ac:dyDescent="0.25">
      <c r="A360" s="75"/>
      <c r="B360" s="75"/>
      <c r="C360" s="75"/>
      <c r="D360" s="90" t="s">
        <v>738</v>
      </c>
      <c r="E360" s="98">
        <v>1</v>
      </c>
      <c r="F360" s="99"/>
      <c r="G360" s="99"/>
      <c r="H360" s="91">
        <v>1</v>
      </c>
      <c r="I360"/>
      <c r="J360" s="75"/>
      <c r="K360" s="75"/>
      <c r="L360" s="75"/>
      <c r="M360" s="90" t="s">
        <v>738</v>
      </c>
      <c r="N360" s="98">
        <v>1</v>
      </c>
      <c r="O360" s="99"/>
      <c r="P360" s="99"/>
      <c r="Q360" s="91">
        <v>1</v>
      </c>
      <c r="R360">
        <f>VLOOKUP(M360,'[1]Seedlots sort'!$A$5:$AK$1100,37,0)</f>
        <v>1484</v>
      </c>
    </row>
    <row r="361" spans="1:18" hidden="1" x14ac:dyDescent="0.25">
      <c r="A361" s="75"/>
      <c r="B361" s="75"/>
      <c r="C361" s="75"/>
      <c r="D361" s="90" t="s">
        <v>739</v>
      </c>
      <c r="E361" s="98">
        <v>1</v>
      </c>
      <c r="F361" s="99"/>
      <c r="G361" s="99"/>
      <c r="H361" s="91">
        <v>1</v>
      </c>
      <c r="I361"/>
      <c r="J361" s="75"/>
      <c r="K361" s="75"/>
      <c r="L361" s="75"/>
      <c r="M361" s="90" t="s">
        <v>739</v>
      </c>
      <c r="N361" s="98">
        <v>1</v>
      </c>
      <c r="O361" s="99"/>
      <c r="P361" s="99"/>
      <c r="Q361" s="91">
        <v>1</v>
      </c>
      <c r="R361">
        <f>VLOOKUP(M361,'[1]Seedlots sort'!$A$5:$AK$1100,37,0)</f>
        <v>552</v>
      </c>
    </row>
    <row r="362" spans="1:18" hidden="1" x14ac:dyDescent="0.25">
      <c r="A362" s="75"/>
      <c r="B362" s="75"/>
      <c r="C362" s="75"/>
      <c r="D362" s="90" t="s">
        <v>740</v>
      </c>
      <c r="E362" s="98">
        <v>1</v>
      </c>
      <c r="F362" s="99"/>
      <c r="G362" s="99"/>
      <c r="H362" s="91">
        <v>1</v>
      </c>
      <c r="I362"/>
      <c r="J362" s="75"/>
      <c r="K362" s="75"/>
      <c r="L362" s="75"/>
      <c r="M362" s="90" t="s">
        <v>740</v>
      </c>
      <c r="N362" s="98">
        <v>1</v>
      </c>
      <c r="O362" s="99"/>
      <c r="P362" s="99"/>
      <c r="Q362" s="91">
        <v>1</v>
      </c>
      <c r="R362">
        <f>VLOOKUP(M362,'[1]Seedlots sort'!$A$5:$AK$1100,37,0)</f>
        <v>511</v>
      </c>
    </row>
    <row r="363" spans="1:18" hidden="1" x14ac:dyDescent="0.25">
      <c r="A363" s="75"/>
      <c r="B363" s="75"/>
      <c r="C363" s="75"/>
      <c r="D363" s="90" t="s">
        <v>741</v>
      </c>
      <c r="E363" s="98">
        <v>1</v>
      </c>
      <c r="F363" s="99"/>
      <c r="G363" s="99"/>
      <c r="H363" s="91">
        <v>1</v>
      </c>
      <c r="I363"/>
      <c r="J363" s="75"/>
      <c r="K363" s="75"/>
      <c r="L363" s="75"/>
      <c r="M363" s="90" t="s">
        <v>741</v>
      </c>
      <c r="N363" s="98">
        <v>1</v>
      </c>
      <c r="O363" s="99"/>
      <c r="P363" s="99"/>
      <c r="Q363" s="91">
        <v>1</v>
      </c>
      <c r="R363">
        <f>VLOOKUP(M363,'[1]Seedlots sort'!$A$5:$AK$1100,37,0)</f>
        <v>85</v>
      </c>
    </row>
    <row r="364" spans="1:18" hidden="1" x14ac:dyDescent="0.25">
      <c r="A364" s="75"/>
      <c r="B364" s="75"/>
      <c r="C364" s="75"/>
      <c r="D364" s="90" t="s">
        <v>742</v>
      </c>
      <c r="E364" s="98">
        <v>1</v>
      </c>
      <c r="F364" s="99"/>
      <c r="G364" s="99"/>
      <c r="H364" s="91">
        <v>1</v>
      </c>
      <c r="I364"/>
      <c r="J364" s="75"/>
      <c r="K364" s="75"/>
      <c r="L364" s="75"/>
      <c r="M364" s="90" t="s">
        <v>742</v>
      </c>
      <c r="N364" s="98">
        <v>1</v>
      </c>
      <c r="O364" s="99"/>
      <c r="P364" s="99"/>
      <c r="Q364" s="91">
        <v>1</v>
      </c>
      <c r="R364">
        <f>VLOOKUP(M364,'[1]Seedlots sort'!$A$5:$AK$1100,37,0)</f>
        <v>450</v>
      </c>
    </row>
    <row r="365" spans="1:18" hidden="1" x14ac:dyDescent="0.25">
      <c r="A365" s="75"/>
      <c r="B365" s="75"/>
      <c r="C365" s="75"/>
      <c r="D365" s="90" t="s">
        <v>743</v>
      </c>
      <c r="E365" s="98">
        <v>1</v>
      </c>
      <c r="F365" s="99"/>
      <c r="G365" s="99"/>
      <c r="H365" s="91">
        <v>1</v>
      </c>
      <c r="I365"/>
      <c r="J365" s="75"/>
      <c r="K365" s="75"/>
      <c r="L365" s="75"/>
      <c r="M365" s="90" t="s">
        <v>743</v>
      </c>
      <c r="N365" s="98">
        <v>1</v>
      </c>
      <c r="O365" s="99"/>
      <c r="P365" s="99"/>
      <c r="Q365" s="91">
        <v>1</v>
      </c>
      <c r="R365">
        <f>VLOOKUP(M365,'[1]Seedlots sort'!$A$5:$AK$1100,37,0)</f>
        <v>450</v>
      </c>
    </row>
    <row r="366" spans="1:18" hidden="1" x14ac:dyDescent="0.25">
      <c r="A366" s="75"/>
      <c r="B366" s="75"/>
      <c r="C366" s="75"/>
      <c r="D366" s="90" t="s">
        <v>744</v>
      </c>
      <c r="E366" s="98">
        <v>1</v>
      </c>
      <c r="F366" s="99"/>
      <c r="G366" s="99"/>
      <c r="H366" s="91">
        <v>1</v>
      </c>
      <c r="I366"/>
      <c r="J366" s="75"/>
      <c r="K366" s="75"/>
      <c r="L366" s="75"/>
      <c r="M366" s="90" t="s">
        <v>744</v>
      </c>
      <c r="N366" s="98">
        <v>1</v>
      </c>
      <c r="O366" s="99"/>
      <c r="P366" s="99"/>
      <c r="Q366" s="91">
        <v>1</v>
      </c>
      <c r="R366">
        <f>VLOOKUP(M366,'[1]Seedlots sort'!$A$5:$AK$1100,37,0)</f>
        <v>99</v>
      </c>
    </row>
    <row r="367" spans="1:18" hidden="1" x14ac:dyDescent="0.25">
      <c r="A367" s="75"/>
      <c r="B367" s="75"/>
      <c r="C367" s="75"/>
      <c r="D367" s="90" t="s">
        <v>745</v>
      </c>
      <c r="E367" s="98">
        <v>1</v>
      </c>
      <c r="F367" s="99"/>
      <c r="G367" s="99"/>
      <c r="H367" s="91">
        <v>1</v>
      </c>
      <c r="I367"/>
      <c r="J367" s="75"/>
      <c r="K367" s="75"/>
      <c r="L367" s="75"/>
      <c r="M367" s="90" t="s">
        <v>745</v>
      </c>
      <c r="N367" s="98">
        <v>1</v>
      </c>
      <c r="O367" s="99"/>
      <c r="P367" s="99"/>
      <c r="Q367" s="91">
        <v>1</v>
      </c>
      <c r="R367">
        <f>VLOOKUP(M367,'[1]Seedlots sort'!$A$5:$AK$1100,37,0)</f>
        <v>397</v>
      </c>
    </row>
    <row r="368" spans="1:18" hidden="1" x14ac:dyDescent="0.25">
      <c r="A368" s="75"/>
      <c r="B368" s="75"/>
      <c r="C368" s="75"/>
      <c r="D368" s="90" t="s">
        <v>746</v>
      </c>
      <c r="E368" s="98">
        <v>1</v>
      </c>
      <c r="F368" s="99"/>
      <c r="G368" s="99"/>
      <c r="H368" s="91">
        <v>1</v>
      </c>
      <c r="I368"/>
      <c r="J368" s="75"/>
      <c r="K368" s="75"/>
      <c r="L368" s="75"/>
      <c r="M368" s="90" t="s">
        <v>746</v>
      </c>
      <c r="N368" s="98">
        <v>1</v>
      </c>
      <c r="O368" s="99"/>
      <c r="P368" s="99"/>
      <c r="Q368" s="91">
        <v>1</v>
      </c>
      <c r="R368">
        <f>VLOOKUP(M368,'[1]Seedlots sort'!$A$5:$AK$1100,37,0)</f>
        <v>361</v>
      </c>
    </row>
    <row r="369" spans="1:18" hidden="1" x14ac:dyDescent="0.25">
      <c r="A369" s="75"/>
      <c r="B369" s="75"/>
      <c r="C369" s="75"/>
      <c r="D369" s="90" t="s">
        <v>747</v>
      </c>
      <c r="E369" s="98">
        <v>1</v>
      </c>
      <c r="F369" s="99"/>
      <c r="G369" s="99"/>
      <c r="H369" s="91">
        <v>1</v>
      </c>
      <c r="I369"/>
      <c r="J369" s="75"/>
      <c r="K369" s="75"/>
      <c r="L369" s="75"/>
      <c r="M369" s="90" t="s">
        <v>747</v>
      </c>
      <c r="N369" s="98">
        <v>1</v>
      </c>
      <c r="O369" s="99"/>
      <c r="P369" s="99"/>
      <c r="Q369" s="91">
        <v>1</v>
      </c>
      <c r="R369">
        <f>VLOOKUP(M369,'[1]Seedlots sort'!$A$5:$AK$1100,37,0)</f>
        <v>940</v>
      </c>
    </row>
    <row r="370" spans="1:18" hidden="1" x14ac:dyDescent="0.25">
      <c r="A370" s="75"/>
      <c r="B370" s="75"/>
      <c r="C370" s="75"/>
      <c r="D370" s="90" t="s">
        <v>748</v>
      </c>
      <c r="E370" s="98">
        <v>1</v>
      </c>
      <c r="F370" s="99"/>
      <c r="G370" s="99"/>
      <c r="H370" s="91">
        <v>1</v>
      </c>
      <c r="I370"/>
      <c r="J370" s="75"/>
      <c r="K370" s="75"/>
      <c r="L370" s="75"/>
      <c r="M370" s="90" t="s">
        <v>748</v>
      </c>
      <c r="N370" s="98">
        <v>1</v>
      </c>
      <c r="O370" s="99"/>
      <c r="P370" s="99"/>
      <c r="Q370" s="91">
        <v>1</v>
      </c>
      <c r="R370">
        <f>VLOOKUP(M370,'[1]Seedlots sort'!$A$5:$AK$1100,37,0)</f>
        <v>1282</v>
      </c>
    </row>
    <row r="371" spans="1:18" hidden="1" x14ac:dyDescent="0.25">
      <c r="A371" s="75"/>
      <c r="B371" s="75"/>
      <c r="C371" s="75"/>
      <c r="D371" s="90" t="s">
        <v>749</v>
      </c>
      <c r="E371" s="98">
        <v>1</v>
      </c>
      <c r="F371" s="99"/>
      <c r="G371" s="99"/>
      <c r="H371" s="91">
        <v>1</v>
      </c>
      <c r="I371"/>
      <c r="J371" s="75"/>
      <c r="K371" s="75"/>
      <c r="L371" s="75"/>
      <c r="M371" s="90" t="s">
        <v>749</v>
      </c>
      <c r="N371" s="98">
        <v>1</v>
      </c>
      <c r="O371" s="99"/>
      <c r="P371" s="99"/>
      <c r="Q371" s="91">
        <v>1</v>
      </c>
      <c r="R371">
        <f>VLOOKUP(M371,'[1]Seedlots sort'!$A$5:$AK$1100,37,0)</f>
        <v>750</v>
      </c>
    </row>
    <row r="372" spans="1:18" hidden="1" x14ac:dyDescent="0.25">
      <c r="A372" s="75"/>
      <c r="B372" s="75"/>
      <c r="C372" s="75"/>
      <c r="D372" s="90" t="s">
        <v>750</v>
      </c>
      <c r="E372" s="98">
        <v>1</v>
      </c>
      <c r="F372" s="99"/>
      <c r="G372" s="99"/>
      <c r="H372" s="91">
        <v>1</v>
      </c>
      <c r="I372"/>
      <c r="J372" s="75"/>
      <c r="K372" s="75"/>
      <c r="L372" s="75"/>
      <c r="M372" s="90" t="s">
        <v>750</v>
      </c>
      <c r="N372" s="98">
        <v>1</v>
      </c>
      <c r="O372" s="99"/>
      <c r="P372" s="99"/>
      <c r="Q372" s="91">
        <v>1</v>
      </c>
      <c r="R372">
        <f>VLOOKUP(M372,'[1]Seedlots sort'!$A$5:$AK$1100,37,0)</f>
        <v>1053</v>
      </c>
    </row>
    <row r="373" spans="1:18" hidden="1" x14ac:dyDescent="0.25">
      <c r="A373" s="75"/>
      <c r="B373" s="75"/>
      <c r="C373" s="75"/>
      <c r="D373" s="90" t="s">
        <v>751</v>
      </c>
      <c r="E373" s="98">
        <v>1</v>
      </c>
      <c r="F373" s="99"/>
      <c r="G373" s="99"/>
      <c r="H373" s="91">
        <v>1</v>
      </c>
      <c r="I373"/>
      <c r="J373" s="75"/>
      <c r="K373" s="75"/>
      <c r="L373" s="75"/>
      <c r="M373" s="90" t="s">
        <v>751</v>
      </c>
      <c r="N373" s="98">
        <v>1</v>
      </c>
      <c r="O373" s="99"/>
      <c r="P373" s="99"/>
      <c r="Q373" s="91">
        <v>1</v>
      </c>
      <c r="R373">
        <f>VLOOKUP(M373,'[1]Seedlots sort'!$A$5:$AK$1100,37,0)</f>
        <v>518</v>
      </c>
    </row>
    <row r="374" spans="1:18" hidden="1" x14ac:dyDescent="0.25">
      <c r="A374" s="75"/>
      <c r="B374" s="75"/>
      <c r="C374" s="75"/>
      <c r="D374" s="90" t="s">
        <v>752</v>
      </c>
      <c r="E374" s="98">
        <v>1</v>
      </c>
      <c r="F374" s="99"/>
      <c r="G374" s="99"/>
      <c r="H374" s="91">
        <v>1</v>
      </c>
      <c r="I374"/>
      <c r="J374" s="75"/>
      <c r="K374" s="75"/>
      <c r="L374" s="75"/>
      <c r="M374" s="90" t="s">
        <v>752</v>
      </c>
      <c r="N374" s="98">
        <v>1</v>
      </c>
      <c r="O374" s="99"/>
      <c r="P374" s="99"/>
      <c r="Q374" s="91">
        <v>1</v>
      </c>
      <c r="R374">
        <f>VLOOKUP(M374,'[1]Seedlots sort'!$A$5:$AK$1100,37,0)</f>
        <v>714</v>
      </c>
    </row>
    <row r="375" spans="1:18" hidden="1" x14ac:dyDescent="0.25">
      <c r="A375" s="75"/>
      <c r="B375" s="75"/>
      <c r="C375" s="75"/>
      <c r="D375" s="90" t="s">
        <v>753</v>
      </c>
      <c r="E375" s="98">
        <v>1</v>
      </c>
      <c r="F375" s="99"/>
      <c r="G375" s="99"/>
      <c r="H375" s="91">
        <v>1</v>
      </c>
      <c r="I375"/>
      <c r="J375" s="75"/>
      <c r="K375" s="75"/>
      <c r="L375" s="75"/>
      <c r="M375" s="90" t="s">
        <v>753</v>
      </c>
      <c r="N375" s="98">
        <v>1</v>
      </c>
      <c r="O375" s="99"/>
      <c r="P375" s="99"/>
      <c r="Q375" s="91">
        <v>1</v>
      </c>
      <c r="R375">
        <f>VLOOKUP(M375,'[1]Seedlots sort'!$A$5:$AK$1100,37,0)</f>
        <v>553</v>
      </c>
    </row>
    <row r="376" spans="1:18" hidden="1" x14ac:dyDescent="0.25">
      <c r="A376" s="75"/>
      <c r="B376" s="75"/>
      <c r="C376" s="75"/>
      <c r="D376" s="90" t="s">
        <v>754</v>
      </c>
      <c r="E376" s="98">
        <v>1</v>
      </c>
      <c r="F376" s="99"/>
      <c r="G376" s="99"/>
      <c r="H376" s="91">
        <v>1</v>
      </c>
      <c r="I376"/>
      <c r="J376" s="75"/>
      <c r="K376" s="75"/>
      <c r="L376" s="75"/>
      <c r="M376" s="90" t="s">
        <v>754</v>
      </c>
      <c r="N376" s="98">
        <v>1</v>
      </c>
      <c r="O376" s="99"/>
      <c r="P376" s="99"/>
      <c r="Q376" s="91">
        <v>1</v>
      </c>
      <c r="R376">
        <f>VLOOKUP(M376,'[1]Seedlots sort'!$A$5:$AK$1100,37,0)</f>
        <v>605</v>
      </c>
    </row>
    <row r="377" spans="1:18" hidden="1" x14ac:dyDescent="0.25">
      <c r="A377" s="75"/>
      <c r="B377" s="75"/>
      <c r="C377" s="75"/>
      <c r="D377" s="90" t="s">
        <v>755</v>
      </c>
      <c r="E377" s="98">
        <v>1</v>
      </c>
      <c r="F377" s="99"/>
      <c r="G377" s="99"/>
      <c r="H377" s="91">
        <v>1</v>
      </c>
      <c r="I377"/>
      <c r="J377" s="75"/>
      <c r="K377" s="75"/>
      <c r="L377" s="75"/>
      <c r="M377" s="90" t="s">
        <v>755</v>
      </c>
      <c r="N377" s="98">
        <v>1</v>
      </c>
      <c r="O377" s="99"/>
      <c r="P377" s="99"/>
      <c r="Q377" s="91">
        <v>1</v>
      </c>
      <c r="R377">
        <f>VLOOKUP(M377,'[1]Seedlots sort'!$A$5:$AK$1100,37,0)</f>
        <v>1395</v>
      </c>
    </row>
    <row r="378" spans="1:18" hidden="1" x14ac:dyDescent="0.25">
      <c r="A378" s="75"/>
      <c r="B378" s="75"/>
      <c r="C378" s="75"/>
      <c r="D378" s="90" t="s">
        <v>756</v>
      </c>
      <c r="E378" s="98">
        <v>1</v>
      </c>
      <c r="F378" s="99"/>
      <c r="G378" s="99"/>
      <c r="H378" s="91">
        <v>1</v>
      </c>
      <c r="I378"/>
      <c r="J378" s="75"/>
      <c r="K378" s="75"/>
      <c r="L378" s="75"/>
      <c r="M378" s="90" t="s">
        <v>756</v>
      </c>
      <c r="N378" s="98">
        <v>1</v>
      </c>
      <c r="O378" s="99"/>
      <c r="P378" s="99"/>
      <c r="Q378" s="91">
        <v>1</v>
      </c>
      <c r="R378">
        <f>VLOOKUP(M378,'[1]Seedlots sort'!$A$5:$AK$1100,37,0)</f>
        <v>1016</v>
      </c>
    </row>
    <row r="379" spans="1:18" hidden="1" x14ac:dyDescent="0.25">
      <c r="A379" s="75"/>
      <c r="B379" s="75"/>
      <c r="C379" s="75"/>
      <c r="D379" s="90" t="s">
        <v>757</v>
      </c>
      <c r="E379" s="98">
        <v>1</v>
      </c>
      <c r="F379" s="99"/>
      <c r="G379" s="99"/>
      <c r="H379" s="91">
        <v>1</v>
      </c>
      <c r="I379"/>
      <c r="J379" s="75"/>
      <c r="K379" s="75"/>
      <c r="L379" s="75"/>
      <c r="M379" s="90" t="s">
        <v>757</v>
      </c>
      <c r="N379" s="98">
        <v>1</v>
      </c>
      <c r="O379" s="99"/>
      <c r="P379" s="99"/>
      <c r="Q379" s="91">
        <v>1</v>
      </c>
      <c r="R379">
        <f>VLOOKUP(M379,'[1]Seedlots sort'!$A$5:$AK$1100,37,0)</f>
        <v>433</v>
      </c>
    </row>
    <row r="380" spans="1:18" hidden="1" x14ac:dyDescent="0.25">
      <c r="A380" s="75"/>
      <c r="B380" s="75"/>
      <c r="C380" s="75"/>
      <c r="D380" s="90" t="s">
        <v>758</v>
      </c>
      <c r="E380" s="98">
        <v>1</v>
      </c>
      <c r="F380" s="99"/>
      <c r="G380" s="99"/>
      <c r="H380" s="91">
        <v>1</v>
      </c>
      <c r="I380"/>
      <c r="J380" s="75"/>
      <c r="K380" s="75"/>
      <c r="L380" s="75"/>
      <c r="M380" s="90" t="s">
        <v>758</v>
      </c>
      <c r="N380" s="98">
        <v>1</v>
      </c>
      <c r="O380" s="99"/>
      <c r="P380" s="99"/>
      <c r="Q380" s="91">
        <v>1</v>
      </c>
      <c r="R380">
        <f>VLOOKUP(M380,'[1]Seedlots sort'!$A$5:$AK$1100,37,0)</f>
        <v>726</v>
      </c>
    </row>
    <row r="381" spans="1:18" hidden="1" x14ac:dyDescent="0.25">
      <c r="A381" s="75"/>
      <c r="B381" s="75"/>
      <c r="C381" s="75"/>
      <c r="D381" s="90" t="s">
        <v>759</v>
      </c>
      <c r="E381" s="98">
        <v>1</v>
      </c>
      <c r="F381" s="99"/>
      <c r="G381" s="99"/>
      <c r="H381" s="91">
        <v>1</v>
      </c>
      <c r="I381"/>
      <c r="J381" s="75"/>
      <c r="K381" s="75"/>
      <c r="L381" s="75"/>
      <c r="M381" s="90" t="s">
        <v>759</v>
      </c>
      <c r="N381" s="98">
        <v>1</v>
      </c>
      <c r="O381" s="99"/>
      <c r="P381" s="99"/>
      <c r="Q381" s="91">
        <v>1</v>
      </c>
      <c r="R381">
        <f>VLOOKUP(M381,'[1]Seedlots sort'!$A$5:$AK$1100,37,0)</f>
        <v>581</v>
      </c>
    </row>
    <row r="382" spans="1:18" hidden="1" x14ac:dyDescent="0.25">
      <c r="A382" s="75"/>
      <c r="B382" s="75"/>
      <c r="C382" s="75"/>
      <c r="D382" s="90" t="s">
        <v>760</v>
      </c>
      <c r="E382" s="98">
        <v>1</v>
      </c>
      <c r="F382" s="99"/>
      <c r="G382" s="99"/>
      <c r="H382" s="91">
        <v>1</v>
      </c>
      <c r="I382"/>
      <c r="J382" s="75"/>
      <c r="K382" s="75"/>
      <c r="L382" s="75"/>
      <c r="M382" s="90" t="s">
        <v>760</v>
      </c>
      <c r="N382" s="98">
        <v>1</v>
      </c>
      <c r="O382" s="99"/>
      <c r="P382" s="99"/>
      <c r="Q382" s="91">
        <v>1</v>
      </c>
      <c r="R382">
        <f>VLOOKUP(M382,'[1]Seedlots sort'!$A$5:$AK$1100,37,0)</f>
        <v>319</v>
      </c>
    </row>
    <row r="383" spans="1:18" hidden="1" x14ac:dyDescent="0.25">
      <c r="A383" s="75"/>
      <c r="B383" s="75"/>
      <c r="C383" s="75"/>
      <c r="D383" s="90" t="s">
        <v>761</v>
      </c>
      <c r="E383" s="98">
        <v>1</v>
      </c>
      <c r="F383" s="99"/>
      <c r="G383" s="99"/>
      <c r="H383" s="91">
        <v>1</v>
      </c>
      <c r="I383"/>
      <c r="J383" s="75"/>
      <c r="K383" s="75"/>
      <c r="L383" s="75"/>
      <c r="M383" s="90" t="s">
        <v>761</v>
      </c>
      <c r="N383" s="98">
        <v>1</v>
      </c>
      <c r="O383" s="99"/>
      <c r="P383" s="99"/>
      <c r="Q383" s="91">
        <v>1</v>
      </c>
      <c r="R383">
        <f>VLOOKUP(M383,'[1]Seedlots sort'!$A$5:$AK$1100,37,0)</f>
        <v>86</v>
      </c>
    </row>
    <row r="384" spans="1:18" hidden="1" x14ac:dyDescent="0.25">
      <c r="A384" s="75"/>
      <c r="B384" s="75"/>
      <c r="C384" s="75"/>
      <c r="D384" s="90" t="s">
        <v>762</v>
      </c>
      <c r="E384" s="98">
        <v>1</v>
      </c>
      <c r="F384" s="99"/>
      <c r="G384" s="99"/>
      <c r="H384" s="91">
        <v>1</v>
      </c>
      <c r="I384"/>
      <c r="J384" s="75"/>
      <c r="K384" s="75"/>
      <c r="L384" s="75"/>
      <c r="M384" s="90" t="s">
        <v>762</v>
      </c>
      <c r="N384" s="98">
        <v>1</v>
      </c>
      <c r="O384" s="99"/>
      <c r="P384" s="99"/>
      <c r="Q384" s="91">
        <v>1</v>
      </c>
      <c r="R384">
        <f>VLOOKUP(M384,'[1]Seedlots sort'!$A$5:$AK$1100,37,0)</f>
        <v>632</v>
      </c>
    </row>
    <row r="385" spans="1:18" hidden="1" x14ac:dyDescent="0.25">
      <c r="A385" s="75"/>
      <c r="B385" s="75"/>
      <c r="C385" s="75"/>
      <c r="D385" s="90" t="s">
        <v>763</v>
      </c>
      <c r="E385" s="98">
        <v>1</v>
      </c>
      <c r="F385" s="99"/>
      <c r="G385" s="99"/>
      <c r="H385" s="91">
        <v>1</v>
      </c>
      <c r="I385"/>
      <c r="J385" s="75"/>
      <c r="K385" s="75"/>
      <c r="L385" s="75"/>
      <c r="M385" s="90" t="s">
        <v>763</v>
      </c>
      <c r="N385" s="98">
        <v>1</v>
      </c>
      <c r="O385" s="99"/>
      <c r="P385" s="99"/>
      <c r="Q385" s="91">
        <v>1</v>
      </c>
      <c r="R385">
        <f>VLOOKUP(M385,'[1]Seedlots sort'!$A$5:$AK$1100,37,0)</f>
        <v>289</v>
      </c>
    </row>
    <row r="386" spans="1:18" hidden="1" x14ac:dyDescent="0.25">
      <c r="A386" s="75"/>
      <c r="B386" s="75"/>
      <c r="C386" s="75"/>
      <c r="D386" s="90" t="s">
        <v>764</v>
      </c>
      <c r="E386" s="98">
        <v>1</v>
      </c>
      <c r="F386" s="99"/>
      <c r="G386" s="99"/>
      <c r="H386" s="91">
        <v>1</v>
      </c>
      <c r="I386"/>
      <c r="J386" s="75"/>
      <c r="K386" s="75"/>
      <c r="L386" s="75"/>
      <c r="M386" s="90" t="s">
        <v>764</v>
      </c>
      <c r="N386" s="98">
        <v>1</v>
      </c>
      <c r="O386" s="99"/>
      <c r="P386" s="99"/>
      <c r="Q386" s="91">
        <v>1</v>
      </c>
      <c r="R386">
        <f>VLOOKUP(M386,'[1]Seedlots sort'!$A$5:$AK$1100,37,0)</f>
        <v>895</v>
      </c>
    </row>
    <row r="387" spans="1:18" hidden="1" x14ac:dyDescent="0.25">
      <c r="A387" s="75"/>
      <c r="B387" s="75"/>
      <c r="C387" s="75"/>
      <c r="D387" s="90" t="s">
        <v>765</v>
      </c>
      <c r="E387" s="98">
        <v>1</v>
      </c>
      <c r="F387" s="99"/>
      <c r="G387" s="99"/>
      <c r="H387" s="91">
        <v>1</v>
      </c>
      <c r="I387"/>
      <c r="J387" s="75"/>
      <c r="K387" s="75"/>
      <c r="L387" s="75"/>
      <c r="M387" s="90" t="s">
        <v>765</v>
      </c>
      <c r="N387" s="98">
        <v>1</v>
      </c>
      <c r="O387" s="99"/>
      <c r="P387" s="99"/>
      <c r="Q387" s="91">
        <v>1</v>
      </c>
      <c r="R387">
        <f>VLOOKUP(M387,'[1]Seedlots sort'!$A$5:$AK$1100,37,0)</f>
        <v>303</v>
      </c>
    </row>
    <row r="388" spans="1:18" hidden="1" x14ac:dyDescent="0.25">
      <c r="A388" s="75"/>
      <c r="B388" s="75"/>
      <c r="C388" s="75"/>
      <c r="D388" s="90" t="s">
        <v>766</v>
      </c>
      <c r="E388" s="98">
        <v>1</v>
      </c>
      <c r="F388" s="99"/>
      <c r="G388" s="99"/>
      <c r="H388" s="91">
        <v>1</v>
      </c>
      <c r="I388"/>
      <c r="J388" s="75"/>
      <c r="K388" s="75"/>
      <c r="L388" s="75"/>
      <c r="M388" s="90" t="s">
        <v>766</v>
      </c>
      <c r="N388" s="98">
        <v>1</v>
      </c>
      <c r="O388" s="99"/>
      <c r="P388" s="99"/>
      <c r="Q388" s="91">
        <v>1</v>
      </c>
      <c r="R388">
        <f>VLOOKUP(M388,'[1]Seedlots sort'!$A$5:$AK$1100,37,0)</f>
        <v>358</v>
      </c>
    </row>
    <row r="389" spans="1:18" hidden="1" x14ac:dyDescent="0.25">
      <c r="A389" s="75"/>
      <c r="B389" s="75"/>
      <c r="C389" s="75"/>
      <c r="D389" s="90" t="s">
        <v>767</v>
      </c>
      <c r="E389" s="98">
        <v>1</v>
      </c>
      <c r="F389" s="99"/>
      <c r="G389" s="99"/>
      <c r="H389" s="91">
        <v>1</v>
      </c>
      <c r="I389"/>
      <c r="J389" s="75"/>
      <c r="K389" s="75"/>
      <c r="L389" s="75"/>
      <c r="M389" s="90" t="s">
        <v>767</v>
      </c>
      <c r="N389" s="98">
        <v>1</v>
      </c>
      <c r="O389" s="99"/>
      <c r="P389" s="99"/>
      <c r="Q389" s="91">
        <v>1</v>
      </c>
      <c r="R389">
        <f>VLOOKUP(M389,'[1]Seedlots sort'!$A$5:$AK$1100,37,0)</f>
        <v>853</v>
      </c>
    </row>
    <row r="390" spans="1:18" hidden="1" x14ac:dyDescent="0.25">
      <c r="A390" s="75"/>
      <c r="B390" s="75"/>
      <c r="C390" s="75"/>
      <c r="D390" s="90" t="s">
        <v>768</v>
      </c>
      <c r="E390" s="98">
        <v>1</v>
      </c>
      <c r="F390" s="99"/>
      <c r="G390" s="99"/>
      <c r="H390" s="91">
        <v>1</v>
      </c>
      <c r="I390"/>
      <c r="J390" s="75"/>
      <c r="K390" s="75"/>
      <c r="L390" s="75"/>
      <c r="M390" s="90" t="s">
        <v>768</v>
      </c>
      <c r="N390" s="98">
        <v>1</v>
      </c>
      <c r="O390" s="99"/>
      <c r="P390" s="99"/>
      <c r="Q390" s="91">
        <v>1</v>
      </c>
      <c r="R390">
        <f>VLOOKUP(M390,'[1]Seedlots sort'!$A$5:$AK$1100,37,0)</f>
        <v>615</v>
      </c>
    </row>
    <row r="391" spans="1:18" hidden="1" x14ac:dyDescent="0.25">
      <c r="A391" s="75"/>
      <c r="B391" s="75"/>
      <c r="C391" s="75"/>
      <c r="D391" s="90" t="s">
        <v>769</v>
      </c>
      <c r="E391" s="98">
        <v>1</v>
      </c>
      <c r="F391" s="99"/>
      <c r="G391" s="99"/>
      <c r="H391" s="91">
        <v>1</v>
      </c>
      <c r="I391"/>
      <c r="J391" s="75"/>
      <c r="K391" s="75"/>
      <c r="L391" s="75"/>
      <c r="M391" s="90" t="s">
        <v>769</v>
      </c>
      <c r="N391" s="98">
        <v>1</v>
      </c>
      <c r="O391" s="99"/>
      <c r="P391" s="99"/>
      <c r="Q391" s="91">
        <v>1</v>
      </c>
      <c r="R391">
        <f>VLOOKUP(M391,'[1]Seedlots sort'!$A$5:$AK$1100,37,0)</f>
        <v>2113</v>
      </c>
    </row>
    <row r="392" spans="1:18" hidden="1" x14ac:dyDescent="0.25">
      <c r="A392" s="75"/>
      <c r="B392" s="75"/>
      <c r="C392" s="75"/>
      <c r="D392" s="90" t="s">
        <v>770</v>
      </c>
      <c r="E392" s="98">
        <v>1</v>
      </c>
      <c r="F392" s="99"/>
      <c r="G392" s="99"/>
      <c r="H392" s="91">
        <v>1</v>
      </c>
      <c r="I392"/>
      <c r="J392" s="75"/>
      <c r="K392" s="75"/>
      <c r="L392" s="75"/>
      <c r="M392" s="90" t="s">
        <v>770</v>
      </c>
      <c r="N392" s="98">
        <v>1</v>
      </c>
      <c r="O392" s="99"/>
      <c r="P392" s="99"/>
      <c r="Q392" s="91">
        <v>1</v>
      </c>
      <c r="R392">
        <f>VLOOKUP(M392,'[1]Seedlots sort'!$A$5:$AK$1100,37,0)</f>
        <v>595</v>
      </c>
    </row>
    <row r="393" spans="1:18" hidden="1" x14ac:dyDescent="0.25">
      <c r="A393" s="75"/>
      <c r="B393" s="75"/>
      <c r="C393" s="75"/>
      <c r="D393" s="90" t="s">
        <v>771</v>
      </c>
      <c r="E393" s="98">
        <v>1</v>
      </c>
      <c r="F393" s="99"/>
      <c r="G393" s="99"/>
      <c r="H393" s="91">
        <v>1</v>
      </c>
      <c r="I393"/>
      <c r="J393" s="75"/>
      <c r="K393" s="75"/>
      <c r="L393" s="75"/>
      <c r="M393" s="90" t="s">
        <v>771</v>
      </c>
      <c r="N393" s="98">
        <v>1</v>
      </c>
      <c r="O393" s="99"/>
      <c r="P393" s="99"/>
      <c r="Q393" s="91">
        <v>1</v>
      </c>
      <c r="R393">
        <f>VLOOKUP(M393,'[1]Seedlots sort'!$A$5:$AK$1100,37,0)</f>
        <v>408</v>
      </c>
    </row>
    <row r="394" spans="1:18" hidden="1" x14ac:dyDescent="0.25">
      <c r="A394" s="75"/>
      <c r="B394" s="75"/>
      <c r="C394" s="75"/>
      <c r="D394" s="90" t="s">
        <v>772</v>
      </c>
      <c r="E394" s="98">
        <v>1</v>
      </c>
      <c r="F394" s="99"/>
      <c r="G394" s="99"/>
      <c r="H394" s="91">
        <v>1</v>
      </c>
      <c r="I394"/>
      <c r="J394" s="75"/>
      <c r="K394" s="75"/>
      <c r="L394" s="75"/>
      <c r="M394" s="90" t="s">
        <v>772</v>
      </c>
      <c r="N394" s="98">
        <v>1</v>
      </c>
      <c r="O394" s="99"/>
      <c r="P394" s="99"/>
      <c r="Q394" s="91">
        <v>1</v>
      </c>
      <c r="R394">
        <f>VLOOKUP(M394,'[1]Seedlots sort'!$A$5:$AK$1100,37,0)</f>
        <v>600</v>
      </c>
    </row>
    <row r="395" spans="1:18" hidden="1" x14ac:dyDescent="0.25">
      <c r="A395" s="75"/>
      <c r="B395" s="75"/>
      <c r="C395" s="75"/>
      <c r="D395" s="90" t="s">
        <v>773</v>
      </c>
      <c r="E395" s="98">
        <v>1</v>
      </c>
      <c r="F395" s="99"/>
      <c r="G395" s="99"/>
      <c r="H395" s="91">
        <v>1</v>
      </c>
      <c r="I395"/>
      <c r="J395" s="75"/>
      <c r="K395" s="75"/>
      <c r="L395" s="75"/>
      <c r="M395" s="90" t="s">
        <v>773</v>
      </c>
      <c r="N395" s="98">
        <v>1</v>
      </c>
      <c r="O395" s="99"/>
      <c r="P395" s="99"/>
      <c r="Q395" s="91">
        <v>1</v>
      </c>
      <c r="R395">
        <f>VLOOKUP(M395,'[1]Seedlots sort'!$A$5:$AK$1100,37,0)</f>
        <v>456</v>
      </c>
    </row>
    <row r="396" spans="1:18" hidden="1" x14ac:dyDescent="0.25">
      <c r="A396" s="75"/>
      <c r="B396" s="75"/>
      <c r="C396" s="75"/>
      <c r="D396" s="90" t="s">
        <v>774</v>
      </c>
      <c r="E396" s="98">
        <v>1</v>
      </c>
      <c r="F396" s="99"/>
      <c r="G396" s="99"/>
      <c r="H396" s="91">
        <v>1</v>
      </c>
      <c r="I396"/>
      <c r="J396" s="75"/>
      <c r="K396" s="75"/>
      <c r="L396" s="75"/>
      <c r="M396" s="90" t="s">
        <v>774</v>
      </c>
      <c r="N396" s="98">
        <v>1</v>
      </c>
      <c r="O396" s="99"/>
      <c r="P396" s="99"/>
      <c r="Q396" s="91">
        <v>1</v>
      </c>
      <c r="R396">
        <f>VLOOKUP(M396,'[1]Seedlots sort'!$A$5:$AK$1100,37,0)</f>
        <v>482</v>
      </c>
    </row>
    <row r="397" spans="1:18" hidden="1" x14ac:dyDescent="0.25">
      <c r="A397" s="75"/>
      <c r="B397" s="75"/>
      <c r="C397" s="75"/>
      <c r="D397" s="90" t="s">
        <v>775</v>
      </c>
      <c r="E397" s="98">
        <v>1</v>
      </c>
      <c r="F397" s="99"/>
      <c r="G397" s="99"/>
      <c r="H397" s="91">
        <v>1</v>
      </c>
      <c r="I397"/>
      <c r="J397" s="75"/>
      <c r="K397" s="75"/>
      <c r="L397" s="75"/>
      <c r="M397" s="90" t="s">
        <v>775</v>
      </c>
      <c r="N397" s="98">
        <v>1</v>
      </c>
      <c r="O397" s="99"/>
      <c r="P397" s="99"/>
      <c r="Q397" s="91">
        <v>1</v>
      </c>
      <c r="R397">
        <f>VLOOKUP(M397,'[1]Seedlots sort'!$A$5:$AK$1100,37,0)</f>
        <v>904</v>
      </c>
    </row>
    <row r="398" spans="1:18" hidden="1" x14ac:dyDescent="0.25">
      <c r="A398" s="75"/>
      <c r="B398" s="75"/>
      <c r="C398" s="75"/>
      <c r="D398" s="90" t="s">
        <v>776</v>
      </c>
      <c r="E398" s="98">
        <v>1</v>
      </c>
      <c r="F398" s="99"/>
      <c r="G398" s="99"/>
      <c r="H398" s="91">
        <v>1</v>
      </c>
      <c r="I398"/>
      <c r="J398" s="75"/>
      <c r="K398" s="75"/>
      <c r="L398" s="75"/>
      <c r="M398" s="90" t="s">
        <v>776</v>
      </c>
      <c r="N398" s="98">
        <v>1</v>
      </c>
      <c r="O398" s="99"/>
      <c r="P398" s="99"/>
      <c r="Q398" s="91">
        <v>1</v>
      </c>
      <c r="R398">
        <f>VLOOKUP(M398,'[1]Seedlots sort'!$A$5:$AK$1100,37,0)</f>
        <v>35</v>
      </c>
    </row>
    <row r="399" spans="1:18" hidden="1" x14ac:dyDescent="0.25">
      <c r="A399" s="75"/>
      <c r="B399" s="75"/>
      <c r="C399" s="75"/>
      <c r="D399" s="90" t="s">
        <v>777</v>
      </c>
      <c r="E399" s="98">
        <v>1</v>
      </c>
      <c r="F399" s="99"/>
      <c r="G399" s="99"/>
      <c r="H399" s="91">
        <v>1</v>
      </c>
      <c r="I399"/>
      <c r="J399" s="75"/>
      <c r="K399" s="75"/>
      <c r="L399" s="75"/>
      <c r="M399" s="90" t="s">
        <v>777</v>
      </c>
      <c r="N399" s="98">
        <v>1</v>
      </c>
      <c r="O399" s="99"/>
      <c r="P399" s="99"/>
      <c r="Q399" s="91">
        <v>1</v>
      </c>
      <c r="R399">
        <f>VLOOKUP(M399,'[1]Seedlots sort'!$A$5:$AK$1100,37,0)</f>
        <v>616</v>
      </c>
    </row>
    <row r="400" spans="1:18" hidden="1" x14ac:dyDescent="0.25">
      <c r="A400" s="75"/>
      <c r="B400" s="75"/>
      <c r="C400" s="75"/>
      <c r="D400" s="90" t="s">
        <v>778</v>
      </c>
      <c r="E400" s="98">
        <v>1</v>
      </c>
      <c r="F400" s="99"/>
      <c r="G400" s="99"/>
      <c r="H400" s="91">
        <v>1</v>
      </c>
      <c r="I400"/>
      <c r="J400" s="75"/>
      <c r="K400" s="75"/>
      <c r="L400" s="75"/>
      <c r="M400" s="90" t="s">
        <v>778</v>
      </c>
      <c r="N400" s="98">
        <v>1</v>
      </c>
      <c r="O400" s="99"/>
      <c r="P400" s="99"/>
      <c r="Q400" s="91">
        <v>1</v>
      </c>
      <c r="R400">
        <f>VLOOKUP(M400,'[1]Seedlots sort'!$A$5:$AK$1100,37,0)</f>
        <v>479</v>
      </c>
    </row>
    <row r="401" spans="1:18" hidden="1" x14ac:dyDescent="0.25">
      <c r="A401" s="75"/>
      <c r="B401" s="75"/>
      <c r="C401" s="75"/>
      <c r="D401" s="90" t="s">
        <v>779</v>
      </c>
      <c r="E401" s="98">
        <v>1</v>
      </c>
      <c r="F401" s="99"/>
      <c r="G401" s="99"/>
      <c r="H401" s="91">
        <v>1</v>
      </c>
      <c r="I401"/>
      <c r="J401" s="75"/>
      <c r="K401" s="75"/>
      <c r="L401" s="75"/>
      <c r="M401" s="90" t="s">
        <v>779</v>
      </c>
      <c r="N401" s="98">
        <v>1</v>
      </c>
      <c r="O401" s="99"/>
      <c r="P401" s="99"/>
      <c r="Q401" s="91">
        <v>1</v>
      </c>
      <c r="R401">
        <f>VLOOKUP(M401,'[1]Seedlots sort'!$A$5:$AK$1100,37,0)</f>
        <v>585</v>
      </c>
    </row>
    <row r="402" spans="1:18" hidden="1" x14ac:dyDescent="0.25">
      <c r="A402" s="75"/>
      <c r="B402" s="75"/>
      <c r="C402" s="75"/>
      <c r="D402" s="90" t="s">
        <v>780</v>
      </c>
      <c r="E402" s="98">
        <v>1</v>
      </c>
      <c r="F402" s="99"/>
      <c r="G402" s="99"/>
      <c r="H402" s="91">
        <v>1</v>
      </c>
      <c r="I402"/>
      <c r="J402" s="75"/>
      <c r="K402" s="75"/>
      <c r="L402" s="75"/>
      <c r="M402" s="90" t="s">
        <v>780</v>
      </c>
      <c r="N402" s="98">
        <v>1</v>
      </c>
      <c r="O402" s="99"/>
      <c r="P402" s="99"/>
      <c r="Q402" s="91">
        <v>1</v>
      </c>
      <c r="R402">
        <f>VLOOKUP(M402,'[1]Seedlots sort'!$A$5:$AK$1100,37,0)</f>
        <v>514</v>
      </c>
    </row>
    <row r="403" spans="1:18" hidden="1" x14ac:dyDescent="0.25">
      <c r="A403" s="75"/>
      <c r="B403" s="75"/>
      <c r="C403" s="75"/>
      <c r="D403" s="90" t="s">
        <v>781</v>
      </c>
      <c r="E403" s="98">
        <v>1</v>
      </c>
      <c r="F403" s="99"/>
      <c r="G403" s="99"/>
      <c r="H403" s="91">
        <v>1</v>
      </c>
      <c r="I403"/>
      <c r="J403" s="75"/>
      <c r="K403" s="75"/>
      <c r="L403" s="75"/>
      <c r="M403" s="90" t="s">
        <v>781</v>
      </c>
      <c r="N403" s="98">
        <v>1</v>
      </c>
      <c r="O403" s="99"/>
      <c r="P403" s="99"/>
      <c r="Q403" s="91">
        <v>1</v>
      </c>
      <c r="R403">
        <f>VLOOKUP(M403,'[1]Seedlots sort'!$A$5:$AK$1100,37,0)</f>
        <v>600</v>
      </c>
    </row>
    <row r="404" spans="1:18" hidden="1" x14ac:dyDescent="0.25">
      <c r="A404" s="75"/>
      <c r="B404" s="75"/>
      <c r="C404" s="75"/>
      <c r="D404" s="90" t="s">
        <v>782</v>
      </c>
      <c r="E404" s="98">
        <v>1</v>
      </c>
      <c r="F404" s="99"/>
      <c r="G404" s="99"/>
      <c r="H404" s="91">
        <v>1</v>
      </c>
      <c r="I404"/>
      <c r="J404" s="75"/>
      <c r="K404" s="75"/>
      <c r="L404" s="75"/>
      <c r="M404" s="90" t="s">
        <v>782</v>
      </c>
      <c r="N404" s="98">
        <v>1</v>
      </c>
      <c r="O404" s="99"/>
      <c r="P404" s="99"/>
      <c r="Q404" s="91">
        <v>1</v>
      </c>
      <c r="R404">
        <f>VLOOKUP(M404,'[1]Seedlots sort'!$A$5:$AK$1100,37,0)</f>
        <v>18</v>
      </c>
    </row>
    <row r="405" spans="1:18" hidden="1" x14ac:dyDescent="0.25">
      <c r="A405" s="75"/>
      <c r="B405" s="75"/>
      <c r="C405" s="75"/>
      <c r="D405" s="90" t="s">
        <v>783</v>
      </c>
      <c r="E405" s="98">
        <v>1</v>
      </c>
      <c r="F405" s="99"/>
      <c r="G405" s="99"/>
      <c r="H405" s="91">
        <v>1</v>
      </c>
      <c r="I405"/>
      <c r="J405" s="75"/>
      <c r="K405" s="75"/>
      <c r="L405" s="75"/>
      <c r="M405" s="90" t="s">
        <v>783</v>
      </c>
      <c r="N405" s="98">
        <v>1</v>
      </c>
      <c r="O405" s="99"/>
      <c r="P405" s="99"/>
      <c r="Q405" s="91">
        <v>1</v>
      </c>
      <c r="R405">
        <f>VLOOKUP(M405,'[1]Seedlots sort'!$A$5:$AK$1100,37,0)</f>
        <v>711</v>
      </c>
    </row>
    <row r="406" spans="1:18" hidden="1" x14ac:dyDescent="0.25">
      <c r="A406" s="75"/>
      <c r="B406" s="75"/>
      <c r="C406" s="75"/>
      <c r="D406" s="90" t="s">
        <v>784</v>
      </c>
      <c r="E406" s="98">
        <v>1</v>
      </c>
      <c r="F406" s="99"/>
      <c r="G406" s="99"/>
      <c r="H406" s="91">
        <v>1</v>
      </c>
      <c r="I406"/>
      <c r="J406" s="75"/>
      <c r="K406" s="75"/>
      <c r="L406" s="75"/>
      <c r="M406" s="90" t="s">
        <v>784</v>
      </c>
      <c r="N406" s="98">
        <v>1</v>
      </c>
      <c r="O406" s="99"/>
      <c r="P406" s="99"/>
      <c r="Q406" s="91">
        <v>1</v>
      </c>
      <c r="R406">
        <f>VLOOKUP(M406,'[1]Seedlots sort'!$A$5:$AK$1100,37,0)</f>
        <v>369</v>
      </c>
    </row>
    <row r="407" spans="1:18" hidden="1" x14ac:dyDescent="0.25">
      <c r="A407" s="75"/>
      <c r="B407" s="75"/>
      <c r="C407" s="75"/>
      <c r="D407" s="90" t="s">
        <v>785</v>
      </c>
      <c r="E407" s="98">
        <v>1</v>
      </c>
      <c r="F407" s="99"/>
      <c r="G407" s="99"/>
      <c r="H407" s="91">
        <v>1</v>
      </c>
      <c r="I407"/>
      <c r="J407" s="75"/>
      <c r="K407" s="75"/>
      <c r="L407" s="75"/>
      <c r="M407" s="90" t="s">
        <v>785</v>
      </c>
      <c r="N407" s="98">
        <v>1</v>
      </c>
      <c r="O407" s="99"/>
      <c r="P407" s="99"/>
      <c r="Q407" s="91">
        <v>1</v>
      </c>
      <c r="R407">
        <f>VLOOKUP(M407,'[1]Seedlots sort'!$A$5:$AK$1100,37,0)</f>
        <v>787</v>
      </c>
    </row>
    <row r="408" spans="1:18" hidden="1" x14ac:dyDescent="0.25">
      <c r="A408" s="75"/>
      <c r="B408" s="75"/>
      <c r="C408" s="75"/>
      <c r="D408" s="90" t="s">
        <v>786</v>
      </c>
      <c r="E408" s="98">
        <v>1</v>
      </c>
      <c r="F408" s="99"/>
      <c r="G408" s="99"/>
      <c r="H408" s="91">
        <v>1</v>
      </c>
      <c r="I408"/>
      <c r="J408" s="75"/>
      <c r="K408" s="75"/>
      <c r="L408" s="75"/>
      <c r="M408" s="90" t="s">
        <v>786</v>
      </c>
      <c r="N408" s="98">
        <v>1</v>
      </c>
      <c r="O408" s="99"/>
      <c r="P408" s="99"/>
      <c r="Q408" s="91">
        <v>1</v>
      </c>
      <c r="R408">
        <f>VLOOKUP(M408,'[1]Seedlots sort'!$A$5:$AK$1100,37,0)</f>
        <v>556</v>
      </c>
    </row>
    <row r="409" spans="1:18" hidden="1" x14ac:dyDescent="0.25">
      <c r="A409" s="75"/>
      <c r="B409" s="75"/>
      <c r="C409" s="75"/>
      <c r="D409" s="90" t="s">
        <v>787</v>
      </c>
      <c r="E409" s="98">
        <v>1</v>
      </c>
      <c r="F409" s="99"/>
      <c r="G409" s="99"/>
      <c r="H409" s="91">
        <v>1</v>
      </c>
      <c r="I409"/>
      <c r="J409" s="75"/>
      <c r="K409" s="75"/>
      <c r="L409" s="75"/>
      <c r="M409" s="90" t="s">
        <v>787</v>
      </c>
      <c r="N409" s="98">
        <v>1</v>
      </c>
      <c r="O409" s="99"/>
      <c r="P409" s="99"/>
      <c r="Q409" s="91">
        <v>1</v>
      </c>
      <c r="R409">
        <f>VLOOKUP(M409,'[1]Seedlots sort'!$A$5:$AK$1100,37,0)</f>
        <v>1003</v>
      </c>
    </row>
    <row r="410" spans="1:18" hidden="1" x14ac:dyDescent="0.25">
      <c r="A410" s="75"/>
      <c r="B410" s="75"/>
      <c r="C410" s="75"/>
      <c r="D410" s="90" t="s">
        <v>788</v>
      </c>
      <c r="E410" s="98">
        <v>1</v>
      </c>
      <c r="F410" s="99"/>
      <c r="G410" s="99"/>
      <c r="H410" s="91">
        <v>1</v>
      </c>
      <c r="I410"/>
      <c r="J410" s="75"/>
      <c r="K410" s="75"/>
      <c r="L410" s="75"/>
      <c r="M410" s="90" t="s">
        <v>788</v>
      </c>
      <c r="N410" s="98">
        <v>1</v>
      </c>
      <c r="O410" s="99"/>
      <c r="P410" s="99"/>
      <c r="Q410" s="91">
        <v>1</v>
      </c>
      <c r="R410">
        <f>VLOOKUP(M410,'[1]Seedlots sort'!$A$5:$AK$1100,37,0)</f>
        <v>680</v>
      </c>
    </row>
    <row r="411" spans="1:18" hidden="1" x14ac:dyDescent="0.25">
      <c r="A411" s="75"/>
      <c r="B411" s="75"/>
      <c r="C411" s="75"/>
      <c r="D411" s="90" t="s">
        <v>789</v>
      </c>
      <c r="E411" s="98">
        <v>1</v>
      </c>
      <c r="F411" s="99"/>
      <c r="G411" s="99"/>
      <c r="H411" s="91">
        <v>1</v>
      </c>
      <c r="I411"/>
      <c r="J411" s="75"/>
      <c r="K411" s="75"/>
      <c r="L411" s="75"/>
      <c r="M411" s="90" t="s">
        <v>789</v>
      </c>
      <c r="N411" s="98">
        <v>1</v>
      </c>
      <c r="O411" s="99"/>
      <c r="P411" s="99"/>
      <c r="Q411" s="91">
        <v>1</v>
      </c>
      <c r="R411">
        <f>VLOOKUP(M411,'[1]Seedlots sort'!$A$5:$AK$1100,37,0)</f>
        <v>949</v>
      </c>
    </row>
    <row r="412" spans="1:18" hidden="1" x14ac:dyDescent="0.25">
      <c r="A412" s="75"/>
      <c r="B412" s="75"/>
      <c r="C412" s="75"/>
      <c r="D412" s="90" t="s">
        <v>790</v>
      </c>
      <c r="E412" s="98">
        <v>1</v>
      </c>
      <c r="F412" s="99"/>
      <c r="G412" s="99"/>
      <c r="H412" s="91">
        <v>1</v>
      </c>
      <c r="I412"/>
      <c r="J412" s="75"/>
      <c r="K412" s="75"/>
      <c r="L412" s="75"/>
      <c r="M412" s="90" t="s">
        <v>790</v>
      </c>
      <c r="N412" s="98">
        <v>1</v>
      </c>
      <c r="O412" s="99"/>
      <c r="P412" s="99"/>
      <c r="Q412" s="91">
        <v>1</v>
      </c>
      <c r="R412">
        <f>VLOOKUP(M412,'[1]Seedlots sort'!$A$5:$AK$1100,37,0)</f>
        <v>456</v>
      </c>
    </row>
    <row r="413" spans="1:18" hidden="1" x14ac:dyDescent="0.25">
      <c r="A413" s="75"/>
      <c r="B413" s="75"/>
      <c r="C413" s="75"/>
      <c r="D413" s="90" t="s">
        <v>791</v>
      </c>
      <c r="E413" s="98">
        <v>1</v>
      </c>
      <c r="F413" s="99"/>
      <c r="G413" s="99"/>
      <c r="H413" s="91">
        <v>1</v>
      </c>
      <c r="I413"/>
      <c r="J413" s="75"/>
      <c r="K413" s="75"/>
      <c r="L413" s="75"/>
      <c r="M413" s="90" t="s">
        <v>791</v>
      </c>
      <c r="N413" s="98">
        <v>1</v>
      </c>
      <c r="O413" s="99"/>
      <c r="P413" s="99"/>
      <c r="Q413" s="91">
        <v>1</v>
      </c>
      <c r="R413">
        <f>VLOOKUP(M413,'[1]Seedlots sort'!$A$5:$AK$1100,37,0)</f>
        <v>351</v>
      </c>
    </row>
    <row r="414" spans="1:18" hidden="1" x14ac:dyDescent="0.25">
      <c r="A414" s="75"/>
      <c r="B414" s="75"/>
      <c r="C414" s="75"/>
      <c r="D414" s="90" t="s">
        <v>792</v>
      </c>
      <c r="E414" s="98">
        <v>1</v>
      </c>
      <c r="F414" s="99"/>
      <c r="G414" s="99"/>
      <c r="H414" s="91">
        <v>1</v>
      </c>
      <c r="I414"/>
      <c r="J414" s="75"/>
      <c r="K414" s="75"/>
      <c r="L414" s="75"/>
      <c r="M414" s="90" t="s">
        <v>792</v>
      </c>
      <c r="N414" s="98">
        <v>1</v>
      </c>
      <c r="O414" s="99"/>
      <c r="P414" s="99"/>
      <c r="Q414" s="91">
        <v>1</v>
      </c>
      <c r="R414">
        <f>VLOOKUP(M414,'[1]Seedlots sort'!$A$5:$AK$1100,37,0)</f>
        <v>637</v>
      </c>
    </row>
    <row r="415" spans="1:18" hidden="1" x14ac:dyDescent="0.25">
      <c r="A415" s="75"/>
      <c r="B415" s="75"/>
      <c r="C415" s="75"/>
      <c r="D415" s="90" t="s">
        <v>793</v>
      </c>
      <c r="E415" s="98">
        <v>1</v>
      </c>
      <c r="F415" s="99"/>
      <c r="G415" s="99"/>
      <c r="H415" s="91">
        <v>1</v>
      </c>
      <c r="I415"/>
      <c r="J415" s="75"/>
      <c r="K415" s="75"/>
      <c r="L415" s="75"/>
      <c r="M415" s="90" t="s">
        <v>793</v>
      </c>
      <c r="N415" s="98">
        <v>1</v>
      </c>
      <c r="O415" s="99"/>
      <c r="P415" s="99"/>
      <c r="Q415" s="91">
        <v>1</v>
      </c>
      <c r="R415">
        <f>VLOOKUP(M415,'[1]Seedlots sort'!$A$5:$AK$1100,37,0)</f>
        <v>516</v>
      </c>
    </row>
    <row r="416" spans="1:18" hidden="1" x14ac:dyDescent="0.25">
      <c r="A416" s="75"/>
      <c r="B416" s="75"/>
      <c r="C416" s="75"/>
      <c r="D416" s="90" t="s">
        <v>794</v>
      </c>
      <c r="E416" s="98">
        <v>1</v>
      </c>
      <c r="F416" s="99"/>
      <c r="G416" s="99"/>
      <c r="H416" s="91">
        <v>1</v>
      </c>
      <c r="I416"/>
      <c r="J416" s="75"/>
      <c r="K416" s="75"/>
      <c r="L416" s="75"/>
      <c r="M416" s="90" t="s">
        <v>794</v>
      </c>
      <c r="N416" s="98">
        <v>1</v>
      </c>
      <c r="O416" s="99"/>
      <c r="P416" s="99"/>
      <c r="Q416" s="91">
        <v>1</v>
      </c>
      <c r="R416">
        <f>VLOOKUP(M416,'[1]Seedlots sort'!$A$5:$AK$1100,37,0)</f>
        <v>616</v>
      </c>
    </row>
    <row r="417" spans="1:18" hidden="1" x14ac:dyDescent="0.25">
      <c r="A417" s="75"/>
      <c r="B417" s="75"/>
      <c r="C417" s="75"/>
      <c r="D417" s="90" t="s">
        <v>795</v>
      </c>
      <c r="E417" s="98">
        <v>1</v>
      </c>
      <c r="F417" s="99"/>
      <c r="G417" s="99"/>
      <c r="H417" s="91">
        <v>1</v>
      </c>
      <c r="I417"/>
      <c r="J417" s="75"/>
      <c r="K417" s="75"/>
      <c r="L417" s="75"/>
      <c r="M417" s="90" t="s">
        <v>795</v>
      </c>
      <c r="N417" s="98">
        <v>1</v>
      </c>
      <c r="O417" s="99"/>
      <c r="P417" s="99"/>
      <c r="Q417" s="91">
        <v>1</v>
      </c>
      <c r="R417">
        <f>VLOOKUP(M417,'[1]Seedlots sort'!$A$5:$AK$1100,37,0)</f>
        <v>717</v>
      </c>
    </row>
    <row r="418" spans="1:18" hidden="1" x14ac:dyDescent="0.25">
      <c r="A418" s="75"/>
      <c r="B418" s="75"/>
      <c r="C418" s="75"/>
      <c r="D418" s="90" t="s">
        <v>796</v>
      </c>
      <c r="E418" s="98">
        <v>1</v>
      </c>
      <c r="F418" s="99"/>
      <c r="G418" s="99"/>
      <c r="H418" s="91">
        <v>1</v>
      </c>
      <c r="I418"/>
      <c r="J418" s="75"/>
      <c r="K418" s="75"/>
      <c r="L418" s="75"/>
      <c r="M418" s="90" t="s">
        <v>796</v>
      </c>
      <c r="N418" s="98">
        <v>1</v>
      </c>
      <c r="O418" s="99"/>
      <c r="P418" s="99"/>
      <c r="Q418" s="91">
        <v>1</v>
      </c>
      <c r="R418">
        <f>VLOOKUP(M418,'[1]Seedlots sort'!$A$5:$AK$1100,37,0)</f>
        <v>638</v>
      </c>
    </row>
    <row r="419" spans="1:18" hidden="1" x14ac:dyDescent="0.25">
      <c r="A419" s="75"/>
      <c r="B419" s="75"/>
      <c r="C419" s="75"/>
      <c r="D419" s="90" t="s">
        <v>797</v>
      </c>
      <c r="E419" s="98">
        <v>1</v>
      </c>
      <c r="F419" s="99"/>
      <c r="G419" s="99"/>
      <c r="H419" s="91">
        <v>1</v>
      </c>
      <c r="I419"/>
      <c r="J419" s="75"/>
      <c r="K419" s="75"/>
      <c r="L419" s="75"/>
      <c r="M419" s="90" t="s">
        <v>797</v>
      </c>
      <c r="N419" s="98">
        <v>1</v>
      </c>
      <c r="O419" s="99"/>
      <c r="P419" s="99"/>
      <c r="Q419" s="91">
        <v>1</v>
      </c>
      <c r="R419">
        <f>VLOOKUP(M419,'[1]Seedlots sort'!$A$5:$AK$1100,37,0)</f>
        <v>443</v>
      </c>
    </row>
    <row r="420" spans="1:18" hidden="1" x14ac:dyDescent="0.25">
      <c r="A420" s="75"/>
      <c r="B420" s="75"/>
      <c r="C420" s="75"/>
      <c r="D420" s="90" t="s">
        <v>798</v>
      </c>
      <c r="E420" s="98">
        <v>1</v>
      </c>
      <c r="F420" s="99"/>
      <c r="G420" s="99"/>
      <c r="H420" s="91">
        <v>1</v>
      </c>
      <c r="I420"/>
      <c r="J420" s="75"/>
      <c r="K420" s="75"/>
      <c r="L420" s="75"/>
      <c r="M420" s="90" t="s">
        <v>798</v>
      </c>
      <c r="N420" s="98">
        <v>1</v>
      </c>
      <c r="O420" s="99"/>
      <c r="P420" s="99"/>
      <c r="Q420" s="91">
        <v>1</v>
      </c>
      <c r="R420">
        <f>VLOOKUP(M420,'[1]Seedlots sort'!$A$5:$AK$1100,37,0)</f>
        <v>615</v>
      </c>
    </row>
    <row r="421" spans="1:18" hidden="1" x14ac:dyDescent="0.25">
      <c r="A421" s="75"/>
      <c r="B421" s="75"/>
      <c r="C421" s="75"/>
      <c r="D421" s="90" t="s">
        <v>799</v>
      </c>
      <c r="E421" s="98">
        <v>1</v>
      </c>
      <c r="F421" s="99"/>
      <c r="G421" s="99"/>
      <c r="H421" s="91">
        <v>1</v>
      </c>
      <c r="I421"/>
      <c r="J421" s="75"/>
      <c r="K421" s="75"/>
      <c r="L421" s="75"/>
      <c r="M421" s="90" t="s">
        <v>799</v>
      </c>
      <c r="N421" s="98">
        <v>1</v>
      </c>
      <c r="O421" s="99"/>
      <c r="P421" s="99"/>
      <c r="Q421" s="91">
        <v>1</v>
      </c>
      <c r="R421">
        <f>VLOOKUP(M421,'[1]Seedlots sort'!$A$5:$AK$1100,37,0)</f>
        <v>56</v>
      </c>
    </row>
    <row r="422" spans="1:18" hidden="1" x14ac:dyDescent="0.25">
      <c r="A422" s="75"/>
      <c r="B422" s="75"/>
      <c r="C422" s="75"/>
      <c r="D422" s="90" t="s">
        <v>800</v>
      </c>
      <c r="E422" s="98">
        <v>1</v>
      </c>
      <c r="F422" s="99"/>
      <c r="G422" s="99"/>
      <c r="H422" s="91">
        <v>1</v>
      </c>
      <c r="I422"/>
      <c r="J422" s="75"/>
      <c r="K422" s="75"/>
      <c r="L422" s="75"/>
      <c r="M422" s="90" t="s">
        <v>800</v>
      </c>
      <c r="N422" s="98">
        <v>1</v>
      </c>
      <c r="O422" s="99"/>
      <c r="P422" s="99"/>
      <c r="Q422" s="91">
        <v>1</v>
      </c>
      <c r="R422">
        <f>VLOOKUP(M422,'[1]Seedlots sort'!$A$5:$AK$1100,37,0)</f>
        <v>1091</v>
      </c>
    </row>
    <row r="423" spans="1:18" hidden="1" x14ac:dyDescent="0.25">
      <c r="A423" s="75"/>
      <c r="B423" s="75"/>
      <c r="C423" s="75"/>
      <c r="D423" s="90" t="s">
        <v>801</v>
      </c>
      <c r="E423" s="98">
        <v>1</v>
      </c>
      <c r="F423" s="99"/>
      <c r="G423" s="99"/>
      <c r="H423" s="91">
        <v>1</v>
      </c>
      <c r="I423"/>
      <c r="J423" s="75"/>
      <c r="K423" s="75"/>
      <c r="L423" s="75"/>
      <c r="M423" s="90" t="s">
        <v>801</v>
      </c>
      <c r="N423" s="98">
        <v>1</v>
      </c>
      <c r="O423" s="99"/>
      <c r="P423" s="99"/>
      <c r="Q423" s="91">
        <v>1</v>
      </c>
      <c r="R423">
        <f>VLOOKUP(M423,'[1]Seedlots sort'!$A$5:$AK$1100,37,0)</f>
        <v>852</v>
      </c>
    </row>
    <row r="424" spans="1:18" hidden="1" x14ac:dyDescent="0.25">
      <c r="A424" s="75"/>
      <c r="B424" s="75"/>
      <c r="C424" s="75"/>
      <c r="D424" s="90" t="s">
        <v>802</v>
      </c>
      <c r="E424" s="98">
        <v>1</v>
      </c>
      <c r="F424" s="99"/>
      <c r="G424" s="99"/>
      <c r="H424" s="91">
        <v>1</v>
      </c>
      <c r="I424"/>
      <c r="J424" s="75"/>
      <c r="K424" s="75"/>
      <c r="L424" s="75"/>
      <c r="M424" s="90" t="s">
        <v>802</v>
      </c>
      <c r="N424" s="98">
        <v>1</v>
      </c>
      <c r="O424" s="99"/>
      <c r="P424" s="99"/>
      <c r="Q424" s="91">
        <v>1</v>
      </c>
      <c r="R424">
        <f>VLOOKUP(M424,'[1]Seedlots sort'!$A$5:$AK$1100,37,0)</f>
        <v>1176</v>
      </c>
    </row>
    <row r="425" spans="1:18" hidden="1" x14ac:dyDescent="0.25">
      <c r="A425" s="75"/>
      <c r="B425" s="75"/>
      <c r="C425" s="75"/>
      <c r="D425" s="90" t="s">
        <v>803</v>
      </c>
      <c r="E425" s="98">
        <v>1</v>
      </c>
      <c r="F425" s="99"/>
      <c r="G425" s="99"/>
      <c r="H425" s="91">
        <v>1</v>
      </c>
      <c r="I425"/>
      <c r="J425" s="75"/>
      <c r="K425" s="75"/>
      <c r="L425" s="75"/>
      <c r="M425" s="90" t="s">
        <v>803</v>
      </c>
      <c r="N425" s="98">
        <v>1</v>
      </c>
      <c r="O425" s="99"/>
      <c r="P425" s="99"/>
      <c r="Q425" s="91">
        <v>1</v>
      </c>
      <c r="R425">
        <f>VLOOKUP(M425,'[1]Seedlots sort'!$A$5:$AK$1100,37,0)</f>
        <v>900</v>
      </c>
    </row>
    <row r="426" spans="1:18" hidden="1" x14ac:dyDescent="0.25">
      <c r="A426" s="75"/>
      <c r="B426" s="75"/>
      <c r="C426" s="75"/>
      <c r="D426" s="90" t="s">
        <v>804</v>
      </c>
      <c r="E426" s="98">
        <v>1</v>
      </c>
      <c r="F426" s="99"/>
      <c r="G426" s="99"/>
      <c r="H426" s="91">
        <v>1</v>
      </c>
      <c r="I426"/>
      <c r="J426" s="75"/>
      <c r="K426" s="75"/>
      <c r="L426" s="75"/>
      <c r="M426" s="90" t="s">
        <v>804</v>
      </c>
      <c r="N426" s="98">
        <v>1</v>
      </c>
      <c r="O426" s="99"/>
      <c r="P426" s="99"/>
      <c r="Q426" s="91">
        <v>1</v>
      </c>
      <c r="R426">
        <f>VLOOKUP(M426,'[1]Seedlots sort'!$A$5:$AK$1100,37,0)</f>
        <v>712</v>
      </c>
    </row>
    <row r="427" spans="1:18" hidden="1" x14ac:dyDescent="0.25">
      <c r="A427" s="75"/>
      <c r="B427" s="75"/>
      <c r="C427" s="75"/>
      <c r="D427" s="90" t="s">
        <v>805</v>
      </c>
      <c r="E427" s="98">
        <v>1</v>
      </c>
      <c r="F427" s="99"/>
      <c r="G427" s="99"/>
      <c r="H427" s="91">
        <v>1</v>
      </c>
      <c r="I427"/>
      <c r="J427" s="75"/>
      <c r="K427" s="75"/>
      <c r="L427" s="75"/>
      <c r="M427" s="90" t="s">
        <v>805</v>
      </c>
      <c r="N427" s="98">
        <v>1</v>
      </c>
      <c r="O427" s="99"/>
      <c r="P427" s="99"/>
      <c r="Q427" s="91">
        <v>1</v>
      </c>
      <c r="R427">
        <f>VLOOKUP(M427,'[1]Seedlots sort'!$A$5:$AK$1100,37,0)</f>
        <v>0</v>
      </c>
    </row>
    <row r="428" spans="1:18" hidden="1" x14ac:dyDescent="0.25">
      <c r="A428" s="75"/>
      <c r="B428" s="75"/>
      <c r="C428" s="75"/>
      <c r="D428" s="90" t="s">
        <v>806</v>
      </c>
      <c r="E428" s="98">
        <v>1</v>
      </c>
      <c r="F428" s="99"/>
      <c r="G428" s="99"/>
      <c r="H428" s="91">
        <v>1</v>
      </c>
      <c r="I428"/>
      <c r="J428" s="75"/>
      <c r="K428" s="75"/>
      <c r="L428" s="75"/>
      <c r="M428" s="90" t="s">
        <v>806</v>
      </c>
      <c r="N428" s="98">
        <v>1</v>
      </c>
      <c r="O428" s="99"/>
      <c r="P428" s="99"/>
      <c r="Q428" s="91">
        <v>1</v>
      </c>
      <c r="R428">
        <f>VLOOKUP(M428,'[1]Seedlots sort'!$A$5:$AK$1100,37,0)</f>
        <v>390</v>
      </c>
    </row>
    <row r="429" spans="1:18" hidden="1" x14ac:dyDescent="0.25">
      <c r="A429" s="75"/>
      <c r="B429" s="75"/>
      <c r="C429" s="75"/>
      <c r="D429" s="90" t="s">
        <v>807</v>
      </c>
      <c r="E429" s="98">
        <v>1</v>
      </c>
      <c r="F429" s="99"/>
      <c r="G429" s="99"/>
      <c r="H429" s="91">
        <v>1</v>
      </c>
      <c r="I429"/>
      <c r="J429" s="75"/>
      <c r="K429" s="75"/>
      <c r="L429" s="75"/>
      <c r="M429" s="90" t="s">
        <v>807</v>
      </c>
      <c r="N429" s="98">
        <v>1</v>
      </c>
      <c r="O429" s="99"/>
      <c r="P429" s="99"/>
      <c r="Q429" s="91">
        <v>1</v>
      </c>
      <c r="R429">
        <f>VLOOKUP(M429,'[1]Seedlots sort'!$A$5:$AK$1100,37,0)</f>
        <v>1483</v>
      </c>
    </row>
    <row r="430" spans="1:18" hidden="1" x14ac:dyDescent="0.25">
      <c r="A430" s="75"/>
      <c r="B430" s="75"/>
      <c r="C430" s="75"/>
      <c r="D430" s="90" t="s">
        <v>808</v>
      </c>
      <c r="E430" s="98">
        <v>1</v>
      </c>
      <c r="F430" s="99"/>
      <c r="G430" s="99"/>
      <c r="H430" s="91">
        <v>1</v>
      </c>
      <c r="I430"/>
      <c r="J430" s="75"/>
      <c r="K430" s="75"/>
      <c r="L430" s="75"/>
      <c r="M430" s="90" t="s">
        <v>808</v>
      </c>
      <c r="N430" s="98">
        <v>1</v>
      </c>
      <c r="O430" s="99"/>
      <c r="P430" s="99"/>
      <c r="Q430" s="91">
        <v>1</v>
      </c>
      <c r="R430">
        <f>VLOOKUP(M430,'[1]Seedlots sort'!$A$5:$AK$1100,37,0)</f>
        <v>474</v>
      </c>
    </row>
    <row r="431" spans="1:18" hidden="1" x14ac:dyDescent="0.25">
      <c r="A431" s="75"/>
      <c r="B431" s="75"/>
      <c r="C431" s="75"/>
      <c r="D431" s="90" t="s">
        <v>809</v>
      </c>
      <c r="E431" s="98">
        <v>1</v>
      </c>
      <c r="F431" s="99"/>
      <c r="G431" s="99"/>
      <c r="H431" s="91">
        <v>1</v>
      </c>
      <c r="I431"/>
      <c r="J431" s="75"/>
      <c r="K431" s="75"/>
      <c r="L431" s="75"/>
      <c r="M431" s="90" t="s">
        <v>809</v>
      </c>
      <c r="N431" s="98">
        <v>1</v>
      </c>
      <c r="O431" s="99"/>
      <c r="P431" s="99"/>
      <c r="Q431" s="91">
        <v>1</v>
      </c>
      <c r="R431">
        <f>VLOOKUP(M431,'[1]Seedlots sort'!$A$5:$AK$1100,37,0)</f>
        <v>371</v>
      </c>
    </row>
    <row r="432" spans="1:18" hidden="1" x14ac:dyDescent="0.25">
      <c r="A432" s="75"/>
      <c r="B432" s="75"/>
      <c r="C432" s="75"/>
      <c r="D432" s="90" t="s">
        <v>810</v>
      </c>
      <c r="E432" s="98">
        <v>1</v>
      </c>
      <c r="F432" s="99"/>
      <c r="G432" s="99"/>
      <c r="H432" s="91">
        <v>1</v>
      </c>
      <c r="I432"/>
      <c r="J432" s="75"/>
      <c r="K432" s="75"/>
      <c r="L432" s="75"/>
      <c r="M432" s="90" t="s">
        <v>810</v>
      </c>
      <c r="N432" s="98">
        <v>1</v>
      </c>
      <c r="O432" s="99"/>
      <c r="P432" s="99"/>
      <c r="Q432" s="91">
        <v>1</v>
      </c>
      <c r="R432">
        <f>VLOOKUP(M432,'[1]Seedlots sort'!$A$5:$AK$1100,37,0)</f>
        <v>8</v>
      </c>
    </row>
    <row r="433" spans="1:18" hidden="1" x14ac:dyDescent="0.25">
      <c r="A433" s="75"/>
      <c r="B433" s="75"/>
      <c r="C433" s="75"/>
      <c r="D433" s="90" t="s">
        <v>811</v>
      </c>
      <c r="E433" s="98">
        <v>1</v>
      </c>
      <c r="F433" s="99"/>
      <c r="G433" s="99"/>
      <c r="H433" s="91">
        <v>1</v>
      </c>
      <c r="I433"/>
      <c r="J433" s="75"/>
      <c r="K433" s="75"/>
      <c r="L433" s="75"/>
      <c r="M433" s="90" t="s">
        <v>811</v>
      </c>
      <c r="N433" s="98">
        <v>1</v>
      </c>
      <c r="O433" s="99"/>
      <c r="P433" s="99"/>
      <c r="Q433" s="91">
        <v>1</v>
      </c>
      <c r="R433">
        <f>VLOOKUP(M433,'[1]Seedlots sort'!$A$5:$AK$1100,37,0)</f>
        <v>427</v>
      </c>
    </row>
    <row r="434" spans="1:18" hidden="1" x14ac:dyDescent="0.25">
      <c r="A434" s="75"/>
      <c r="B434" s="75"/>
      <c r="C434" s="75"/>
      <c r="D434" s="90" t="s">
        <v>812</v>
      </c>
      <c r="E434" s="98">
        <v>1</v>
      </c>
      <c r="F434" s="99"/>
      <c r="G434" s="99"/>
      <c r="H434" s="91">
        <v>1</v>
      </c>
      <c r="I434"/>
      <c r="J434" s="75"/>
      <c r="K434" s="75"/>
      <c r="L434" s="75"/>
      <c r="M434" s="90" t="s">
        <v>812</v>
      </c>
      <c r="N434" s="98">
        <v>1</v>
      </c>
      <c r="O434" s="99"/>
      <c r="P434" s="99"/>
      <c r="Q434" s="91">
        <v>1</v>
      </c>
      <c r="R434">
        <f>VLOOKUP(M434,'[1]Seedlots sort'!$A$5:$AK$1100,37,0)</f>
        <v>542</v>
      </c>
    </row>
    <row r="435" spans="1:18" hidden="1" x14ac:dyDescent="0.25">
      <c r="A435" s="75"/>
      <c r="B435" s="75"/>
      <c r="C435" s="75"/>
      <c r="D435" s="90" t="s">
        <v>813</v>
      </c>
      <c r="E435" s="98">
        <v>1</v>
      </c>
      <c r="F435" s="99"/>
      <c r="G435" s="99"/>
      <c r="H435" s="91">
        <v>1</v>
      </c>
      <c r="I435"/>
      <c r="J435" s="75"/>
      <c r="K435" s="75"/>
      <c r="L435" s="75"/>
      <c r="M435" s="90" t="s">
        <v>813</v>
      </c>
      <c r="N435" s="98">
        <v>1</v>
      </c>
      <c r="O435" s="99"/>
      <c r="P435" s="99"/>
      <c r="Q435" s="91">
        <v>1</v>
      </c>
      <c r="R435">
        <f>VLOOKUP(M435,'[1]Seedlots sort'!$A$5:$AK$1100,37,0)</f>
        <v>255</v>
      </c>
    </row>
    <row r="436" spans="1:18" hidden="1" x14ac:dyDescent="0.25">
      <c r="A436" s="75"/>
      <c r="B436" s="75"/>
      <c r="C436" s="75"/>
      <c r="D436" s="90" t="s">
        <v>814</v>
      </c>
      <c r="E436" s="98">
        <v>1</v>
      </c>
      <c r="F436" s="99"/>
      <c r="G436" s="99"/>
      <c r="H436" s="91">
        <v>1</v>
      </c>
      <c r="I436"/>
      <c r="J436" s="75"/>
      <c r="K436" s="75"/>
      <c r="L436" s="75"/>
      <c r="M436" s="90" t="s">
        <v>814</v>
      </c>
      <c r="N436" s="98">
        <v>1</v>
      </c>
      <c r="O436" s="99"/>
      <c r="P436" s="99"/>
      <c r="Q436" s="91">
        <v>1</v>
      </c>
      <c r="R436">
        <f>VLOOKUP(M436,'[1]Seedlots sort'!$A$5:$AK$1100,37,0)</f>
        <v>1172</v>
      </c>
    </row>
    <row r="437" spans="1:18" hidden="1" x14ac:dyDescent="0.25">
      <c r="A437" s="75"/>
      <c r="B437" s="75"/>
      <c r="C437" s="75"/>
      <c r="D437" s="90" t="s">
        <v>815</v>
      </c>
      <c r="E437" s="98">
        <v>1</v>
      </c>
      <c r="F437" s="99"/>
      <c r="G437" s="99"/>
      <c r="H437" s="91">
        <v>1</v>
      </c>
      <c r="I437"/>
      <c r="J437" s="75"/>
      <c r="K437" s="75"/>
      <c r="L437" s="75"/>
      <c r="M437" s="90" t="s">
        <v>815</v>
      </c>
      <c r="N437" s="98">
        <v>1</v>
      </c>
      <c r="O437" s="99"/>
      <c r="P437" s="99"/>
      <c r="Q437" s="91">
        <v>1</v>
      </c>
      <c r="R437">
        <f>VLOOKUP(M437,'[1]Seedlots sort'!$A$5:$AK$1100,37,0)</f>
        <v>323</v>
      </c>
    </row>
    <row r="438" spans="1:18" hidden="1" x14ac:dyDescent="0.25">
      <c r="A438" s="75"/>
      <c r="B438" s="75"/>
      <c r="C438" s="75"/>
      <c r="D438" s="90" t="s">
        <v>816</v>
      </c>
      <c r="E438" s="98">
        <v>1</v>
      </c>
      <c r="F438" s="99"/>
      <c r="G438" s="99"/>
      <c r="H438" s="91">
        <v>1</v>
      </c>
      <c r="I438"/>
      <c r="J438" s="75"/>
      <c r="K438" s="75"/>
      <c r="L438" s="75"/>
      <c r="M438" s="90" t="s">
        <v>816</v>
      </c>
      <c r="N438" s="98">
        <v>1</v>
      </c>
      <c r="O438" s="99"/>
      <c r="P438" s="99"/>
      <c r="Q438" s="91">
        <v>1</v>
      </c>
      <c r="R438">
        <f>VLOOKUP(M438,'[1]Seedlots sort'!$A$5:$AK$1100,37,0)</f>
        <v>544</v>
      </c>
    </row>
    <row r="439" spans="1:18" hidden="1" x14ac:dyDescent="0.25">
      <c r="A439" s="75"/>
      <c r="B439" s="75"/>
      <c r="C439" s="75"/>
      <c r="D439" s="90" t="s">
        <v>817</v>
      </c>
      <c r="E439" s="98">
        <v>1</v>
      </c>
      <c r="F439" s="99"/>
      <c r="G439" s="99"/>
      <c r="H439" s="91">
        <v>1</v>
      </c>
      <c r="I439"/>
      <c r="J439" s="75"/>
      <c r="K439" s="75"/>
      <c r="L439" s="75"/>
      <c r="M439" s="90" t="s">
        <v>817</v>
      </c>
      <c r="N439" s="98">
        <v>1</v>
      </c>
      <c r="O439" s="99"/>
      <c r="P439" s="99"/>
      <c r="Q439" s="91">
        <v>1</v>
      </c>
      <c r="R439">
        <f>VLOOKUP(M439,'[1]Seedlots sort'!$A$5:$AK$1100,37,0)</f>
        <v>509</v>
      </c>
    </row>
    <row r="440" spans="1:18" hidden="1" x14ac:dyDescent="0.25">
      <c r="A440" s="75"/>
      <c r="B440" s="75"/>
      <c r="C440" s="75"/>
      <c r="D440" s="90" t="s">
        <v>818</v>
      </c>
      <c r="E440" s="98">
        <v>1</v>
      </c>
      <c r="F440" s="99"/>
      <c r="G440" s="99"/>
      <c r="H440" s="91">
        <v>1</v>
      </c>
      <c r="I440"/>
      <c r="J440" s="75"/>
      <c r="K440" s="75"/>
      <c r="L440" s="75"/>
      <c r="M440" s="90" t="s">
        <v>818</v>
      </c>
      <c r="N440" s="98">
        <v>1</v>
      </c>
      <c r="O440" s="99"/>
      <c r="P440" s="99"/>
      <c r="Q440" s="91">
        <v>1</v>
      </c>
      <c r="R440">
        <f>VLOOKUP(M440,'[1]Seedlots sort'!$A$5:$AK$1100,37,0)</f>
        <v>481</v>
      </c>
    </row>
    <row r="441" spans="1:18" hidden="1" x14ac:dyDescent="0.25">
      <c r="A441" s="75"/>
      <c r="B441" s="75"/>
      <c r="C441" s="75"/>
      <c r="D441" s="90" t="s">
        <v>819</v>
      </c>
      <c r="E441" s="98">
        <v>1</v>
      </c>
      <c r="F441" s="99"/>
      <c r="G441" s="99"/>
      <c r="H441" s="91">
        <v>1</v>
      </c>
      <c r="I441"/>
      <c r="J441" s="75"/>
      <c r="K441" s="75"/>
      <c r="L441" s="75"/>
      <c r="M441" s="90" t="s">
        <v>819</v>
      </c>
      <c r="N441" s="98">
        <v>1</v>
      </c>
      <c r="O441" s="99"/>
      <c r="P441" s="99"/>
      <c r="Q441" s="91">
        <v>1</v>
      </c>
      <c r="R441">
        <f>VLOOKUP(M441,'[1]Seedlots sort'!$A$5:$AK$1100,37,0)</f>
        <v>363</v>
      </c>
    </row>
    <row r="442" spans="1:18" hidden="1" x14ac:dyDescent="0.25">
      <c r="A442" s="75"/>
      <c r="B442" s="75"/>
      <c r="C442" s="75"/>
      <c r="D442" s="90" t="s">
        <v>820</v>
      </c>
      <c r="E442" s="98">
        <v>1</v>
      </c>
      <c r="F442" s="99"/>
      <c r="G442" s="99"/>
      <c r="H442" s="91">
        <v>1</v>
      </c>
      <c r="I442"/>
      <c r="J442" s="75"/>
      <c r="K442" s="75"/>
      <c r="L442" s="75"/>
      <c r="M442" s="90" t="s">
        <v>820</v>
      </c>
      <c r="N442" s="98">
        <v>1</v>
      </c>
      <c r="O442" s="99"/>
      <c r="P442" s="99"/>
      <c r="Q442" s="91">
        <v>1</v>
      </c>
      <c r="R442">
        <f>VLOOKUP(M442,'[1]Seedlots sort'!$A$5:$AK$1100,37,0)</f>
        <v>543</v>
      </c>
    </row>
    <row r="443" spans="1:18" hidden="1" x14ac:dyDescent="0.25">
      <c r="A443" s="75"/>
      <c r="B443" s="75"/>
      <c r="C443" s="75"/>
      <c r="D443" s="90" t="s">
        <v>821</v>
      </c>
      <c r="E443" s="98">
        <v>1</v>
      </c>
      <c r="F443" s="99"/>
      <c r="G443" s="99"/>
      <c r="H443" s="91">
        <v>1</v>
      </c>
      <c r="I443"/>
      <c r="J443" s="75"/>
      <c r="K443" s="75"/>
      <c r="L443" s="75"/>
      <c r="M443" s="90" t="s">
        <v>821</v>
      </c>
      <c r="N443" s="98">
        <v>1</v>
      </c>
      <c r="O443" s="99"/>
      <c r="P443" s="99"/>
      <c r="Q443" s="91">
        <v>1</v>
      </c>
      <c r="R443">
        <f>VLOOKUP(M443,'[1]Seedlots sort'!$A$5:$AK$1100,37,0)</f>
        <v>469</v>
      </c>
    </row>
    <row r="444" spans="1:18" hidden="1" x14ac:dyDescent="0.25">
      <c r="A444" s="75"/>
      <c r="B444" s="75"/>
      <c r="C444" s="75"/>
      <c r="D444" s="90" t="s">
        <v>822</v>
      </c>
      <c r="E444" s="98">
        <v>1</v>
      </c>
      <c r="F444" s="99"/>
      <c r="G444" s="99"/>
      <c r="H444" s="91">
        <v>1</v>
      </c>
      <c r="I444"/>
      <c r="J444" s="75"/>
      <c r="K444" s="75"/>
      <c r="L444" s="75"/>
      <c r="M444" s="90" t="s">
        <v>822</v>
      </c>
      <c r="N444" s="98">
        <v>1</v>
      </c>
      <c r="O444" s="99"/>
      <c r="P444" s="99"/>
      <c r="Q444" s="91">
        <v>1</v>
      </c>
      <c r="R444">
        <f>VLOOKUP(M444,'[1]Seedlots sort'!$A$5:$AK$1100,37,0)</f>
        <v>298</v>
      </c>
    </row>
    <row r="445" spans="1:18" hidden="1" x14ac:dyDescent="0.25">
      <c r="A445" s="75"/>
      <c r="B445" s="75"/>
      <c r="C445" s="75"/>
      <c r="D445" s="90" t="s">
        <v>823</v>
      </c>
      <c r="E445" s="98">
        <v>1</v>
      </c>
      <c r="F445" s="99"/>
      <c r="G445" s="99"/>
      <c r="H445" s="91">
        <v>1</v>
      </c>
      <c r="I445"/>
      <c r="J445" s="75"/>
      <c r="K445" s="75"/>
      <c r="L445" s="75"/>
      <c r="M445" s="90" t="s">
        <v>823</v>
      </c>
      <c r="N445" s="98">
        <v>1</v>
      </c>
      <c r="O445" s="99"/>
      <c r="P445" s="99"/>
      <c r="Q445" s="91">
        <v>1</v>
      </c>
      <c r="R445">
        <f>VLOOKUP(M445,'[1]Seedlots sort'!$A$5:$AK$1100,37,0)</f>
        <v>81</v>
      </c>
    </row>
    <row r="446" spans="1:18" hidden="1" x14ac:dyDescent="0.25">
      <c r="A446" s="75"/>
      <c r="B446" s="75"/>
      <c r="C446" s="75"/>
      <c r="D446" s="90" t="s">
        <v>824</v>
      </c>
      <c r="E446" s="98">
        <v>1</v>
      </c>
      <c r="F446" s="99"/>
      <c r="G446" s="99"/>
      <c r="H446" s="91">
        <v>1</v>
      </c>
      <c r="I446"/>
      <c r="J446" s="75"/>
      <c r="K446" s="75"/>
      <c r="L446" s="75"/>
      <c r="M446" s="90" t="s">
        <v>824</v>
      </c>
      <c r="N446" s="98">
        <v>1</v>
      </c>
      <c r="O446" s="99"/>
      <c r="P446" s="99"/>
      <c r="Q446" s="91">
        <v>1</v>
      </c>
      <c r="R446">
        <f>VLOOKUP(M446,'[1]Seedlots sort'!$A$5:$AK$1100,37,0)</f>
        <v>541</v>
      </c>
    </row>
    <row r="447" spans="1:18" hidden="1" x14ac:dyDescent="0.25">
      <c r="A447" s="75"/>
      <c r="B447" s="75"/>
      <c r="C447" s="75"/>
      <c r="D447" s="90" t="s">
        <v>825</v>
      </c>
      <c r="E447" s="98">
        <v>1</v>
      </c>
      <c r="F447" s="99"/>
      <c r="G447" s="99"/>
      <c r="H447" s="91">
        <v>1</v>
      </c>
      <c r="I447"/>
      <c r="J447" s="75"/>
      <c r="K447" s="75"/>
      <c r="L447" s="75"/>
      <c r="M447" s="90" t="s">
        <v>825</v>
      </c>
      <c r="N447" s="98">
        <v>1</v>
      </c>
      <c r="O447" s="99"/>
      <c r="P447" s="99"/>
      <c r="Q447" s="91">
        <v>1</v>
      </c>
      <c r="R447">
        <f>VLOOKUP(M447,'[1]Seedlots sort'!$A$5:$AK$1100,37,0)</f>
        <v>410</v>
      </c>
    </row>
    <row r="448" spans="1:18" hidden="1" x14ac:dyDescent="0.25">
      <c r="A448" s="75"/>
      <c r="B448" s="75"/>
      <c r="C448" s="75"/>
      <c r="D448" s="90" t="s">
        <v>826</v>
      </c>
      <c r="E448" s="98">
        <v>1</v>
      </c>
      <c r="F448" s="99"/>
      <c r="G448" s="99"/>
      <c r="H448" s="91">
        <v>1</v>
      </c>
      <c r="I448"/>
      <c r="J448" s="75"/>
      <c r="K448" s="75"/>
      <c r="L448" s="75"/>
      <c r="M448" s="90" t="s">
        <v>826</v>
      </c>
      <c r="N448" s="98">
        <v>1</v>
      </c>
      <c r="O448" s="99"/>
      <c r="P448" s="99"/>
      <c r="Q448" s="91">
        <v>1</v>
      </c>
      <c r="R448">
        <f>VLOOKUP(M448,'[1]Seedlots sort'!$A$5:$AK$1100,37,0)</f>
        <v>429</v>
      </c>
    </row>
    <row r="449" spans="1:18" hidden="1" x14ac:dyDescent="0.25">
      <c r="A449" s="75"/>
      <c r="B449" s="75"/>
      <c r="C449" s="75"/>
      <c r="D449" s="90" t="s">
        <v>827</v>
      </c>
      <c r="E449" s="98">
        <v>1</v>
      </c>
      <c r="F449" s="99"/>
      <c r="G449" s="99"/>
      <c r="H449" s="91">
        <v>1</v>
      </c>
      <c r="I449"/>
      <c r="J449" s="75"/>
      <c r="K449" s="75"/>
      <c r="L449" s="75"/>
      <c r="M449" s="90" t="s">
        <v>827</v>
      </c>
      <c r="N449" s="98">
        <v>1</v>
      </c>
      <c r="O449" s="99"/>
      <c r="P449" s="99"/>
      <c r="Q449" s="91">
        <v>1</v>
      </c>
      <c r="R449">
        <f>VLOOKUP(M449,'[1]Seedlots sort'!$A$5:$AK$1100,37,0)</f>
        <v>601</v>
      </c>
    </row>
    <row r="450" spans="1:18" hidden="1" x14ac:dyDescent="0.25">
      <c r="A450" s="75"/>
      <c r="B450" s="75"/>
      <c r="C450" s="75"/>
      <c r="D450" s="90" t="s">
        <v>828</v>
      </c>
      <c r="E450" s="98">
        <v>1</v>
      </c>
      <c r="F450" s="99"/>
      <c r="G450" s="99"/>
      <c r="H450" s="91">
        <v>1</v>
      </c>
      <c r="I450"/>
      <c r="J450" s="75"/>
      <c r="K450" s="75"/>
      <c r="L450" s="75"/>
      <c r="M450" s="90" t="s">
        <v>828</v>
      </c>
      <c r="N450" s="98">
        <v>1</v>
      </c>
      <c r="O450" s="99"/>
      <c r="P450" s="99"/>
      <c r="Q450" s="91">
        <v>1</v>
      </c>
      <c r="R450">
        <f>VLOOKUP(M450,'[1]Seedlots sort'!$A$5:$AK$1100,37,0)</f>
        <v>638</v>
      </c>
    </row>
    <row r="451" spans="1:18" hidden="1" x14ac:dyDescent="0.25">
      <c r="A451" s="75"/>
      <c r="B451" s="75"/>
      <c r="C451" s="75"/>
      <c r="D451" s="90" t="s">
        <v>829</v>
      </c>
      <c r="E451" s="98">
        <v>1</v>
      </c>
      <c r="F451" s="99"/>
      <c r="G451" s="99"/>
      <c r="H451" s="91">
        <v>1</v>
      </c>
      <c r="I451"/>
      <c r="J451" s="75"/>
      <c r="K451" s="75"/>
      <c r="L451" s="75"/>
      <c r="M451" s="90" t="s">
        <v>829</v>
      </c>
      <c r="N451" s="98">
        <v>1</v>
      </c>
      <c r="O451" s="99"/>
      <c r="P451" s="99"/>
      <c r="Q451" s="91">
        <v>1</v>
      </c>
      <c r="R451">
        <f>VLOOKUP(M451,'[1]Seedlots sort'!$A$5:$AK$1100,37,0)</f>
        <v>251</v>
      </c>
    </row>
    <row r="452" spans="1:18" hidden="1" x14ac:dyDescent="0.25">
      <c r="A452" s="75"/>
      <c r="B452" s="75"/>
      <c r="C452" s="75"/>
      <c r="D452" s="90" t="s">
        <v>830</v>
      </c>
      <c r="E452" s="98">
        <v>1</v>
      </c>
      <c r="F452" s="99"/>
      <c r="G452" s="99"/>
      <c r="H452" s="91">
        <v>1</v>
      </c>
      <c r="I452"/>
      <c r="J452" s="75"/>
      <c r="K452" s="75"/>
      <c r="L452" s="75"/>
      <c r="M452" s="90" t="s">
        <v>830</v>
      </c>
      <c r="N452" s="98">
        <v>1</v>
      </c>
      <c r="O452" s="99"/>
      <c r="P452" s="99"/>
      <c r="Q452" s="91">
        <v>1</v>
      </c>
      <c r="R452">
        <f>VLOOKUP(M452,'[1]Seedlots sort'!$A$5:$AK$1100,37,0)</f>
        <v>0</v>
      </c>
    </row>
    <row r="453" spans="1:18" hidden="1" x14ac:dyDescent="0.25">
      <c r="A453" s="75"/>
      <c r="B453" s="75"/>
      <c r="C453" s="75"/>
      <c r="D453" s="90" t="s">
        <v>831</v>
      </c>
      <c r="E453" s="98">
        <v>1</v>
      </c>
      <c r="F453" s="99"/>
      <c r="G453" s="99"/>
      <c r="H453" s="91">
        <v>1</v>
      </c>
      <c r="I453"/>
      <c r="J453" s="75"/>
      <c r="K453" s="75"/>
      <c r="L453" s="75"/>
      <c r="M453" s="90" t="s">
        <v>831</v>
      </c>
      <c r="N453" s="98">
        <v>1</v>
      </c>
      <c r="O453" s="99"/>
      <c r="P453" s="99"/>
      <c r="Q453" s="91">
        <v>1</v>
      </c>
      <c r="R453">
        <f>VLOOKUP(M453,'[1]Seedlots sort'!$A$5:$AK$1100,37,0)</f>
        <v>345</v>
      </c>
    </row>
    <row r="454" spans="1:18" hidden="1" x14ac:dyDescent="0.25">
      <c r="A454" s="75"/>
      <c r="B454" s="75"/>
      <c r="C454" s="75"/>
      <c r="D454" s="90" t="s">
        <v>832</v>
      </c>
      <c r="E454" s="98">
        <v>1</v>
      </c>
      <c r="F454" s="99"/>
      <c r="G454" s="99"/>
      <c r="H454" s="91">
        <v>1</v>
      </c>
      <c r="I454"/>
      <c r="J454" s="75"/>
      <c r="K454" s="75"/>
      <c r="L454" s="75"/>
      <c r="M454" s="90" t="s">
        <v>832</v>
      </c>
      <c r="N454" s="98">
        <v>1</v>
      </c>
      <c r="O454" s="99"/>
      <c r="P454" s="99"/>
      <c r="Q454" s="91">
        <v>1</v>
      </c>
      <c r="R454">
        <f>VLOOKUP(M454,'[1]Seedlots sort'!$A$5:$AK$1100,37,0)</f>
        <v>410</v>
      </c>
    </row>
    <row r="455" spans="1:18" hidden="1" x14ac:dyDescent="0.25">
      <c r="A455" s="75"/>
      <c r="B455" s="75"/>
      <c r="C455" s="75"/>
      <c r="D455" s="90" t="s">
        <v>833</v>
      </c>
      <c r="E455" s="98">
        <v>1</v>
      </c>
      <c r="F455" s="99"/>
      <c r="G455" s="99"/>
      <c r="H455" s="91">
        <v>1</v>
      </c>
      <c r="I455"/>
      <c r="J455" s="75"/>
      <c r="K455" s="75"/>
      <c r="L455" s="75"/>
      <c r="M455" s="90" t="s">
        <v>833</v>
      </c>
      <c r="N455" s="98">
        <v>1</v>
      </c>
      <c r="O455" s="99"/>
      <c r="P455" s="99"/>
      <c r="Q455" s="91">
        <v>1</v>
      </c>
      <c r="R455">
        <f>VLOOKUP(M455,'[1]Seedlots sort'!$A$5:$AK$1100,37,0)</f>
        <v>510</v>
      </c>
    </row>
    <row r="456" spans="1:18" hidden="1" x14ac:dyDescent="0.25">
      <c r="A456" s="75"/>
      <c r="B456" s="75"/>
      <c r="C456" s="75"/>
      <c r="D456" s="90" t="s">
        <v>834</v>
      </c>
      <c r="E456" s="98">
        <v>1</v>
      </c>
      <c r="F456" s="99"/>
      <c r="G456" s="99"/>
      <c r="H456" s="91">
        <v>1</v>
      </c>
      <c r="I456"/>
      <c r="J456" s="75"/>
      <c r="K456" s="75"/>
      <c r="L456" s="75"/>
      <c r="M456" s="90" t="s">
        <v>834</v>
      </c>
      <c r="N456" s="98">
        <v>1</v>
      </c>
      <c r="O456" s="99"/>
      <c r="P456" s="99"/>
      <c r="Q456" s="91">
        <v>1</v>
      </c>
      <c r="R456">
        <f>VLOOKUP(M456,'[1]Seedlots sort'!$A$5:$AK$1100,37,0)</f>
        <v>483</v>
      </c>
    </row>
    <row r="457" spans="1:18" hidden="1" x14ac:dyDescent="0.25">
      <c r="A457" s="75"/>
      <c r="B457" s="75"/>
      <c r="C457" s="75"/>
      <c r="D457" s="90" t="s">
        <v>835</v>
      </c>
      <c r="E457" s="98">
        <v>1</v>
      </c>
      <c r="F457" s="99"/>
      <c r="G457" s="99"/>
      <c r="H457" s="91">
        <v>1</v>
      </c>
      <c r="I457"/>
      <c r="J457" s="75"/>
      <c r="K457" s="75"/>
      <c r="L457" s="75"/>
      <c r="M457" s="90" t="s">
        <v>835</v>
      </c>
      <c r="N457" s="98">
        <v>1</v>
      </c>
      <c r="O457" s="99"/>
      <c r="P457" s="99"/>
      <c r="Q457" s="91">
        <v>1</v>
      </c>
      <c r="R457">
        <f>VLOOKUP(M457,'[1]Seedlots sort'!$A$5:$AK$1100,37,0)</f>
        <v>224</v>
      </c>
    </row>
    <row r="458" spans="1:18" hidden="1" x14ac:dyDescent="0.25">
      <c r="A458" s="75"/>
      <c r="B458" s="75"/>
      <c r="C458" s="75"/>
      <c r="D458" s="90" t="s">
        <v>836</v>
      </c>
      <c r="E458" s="98">
        <v>1</v>
      </c>
      <c r="F458" s="99"/>
      <c r="G458" s="99"/>
      <c r="H458" s="91">
        <v>1</v>
      </c>
      <c r="I458"/>
      <c r="J458" s="75"/>
      <c r="K458" s="75"/>
      <c r="L458" s="75"/>
      <c r="M458" s="90" t="s">
        <v>836</v>
      </c>
      <c r="N458" s="98">
        <v>1</v>
      </c>
      <c r="O458" s="99"/>
      <c r="P458" s="99"/>
      <c r="Q458" s="91">
        <v>1</v>
      </c>
      <c r="R458">
        <f>VLOOKUP(M458,'[1]Seedlots sort'!$A$5:$AK$1100,37,0)</f>
        <v>605</v>
      </c>
    </row>
    <row r="459" spans="1:18" hidden="1" x14ac:dyDescent="0.25">
      <c r="A459" s="75"/>
      <c r="B459" s="75"/>
      <c r="C459" s="75"/>
      <c r="D459" s="90" t="s">
        <v>837</v>
      </c>
      <c r="E459" s="98">
        <v>1</v>
      </c>
      <c r="F459" s="99"/>
      <c r="G459" s="99"/>
      <c r="H459" s="91">
        <v>1</v>
      </c>
      <c r="I459"/>
      <c r="J459" s="75"/>
      <c r="K459" s="75"/>
      <c r="L459" s="75"/>
      <c r="M459" s="90" t="s">
        <v>837</v>
      </c>
      <c r="N459" s="98">
        <v>1</v>
      </c>
      <c r="O459" s="99"/>
      <c r="P459" s="99"/>
      <c r="Q459" s="91">
        <v>1</v>
      </c>
      <c r="R459">
        <f>VLOOKUP(M459,'[1]Seedlots sort'!$A$5:$AK$1100,37,0)</f>
        <v>509</v>
      </c>
    </row>
    <row r="460" spans="1:18" hidden="1" x14ac:dyDescent="0.25">
      <c r="A460" s="75"/>
      <c r="B460" s="75"/>
      <c r="C460" s="75"/>
      <c r="D460" s="90" t="s">
        <v>838</v>
      </c>
      <c r="E460" s="98">
        <v>1</v>
      </c>
      <c r="F460" s="99"/>
      <c r="G460" s="99"/>
      <c r="H460" s="91">
        <v>1</v>
      </c>
      <c r="I460"/>
      <c r="J460" s="75"/>
      <c r="K460" s="75"/>
      <c r="L460" s="75"/>
      <c r="M460" s="90" t="s">
        <v>838</v>
      </c>
      <c r="N460" s="98">
        <v>1</v>
      </c>
      <c r="O460" s="99"/>
      <c r="P460" s="99"/>
      <c r="Q460" s="91">
        <v>1</v>
      </c>
      <c r="R460">
        <f>VLOOKUP(M460,'[1]Seedlots sort'!$A$5:$AK$1100,37,0)</f>
        <v>659</v>
      </c>
    </row>
    <row r="461" spans="1:18" hidden="1" x14ac:dyDescent="0.25">
      <c r="A461" s="75"/>
      <c r="B461" s="75"/>
      <c r="C461" s="75"/>
      <c r="D461" s="90" t="s">
        <v>839</v>
      </c>
      <c r="E461" s="98">
        <v>1</v>
      </c>
      <c r="F461" s="99"/>
      <c r="G461" s="99"/>
      <c r="H461" s="91">
        <v>1</v>
      </c>
      <c r="I461"/>
      <c r="J461" s="75"/>
      <c r="K461" s="75"/>
      <c r="L461" s="75"/>
      <c r="M461" s="90" t="s">
        <v>839</v>
      </c>
      <c r="N461" s="98">
        <v>1</v>
      </c>
      <c r="O461" s="99"/>
      <c r="P461" s="99"/>
      <c r="Q461" s="91">
        <v>1</v>
      </c>
      <c r="R461">
        <f>VLOOKUP(M461,'[1]Seedlots sort'!$A$5:$AK$1100,37,0)</f>
        <v>503</v>
      </c>
    </row>
    <row r="462" spans="1:18" hidden="1" x14ac:dyDescent="0.25">
      <c r="A462" s="75"/>
      <c r="B462" s="75"/>
      <c r="C462" s="75"/>
      <c r="D462" s="90" t="s">
        <v>721</v>
      </c>
      <c r="E462" s="98">
        <v>1</v>
      </c>
      <c r="F462" s="99"/>
      <c r="G462" s="99"/>
      <c r="H462" s="91">
        <v>1</v>
      </c>
      <c r="I462"/>
      <c r="J462" s="75"/>
      <c r="K462" s="75"/>
      <c r="L462" s="75"/>
      <c r="M462" s="90" t="s">
        <v>721</v>
      </c>
      <c r="N462" s="98">
        <v>1</v>
      </c>
      <c r="O462" s="99"/>
      <c r="P462" s="99"/>
      <c r="Q462" s="91">
        <v>1</v>
      </c>
      <c r="R462">
        <f>VLOOKUP(M462,'[1]Seedlots sort'!$A$5:$AK$1100,37,0)</f>
        <v>549</v>
      </c>
    </row>
    <row r="463" spans="1:18" x14ac:dyDescent="0.25">
      <c r="A463" s="75"/>
      <c r="B463" s="75"/>
      <c r="C463" s="75"/>
      <c r="D463" s="90" t="s">
        <v>4961</v>
      </c>
      <c r="E463" s="98"/>
      <c r="F463" s="99"/>
      <c r="G463" s="99">
        <v>1</v>
      </c>
      <c r="H463" s="91">
        <v>1</v>
      </c>
      <c r="I463"/>
      <c r="J463" s="75"/>
      <c r="K463" s="75"/>
      <c r="L463" s="75"/>
      <c r="M463" s="90" t="s">
        <v>4961</v>
      </c>
      <c r="N463" s="98"/>
      <c r="O463" s="99"/>
      <c r="P463" s="99">
        <v>1</v>
      </c>
      <c r="Q463" s="91">
        <v>1</v>
      </c>
      <c r="R463" s="60" t="s">
        <v>668</v>
      </c>
    </row>
    <row r="464" spans="1:18" x14ac:dyDescent="0.25">
      <c r="A464" s="75"/>
      <c r="B464" s="75"/>
      <c r="C464" s="75"/>
      <c r="D464" s="90" t="s">
        <v>4962</v>
      </c>
      <c r="E464" s="98"/>
      <c r="F464" s="99"/>
      <c r="G464" s="99">
        <v>1</v>
      </c>
      <c r="H464" s="91">
        <v>1</v>
      </c>
      <c r="I464"/>
      <c r="J464" s="75"/>
      <c r="K464" s="75"/>
      <c r="L464" s="75"/>
      <c r="M464" s="90" t="s">
        <v>4962</v>
      </c>
      <c r="N464" s="98"/>
      <c r="O464" s="99"/>
      <c r="P464" s="99">
        <v>1</v>
      </c>
      <c r="Q464" s="91">
        <v>1</v>
      </c>
      <c r="R464" s="60" t="s">
        <v>668</v>
      </c>
    </row>
    <row r="465" spans="1:18" x14ac:dyDescent="0.25">
      <c r="A465" s="75"/>
      <c r="B465" s="75"/>
      <c r="C465" s="75"/>
      <c r="D465" s="90" t="s">
        <v>4963</v>
      </c>
      <c r="E465" s="98"/>
      <c r="F465" s="99"/>
      <c r="G465" s="99">
        <v>1</v>
      </c>
      <c r="H465" s="91">
        <v>1</v>
      </c>
      <c r="I465"/>
      <c r="J465" s="75"/>
      <c r="K465" s="75"/>
      <c r="L465" s="75"/>
      <c r="M465" s="90" t="s">
        <v>4963</v>
      </c>
      <c r="N465" s="98"/>
      <c r="O465" s="99"/>
      <c r="P465" s="99">
        <v>1</v>
      </c>
      <c r="Q465" s="91">
        <v>1</v>
      </c>
      <c r="R465" s="60" t="s">
        <v>668</v>
      </c>
    </row>
    <row r="466" spans="1:18" x14ac:dyDescent="0.25">
      <c r="A466" s="75"/>
      <c r="B466" s="75"/>
      <c r="C466" s="75"/>
      <c r="D466" s="90" t="s">
        <v>4964</v>
      </c>
      <c r="E466" s="98"/>
      <c r="F466" s="99"/>
      <c r="G466" s="99">
        <v>1</v>
      </c>
      <c r="H466" s="91">
        <v>1</v>
      </c>
      <c r="I466"/>
      <c r="J466" s="75"/>
      <c r="K466" s="75"/>
      <c r="L466" s="75"/>
      <c r="M466" s="90" t="s">
        <v>4964</v>
      </c>
      <c r="N466" s="98"/>
      <c r="O466" s="99"/>
      <c r="P466" s="99">
        <v>1</v>
      </c>
      <c r="Q466" s="91">
        <v>1</v>
      </c>
      <c r="R466" s="60" t="s">
        <v>668</v>
      </c>
    </row>
    <row r="467" spans="1:18" x14ac:dyDescent="0.25">
      <c r="A467" s="75"/>
      <c r="B467" s="75"/>
      <c r="C467" s="75"/>
      <c r="D467" s="90" t="s">
        <v>4965</v>
      </c>
      <c r="E467" s="98"/>
      <c r="F467" s="99"/>
      <c r="G467" s="99">
        <v>1</v>
      </c>
      <c r="H467" s="91">
        <v>1</v>
      </c>
      <c r="I467"/>
      <c r="J467" s="75"/>
      <c r="K467" s="75"/>
      <c r="L467" s="75"/>
      <c r="M467" s="90" t="s">
        <v>4965</v>
      </c>
      <c r="N467" s="98"/>
      <c r="O467" s="99"/>
      <c r="P467" s="99">
        <v>1</v>
      </c>
      <c r="Q467" s="91">
        <v>1</v>
      </c>
      <c r="R467" s="60" t="s">
        <v>668</v>
      </c>
    </row>
    <row r="468" spans="1:18" x14ac:dyDescent="0.25">
      <c r="A468" s="75"/>
      <c r="B468" s="75"/>
      <c r="C468" s="75"/>
      <c r="D468" s="90" t="s">
        <v>4966</v>
      </c>
      <c r="E468" s="98"/>
      <c r="F468" s="99"/>
      <c r="G468" s="99">
        <v>1</v>
      </c>
      <c r="H468" s="91">
        <v>1</v>
      </c>
      <c r="I468"/>
      <c r="J468" s="75"/>
      <c r="K468" s="75"/>
      <c r="L468" s="75"/>
      <c r="M468" s="90" t="s">
        <v>4966</v>
      </c>
      <c r="N468" s="98"/>
      <c r="O468" s="99"/>
      <c r="P468" s="99">
        <v>1</v>
      </c>
      <c r="Q468" s="91">
        <v>1</v>
      </c>
      <c r="R468" s="60" t="s">
        <v>668</v>
      </c>
    </row>
    <row r="469" spans="1:18" x14ac:dyDescent="0.25">
      <c r="A469" s="75"/>
      <c r="B469" s="75"/>
      <c r="C469" s="75"/>
      <c r="D469" s="90" t="s">
        <v>4967</v>
      </c>
      <c r="E469" s="98"/>
      <c r="F469" s="99"/>
      <c r="G469" s="99">
        <v>1</v>
      </c>
      <c r="H469" s="91">
        <v>1</v>
      </c>
      <c r="I469"/>
      <c r="J469" s="75"/>
      <c r="K469" s="75"/>
      <c r="L469" s="75"/>
      <c r="M469" s="90" t="s">
        <v>4967</v>
      </c>
      <c r="N469" s="98"/>
      <c r="O469" s="99"/>
      <c r="P469" s="99">
        <v>1</v>
      </c>
      <c r="Q469" s="91">
        <v>1</v>
      </c>
      <c r="R469" s="60" t="s">
        <v>668</v>
      </c>
    </row>
    <row r="470" spans="1:18" x14ac:dyDescent="0.25">
      <c r="A470" s="75"/>
      <c r="B470" s="75"/>
      <c r="C470" s="75"/>
      <c r="D470" s="90" t="s">
        <v>4968</v>
      </c>
      <c r="E470" s="98"/>
      <c r="F470" s="99"/>
      <c r="G470" s="99">
        <v>1</v>
      </c>
      <c r="H470" s="91">
        <v>1</v>
      </c>
      <c r="I470"/>
      <c r="J470" s="75"/>
      <c r="K470" s="75"/>
      <c r="L470" s="75"/>
      <c r="M470" s="90" t="s">
        <v>4968</v>
      </c>
      <c r="N470" s="98"/>
      <c r="O470" s="99"/>
      <c r="P470" s="99">
        <v>1</v>
      </c>
      <c r="Q470" s="91">
        <v>1</v>
      </c>
      <c r="R470" s="60" t="s">
        <v>668</v>
      </c>
    </row>
    <row r="471" spans="1:18" x14ac:dyDescent="0.25">
      <c r="A471" s="75"/>
      <c r="B471" s="75"/>
      <c r="C471" s="75"/>
      <c r="D471" s="90" t="s">
        <v>4969</v>
      </c>
      <c r="E471" s="98"/>
      <c r="F471" s="99"/>
      <c r="G471" s="99">
        <v>1</v>
      </c>
      <c r="H471" s="91">
        <v>1</v>
      </c>
      <c r="I471"/>
      <c r="J471" s="75"/>
      <c r="K471" s="75"/>
      <c r="L471" s="75"/>
      <c r="M471" s="90" t="s">
        <v>4969</v>
      </c>
      <c r="N471" s="98"/>
      <c r="O471" s="99"/>
      <c r="P471" s="99">
        <v>1</v>
      </c>
      <c r="Q471" s="91">
        <v>1</v>
      </c>
      <c r="R471" s="60" t="s">
        <v>668</v>
      </c>
    </row>
    <row r="472" spans="1:18" x14ac:dyDescent="0.25">
      <c r="A472" s="75"/>
      <c r="B472" s="75"/>
      <c r="C472" s="75"/>
      <c r="D472" s="90" t="s">
        <v>4970</v>
      </c>
      <c r="E472" s="98"/>
      <c r="F472" s="99"/>
      <c r="G472" s="99">
        <v>1</v>
      </c>
      <c r="H472" s="91">
        <v>1</v>
      </c>
      <c r="I472"/>
      <c r="J472" s="75"/>
      <c r="K472" s="75"/>
      <c r="L472" s="75"/>
      <c r="M472" s="90" t="s">
        <v>4970</v>
      </c>
      <c r="N472" s="98"/>
      <c r="O472" s="99"/>
      <c r="P472" s="99">
        <v>1</v>
      </c>
      <c r="Q472" s="91">
        <v>1</v>
      </c>
      <c r="R472" s="60" t="s">
        <v>668</v>
      </c>
    </row>
    <row r="473" spans="1:18" x14ac:dyDescent="0.25">
      <c r="A473" s="75"/>
      <c r="B473" s="75"/>
      <c r="C473" s="75"/>
      <c r="D473" s="90" t="s">
        <v>4971</v>
      </c>
      <c r="E473" s="98"/>
      <c r="F473" s="99"/>
      <c r="G473" s="99">
        <v>1</v>
      </c>
      <c r="H473" s="91">
        <v>1</v>
      </c>
      <c r="I473"/>
      <c r="J473" s="75"/>
      <c r="K473" s="75"/>
      <c r="L473" s="75"/>
      <c r="M473" s="90" t="s">
        <v>4971</v>
      </c>
      <c r="N473" s="98"/>
      <c r="O473" s="99"/>
      <c r="P473" s="99">
        <v>1</v>
      </c>
      <c r="Q473" s="91">
        <v>1</v>
      </c>
      <c r="R473" s="60" t="s">
        <v>668</v>
      </c>
    </row>
    <row r="474" spans="1:18" x14ac:dyDescent="0.25">
      <c r="A474" s="75"/>
      <c r="B474" s="75"/>
      <c r="C474" s="75"/>
      <c r="D474" s="90" t="s">
        <v>4972</v>
      </c>
      <c r="E474" s="98"/>
      <c r="F474" s="99"/>
      <c r="G474" s="99">
        <v>1</v>
      </c>
      <c r="H474" s="91">
        <v>1</v>
      </c>
      <c r="I474"/>
      <c r="J474" s="75"/>
      <c r="K474" s="75"/>
      <c r="L474" s="75"/>
      <c r="M474" s="90" t="s">
        <v>4972</v>
      </c>
      <c r="N474" s="98"/>
      <c r="O474" s="99"/>
      <c r="P474" s="99">
        <v>1</v>
      </c>
      <c r="Q474" s="91">
        <v>1</v>
      </c>
      <c r="R474" s="60" t="s">
        <v>668</v>
      </c>
    </row>
    <row r="475" spans="1:18" x14ac:dyDescent="0.25">
      <c r="A475" s="75"/>
      <c r="B475" s="75"/>
      <c r="C475" s="75"/>
      <c r="D475" s="90" t="s">
        <v>4973</v>
      </c>
      <c r="E475" s="98"/>
      <c r="F475" s="99"/>
      <c r="G475" s="99">
        <v>1</v>
      </c>
      <c r="H475" s="91">
        <v>1</v>
      </c>
      <c r="I475"/>
      <c r="J475" s="75"/>
      <c r="K475" s="75"/>
      <c r="L475" s="75"/>
      <c r="M475" s="90" t="s">
        <v>4973</v>
      </c>
      <c r="N475" s="98"/>
      <c r="O475" s="99"/>
      <c r="P475" s="99">
        <v>1</v>
      </c>
      <c r="Q475" s="91">
        <v>1</v>
      </c>
      <c r="R475" s="60" t="s">
        <v>668</v>
      </c>
    </row>
    <row r="476" spans="1:18" x14ac:dyDescent="0.25">
      <c r="A476" s="75"/>
      <c r="B476" s="75"/>
      <c r="C476" s="75"/>
      <c r="D476" s="90" t="s">
        <v>4974</v>
      </c>
      <c r="E476" s="98"/>
      <c r="F476" s="99"/>
      <c r="G476" s="99">
        <v>1</v>
      </c>
      <c r="H476" s="91">
        <v>1</v>
      </c>
      <c r="I476"/>
      <c r="J476" s="75"/>
      <c r="K476" s="75"/>
      <c r="L476" s="75"/>
      <c r="M476" s="90" t="s">
        <v>4974</v>
      </c>
      <c r="N476" s="98"/>
      <c r="O476" s="99"/>
      <c r="P476" s="99">
        <v>1</v>
      </c>
      <c r="Q476" s="91">
        <v>1</v>
      </c>
      <c r="R476" s="60" t="s">
        <v>668</v>
      </c>
    </row>
    <row r="477" spans="1:18" x14ac:dyDescent="0.25">
      <c r="A477" s="75"/>
      <c r="B477" s="75"/>
      <c r="C477" s="75"/>
      <c r="D477" s="90" t="s">
        <v>4975</v>
      </c>
      <c r="E477" s="98"/>
      <c r="F477" s="99"/>
      <c r="G477" s="99">
        <v>1</v>
      </c>
      <c r="H477" s="91">
        <v>1</v>
      </c>
      <c r="I477"/>
      <c r="J477" s="75"/>
      <c r="K477" s="75"/>
      <c r="L477" s="75"/>
      <c r="M477" s="90" t="s">
        <v>4975</v>
      </c>
      <c r="N477" s="98"/>
      <c r="O477" s="99"/>
      <c r="P477" s="99">
        <v>1</v>
      </c>
      <c r="Q477" s="91">
        <v>1</v>
      </c>
      <c r="R477" s="60" t="s">
        <v>668</v>
      </c>
    </row>
    <row r="478" spans="1:18" x14ac:dyDescent="0.25">
      <c r="A478" s="75"/>
      <c r="B478" s="75"/>
      <c r="C478" s="75"/>
      <c r="D478" s="90" t="s">
        <v>4976</v>
      </c>
      <c r="E478" s="98"/>
      <c r="F478" s="99"/>
      <c r="G478" s="99">
        <v>1</v>
      </c>
      <c r="H478" s="91">
        <v>1</v>
      </c>
      <c r="I478"/>
      <c r="J478" s="75"/>
      <c r="K478" s="75"/>
      <c r="L478" s="75"/>
      <c r="M478" s="90" t="s">
        <v>4976</v>
      </c>
      <c r="N478" s="98"/>
      <c r="O478" s="99"/>
      <c r="P478" s="99">
        <v>1</v>
      </c>
      <c r="Q478" s="91">
        <v>1</v>
      </c>
      <c r="R478" s="60" t="s">
        <v>668</v>
      </c>
    </row>
    <row r="479" spans="1:18" x14ac:dyDescent="0.25">
      <c r="A479" s="75"/>
      <c r="B479" s="75"/>
      <c r="C479" s="75"/>
      <c r="D479" s="90" t="s">
        <v>4977</v>
      </c>
      <c r="E479" s="98"/>
      <c r="F479" s="99"/>
      <c r="G479" s="99">
        <v>1</v>
      </c>
      <c r="H479" s="91">
        <v>1</v>
      </c>
      <c r="I479"/>
      <c r="J479" s="75"/>
      <c r="K479" s="75"/>
      <c r="L479" s="75"/>
      <c r="M479" s="90" t="s">
        <v>4977</v>
      </c>
      <c r="N479" s="98"/>
      <c r="O479" s="99"/>
      <c r="P479" s="99">
        <v>1</v>
      </c>
      <c r="Q479" s="91">
        <v>1</v>
      </c>
      <c r="R479" s="60" t="s">
        <v>668</v>
      </c>
    </row>
    <row r="480" spans="1:18" x14ac:dyDescent="0.25">
      <c r="A480" s="75"/>
      <c r="B480" s="75"/>
      <c r="C480" s="75"/>
      <c r="D480" s="90" t="s">
        <v>4978</v>
      </c>
      <c r="E480" s="98"/>
      <c r="F480" s="99"/>
      <c r="G480" s="99">
        <v>1</v>
      </c>
      <c r="H480" s="91">
        <v>1</v>
      </c>
      <c r="I480"/>
      <c r="J480" s="75"/>
      <c r="K480" s="75"/>
      <c r="L480" s="75"/>
      <c r="M480" s="90" t="s">
        <v>4978</v>
      </c>
      <c r="N480" s="98"/>
      <c r="O480" s="99"/>
      <c r="P480" s="99">
        <v>1</v>
      </c>
      <c r="Q480" s="91">
        <v>1</v>
      </c>
      <c r="R480" s="60" t="s">
        <v>668</v>
      </c>
    </row>
    <row r="481" spans="1:18" x14ac:dyDescent="0.25">
      <c r="A481" s="75"/>
      <c r="B481" s="75"/>
      <c r="C481" s="75"/>
      <c r="D481" s="90" t="s">
        <v>4979</v>
      </c>
      <c r="E481" s="98"/>
      <c r="F481" s="99"/>
      <c r="G481" s="99">
        <v>1</v>
      </c>
      <c r="H481" s="91">
        <v>1</v>
      </c>
      <c r="I481"/>
      <c r="J481" s="75"/>
      <c r="K481" s="75"/>
      <c r="L481" s="75"/>
      <c r="M481" s="90" t="s">
        <v>4979</v>
      </c>
      <c r="N481" s="98"/>
      <c r="O481" s="99"/>
      <c r="P481" s="99">
        <v>1</v>
      </c>
      <c r="Q481" s="91">
        <v>1</v>
      </c>
      <c r="R481" s="60" t="s">
        <v>668</v>
      </c>
    </row>
    <row r="482" spans="1:18" x14ac:dyDescent="0.25">
      <c r="A482" s="75"/>
      <c r="B482" s="75"/>
      <c r="C482" s="75"/>
      <c r="D482" s="90" t="s">
        <v>4980</v>
      </c>
      <c r="E482" s="98"/>
      <c r="F482" s="99"/>
      <c r="G482" s="99">
        <v>1</v>
      </c>
      <c r="H482" s="91">
        <v>1</v>
      </c>
      <c r="I482"/>
      <c r="J482" s="75"/>
      <c r="K482" s="75"/>
      <c r="L482" s="75"/>
      <c r="M482" s="90" t="s">
        <v>4980</v>
      </c>
      <c r="N482" s="98"/>
      <c r="O482" s="99"/>
      <c r="P482" s="99">
        <v>1</v>
      </c>
      <c r="Q482" s="91">
        <v>1</v>
      </c>
      <c r="R482" s="60" t="s">
        <v>668</v>
      </c>
    </row>
    <row r="483" spans="1:18" x14ac:dyDescent="0.25">
      <c r="A483" s="75"/>
      <c r="B483" s="75"/>
      <c r="C483" s="75"/>
      <c r="D483" s="90" t="s">
        <v>4981</v>
      </c>
      <c r="E483" s="98"/>
      <c r="F483" s="99"/>
      <c r="G483" s="99">
        <v>1</v>
      </c>
      <c r="H483" s="91">
        <v>1</v>
      </c>
      <c r="I483"/>
      <c r="J483" s="75"/>
      <c r="K483" s="75"/>
      <c r="L483" s="75"/>
      <c r="M483" s="90" t="s">
        <v>4981</v>
      </c>
      <c r="N483" s="98"/>
      <c r="O483" s="99"/>
      <c r="P483" s="99">
        <v>1</v>
      </c>
      <c r="Q483" s="91">
        <v>1</v>
      </c>
      <c r="R483" s="60" t="s">
        <v>668</v>
      </c>
    </row>
    <row r="484" spans="1:18" x14ac:dyDescent="0.25">
      <c r="A484" s="75"/>
      <c r="B484" s="75"/>
      <c r="C484" s="75"/>
      <c r="D484" s="90" t="s">
        <v>4982</v>
      </c>
      <c r="E484" s="98"/>
      <c r="F484" s="99"/>
      <c r="G484" s="99">
        <v>1</v>
      </c>
      <c r="H484" s="91">
        <v>1</v>
      </c>
      <c r="I484"/>
      <c r="J484" s="75"/>
      <c r="K484" s="75"/>
      <c r="L484" s="75"/>
      <c r="M484" s="90" t="s">
        <v>4982</v>
      </c>
      <c r="N484" s="98"/>
      <c r="O484" s="99"/>
      <c r="P484" s="99">
        <v>1</v>
      </c>
      <c r="Q484" s="91">
        <v>1</v>
      </c>
      <c r="R484" s="60" t="s">
        <v>668</v>
      </c>
    </row>
    <row r="485" spans="1:18" x14ac:dyDescent="0.25">
      <c r="A485" s="75"/>
      <c r="B485" s="75"/>
      <c r="C485" s="75"/>
      <c r="D485" s="90" t="s">
        <v>4983</v>
      </c>
      <c r="E485" s="98"/>
      <c r="F485" s="99"/>
      <c r="G485" s="99">
        <v>1</v>
      </c>
      <c r="H485" s="91">
        <v>1</v>
      </c>
      <c r="I485"/>
      <c r="J485" s="75"/>
      <c r="K485" s="75"/>
      <c r="L485" s="75"/>
      <c r="M485" s="90" t="s">
        <v>4983</v>
      </c>
      <c r="N485" s="98"/>
      <c r="O485" s="99"/>
      <c r="P485" s="99">
        <v>1</v>
      </c>
      <c r="Q485" s="91">
        <v>1</v>
      </c>
      <c r="R485" s="60" t="s">
        <v>668</v>
      </c>
    </row>
    <row r="486" spans="1:18" x14ac:dyDescent="0.25">
      <c r="A486" s="75"/>
      <c r="B486" s="75"/>
      <c r="C486" s="75"/>
      <c r="D486" s="90" t="s">
        <v>4984</v>
      </c>
      <c r="E486" s="98"/>
      <c r="F486" s="99"/>
      <c r="G486" s="99">
        <v>1</v>
      </c>
      <c r="H486" s="91">
        <v>1</v>
      </c>
      <c r="I486"/>
      <c r="J486" s="75"/>
      <c r="K486" s="75"/>
      <c r="L486" s="75"/>
      <c r="M486" s="90" t="s">
        <v>4984</v>
      </c>
      <c r="N486" s="98"/>
      <c r="O486" s="99"/>
      <c r="P486" s="99">
        <v>1</v>
      </c>
      <c r="Q486" s="91">
        <v>1</v>
      </c>
      <c r="R486" s="60" t="s">
        <v>668</v>
      </c>
    </row>
    <row r="487" spans="1:18" x14ac:dyDescent="0.25">
      <c r="A487" s="75"/>
      <c r="B487" s="75"/>
      <c r="C487" s="75"/>
      <c r="D487" s="90" t="s">
        <v>4985</v>
      </c>
      <c r="E487" s="98"/>
      <c r="F487" s="99"/>
      <c r="G487" s="99">
        <v>1</v>
      </c>
      <c r="H487" s="91">
        <v>1</v>
      </c>
      <c r="I487"/>
      <c r="J487" s="75"/>
      <c r="K487" s="75"/>
      <c r="L487" s="75"/>
      <c r="M487" s="90" t="s">
        <v>4985</v>
      </c>
      <c r="N487" s="98"/>
      <c r="O487" s="99"/>
      <c r="P487" s="99">
        <v>1</v>
      </c>
      <c r="Q487" s="91">
        <v>1</v>
      </c>
      <c r="R487" s="60" t="s">
        <v>668</v>
      </c>
    </row>
    <row r="488" spans="1:18" x14ac:dyDescent="0.25">
      <c r="A488" s="75"/>
      <c r="B488" s="75"/>
      <c r="C488" s="75"/>
      <c r="D488" s="90" t="s">
        <v>4986</v>
      </c>
      <c r="E488" s="98"/>
      <c r="F488" s="99"/>
      <c r="G488" s="99">
        <v>1</v>
      </c>
      <c r="H488" s="91">
        <v>1</v>
      </c>
      <c r="I488"/>
      <c r="J488" s="75"/>
      <c r="K488" s="75"/>
      <c r="L488" s="75"/>
      <c r="M488" s="90" t="s">
        <v>4986</v>
      </c>
      <c r="N488" s="98"/>
      <c r="O488" s="99"/>
      <c r="P488" s="99">
        <v>1</v>
      </c>
      <c r="Q488" s="91">
        <v>1</v>
      </c>
      <c r="R488" s="60" t="s">
        <v>668</v>
      </c>
    </row>
    <row r="489" spans="1:18" x14ac:dyDescent="0.25">
      <c r="A489" s="75"/>
      <c r="B489" s="75"/>
      <c r="C489" s="75"/>
      <c r="D489" s="90" t="s">
        <v>4987</v>
      </c>
      <c r="E489" s="98"/>
      <c r="F489" s="99"/>
      <c r="G489" s="99">
        <v>1</v>
      </c>
      <c r="H489" s="91">
        <v>1</v>
      </c>
      <c r="I489"/>
      <c r="J489" s="75"/>
      <c r="K489" s="75"/>
      <c r="L489" s="75"/>
      <c r="M489" s="90" t="s">
        <v>4987</v>
      </c>
      <c r="N489" s="98"/>
      <c r="O489" s="99"/>
      <c r="P489" s="99">
        <v>1</v>
      </c>
      <c r="Q489" s="91">
        <v>1</v>
      </c>
      <c r="R489" s="60" t="s">
        <v>668</v>
      </c>
    </row>
    <row r="490" spans="1:18" x14ac:dyDescent="0.25">
      <c r="A490" s="75"/>
      <c r="B490" s="75"/>
      <c r="C490" s="75"/>
      <c r="D490" s="90" t="s">
        <v>4988</v>
      </c>
      <c r="E490" s="98"/>
      <c r="F490" s="99"/>
      <c r="G490" s="99">
        <v>1</v>
      </c>
      <c r="H490" s="91">
        <v>1</v>
      </c>
      <c r="I490"/>
      <c r="J490" s="75"/>
      <c r="K490" s="75"/>
      <c r="L490" s="75"/>
      <c r="M490" s="90" t="s">
        <v>4988</v>
      </c>
      <c r="N490" s="98"/>
      <c r="O490" s="99"/>
      <c r="P490" s="99">
        <v>1</v>
      </c>
      <c r="Q490" s="91">
        <v>1</v>
      </c>
      <c r="R490" s="60" t="s">
        <v>668</v>
      </c>
    </row>
    <row r="491" spans="1:18" x14ac:dyDescent="0.25">
      <c r="A491" s="75"/>
      <c r="B491" s="75"/>
      <c r="C491" s="75"/>
      <c r="D491" s="90" t="s">
        <v>4989</v>
      </c>
      <c r="E491" s="98"/>
      <c r="F491" s="99"/>
      <c r="G491" s="99">
        <v>1</v>
      </c>
      <c r="H491" s="91">
        <v>1</v>
      </c>
      <c r="I491"/>
      <c r="J491" s="75"/>
      <c r="K491" s="75"/>
      <c r="L491" s="75"/>
      <c r="M491" s="90" t="s">
        <v>4989</v>
      </c>
      <c r="N491" s="98"/>
      <c r="O491" s="99"/>
      <c r="P491" s="99">
        <v>1</v>
      </c>
      <c r="Q491" s="91">
        <v>1</v>
      </c>
      <c r="R491" s="60" t="s">
        <v>668</v>
      </c>
    </row>
    <row r="492" spans="1:18" x14ac:dyDescent="0.25">
      <c r="A492" s="75"/>
      <c r="B492" s="75"/>
      <c r="C492" s="75"/>
      <c r="D492" s="90" t="s">
        <v>4990</v>
      </c>
      <c r="E492" s="98"/>
      <c r="F492" s="99"/>
      <c r="G492" s="99">
        <v>1</v>
      </c>
      <c r="H492" s="91">
        <v>1</v>
      </c>
      <c r="I492"/>
      <c r="J492" s="75"/>
      <c r="K492" s="75"/>
      <c r="L492" s="75"/>
      <c r="M492" s="90" t="s">
        <v>4990</v>
      </c>
      <c r="N492" s="98"/>
      <c r="O492" s="99"/>
      <c r="P492" s="99">
        <v>1</v>
      </c>
      <c r="Q492" s="91">
        <v>1</v>
      </c>
      <c r="R492" s="60" t="s">
        <v>668</v>
      </c>
    </row>
    <row r="493" spans="1:18" x14ac:dyDescent="0.25">
      <c r="A493" s="75"/>
      <c r="B493" s="75"/>
      <c r="C493" s="75"/>
      <c r="D493" s="90" t="s">
        <v>4991</v>
      </c>
      <c r="E493" s="98"/>
      <c r="F493" s="99"/>
      <c r="G493" s="99">
        <v>1</v>
      </c>
      <c r="H493" s="91">
        <v>1</v>
      </c>
      <c r="I493"/>
      <c r="J493" s="75"/>
      <c r="K493" s="75"/>
      <c r="L493" s="75"/>
      <c r="M493" s="90" t="s">
        <v>4991</v>
      </c>
      <c r="N493" s="98"/>
      <c r="O493" s="99"/>
      <c r="P493" s="99">
        <v>1</v>
      </c>
      <c r="Q493" s="91">
        <v>1</v>
      </c>
      <c r="R493" s="60" t="s">
        <v>668</v>
      </c>
    </row>
    <row r="494" spans="1:18" hidden="1" x14ac:dyDescent="0.25">
      <c r="A494" s="77" t="s">
        <v>5840</v>
      </c>
      <c r="B494" s="78"/>
      <c r="C494" s="78"/>
      <c r="D494" s="78"/>
      <c r="E494" s="100">
        <v>160</v>
      </c>
      <c r="F494" s="101">
        <v>199</v>
      </c>
      <c r="G494" s="101">
        <v>130</v>
      </c>
      <c r="H494" s="81">
        <v>489</v>
      </c>
      <c r="I494"/>
      <c r="J494" s="77" t="s">
        <v>5840</v>
      </c>
      <c r="K494" s="78"/>
      <c r="L494" s="78"/>
      <c r="M494" s="78"/>
      <c r="N494" s="100">
        <v>160</v>
      </c>
      <c r="O494" s="101">
        <v>199</v>
      </c>
      <c r="P494" s="101">
        <v>130</v>
      </c>
      <c r="Q494" s="81">
        <v>489</v>
      </c>
      <c r="R494">
        <f>VLOOKUP(M494,'[1]Seedlots sort'!$A$5:$AK$1100,37,0)</f>
        <v>0</v>
      </c>
    </row>
  </sheetData>
  <autoFilter ref="J4:R494">
    <filterColumn colId="8">
      <filters>
        <filter val="#N/A"/>
      </filters>
    </filterColumn>
  </autoFilter>
  <pageMargins left="0.7" right="0.7" top="0.75" bottom="0.75" header="0.3" footer="0.3"/>
  <pageSetup orientation="portrait"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3:I494"/>
  <sheetViews>
    <sheetView workbookViewId="0">
      <pane ySplit="4" topLeftCell="A419" activePane="bottomLeft" state="frozen"/>
      <selection pane="bottomLeft" activeCell="H421" sqref="H421"/>
    </sheetView>
  </sheetViews>
  <sheetFormatPr defaultRowHeight="13.2" x14ac:dyDescent="0.25"/>
  <cols>
    <col min="1" max="1" width="10.5546875" customWidth="1"/>
    <col min="2" max="2" width="12.44140625" customWidth="1"/>
    <col min="3" max="3" width="11.6640625" customWidth="1"/>
    <col min="4" max="4" width="10.5546875" bestFit="1" customWidth="1"/>
    <col min="5" max="6" width="7.33203125" customWidth="1"/>
    <col min="7" max="7" width="7.33203125" style="26" customWidth="1"/>
    <col min="8" max="8" width="10.5546875" style="26" customWidth="1"/>
  </cols>
  <sheetData>
    <row r="3" spans="1:9" x14ac:dyDescent="0.25">
      <c r="A3" s="73" t="s">
        <v>5842</v>
      </c>
      <c r="B3" s="74"/>
      <c r="C3" s="74"/>
      <c r="D3" s="74"/>
      <c r="E3" s="94" t="s">
        <v>4701</v>
      </c>
      <c r="F3" s="93"/>
      <c r="G3" s="93"/>
      <c r="H3" s="102"/>
    </row>
    <row r="4" spans="1:9" x14ac:dyDescent="0.25">
      <c r="A4" s="73" t="s">
        <v>1571</v>
      </c>
      <c r="B4" s="73" t="s">
        <v>5520</v>
      </c>
      <c r="C4" s="73" t="s">
        <v>5596</v>
      </c>
      <c r="D4" s="73" t="s">
        <v>5600</v>
      </c>
      <c r="E4" s="94" t="s">
        <v>966</v>
      </c>
      <c r="F4" s="95" t="s">
        <v>3911</v>
      </c>
      <c r="G4" s="95" t="s">
        <v>3064</v>
      </c>
      <c r="H4" s="79" t="s">
        <v>5840</v>
      </c>
      <c r="I4" s="103" t="s">
        <v>6247</v>
      </c>
    </row>
    <row r="5" spans="1:9" x14ac:dyDescent="0.25">
      <c r="A5" s="73" t="s">
        <v>1580</v>
      </c>
      <c r="B5" s="73" t="s">
        <v>5599</v>
      </c>
      <c r="C5" s="73" t="s">
        <v>668</v>
      </c>
      <c r="D5" s="73" t="s">
        <v>1873</v>
      </c>
      <c r="E5" s="96"/>
      <c r="F5" s="97"/>
      <c r="G5" s="97">
        <v>1</v>
      </c>
      <c r="H5" s="80">
        <v>1</v>
      </c>
      <c r="I5">
        <f>VLOOKUP(D5,'[1]Seedlots sort'!$A$5:$AK$1100,37,0)</f>
        <v>247</v>
      </c>
    </row>
    <row r="6" spans="1:9" hidden="1" x14ac:dyDescent="0.25">
      <c r="A6" s="75"/>
      <c r="B6" s="75"/>
      <c r="C6" s="75"/>
      <c r="D6" s="90" t="s">
        <v>1876</v>
      </c>
      <c r="E6" s="98"/>
      <c r="F6" s="99"/>
      <c r="G6" s="99">
        <v>1</v>
      </c>
      <c r="H6" s="91">
        <v>1</v>
      </c>
      <c r="I6" s="60" t="s">
        <v>668</v>
      </c>
    </row>
    <row r="7" spans="1:9" x14ac:dyDescent="0.25">
      <c r="A7" s="75"/>
      <c r="B7" s="75"/>
      <c r="C7" s="75"/>
      <c r="D7" s="90" t="s">
        <v>1877</v>
      </c>
      <c r="E7" s="98"/>
      <c r="F7" s="99"/>
      <c r="G7" s="99">
        <v>1</v>
      </c>
      <c r="H7" s="91">
        <v>1</v>
      </c>
      <c r="I7">
        <f>VLOOKUP(D7,'[1]Seedlots sort'!$A$5:$AK$1100,37,0)</f>
        <v>250</v>
      </c>
    </row>
    <row r="8" spans="1:9" x14ac:dyDescent="0.25">
      <c r="A8" s="75"/>
      <c r="B8" s="75"/>
      <c r="C8" s="75"/>
      <c r="D8" s="90" t="s">
        <v>1879</v>
      </c>
      <c r="E8" s="98"/>
      <c r="F8" s="99"/>
      <c r="G8" s="99">
        <v>1</v>
      </c>
      <c r="H8" s="91">
        <v>1</v>
      </c>
      <c r="I8">
        <f>VLOOKUP(D8,'[1]Seedlots sort'!$A$5:$AK$1100,37,0)</f>
        <v>227</v>
      </c>
    </row>
    <row r="9" spans="1:9" x14ac:dyDescent="0.25">
      <c r="A9" s="75"/>
      <c r="B9" s="75"/>
      <c r="C9" s="75"/>
      <c r="D9" s="90" t="s">
        <v>1880</v>
      </c>
      <c r="E9" s="98"/>
      <c r="F9" s="99"/>
      <c r="G9" s="99">
        <v>1</v>
      </c>
      <c r="H9" s="91">
        <v>1</v>
      </c>
      <c r="I9">
        <f>VLOOKUP(D9,'[1]Seedlots sort'!$A$5:$AK$1100,37,0)</f>
        <v>398</v>
      </c>
    </row>
    <row r="10" spans="1:9" x14ac:dyDescent="0.25">
      <c r="A10" s="75"/>
      <c r="B10" s="75"/>
      <c r="C10" s="75"/>
      <c r="D10" s="90" t="s">
        <v>1882</v>
      </c>
      <c r="E10" s="98"/>
      <c r="F10" s="99"/>
      <c r="G10" s="99">
        <v>1</v>
      </c>
      <c r="H10" s="91">
        <v>1</v>
      </c>
      <c r="I10">
        <f>VLOOKUP(D10,'[1]Seedlots sort'!$A$5:$AK$1100,37,0)</f>
        <v>246</v>
      </c>
    </row>
    <row r="11" spans="1:9" x14ac:dyDescent="0.25">
      <c r="A11" s="75"/>
      <c r="B11" s="75"/>
      <c r="C11" s="75"/>
      <c r="D11" s="90" t="s">
        <v>1883</v>
      </c>
      <c r="E11" s="98"/>
      <c r="F11" s="99"/>
      <c r="G11" s="99">
        <v>1</v>
      </c>
      <c r="H11" s="91">
        <v>1</v>
      </c>
      <c r="I11">
        <f>VLOOKUP(D11,'[1]Seedlots sort'!$A$5:$AK$1100,37,0)</f>
        <v>101</v>
      </c>
    </row>
    <row r="12" spans="1:9" hidden="1" x14ac:dyDescent="0.25">
      <c r="A12" s="75"/>
      <c r="B12" s="75"/>
      <c r="C12" s="75"/>
      <c r="D12" s="90" t="s">
        <v>1884</v>
      </c>
      <c r="E12" s="98"/>
      <c r="F12" s="99"/>
      <c r="G12" s="99">
        <v>1</v>
      </c>
      <c r="H12" s="91">
        <v>1</v>
      </c>
      <c r="I12" s="60" t="s">
        <v>668</v>
      </c>
    </row>
    <row r="13" spans="1:9" x14ac:dyDescent="0.25">
      <c r="A13" s="75"/>
      <c r="B13" s="75"/>
      <c r="C13" s="75"/>
      <c r="D13" s="90" t="s">
        <v>1885</v>
      </c>
      <c r="E13" s="98"/>
      <c r="F13" s="99"/>
      <c r="G13" s="99">
        <v>1</v>
      </c>
      <c r="H13" s="91">
        <v>1</v>
      </c>
      <c r="I13">
        <f>VLOOKUP(D13,'[1]Seedlots sort'!$A$5:$AK$1100,37,0)</f>
        <v>249</v>
      </c>
    </row>
    <row r="14" spans="1:9" x14ac:dyDescent="0.25">
      <c r="A14" s="75"/>
      <c r="B14" s="75"/>
      <c r="C14" s="75"/>
      <c r="D14" s="90" t="s">
        <v>1886</v>
      </c>
      <c r="E14" s="98"/>
      <c r="F14" s="99"/>
      <c r="G14" s="99">
        <v>1</v>
      </c>
      <c r="H14" s="91">
        <v>1</v>
      </c>
      <c r="I14">
        <f>VLOOKUP(D14,'[1]Seedlots sort'!$A$5:$AK$1100,37,0)</f>
        <v>239</v>
      </c>
    </row>
    <row r="15" spans="1:9" x14ac:dyDescent="0.25">
      <c r="A15" s="75"/>
      <c r="B15" s="75"/>
      <c r="C15" s="75"/>
      <c r="D15" s="90" t="s">
        <v>1887</v>
      </c>
      <c r="E15" s="98"/>
      <c r="F15" s="99"/>
      <c r="G15" s="99">
        <v>1</v>
      </c>
      <c r="H15" s="91">
        <v>1</v>
      </c>
      <c r="I15">
        <f>VLOOKUP(D15,'[1]Seedlots sort'!$A$5:$AK$1100,37,0)</f>
        <v>160</v>
      </c>
    </row>
    <row r="16" spans="1:9" x14ac:dyDescent="0.25">
      <c r="A16" s="75"/>
      <c r="B16" s="75"/>
      <c r="C16" s="75"/>
      <c r="D16" s="90" t="s">
        <v>1888</v>
      </c>
      <c r="E16" s="98"/>
      <c r="F16" s="99"/>
      <c r="G16" s="99">
        <v>1</v>
      </c>
      <c r="H16" s="91">
        <v>1</v>
      </c>
      <c r="I16">
        <f>VLOOKUP(D16,'[1]Seedlots sort'!$A$5:$AK$1100,37,0)</f>
        <v>343</v>
      </c>
    </row>
    <row r="17" spans="1:9" hidden="1" x14ac:dyDescent="0.25">
      <c r="A17" s="75"/>
      <c r="B17" s="75"/>
      <c r="C17" s="75"/>
      <c r="D17" s="90" t="s">
        <v>1891</v>
      </c>
      <c r="E17" s="98"/>
      <c r="F17" s="99"/>
      <c r="G17" s="99">
        <v>1</v>
      </c>
      <c r="H17" s="91">
        <v>1</v>
      </c>
      <c r="I17">
        <f>VLOOKUP(D17,'[1]Seedlots sort'!$A$5:$AK$1100,37,0)</f>
        <v>0</v>
      </c>
    </row>
    <row r="18" spans="1:9" x14ac:dyDescent="0.25">
      <c r="A18" s="75"/>
      <c r="B18" s="75"/>
      <c r="C18" s="75"/>
      <c r="D18" s="90" t="s">
        <v>1892</v>
      </c>
      <c r="E18" s="98"/>
      <c r="F18" s="99"/>
      <c r="G18" s="99">
        <v>1</v>
      </c>
      <c r="H18" s="91">
        <v>1</v>
      </c>
      <c r="I18">
        <f>VLOOKUP(D18,'[1]Seedlots sort'!$A$5:$AK$1100,37,0)</f>
        <v>441</v>
      </c>
    </row>
    <row r="19" spans="1:9" x14ac:dyDescent="0.25">
      <c r="A19" s="75"/>
      <c r="B19" s="75"/>
      <c r="C19" s="75"/>
      <c r="D19" s="90" t="s">
        <v>1894</v>
      </c>
      <c r="E19" s="98"/>
      <c r="F19" s="99"/>
      <c r="G19" s="99">
        <v>1</v>
      </c>
      <c r="H19" s="91">
        <v>1</v>
      </c>
      <c r="I19">
        <f>VLOOKUP(D19,'[1]Seedlots sort'!$A$5:$AK$1100,37,0)</f>
        <v>172</v>
      </c>
    </row>
    <row r="20" spans="1:9" x14ac:dyDescent="0.25">
      <c r="A20" s="75"/>
      <c r="B20" s="75"/>
      <c r="C20" s="75"/>
      <c r="D20" s="90" t="s">
        <v>1895</v>
      </c>
      <c r="E20" s="98"/>
      <c r="F20" s="99"/>
      <c r="G20" s="99">
        <v>1</v>
      </c>
      <c r="H20" s="91">
        <v>1</v>
      </c>
      <c r="I20">
        <f>VLOOKUP(D20,'[1]Seedlots sort'!$A$5:$AK$1100,37,0)</f>
        <v>232</v>
      </c>
    </row>
    <row r="21" spans="1:9" x14ac:dyDescent="0.25">
      <c r="A21" s="75"/>
      <c r="B21" s="75"/>
      <c r="C21" s="75"/>
      <c r="D21" s="90" t="s">
        <v>1897</v>
      </c>
      <c r="E21" s="98"/>
      <c r="F21" s="99"/>
      <c r="G21" s="99">
        <v>1</v>
      </c>
      <c r="H21" s="91">
        <v>1</v>
      </c>
      <c r="I21">
        <f>VLOOKUP(D21,'[1]Seedlots sort'!$A$5:$AK$1100,37,0)</f>
        <v>274</v>
      </c>
    </row>
    <row r="22" spans="1:9" x14ac:dyDescent="0.25">
      <c r="A22" s="75"/>
      <c r="B22" s="75"/>
      <c r="C22" s="75"/>
      <c r="D22" s="90" t="s">
        <v>1898</v>
      </c>
      <c r="E22" s="98"/>
      <c r="F22" s="99"/>
      <c r="G22" s="99">
        <v>1</v>
      </c>
      <c r="H22" s="91">
        <v>1</v>
      </c>
      <c r="I22">
        <f>VLOOKUP(D22,'[1]Seedlots sort'!$A$5:$AK$1100,37,0)</f>
        <v>250</v>
      </c>
    </row>
    <row r="23" spans="1:9" x14ac:dyDescent="0.25">
      <c r="A23" s="75"/>
      <c r="B23" s="75"/>
      <c r="C23" s="75"/>
      <c r="D23" s="90" t="s">
        <v>1899</v>
      </c>
      <c r="E23" s="98"/>
      <c r="F23" s="99"/>
      <c r="G23" s="99">
        <v>1</v>
      </c>
      <c r="H23" s="91">
        <v>1</v>
      </c>
      <c r="I23">
        <f>VLOOKUP(D23,'[1]Seedlots sort'!$A$5:$AK$1100,37,0)</f>
        <v>132</v>
      </c>
    </row>
    <row r="24" spans="1:9" x14ac:dyDescent="0.25">
      <c r="A24" s="75"/>
      <c r="B24" s="75"/>
      <c r="C24" s="75"/>
      <c r="D24" s="90" t="s">
        <v>1900</v>
      </c>
      <c r="E24" s="98"/>
      <c r="F24" s="99"/>
      <c r="G24" s="99">
        <v>1</v>
      </c>
      <c r="H24" s="91">
        <v>1</v>
      </c>
      <c r="I24">
        <f>VLOOKUP(D24,'[1]Seedlots sort'!$A$5:$AK$1100,37,0)</f>
        <v>229</v>
      </c>
    </row>
    <row r="25" spans="1:9" x14ac:dyDescent="0.25">
      <c r="A25" s="75"/>
      <c r="B25" s="75"/>
      <c r="C25" s="75"/>
      <c r="D25" s="90" t="s">
        <v>1901</v>
      </c>
      <c r="E25" s="98"/>
      <c r="F25" s="99"/>
      <c r="G25" s="99">
        <v>1</v>
      </c>
      <c r="H25" s="91">
        <v>1</v>
      </c>
      <c r="I25">
        <f>VLOOKUP(D25,'[1]Seedlots sort'!$A$5:$AK$1100,37,0)</f>
        <v>240</v>
      </c>
    </row>
    <row r="26" spans="1:9" x14ac:dyDescent="0.25">
      <c r="A26" s="75"/>
      <c r="B26" s="75"/>
      <c r="C26" s="75"/>
      <c r="D26" s="90" t="s">
        <v>1902</v>
      </c>
      <c r="E26" s="98"/>
      <c r="F26" s="99"/>
      <c r="G26" s="99">
        <v>1</v>
      </c>
      <c r="H26" s="91">
        <v>1</v>
      </c>
      <c r="I26">
        <f>VLOOKUP(D26,'[1]Seedlots sort'!$A$5:$AK$1100,37,0)</f>
        <v>245</v>
      </c>
    </row>
    <row r="27" spans="1:9" x14ac:dyDescent="0.25">
      <c r="A27" s="75"/>
      <c r="B27" s="75"/>
      <c r="C27" s="75"/>
      <c r="D27" s="90" t="s">
        <v>1903</v>
      </c>
      <c r="E27" s="98"/>
      <c r="F27" s="99"/>
      <c r="G27" s="99">
        <v>1</v>
      </c>
      <c r="H27" s="91">
        <v>1</v>
      </c>
      <c r="I27">
        <f>VLOOKUP(D27,'[1]Seedlots sort'!$A$5:$AK$1100,37,0)</f>
        <v>238</v>
      </c>
    </row>
    <row r="28" spans="1:9" x14ac:dyDescent="0.25">
      <c r="A28" s="75"/>
      <c r="B28" s="75"/>
      <c r="C28" s="75"/>
      <c r="D28" s="90" t="s">
        <v>1904</v>
      </c>
      <c r="E28" s="98"/>
      <c r="F28" s="99"/>
      <c r="G28" s="99">
        <v>1</v>
      </c>
      <c r="H28" s="91">
        <v>1</v>
      </c>
      <c r="I28">
        <f>VLOOKUP(D28,'[1]Seedlots sort'!$A$5:$AK$1100,37,0)</f>
        <v>235</v>
      </c>
    </row>
    <row r="29" spans="1:9" hidden="1" x14ac:dyDescent="0.25">
      <c r="A29" s="75"/>
      <c r="B29" s="75"/>
      <c r="C29" s="75"/>
      <c r="D29" s="90" t="s">
        <v>6213</v>
      </c>
      <c r="E29" s="98"/>
      <c r="F29" s="99"/>
      <c r="G29" s="99">
        <v>1</v>
      </c>
      <c r="H29" s="91">
        <v>1</v>
      </c>
      <c r="I29" s="60" t="s">
        <v>668</v>
      </c>
    </row>
    <row r="30" spans="1:9" hidden="1" x14ac:dyDescent="0.25">
      <c r="A30" s="75"/>
      <c r="B30" s="75"/>
      <c r="C30" s="75"/>
      <c r="D30" s="90" t="s">
        <v>1905</v>
      </c>
      <c r="E30" s="98"/>
      <c r="F30" s="99"/>
      <c r="G30" s="99">
        <v>1</v>
      </c>
      <c r="H30" s="91">
        <v>1</v>
      </c>
      <c r="I30" s="60" t="s">
        <v>668</v>
      </c>
    </row>
    <row r="31" spans="1:9" x14ac:dyDescent="0.25">
      <c r="A31" s="75"/>
      <c r="B31" s="75"/>
      <c r="C31" s="75"/>
      <c r="D31" s="90" t="s">
        <v>1907</v>
      </c>
      <c r="E31" s="98"/>
      <c r="F31" s="99"/>
      <c r="G31" s="99">
        <v>1</v>
      </c>
      <c r="H31" s="91">
        <v>1</v>
      </c>
      <c r="I31">
        <f>VLOOKUP(D31,'[1]Seedlots sort'!$A$5:$AK$1100,37,0)</f>
        <v>213</v>
      </c>
    </row>
    <row r="32" spans="1:9" hidden="1" x14ac:dyDescent="0.25">
      <c r="A32" s="75"/>
      <c r="B32" s="75"/>
      <c r="C32" s="75"/>
      <c r="D32" s="90" t="s">
        <v>1908</v>
      </c>
      <c r="E32" s="98"/>
      <c r="F32" s="99"/>
      <c r="G32" s="99">
        <v>1</v>
      </c>
      <c r="H32" s="91">
        <v>1</v>
      </c>
      <c r="I32" s="60" t="s">
        <v>668</v>
      </c>
    </row>
    <row r="33" spans="1:9" hidden="1" x14ac:dyDescent="0.25">
      <c r="A33" s="75"/>
      <c r="B33" s="75"/>
      <c r="C33" s="75"/>
      <c r="D33" s="90" t="s">
        <v>1910</v>
      </c>
      <c r="E33" s="98"/>
      <c r="F33" s="99"/>
      <c r="G33" s="99">
        <v>1</v>
      </c>
      <c r="H33" s="91">
        <v>1</v>
      </c>
      <c r="I33" s="60" t="s">
        <v>668</v>
      </c>
    </row>
    <row r="34" spans="1:9" hidden="1" x14ac:dyDescent="0.25">
      <c r="A34" s="75"/>
      <c r="B34" s="75"/>
      <c r="C34" s="75"/>
      <c r="D34" s="90" t="s">
        <v>1911</v>
      </c>
      <c r="E34" s="98"/>
      <c r="F34" s="99"/>
      <c r="G34" s="99">
        <v>1</v>
      </c>
      <c r="H34" s="91">
        <v>1</v>
      </c>
      <c r="I34" s="60" t="s">
        <v>668</v>
      </c>
    </row>
    <row r="35" spans="1:9" x14ac:dyDescent="0.25">
      <c r="A35" s="75"/>
      <c r="B35" s="75"/>
      <c r="C35" s="75"/>
      <c r="D35" s="90" t="s">
        <v>1912</v>
      </c>
      <c r="E35" s="98"/>
      <c r="F35" s="99"/>
      <c r="G35" s="99">
        <v>1</v>
      </c>
      <c r="H35" s="91">
        <v>1</v>
      </c>
      <c r="I35">
        <f>VLOOKUP(D35,'[1]Seedlots sort'!$A$5:$AK$1100,37,0)</f>
        <v>361</v>
      </c>
    </row>
    <row r="36" spans="1:9" hidden="1" x14ac:dyDescent="0.25">
      <c r="A36" s="75"/>
      <c r="B36" s="75"/>
      <c r="C36" s="75"/>
      <c r="D36" s="90" t="s">
        <v>1913</v>
      </c>
      <c r="E36" s="98"/>
      <c r="F36" s="99"/>
      <c r="G36" s="99">
        <v>1</v>
      </c>
      <c r="H36" s="91">
        <v>1</v>
      </c>
      <c r="I36" s="60" t="s">
        <v>668</v>
      </c>
    </row>
    <row r="37" spans="1:9" hidden="1" x14ac:dyDescent="0.25">
      <c r="A37" s="75"/>
      <c r="B37" s="75"/>
      <c r="C37" s="75"/>
      <c r="D37" s="90" t="s">
        <v>1914</v>
      </c>
      <c r="E37" s="98"/>
      <c r="F37" s="99"/>
      <c r="G37" s="99">
        <v>1</v>
      </c>
      <c r="H37" s="91">
        <v>1</v>
      </c>
      <c r="I37" s="60" t="s">
        <v>668</v>
      </c>
    </row>
    <row r="38" spans="1:9" hidden="1" x14ac:dyDescent="0.25">
      <c r="A38" s="75"/>
      <c r="B38" s="75"/>
      <c r="C38" s="75"/>
      <c r="D38" s="90" t="s">
        <v>1915</v>
      </c>
      <c r="E38" s="98"/>
      <c r="F38" s="99"/>
      <c r="G38" s="99">
        <v>1</v>
      </c>
      <c r="H38" s="91">
        <v>1</v>
      </c>
      <c r="I38" s="60" t="s">
        <v>668</v>
      </c>
    </row>
    <row r="39" spans="1:9" hidden="1" x14ac:dyDescent="0.25">
      <c r="A39" s="75"/>
      <c r="B39" s="75"/>
      <c r="C39" s="75"/>
      <c r="D39" s="90" t="s">
        <v>1916</v>
      </c>
      <c r="E39" s="98"/>
      <c r="F39" s="99"/>
      <c r="G39" s="99">
        <v>1</v>
      </c>
      <c r="H39" s="91">
        <v>1</v>
      </c>
      <c r="I39" s="60" t="s">
        <v>668</v>
      </c>
    </row>
    <row r="40" spans="1:9" x14ac:dyDescent="0.25">
      <c r="A40" s="75"/>
      <c r="B40" s="75"/>
      <c r="C40" s="75"/>
      <c r="D40" s="90" t="s">
        <v>1917</v>
      </c>
      <c r="E40" s="98"/>
      <c r="F40" s="99"/>
      <c r="G40" s="99">
        <v>1</v>
      </c>
      <c r="H40" s="91">
        <v>1</v>
      </c>
      <c r="I40">
        <f>VLOOKUP(D40,'[1]Seedlots sort'!$A$5:$AK$1100,37,0)</f>
        <v>232</v>
      </c>
    </row>
    <row r="41" spans="1:9" x14ac:dyDescent="0.25">
      <c r="A41" s="75"/>
      <c r="B41" s="75"/>
      <c r="C41" s="75"/>
      <c r="D41" s="90" t="s">
        <v>1918</v>
      </c>
      <c r="E41" s="98"/>
      <c r="F41" s="99"/>
      <c r="G41" s="99">
        <v>1</v>
      </c>
      <c r="H41" s="91">
        <v>1</v>
      </c>
      <c r="I41">
        <f>VLOOKUP(D41,'[1]Seedlots sort'!$A$5:$AK$1100,37,0)</f>
        <v>352</v>
      </c>
    </row>
    <row r="42" spans="1:9" hidden="1" x14ac:dyDescent="0.25">
      <c r="A42" s="75"/>
      <c r="B42" s="75"/>
      <c r="C42" s="75"/>
      <c r="D42" s="90" t="s">
        <v>6214</v>
      </c>
      <c r="E42" s="98"/>
      <c r="F42" s="99"/>
      <c r="G42" s="99">
        <v>1</v>
      </c>
      <c r="H42" s="91">
        <v>1</v>
      </c>
      <c r="I42" s="60" t="s">
        <v>668</v>
      </c>
    </row>
    <row r="43" spans="1:9" hidden="1" x14ac:dyDescent="0.25">
      <c r="A43" s="75"/>
      <c r="B43" s="75"/>
      <c r="C43" s="75"/>
      <c r="D43" s="90" t="s">
        <v>6215</v>
      </c>
      <c r="E43" s="98"/>
      <c r="F43" s="99"/>
      <c r="G43" s="99">
        <v>1</v>
      </c>
      <c r="H43" s="91">
        <v>1</v>
      </c>
      <c r="I43" s="60" t="s">
        <v>668</v>
      </c>
    </row>
    <row r="44" spans="1:9" x14ac:dyDescent="0.25">
      <c r="A44" s="75"/>
      <c r="B44" s="75"/>
      <c r="C44" s="75"/>
      <c r="D44" s="90" t="s">
        <v>1919</v>
      </c>
      <c r="E44" s="98"/>
      <c r="F44" s="99"/>
      <c r="G44" s="99">
        <v>1</v>
      </c>
      <c r="H44" s="91">
        <v>1</v>
      </c>
      <c r="I44">
        <f>VLOOKUP(D44,'[1]Seedlots sort'!$A$5:$AK$1100,37,0)</f>
        <v>457</v>
      </c>
    </row>
    <row r="45" spans="1:9" x14ac:dyDescent="0.25">
      <c r="A45" s="75"/>
      <c r="B45" s="75"/>
      <c r="C45" s="75"/>
      <c r="D45" s="90" t="s">
        <v>1921</v>
      </c>
      <c r="E45" s="98"/>
      <c r="F45" s="99"/>
      <c r="G45" s="99">
        <v>1</v>
      </c>
      <c r="H45" s="91">
        <v>1</v>
      </c>
      <c r="I45">
        <f>VLOOKUP(D45,'[1]Seedlots sort'!$A$5:$AK$1100,37,0)</f>
        <v>324</v>
      </c>
    </row>
    <row r="46" spans="1:9" hidden="1" x14ac:dyDescent="0.25">
      <c r="A46" s="75"/>
      <c r="B46" s="75"/>
      <c r="C46" s="75"/>
      <c r="D46" s="90" t="s">
        <v>1923</v>
      </c>
      <c r="E46" s="98"/>
      <c r="F46" s="99"/>
      <c r="G46" s="99">
        <v>1</v>
      </c>
      <c r="H46" s="91">
        <v>1</v>
      </c>
      <c r="I46" s="60" t="s">
        <v>668</v>
      </c>
    </row>
    <row r="47" spans="1:9" x14ac:dyDescent="0.25">
      <c r="A47" s="75"/>
      <c r="B47" s="75"/>
      <c r="C47" s="75"/>
      <c r="D47" s="90" t="s">
        <v>1924</v>
      </c>
      <c r="E47" s="98"/>
      <c r="F47" s="99"/>
      <c r="G47" s="99">
        <v>1</v>
      </c>
      <c r="H47" s="91">
        <v>1</v>
      </c>
      <c r="I47">
        <f>VLOOKUP(D47,'[1]Seedlots sort'!$A$5:$AK$1100,37,0)</f>
        <v>236</v>
      </c>
    </row>
    <row r="48" spans="1:9" x14ac:dyDescent="0.25">
      <c r="A48" s="75"/>
      <c r="B48" s="75"/>
      <c r="C48" s="75"/>
      <c r="D48" s="90" t="s">
        <v>1925</v>
      </c>
      <c r="E48" s="98"/>
      <c r="F48" s="99"/>
      <c r="G48" s="99">
        <v>1</v>
      </c>
      <c r="H48" s="91">
        <v>1</v>
      </c>
      <c r="I48">
        <f>VLOOKUP(D48,'[1]Seedlots sort'!$A$5:$AK$1100,37,0)</f>
        <v>255</v>
      </c>
    </row>
    <row r="49" spans="1:9" x14ac:dyDescent="0.25">
      <c r="A49" s="75"/>
      <c r="B49" s="75"/>
      <c r="C49" s="75"/>
      <c r="D49" s="90" t="s">
        <v>1926</v>
      </c>
      <c r="E49" s="98"/>
      <c r="F49" s="99"/>
      <c r="G49" s="99">
        <v>1</v>
      </c>
      <c r="H49" s="91">
        <v>1</v>
      </c>
      <c r="I49">
        <f>VLOOKUP(D49,'[1]Seedlots sort'!$A$5:$AK$1100,37,0)</f>
        <v>272</v>
      </c>
    </row>
    <row r="50" spans="1:9" hidden="1" x14ac:dyDescent="0.25">
      <c r="A50" s="75"/>
      <c r="B50" s="75"/>
      <c r="C50" s="75"/>
      <c r="D50" s="90" t="s">
        <v>1927</v>
      </c>
      <c r="E50" s="98"/>
      <c r="F50" s="99"/>
      <c r="G50" s="99">
        <v>1</v>
      </c>
      <c r="H50" s="91">
        <v>1</v>
      </c>
      <c r="I50">
        <f>VLOOKUP(D50,'[1]Seedlots sort'!$A$5:$AK$1100,37,0)</f>
        <v>0</v>
      </c>
    </row>
    <row r="51" spans="1:9" hidden="1" x14ac:dyDescent="0.25">
      <c r="A51" s="75"/>
      <c r="B51" s="75"/>
      <c r="C51" s="75"/>
      <c r="D51" s="90" t="s">
        <v>1928</v>
      </c>
      <c r="E51" s="98"/>
      <c r="F51" s="99"/>
      <c r="G51" s="99">
        <v>1</v>
      </c>
      <c r="H51" s="91">
        <v>1</v>
      </c>
      <c r="I51" s="60" t="s">
        <v>668</v>
      </c>
    </row>
    <row r="52" spans="1:9" x14ac:dyDescent="0.25">
      <c r="A52" s="75"/>
      <c r="B52" s="75"/>
      <c r="C52" s="75"/>
      <c r="D52" s="90" t="s">
        <v>1929</v>
      </c>
      <c r="E52" s="98"/>
      <c r="F52" s="99"/>
      <c r="G52" s="99">
        <v>1</v>
      </c>
      <c r="H52" s="91">
        <v>1</v>
      </c>
      <c r="I52">
        <f>VLOOKUP(D52,'[1]Seedlots sort'!$A$5:$AK$1100,37,0)</f>
        <v>442</v>
      </c>
    </row>
    <row r="53" spans="1:9" x14ac:dyDescent="0.25">
      <c r="A53" s="75"/>
      <c r="B53" s="75"/>
      <c r="C53" s="75"/>
      <c r="D53" s="90" t="s">
        <v>1930</v>
      </c>
      <c r="E53" s="98"/>
      <c r="F53" s="99"/>
      <c r="G53" s="99">
        <v>1</v>
      </c>
      <c r="H53" s="91">
        <v>1</v>
      </c>
      <c r="I53">
        <f>VLOOKUP(D53,'[1]Seedlots sort'!$A$5:$AK$1100,37,0)</f>
        <v>182</v>
      </c>
    </row>
    <row r="54" spans="1:9" hidden="1" x14ac:dyDescent="0.25">
      <c r="A54" s="75"/>
      <c r="B54" s="75"/>
      <c r="C54" s="75"/>
      <c r="D54" s="90" t="s">
        <v>1931</v>
      </c>
      <c r="E54" s="98"/>
      <c r="F54" s="99"/>
      <c r="G54" s="99">
        <v>1</v>
      </c>
      <c r="H54" s="91">
        <v>1</v>
      </c>
      <c r="I54" s="60" t="s">
        <v>668</v>
      </c>
    </row>
    <row r="55" spans="1:9" x14ac:dyDescent="0.25">
      <c r="A55" s="75"/>
      <c r="B55" s="75"/>
      <c r="C55" s="75"/>
      <c r="D55" s="90" t="s">
        <v>1932</v>
      </c>
      <c r="E55" s="98"/>
      <c r="F55" s="99"/>
      <c r="G55" s="99">
        <v>1</v>
      </c>
      <c r="H55" s="91">
        <v>1</v>
      </c>
      <c r="I55">
        <f>VLOOKUP(D55,'[1]Seedlots sort'!$A$5:$AK$1100,37,0)</f>
        <v>231</v>
      </c>
    </row>
    <row r="56" spans="1:9" x14ac:dyDescent="0.25">
      <c r="A56" s="75"/>
      <c r="B56" s="75"/>
      <c r="C56" s="75"/>
      <c r="D56" s="90" t="s">
        <v>1933</v>
      </c>
      <c r="E56" s="98"/>
      <c r="F56" s="99"/>
      <c r="G56" s="99">
        <v>1</v>
      </c>
      <c r="H56" s="91">
        <v>1</v>
      </c>
      <c r="I56">
        <f>VLOOKUP(D56,'[1]Seedlots sort'!$A$5:$AK$1100,37,0)</f>
        <v>267</v>
      </c>
    </row>
    <row r="57" spans="1:9" x14ac:dyDescent="0.25">
      <c r="A57" s="75"/>
      <c r="B57" s="75"/>
      <c r="C57" s="75"/>
      <c r="D57" s="90" t="s">
        <v>1934</v>
      </c>
      <c r="E57" s="98"/>
      <c r="F57" s="99"/>
      <c r="G57" s="99">
        <v>1</v>
      </c>
      <c r="H57" s="91">
        <v>1</v>
      </c>
      <c r="I57">
        <f>VLOOKUP(D57,'[1]Seedlots sort'!$A$5:$AK$1100,37,0)</f>
        <v>215</v>
      </c>
    </row>
    <row r="58" spans="1:9" hidden="1" x14ac:dyDescent="0.25">
      <c r="A58" s="75"/>
      <c r="B58" s="75"/>
      <c r="C58" s="75"/>
      <c r="D58" s="90" t="s">
        <v>1935</v>
      </c>
      <c r="E58" s="98"/>
      <c r="F58" s="99"/>
      <c r="G58" s="99">
        <v>1</v>
      </c>
      <c r="H58" s="91">
        <v>1</v>
      </c>
      <c r="I58" s="60" t="s">
        <v>668</v>
      </c>
    </row>
    <row r="59" spans="1:9" x14ac:dyDescent="0.25">
      <c r="A59" s="75"/>
      <c r="B59" s="75"/>
      <c r="C59" s="75"/>
      <c r="D59" s="90" t="s">
        <v>1936</v>
      </c>
      <c r="E59" s="98"/>
      <c r="F59" s="99"/>
      <c r="G59" s="99">
        <v>1</v>
      </c>
      <c r="H59" s="91">
        <v>1</v>
      </c>
      <c r="I59">
        <f>VLOOKUP(D59,'[1]Seedlots sort'!$A$5:$AK$1100,37,0)</f>
        <v>241</v>
      </c>
    </row>
    <row r="60" spans="1:9" hidden="1" x14ac:dyDescent="0.25">
      <c r="A60" s="75"/>
      <c r="B60" s="75"/>
      <c r="C60" s="75"/>
      <c r="D60" s="90" t="s">
        <v>1937</v>
      </c>
      <c r="E60" s="98"/>
      <c r="F60" s="99"/>
      <c r="G60" s="99">
        <v>1</v>
      </c>
      <c r="H60" s="91">
        <v>1</v>
      </c>
      <c r="I60" s="60" t="s">
        <v>668</v>
      </c>
    </row>
    <row r="61" spans="1:9" x14ac:dyDescent="0.25">
      <c r="A61" s="75"/>
      <c r="B61" s="75"/>
      <c r="C61" s="75"/>
      <c r="D61" s="90" t="s">
        <v>1938</v>
      </c>
      <c r="E61" s="98"/>
      <c r="F61" s="99"/>
      <c r="G61" s="99">
        <v>1</v>
      </c>
      <c r="H61" s="91">
        <v>1</v>
      </c>
      <c r="I61">
        <f>VLOOKUP(D61,'[1]Seedlots sort'!$A$5:$AK$1100,37,0)</f>
        <v>232</v>
      </c>
    </row>
    <row r="62" spans="1:9" hidden="1" x14ac:dyDescent="0.25">
      <c r="A62" s="75"/>
      <c r="B62" s="75"/>
      <c r="C62" s="75"/>
      <c r="D62" s="90" t="s">
        <v>1939</v>
      </c>
      <c r="E62" s="98"/>
      <c r="F62" s="99"/>
      <c r="G62" s="99">
        <v>1</v>
      </c>
      <c r="H62" s="91">
        <v>1</v>
      </c>
      <c r="I62" s="60" t="s">
        <v>668</v>
      </c>
    </row>
    <row r="63" spans="1:9" x14ac:dyDescent="0.25">
      <c r="A63" s="75"/>
      <c r="B63" s="75"/>
      <c r="C63" s="75"/>
      <c r="D63" s="90" t="s">
        <v>1940</v>
      </c>
      <c r="E63" s="98"/>
      <c r="F63" s="99"/>
      <c r="G63" s="99">
        <v>1</v>
      </c>
      <c r="H63" s="91">
        <v>1</v>
      </c>
      <c r="I63">
        <f>VLOOKUP(D63,'[1]Seedlots sort'!$A$5:$AK$1100,37,0)</f>
        <v>178</v>
      </c>
    </row>
    <row r="64" spans="1:9" x14ac:dyDescent="0.25">
      <c r="A64" s="75"/>
      <c r="B64" s="75"/>
      <c r="C64" s="75"/>
      <c r="D64" s="90" t="s">
        <v>1941</v>
      </c>
      <c r="E64" s="98"/>
      <c r="F64" s="99"/>
      <c r="G64" s="99">
        <v>1</v>
      </c>
      <c r="H64" s="91">
        <v>1</v>
      </c>
      <c r="I64">
        <f>VLOOKUP(D64,'[1]Seedlots sort'!$A$5:$AK$1100,37,0)</f>
        <v>236</v>
      </c>
    </row>
    <row r="65" spans="1:9" x14ac:dyDescent="0.25">
      <c r="A65" s="75"/>
      <c r="B65" s="75"/>
      <c r="C65" s="75"/>
      <c r="D65" s="90" t="s">
        <v>1942</v>
      </c>
      <c r="E65" s="98"/>
      <c r="F65" s="99"/>
      <c r="G65" s="99">
        <v>1</v>
      </c>
      <c r="H65" s="91">
        <v>1</v>
      </c>
      <c r="I65">
        <f>VLOOKUP(D65,'[1]Seedlots sort'!$A$5:$AK$1100,37,0)</f>
        <v>276</v>
      </c>
    </row>
    <row r="66" spans="1:9" x14ac:dyDescent="0.25">
      <c r="A66" s="75"/>
      <c r="B66" s="75"/>
      <c r="C66" s="75"/>
      <c r="D66" s="90" t="s">
        <v>1944</v>
      </c>
      <c r="E66" s="98"/>
      <c r="F66" s="99"/>
      <c r="G66" s="99">
        <v>1</v>
      </c>
      <c r="H66" s="91">
        <v>1</v>
      </c>
      <c r="I66">
        <f>VLOOKUP(D66,'[1]Seedlots sort'!$A$5:$AK$1100,37,0)</f>
        <v>434</v>
      </c>
    </row>
    <row r="67" spans="1:9" hidden="1" x14ac:dyDescent="0.25">
      <c r="A67" s="75"/>
      <c r="B67" s="75"/>
      <c r="C67" s="75"/>
      <c r="D67" s="90" t="s">
        <v>1945</v>
      </c>
      <c r="E67" s="98"/>
      <c r="F67" s="99"/>
      <c r="G67" s="99">
        <v>1</v>
      </c>
      <c r="H67" s="91">
        <v>1</v>
      </c>
      <c r="I67">
        <f>VLOOKUP(D67,'[1]Seedlots sort'!$A$5:$AK$1100,37,0)</f>
        <v>0</v>
      </c>
    </row>
    <row r="68" spans="1:9" x14ac:dyDescent="0.25">
      <c r="A68" s="75"/>
      <c r="B68" s="75"/>
      <c r="C68" s="75"/>
      <c r="D68" s="90" t="s">
        <v>1946</v>
      </c>
      <c r="E68" s="98"/>
      <c r="F68" s="99"/>
      <c r="G68" s="99">
        <v>1</v>
      </c>
      <c r="H68" s="91">
        <v>1</v>
      </c>
      <c r="I68">
        <f>VLOOKUP(D68,'[1]Seedlots sort'!$A$5:$AK$1100,37,0)</f>
        <v>436</v>
      </c>
    </row>
    <row r="69" spans="1:9" x14ac:dyDescent="0.25">
      <c r="A69" s="75"/>
      <c r="B69" s="75"/>
      <c r="C69" s="75"/>
      <c r="D69" s="90" t="s">
        <v>1948</v>
      </c>
      <c r="E69" s="98"/>
      <c r="F69" s="99"/>
      <c r="G69" s="99">
        <v>1</v>
      </c>
      <c r="H69" s="91">
        <v>1</v>
      </c>
      <c r="I69">
        <f>VLOOKUP(D69,'[1]Seedlots sort'!$A$5:$AK$1100,37,0)</f>
        <v>223</v>
      </c>
    </row>
    <row r="70" spans="1:9" x14ac:dyDescent="0.25">
      <c r="A70" s="75"/>
      <c r="B70" s="75"/>
      <c r="C70" s="75"/>
      <c r="D70" s="90" t="s">
        <v>1949</v>
      </c>
      <c r="E70" s="98"/>
      <c r="F70" s="99"/>
      <c r="G70" s="99">
        <v>1</v>
      </c>
      <c r="H70" s="91">
        <v>1</v>
      </c>
      <c r="I70">
        <f>VLOOKUP(D70,'[1]Seedlots sort'!$A$5:$AK$1100,37,0)</f>
        <v>131</v>
      </c>
    </row>
    <row r="71" spans="1:9" hidden="1" x14ac:dyDescent="0.25">
      <c r="A71" s="75"/>
      <c r="B71" s="75"/>
      <c r="C71" s="75"/>
      <c r="D71" s="90" t="s">
        <v>1950</v>
      </c>
      <c r="E71" s="98"/>
      <c r="F71" s="99"/>
      <c r="G71" s="99">
        <v>1</v>
      </c>
      <c r="H71" s="91">
        <v>1</v>
      </c>
      <c r="I71" s="60" t="s">
        <v>668</v>
      </c>
    </row>
    <row r="72" spans="1:9" x14ac:dyDescent="0.25">
      <c r="A72" s="75"/>
      <c r="B72" s="75"/>
      <c r="C72" s="75"/>
      <c r="D72" s="90" t="s">
        <v>1951</v>
      </c>
      <c r="E72" s="98"/>
      <c r="F72" s="99"/>
      <c r="G72" s="99">
        <v>1</v>
      </c>
      <c r="H72" s="91">
        <v>1</v>
      </c>
      <c r="I72">
        <f>VLOOKUP(D72,'[1]Seedlots sort'!$A$5:$AK$1100,37,0)</f>
        <v>141</v>
      </c>
    </row>
    <row r="73" spans="1:9" hidden="1" x14ac:dyDescent="0.25">
      <c r="A73" s="75"/>
      <c r="B73" s="75"/>
      <c r="C73" s="75"/>
      <c r="D73" s="90" t="s">
        <v>1953</v>
      </c>
      <c r="E73" s="98"/>
      <c r="F73" s="99"/>
      <c r="G73" s="99">
        <v>1</v>
      </c>
      <c r="H73" s="91">
        <v>1</v>
      </c>
      <c r="I73" s="60" t="s">
        <v>668</v>
      </c>
    </row>
    <row r="74" spans="1:9" x14ac:dyDescent="0.25">
      <c r="A74" s="75"/>
      <c r="B74" s="75"/>
      <c r="C74" s="75"/>
      <c r="D74" s="90" t="s">
        <v>1954</v>
      </c>
      <c r="E74" s="98"/>
      <c r="F74" s="99"/>
      <c r="G74" s="99">
        <v>1</v>
      </c>
      <c r="H74" s="91">
        <v>1</v>
      </c>
      <c r="I74">
        <f>VLOOKUP(D74,'[1]Seedlots sort'!$A$5:$AK$1100,37,0)</f>
        <v>269</v>
      </c>
    </row>
    <row r="75" spans="1:9" hidden="1" x14ac:dyDescent="0.25">
      <c r="A75" s="75"/>
      <c r="B75" s="75"/>
      <c r="C75" s="75"/>
      <c r="D75" s="90" t="s">
        <v>1955</v>
      </c>
      <c r="E75" s="98"/>
      <c r="F75" s="99"/>
      <c r="G75" s="99">
        <v>1</v>
      </c>
      <c r="H75" s="91">
        <v>1</v>
      </c>
      <c r="I75" s="60" t="s">
        <v>668</v>
      </c>
    </row>
    <row r="76" spans="1:9" hidden="1" x14ac:dyDescent="0.25">
      <c r="A76" s="75"/>
      <c r="B76" s="75"/>
      <c r="C76" s="75"/>
      <c r="D76" s="90" t="s">
        <v>1956</v>
      </c>
      <c r="E76" s="98"/>
      <c r="F76" s="99"/>
      <c r="G76" s="99">
        <v>1</v>
      </c>
      <c r="H76" s="91">
        <v>1</v>
      </c>
      <c r="I76">
        <f>VLOOKUP(D76,'[1]Seedlots sort'!$A$5:$AK$1100,37,0)</f>
        <v>0</v>
      </c>
    </row>
    <row r="77" spans="1:9" x14ac:dyDescent="0.25">
      <c r="A77" s="75"/>
      <c r="B77" s="75"/>
      <c r="C77" s="75"/>
      <c r="D77" s="90" t="s">
        <v>1957</v>
      </c>
      <c r="E77" s="98"/>
      <c r="F77" s="99"/>
      <c r="G77" s="99">
        <v>1</v>
      </c>
      <c r="H77" s="91">
        <v>1</v>
      </c>
      <c r="I77">
        <f>VLOOKUP(D77,'[1]Seedlots sort'!$A$5:$AK$1100,37,0)</f>
        <v>124</v>
      </c>
    </row>
    <row r="78" spans="1:9" x14ac:dyDescent="0.25">
      <c r="A78" s="75"/>
      <c r="B78" s="75"/>
      <c r="C78" s="75"/>
      <c r="D78" s="90" t="s">
        <v>1958</v>
      </c>
      <c r="E78" s="98"/>
      <c r="F78" s="99"/>
      <c r="G78" s="99">
        <v>1</v>
      </c>
      <c r="H78" s="91">
        <v>1</v>
      </c>
      <c r="I78">
        <f>VLOOKUP(D78,'[1]Seedlots sort'!$A$5:$AK$1100,37,0)</f>
        <v>59</v>
      </c>
    </row>
    <row r="79" spans="1:9" x14ac:dyDescent="0.25">
      <c r="A79" s="75"/>
      <c r="B79" s="75"/>
      <c r="C79" s="75"/>
      <c r="D79" s="90" t="s">
        <v>1959</v>
      </c>
      <c r="E79" s="98"/>
      <c r="F79" s="99"/>
      <c r="G79" s="99">
        <v>1</v>
      </c>
      <c r="H79" s="91">
        <v>1</v>
      </c>
      <c r="I79">
        <f>VLOOKUP(D79,'[1]Seedlots sort'!$A$5:$AK$1100,37,0)</f>
        <v>170</v>
      </c>
    </row>
    <row r="80" spans="1:9" hidden="1" x14ac:dyDescent="0.25">
      <c r="A80" s="75"/>
      <c r="B80" s="75"/>
      <c r="C80" s="75"/>
      <c r="D80" s="90" t="s">
        <v>1960</v>
      </c>
      <c r="E80" s="98"/>
      <c r="F80" s="99"/>
      <c r="G80" s="99">
        <v>1</v>
      </c>
      <c r="H80" s="91">
        <v>1</v>
      </c>
      <c r="I80">
        <f>VLOOKUP(D80,'[1]Seedlots sort'!$A$5:$AK$1100,37,0)</f>
        <v>0</v>
      </c>
    </row>
    <row r="81" spans="1:9" x14ac:dyDescent="0.25">
      <c r="A81" s="75"/>
      <c r="B81" s="75"/>
      <c r="C81" s="75"/>
      <c r="D81" s="90" t="s">
        <v>1961</v>
      </c>
      <c r="E81" s="98"/>
      <c r="F81" s="99"/>
      <c r="G81" s="99">
        <v>1</v>
      </c>
      <c r="H81" s="91">
        <v>1</v>
      </c>
      <c r="I81">
        <f>VLOOKUP(D81,'[1]Seedlots sort'!$A$5:$AK$1100,37,0)</f>
        <v>171</v>
      </c>
    </row>
    <row r="82" spans="1:9" x14ac:dyDescent="0.25">
      <c r="A82" s="75"/>
      <c r="B82" s="75"/>
      <c r="C82" s="75"/>
      <c r="D82" s="90" t="s">
        <v>1962</v>
      </c>
      <c r="E82" s="98"/>
      <c r="F82" s="99"/>
      <c r="G82" s="99">
        <v>1</v>
      </c>
      <c r="H82" s="91">
        <v>1</v>
      </c>
      <c r="I82">
        <f>VLOOKUP(D82,'[1]Seedlots sort'!$A$5:$AK$1100,37,0)</f>
        <v>92</v>
      </c>
    </row>
    <row r="83" spans="1:9" hidden="1" x14ac:dyDescent="0.25">
      <c r="A83" s="75"/>
      <c r="B83" s="75"/>
      <c r="C83" s="75"/>
      <c r="D83" s="90" t="s">
        <v>1963</v>
      </c>
      <c r="E83" s="98"/>
      <c r="F83" s="99"/>
      <c r="G83" s="99">
        <v>1</v>
      </c>
      <c r="H83" s="91">
        <v>1</v>
      </c>
      <c r="I83" s="60" t="s">
        <v>668</v>
      </c>
    </row>
    <row r="84" spans="1:9" hidden="1" x14ac:dyDescent="0.25">
      <c r="A84" s="75"/>
      <c r="B84" s="75"/>
      <c r="C84" s="75"/>
      <c r="D84" s="90" t="s">
        <v>1964</v>
      </c>
      <c r="E84" s="98"/>
      <c r="F84" s="99"/>
      <c r="G84" s="99">
        <v>1</v>
      </c>
      <c r="H84" s="91">
        <v>1</v>
      </c>
      <c r="I84">
        <f>VLOOKUP(D84,'[1]Seedlots sort'!$A$5:$AK$1100,37,0)</f>
        <v>0</v>
      </c>
    </row>
    <row r="85" spans="1:9" x14ac:dyDescent="0.25">
      <c r="A85" s="75"/>
      <c r="B85" s="75"/>
      <c r="C85" s="75"/>
      <c r="D85" s="90" t="s">
        <v>1965</v>
      </c>
      <c r="E85" s="98"/>
      <c r="F85" s="99"/>
      <c r="G85" s="99">
        <v>1</v>
      </c>
      <c r="H85" s="91">
        <v>1</v>
      </c>
      <c r="I85">
        <f>VLOOKUP(D85,'[1]Seedlots sort'!$A$5:$AK$1100,37,0)</f>
        <v>269</v>
      </c>
    </row>
    <row r="86" spans="1:9" x14ac:dyDescent="0.25">
      <c r="A86" s="75"/>
      <c r="B86" s="75"/>
      <c r="C86" s="75"/>
      <c r="D86" s="90" t="s">
        <v>1966</v>
      </c>
      <c r="E86" s="98"/>
      <c r="F86" s="99"/>
      <c r="G86" s="99">
        <v>1</v>
      </c>
      <c r="H86" s="91">
        <v>1</v>
      </c>
      <c r="I86">
        <f>VLOOKUP(D86,'[1]Seedlots sort'!$A$5:$AK$1100,37,0)</f>
        <v>208</v>
      </c>
    </row>
    <row r="87" spans="1:9" hidden="1" x14ac:dyDescent="0.25">
      <c r="A87" s="75"/>
      <c r="B87" s="75"/>
      <c r="C87" s="75"/>
      <c r="D87" s="90" t="s">
        <v>1967</v>
      </c>
      <c r="E87" s="98"/>
      <c r="F87" s="99"/>
      <c r="G87" s="99">
        <v>1</v>
      </c>
      <c r="H87" s="91">
        <v>1</v>
      </c>
      <c r="I87">
        <f>VLOOKUP(D87,'[1]Seedlots sort'!$A$5:$AK$1100,37,0)</f>
        <v>0</v>
      </c>
    </row>
    <row r="88" spans="1:9" x14ac:dyDescent="0.25">
      <c r="A88" s="75"/>
      <c r="B88" s="75"/>
      <c r="C88" s="75"/>
      <c r="D88" s="90" t="s">
        <v>1968</v>
      </c>
      <c r="E88" s="98"/>
      <c r="F88" s="99"/>
      <c r="G88" s="99">
        <v>1</v>
      </c>
      <c r="H88" s="91">
        <v>1</v>
      </c>
      <c r="I88">
        <f>VLOOKUP(D88,'[1]Seedlots sort'!$A$5:$AK$1100,37,0)</f>
        <v>181</v>
      </c>
    </row>
    <row r="89" spans="1:9" x14ac:dyDescent="0.25">
      <c r="A89" s="75"/>
      <c r="B89" s="75"/>
      <c r="C89" s="75"/>
      <c r="D89" s="90" t="s">
        <v>1969</v>
      </c>
      <c r="E89" s="98"/>
      <c r="F89" s="99"/>
      <c r="G89" s="99">
        <v>1</v>
      </c>
      <c r="H89" s="91">
        <v>1</v>
      </c>
      <c r="I89">
        <f>VLOOKUP(D89,'[1]Seedlots sort'!$A$5:$AK$1100,37,0)</f>
        <v>181</v>
      </c>
    </row>
    <row r="90" spans="1:9" hidden="1" x14ac:dyDescent="0.25">
      <c r="A90" s="75"/>
      <c r="B90" s="75"/>
      <c r="C90" s="75"/>
      <c r="D90" s="90" t="s">
        <v>1970</v>
      </c>
      <c r="E90" s="98"/>
      <c r="F90" s="99">
        <v>1</v>
      </c>
      <c r="G90" s="99"/>
      <c r="H90" s="91">
        <v>1</v>
      </c>
      <c r="I90">
        <f>VLOOKUP(D90,'[1]Seedlots sort'!$A$5:$AK$1100,37,0)</f>
        <v>0</v>
      </c>
    </row>
    <row r="91" spans="1:9" x14ac:dyDescent="0.25">
      <c r="A91" s="75"/>
      <c r="B91" s="75"/>
      <c r="C91" s="75"/>
      <c r="D91" s="90" t="s">
        <v>1972</v>
      </c>
      <c r="E91" s="98"/>
      <c r="F91" s="99">
        <v>1</v>
      </c>
      <c r="G91" s="99"/>
      <c r="H91" s="91">
        <v>1</v>
      </c>
      <c r="I91">
        <f>VLOOKUP(D91,'[1]Seedlots sort'!$A$5:$AK$1100,37,0)</f>
        <v>292</v>
      </c>
    </row>
    <row r="92" spans="1:9" hidden="1" x14ac:dyDescent="0.25">
      <c r="A92" s="75"/>
      <c r="B92" s="75"/>
      <c r="C92" s="75"/>
      <c r="D92" s="90" t="s">
        <v>1973</v>
      </c>
      <c r="E92" s="98"/>
      <c r="F92" s="99">
        <v>1</v>
      </c>
      <c r="G92" s="99"/>
      <c r="H92" s="91">
        <v>1</v>
      </c>
      <c r="I92" s="60" t="s">
        <v>668</v>
      </c>
    </row>
    <row r="93" spans="1:9" hidden="1" x14ac:dyDescent="0.25">
      <c r="A93" s="75"/>
      <c r="B93" s="75"/>
      <c r="C93" s="75"/>
      <c r="D93" s="90" t="s">
        <v>1974</v>
      </c>
      <c r="E93" s="98"/>
      <c r="F93" s="99">
        <v>1</v>
      </c>
      <c r="G93" s="99"/>
      <c r="H93" s="91">
        <v>1</v>
      </c>
      <c r="I93">
        <f>VLOOKUP(D93,'[1]Seedlots sort'!$A$5:$AK$1100,37,0)</f>
        <v>0</v>
      </c>
    </row>
    <row r="94" spans="1:9" hidden="1" x14ac:dyDescent="0.25">
      <c r="A94" s="75"/>
      <c r="B94" s="75"/>
      <c r="C94" s="75"/>
      <c r="D94" s="90" t="s">
        <v>1976</v>
      </c>
      <c r="E94" s="98"/>
      <c r="F94" s="99">
        <v>1</v>
      </c>
      <c r="G94" s="99"/>
      <c r="H94" s="91">
        <v>1</v>
      </c>
      <c r="I94" s="60" t="s">
        <v>668</v>
      </c>
    </row>
    <row r="95" spans="1:9" hidden="1" x14ac:dyDescent="0.25">
      <c r="A95" s="75"/>
      <c r="B95" s="75"/>
      <c r="C95" s="75"/>
      <c r="D95" s="90" t="s">
        <v>1978</v>
      </c>
      <c r="E95" s="98"/>
      <c r="F95" s="99">
        <v>1</v>
      </c>
      <c r="G95" s="99"/>
      <c r="H95" s="91">
        <v>1</v>
      </c>
      <c r="I95" s="60" t="s">
        <v>668</v>
      </c>
    </row>
    <row r="96" spans="1:9" hidden="1" x14ac:dyDescent="0.25">
      <c r="A96" s="75"/>
      <c r="B96" s="75"/>
      <c r="C96" s="75"/>
      <c r="D96" s="90" t="s">
        <v>1979</v>
      </c>
      <c r="E96" s="98"/>
      <c r="F96" s="99">
        <v>1</v>
      </c>
      <c r="G96" s="99"/>
      <c r="H96" s="91">
        <v>1</v>
      </c>
      <c r="I96" s="60" t="s">
        <v>668</v>
      </c>
    </row>
    <row r="97" spans="1:9" x14ac:dyDescent="0.25">
      <c r="A97" s="75"/>
      <c r="B97" s="75"/>
      <c r="C97" s="75"/>
      <c r="D97" s="90" t="s">
        <v>1981</v>
      </c>
      <c r="E97" s="98"/>
      <c r="F97" s="99">
        <v>1</v>
      </c>
      <c r="G97" s="99"/>
      <c r="H97" s="91">
        <v>1</v>
      </c>
      <c r="I97">
        <f>VLOOKUP(D97,'[1]Seedlots sort'!$A$5:$AK$1100,37,0)</f>
        <v>295</v>
      </c>
    </row>
    <row r="98" spans="1:9" hidden="1" x14ac:dyDescent="0.25">
      <c r="A98" s="75"/>
      <c r="B98" s="75"/>
      <c r="C98" s="75"/>
      <c r="D98" s="90" t="s">
        <v>1983</v>
      </c>
      <c r="E98" s="98"/>
      <c r="F98" s="99">
        <v>1</v>
      </c>
      <c r="G98" s="99"/>
      <c r="H98" s="91">
        <v>1</v>
      </c>
      <c r="I98">
        <f>VLOOKUP(D98,'[1]Seedlots sort'!$A$5:$AK$1100,37,0)</f>
        <v>0</v>
      </c>
    </row>
    <row r="99" spans="1:9" hidden="1" x14ac:dyDescent="0.25">
      <c r="A99" s="75"/>
      <c r="B99" s="75"/>
      <c r="C99" s="75"/>
      <c r="D99" s="90" t="s">
        <v>1984</v>
      </c>
      <c r="E99" s="98"/>
      <c r="F99" s="99">
        <v>1</v>
      </c>
      <c r="G99" s="99"/>
      <c r="H99" s="91">
        <v>1</v>
      </c>
      <c r="I99">
        <f>VLOOKUP(D99,'[1]Seedlots sort'!$A$5:$AK$1100,37,0)</f>
        <v>0</v>
      </c>
    </row>
    <row r="100" spans="1:9" x14ac:dyDescent="0.25">
      <c r="A100" s="75"/>
      <c r="B100" s="75"/>
      <c r="C100" s="75"/>
      <c r="D100" s="90" t="s">
        <v>1986</v>
      </c>
      <c r="E100" s="98"/>
      <c r="F100" s="99">
        <v>1</v>
      </c>
      <c r="G100" s="99"/>
      <c r="H100" s="91">
        <v>1</v>
      </c>
      <c r="I100">
        <f>VLOOKUP(D100,'[1]Seedlots sort'!$A$5:$AK$1100,37,0)</f>
        <v>283</v>
      </c>
    </row>
    <row r="101" spans="1:9" hidden="1" x14ac:dyDescent="0.25">
      <c r="A101" s="75"/>
      <c r="B101" s="75"/>
      <c r="C101" s="75"/>
      <c r="D101" s="90" t="s">
        <v>1987</v>
      </c>
      <c r="E101" s="98"/>
      <c r="F101" s="99">
        <v>1</v>
      </c>
      <c r="G101" s="99"/>
      <c r="H101" s="91">
        <v>1</v>
      </c>
      <c r="I101" s="60" t="s">
        <v>668</v>
      </c>
    </row>
    <row r="102" spans="1:9" x14ac:dyDescent="0.25">
      <c r="A102" s="75"/>
      <c r="B102" s="75"/>
      <c r="C102" s="75"/>
      <c r="D102" s="90" t="s">
        <v>1989</v>
      </c>
      <c r="E102" s="98"/>
      <c r="F102" s="99">
        <v>1</v>
      </c>
      <c r="G102" s="99"/>
      <c r="H102" s="91">
        <v>1</v>
      </c>
      <c r="I102">
        <f>VLOOKUP(D102,'[1]Seedlots sort'!$A$5:$AK$1100,37,0)</f>
        <v>288</v>
      </c>
    </row>
    <row r="103" spans="1:9" x14ac:dyDescent="0.25">
      <c r="A103" s="75"/>
      <c r="B103" s="75"/>
      <c r="C103" s="75"/>
      <c r="D103" s="90" t="s">
        <v>1991</v>
      </c>
      <c r="E103" s="98"/>
      <c r="F103" s="99">
        <v>1</v>
      </c>
      <c r="G103" s="99"/>
      <c r="H103" s="91">
        <v>1</v>
      </c>
      <c r="I103">
        <f>VLOOKUP(D103,'[1]Seedlots sort'!$A$5:$AK$1100,37,0)</f>
        <v>573</v>
      </c>
    </row>
    <row r="104" spans="1:9" hidden="1" x14ac:dyDescent="0.25">
      <c r="A104" s="75"/>
      <c r="B104" s="75"/>
      <c r="C104" s="75"/>
      <c r="D104" s="90" t="s">
        <v>1992</v>
      </c>
      <c r="E104" s="98"/>
      <c r="F104" s="99">
        <v>1</v>
      </c>
      <c r="G104" s="99"/>
      <c r="H104" s="91">
        <v>1</v>
      </c>
      <c r="I104" s="60" t="s">
        <v>668</v>
      </c>
    </row>
    <row r="105" spans="1:9" x14ac:dyDescent="0.25">
      <c r="A105" s="75"/>
      <c r="B105" s="75"/>
      <c r="C105" s="75"/>
      <c r="D105" s="90" t="s">
        <v>1994</v>
      </c>
      <c r="E105" s="98"/>
      <c r="F105" s="99">
        <v>1</v>
      </c>
      <c r="G105" s="99"/>
      <c r="H105" s="91">
        <v>1</v>
      </c>
      <c r="I105">
        <f>VLOOKUP(D105,'[1]Seedlots sort'!$A$5:$AK$1100,37,0)</f>
        <v>581</v>
      </c>
    </row>
    <row r="106" spans="1:9" x14ac:dyDescent="0.25">
      <c r="A106" s="75"/>
      <c r="B106" s="75"/>
      <c r="C106" s="75"/>
      <c r="D106" s="90" t="s">
        <v>1996</v>
      </c>
      <c r="E106" s="98"/>
      <c r="F106" s="99">
        <v>1</v>
      </c>
      <c r="G106" s="99"/>
      <c r="H106" s="91">
        <v>1</v>
      </c>
      <c r="I106">
        <f>VLOOKUP(D106,'[1]Seedlots sort'!$A$5:$AK$1100,37,0)</f>
        <v>582</v>
      </c>
    </row>
    <row r="107" spans="1:9" hidden="1" x14ac:dyDescent="0.25">
      <c r="A107" s="75"/>
      <c r="B107" s="75"/>
      <c r="C107" s="75"/>
      <c r="D107" s="90" t="s">
        <v>1997</v>
      </c>
      <c r="E107" s="98"/>
      <c r="F107" s="99">
        <v>1</v>
      </c>
      <c r="G107" s="99"/>
      <c r="H107" s="91">
        <v>1</v>
      </c>
      <c r="I107">
        <f>VLOOKUP(D107,'[1]Seedlots sort'!$A$5:$AK$1100,37,0)</f>
        <v>0</v>
      </c>
    </row>
    <row r="108" spans="1:9" hidden="1" x14ac:dyDescent="0.25">
      <c r="A108" s="75"/>
      <c r="B108" s="75"/>
      <c r="C108" s="75"/>
      <c r="D108" s="90" t="s">
        <v>1998</v>
      </c>
      <c r="E108" s="98"/>
      <c r="F108" s="99">
        <v>1</v>
      </c>
      <c r="G108" s="99"/>
      <c r="H108" s="91">
        <v>1</v>
      </c>
      <c r="I108">
        <f>VLOOKUP(D108,'[1]Seedlots sort'!$A$5:$AK$1100,37,0)</f>
        <v>0</v>
      </c>
    </row>
    <row r="109" spans="1:9" x14ac:dyDescent="0.25">
      <c r="A109" s="75"/>
      <c r="B109" s="75"/>
      <c r="C109" s="75"/>
      <c r="D109" s="90" t="s">
        <v>1999</v>
      </c>
      <c r="E109" s="98"/>
      <c r="F109" s="99">
        <v>1</v>
      </c>
      <c r="G109" s="99"/>
      <c r="H109" s="91">
        <v>1</v>
      </c>
      <c r="I109">
        <f>VLOOKUP(D109,'[1]Seedlots sort'!$A$5:$AK$1100,37,0)</f>
        <v>579</v>
      </c>
    </row>
    <row r="110" spans="1:9" hidden="1" x14ac:dyDescent="0.25">
      <c r="A110" s="75"/>
      <c r="B110" s="75"/>
      <c r="C110" s="75"/>
      <c r="D110" s="90" t="s">
        <v>2000</v>
      </c>
      <c r="E110" s="98"/>
      <c r="F110" s="99">
        <v>1</v>
      </c>
      <c r="G110" s="99"/>
      <c r="H110" s="91">
        <v>1</v>
      </c>
      <c r="I110" s="60" t="s">
        <v>668</v>
      </c>
    </row>
    <row r="111" spans="1:9" hidden="1" x14ac:dyDescent="0.25">
      <c r="A111" s="75"/>
      <c r="B111" s="75"/>
      <c r="C111" s="75"/>
      <c r="D111" s="90" t="s">
        <v>2001</v>
      </c>
      <c r="E111" s="98"/>
      <c r="F111" s="99">
        <v>1</v>
      </c>
      <c r="G111" s="99"/>
      <c r="H111" s="91">
        <v>1</v>
      </c>
      <c r="I111" s="60" t="s">
        <v>668</v>
      </c>
    </row>
    <row r="112" spans="1:9" x14ac:dyDescent="0.25">
      <c r="A112" s="75"/>
      <c r="B112" s="75"/>
      <c r="C112" s="75"/>
      <c r="D112" s="90" t="s">
        <v>2003</v>
      </c>
      <c r="E112" s="98"/>
      <c r="F112" s="99">
        <v>1</v>
      </c>
      <c r="G112" s="99"/>
      <c r="H112" s="91">
        <v>1</v>
      </c>
      <c r="I112">
        <f>VLOOKUP(D112,'[1]Seedlots sort'!$A$5:$AK$1100,37,0)</f>
        <v>573</v>
      </c>
    </row>
    <row r="113" spans="1:9" x14ac:dyDescent="0.25">
      <c r="A113" s="75"/>
      <c r="B113" s="75"/>
      <c r="C113" s="75"/>
      <c r="D113" s="90" t="s">
        <v>2004</v>
      </c>
      <c r="E113" s="98"/>
      <c r="F113" s="99">
        <v>1</v>
      </c>
      <c r="G113" s="99"/>
      <c r="H113" s="91">
        <v>1</v>
      </c>
      <c r="I113">
        <f>VLOOKUP(D113,'[1]Seedlots sort'!$A$5:$AK$1100,37,0)</f>
        <v>578</v>
      </c>
    </row>
    <row r="114" spans="1:9" hidden="1" x14ac:dyDescent="0.25">
      <c r="A114" s="75"/>
      <c r="B114" s="75"/>
      <c r="C114" s="75"/>
      <c r="D114" s="90" t="s">
        <v>2005</v>
      </c>
      <c r="E114" s="98"/>
      <c r="F114" s="99">
        <v>1</v>
      </c>
      <c r="G114" s="99"/>
      <c r="H114" s="91">
        <v>1</v>
      </c>
      <c r="I114" s="60" t="s">
        <v>668</v>
      </c>
    </row>
    <row r="115" spans="1:9" hidden="1" x14ac:dyDescent="0.25">
      <c r="A115" s="75"/>
      <c r="B115" s="75"/>
      <c r="C115" s="75"/>
      <c r="D115" s="90" t="s">
        <v>2006</v>
      </c>
      <c r="E115" s="98"/>
      <c r="F115" s="99">
        <v>1</v>
      </c>
      <c r="G115" s="99"/>
      <c r="H115" s="91">
        <v>1</v>
      </c>
      <c r="I115" s="60" t="s">
        <v>668</v>
      </c>
    </row>
    <row r="116" spans="1:9" hidden="1" x14ac:dyDescent="0.25">
      <c r="A116" s="75"/>
      <c r="B116" s="75"/>
      <c r="C116" s="75"/>
      <c r="D116" s="90" t="s">
        <v>2007</v>
      </c>
      <c r="E116" s="98"/>
      <c r="F116" s="99">
        <v>1</v>
      </c>
      <c r="G116" s="99"/>
      <c r="H116" s="91">
        <v>1</v>
      </c>
      <c r="I116" s="60" t="s">
        <v>668</v>
      </c>
    </row>
    <row r="117" spans="1:9" hidden="1" x14ac:dyDescent="0.25">
      <c r="A117" s="75"/>
      <c r="B117" s="75"/>
      <c r="C117" s="75"/>
      <c r="D117" s="90" t="s">
        <v>2008</v>
      </c>
      <c r="E117" s="98"/>
      <c r="F117" s="99">
        <v>1</v>
      </c>
      <c r="G117" s="99"/>
      <c r="H117" s="91">
        <v>1</v>
      </c>
      <c r="I117" s="60" t="s">
        <v>668</v>
      </c>
    </row>
    <row r="118" spans="1:9" hidden="1" x14ac:dyDescent="0.25">
      <c r="A118" s="75"/>
      <c r="B118" s="75"/>
      <c r="C118" s="75"/>
      <c r="D118" s="90" t="s">
        <v>2009</v>
      </c>
      <c r="E118" s="98"/>
      <c r="F118" s="99">
        <v>1</v>
      </c>
      <c r="G118" s="99"/>
      <c r="H118" s="91">
        <v>1</v>
      </c>
      <c r="I118">
        <f>VLOOKUP(D118,'[1]Seedlots sort'!$A$5:$AK$1100,37,0)</f>
        <v>0</v>
      </c>
    </row>
    <row r="119" spans="1:9" hidden="1" x14ac:dyDescent="0.25">
      <c r="A119" s="75"/>
      <c r="B119" s="75"/>
      <c r="C119" s="75"/>
      <c r="D119" s="90" t="s">
        <v>2010</v>
      </c>
      <c r="E119" s="98"/>
      <c r="F119" s="99">
        <v>1</v>
      </c>
      <c r="G119" s="99"/>
      <c r="H119" s="91">
        <v>1</v>
      </c>
      <c r="I119" s="60" t="s">
        <v>668</v>
      </c>
    </row>
    <row r="120" spans="1:9" hidden="1" x14ac:dyDescent="0.25">
      <c r="A120" s="75"/>
      <c r="B120" s="75"/>
      <c r="C120" s="75"/>
      <c r="D120" s="90" t="s">
        <v>2011</v>
      </c>
      <c r="E120" s="98"/>
      <c r="F120" s="99">
        <v>1</v>
      </c>
      <c r="G120" s="99"/>
      <c r="H120" s="91">
        <v>1</v>
      </c>
      <c r="I120" s="60" t="s">
        <v>668</v>
      </c>
    </row>
    <row r="121" spans="1:9" hidden="1" x14ac:dyDescent="0.25">
      <c r="A121" s="75"/>
      <c r="B121" s="75"/>
      <c r="C121" s="75"/>
      <c r="D121" s="90" t="s">
        <v>2012</v>
      </c>
      <c r="E121" s="98"/>
      <c r="F121" s="99">
        <v>1</v>
      </c>
      <c r="G121" s="99"/>
      <c r="H121" s="91">
        <v>1</v>
      </c>
      <c r="I121" s="60" t="s">
        <v>668</v>
      </c>
    </row>
    <row r="122" spans="1:9" hidden="1" x14ac:dyDescent="0.25">
      <c r="A122" s="75"/>
      <c r="B122" s="75"/>
      <c r="C122" s="75"/>
      <c r="D122" s="90" t="s">
        <v>2013</v>
      </c>
      <c r="E122" s="98"/>
      <c r="F122" s="99">
        <v>1</v>
      </c>
      <c r="G122" s="99"/>
      <c r="H122" s="91">
        <v>1</v>
      </c>
      <c r="I122" s="60" t="s">
        <v>668</v>
      </c>
    </row>
    <row r="123" spans="1:9" x14ac:dyDescent="0.25">
      <c r="A123" s="75"/>
      <c r="B123" s="75"/>
      <c r="C123" s="75"/>
      <c r="D123" s="90" t="s">
        <v>2014</v>
      </c>
      <c r="E123" s="98"/>
      <c r="F123" s="99">
        <v>1</v>
      </c>
      <c r="G123" s="99"/>
      <c r="H123" s="91">
        <v>1</v>
      </c>
      <c r="I123">
        <f>VLOOKUP(D123,'[1]Seedlots sort'!$A$5:$AK$1100,37,0)</f>
        <v>577</v>
      </c>
    </row>
    <row r="124" spans="1:9" hidden="1" x14ac:dyDescent="0.25">
      <c r="A124" s="75"/>
      <c r="B124" s="75"/>
      <c r="C124" s="75"/>
      <c r="D124" s="90" t="s">
        <v>2015</v>
      </c>
      <c r="E124" s="98"/>
      <c r="F124" s="99">
        <v>1</v>
      </c>
      <c r="G124" s="99"/>
      <c r="H124" s="91">
        <v>1</v>
      </c>
      <c r="I124" s="60" t="s">
        <v>668</v>
      </c>
    </row>
    <row r="125" spans="1:9" x14ac:dyDescent="0.25">
      <c r="A125" s="75"/>
      <c r="B125" s="75"/>
      <c r="C125" s="75"/>
      <c r="D125" s="90" t="s">
        <v>2016</v>
      </c>
      <c r="E125" s="98"/>
      <c r="F125" s="99">
        <v>1</v>
      </c>
      <c r="G125" s="99"/>
      <c r="H125" s="91">
        <v>1</v>
      </c>
      <c r="I125">
        <f>VLOOKUP(D125,'[1]Seedlots sort'!$A$5:$AK$1100,37,0)</f>
        <v>572</v>
      </c>
    </row>
    <row r="126" spans="1:9" hidden="1" x14ac:dyDescent="0.25">
      <c r="A126" s="75"/>
      <c r="B126" s="75"/>
      <c r="C126" s="75"/>
      <c r="D126" s="90" t="s">
        <v>2017</v>
      </c>
      <c r="E126" s="98"/>
      <c r="F126" s="99">
        <v>1</v>
      </c>
      <c r="G126" s="99"/>
      <c r="H126" s="91">
        <v>1</v>
      </c>
      <c r="I126" s="60" t="s">
        <v>668</v>
      </c>
    </row>
    <row r="127" spans="1:9" x14ac:dyDescent="0.25">
      <c r="A127" s="75"/>
      <c r="B127" s="75"/>
      <c r="C127" s="75"/>
      <c r="D127" s="90" t="s">
        <v>2018</v>
      </c>
      <c r="E127" s="98"/>
      <c r="F127" s="99">
        <v>1</v>
      </c>
      <c r="G127" s="99"/>
      <c r="H127" s="91">
        <v>1</v>
      </c>
      <c r="I127">
        <f>VLOOKUP(D127,'[1]Seedlots sort'!$A$5:$AK$1100,37,0)</f>
        <v>290</v>
      </c>
    </row>
    <row r="128" spans="1:9" x14ac:dyDescent="0.25">
      <c r="A128" s="75"/>
      <c r="B128" s="75"/>
      <c r="C128" s="75"/>
      <c r="D128" s="90" t="s">
        <v>2019</v>
      </c>
      <c r="E128" s="98"/>
      <c r="F128" s="99">
        <v>1</v>
      </c>
      <c r="G128" s="99"/>
      <c r="H128" s="91">
        <v>1</v>
      </c>
      <c r="I128">
        <f>VLOOKUP(D128,'[1]Seedlots sort'!$A$5:$AK$1100,37,0)</f>
        <v>250</v>
      </c>
    </row>
    <row r="129" spans="1:9" hidden="1" x14ac:dyDescent="0.25">
      <c r="A129" s="75"/>
      <c r="B129" s="75"/>
      <c r="C129" s="75"/>
      <c r="D129" s="90" t="s">
        <v>2020</v>
      </c>
      <c r="E129" s="98"/>
      <c r="F129" s="99">
        <v>1</v>
      </c>
      <c r="G129" s="99"/>
      <c r="H129" s="91">
        <v>1</v>
      </c>
      <c r="I129" s="60" t="s">
        <v>668</v>
      </c>
    </row>
    <row r="130" spans="1:9" hidden="1" x14ac:dyDescent="0.25">
      <c r="A130" s="75"/>
      <c r="B130" s="75"/>
      <c r="C130" s="75"/>
      <c r="D130" s="90" t="s">
        <v>2021</v>
      </c>
      <c r="E130" s="98"/>
      <c r="F130" s="99">
        <v>1</v>
      </c>
      <c r="G130" s="99"/>
      <c r="H130" s="91">
        <v>1</v>
      </c>
      <c r="I130" s="60" t="s">
        <v>668</v>
      </c>
    </row>
    <row r="131" spans="1:9" x14ac:dyDescent="0.25">
      <c r="A131" s="75"/>
      <c r="B131" s="75"/>
      <c r="C131" s="75"/>
      <c r="D131" s="90" t="s">
        <v>2022</v>
      </c>
      <c r="E131" s="98"/>
      <c r="F131" s="99">
        <v>1</v>
      </c>
      <c r="G131" s="99"/>
      <c r="H131" s="91">
        <v>1</v>
      </c>
      <c r="I131">
        <f>VLOOKUP(D131,'[1]Seedlots sort'!$A$5:$AK$1100,37,0)</f>
        <v>248</v>
      </c>
    </row>
    <row r="132" spans="1:9" hidden="1" x14ac:dyDescent="0.25">
      <c r="A132" s="75"/>
      <c r="B132" s="75"/>
      <c r="C132" s="75"/>
      <c r="D132" s="90" t="s">
        <v>2025</v>
      </c>
      <c r="E132" s="98"/>
      <c r="F132" s="99">
        <v>1</v>
      </c>
      <c r="G132" s="99"/>
      <c r="H132" s="91">
        <v>1</v>
      </c>
      <c r="I132" s="60" t="s">
        <v>668</v>
      </c>
    </row>
    <row r="133" spans="1:9" hidden="1" x14ac:dyDescent="0.25">
      <c r="A133" s="75"/>
      <c r="B133" s="75"/>
      <c r="C133" s="75"/>
      <c r="D133" s="90" t="s">
        <v>2026</v>
      </c>
      <c r="E133" s="98"/>
      <c r="F133" s="99">
        <v>1</v>
      </c>
      <c r="G133" s="99"/>
      <c r="H133" s="91">
        <v>1</v>
      </c>
      <c r="I133" s="60" t="s">
        <v>668</v>
      </c>
    </row>
    <row r="134" spans="1:9" hidden="1" x14ac:dyDescent="0.25">
      <c r="A134" s="75"/>
      <c r="B134" s="75"/>
      <c r="C134" s="75"/>
      <c r="D134" s="90" t="s">
        <v>2027</v>
      </c>
      <c r="E134" s="98"/>
      <c r="F134" s="99">
        <v>1</v>
      </c>
      <c r="G134" s="99"/>
      <c r="H134" s="91">
        <v>1</v>
      </c>
      <c r="I134" s="60" t="s">
        <v>668</v>
      </c>
    </row>
    <row r="135" spans="1:9" hidden="1" x14ac:dyDescent="0.25">
      <c r="A135" s="75"/>
      <c r="B135" s="75"/>
      <c r="C135" s="75"/>
      <c r="D135" s="90" t="s">
        <v>2029</v>
      </c>
      <c r="E135" s="98"/>
      <c r="F135" s="99">
        <v>1</v>
      </c>
      <c r="G135" s="99"/>
      <c r="H135" s="91">
        <v>1</v>
      </c>
      <c r="I135" s="60" t="s">
        <v>668</v>
      </c>
    </row>
    <row r="136" spans="1:9" hidden="1" x14ac:dyDescent="0.25">
      <c r="A136" s="75"/>
      <c r="B136" s="75"/>
      <c r="C136" s="75"/>
      <c r="D136" s="90" t="s">
        <v>2030</v>
      </c>
      <c r="E136" s="98"/>
      <c r="F136" s="99">
        <v>1</v>
      </c>
      <c r="G136" s="99"/>
      <c r="H136" s="91">
        <v>1</v>
      </c>
      <c r="I136" s="60" t="s">
        <v>668</v>
      </c>
    </row>
    <row r="137" spans="1:9" hidden="1" x14ac:dyDescent="0.25">
      <c r="A137" s="75"/>
      <c r="B137" s="75"/>
      <c r="C137" s="75"/>
      <c r="D137" s="90" t="s">
        <v>2031</v>
      </c>
      <c r="E137" s="98"/>
      <c r="F137" s="99">
        <v>1</v>
      </c>
      <c r="G137" s="99"/>
      <c r="H137" s="91">
        <v>1</v>
      </c>
      <c r="I137" s="60" t="s">
        <v>668</v>
      </c>
    </row>
    <row r="138" spans="1:9" x14ac:dyDescent="0.25">
      <c r="A138" s="75"/>
      <c r="B138" s="75"/>
      <c r="C138" s="75"/>
      <c r="D138" s="90" t="s">
        <v>2032</v>
      </c>
      <c r="E138" s="98"/>
      <c r="F138" s="99">
        <v>1</v>
      </c>
      <c r="G138" s="99"/>
      <c r="H138" s="91">
        <v>1</v>
      </c>
      <c r="I138">
        <f>VLOOKUP(D138,'[1]Seedlots sort'!$A$5:$AK$1100,37,0)</f>
        <v>391</v>
      </c>
    </row>
    <row r="139" spans="1:9" hidden="1" x14ac:dyDescent="0.25">
      <c r="A139" s="75"/>
      <c r="B139" s="75"/>
      <c r="C139" s="75"/>
      <c r="D139" s="90" t="s">
        <v>2033</v>
      </c>
      <c r="E139" s="98"/>
      <c r="F139" s="99">
        <v>1</v>
      </c>
      <c r="G139" s="99"/>
      <c r="H139" s="91">
        <v>1</v>
      </c>
      <c r="I139" s="60" t="s">
        <v>668</v>
      </c>
    </row>
    <row r="140" spans="1:9" x14ac:dyDescent="0.25">
      <c r="A140" s="75"/>
      <c r="B140" s="75"/>
      <c r="C140" s="75"/>
      <c r="D140" s="90" t="s">
        <v>2035</v>
      </c>
      <c r="E140" s="98"/>
      <c r="F140" s="99">
        <v>1</v>
      </c>
      <c r="G140" s="99"/>
      <c r="H140" s="91">
        <v>1</v>
      </c>
      <c r="I140">
        <f>VLOOKUP(D140,'[1]Seedlots sort'!$A$5:$AK$1100,37,0)</f>
        <v>279</v>
      </c>
    </row>
    <row r="141" spans="1:9" hidden="1" x14ac:dyDescent="0.25">
      <c r="A141" s="75"/>
      <c r="B141" s="75"/>
      <c r="C141" s="75"/>
      <c r="D141" s="90" t="s">
        <v>2036</v>
      </c>
      <c r="E141" s="98"/>
      <c r="F141" s="99">
        <v>1</v>
      </c>
      <c r="G141" s="99"/>
      <c r="H141" s="91">
        <v>1</v>
      </c>
      <c r="I141" s="60" t="s">
        <v>668</v>
      </c>
    </row>
    <row r="142" spans="1:9" hidden="1" x14ac:dyDescent="0.25">
      <c r="A142" s="75"/>
      <c r="B142" s="75"/>
      <c r="C142" s="75"/>
      <c r="D142" s="90" t="s">
        <v>2037</v>
      </c>
      <c r="E142" s="98"/>
      <c r="F142" s="99">
        <v>1</v>
      </c>
      <c r="G142" s="99"/>
      <c r="H142" s="91">
        <v>1</v>
      </c>
      <c r="I142" s="60" t="s">
        <v>668</v>
      </c>
    </row>
    <row r="143" spans="1:9" x14ac:dyDescent="0.25">
      <c r="A143" s="75"/>
      <c r="B143" s="75"/>
      <c r="C143" s="75"/>
      <c r="D143" s="90" t="s">
        <v>2038</v>
      </c>
      <c r="E143" s="98"/>
      <c r="F143" s="99">
        <v>1</v>
      </c>
      <c r="G143" s="99"/>
      <c r="H143" s="91">
        <v>1</v>
      </c>
      <c r="I143">
        <f>VLOOKUP(D143,'[1]Seedlots sort'!$A$5:$AK$1100,37,0)</f>
        <v>247</v>
      </c>
    </row>
    <row r="144" spans="1:9" hidden="1" x14ac:dyDescent="0.25">
      <c r="A144" s="75"/>
      <c r="B144" s="75"/>
      <c r="C144" s="75"/>
      <c r="D144" s="90" t="s">
        <v>2039</v>
      </c>
      <c r="E144" s="98"/>
      <c r="F144" s="99">
        <v>1</v>
      </c>
      <c r="G144" s="99"/>
      <c r="H144" s="91">
        <v>1</v>
      </c>
      <c r="I144" s="60" t="s">
        <v>668</v>
      </c>
    </row>
    <row r="145" spans="1:9" hidden="1" x14ac:dyDescent="0.25">
      <c r="A145" s="75"/>
      <c r="B145" s="75"/>
      <c r="C145" s="75"/>
      <c r="D145" s="90" t="s">
        <v>2040</v>
      </c>
      <c r="E145" s="98"/>
      <c r="F145" s="99">
        <v>1</v>
      </c>
      <c r="G145" s="99"/>
      <c r="H145" s="91">
        <v>1</v>
      </c>
      <c r="I145" s="60" t="s">
        <v>668</v>
      </c>
    </row>
    <row r="146" spans="1:9" x14ac:dyDescent="0.25">
      <c r="A146" s="75"/>
      <c r="B146" s="75"/>
      <c r="C146" s="75"/>
      <c r="D146" s="90" t="s">
        <v>2043</v>
      </c>
      <c r="E146" s="98"/>
      <c r="F146" s="99">
        <v>1</v>
      </c>
      <c r="G146" s="99"/>
      <c r="H146" s="91">
        <v>1</v>
      </c>
      <c r="I146">
        <f>VLOOKUP(D146,'[1]Seedlots sort'!$A$5:$AK$1100,37,0)</f>
        <v>290</v>
      </c>
    </row>
    <row r="147" spans="1:9" x14ac:dyDescent="0.25">
      <c r="A147" s="75"/>
      <c r="B147" s="75"/>
      <c r="C147" s="75"/>
      <c r="D147" s="90" t="s">
        <v>2044</v>
      </c>
      <c r="E147" s="98"/>
      <c r="F147" s="99">
        <v>1</v>
      </c>
      <c r="G147" s="99"/>
      <c r="H147" s="91">
        <v>1</v>
      </c>
      <c r="I147">
        <f>VLOOKUP(D147,'[1]Seedlots sort'!$A$5:$AK$1100,37,0)</f>
        <v>290</v>
      </c>
    </row>
    <row r="148" spans="1:9" hidden="1" x14ac:dyDescent="0.25">
      <c r="A148" s="75"/>
      <c r="B148" s="75"/>
      <c r="C148" s="75"/>
      <c r="D148" s="90" t="s">
        <v>2045</v>
      </c>
      <c r="E148" s="98"/>
      <c r="F148" s="99">
        <v>1</v>
      </c>
      <c r="G148" s="99"/>
      <c r="H148" s="91">
        <v>1</v>
      </c>
      <c r="I148" s="60" t="s">
        <v>668</v>
      </c>
    </row>
    <row r="149" spans="1:9" hidden="1" x14ac:dyDescent="0.25">
      <c r="A149" s="75"/>
      <c r="B149" s="75"/>
      <c r="C149" s="75"/>
      <c r="D149" s="90" t="s">
        <v>2046</v>
      </c>
      <c r="E149" s="98"/>
      <c r="F149" s="99">
        <v>1</v>
      </c>
      <c r="G149" s="99"/>
      <c r="H149" s="91">
        <v>1</v>
      </c>
      <c r="I149" s="60" t="s">
        <v>668</v>
      </c>
    </row>
    <row r="150" spans="1:9" x14ac:dyDescent="0.25">
      <c r="A150" s="75"/>
      <c r="B150" s="75"/>
      <c r="C150" s="75"/>
      <c r="D150" s="90" t="s">
        <v>2047</v>
      </c>
      <c r="E150" s="98"/>
      <c r="F150" s="99">
        <v>1</v>
      </c>
      <c r="G150" s="99"/>
      <c r="H150" s="91">
        <v>1</v>
      </c>
      <c r="I150">
        <f>VLOOKUP(D150,'[1]Seedlots sort'!$A$5:$AK$1100,37,0)</f>
        <v>577</v>
      </c>
    </row>
    <row r="151" spans="1:9" hidden="1" x14ac:dyDescent="0.25">
      <c r="A151" s="75"/>
      <c r="B151" s="75"/>
      <c r="C151" s="75"/>
      <c r="D151" s="90" t="s">
        <v>2049</v>
      </c>
      <c r="E151" s="98"/>
      <c r="F151" s="99">
        <v>1</v>
      </c>
      <c r="G151" s="99"/>
      <c r="H151" s="91">
        <v>1</v>
      </c>
      <c r="I151">
        <f>VLOOKUP(D151,'[1]Seedlots sort'!$A$5:$AK$1100,37,0)</f>
        <v>0</v>
      </c>
    </row>
    <row r="152" spans="1:9" hidden="1" x14ac:dyDescent="0.25">
      <c r="A152" s="75"/>
      <c r="B152" s="75"/>
      <c r="C152" s="75"/>
      <c r="D152" s="90" t="s">
        <v>2050</v>
      </c>
      <c r="E152" s="98"/>
      <c r="F152" s="99">
        <v>1</v>
      </c>
      <c r="G152" s="99"/>
      <c r="H152" s="91">
        <v>1</v>
      </c>
      <c r="I152" s="60" t="s">
        <v>668</v>
      </c>
    </row>
    <row r="153" spans="1:9" hidden="1" x14ac:dyDescent="0.25">
      <c r="A153" s="75"/>
      <c r="B153" s="75"/>
      <c r="C153" s="75"/>
      <c r="D153" s="90" t="s">
        <v>2051</v>
      </c>
      <c r="E153" s="98"/>
      <c r="F153" s="99">
        <v>1</v>
      </c>
      <c r="G153" s="99"/>
      <c r="H153" s="91">
        <v>1</v>
      </c>
      <c r="I153" s="60" t="s">
        <v>668</v>
      </c>
    </row>
    <row r="154" spans="1:9" x14ac:dyDescent="0.25">
      <c r="A154" s="75"/>
      <c r="B154" s="75"/>
      <c r="C154" s="75"/>
      <c r="D154" s="90" t="s">
        <v>2052</v>
      </c>
      <c r="E154" s="98"/>
      <c r="F154" s="99">
        <v>1</v>
      </c>
      <c r="G154" s="99"/>
      <c r="H154" s="91">
        <v>1</v>
      </c>
      <c r="I154">
        <f>VLOOKUP(D154,'[1]Seedlots sort'!$A$5:$AK$1100,37,0)</f>
        <v>290</v>
      </c>
    </row>
    <row r="155" spans="1:9" x14ac:dyDescent="0.25">
      <c r="A155" s="75"/>
      <c r="B155" s="75"/>
      <c r="C155" s="75"/>
      <c r="D155" s="90" t="s">
        <v>2053</v>
      </c>
      <c r="E155" s="98"/>
      <c r="F155" s="99">
        <v>1</v>
      </c>
      <c r="G155" s="99"/>
      <c r="H155" s="91">
        <v>1</v>
      </c>
      <c r="I155">
        <f>VLOOKUP(D155,'[1]Seedlots sort'!$A$5:$AK$1100,37,0)</f>
        <v>585</v>
      </c>
    </row>
    <row r="156" spans="1:9" x14ac:dyDescent="0.25">
      <c r="A156" s="75"/>
      <c r="B156" s="75"/>
      <c r="C156" s="75"/>
      <c r="D156" s="90" t="s">
        <v>2054</v>
      </c>
      <c r="E156" s="98"/>
      <c r="F156" s="99">
        <v>1</v>
      </c>
      <c r="G156" s="99"/>
      <c r="H156" s="91">
        <v>1</v>
      </c>
      <c r="I156">
        <f>VLOOKUP(D156,'[1]Seedlots sort'!$A$5:$AK$1100,37,0)</f>
        <v>297</v>
      </c>
    </row>
    <row r="157" spans="1:9" hidden="1" x14ac:dyDescent="0.25">
      <c r="A157" s="75"/>
      <c r="B157" s="75"/>
      <c r="C157" s="75"/>
      <c r="D157" s="90" t="s">
        <v>2055</v>
      </c>
      <c r="E157" s="98"/>
      <c r="F157" s="99">
        <v>1</v>
      </c>
      <c r="G157" s="99"/>
      <c r="H157" s="91">
        <v>1</v>
      </c>
      <c r="I157" s="60" t="s">
        <v>668</v>
      </c>
    </row>
    <row r="158" spans="1:9" x14ac:dyDescent="0.25">
      <c r="A158" s="75"/>
      <c r="B158" s="75"/>
      <c r="C158" s="75"/>
      <c r="D158" s="90" t="s">
        <v>2056</v>
      </c>
      <c r="E158" s="98"/>
      <c r="F158" s="99">
        <v>1</v>
      </c>
      <c r="G158" s="99"/>
      <c r="H158" s="91">
        <v>1</v>
      </c>
      <c r="I158">
        <f>VLOOKUP(D158,'[1]Seedlots sort'!$A$5:$AK$1100,37,0)</f>
        <v>557</v>
      </c>
    </row>
    <row r="159" spans="1:9" hidden="1" x14ac:dyDescent="0.25">
      <c r="A159" s="75"/>
      <c r="B159" s="75"/>
      <c r="C159" s="75"/>
      <c r="D159" s="90" t="s">
        <v>2057</v>
      </c>
      <c r="E159" s="98"/>
      <c r="F159" s="99">
        <v>1</v>
      </c>
      <c r="G159" s="99"/>
      <c r="H159" s="91">
        <v>1</v>
      </c>
      <c r="I159" s="60" t="s">
        <v>668</v>
      </c>
    </row>
    <row r="160" spans="1:9" hidden="1" x14ac:dyDescent="0.25">
      <c r="A160" s="75"/>
      <c r="B160" s="75"/>
      <c r="C160" s="75"/>
      <c r="D160" s="90" t="s">
        <v>2058</v>
      </c>
      <c r="E160" s="98"/>
      <c r="F160" s="99">
        <v>1</v>
      </c>
      <c r="G160" s="99"/>
      <c r="H160" s="91">
        <v>1</v>
      </c>
      <c r="I160" s="60" t="s">
        <v>668</v>
      </c>
    </row>
    <row r="161" spans="1:9" hidden="1" x14ac:dyDescent="0.25">
      <c r="A161" s="75"/>
      <c r="B161" s="75"/>
      <c r="C161" s="75"/>
      <c r="D161" s="90" t="s">
        <v>2059</v>
      </c>
      <c r="E161" s="98"/>
      <c r="F161" s="99">
        <v>1</v>
      </c>
      <c r="G161" s="99"/>
      <c r="H161" s="91">
        <v>1</v>
      </c>
      <c r="I161" s="60" t="s">
        <v>668</v>
      </c>
    </row>
    <row r="162" spans="1:9" hidden="1" x14ac:dyDescent="0.25">
      <c r="A162" s="75"/>
      <c r="B162" s="75"/>
      <c r="C162" s="75"/>
      <c r="D162" s="90" t="s">
        <v>2060</v>
      </c>
      <c r="E162" s="98"/>
      <c r="F162" s="99">
        <v>1</v>
      </c>
      <c r="G162" s="99"/>
      <c r="H162" s="91">
        <v>1</v>
      </c>
      <c r="I162" s="60" t="s">
        <v>668</v>
      </c>
    </row>
    <row r="163" spans="1:9" hidden="1" x14ac:dyDescent="0.25">
      <c r="A163" s="75"/>
      <c r="B163" s="75"/>
      <c r="C163" s="75"/>
      <c r="D163" s="90" t="s">
        <v>2061</v>
      </c>
      <c r="E163" s="98"/>
      <c r="F163" s="99">
        <v>1</v>
      </c>
      <c r="G163" s="99"/>
      <c r="H163" s="91">
        <v>1</v>
      </c>
      <c r="I163" s="60" t="s">
        <v>668</v>
      </c>
    </row>
    <row r="164" spans="1:9" hidden="1" x14ac:dyDescent="0.25">
      <c r="A164" s="75"/>
      <c r="B164" s="75"/>
      <c r="C164" s="75"/>
      <c r="D164" s="90" t="s">
        <v>2062</v>
      </c>
      <c r="E164" s="98"/>
      <c r="F164" s="99">
        <v>1</v>
      </c>
      <c r="G164" s="99"/>
      <c r="H164" s="91">
        <v>1</v>
      </c>
      <c r="I164" s="60" t="s">
        <v>668</v>
      </c>
    </row>
    <row r="165" spans="1:9" hidden="1" x14ac:dyDescent="0.25">
      <c r="A165" s="75"/>
      <c r="B165" s="75"/>
      <c r="C165" s="75"/>
      <c r="D165" s="90" t="s">
        <v>2063</v>
      </c>
      <c r="E165" s="98"/>
      <c r="F165" s="99">
        <v>1</v>
      </c>
      <c r="G165" s="99"/>
      <c r="H165" s="91">
        <v>1</v>
      </c>
      <c r="I165" s="60" t="s">
        <v>668</v>
      </c>
    </row>
    <row r="166" spans="1:9" hidden="1" x14ac:dyDescent="0.25">
      <c r="A166" s="75"/>
      <c r="B166" s="75"/>
      <c r="C166" s="75"/>
      <c r="D166" s="90" t="s">
        <v>2064</v>
      </c>
      <c r="E166" s="98"/>
      <c r="F166" s="99">
        <v>1</v>
      </c>
      <c r="G166" s="99"/>
      <c r="H166" s="91">
        <v>1</v>
      </c>
      <c r="I166">
        <f>VLOOKUP(D166,'[1]Seedlots sort'!$A$5:$AK$1100,37,0)</f>
        <v>0</v>
      </c>
    </row>
    <row r="167" spans="1:9" hidden="1" x14ac:dyDescent="0.25">
      <c r="A167" s="75"/>
      <c r="B167" s="75"/>
      <c r="C167" s="75"/>
      <c r="D167" s="90" t="s">
        <v>2065</v>
      </c>
      <c r="E167" s="98"/>
      <c r="F167" s="99">
        <v>1</v>
      </c>
      <c r="G167" s="99"/>
      <c r="H167" s="91">
        <v>1</v>
      </c>
      <c r="I167" s="60" t="s">
        <v>668</v>
      </c>
    </row>
    <row r="168" spans="1:9" x14ac:dyDescent="0.25">
      <c r="A168" s="75"/>
      <c r="B168" s="75"/>
      <c r="C168" s="75"/>
      <c r="D168" s="90" t="s">
        <v>2066</v>
      </c>
      <c r="E168" s="98"/>
      <c r="F168" s="99">
        <v>1</v>
      </c>
      <c r="G168" s="99"/>
      <c r="H168" s="91">
        <v>1</v>
      </c>
      <c r="I168">
        <f>VLOOKUP(D168,'[1]Seedlots sort'!$A$5:$AK$1100,37,0)</f>
        <v>579</v>
      </c>
    </row>
    <row r="169" spans="1:9" hidden="1" x14ac:dyDescent="0.25">
      <c r="A169" s="75"/>
      <c r="B169" s="75"/>
      <c r="C169" s="75"/>
      <c r="D169" s="90" t="s">
        <v>2067</v>
      </c>
      <c r="E169" s="98"/>
      <c r="F169" s="99">
        <v>1</v>
      </c>
      <c r="G169" s="99"/>
      <c r="H169" s="91">
        <v>1</v>
      </c>
      <c r="I169">
        <f>VLOOKUP(D169,'[1]Seedlots sort'!$A$5:$AK$1100,37,0)</f>
        <v>0</v>
      </c>
    </row>
    <row r="170" spans="1:9" x14ac:dyDescent="0.25">
      <c r="A170" s="75"/>
      <c r="B170" s="75"/>
      <c r="C170" s="75"/>
      <c r="D170" s="90" t="s">
        <v>2068</v>
      </c>
      <c r="E170" s="98"/>
      <c r="F170" s="99">
        <v>1</v>
      </c>
      <c r="G170" s="99"/>
      <c r="H170" s="91">
        <v>1</v>
      </c>
      <c r="I170">
        <f>VLOOKUP(D170,'[1]Seedlots sort'!$A$5:$AK$1100,37,0)</f>
        <v>293</v>
      </c>
    </row>
    <row r="171" spans="1:9" hidden="1" x14ac:dyDescent="0.25">
      <c r="A171" s="75"/>
      <c r="B171" s="75"/>
      <c r="C171" s="75"/>
      <c r="D171" s="90" t="s">
        <v>2069</v>
      </c>
      <c r="E171" s="98"/>
      <c r="F171" s="99">
        <v>1</v>
      </c>
      <c r="G171" s="99"/>
      <c r="H171" s="91">
        <v>1</v>
      </c>
      <c r="I171" s="60" t="s">
        <v>668</v>
      </c>
    </row>
    <row r="172" spans="1:9" x14ac:dyDescent="0.25">
      <c r="A172" s="75"/>
      <c r="B172" s="75"/>
      <c r="C172" s="75"/>
      <c r="D172" s="90" t="s">
        <v>2070</v>
      </c>
      <c r="E172" s="98"/>
      <c r="F172" s="99">
        <v>1</v>
      </c>
      <c r="G172" s="99"/>
      <c r="H172" s="91">
        <v>1</v>
      </c>
      <c r="I172">
        <f>VLOOKUP(D172,'[1]Seedlots sort'!$A$5:$AK$1100,37,0)</f>
        <v>570</v>
      </c>
    </row>
    <row r="173" spans="1:9" x14ac:dyDescent="0.25">
      <c r="A173" s="75"/>
      <c r="B173" s="75"/>
      <c r="C173" s="75"/>
      <c r="D173" s="90" t="s">
        <v>2071</v>
      </c>
      <c r="E173" s="98"/>
      <c r="F173" s="99">
        <v>1</v>
      </c>
      <c r="G173" s="99"/>
      <c r="H173" s="91">
        <v>1</v>
      </c>
      <c r="I173">
        <f>VLOOKUP(D173,'[1]Seedlots sort'!$A$5:$AK$1100,37,0)</f>
        <v>474</v>
      </c>
    </row>
    <row r="174" spans="1:9" x14ac:dyDescent="0.25">
      <c r="A174" s="75"/>
      <c r="B174" s="75"/>
      <c r="C174" s="75"/>
      <c r="D174" s="90" t="s">
        <v>2073</v>
      </c>
      <c r="E174" s="98"/>
      <c r="F174" s="99">
        <v>1</v>
      </c>
      <c r="G174" s="99"/>
      <c r="H174" s="91">
        <v>1</v>
      </c>
      <c r="I174">
        <f>VLOOKUP(D174,'[1]Seedlots sort'!$A$5:$AK$1100,37,0)</f>
        <v>768</v>
      </c>
    </row>
    <row r="175" spans="1:9" hidden="1" x14ac:dyDescent="0.25">
      <c r="A175" s="75"/>
      <c r="B175" s="75"/>
      <c r="C175" s="75"/>
      <c r="D175" s="90" t="s">
        <v>2074</v>
      </c>
      <c r="E175" s="98"/>
      <c r="F175" s="99">
        <v>1</v>
      </c>
      <c r="G175" s="99"/>
      <c r="H175" s="91">
        <v>1</v>
      </c>
      <c r="I175" s="60" t="s">
        <v>668</v>
      </c>
    </row>
    <row r="176" spans="1:9" hidden="1" x14ac:dyDescent="0.25">
      <c r="A176" s="75"/>
      <c r="B176" s="75"/>
      <c r="C176" s="75"/>
      <c r="D176" s="90" t="s">
        <v>2075</v>
      </c>
      <c r="E176" s="98"/>
      <c r="F176" s="99">
        <v>1</v>
      </c>
      <c r="G176" s="99"/>
      <c r="H176" s="91">
        <v>1</v>
      </c>
      <c r="I176" s="60" t="s">
        <v>668</v>
      </c>
    </row>
    <row r="177" spans="1:9" hidden="1" x14ac:dyDescent="0.25">
      <c r="A177" s="75"/>
      <c r="B177" s="75"/>
      <c r="C177" s="75"/>
      <c r="D177" s="90" t="s">
        <v>2076</v>
      </c>
      <c r="E177" s="98"/>
      <c r="F177" s="99">
        <v>1</v>
      </c>
      <c r="G177" s="99"/>
      <c r="H177" s="91">
        <v>1</v>
      </c>
      <c r="I177" s="60" t="s">
        <v>668</v>
      </c>
    </row>
    <row r="178" spans="1:9" hidden="1" x14ac:dyDescent="0.25">
      <c r="A178" s="75"/>
      <c r="B178" s="75"/>
      <c r="C178" s="75"/>
      <c r="D178" s="90" t="s">
        <v>2077</v>
      </c>
      <c r="E178" s="98"/>
      <c r="F178" s="99">
        <v>1</v>
      </c>
      <c r="G178" s="99"/>
      <c r="H178" s="91">
        <v>1</v>
      </c>
      <c r="I178" s="60" t="s">
        <v>668</v>
      </c>
    </row>
    <row r="179" spans="1:9" hidden="1" x14ac:dyDescent="0.25">
      <c r="A179" s="75"/>
      <c r="B179" s="75"/>
      <c r="C179" s="75"/>
      <c r="D179" s="90" t="s">
        <v>2078</v>
      </c>
      <c r="E179" s="98"/>
      <c r="F179" s="99">
        <v>1</v>
      </c>
      <c r="G179" s="99"/>
      <c r="H179" s="91">
        <v>1</v>
      </c>
      <c r="I179" s="60" t="s">
        <v>668</v>
      </c>
    </row>
    <row r="180" spans="1:9" hidden="1" x14ac:dyDescent="0.25">
      <c r="A180" s="75"/>
      <c r="B180" s="75"/>
      <c r="C180" s="75"/>
      <c r="D180" s="90" t="s">
        <v>2079</v>
      </c>
      <c r="E180" s="98"/>
      <c r="F180" s="99">
        <v>1</v>
      </c>
      <c r="G180" s="99"/>
      <c r="H180" s="91">
        <v>1</v>
      </c>
      <c r="I180">
        <f>VLOOKUP(D180,'[1]Seedlots sort'!$A$5:$AK$1100,37,0)</f>
        <v>0</v>
      </c>
    </row>
    <row r="181" spans="1:9" hidden="1" x14ac:dyDescent="0.25">
      <c r="A181" s="75"/>
      <c r="B181" s="75"/>
      <c r="C181" s="75"/>
      <c r="D181" s="90" t="s">
        <v>2080</v>
      </c>
      <c r="E181" s="98"/>
      <c r="F181" s="99">
        <v>1</v>
      </c>
      <c r="G181" s="99"/>
      <c r="H181" s="91">
        <v>1</v>
      </c>
      <c r="I181" s="60" t="s">
        <v>668</v>
      </c>
    </row>
    <row r="182" spans="1:9" hidden="1" x14ac:dyDescent="0.25">
      <c r="A182" s="75"/>
      <c r="B182" s="75"/>
      <c r="C182" s="75"/>
      <c r="D182" s="90" t="s">
        <v>2095</v>
      </c>
      <c r="E182" s="98"/>
      <c r="F182" s="99">
        <v>1</v>
      </c>
      <c r="G182" s="99"/>
      <c r="H182" s="91">
        <v>1</v>
      </c>
      <c r="I182" s="60" t="s">
        <v>668</v>
      </c>
    </row>
    <row r="183" spans="1:9" hidden="1" x14ac:dyDescent="0.25">
      <c r="A183" s="75"/>
      <c r="B183" s="75"/>
      <c r="C183" s="75"/>
      <c r="D183" s="90" t="s">
        <v>2096</v>
      </c>
      <c r="E183" s="98"/>
      <c r="F183" s="99">
        <v>1</v>
      </c>
      <c r="G183" s="99"/>
      <c r="H183" s="91">
        <v>1</v>
      </c>
      <c r="I183" s="60" t="s">
        <v>668</v>
      </c>
    </row>
    <row r="184" spans="1:9" hidden="1" x14ac:dyDescent="0.25">
      <c r="A184" s="75"/>
      <c r="B184" s="75"/>
      <c r="C184" s="75"/>
      <c r="D184" s="90" t="s">
        <v>2098</v>
      </c>
      <c r="E184" s="98"/>
      <c r="F184" s="99">
        <v>1</v>
      </c>
      <c r="G184" s="99"/>
      <c r="H184" s="91">
        <v>1</v>
      </c>
      <c r="I184" s="60" t="s">
        <v>668</v>
      </c>
    </row>
    <row r="185" spans="1:9" hidden="1" x14ac:dyDescent="0.25">
      <c r="A185" s="75"/>
      <c r="B185" s="75"/>
      <c r="C185" s="75"/>
      <c r="D185" s="90" t="s">
        <v>2099</v>
      </c>
      <c r="E185" s="98"/>
      <c r="F185" s="99">
        <v>1</v>
      </c>
      <c r="G185" s="99"/>
      <c r="H185" s="91">
        <v>1</v>
      </c>
      <c r="I185" s="60" t="s">
        <v>668</v>
      </c>
    </row>
    <row r="186" spans="1:9" hidden="1" x14ac:dyDescent="0.25">
      <c r="A186" s="75"/>
      <c r="B186" s="75"/>
      <c r="C186" s="75"/>
      <c r="D186" s="90" t="s">
        <v>2100</v>
      </c>
      <c r="E186" s="98"/>
      <c r="F186" s="99">
        <v>1</v>
      </c>
      <c r="G186" s="99"/>
      <c r="H186" s="91">
        <v>1</v>
      </c>
      <c r="I186" s="60" t="s">
        <v>668</v>
      </c>
    </row>
    <row r="187" spans="1:9" hidden="1" x14ac:dyDescent="0.25">
      <c r="A187" s="75"/>
      <c r="B187" s="75"/>
      <c r="C187" s="75"/>
      <c r="D187" s="90" t="s">
        <v>2101</v>
      </c>
      <c r="E187" s="98"/>
      <c r="F187" s="99">
        <v>1</v>
      </c>
      <c r="G187" s="99"/>
      <c r="H187" s="91">
        <v>1</v>
      </c>
      <c r="I187" s="60" t="s">
        <v>668</v>
      </c>
    </row>
    <row r="188" spans="1:9" hidden="1" x14ac:dyDescent="0.25">
      <c r="A188" s="75"/>
      <c r="B188" s="75"/>
      <c r="C188" s="75"/>
      <c r="D188" s="90" t="s">
        <v>2102</v>
      </c>
      <c r="E188" s="98"/>
      <c r="F188" s="99">
        <v>1</v>
      </c>
      <c r="G188" s="99"/>
      <c r="H188" s="91">
        <v>1</v>
      </c>
      <c r="I188" s="60" t="s">
        <v>668</v>
      </c>
    </row>
    <row r="189" spans="1:9" hidden="1" x14ac:dyDescent="0.25">
      <c r="A189" s="75"/>
      <c r="B189" s="75"/>
      <c r="C189" s="75"/>
      <c r="D189" s="90" t="s">
        <v>2103</v>
      </c>
      <c r="E189" s="98"/>
      <c r="F189" s="99">
        <v>1</v>
      </c>
      <c r="G189" s="99"/>
      <c r="H189" s="91">
        <v>1</v>
      </c>
      <c r="I189">
        <f>VLOOKUP(D189,'[1]Seedlots sort'!$A$5:$AK$1100,37,0)</f>
        <v>0</v>
      </c>
    </row>
    <row r="190" spans="1:9" hidden="1" x14ac:dyDescent="0.25">
      <c r="A190" s="75"/>
      <c r="B190" s="75"/>
      <c r="C190" s="75"/>
      <c r="D190" s="90" t="s">
        <v>2104</v>
      </c>
      <c r="E190" s="98"/>
      <c r="F190" s="99">
        <v>1</v>
      </c>
      <c r="G190" s="99"/>
      <c r="H190" s="91">
        <v>1</v>
      </c>
      <c r="I190" s="60" t="s">
        <v>668</v>
      </c>
    </row>
    <row r="191" spans="1:9" hidden="1" x14ac:dyDescent="0.25">
      <c r="A191" s="75"/>
      <c r="B191" s="75"/>
      <c r="C191" s="75"/>
      <c r="D191" s="90" t="s">
        <v>2105</v>
      </c>
      <c r="E191" s="98"/>
      <c r="F191" s="99">
        <v>1</v>
      </c>
      <c r="G191" s="99"/>
      <c r="H191" s="91">
        <v>1</v>
      </c>
      <c r="I191" s="60" t="s">
        <v>668</v>
      </c>
    </row>
    <row r="192" spans="1:9" hidden="1" x14ac:dyDescent="0.25">
      <c r="A192" s="75"/>
      <c r="B192" s="75"/>
      <c r="C192" s="75"/>
      <c r="D192" s="90" t="s">
        <v>2106</v>
      </c>
      <c r="E192" s="98"/>
      <c r="F192" s="99">
        <v>1</v>
      </c>
      <c r="G192" s="99"/>
      <c r="H192" s="91">
        <v>1</v>
      </c>
      <c r="I192" s="60" t="s">
        <v>668</v>
      </c>
    </row>
    <row r="193" spans="1:9" hidden="1" x14ac:dyDescent="0.25">
      <c r="A193" s="75"/>
      <c r="B193" s="75"/>
      <c r="C193" s="75"/>
      <c r="D193" s="90" t="s">
        <v>2107</v>
      </c>
      <c r="E193" s="98"/>
      <c r="F193" s="99">
        <v>1</v>
      </c>
      <c r="G193" s="99"/>
      <c r="H193" s="91">
        <v>1</v>
      </c>
      <c r="I193">
        <f>VLOOKUP(D193,'[1]Seedlots sort'!$A$5:$AK$1100,37,0)</f>
        <v>0</v>
      </c>
    </row>
    <row r="194" spans="1:9" hidden="1" x14ac:dyDescent="0.25">
      <c r="A194" s="75"/>
      <c r="B194" s="75"/>
      <c r="C194" s="75"/>
      <c r="D194" s="90" t="s">
        <v>2108</v>
      </c>
      <c r="E194" s="98"/>
      <c r="F194" s="99">
        <v>1</v>
      </c>
      <c r="G194" s="99"/>
      <c r="H194" s="91">
        <v>1</v>
      </c>
      <c r="I194" s="60" t="s">
        <v>668</v>
      </c>
    </row>
    <row r="195" spans="1:9" hidden="1" x14ac:dyDescent="0.25">
      <c r="A195" s="75"/>
      <c r="B195" s="75"/>
      <c r="C195" s="75"/>
      <c r="D195" s="90" t="s">
        <v>2110</v>
      </c>
      <c r="E195" s="98"/>
      <c r="F195" s="99">
        <v>1</v>
      </c>
      <c r="G195" s="99"/>
      <c r="H195" s="91">
        <v>1</v>
      </c>
      <c r="I195" s="60" t="s">
        <v>668</v>
      </c>
    </row>
    <row r="196" spans="1:9" hidden="1" x14ac:dyDescent="0.25">
      <c r="A196" s="75"/>
      <c r="B196" s="75"/>
      <c r="C196" s="75"/>
      <c r="D196" s="90" t="s">
        <v>2112</v>
      </c>
      <c r="E196" s="98"/>
      <c r="F196" s="99">
        <v>1</v>
      </c>
      <c r="G196" s="99"/>
      <c r="H196" s="91">
        <v>1</v>
      </c>
      <c r="I196" s="60" t="s">
        <v>668</v>
      </c>
    </row>
    <row r="197" spans="1:9" hidden="1" x14ac:dyDescent="0.25">
      <c r="A197" s="75"/>
      <c r="B197" s="75"/>
      <c r="C197" s="75"/>
      <c r="D197" s="90" t="s">
        <v>2113</v>
      </c>
      <c r="E197" s="98"/>
      <c r="F197" s="99">
        <v>1</v>
      </c>
      <c r="G197" s="99"/>
      <c r="H197" s="91">
        <v>1</v>
      </c>
      <c r="I197" s="60" t="s">
        <v>668</v>
      </c>
    </row>
    <row r="198" spans="1:9" hidden="1" x14ac:dyDescent="0.25">
      <c r="A198" s="75"/>
      <c r="B198" s="75"/>
      <c r="C198" s="75"/>
      <c r="D198" s="90" t="s">
        <v>2114</v>
      </c>
      <c r="E198" s="98"/>
      <c r="F198" s="99">
        <v>1</v>
      </c>
      <c r="G198" s="99"/>
      <c r="H198" s="91">
        <v>1</v>
      </c>
      <c r="I198">
        <f>VLOOKUP(D198,'[1]Seedlots sort'!$A$5:$AK$1100,37,0)</f>
        <v>0</v>
      </c>
    </row>
    <row r="199" spans="1:9" hidden="1" x14ac:dyDescent="0.25">
      <c r="A199" s="75"/>
      <c r="B199" s="75"/>
      <c r="C199" s="75"/>
      <c r="D199" s="90" t="s">
        <v>2115</v>
      </c>
      <c r="E199" s="98"/>
      <c r="F199" s="99">
        <v>1</v>
      </c>
      <c r="G199" s="99"/>
      <c r="H199" s="91">
        <v>1</v>
      </c>
      <c r="I199" s="60" t="s">
        <v>668</v>
      </c>
    </row>
    <row r="200" spans="1:9" hidden="1" x14ac:dyDescent="0.25">
      <c r="A200" s="75"/>
      <c r="B200" s="75"/>
      <c r="C200" s="75"/>
      <c r="D200" s="90" t="s">
        <v>2117</v>
      </c>
      <c r="E200" s="98"/>
      <c r="F200" s="99">
        <v>1</v>
      </c>
      <c r="G200" s="99"/>
      <c r="H200" s="91">
        <v>1</v>
      </c>
      <c r="I200" s="60" t="s">
        <v>668</v>
      </c>
    </row>
    <row r="201" spans="1:9" hidden="1" x14ac:dyDescent="0.25">
      <c r="A201" s="75"/>
      <c r="B201" s="75"/>
      <c r="C201" s="75"/>
      <c r="D201" s="90" t="s">
        <v>2118</v>
      </c>
      <c r="E201" s="98">
        <v>1</v>
      </c>
      <c r="F201" s="99"/>
      <c r="G201" s="99"/>
      <c r="H201" s="91">
        <v>1</v>
      </c>
      <c r="I201" s="60" t="s">
        <v>668</v>
      </c>
    </row>
    <row r="202" spans="1:9" hidden="1" x14ac:dyDescent="0.25">
      <c r="A202" s="75"/>
      <c r="B202" s="75"/>
      <c r="C202" s="75"/>
      <c r="D202" s="90" t="s">
        <v>2121</v>
      </c>
      <c r="E202" s="98">
        <v>1</v>
      </c>
      <c r="F202" s="99"/>
      <c r="G202" s="99"/>
      <c r="H202" s="91">
        <v>1</v>
      </c>
      <c r="I202" s="60" t="s">
        <v>668</v>
      </c>
    </row>
    <row r="203" spans="1:9" hidden="1" x14ac:dyDescent="0.25">
      <c r="A203" s="75"/>
      <c r="B203" s="75"/>
      <c r="C203" s="75"/>
      <c r="D203" s="90" t="s">
        <v>2123</v>
      </c>
      <c r="E203" s="98">
        <v>1</v>
      </c>
      <c r="F203" s="99"/>
      <c r="G203" s="99"/>
      <c r="H203" s="91">
        <v>1</v>
      </c>
      <c r="I203" s="60" t="s">
        <v>668</v>
      </c>
    </row>
    <row r="204" spans="1:9" hidden="1" x14ac:dyDescent="0.25">
      <c r="A204" s="75"/>
      <c r="B204" s="75"/>
      <c r="C204" s="75"/>
      <c r="D204" s="90" t="s">
        <v>2126</v>
      </c>
      <c r="E204" s="98">
        <v>1</v>
      </c>
      <c r="F204" s="99"/>
      <c r="G204" s="99"/>
      <c r="H204" s="91">
        <v>1</v>
      </c>
      <c r="I204" s="60" t="s">
        <v>668</v>
      </c>
    </row>
    <row r="205" spans="1:9" hidden="1" x14ac:dyDescent="0.25">
      <c r="A205" s="75"/>
      <c r="B205" s="75"/>
      <c r="C205" s="75"/>
      <c r="D205" s="90" t="s">
        <v>2128</v>
      </c>
      <c r="E205" s="98">
        <v>1</v>
      </c>
      <c r="F205" s="99"/>
      <c r="G205" s="99"/>
      <c r="H205" s="91">
        <v>1</v>
      </c>
      <c r="I205" s="60" t="s">
        <v>668</v>
      </c>
    </row>
    <row r="206" spans="1:9" hidden="1" x14ac:dyDescent="0.25">
      <c r="A206" s="75"/>
      <c r="B206" s="75"/>
      <c r="C206" s="75"/>
      <c r="D206" s="90" t="s">
        <v>2130</v>
      </c>
      <c r="E206" s="98">
        <v>1</v>
      </c>
      <c r="F206" s="99"/>
      <c r="G206" s="99"/>
      <c r="H206" s="91">
        <v>1</v>
      </c>
      <c r="I206" s="60" t="s">
        <v>668</v>
      </c>
    </row>
    <row r="207" spans="1:9" x14ac:dyDescent="0.25">
      <c r="A207" s="75"/>
      <c r="B207" s="75"/>
      <c r="C207" s="75"/>
      <c r="D207" s="90" t="s">
        <v>2132</v>
      </c>
      <c r="E207" s="98">
        <v>1</v>
      </c>
      <c r="F207" s="99"/>
      <c r="G207" s="99"/>
      <c r="H207" s="91">
        <v>1</v>
      </c>
      <c r="I207">
        <f>VLOOKUP(D207,'[1]Seedlots sort'!$A$5:$AK$1100,37,0)</f>
        <v>621</v>
      </c>
    </row>
    <row r="208" spans="1:9" hidden="1" x14ac:dyDescent="0.25">
      <c r="A208" s="75"/>
      <c r="B208" s="75"/>
      <c r="C208" s="75"/>
      <c r="D208" s="90" t="s">
        <v>2134</v>
      </c>
      <c r="E208" s="98">
        <v>1</v>
      </c>
      <c r="F208" s="99"/>
      <c r="G208" s="99"/>
      <c r="H208" s="91">
        <v>1</v>
      </c>
      <c r="I208" s="60" t="s">
        <v>668</v>
      </c>
    </row>
    <row r="209" spans="1:9" hidden="1" x14ac:dyDescent="0.25">
      <c r="A209" s="75"/>
      <c r="B209" s="75"/>
      <c r="C209" s="75"/>
      <c r="D209" s="90" t="s">
        <v>2136</v>
      </c>
      <c r="E209" s="98">
        <v>1</v>
      </c>
      <c r="F209" s="99"/>
      <c r="G209" s="99"/>
      <c r="H209" s="91">
        <v>1</v>
      </c>
      <c r="I209" s="60" t="s">
        <v>668</v>
      </c>
    </row>
    <row r="210" spans="1:9" hidden="1" x14ac:dyDescent="0.25">
      <c r="A210" s="75"/>
      <c r="B210" s="75"/>
      <c r="C210" s="75"/>
      <c r="D210" s="90" t="s">
        <v>2138</v>
      </c>
      <c r="E210" s="98">
        <v>1</v>
      </c>
      <c r="F210" s="99"/>
      <c r="G210" s="99"/>
      <c r="H210" s="91">
        <v>1</v>
      </c>
      <c r="I210" s="60" t="s">
        <v>668</v>
      </c>
    </row>
    <row r="211" spans="1:9" x14ac:dyDescent="0.25">
      <c r="A211" s="75"/>
      <c r="B211" s="75"/>
      <c r="C211" s="75"/>
      <c r="D211" s="90" t="s">
        <v>2140</v>
      </c>
      <c r="E211" s="98">
        <v>1</v>
      </c>
      <c r="F211" s="99"/>
      <c r="G211" s="99"/>
      <c r="H211" s="91">
        <v>1</v>
      </c>
      <c r="I211">
        <f>VLOOKUP(D211,'[1]Seedlots sort'!$A$5:$AK$1100,37,0)</f>
        <v>372</v>
      </c>
    </row>
    <row r="212" spans="1:9" hidden="1" x14ac:dyDescent="0.25">
      <c r="A212" s="75"/>
      <c r="B212" s="75"/>
      <c r="C212" s="75"/>
      <c r="D212" s="90" t="s">
        <v>2142</v>
      </c>
      <c r="E212" s="98">
        <v>1</v>
      </c>
      <c r="F212" s="99"/>
      <c r="G212" s="99"/>
      <c r="H212" s="91">
        <v>1</v>
      </c>
      <c r="I212" s="60" t="s">
        <v>668</v>
      </c>
    </row>
    <row r="213" spans="1:9" hidden="1" x14ac:dyDescent="0.25">
      <c r="A213" s="75"/>
      <c r="B213" s="75"/>
      <c r="C213" s="75"/>
      <c r="D213" s="90" t="s">
        <v>2144</v>
      </c>
      <c r="E213" s="98">
        <v>1</v>
      </c>
      <c r="F213" s="99"/>
      <c r="G213" s="99"/>
      <c r="H213" s="91">
        <v>1</v>
      </c>
      <c r="I213" s="60" t="s">
        <v>668</v>
      </c>
    </row>
    <row r="214" spans="1:9" x14ac:dyDescent="0.25">
      <c r="A214" s="75"/>
      <c r="B214" s="75"/>
      <c r="C214" s="75"/>
      <c r="D214" s="90" t="s">
        <v>2145</v>
      </c>
      <c r="E214" s="98">
        <v>1</v>
      </c>
      <c r="F214" s="99"/>
      <c r="G214" s="99"/>
      <c r="H214" s="91">
        <v>1</v>
      </c>
      <c r="I214">
        <f>VLOOKUP(D214,'[1]Seedlots sort'!$A$5:$AK$1100,37,0)</f>
        <v>1621</v>
      </c>
    </row>
    <row r="215" spans="1:9" hidden="1" x14ac:dyDescent="0.25">
      <c r="A215" s="75"/>
      <c r="B215" s="75"/>
      <c r="C215" s="75"/>
      <c r="D215" s="90" t="s">
        <v>2147</v>
      </c>
      <c r="E215" s="98">
        <v>1</v>
      </c>
      <c r="F215" s="99"/>
      <c r="G215" s="99"/>
      <c r="H215" s="91">
        <v>1</v>
      </c>
      <c r="I215" s="60" t="s">
        <v>668</v>
      </c>
    </row>
    <row r="216" spans="1:9" hidden="1" x14ac:dyDescent="0.25">
      <c r="A216" s="75"/>
      <c r="B216" s="75"/>
      <c r="C216" s="75"/>
      <c r="D216" s="90" t="s">
        <v>2149</v>
      </c>
      <c r="E216" s="98">
        <v>1</v>
      </c>
      <c r="F216" s="99"/>
      <c r="G216" s="99"/>
      <c r="H216" s="91">
        <v>1</v>
      </c>
      <c r="I216" s="60" t="s">
        <v>668</v>
      </c>
    </row>
    <row r="217" spans="1:9" hidden="1" x14ac:dyDescent="0.25">
      <c r="A217" s="75"/>
      <c r="B217" s="75"/>
      <c r="C217" s="75"/>
      <c r="D217" s="90" t="s">
        <v>2315</v>
      </c>
      <c r="E217" s="98"/>
      <c r="F217" s="99"/>
      <c r="G217" s="99">
        <v>1</v>
      </c>
      <c r="H217" s="91">
        <v>1</v>
      </c>
      <c r="I217" s="60" t="s">
        <v>668</v>
      </c>
    </row>
    <row r="218" spans="1:9" hidden="1" x14ac:dyDescent="0.25">
      <c r="A218" s="75"/>
      <c r="B218" s="75"/>
      <c r="C218" s="75"/>
      <c r="D218" s="90" t="s">
        <v>2318</v>
      </c>
      <c r="E218" s="98"/>
      <c r="F218" s="99"/>
      <c r="G218" s="99">
        <v>1</v>
      </c>
      <c r="H218" s="91">
        <v>1</v>
      </c>
      <c r="I218" s="60" t="s">
        <v>668</v>
      </c>
    </row>
    <row r="219" spans="1:9" hidden="1" x14ac:dyDescent="0.25">
      <c r="A219" s="75"/>
      <c r="B219" s="75"/>
      <c r="C219" s="75"/>
      <c r="D219" s="90" t="s">
        <v>2320</v>
      </c>
      <c r="E219" s="98"/>
      <c r="F219" s="99"/>
      <c r="G219" s="99">
        <v>1</v>
      </c>
      <c r="H219" s="91">
        <v>1</v>
      </c>
      <c r="I219" s="60" t="s">
        <v>668</v>
      </c>
    </row>
    <row r="220" spans="1:9" hidden="1" x14ac:dyDescent="0.25">
      <c r="A220" s="75"/>
      <c r="B220" s="75"/>
      <c r="C220" s="75"/>
      <c r="D220" s="90" t="s">
        <v>2322</v>
      </c>
      <c r="E220" s="98"/>
      <c r="F220" s="99"/>
      <c r="G220" s="99">
        <v>1</v>
      </c>
      <c r="H220" s="91">
        <v>1</v>
      </c>
      <c r="I220" s="60" t="s">
        <v>668</v>
      </c>
    </row>
    <row r="221" spans="1:9" hidden="1" x14ac:dyDescent="0.25">
      <c r="A221" s="75"/>
      <c r="B221" s="75"/>
      <c r="C221" s="75"/>
      <c r="D221" s="90" t="s">
        <v>2325</v>
      </c>
      <c r="E221" s="98"/>
      <c r="F221" s="99"/>
      <c r="G221" s="99">
        <v>1</v>
      </c>
      <c r="H221" s="91">
        <v>1</v>
      </c>
      <c r="I221" s="60" t="s">
        <v>668</v>
      </c>
    </row>
    <row r="222" spans="1:9" hidden="1" x14ac:dyDescent="0.25">
      <c r="A222" s="75"/>
      <c r="B222" s="75"/>
      <c r="C222" s="75"/>
      <c r="D222" s="90" t="s">
        <v>2327</v>
      </c>
      <c r="E222" s="98"/>
      <c r="F222" s="99"/>
      <c r="G222" s="99">
        <v>1</v>
      </c>
      <c r="H222" s="91">
        <v>1</v>
      </c>
      <c r="I222" s="60" t="s">
        <v>668</v>
      </c>
    </row>
    <row r="223" spans="1:9" hidden="1" x14ac:dyDescent="0.25">
      <c r="A223" s="75"/>
      <c r="B223" s="75"/>
      <c r="C223" s="75"/>
      <c r="D223" s="90" t="s">
        <v>2334</v>
      </c>
      <c r="E223" s="98"/>
      <c r="F223" s="99"/>
      <c r="G223" s="99">
        <v>1</v>
      </c>
      <c r="H223" s="91">
        <v>1</v>
      </c>
      <c r="I223" s="60" t="s">
        <v>668</v>
      </c>
    </row>
    <row r="224" spans="1:9" hidden="1" x14ac:dyDescent="0.25">
      <c r="A224" s="75"/>
      <c r="B224" s="75"/>
      <c r="C224" s="75"/>
      <c r="D224" s="90" t="s">
        <v>2336</v>
      </c>
      <c r="E224" s="98"/>
      <c r="F224" s="99"/>
      <c r="G224" s="99">
        <v>1</v>
      </c>
      <c r="H224" s="91">
        <v>1</v>
      </c>
      <c r="I224" s="60" t="s">
        <v>668</v>
      </c>
    </row>
    <row r="225" spans="1:9" hidden="1" x14ac:dyDescent="0.25">
      <c r="A225" s="75"/>
      <c r="B225" s="75"/>
      <c r="C225" s="75"/>
      <c r="D225" s="90" t="s">
        <v>2338</v>
      </c>
      <c r="E225" s="98"/>
      <c r="F225" s="99"/>
      <c r="G225" s="99">
        <v>1</v>
      </c>
      <c r="H225" s="91">
        <v>1</v>
      </c>
      <c r="I225" s="60" t="s">
        <v>668</v>
      </c>
    </row>
    <row r="226" spans="1:9" hidden="1" x14ac:dyDescent="0.25">
      <c r="A226" s="75"/>
      <c r="B226" s="75"/>
      <c r="C226" s="75"/>
      <c r="D226" s="90" t="s">
        <v>2340</v>
      </c>
      <c r="E226" s="98"/>
      <c r="F226" s="99"/>
      <c r="G226" s="99">
        <v>1</v>
      </c>
      <c r="H226" s="91">
        <v>1</v>
      </c>
      <c r="I226" s="60" t="s">
        <v>668</v>
      </c>
    </row>
    <row r="227" spans="1:9" hidden="1" x14ac:dyDescent="0.25">
      <c r="A227" s="75"/>
      <c r="B227" s="75"/>
      <c r="C227" s="75"/>
      <c r="D227" s="90" t="s">
        <v>5839</v>
      </c>
      <c r="E227" s="98"/>
      <c r="F227" s="99"/>
      <c r="G227" s="99">
        <v>1</v>
      </c>
      <c r="H227" s="91">
        <v>1</v>
      </c>
      <c r="I227" s="60" t="s">
        <v>668</v>
      </c>
    </row>
    <row r="228" spans="1:9" hidden="1" x14ac:dyDescent="0.25">
      <c r="A228" s="75"/>
      <c r="B228" s="75"/>
      <c r="C228" s="75"/>
      <c r="D228" s="90" t="s">
        <v>2343</v>
      </c>
      <c r="E228" s="98"/>
      <c r="F228" s="99"/>
      <c r="G228" s="99">
        <v>1</v>
      </c>
      <c r="H228" s="91">
        <v>1</v>
      </c>
      <c r="I228" s="60" t="s">
        <v>668</v>
      </c>
    </row>
    <row r="229" spans="1:9" hidden="1" x14ac:dyDescent="0.25">
      <c r="A229" s="75"/>
      <c r="B229" s="75"/>
      <c r="C229" s="75"/>
      <c r="D229" s="90" t="s">
        <v>2345</v>
      </c>
      <c r="E229" s="98"/>
      <c r="F229" s="99"/>
      <c r="G229" s="99">
        <v>1</v>
      </c>
      <c r="H229" s="91">
        <v>1</v>
      </c>
      <c r="I229" s="60" t="s">
        <v>668</v>
      </c>
    </row>
    <row r="230" spans="1:9" hidden="1" x14ac:dyDescent="0.25">
      <c r="A230" s="75"/>
      <c r="B230" s="75"/>
      <c r="C230" s="75"/>
      <c r="D230" s="90" t="s">
        <v>2346</v>
      </c>
      <c r="E230" s="98"/>
      <c r="F230" s="99"/>
      <c r="G230" s="99">
        <v>1</v>
      </c>
      <c r="H230" s="91">
        <v>1</v>
      </c>
      <c r="I230" s="60" t="s">
        <v>668</v>
      </c>
    </row>
    <row r="231" spans="1:9" hidden="1" x14ac:dyDescent="0.25">
      <c r="A231" s="75"/>
      <c r="B231" s="75"/>
      <c r="C231" s="75"/>
      <c r="D231" s="90" t="s">
        <v>2347</v>
      </c>
      <c r="E231" s="98">
        <v>1</v>
      </c>
      <c r="F231" s="99"/>
      <c r="G231" s="99"/>
      <c r="H231" s="91">
        <v>1</v>
      </c>
      <c r="I231" s="60" t="s">
        <v>668</v>
      </c>
    </row>
    <row r="232" spans="1:9" hidden="1" x14ac:dyDescent="0.25">
      <c r="A232" s="75"/>
      <c r="B232" s="75"/>
      <c r="C232" s="75"/>
      <c r="D232" s="90" t="s">
        <v>2349</v>
      </c>
      <c r="E232" s="98">
        <v>1</v>
      </c>
      <c r="F232" s="99"/>
      <c r="G232" s="99"/>
      <c r="H232" s="91">
        <v>1</v>
      </c>
      <c r="I232" s="60" t="s">
        <v>668</v>
      </c>
    </row>
    <row r="233" spans="1:9" x14ac:dyDescent="0.25">
      <c r="A233" s="75"/>
      <c r="B233" s="75"/>
      <c r="C233" s="75"/>
      <c r="D233" s="90" t="s">
        <v>2351</v>
      </c>
      <c r="E233" s="98">
        <v>1</v>
      </c>
      <c r="F233" s="99"/>
      <c r="G233" s="99"/>
      <c r="H233" s="91">
        <v>1</v>
      </c>
      <c r="I233">
        <f>VLOOKUP(D233,'[1]Seedlots sort'!$A$5:$AK$1100,37,0)</f>
        <v>666</v>
      </c>
    </row>
    <row r="234" spans="1:9" hidden="1" x14ac:dyDescent="0.25">
      <c r="A234" s="75"/>
      <c r="B234" s="75"/>
      <c r="C234" s="75"/>
      <c r="D234" s="90" t="s">
        <v>2353</v>
      </c>
      <c r="E234" s="98">
        <v>1</v>
      </c>
      <c r="F234" s="99"/>
      <c r="G234" s="99"/>
      <c r="H234" s="91">
        <v>1</v>
      </c>
      <c r="I234" s="60" t="s">
        <v>668</v>
      </c>
    </row>
    <row r="235" spans="1:9" hidden="1" x14ac:dyDescent="0.25">
      <c r="A235" s="75"/>
      <c r="B235" s="75"/>
      <c r="C235" s="75"/>
      <c r="D235" s="90" t="s">
        <v>2355</v>
      </c>
      <c r="E235" s="98">
        <v>1</v>
      </c>
      <c r="F235" s="99"/>
      <c r="G235" s="99"/>
      <c r="H235" s="91">
        <v>1</v>
      </c>
      <c r="I235" s="60" t="s">
        <v>668</v>
      </c>
    </row>
    <row r="236" spans="1:9" hidden="1" x14ac:dyDescent="0.25">
      <c r="A236" s="75"/>
      <c r="B236" s="75"/>
      <c r="C236" s="75"/>
      <c r="D236" s="90" t="s">
        <v>2356</v>
      </c>
      <c r="E236" s="98">
        <v>1</v>
      </c>
      <c r="F236" s="99"/>
      <c r="G236" s="99"/>
      <c r="H236" s="91">
        <v>1</v>
      </c>
      <c r="I236" s="60" t="s">
        <v>668</v>
      </c>
    </row>
    <row r="237" spans="1:9" hidden="1" x14ac:dyDescent="0.25">
      <c r="A237" s="75"/>
      <c r="B237" s="75"/>
      <c r="C237" s="75"/>
      <c r="D237" s="90" t="s">
        <v>2358</v>
      </c>
      <c r="E237" s="98">
        <v>1</v>
      </c>
      <c r="F237" s="99"/>
      <c r="G237" s="99"/>
      <c r="H237" s="91">
        <v>1</v>
      </c>
      <c r="I237" s="60" t="s">
        <v>668</v>
      </c>
    </row>
    <row r="238" spans="1:9" hidden="1" x14ac:dyDescent="0.25">
      <c r="A238" s="75"/>
      <c r="B238" s="75"/>
      <c r="C238" s="75"/>
      <c r="D238" s="90" t="s">
        <v>2360</v>
      </c>
      <c r="E238" s="98">
        <v>1</v>
      </c>
      <c r="F238" s="99"/>
      <c r="G238" s="99"/>
      <c r="H238" s="91">
        <v>1</v>
      </c>
      <c r="I238" s="60" t="s">
        <v>668</v>
      </c>
    </row>
    <row r="239" spans="1:9" x14ac:dyDescent="0.25">
      <c r="A239" s="75"/>
      <c r="B239" s="75"/>
      <c r="C239" s="75"/>
      <c r="D239" s="90" t="s">
        <v>2362</v>
      </c>
      <c r="E239" s="98">
        <v>1</v>
      </c>
      <c r="F239" s="99"/>
      <c r="G239" s="99"/>
      <c r="H239" s="91">
        <v>1</v>
      </c>
      <c r="I239">
        <f>VLOOKUP(D239,'[1]Seedlots sort'!$A$5:$AK$1100,37,0)</f>
        <v>1546</v>
      </c>
    </row>
    <row r="240" spans="1:9" hidden="1" x14ac:dyDescent="0.25">
      <c r="A240" s="75"/>
      <c r="B240" s="75"/>
      <c r="C240" s="75"/>
      <c r="D240" s="90" t="s">
        <v>2364</v>
      </c>
      <c r="E240" s="98">
        <v>1</v>
      </c>
      <c r="F240" s="99"/>
      <c r="G240" s="99"/>
      <c r="H240" s="91">
        <v>1</v>
      </c>
      <c r="I240" s="60" t="s">
        <v>668</v>
      </c>
    </row>
    <row r="241" spans="1:9" hidden="1" x14ac:dyDescent="0.25">
      <c r="A241" s="75"/>
      <c r="B241" s="75"/>
      <c r="C241" s="75"/>
      <c r="D241" s="90" t="s">
        <v>2366</v>
      </c>
      <c r="E241" s="98">
        <v>1</v>
      </c>
      <c r="F241" s="99"/>
      <c r="G241" s="99"/>
      <c r="H241" s="91">
        <v>1</v>
      </c>
      <c r="I241" s="60" t="s">
        <v>668</v>
      </c>
    </row>
    <row r="242" spans="1:9" hidden="1" x14ac:dyDescent="0.25">
      <c r="A242" s="75"/>
      <c r="B242" s="75"/>
      <c r="C242" s="75"/>
      <c r="D242" s="90" t="s">
        <v>2368</v>
      </c>
      <c r="E242" s="98">
        <v>1</v>
      </c>
      <c r="F242" s="99"/>
      <c r="G242" s="99"/>
      <c r="H242" s="91">
        <v>1</v>
      </c>
      <c r="I242" s="60" t="s">
        <v>668</v>
      </c>
    </row>
    <row r="243" spans="1:9" hidden="1" x14ac:dyDescent="0.25">
      <c r="A243" s="75"/>
      <c r="B243" s="75"/>
      <c r="C243" s="75"/>
      <c r="D243" s="90" t="s">
        <v>2370</v>
      </c>
      <c r="E243" s="98">
        <v>1</v>
      </c>
      <c r="F243" s="99"/>
      <c r="G243" s="99"/>
      <c r="H243" s="91">
        <v>1</v>
      </c>
      <c r="I243" s="60" t="s">
        <v>668</v>
      </c>
    </row>
    <row r="244" spans="1:9" x14ac:dyDescent="0.25">
      <c r="A244" s="75"/>
      <c r="B244" s="75"/>
      <c r="C244" s="75"/>
      <c r="D244" s="90" t="s">
        <v>2372</v>
      </c>
      <c r="E244" s="98">
        <v>1</v>
      </c>
      <c r="F244" s="99"/>
      <c r="G244" s="99"/>
      <c r="H244" s="91">
        <v>1</v>
      </c>
      <c r="I244">
        <f>VLOOKUP(D244,'[1]Seedlots sort'!$A$5:$AK$1100,37,0)</f>
        <v>454</v>
      </c>
    </row>
    <row r="245" spans="1:9" hidden="1" x14ac:dyDescent="0.25">
      <c r="A245" s="75"/>
      <c r="B245" s="75"/>
      <c r="C245" s="75"/>
      <c r="D245" s="90" t="s">
        <v>1731</v>
      </c>
      <c r="E245" s="98">
        <v>1</v>
      </c>
      <c r="F245" s="99"/>
      <c r="G245" s="99"/>
      <c r="H245" s="91">
        <v>1</v>
      </c>
      <c r="I245" s="60" t="s">
        <v>668</v>
      </c>
    </row>
    <row r="246" spans="1:9" hidden="1" x14ac:dyDescent="0.25">
      <c r="A246" s="75"/>
      <c r="B246" s="75"/>
      <c r="C246" s="75"/>
      <c r="D246" s="90" t="s">
        <v>1732</v>
      </c>
      <c r="E246" s="98">
        <v>1</v>
      </c>
      <c r="F246" s="99"/>
      <c r="G246" s="99"/>
      <c r="H246" s="91">
        <v>1</v>
      </c>
      <c r="I246" s="60" t="s">
        <v>668</v>
      </c>
    </row>
    <row r="247" spans="1:9" hidden="1" x14ac:dyDescent="0.25">
      <c r="A247" s="75"/>
      <c r="B247" s="75"/>
      <c r="C247" s="75"/>
      <c r="D247" s="90" t="s">
        <v>1734</v>
      </c>
      <c r="E247" s="98">
        <v>1</v>
      </c>
      <c r="F247" s="99"/>
      <c r="G247" s="99"/>
      <c r="H247" s="91">
        <v>1</v>
      </c>
      <c r="I247" s="60" t="s">
        <v>668</v>
      </c>
    </row>
    <row r="248" spans="1:9" hidden="1" x14ac:dyDescent="0.25">
      <c r="A248" s="75"/>
      <c r="B248" s="75"/>
      <c r="C248" s="75"/>
      <c r="D248" s="90" t="s">
        <v>1736</v>
      </c>
      <c r="E248" s="98">
        <v>1</v>
      </c>
      <c r="F248" s="99"/>
      <c r="G248" s="99"/>
      <c r="H248" s="91">
        <v>1</v>
      </c>
      <c r="I248" s="60" t="s">
        <v>668</v>
      </c>
    </row>
    <row r="249" spans="1:9" hidden="1" x14ac:dyDescent="0.25">
      <c r="A249" s="75"/>
      <c r="B249" s="75"/>
      <c r="C249" s="75"/>
      <c r="D249" s="90" t="s">
        <v>1737</v>
      </c>
      <c r="E249" s="98">
        <v>1</v>
      </c>
      <c r="F249" s="99"/>
      <c r="G249" s="99"/>
      <c r="H249" s="91">
        <v>1</v>
      </c>
      <c r="I249" s="60" t="s">
        <v>668</v>
      </c>
    </row>
    <row r="250" spans="1:9" hidden="1" x14ac:dyDescent="0.25">
      <c r="A250" s="75"/>
      <c r="B250" s="75"/>
      <c r="C250" s="75"/>
      <c r="D250" s="90" t="s">
        <v>1738</v>
      </c>
      <c r="E250" s="98">
        <v>1</v>
      </c>
      <c r="F250" s="99"/>
      <c r="G250" s="99"/>
      <c r="H250" s="91">
        <v>1</v>
      </c>
      <c r="I250" s="60" t="s">
        <v>668</v>
      </c>
    </row>
    <row r="251" spans="1:9" hidden="1" x14ac:dyDescent="0.25">
      <c r="A251" s="75"/>
      <c r="B251" s="75"/>
      <c r="C251" s="75"/>
      <c r="D251" s="90" t="s">
        <v>1739</v>
      </c>
      <c r="E251" s="98">
        <v>1</v>
      </c>
      <c r="F251" s="99"/>
      <c r="G251" s="99"/>
      <c r="H251" s="91">
        <v>1</v>
      </c>
      <c r="I251" s="60" t="s">
        <v>668</v>
      </c>
    </row>
    <row r="252" spans="1:9" hidden="1" x14ac:dyDescent="0.25">
      <c r="A252" s="75"/>
      <c r="B252" s="75"/>
      <c r="C252" s="75"/>
      <c r="D252" s="90" t="s">
        <v>1740</v>
      </c>
      <c r="E252" s="98">
        <v>1</v>
      </c>
      <c r="F252" s="99"/>
      <c r="G252" s="99"/>
      <c r="H252" s="91">
        <v>1</v>
      </c>
      <c r="I252" s="60" t="s">
        <v>668</v>
      </c>
    </row>
    <row r="253" spans="1:9" hidden="1" x14ac:dyDescent="0.25">
      <c r="A253" s="75"/>
      <c r="B253" s="75"/>
      <c r="C253" s="75"/>
      <c r="D253" s="90" t="s">
        <v>1741</v>
      </c>
      <c r="E253" s="98">
        <v>1</v>
      </c>
      <c r="F253" s="99"/>
      <c r="G253" s="99"/>
      <c r="H253" s="91">
        <v>1</v>
      </c>
      <c r="I253" s="60" t="s">
        <v>668</v>
      </c>
    </row>
    <row r="254" spans="1:9" hidden="1" x14ac:dyDescent="0.25">
      <c r="A254" s="75"/>
      <c r="B254" s="75"/>
      <c r="C254" s="75"/>
      <c r="D254" s="90" t="s">
        <v>1742</v>
      </c>
      <c r="E254" s="98">
        <v>1</v>
      </c>
      <c r="F254" s="99"/>
      <c r="G254" s="99"/>
      <c r="H254" s="91">
        <v>1</v>
      </c>
      <c r="I254" s="60" t="s">
        <v>668</v>
      </c>
    </row>
    <row r="255" spans="1:9" hidden="1" x14ac:dyDescent="0.25">
      <c r="A255" s="75"/>
      <c r="B255" s="75"/>
      <c r="C255" s="75"/>
      <c r="D255" s="90" t="s">
        <v>1743</v>
      </c>
      <c r="E255" s="98">
        <v>1</v>
      </c>
      <c r="F255" s="99"/>
      <c r="G255" s="99"/>
      <c r="H255" s="91">
        <v>1</v>
      </c>
      <c r="I255" s="60" t="s">
        <v>668</v>
      </c>
    </row>
    <row r="256" spans="1:9" hidden="1" x14ac:dyDescent="0.25">
      <c r="A256" s="75"/>
      <c r="B256" s="75"/>
      <c r="C256" s="75"/>
      <c r="D256" s="90" t="s">
        <v>1755</v>
      </c>
      <c r="E256" s="98"/>
      <c r="F256" s="99">
        <v>1</v>
      </c>
      <c r="G256" s="99"/>
      <c r="H256" s="91">
        <v>1</v>
      </c>
      <c r="I256" s="60" t="s">
        <v>668</v>
      </c>
    </row>
    <row r="257" spans="1:9" hidden="1" x14ac:dyDescent="0.25">
      <c r="A257" s="75"/>
      <c r="B257" s="75"/>
      <c r="C257" s="75"/>
      <c r="D257" s="90" t="s">
        <v>1756</v>
      </c>
      <c r="E257" s="98"/>
      <c r="F257" s="99">
        <v>1</v>
      </c>
      <c r="G257" s="99"/>
      <c r="H257" s="91">
        <v>1</v>
      </c>
      <c r="I257">
        <f>VLOOKUP(D257,'[1]Seedlots sort'!$A$5:$AK$1100,37,0)</f>
        <v>0</v>
      </c>
    </row>
    <row r="258" spans="1:9" hidden="1" x14ac:dyDescent="0.25">
      <c r="A258" s="75"/>
      <c r="B258" s="75"/>
      <c r="C258" s="75"/>
      <c r="D258" s="90" t="s">
        <v>1757</v>
      </c>
      <c r="E258" s="98"/>
      <c r="F258" s="99">
        <v>1</v>
      </c>
      <c r="G258" s="99"/>
      <c r="H258" s="91">
        <v>1</v>
      </c>
      <c r="I258">
        <f>VLOOKUP(D258,'[1]Seedlots sort'!$A$5:$AK$1100,37,0)</f>
        <v>0</v>
      </c>
    </row>
    <row r="259" spans="1:9" hidden="1" x14ac:dyDescent="0.25">
      <c r="A259" s="75"/>
      <c r="B259" s="75"/>
      <c r="C259" s="75"/>
      <c r="D259" s="90" t="s">
        <v>1758</v>
      </c>
      <c r="E259" s="98"/>
      <c r="F259" s="99">
        <v>1</v>
      </c>
      <c r="G259" s="99"/>
      <c r="H259" s="91">
        <v>1</v>
      </c>
      <c r="I259">
        <f>VLOOKUP(D259,'[1]Seedlots sort'!$A$5:$AK$1100,37,0)</f>
        <v>0</v>
      </c>
    </row>
    <row r="260" spans="1:9" hidden="1" x14ac:dyDescent="0.25">
      <c r="A260" s="75"/>
      <c r="B260" s="75"/>
      <c r="C260" s="75"/>
      <c r="D260" s="90" t="s">
        <v>1759</v>
      </c>
      <c r="E260" s="98"/>
      <c r="F260" s="99">
        <v>1</v>
      </c>
      <c r="G260" s="99"/>
      <c r="H260" s="91">
        <v>1</v>
      </c>
      <c r="I260" s="60" t="s">
        <v>668</v>
      </c>
    </row>
    <row r="261" spans="1:9" hidden="1" x14ac:dyDescent="0.25">
      <c r="A261" s="75"/>
      <c r="B261" s="75"/>
      <c r="C261" s="75"/>
      <c r="D261" s="90" t="s">
        <v>1760</v>
      </c>
      <c r="E261" s="98"/>
      <c r="F261" s="99">
        <v>1</v>
      </c>
      <c r="G261" s="99"/>
      <c r="H261" s="91">
        <v>1</v>
      </c>
      <c r="I261" s="60" t="s">
        <v>668</v>
      </c>
    </row>
    <row r="262" spans="1:9" hidden="1" x14ac:dyDescent="0.25">
      <c r="A262" s="75"/>
      <c r="B262" s="75"/>
      <c r="C262" s="75"/>
      <c r="D262" s="90" t="s">
        <v>1761</v>
      </c>
      <c r="E262" s="98"/>
      <c r="F262" s="99">
        <v>1</v>
      </c>
      <c r="G262" s="99"/>
      <c r="H262" s="91">
        <v>1</v>
      </c>
      <c r="I262">
        <f>VLOOKUP(D262,'[1]Seedlots sort'!$A$5:$AK$1100,37,0)</f>
        <v>0</v>
      </c>
    </row>
    <row r="263" spans="1:9" hidden="1" x14ac:dyDescent="0.25">
      <c r="A263" s="75"/>
      <c r="B263" s="75"/>
      <c r="C263" s="75"/>
      <c r="D263" s="90" t="s">
        <v>1762</v>
      </c>
      <c r="E263" s="98"/>
      <c r="F263" s="99">
        <v>1</v>
      </c>
      <c r="G263" s="99"/>
      <c r="H263" s="91">
        <v>1</v>
      </c>
      <c r="I263">
        <f>VLOOKUP(D263,'[1]Seedlots sort'!$A$5:$AK$1100,37,0)</f>
        <v>0</v>
      </c>
    </row>
    <row r="264" spans="1:9" hidden="1" x14ac:dyDescent="0.25">
      <c r="A264" s="75"/>
      <c r="B264" s="75"/>
      <c r="C264" s="75"/>
      <c r="D264" s="90" t="s">
        <v>1763</v>
      </c>
      <c r="E264" s="98"/>
      <c r="F264" s="99">
        <v>1</v>
      </c>
      <c r="G264" s="99"/>
      <c r="H264" s="91">
        <v>1</v>
      </c>
      <c r="I264">
        <f>VLOOKUP(D264,'[1]Seedlots sort'!$A$5:$AK$1100,37,0)</f>
        <v>0</v>
      </c>
    </row>
    <row r="265" spans="1:9" hidden="1" x14ac:dyDescent="0.25">
      <c r="A265" s="75"/>
      <c r="B265" s="75"/>
      <c r="C265" s="75"/>
      <c r="D265" s="90" t="s">
        <v>1764</v>
      </c>
      <c r="E265" s="98"/>
      <c r="F265" s="99">
        <v>1</v>
      </c>
      <c r="G265" s="99"/>
      <c r="H265" s="91">
        <v>1</v>
      </c>
      <c r="I265" s="60" t="s">
        <v>668</v>
      </c>
    </row>
    <row r="266" spans="1:9" hidden="1" x14ac:dyDescent="0.25">
      <c r="A266" s="75"/>
      <c r="B266" s="75"/>
      <c r="C266" s="75"/>
      <c r="D266" s="90" t="s">
        <v>1765</v>
      </c>
      <c r="E266" s="98"/>
      <c r="F266" s="99">
        <v>1</v>
      </c>
      <c r="G266" s="99"/>
      <c r="H266" s="91">
        <v>1</v>
      </c>
      <c r="I266">
        <f>VLOOKUP(D266,'[1]Seedlots sort'!$A$5:$AK$1100,37,0)</f>
        <v>0</v>
      </c>
    </row>
    <row r="267" spans="1:9" hidden="1" x14ac:dyDescent="0.25">
      <c r="A267" s="75"/>
      <c r="B267" s="75"/>
      <c r="C267" s="75"/>
      <c r="D267" s="90" t="s">
        <v>1766</v>
      </c>
      <c r="E267" s="98"/>
      <c r="F267" s="99">
        <v>1</v>
      </c>
      <c r="G267" s="99"/>
      <c r="H267" s="91">
        <v>1</v>
      </c>
      <c r="I267">
        <f>VLOOKUP(D267,'[1]Seedlots sort'!$A$5:$AK$1100,37,0)</f>
        <v>0</v>
      </c>
    </row>
    <row r="268" spans="1:9" hidden="1" x14ac:dyDescent="0.25">
      <c r="A268" s="75"/>
      <c r="B268" s="75"/>
      <c r="C268" s="75"/>
      <c r="D268" s="90" t="s">
        <v>1767</v>
      </c>
      <c r="E268" s="98"/>
      <c r="F268" s="99">
        <v>1</v>
      </c>
      <c r="G268" s="99"/>
      <c r="H268" s="91">
        <v>1</v>
      </c>
      <c r="I268">
        <f>VLOOKUP(D268,'[1]Seedlots sort'!$A$5:$AK$1100,37,0)</f>
        <v>0</v>
      </c>
    </row>
    <row r="269" spans="1:9" hidden="1" x14ac:dyDescent="0.25">
      <c r="A269" s="75"/>
      <c r="B269" s="75"/>
      <c r="C269" s="75"/>
      <c r="D269" s="90" t="s">
        <v>1768</v>
      </c>
      <c r="E269" s="98"/>
      <c r="F269" s="99">
        <v>1</v>
      </c>
      <c r="G269" s="99"/>
      <c r="H269" s="91">
        <v>1</v>
      </c>
      <c r="I269">
        <f>VLOOKUP(D269,'[1]Seedlots sort'!$A$5:$AK$1100,37,0)</f>
        <v>0</v>
      </c>
    </row>
    <row r="270" spans="1:9" hidden="1" x14ac:dyDescent="0.25">
      <c r="A270" s="75"/>
      <c r="B270" s="75"/>
      <c r="C270" s="75"/>
      <c r="D270" s="90" t="s">
        <v>1769</v>
      </c>
      <c r="E270" s="98"/>
      <c r="F270" s="99">
        <v>1</v>
      </c>
      <c r="G270" s="99"/>
      <c r="H270" s="91">
        <v>1</v>
      </c>
      <c r="I270" s="60" t="s">
        <v>668</v>
      </c>
    </row>
    <row r="271" spans="1:9" hidden="1" x14ac:dyDescent="0.25">
      <c r="A271" s="75"/>
      <c r="B271" s="75"/>
      <c r="C271" s="75"/>
      <c r="D271" s="90" t="s">
        <v>1770</v>
      </c>
      <c r="E271" s="98"/>
      <c r="F271" s="99">
        <v>1</v>
      </c>
      <c r="G271" s="99"/>
      <c r="H271" s="91">
        <v>1</v>
      </c>
      <c r="I271">
        <f>VLOOKUP(D271,'[1]Seedlots sort'!$A$5:$AK$1100,37,0)</f>
        <v>0</v>
      </c>
    </row>
    <row r="272" spans="1:9" hidden="1" x14ac:dyDescent="0.25">
      <c r="A272" s="75"/>
      <c r="B272" s="75"/>
      <c r="C272" s="75"/>
      <c r="D272" s="90" t="s">
        <v>1771</v>
      </c>
      <c r="E272" s="98"/>
      <c r="F272" s="99">
        <v>1</v>
      </c>
      <c r="G272" s="99"/>
      <c r="H272" s="91">
        <v>1</v>
      </c>
      <c r="I272">
        <f>VLOOKUP(D272,'[1]Seedlots sort'!$A$5:$AK$1100,37,0)</f>
        <v>0</v>
      </c>
    </row>
    <row r="273" spans="1:9" hidden="1" x14ac:dyDescent="0.25">
      <c r="A273" s="75"/>
      <c r="B273" s="75"/>
      <c r="C273" s="75"/>
      <c r="D273" s="90" t="s">
        <v>1772</v>
      </c>
      <c r="E273" s="98"/>
      <c r="F273" s="99">
        <v>1</v>
      </c>
      <c r="G273" s="99"/>
      <c r="H273" s="91">
        <v>1</v>
      </c>
      <c r="I273" s="60" t="s">
        <v>668</v>
      </c>
    </row>
    <row r="274" spans="1:9" hidden="1" x14ac:dyDescent="0.25">
      <c r="A274" s="75"/>
      <c r="B274" s="75"/>
      <c r="C274" s="75"/>
      <c r="D274" s="90" t="s">
        <v>1773</v>
      </c>
      <c r="E274" s="98"/>
      <c r="F274" s="99">
        <v>1</v>
      </c>
      <c r="G274" s="99"/>
      <c r="H274" s="91">
        <v>1</v>
      </c>
      <c r="I274" s="60" t="s">
        <v>668</v>
      </c>
    </row>
    <row r="275" spans="1:9" hidden="1" x14ac:dyDescent="0.25">
      <c r="A275" s="75"/>
      <c r="B275" s="75"/>
      <c r="C275" s="75"/>
      <c r="D275" s="90" t="s">
        <v>1774</v>
      </c>
      <c r="E275" s="98"/>
      <c r="F275" s="99">
        <v>1</v>
      </c>
      <c r="G275" s="99"/>
      <c r="H275" s="91">
        <v>1</v>
      </c>
      <c r="I275">
        <f>VLOOKUP(D275,'[1]Seedlots sort'!$A$5:$AK$1100,37,0)</f>
        <v>0</v>
      </c>
    </row>
    <row r="276" spans="1:9" hidden="1" x14ac:dyDescent="0.25">
      <c r="A276" s="75"/>
      <c r="B276" s="75"/>
      <c r="C276" s="75"/>
      <c r="D276" s="90" t="s">
        <v>1775</v>
      </c>
      <c r="E276" s="98"/>
      <c r="F276" s="99">
        <v>1</v>
      </c>
      <c r="G276" s="99"/>
      <c r="H276" s="91">
        <v>1</v>
      </c>
      <c r="I276" s="60" t="s">
        <v>668</v>
      </c>
    </row>
    <row r="277" spans="1:9" hidden="1" x14ac:dyDescent="0.25">
      <c r="A277" s="75"/>
      <c r="B277" s="75"/>
      <c r="C277" s="75"/>
      <c r="D277" s="90" t="s">
        <v>1776</v>
      </c>
      <c r="E277" s="98"/>
      <c r="F277" s="99">
        <v>1</v>
      </c>
      <c r="G277" s="99"/>
      <c r="H277" s="91">
        <v>1</v>
      </c>
      <c r="I277" s="60" t="s">
        <v>668</v>
      </c>
    </row>
    <row r="278" spans="1:9" hidden="1" x14ac:dyDescent="0.25">
      <c r="A278" s="75"/>
      <c r="B278" s="75"/>
      <c r="C278" s="75"/>
      <c r="D278" s="90" t="s">
        <v>1777</v>
      </c>
      <c r="E278" s="98"/>
      <c r="F278" s="99">
        <v>1</v>
      </c>
      <c r="G278" s="99"/>
      <c r="H278" s="91">
        <v>1</v>
      </c>
      <c r="I278" s="60" t="s">
        <v>668</v>
      </c>
    </row>
    <row r="279" spans="1:9" hidden="1" x14ac:dyDescent="0.25">
      <c r="A279" s="75"/>
      <c r="B279" s="75"/>
      <c r="C279" s="75"/>
      <c r="D279" s="90" t="s">
        <v>1778</v>
      </c>
      <c r="E279" s="98"/>
      <c r="F279" s="99">
        <v>1</v>
      </c>
      <c r="G279" s="99"/>
      <c r="H279" s="91">
        <v>1</v>
      </c>
      <c r="I279">
        <f>VLOOKUP(D279,'[1]Seedlots sort'!$A$5:$AK$1100,37,0)</f>
        <v>0</v>
      </c>
    </row>
    <row r="280" spans="1:9" hidden="1" x14ac:dyDescent="0.25">
      <c r="A280" s="75"/>
      <c r="B280" s="75"/>
      <c r="C280" s="75"/>
      <c r="D280" s="90" t="s">
        <v>1779</v>
      </c>
      <c r="E280" s="98"/>
      <c r="F280" s="99">
        <v>1</v>
      </c>
      <c r="G280" s="99"/>
      <c r="H280" s="91">
        <v>1</v>
      </c>
      <c r="I280" s="60" t="s">
        <v>668</v>
      </c>
    </row>
    <row r="281" spans="1:9" hidden="1" x14ac:dyDescent="0.25">
      <c r="A281" s="75"/>
      <c r="B281" s="75"/>
      <c r="C281" s="75"/>
      <c r="D281" s="90" t="s">
        <v>1780</v>
      </c>
      <c r="E281" s="98"/>
      <c r="F281" s="99">
        <v>1</v>
      </c>
      <c r="G281" s="99"/>
      <c r="H281" s="91">
        <v>1</v>
      </c>
      <c r="I281">
        <f>VLOOKUP(D281,'[1]Seedlots sort'!$A$5:$AK$1100,37,0)</f>
        <v>0</v>
      </c>
    </row>
    <row r="282" spans="1:9" hidden="1" x14ac:dyDescent="0.25">
      <c r="A282" s="75"/>
      <c r="B282" s="75"/>
      <c r="C282" s="75"/>
      <c r="D282" s="90" t="s">
        <v>1781</v>
      </c>
      <c r="E282" s="98"/>
      <c r="F282" s="99">
        <v>1</v>
      </c>
      <c r="G282" s="99"/>
      <c r="H282" s="91">
        <v>1</v>
      </c>
      <c r="I282" s="60" t="s">
        <v>668</v>
      </c>
    </row>
    <row r="283" spans="1:9" hidden="1" x14ac:dyDescent="0.25">
      <c r="A283" s="75"/>
      <c r="B283" s="75"/>
      <c r="C283" s="75"/>
      <c r="D283" s="90" t="s">
        <v>1782</v>
      </c>
      <c r="E283" s="98"/>
      <c r="F283" s="99">
        <v>1</v>
      </c>
      <c r="G283" s="99"/>
      <c r="H283" s="91">
        <v>1</v>
      </c>
      <c r="I283">
        <f>VLOOKUP(D283,'[1]Seedlots sort'!$A$5:$AK$1100,37,0)</f>
        <v>0</v>
      </c>
    </row>
    <row r="284" spans="1:9" hidden="1" x14ac:dyDescent="0.25">
      <c r="A284" s="75"/>
      <c r="B284" s="75"/>
      <c r="C284" s="75"/>
      <c r="D284" s="90" t="s">
        <v>1783</v>
      </c>
      <c r="E284" s="98"/>
      <c r="F284" s="99">
        <v>1</v>
      </c>
      <c r="G284" s="99"/>
      <c r="H284" s="91">
        <v>1</v>
      </c>
      <c r="I284" s="60" t="s">
        <v>668</v>
      </c>
    </row>
    <row r="285" spans="1:9" hidden="1" x14ac:dyDescent="0.25">
      <c r="A285" s="75"/>
      <c r="B285" s="75"/>
      <c r="C285" s="75"/>
      <c r="D285" s="90" t="s">
        <v>1784</v>
      </c>
      <c r="E285" s="98"/>
      <c r="F285" s="99">
        <v>1</v>
      </c>
      <c r="G285" s="99"/>
      <c r="H285" s="91">
        <v>1</v>
      </c>
      <c r="I285" s="60" t="s">
        <v>668</v>
      </c>
    </row>
    <row r="286" spans="1:9" hidden="1" x14ac:dyDescent="0.25">
      <c r="A286" s="75"/>
      <c r="B286" s="75"/>
      <c r="C286" s="75"/>
      <c r="D286" s="90" t="s">
        <v>1785</v>
      </c>
      <c r="E286" s="98"/>
      <c r="F286" s="99">
        <v>1</v>
      </c>
      <c r="G286" s="99"/>
      <c r="H286" s="91">
        <v>1</v>
      </c>
      <c r="I286" s="60" t="s">
        <v>668</v>
      </c>
    </row>
    <row r="287" spans="1:9" hidden="1" x14ac:dyDescent="0.25">
      <c r="A287" s="75"/>
      <c r="B287" s="75"/>
      <c r="C287" s="75"/>
      <c r="D287" s="90" t="s">
        <v>1786</v>
      </c>
      <c r="E287" s="98"/>
      <c r="F287" s="99">
        <v>1</v>
      </c>
      <c r="G287" s="99"/>
      <c r="H287" s="91">
        <v>1</v>
      </c>
      <c r="I287">
        <f>VLOOKUP(D287,'[1]Seedlots sort'!$A$5:$AK$1100,37,0)</f>
        <v>0</v>
      </c>
    </row>
    <row r="288" spans="1:9" hidden="1" x14ac:dyDescent="0.25">
      <c r="A288" s="75"/>
      <c r="B288" s="75"/>
      <c r="C288" s="75"/>
      <c r="D288" s="90" t="s">
        <v>1787</v>
      </c>
      <c r="E288" s="98"/>
      <c r="F288" s="99">
        <v>1</v>
      </c>
      <c r="G288" s="99"/>
      <c r="H288" s="91">
        <v>1</v>
      </c>
      <c r="I288">
        <f>VLOOKUP(D288,'[1]Seedlots sort'!$A$5:$AK$1100,37,0)</f>
        <v>0</v>
      </c>
    </row>
    <row r="289" spans="1:9" hidden="1" x14ac:dyDescent="0.25">
      <c r="A289" s="75"/>
      <c r="B289" s="75"/>
      <c r="C289" s="75"/>
      <c r="D289" s="90" t="s">
        <v>1788</v>
      </c>
      <c r="E289" s="98"/>
      <c r="F289" s="99">
        <v>1</v>
      </c>
      <c r="G289" s="99"/>
      <c r="H289" s="91">
        <v>1</v>
      </c>
      <c r="I289" s="60" t="s">
        <v>668</v>
      </c>
    </row>
    <row r="290" spans="1:9" hidden="1" x14ac:dyDescent="0.25">
      <c r="A290" s="75"/>
      <c r="B290" s="75"/>
      <c r="C290" s="75"/>
      <c r="D290" s="90" t="s">
        <v>1789</v>
      </c>
      <c r="E290" s="98"/>
      <c r="F290" s="99">
        <v>1</v>
      </c>
      <c r="G290" s="99"/>
      <c r="H290" s="91">
        <v>1</v>
      </c>
      <c r="I290">
        <f>VLOOKUP(D290,'[1]Seedlots sort'!$A$5:$AK$1100,37,0)</f>
        <v>0</v>
      </c>
    </row>
    <row r="291" spans="1:9" hidden="1" x14ac:dyDescent="0.25">
      <c r="A291" s="75"/>
      <c r="B291" s="75"/>
      <c r="C291" s="75"/>
      <c r="D291" s="90" t="s">
        <v>1790</v>
      </c>
      <c r="E291" s="98"/>
      <c r="F291" s="99">
        <v>1</v>
      </c>
      <c r="G291" s="99"/>
      <c r="H291" s="91">
        <v>1</v>
      </c>
      <c r="I291" s="60" t="s">
        <v>668</v>
      </c>
    </row>
    <row r="292" spans="1:9" hidden="1" x14ac:dyDescent="0.25">
      <c r="A292" s="75"/>
      <c r="B292" s="75"/>
      <c r="C292" s="75"/>
      <c r="D292" s="90" t="s">
        <v>1791</v>
      </c>
      <c r="E292" s="98"/>
      <c r="F292" s="99">
        <v>1</v>
      </c>
      <c r="G292" s="99"/>
      <c r="H292" s="91">
        <v>1</v>
      </c>
      <c r="I292">
        <f>VLOOKUP(D292,'[1]Seedlots sort'!$A$5:$AK$1100,37,0)</f>
        <v>0</v>
      </c>
    </row>
    <row r="293" spans="1:9" hidden="1" x14ac:dyDescent="0.25">
      <c r="A293" s="75"/>
      <c r="B293" s="75"/>
      <c r="C293" s="75"/>
      <c r="D293" s="90" t="s">
        <v>1792</v>
      </c>
      <c r="E293" s="98"/>
      <c r="F293" s="99">
        <v>1</v>
      </c>
      <c r="G293" s="99"/>
      <c r="H293" s="91">
        <v>1</v>
      </c>
      <c r="I293" s="60" t="s">
        <v>668</v>
      </c>
    </row>
    <row r="294" spans="1:9" hidden="1" x14ac:dyDescent="0.25">
      <c r="A294" s="75"/>
      <c r="B294" s="75"/>
      <c r="C294" s="75"/>
      <c r="D294" s="90" t="s">
        <v>1793</v>
      </c>
      <c r="E294" s="98"/>
      <c r="F294" s="99">
        <v>1</v>
      </c>
      <c r="G294" s="99"/>
      <c r="H294" s="91">
        <v>1</v>
      </c>
      <c r="I294">
        <f>VLOOKUP(D294,'[1]Seedlots sort'!$A$5:$AK$1100,37,0)</f>
        <v>0</v>
      </c>
    </row>
    <row r="295" spans="1:9" hidden="1" x14ac:dyDescent="0.25">
      <c r="A295" s="75"/>
      <c r="B295" s="75"/>
      <c r="C295" s="75"/>
      <c r="D295" s="90" t="s">
        <v>1794</v>
      </c>
      <c r="E295" s="98"/>
      <c r="F295" s="99">
        <v>1</v>
      </c>
      <c r="G295" s="99"/>
      <c r="H295" s="91">
        <v>1</v>
      </c>
      <c r="I295">
        <f>VLOOKUP(D295,'[1]Seedlots sort'!$A$5:$AK$1100,37,0)</f>
        <v>0</v>
      </c>
    </row>
    <row r="296" spans="1:9" hidden="1" x14ac:dyDescent="0.25">
      <c r="A296" s="75"/>
      <c r="B296" s="75"/>
      <c r="C296" s="75"/>
      <c r="D296" s="90" t="s">
        <v>1795</v>
      </c>
      <c r="E296" s="98"/>
      <c r="F296" s="99">
        <v>1</v>
      </c>
      <c r="G296" s="99"/>
      <c r="H296" s="91">
        <v>1</v>
      </c>
      <c r="I296" s="60" t="s">
        <v>668</v>
      </c>
    </row>
    <row r="297" spans="1:9" hidden="1" x14ac:dyDescent="0.25">
      <c r="A297" s="75"/>
      <c r="B297" s="75"/>
      <c r="C297" s="75"/>
      <c r="D297" s="90" t="s">
        <v>1796</v>
      </c>
      <c r="E297" s="98"/>
      <c r="F297" s="99">
        <v>1</v>
      </c>
      <c r="G297" s="99"/>
      <c r="H297" s="91">
        <v>1</v>
      </c>
      <c r="I297">
        <f>VLOOKUP(D297,'[1]Seedlots sort'!$A$5:$AK$1100,37,0)</f>
        <v>0</v>
      </c>
    </row>
    <row r="298" spans="1:9" hidden="1" x14ac:dyDescent="0.25">
      <c r="A298" s="75"/>
      <c r="B298" s="75"/>
      <c r="C298" s="75"/>
      <c r="D298" s="90" t="s">
        <v>1797</v>
      </c>
      <c r="E298" s="98"/>
      <c r="F298" s="99">
        <v>1</v>
      </c>
      <c r="G298" s="99"/>
      <c r="H298" s="91">
        <v>1</v>
      </c>
      <c r="I298" s="60" t="s">
        <v>668</v>
      </c>
    </row>
    <row r="299" spans="1:9" hidden="1" x14ac:dyDescent="0.25">
      <c r="A299" s="75"/>
      <c r="B299" s="75"/>
      <c r="C299" s="75"/>
      <c r="D299" s="90" t="s">
        <v>1798</v>
      </c>
      <c r="E299" s="98"/>
      <c r="F299" s="99">
        <v>1</v>
      </c>
      <c r="G299" s="99"/>
      <c r="H299" s="91">
        <v>1</v>
      </c>
      <c r="I299">
        <f>VLOOKUP(D299,'[1]Seedlots sort'!$A$5:$AK$1100,37,0)</f>
        <v>0</v>
      </c>
    </row>
    <row r="300" spans="1:9" hidden="1" x14ac:dyDescent="0.25">
      <c r="A300" s="75"/>
      <c r="B300" s="75"/>
      <c r="C300" s="75"/>
      <c r="D300" s="90" t="s">
        <v>1799</v>
      </c>
      <c r="E300" s="98"/>
      <c r="F300" s="99">
        <v>1</v>
      </c>
      <c r="G300" s="99"/>
      <c r="H300" s="91">
        <v>1</v>
      </c>
      <c r="I300">
        <f>VLOOKUP(D300,'[1]Seedlots sort'!$A$5:$AK$1100,37,0)</f>
        <v>0</v>
      </c>
    </row>
    <row r="301" spans="1:9" hidden="1" x14ac:dyDescent="0.25">
      <c r="A301" s="75"/>
      <c r="B301" s="75"/>
      <c r="C301" s="75"/>
      <c r="D301" s="90" t="s">
        <v>1800</v>
      </c>
      <c r="E301" s="98"/>
      <c r="F301" s="99">
        <v>1</v>
      </c>
      <c r="G301" s="99"/>
      <c r="H301" s="91">
        <v>1</v>
      </c>
      <c r="I301">
        <f>VLOOKUP(D301,'[1]Seedlots sort'!$A$5:$AK$1100,37,0)</f>
        <v>0</v>
      </c>
    </row>
    <row r="302" spans="1:9" hidden="1" x14ac:dyDescent="0.25">
      <c r="A302" s="75"/>
      <c r="B302" s="75"/>
      <c r="C302" s="75"/>
      <c r="D302" s="90" t="s">
        <v>1801</v>
      </c>
      <c r="E302" s="98"/>
      <c r="F302" s="99">
        <v>1</v>
      </c>
      <c r="G302" s="99"/>
      <c r="H302" s="91">
        <v>1</v>
      </c>
      <c r="I302" s="60" t="s">
        <v>668</v>
      </c>
    </row>
    <row r="303" spans="1:9" hidden="1" x14ac:dyDescent="0.25">
      <c r="A303" s="75"/>
      <c r="B303" s="75"/>
      <c r="C303" s="75"/>
      <c r="D303" s="90" t="s">
        <v>1802</v>
      </c>
      <c r="E303" s="98"/>
      <c r="F303" s="99">
        <v>1</v>
      </c>
      <c r="G303" s="99"/>
      <c r="H303" s="91">
        <v>1</v>
      </c>
      <c r="I303" s="60" t="s">
        <v>668</v>
      </c>
    </row>
    <row r="304" spans="1:9" hidden="1" x14ac:dyDescent="0.25">
      <c r="A304" s="75"/>
      <c r="B304" s="75"/>
      <c r="C304" s="75"/>
      <c r="D304" s="90" t="s">
        <v>1803</v>
      </c>
      <c r="E304" s="98"/>
      <c r="F304" s="99">
        <v>1</v>
      </c>
      <c r="G304" s="99"/>
      <c r="H304" s="91">
        <v>1</v>
      </c>
      <c r="I304">
        <f>VLOOKUP(D304,'[1]Seedlots sort'!$A$5:$AK$1100,37,0)</f>
        <v>0</v>
      </c>
    </row>
    <row r="305" spans="1:9" hidden="1" x14ac:dyDescent="0.25">
      <c r="A305" s="75"/>
      <c r="B305" s="75"/>
      <c r="C305" s="75"/>
      <c r="D305" s="90" t="s">
        <v>1804</v>
      </c>
      <c r="E305" s="98"/>
      <c r="F305" s="99">
        <v>1</v>
      </c>
      <c r="G305" s="99"/>
      <c r="H305" s="91">
        <v>1</v>
      </c>
      <c r="I305">
        <f>VLOOKUP(D305,'[1]Seedlots sort'!$A$5:$AK$1100,37,0)</f>
        <v>0</v>
      </c>
    </row>
    <row r="306" spans="1:9" hidden="1" x14ac:dyDescent="0.25">
      <c r="A306" s="75"/>
      <c r="B306" s="75"/>
      <c r="C306" s="75"/>
      <c r="D306" s="90" t="s">
        <v>1805</v>
      </c>
      <c r="E306" s="98"/>
      <c r="F306" s="99">
        <v>1</v>
      </c>
      <c r="G306" s="99"/>
      <c r="H306" s="91">
        <v>1</v>
      </c>
      <c r="I306" s="60" t="s">
        <v>668</v>
      </c>
    </row>
    <row r="307" spans="1:9" hidden="1" x14ac:dyDescent="0.25">
      <c r="A307" s="75"/>
      <c r="B307" s="75"/>
      <c r="C307" s="75"/>
      <c r="D307" s="90" t="s">
        <v>1806</v>
      </c>
      <c r="E307" s="98"/>
      <c r="F307" s="99">
        <v>1</v>
      </c>
      <c r="G307" s="99"/>
      <c r="H307" s="91">
        <v>1</v>
      </c>
      <c r="I307">
        <f>VLOOKUP(D307,'[1]Seedlots sort'!$A$5:$AK$1100,37,0)</f>
        <v>0</v>
      </c>
    </row>
    <row r="308" spans="1:9" hidden="1" x14ac:dyDescent="0.25">
      <c r="A308" s="75"/>
      <c r="B308" s="75"/>
      <c r="C308" s="75"/>
      <c r="D308" s="90" t="s">
        <v>1807</v>
      </c>
      <c r="E308" s="98"/>
      <c r="F308" s="99">
        <v>1</v>
      </c>
      <c r="G308" s="99"/>
      <c r="H308" s="91">
        <v>1</v>
      </c>
      <c r="I308">
        <f>VLOOKUP(D308,'[1]Seedlots sort'!$A$5:$AK$1100,37,0)</f>
        <v>0</v>
      </c>
    </row>
    <row r="309" spans="1:9" hidden="1" x14ac:dyDescent="0.25">
      <c r="A309" s="75"/>
      <c r="B309" s="75"/>
      <c r="C309" s="75"/>
      <c r="D309" s="90" t="s">
        <v>1808</v>
      </c>
      <c r="E309" s="98"/>
      <c r="F309" s="99">
        <v>1</v>
      </c>
      <c r="G309" s="99"/>
      <c r="H309" s="91">
        <v>1</v>
      </c>
      <c r="I309">
        <f>VLOOKUP(D309,'[1]Seedlots sort'!$A$5:$AK$1100,37,0)</f>
        <v>0</v>
      </c>
    </row>
    <row r="310" spans="1:9" hidden="1" x14ac:dyDescent="0.25">
      <c r="A310" s="75"/>
      <c r="B310" s="75"/>
      <c r="C310" s="75"/>
      <c r="D310" s="90" t="s">
        <v>1809</v>
      </c>
      <c r="E310" s="98"/>
      <c r="F310" s="99">
        <v>1</v>
      </c>
      <c r="G310" s="99"/>
      <c r="H310" s="91">
        <v>1</v>
      </c>
      <c r="I310">
        <f>VLOOKUP(D310,'[1]Seedlots sort'!$A$5:$AK$1100,37,0)</f>
        <v>0</v>
      </c>
    </row>
    <row r="311" spans="1:9" hidden="1" x14ac:dyDescent="0.25">
      <c r="A311" s="75"/>
      <c r="B311" s="75"/>
      <c r="C311" s="75"/>
      <c r="D311" s="90" t="s">
        <v>1810</v>
      </c>
      <c r="E311" s="98"/>
      <c r="F311" s="99">
        <v>1</v>
      </c>
      <c r="G311" s="99"/>
      <c r="H311" s="91">
        <v>1</v>
      </c>
      <c r="I311" s="60" t="s">
        <v>668</v>
      </c>
    </row>
    <row r="312" spans="1:9" hidden="1" x14ac:dyDescent="0.25">
      <c r="A312" s="75"/>
      <c r="B312" s="75"/>
      <c r="C312" s="75"/>
      <c r="D312" s="90" t="s">
        <v>1811</v>
      </c>
      <c r="E312" s="98"/>
      <c r="F312" s="99">
        <v>1</v>
      </c>
      <c r="G312" s="99"/>
      <c r="H312" s="91">
        <v>1</v>
      </c>
      <c r="I312">
        <f>VLOOKUP(D312,'[1]Seedlots sort'!$A$5:$AK$1100,37,0)</f>
        <v>0</v>
      </c>
    </row>
    <row r="313" spans="1:9" hidden="1" x14ac:dyDescent="0.25">
      <c r="A313" s="75"/>
      <c r="B313" s="75"/>
      <c r="C313" s="75"/>
      <c r="D313" s="90" t="s">
        <v>1812</v>
      </c>
      <c r="E313" s="98"/>
      <c r="F313" s="99">
        <v>1</v>
      </c>
      <c r="G313" s="99"/>
      <c r="H313" s="91">
        <v>1</v>
      </c>
      <c r="I313">
        <f>VLOOKUP(D313,'[1]Seedlots sort'!$A$5:$AK$1100,37,0)</f>
        <v>0</v>
      </c>
    </row>
    <row r="314" spans="1:9" hidden="1" x14ac:dyDescent="0.25">
      <c r="A314" s="75"/>
      <c r="B314" s="75"/>
      <c r="C314" s="75"/>
      <c r="D314" s="90" t="s">
        <v>1813</v>
      </c>
      <c r="E314" s="98"/>
      <c r="F314" s="99">
        <v>1</v>
      </c>
      <c r="G314" s="99"/>
      <c r="H314" s="91">
        <v>1</v>
      </c>
      <c r="I314" s="60" t="s">
        <v>668</v>
      </c>
    </row>
    <row r="315" spans="1:9" hidden="1" x14ac:dyDescent="0.25">
      <c r="A315" s="75"/>
      <c r="B315" s="75"/>
      <c r="C315" s="75"/>
      <c r="D315" s="90" t="s">
        <v>1814</v>
      </c>
      <c r="E315" s="98"/>
      <c r="F315" s="99">
        <v>1</v>
      </c>
      <c r="G315" s="99"/>
      <c r="H315" s="91">
        <v>1</v>
      </c>
      <c r="I315" s="60" t="s">
        <v>668</v>
      </c>
    </row>
    <row r="316" spans="1:9" hidden="1" x14ac:dyDescent="0.25">
      <c r="A316" s="75"/>
      <c r="B316" s="75"/>
      <c r="C316" s="75"/>
      <c r="D316" s="90" t="s">
        <v>1815</v>
      </c>
      <c r="E316" s="98"/>
      <c r="F316" s="99">
        <v>1</v>
      </c>
      <c r="G316" s="99"/>
      <c r="H316" s="91">
        <v>1</v>
      </c>
      <c r="I316">
        <f>VLOOKUP(D316,'[1]Seedlots sort'!$A$5:$AK$1100,37,0)</f>
        <v>0</v>
      </c>
    </row>
    <row r="317" spans="1:9" hidden="1" x14ac:dyDescent="0.25">
      <c r="A317" s="75"/>
      <c r="B317" s="75"/>
      <c r="C317" s="75"/>
      <c r="D317" s="90" t="s">
        <v>1816</v>
      </c>
      <c r="E317" s="98"/>
      <c r="F317" s="99">
        <v>1</v>
      </c>
      <c r="G317" s="99"/>
      <c r="H317" s="91">
        <v>1</v>
      </c>
      <c r="I317" s="60" t="s">
        <v>668</v>
      </c>
    </row>
    <row r="318" spans="1:9" hidden="1" x14ac:dyDescent="0.25">
      <c r="A318" s="75"/>
      <c r="B318" s="75"/>
      <c r="C318" s="75"/>
      <c r="D318" s="90" t="s">
        <v>1817</v>
      </c>
      <c r="E318" s="98"/>
      <c r="F318" s="99">
        <v>1</v>
      </c>
      <c r="G318" s="99"/>
      <c r="H318" s="91">
        <v>1</v>
      </c>
      <c r="I318">
        <f>VLOOKUP(D318,'[1]Seedlots sort'!$A$5:$AK$1100,37,0)</f>
        <v>0</v>
      </c>
    </row>
    <row r="319" spans="1:9" hidden="1" x14ac:dyDescent="0.25">
      <c r="A319" s="75"/>
      <c r="B319" s="75"/>
      <c r="C319" s="75"/>
      <c r="D319" s="90" t="s">
        <v>1818</v>
      </c>
      <c r="E319" s="98"/>
      <c r="F319" s="99">
        <v>1</v>
      </c>
      <c r="G319" s="99"/>
      <c r="H319" s="91">
        <v>1</v>
      </c>
      <c r="I319" s="60" t="s">
        <v>668</v>
      </c>
    </row>
    <row r="320" spans="1:9" hidden="1" x14ac:dyDescent="0.25">
      <c r="A320" s="75"/>
      <c r="B320" s="75"/>
      <c r="C320" s="75"/>
      <c r="D320" s="90" t="s">
        <v>1819</v>
      </c>
      <c r="E320" s="98"/>
      <c r="F320" s="99">
        <v>1</v>
      </c>
      <c r="G320" s="99"/>
      <c r="H320" s="91">
        <v>1</v>
      </c>
      <c r="I320" s="60" t="s">
        <v>668</v>
      </c>
    </row>
    <row r="321" spans="1:9" hidden="1" x14ac:dyDescent="0.25">
      <c r="A321" s="75"/>
      <c r="B321" s="75"/>
      <c r="C321" s="75"/>
      <c r="D321" s="90" t="s">
        <v>1820</v>
      </c>
      <c r="E321" s="98"/>
      <c r="F321" s="99">
        <v>1</v>
      </c>
      <c r="G321" s="99"/>
      <c r="H321" s="91">
        <v>1</v>
      </c>
      <c r="I321">
        <f>VLOOKUP(D321,'[1]Seedlots sort'!$A$5:$AK$1100,37,0)</f>
        <v>0</v>
      </c>
    </row>
    <row r="322" spans="1:9" hidden="1" x14ac:dyDescent="0.25">
      <c r="A322" s="75"/>
      <c r="B322" s="75"/>
      <c r="C322" s="75"/>
      <c r="D322" s="90" t="s">
        <v>1821</v>
      </c>
      <c r="E322" s="98"/>
      <c r="F322" s="99">
        <v>1</v>
      </c>
      <c r="G322" s="99"/>
      <c r="H322" s="91">
        <v>1</v>
      </c>
      <c r="I322">
        <f>VLOOKUP(D322,'[1]Seedlots sort'!$A$5:$AK$1100,37,0)</f>
        <v>0</v>
      </c>
    </row>
    <row r="323" spans="1:9" hidden="1" x14ac:dyDescent="0.25">
      <c r="A323" s="75"/>
      <c r="B323" s="75"/>
      <c r="C323" s="75"/>
      <c r="D323" s="90" t="s">
        <v>1822</v>
      </c>
      <c r="E323" s="98"/>
      <c r="F323" s="99">
        <v>1</v>
      </c>
      <c r="G323" s="99"/>
      <c r="H323" s="91">
        <v>1</v>
      </c>
      <c r="I323">
        <f>VLOOKUP(D323,'[1]Seedlots sort'!$A$5:$AK$1100,37,0)</f>
        <v>0</v>
      </c>
    </row>
    <row r="324" spans="1:9" hidden="1" x14ac:dyDescent="0.25">
      <c r="A324" s="75"/>
      <c r="B324" s="75"/>
      <c r="C324" s="75"/>
      <c r="D324" s="90" t="s">
        <v>1823</v>
      </c>
      <c r="E324" s="98"/>
      <c r="F324" s="99">
        <v>1</v>
      </c>
      <c r="G324" s="99"/>
      <c r="H324" s="91">
        <v>1</v>
      </c>
      <c r="I324">
        <f>VLOOKUP(D324,'[1]Seedlots sort'!$A$5:$AK$1100,37,0)</f>
        <v>0</v>
      </c>
    </row>
    <row r="325" spans="1:9" hidden="1" x14ac:dyDescent="0.25">
      <c r="A325" s="75"/>
      <c r="B325" s="75"/>
      <c r="C325" s="75"/>
      <c r="D325" s="90" t="s">
        <v>1824</v>
      </c>
      <c r="E325" s="98"/>
      <c r="F325" s="99">
        <v>1</v>
      </c>
      <c r="G325" s="99"/>
      <c r="H325" s="91">
        <v>1</v>
      </c>
      <c r="I325">
        <f>VLOOKUP(D325,'[1]Seedlots sort'!$A$5:$AK$1100,37,0)</f>
        <v>0</v>
      </c>
    </row>
    <row r="326" spans="1:9" hidden="1" x14ac:dyDescent="0.25">
      <c r="A326" s="75"/>
      <c r="B326" s="75"/>
      <c r="C326" s="75"/>
      <c r="D326" s="90" t="s">
        <v>1825</v>
      </c>
      <c r="E326" s="98"/>
      <c r="F326" s="99">
        <v>1</v>
      </c>
      <c r="G326" s="99"/>
      <c r="H326" s="91">
        <v>1</v>
      </c>
      <c r="I326">
        <f>VLOOKUP(D326,'[1]Seedlots sort'!$A$5:$AK$1100,37,0)</f>
        <v>0</v>
      </c>
    </row>
    <row r="327" spans="1:9" hidden="1" x14ac:dyDescent="0.25">
      <c r="A327" s="75"/>
      <c r="B327" s="75"/>
      <c r="C327" s="75"/>
      <c r="D327" s="90" t="s">
        <v>1826</v>
      </c>
      <c r="E327" s="98"/>
      <c r="F327" s="99">
        <v>1</v>
      </c>
      <c r="G327" s="99"/>
      <c r="H327" s="91">
        <v>1</v>
      </c>
      <c r="I327" s="60" t="s">
        <v>668</v>
      </c>
    </row>
    <row r="328" spans="1:9" hidden="1" x14ac:dyDescent="0.25">
      <c r="A328" s="75"/>
      <c r="B328" s="75"/>
      <c r="C328" s="75"/>
      <c r="D328" s="90" t="s">
        <v>1827</v>
      </c>
      <c r="E328" s="98"/>
      <c r="F328" s="99">
        <v>1</v>
      </c>
      <c r="G328" s="99"/>
      <c r="H328" s="91">
        <v>1</v>
      </c>
      <c r="I328" s="60" t="s">
        <v>668</v>
      </c>
    </row>
    <row r="329" spans="1:9" hidden="1" x14ac:dyDescent="0.25">
      <c r="A329" s="75"/>
      <c r="B329" s="75"/>
      <c r="C329" s="75"/>
      <c r="D329" s="90" t="s">
        <v>1828</v>
      </c>
      <c r="E329" s="98"/>
      <c r="F329" s="99">
        <v>1</v>
      </c>
      <c r="G329" s="99"/>
      <c r="H329" s="91">
        <v>1</v>
      </c>
      <c r="I329" s="60" t="s">
        <v>668</v>
      </c>
    </row>
    <row r="330" spans="1:9" hidden="1" x14ac:dyDescent="0.25">
      <c r="A330" s="75"/>
      <c r="B330" s="75"/>
      <c r="C330" s="75"/>
      <c r="D330" s="90" t="s">
        <v>1829</v>
      </c>
      <c r="E330" s="98"/>
      <c r="F330" s="99">
        <v>1</v>
      </c>
      <c r="G330" s="99"/>
      <c r="H330" s="91">
        <v>1</v>
      </c>
      <c r="I330">
        <f>VLOOKUP(D330,'[1]Seedlots sort'!$A$5:$AK$1100,37,0)</f>
        <v>0</v>
      </c>
    </row>
    <row r="331" spans="1:9" hidden="1" x14ac:dyDescent="0.25">
      <c r="A331" s="75"/>
      <c r="B331" s="75"/>
      <c r="C331" s="75"/>
      <c r="D331" s="90" t="s">
        <v>1830</v>
      </c>
      <c r="E331" s="98"/>
      <c r="F331" s="99">
        <v>1</v>
      </c>
      <c r="G331" s="99"/>
      <c r="H331" s="91">
        <v>1</v>
      </c>
      <c r="I331" s="60" t="s">
        <v>668</v>
      </c>
    </row>
    <row r="332" spans="1:9" hidden="1" x14ac:dyDescent="0.25">
      <c r="A332" s="75"/>
      <c r="B332" s="75"/>
      <c r="C332" s="75"/>
      <c r="D332" s="90" t="s">
        <v>1831</v>
      </c>
      <c r="E332" s="98"/>
      <c r="F332" s="99">
        <v>1</v>
      </c>
      <c r="G332" s="99"/>
      <c r="H332" s="91">
        <v>1</v>
      </c>
      <c r="I332">
        <f>VLOOKUP(D332,'[1]Seedlots sort'!$A$5:$AK$1100,37,0)</f>
        <v>0</v>
      </c>
    </row>
    <row r="333" spans="1:9" hidden="1" x14ac:dyDescent="0.25">
      <c r="A333" s="75"/>
      <c r="B333" s="75"/>
      <c r="C333" s="75"/>
      <c r="D333" s="90" t="s">
        <v>1832</v>
      </c>
      <c r="E333" s="98"/>
      <c r="F333" s="99">
        <v>1</v>
      </c>
      <c r="G333" s="99"/>
      <c r="H333" s="91">
        <v>1</v>
      </c>
      <c r="I333" s="60" t="s">
        <v>668</v>
      </c>
    </row>
    <row r="334" spans="1:9" hidden="1" x14ac:dyDescent="0.25">
      <c r="A334" s="75"/>
      <c r="B334" s="75"/>
      <c r="C334" s="75"/>
      <c r="D334" s="90" t="s">
        <v>1833</v>
      </c>
      <c r="E334" s="98"/>
      <c r="F334" s="99">
        <v>1</v>
      </c>
      <c r="G334" s="99"/>
      <c r="H334" s="91">
        <v>1</v>
      </c>
      <c r="I334">
        <f>VLOOKUP(D334,'[1]Seedlots sort'!$A$5:$AK$1100,37,0)</f>
        <v>0</v>
      </c>
    </row>
    <row r="335" spans="1:9" hidden="1" x14ac:dyDescent="0.25">
      <c r="A335" s="75"/>
      <c r="B335" s="75"/>
      <c r="C335" s="75"/>
      <c r="D335" s="90" t="s">
        <v>1834</v>
      </c>
      <c r="E335" s="98"/>
      <c r="F335" s="99">
        <v>1</v>
      </c>
      <c r="G335" s="99"/>
      <c r="H335" s="91">
        <v>1</v>
      </c>
      <c r="I335" s="60" t="s">
        <v>668</v>
      </c>
    </row>
    <row r="336" spans="1:9" hidden="1" x14ac:dyDescent="0.25">
      <c r="A336" s="75"/>
      <c r="B336" s="75"/>
      <c r="C336" s="75"/>
      <c r="D336" s="90" t="s">
        <v>1835</v>
      </c>
      <c r="E336" s="98"/>
      <c r="F336" s="99">
        <v>1</v>
      </c>
      <c r="G336" s="99"/>
      <c r="H336" s="91">
        <v>1</v>
      </c>
      <c r="I336" s="60" t="s">
        <v>668</v>
      </c>
    </row>
    <row r="337" spans="1:9" hidden="1" x14ac:dyDescent="0.25">
      <c r="A337" s="75"/>
      <c r="B337" s="75"/>
      <c r="C337" s="75"/>
      <c r="D337" s="90" t="s">
        <v>2581</v>
      </c>
      <c r="E337" s="98"/>
      <c r="F337" s="99">
        <v>1</v>
      </c>
      <c r="G337" s="99"/>
      <c r="H337" s="91">
        <v>1</v>
      </c>
      <c r="I337">
        <f>VLOOKUP(D337,'[1]Seedlots sort'!$A$5:$AK$1100,37,0)</f>
        <v>0</v>
      </c>
    </row>
    <row r="338" spans="1:9" hidden="1" x14ac:dyDescent="0.25">
      <c r="A338" s="75"/>
      <c r="B338" s="75"/>
      <c r="C338" s="75"/>
      <c r="D338" s="90" t="s">
        <v>2582</v>
      </c>
      <c r="E338" s="98"/>
      <c r="F338" s="99">
        <v>1</v>
      </c>
      <c r="G338" s="99"/>
      <c r="H338" s="91">
        <v>1</v>
      </c>
      <c r="I338" s="60" t="s">
        <v>668</v>
      </c>
    </row>
    <row r="339" spans="1:9" hidden="1" x14ac:dyDescent="0.25">
      <c r="A339" s="75"/>
      <c r="B339" s="75"/>
      <c r="C339" s="75"/>
      <c r="D339" s="90" t="s">
        <v>2583</v>
      </c>
      <c r="E339" s="98"/>
      <c r="F339" s="99">
        <v>1</v>
      </c>
      <c r="G339" s="99"/>
      <c r="H339" s="91">
        <v>1</v>
      </c>
      <c r="I339">
        <f>VLOOKUP(D339,'[1]Seedlots sort'!$A$5:$AK$1100,37,0)</f>
        <v>0</v>
      </c>
    </row>
    <row r="340" spans="1:9" hidden="1" x14ac:dyDescent="0.25">
      <c r="A340" s="75"/>
      <c r="B340" s="75"/>
      <c r="C340" s="75"/>
      <c r="D340" s="90" t="s">
        <v>2584</v>
      </c>
      <c r="E340" s="98"/>
      <c r="F340" s="99">
        <v>1</v>
      </c>
      <c r="G340" s="99"/>
      <c r="H340" s="91">
        <v>1</v>
      </c>
      <c r="I340">
        <f>VLOOKUP(D340,'[1]Seedlots sort'!$A$5:$AK$1100,37,0)</f>
        <v>0</v>
      </c>
    </row>
    <row r="341" spans="1:9" hidden="1" x14ac:dyDescent="0.25">
      <c r="A341" s="75"/>
      <c r="B341" s="75"/>
      <c r="C341" s="75"/>
      <c r="D341" s="90" t="s">
        <v>2585</v>
      </c>
      <c r="E341" s="98"/>
      <c r="F341" s="99">
        <v>1</v>
      </c>
      <c r="G341" s="99"/>
      <c r="H341" s="91">
        <v>1</v>
      </c>
      <c r="I341" s="60" t="s">
        <v>668</v>
      </c>
    </row>
    <row r="342" spans="1:9" hidden="1" x14ac:dyDescent="0.25">
      <c r="A342" s="75"/>
      <c r="B342" s="75"/>
      <c r="C342" s="75"/>
      <c r="D342" s="90" t="s">
        <v>2586</v>
      </c>
      <c r="E342" s="98"/>
      <c r="F342" s="99">
        <v>1</v>
      </c>
      <c r="G342" s="99"/>
      <c r="H342" s="91">
        <v>1</v>
      </c>
      <c r="I342">
        <f>VLOOKUP(D342,'[1]Seedlots sort'!$A$5:$AK$1100,37,0)</f>
        <v>0</v>
      </c>
    </row>
    <row r="343" spans="1:9" hidden="1" x14ac:dyDescent="0.25">
      <c r="A343" s="75"/>
      <c r="B343" s="75"/>
      <c r="C343" s="75"/>
      <c r="D343" s="90" t="s">
        <v>2587</v>
      </c>
      <c r="E343" s="98"/>
      <c r="F343" s="99">
        <v>1</v>
      </c>
      <c r="G343" s="99"/>
      <c r="H343" s="91">
        <v>1</v>
      </c>
      <c r="I343">
        <f>VLOOKUP(D343,'[1]Seedlots sort'!$A$5:$AK$1100,37,0)</f>
        <v>0</v>
      </c>
    </row>
    <row r="344" spans="1:9" x14ac:dyDescent="0.25">
      <c r="A344" s="75"/>
      <c r="B344" s="75"/>
      <c r="C344" s="75"/>
      <c r="D344" s="90" t="s">
        <v>720</v>
      </c>
      <c r="E344" s="98">
        <v>1</v>
      </c>
      <c r="F344" s="99"/>
      <c r="G344" s="99"/>
      <c r="H344" s="91">
        <v>1</v>
      </c>
      <c r="I344">
        <f>VLOOKUP(D344,'[1]Seedlots sort'!$A$5:$AK$1100,37,0)</f>
        <v>356</v>
      </c>
    </row>
    <row r="345" spans="1:9" x14ac:dyDescent="0.25">
      <c r="A345" s="75"/>
      <c r="B345" s="75"/>
      <c r="C345" s="75"/>
      <c r="D345" s="90" t="s">
        <v>723</v>
      </c>
      <c r="E345" s="98">
        <v>1</v>
      </c>
      <c r="F345" s="99"/>
      <c r="G345" s="99"/>
      <c r="H345" s="91">
        <v>1</v>
      </c>
      <c r="I345">
        <f>VLOOKUP(D345,'[1]Seedlots sort'!$A$5:$AK$1100,37,0)</f>
        <v>489</v>
      </c>
    </row>
    <row r="346" spans="1:9" x14ac:dyDescent="0.25">
      <c r="A346" s="75"/>
      <c r="B346" s="75"/>
      <c r="C346" s="75"/>
      <c r="D346" s="90" t="s">
        <v>724</v>
      </c>
      <c r="E346" s="98">
        <v>1</v>
      </c>
      <c r="F346" s="99"/>
      <c r="G346" s="99"/>
      <c r="H346" s="91">
        <v>1</v>
      </c>
      <c r="I346">
        <f>VLOOKUP(D346,'[1]Seedlots sort'!$A$5:$AK$1100,37,0)</f>
        <v>678</v>
      </c>
    </row>
    <row r="347" spans="1:9" x14ac:dyDescent="0.25">
      <c r="A347" s="75"/>
      <c r="B347" s="75"/>
      <c r="C347" s="75"/>
      <c r="D347" s="90" t="s">
        <v>725</v>
      </c>
      <c r="E347" s="98">
        <v>1</v>
      </c>
      <c r="F347" s="99"/>
      <c r="G347" s="99"/>
      <c r="H347" s="91">
        <v>1</v>
      </c>
      <c r="I347">
        <f>VLOOKUP(D347,'[1]Seedlots sort'!$A$5:$AK$1100,37,0)</f>
        <v>14</v>
      </c>
    </row>
    <row r="348" spans="1:9" x14ac:dyDescent="0.25">
      <c r="A348" s="75"/>
      <c r="B348" s="75"/>
      <c r="C348" s="75"/>
      <c r="D348" s="90" t="s">
        <v>726</v>
      </c>
      <c r="E348" s="98">
        <v>1</v>
      </c>
      <c r="F348" s="99"/>
      <c r="G348" s="99"/>
      <c r="H348" s="91">
        <v>1</v>
      </c>
      <c r="I348">
        <f>VLOOKUP(D348,'[1]Seedlots sort'!$A$5:$AK$1100,37,0)</f>
        <v>358</v>
      </c>
    </row>
    <row r="349" spans="1:9" x14ac:dyDescent="0.25">
      <c r="A349" s="75"/>
      <c r="B349" s="75"/>
      <c r="C349" s="75"/>
      <c r="D349" s="90" t="s">
        <v>727</v>
      </c>
      <c r="E349" s="98">
        <v>1</v>
      </c>
      <c r="F349" s="99"/>
      <c r="G349" s="99"/>
      <c r="H349" s="91">
        <v>1</v>
      </c>
      <c r="I349">
        <f>VLOOKUP(D349,'[1]Seedlots sort'!$A$5:$AK$1100,37,0)</f>
        <v>605</v>
      </c>
    </row>
    <row r="350" spans="1:9" x14ac:dyDescent="0.25">
      <c r="A350" s="75"/>
      <c r="B350" s="75"/>
      <c r="C350" s="75"/>
      <c r="D350" s="90" t="s">
        <v>728</v>
      </c>
      <c r="E350" s="98">
        <v>1</v>
      </c>
      <c r="F350" s="99"/>
      <c r="G350" s="99"/>
      <c r="H350" s="91">
        <v>1</v>
      </c>
      <c r="I350">
        <f>VLOOKUP(D350,'[1]Seedlots sort'!$A$5:$AK$1100,37,0)</f>
        <v>650</v>
      </c>
    </row>
    <row r="351" spans="1:9" x14ac:dyDescent="0.25">
      <c r="A351" s="75"/>
      <c r="B351" s="75"/>
      <c r="C351" s="75"/>
      <c r="D351" s="90" t="s">
        <v>729</v>
      </c>
      <c r="E351" s="98">
        <v>1</v>
      </c>
      <c r="F351" s="99"/>
      <c r="G351" s="99"/>
      <c r="H351" s="91">
        <v>1</v>
      </c>
      <c r="I351">
        <f>VLOOKUP(D351,'[1]Seedlots sort'!$A$5:$AK$1100,37,0)</f>
        <v>502</v>
      </c>
    </row>
    <row r="352" spans="1:9" x14ac:dyDescent="0.25">
      <c r="A352" s="75"/>
      <c r="B352" s="75"/>
      <c r="C352" s="75"/>
      <c r="D352" s="90" t="s">
        <v>730</v>
      </c>
      <c r="E352" s="98">
        <v>1</v>
      </c>
      <c r="F352" s="99"/>
      <c r="G352" s="99"/>
      <c r="H352" s="91">
        <v>1</v>
      </c>
      <c r="I352">
        <f>VLOOKUP(D352,'[1]Seedlots sort'!$A$5:$AK$1100,37,0)</f>
        <v>591</v>
      </c>
    </row>
    <row r="353" spans="1:9" x14ac:dyDescent="0.25">
      <c r="A353" s="75"/>
      <c r="B353" s="75"/>
      <c r="C353" s="75"/>
      <c r="D353" s="90" t="s">
        <v>731</v>
      </c>
      <c r="E353" s="98">
        <v>1</v>
      </c>
      <c r="F353" s="99"/>
      <c r="G353" s="99"/>
      <c r="H353" s="91">
        <v>1</v>
      </c>
      <c r="I353">
        <f>VLOOKUP(D353,'[1]Seedlots sort'!$A$5:$AK$1100,37,0)</f>
        <v>332</v>
      </c>
    </row>
    <row r="354" spans="1:9" x14ac:dyDescent="0.25">
      <c r="A354" s="75"/>
      <c r="B354" s="75"/>
      <c r="C354" s="75"/>
      <c r="D354" s="90" t="s">
        <v>732</v>
      </c>
      <c r="E354" s="98">
        <v>1</v>
      </c>
      <c r="F354" s="99"/>
      <c r="G354" s="99"/>
      <c r="H354" s="91">
        <v>1</v>
      </c>
      <c r="I354">
        <f>VLOOKUP(D354,'[1]Seedlots sort'!$A$5:$AK$1100,37,0)</f>
        <v>470</v>
      </c>
    </row>
    <row r="355" spans="1:9" x14ac:dyDescent="0.25">
      <c r="A355" s="75"/>
      <c r="B355" s="75"/>
      <c r="C355" s="75"/>
      <c r="D355" s="90" t="s">
        <v>733</v>
      </c>
      <c r="E355" s="98">
        <v>1</v>
      </c>
      <c r="F355" s="99"/>
      <c r="G355" s="99"/>
      <c r="H355" s="91">
        <v>1</v>
      </c>
      <c r="I355">
        <f>VLOOKUP(D355,'[1]Seedlots sort'!$A$5:$AK$1100,37,0)</f>
        <v>42</v>
      </c>
    </row>
    <row r="356" spans="1:9" x14ac:dyDescent="0.25">
      <c r="A356" s="75"/>
      <c r="B356" s="75"/>
      <c r="C356" s="75"/>
      <c r="D356" s="90" t="s">
        <v>734</v>
      </c>
      <c r="E356" s="98">
        <v>1</v>
      </c>
      <c r="F356" s="99"/>
      <c r="G356" s="99"/>
      <c r="H356" s="91">
        <v>1</v>
      </c>
      <c r="I356">
        <f>VLOOKUP(D356,'[1]Seedlots sort'!$A$5:$AK$1100,37,0)</f>
        <v>142</v>
      </c>
    </row>
    <row r="357" spans="1:9" x14ac:dyDescent="0.25">
      <c r="A357" s="75"/>
      <c r="B357" s="75"/>
      <c r="C357" s="75"/>
      <c r="D357" s="90" t="s">
        <v>735</v>
      </c>
      <c r="E357" s="98">
        <v>1</v>
      </c>
      <c r="F357" s="99"/>
      <c r="G357" s="99"/>
      <c r="H357" s="91">
        <v>1</v>
      </c>
      <c r="I357">
        <f>VLOOKUP(D357,'[1]Seedlots sort'!$A$5:$AK$1100,37,0)</f>
        <v>480</v>
      </c>
    </row>
    <row r="358" spans="1:9" hidden="1" x14ac:dyDescent="0.25">
      <c r="A358" s="75"/>
      <c r="B358" s="75"/>
      <c r="C358" s="75"/>
      <c r="D358" s="90" t="s">
        <v>736</v>
      </c>
      <c r="E358" s="98">
        <v>1</v>
      </c>
      <c r="F358" s="99"/>
      <c r="G358" s="99"/>
      <c r="H358" s="91">
        <v>1</v>
      </c>
      <c r="I358">
        <f>VLOOKUP(D358,'[1]Seedlots sort'!$A$5:$AK$1100,37,0)</f>
        <v>0</v>
      </c>
    </row>
    <row r="359" spans="1:9" x14ac:dyDescent="0.25">
      <c r="A359" s="75"/>
      <c r="B359" s="75"/>
      <c r="C359" s="75"/>
      <c r="D359" s="90" t="s">
        <v>737</v>
      </c>
      <c r="E359" s="98">
        <v>1</v>
      </c>
      <c r="F359" s="99"/>
      <c r="G359" s="99"/>
      <c r="H359" s="91">
        <v>1</v>
      </c>
      <c r="I359">
        <f>VLOOKUP(D359,'[1]Seedlots sort'!$A$5:$AK$1100,37,0)</f>
        <v>104</v>
      </c>
    </row>
    <row r="360" spans="1:9" x14ac:dyDescent="0.25">
      <c r="A360" s="75"/>
      <c r="B360" s="75"/>
      <c r="C360" s="75"/>
      <c r="D360" s="90" t="s">
        <v>738</v>
      </c>
      <c r="E360" s="98">
        <v>1</v>
      </c>
      <c r="F360" s="99"/>
      <c r="G360" s="99"/>
      <c r="H360" s="91">
        <v>1</v>
      </c>
      <c r="I360">
        <f>VLOOKUP(D360,'[1]Seedlots sort'!$A$5:$AK$1100,37,0)</f>
        <v>1484</v>
      </c>
    </row>
    <row r="361" spans="1:9" x14ac:dyDescent="0.25">
      <c r="A361" s="75"/>
      <c r="B361" s="75"/>
      <c r="C361" s="75"/>
      <c r="D361" s="90" t="s">
        <v>739</v>
      </c>
      <c r="E361" s="98">
        <v>1</v>
      </c>
      <c r="F361" s="99"/>
      <c r="G361" s="99"/>
      <c r="H361" s="91">
        <v>1</v>
      </c>
      <c r="I361">
        <f>VLOOKUP(D361,'[1]Seedlots sort'!$A$5:$AK$1100,37,0)</f>
        <v>552</v>
      </c>
    </row>
    <row r="362" spans="1:9" x14ac:dyDescent="0.25">
      <c r="A362" s="75"/>
      <c r="B362" s="75"/>
      <c r="C362" s="75"/>
      <c r="D362" s="90" t="s">
        <v>740</v>
      </c>
      <c r="E362" s="98">
        <v>1</v>
      </c>
      <c r="F362" s="99"/>
      <c r="G362" s="99"/>
      <c r="H362" s="91">
        <v>1</v>
      </c>
      <c r="I362">
        <f>VLOOKUP(D362,'[1]Seedlots sort'!$A$5:$AK$1100,37,0)</f>
        <v>511</v>
      </c>
    </row>
    <row r="363" spans="1:9" x14ac:dyDescent="0.25">
      <c r="A363" s="75"/>
      <c r="B363" s="75"/>
      <c r="C363" s="75"/>
      <c r="D363" s="90" t="s">
        <v>741</v>
      </c>
      <c r="E363" s="98">
        <v>1</v>
      </c>
      <c r="F363" s="99"/>
      <c r="G363" s="99"/>
      <c r="H363" s="91">
        <v>1</v>
      </c>
      <c r="I363">
        <f>VLOOKUP(D363,'[1]Seedlots sort'!$A$5:$AK$1100,37,0)</f>
        <v>85</v>
      </c>
    </row>
    <row r="364" spans="1:9" x14ac:dyDescent="0.25">
      <c r="A364" s="75"/>
      <c r="B364" s="75"/>
      <c r="C364" s="75"/>
      <c r="D364" s="90" t="s">
        <v>742</v>
      </c>
      <c r="E364" s="98">
        <v>1</v>
      </c>
      <c r="F364" s="99"/>
      <c r="G364" s="99"/>
      <c r="H364" s="91">
        <v>1</v>
      </c>
      <c r="I364">
        <f>VLOOKUP(D364,'[1]Seedlots sort'!$A$5:$AK$1100,37,0)</f>
        <v>450</v>
      </c>
    </row>
    <row r="365" spans="1:9" x14ac:dyDescent="0.25">
      <c r="A365" s="75"/>
      <c r="B365" s="75"/>
      <c r="C365" s="75"/>
      <c r="D365" s="90" t="s">
        <v>743</v>
      </c>
      <c r="E365" s="98">
        <v>1</v>
      </c>
      <c r="F365" s="99"/>
      <c r="G365" s="99"/>
      <c r="H365" s="91">
        <v>1</v>
      </c>
      <c r="I365">
        <f>VLOOKUP(D365,'[1]Seedlots sort'!$A$5:$AK$1100,37,0)</f>
        <v>450</v>
      </c>
    </row>
    <row r="366" spans="1:9" x14ac:dyDescent="0.25">
      <c r="A366" s="75"/>
      <c r="B366" s="75"/>
      <c r="C366" s="75"/>
      <c r="D366" s="90" t="s">
        <v>744</v>
      </c>
      <c r="E366" s="98">
        <v>1</v>
      </c>
      <c r="F366" s="99"/>
      <c r="G366" s="99"/>
      <c r="H366" s="91">
        <v>1</v>
      </c>
      <c r="I366">
        <f>VLOOKUP(D366,'[1]Seedlots sort'!$A$5:$AK$1100,37,0)</f>
        <v>99</v>
      </c>
    </row>
    <row r="367" spans="1:9" x14ac:dyDescent="0.25">
      <c r="A367" s="75"/>
      <c r="B367" s="75"/>
      <c r="C367" s="75"/>
      <c r="D367" s="90" t="s">
        <v>745</v>
      </c>
      <c r="E367" s="98">
        <v>1</v>
      </c>
      <c r="F367" s="99"/>
      <c r="G367" s="99"/>
      <c r="H367" s="91">
        <v>1</v>
      </c>
      <c r="I367">
        <f>VLOOKUP(D367,'[1]Seedlots sort'!$A$5:$AK$1100,37,0)</f>
        <v>397</v>
      </c>
    </row>
    <row r="368" spans="1:9" x14ac:dyDescent="0.25">
      <c r="A368" s="75"/>
      <c r="B368" s="75"/>
      <c r="C368" s="75"/>
      <c r="D368" s="90" t="s">
        <v>746</v>
      </c>
      <c r="E368" s="98">
        <v>1</v>
      </c>
      <c r="F368" s="99"/>
      <c r="G368" s="99"/>
      <c r="H368" s="91">
        <v>1</v>
      </c>
      <c r="I368">
        <f>VLOOKUP(D368,'[1]Seedlots sort'!$A$5:$AK$1100,37,0)</f>
        <v>361</v>
      </c>
    </row>
    <row r="369" spans="1:9" x14ac:dyDescent="0.25">
      <c r="A369" s="75"/>
      <c r="B369" s="75"/>
      <c r="C369" s="75"/>
      <c r="D369" s="90" t="s">
        <v>747</v>
      </c>
      <c r="E369" s="98">
        <v>1</v>
      </c>
      <c r="F369" s="99"/>
      <c r="G369" s="99"/>
      <c r="H369" s="91">
        <v>1</v>
      </c>
      <c r="I369">
        <f>VLOOKUP(D369,'[1]Seedlots sort'!$A$5:$AK$1100,37,0)</f>
        <v>940</v>
      </c>
    </row>
    <row r="370" spans="1:9" x14ac:dyDescent="0.25">
      <c r="A370" s="75"/>
      <c r="B370" s="75"/>
      <c r="C370" s="75"/>
      <c r="D370" s="90" t="s">
        <v>748</v>
      </c>
      <c r="E370" s="98">
        <v>1</v>
      </c>
      <c r="F370" s="99"/>
      <c r="G370" s="99"/>
      <c r="H370" s="91">
        <v>1</v>
      </c>
      <c r="I370">
        <f>VLOOKUP(D370,'[1]Seedlots sort'!$A$5:$AK$1100,37,0)</f>
        <v>1282</v>
      </c>
    </row>
    <row r="371" spans="1:9" x14ac:dyDescent="0.25">
      <c r="A371" s="75"/>
      <c r="B371" s="75"/>
      <c r="C371" s="75"/>
      <c r="D371" s="90" t="s">
        <v>749</v>
      </c>
      <c r="E371" s="98">
        <v>1</v>
      </c>
      <c r="F371" s="99"/>
      <c r="G371" s="99"/>
      <c r="H371" s="91">
        <v>1</v>
      </c>
      <c r="I371">
        <f>VLOOKUP(D371,'[1]Seedlots sort'!$A$5:$AK$1100,37,0)</f>
        <v>750</v>
      </c>
    </row>
    <row r="372" spans="1:9" x14ac:dyDescent="0.25">
      <c r="A372" s="75"/>
      <c r="B372" s="75"/>
      <c r="C372" s="75"/>
      <c r="D372" s="90" t="s">
        <v>750</v>
      </c>
      <c r="E372" s="98">
        <v>1</v>
      </c>
      <c r="F372" s="99"/>
      <c r="G372" s="99"/>
      <c r="H372" s="91">
        <v>1</v>
      </c>
      <c r="I372">
        <f>VLOOKUP(D372,'[1]Seedlots sort'!$A$5:$AK$1100,37,0)</f>
        <v>1053</v>
      </c>
    </row>
    <row r="373" spans="1:9" x14ac:dyDescent="0.25">
      <c r="A373" s="75"/>
      <c r="B373" s="75"/>
      <c r="C373" s="75"/>
      <c r="D373" s="90" t="s">
        <v>751</v>
      </c>
      <c r="E373" s="98">
        <v>1</v>
      </c>
      <c r="F373" s="99"/>
      <c r="G373" s="99"/>
      <c r="H373" s="91">
        <v>1</v>
      </c>
      <c r="I373">
        <f>VLOOKUP(D373,'[1]Seedlots sort'!$A$5:$AK$1100,37,0)</f>
        <v>518</v>
      </c>
    </row>
    <row r="374" spans="1:9" x14ac:dyDescent="0.25">
      <c r="A374" s="75"/>
      <c r="B374" s="75"/>
      <c r="C374" s="75"/>
      <c r="D374" s="90" t="s">
        <v>752</v>
      </c>
      <c r="E374" s="98">
        <v>1</v>
      </c>
      <c r="F374" s="99"/>
      <c r="G374" s="99"/>
      <c r="H374" s="91">
        <v>1</v>
      </c>
      <c r="I374">
        <f>VLOOKUP(D374,'[1]Seedlots sort'!$A$5:$AK$1100,37,0)</f>
        <v>714</v>
      </c>
    </row>
    <row r="375" spans="1:9" x14ac:dyDescent="0.25">
      <c r="A375" s="75"/>
      <c r="B375" s="75"/>
      <c r="C375" s="75"/>
      <c r="D375" s="90" t="s">
        <v>753</v>
      </c>
      <c r="E375" s="98">
        <v>1</v>
      </c>
      <c r="F375" s="99"/>
      <c r="G375" s="99"/>
      <c r="H375" s="91">
        <v>1</v>
      </c>
      <c r="I375">
        <f>VLOOKUP(D375,'[1]Seedlots sort'!$A$5:$AK$1100,37,0)</f>
        <v>553</v>
      </c>
    </row>
    <row r="376" spans="1:9" x14ac:dyDescent="0.25">
      <c r="A376" s="75"/>
      <c r="B376" s="75"/>
      <c r="C376" s="75"/>
      <c r="D376" s="90" t="s">
        <v>754</v>
      </c>
      <c r="E376" s="98">
        <v>1</v>
      </c>
      <c r="F376" s="99"/>
      <c r="G376" s="99"/>
      <c r="H376" s="91">
        <v>1</v>
      </c>
      <c r="I376">
        <f>VLOOKUP(D376,'[1]Seedlots sort'!$A$5:$AK$1100,37,0)</f>
        <v>605</v>
      </c>
    </row>
    <row r="377" spans="1:9" x14ac:dyDescent="0.25">
      <c r="A377" s="75"/>
      <c r="B377" s="75"/>
      <c r="C377" s="75"/>
      <c r="D377" s="90" t="s">
        <v>755</v>
      </c>
      <c r="E377" s="98">
        <v>1</v>
      </c>
      <c r="F377" s="99"/>
      <c r="G377" s="99"/>
      <c r="H377" s="91">
        <v>1</v>
      </c>
      <c r="I377">
        <f>VLOOKUP(D377,'[1]Seedlots sort'!$A$5:$AK$1100,37,0)</f>
        <v>1395</v>
      </c>
    </row>
    <row r="378" spans="1:9" x14ac:dyDescent="0.25">
      <c r="A378" s="75"/>
      <c r="B378" s="75"/>
      <c r="C378" s="75"/>
      <c r="D378" s="90" t="s">
        <v>756</v>
      </c>
      <c r="E378" s="98">
        <v>1</v>
      </c>
      <c r="F378" s="99"/>
      <c r="G378" s="99"/>
      <c r="H378" s="91">
        <v>1</v>
      </c>
      <c r="I378">
        <f>VLOOKUP(D378,'[1]Seedlots sort'!$A$5:$AK$1100,37,0)</f>
        <v>1016</v>
      </c>
    </row>
    <row r="379" spans="1:9" x14ac:dyDescent="0.25">
      <c r="A379" s="75"/>
      <c r="B379" s="75"/>
      <c r="C379" s="75"/>
      <c r="D379" s="90" t="s">
        <v>757</v>
      </c>
      <c r="E379" s="98">
        <v>1</v>
      </c>
      <c r="F379" s="99"/>
      <c r="G379" s="99"/>
      <c r="H379" s="91">
        <v>1</v>
      </c>
      <c r="I379">
        <f>VLOOKUP(D379,'[1]Seedlots sort'!$A$5:$AK$1100,37,0)</f>
        <v>433</v>
      </c>
    </row>
    <row r="380" spans="1:9" x14ac:dyDescent="0.25">
      <c r="A380" s="75"/>
      <c r="B380" s="75"/>
      <c r="C380" s="75"/>
      <c r="D380" s="90" t="s">
        <v>758</v>
      </c>
      <c r="E380" s="98">
        <v>1</v>
      </c>
      <c r="F380" s="99"/>
      <c r="G380" s="99"/>
      <c r="H380" s="91">
        <v>1</v>
      </c>
      <c r="I380">
        <f>VLOOKUP(D380,'[1]Seedlots sort'!$A$5:$AK$1100,37,0)</f>
        <v>726</v>
      </c>
    </row>
    <row r="381" spans="1:9" x14ac:dyDescent="0.25">
      <c r="A381" s="75"/>
      <c r="B381" s="75"/>
      <c r="C381" s="75"/>
      <c r="D381" s="90" t="s">
        <v>759</v>
      </c>
      <c r="E381" s="98">
        <v>1</v>
      </c>
      <c r="F381" s="99"/>
      <c r="G381" s="99"/>
      <c r="H381" s="91">
        <v>1</v>
      </c>
      <c r="I381">
        <f>VLOOKUP(D381,'[1]Seedlots sort'!$A$5:$AK$1100,37,0)</f>
        <v>581</v>
      </c>
    </row>
    <row r="382" spans="1:9" x14ac:dyDescent="0.25">
      <c r="A382" s="75"/>
      <c r="B382" s="75"/>
      <c r="C382" s="75"/>
      <c r="D382" s="90" t="s">
        <v>760</v>
      </c>
      <c r="E382" s="98">
        <v>1</v>
      </c>
      <c r="F382" s="99"/>
      <c r="G382" s="99"/>
      <c r="H382" s="91">
        <v>1</v>
      </c>
      <c r="I382">
        <f>VLOOKUP(D382,'[1]Seedlots sort'!$A$5:$AK$1100,37,0)</f>
        <v>319</v>
      </c>
    </row>
    <row r="383" spans="1:9" x14ac:dyDescent="0.25">
      <c r="A383" s="75"/>
      <c r="B383" s="75"/>
      <c r="C383" s="75"/>
      <c r="D383" s="90" t="s">
        <v>761</v>
      </c>
      <c r="E383" s="98">
        <v>1</v>
      </c>
      <c r="F383" s="99"/>
      <c r="G383" s="99"/>
      <c r="H383" s="91">
        <v>1</v>
      </c>
      <c r="I383">
        <f>VLOOKUP(D383,'[1]Seedlots sort'!$A$5:$AK$1100,37,0)</f>
        <v>86</v>
      </c>
    </row>
    <row r="384" spans="1:9" x14ac:dyDescent="0.25">
      <c r="A384" s="75"/>
      <c r="B384" s="75"/>
      <c r="C384" s="75"/>
      <c r="D384" s="90" t="s">
        <v>762</v>
      </c>
      <c r="E384" s="98">
        <v>1</v>
      </c>
      <c r="F384" s="99"/>
      <c r="G384" s="99"/>
      <c r="H384" s="91">
        <v>1</v>
      </c>
      <c r="I384">
        <f>VLOOKUP(D384,'[1]Seedlots sort'!$A$5:$AK$1100,37,0)</f>
        <v>632</v>
      </c>
    </row>
    <row r="385" spans="1:9" x14ac:dyDescent="0.25">
      <c r="A385" s="75"/>
      <c r="B385" s="75"/>
      <c r="C385" s="75"/>
      <c r="D385" s="90" t="s">
        <v>763</v>
      </c>
      <c r="E385" s="98">
        <v>1</v>
      </c>
      <c r="F385" s="99"/>
      <c r="G385" s="99"/>
      <c r="H385" s="91">
        <v>1</v>
      </c>
      <c r="I385">
        <f>VLOOKUP(D385,'[1]Seedlots sort'!$A$5:$AK$1100,37,0)</f>
        <v>289</v>
      </c>
    </row>
    <row r="386" spans="1:9" x14ac:dyDescent="0.25">
      <c r="A386" s="75"/>
      <c r="B386" s="75"/>
      <c r="C386" s="75"/>
      <c r="D386" s="90" t="s">
        <v>764</v>
      </c>
      <c r="E386" s="98">
        <v>1</v>
      </c>
      <c r="F386" s="99"/>
      <c r="G386" s="99"/>
      <c r="H386" s="91">
        <v>1</v>
      </c>
      <c r="I386">
        <f>VLOOKUP(D386,'[1]Seedlots sort'!$A$5:$AK$1100,37,0)</f>
        <v>895</v>
      </c>
    </row>
    <row r="387" spans="1:9" x14ac:dyDescent="0.25">
      <c r="A387" s="75"/>
      <c r="B387" s="75"/>
      <c r="C387" s="75"/>
      <c r="D387" s="90" t="s">
        <v>765</v>
      </c>
      <c r="E387" s="98">
        <v>1</v>
      </c>
      <c r="F387" s="99"/>
      <c r="G387" s="99"/>
      <c r="H387" s="91">
        <v>1</v>
      </c>
      <c r="I387">
        <f>VLOOKUP(D387,'[1]Seedlots sort'!$A$5:$AK$1100,37,0)</f>
        <v>303</v>
      </c>
    </row>
    <row r="388" spans="1:9" x14ac:dyDescent="0.25">
      <c r="A388" s="75"/>
      <c r="B388" s="75"/>
      <c r="C388" s="75"/>
      <c r="D388" s="90" t="s">
        <v>766</v>
      </c>
      <c r="E388" s="98">
        <v>1</v>
      </c>
      <c r="F388" s="99"/>
      <c r="G388" s="99"/>
      <c r="H388" s="91">
        <v>1</v>
      </c>
      <c r="I388">
        <f>VLOOKUP(D388,'[1]Seedlots sort'!$A$5:$AK$1100,37,0)</f>
        <v>358</v>
      </c>
    </row>
    <row r="389" spans="1:9" x14ac:dyDescent="0.25">
      <c r="A389" s="75"/>
      <c r="B389" s="75"/>
      <c r="C389" s="75"/>
      <c r="D389" s="90" t="s">
        <v>767</v>
      </c>
      <c r="E389" s="98">
        <v>1</v>
      </c>
      <c r="F389" s="99"/>
      <c r="G389" s="99"/>
      <c r="H389" s="91">
        <v>1</v>
      </c>
      <c r="I389">
        <f>VLOOKUP(D389,'[1]Seedlots sort'!$A$5:$AK$1100,37,0)</f>
        <v>853</v>
      </c>
    </row>
    <row r="390" spans="1:9" x14ac:dyDescent="0.25">
      <c r="A390" s="75"/>
      <c r="B390" s="75"/>
      <c r="C390" s="75"/>
      <c r="D390" s="90" t="s">
        <v>768</v>
      </c>
      <c r="E390" s="98">
        <v>1</v>
      </c>
      <c r="F390" s="99"/>
      <c r="G390" s="99"/>
      <c r="H390" s="91">
        <v>1</v>
      </c>
      <c r="I390">
        <f>VLOOKUP(D390,'[1]Seedlots sort'!$A$5:$AK$1100,37,0)</f>
        <v>615</v>
      </c>
    </row>
    <row r="391" spans="1:9" x14ac:dyDescent="0.25">
      <c r="A391" s="75"/>
      <c r="B391" s="75"/>
      <c r="C391" s="75"/>
      <c r="D391" s="90" t="s">
        <v>769</v>
      </c>
      <c r="E391" s="98">
        <v>1</v>
      </c>
      <c r="F391" s="99"/>
      <c r="G391" s="99"/>
      <c r="H391" s="91">
        <v>1</v>
      </c>
      <c r="I391">
        <f>VLOOKUP(D391,'[1]Seedlots sort'!$A$5:$AK$1100,37,0)</f>
        <v>2113</v>
      </c>
    </row>
    <row r="392" spans="1:9" x14ac:dyDescent="0.25">
      <c r="A392" s="75"/>
      <c r="B392" s="75"/>
      <c r="C392" s="75"/>
      <c r="D392" s="90" t="s">
        <v>770</v>
      </c>
      <c r="E392" s="98">
        <v>1</v>
      </c>
      <c r="F392" s="99"/>
      <c r="G392" s="99"/>
      <c r="H392" s="91">
        <v>1</v>
      </c>
      <c r="I392">
        <f>VLOOKUP(D392,'[1]Seedlots sort'!$A$5:$AK$1100,37,0)</f>
        <v>595</v>
      </c>
    </row>
    <row r="393" spans="1:9" x14ac:dyDescent="0.25">
      <c r="A393" s="75"/>
      <c r="B393" s="75"/>
      <c r="C393" s="75"/>
      <c r="D393" s="90" t="s">
        <v>771</v>
      </c>
      <c r="E393" s="98">
        <v>1</v>
      </c>
      <c r="F393" s="99"/>
      <c r="G393" s="99"/>
      <c r="H393" s="91">
        <v>1</v>
      </c>
      <c r="I393">
        <f>VLOOKUP(D393,'[1]Seedlots sort'!$A$5:$AK$1100,37,0)</f>
        <v>408</v>
      </c>
    </row>
    <row r="394" spans="1:9" x14ac:dyDescent="0.25">
      <c r="A394" s="75"/>
      <c r="B394" s="75"/>
      <c r="C394" s="75"/>
      <c r="D394" s="90" t="s">
        <v>772</v>
      </c>
      <c r="E394" s="98">
        <v>1</v>
      </c>
      <c r="F394" s="99"/>
      <c r="G394" s="99"/>
      <c r="H394" s="91">
        <v>1</v>
      </c>
      <c r="I394">
        <f>VLOOKUP(D394,'[1]Seedlots sort'!$A$5:$AK$1100,37,0)</f>
        <v>600</v>
      </c>
    </row>
    <row r="395" spans="1:9" x14ac:dyDescent="0.25">
      <c r="A395" s="75"/>
      <c r="B395" s="75"/>
      <c r="C395" s="75"/>
      <c r="D395" s="90" t="s">
        <v>773</v>
      </c>
      <c r="E395" s="98">
        <v>1</v>
      </c>
      <c r="F395" s="99"/>
      <c r="G395" s="99"/>
      <c r="H395" s="91">
        <v>1</v>
      </c>
      <c r="I395">
        <f>VLOOKUP(D395,'[1]Seedlots sort'!$A$5:$AK$1100,37,0)</f>
        <v>456</v>
      </c>
    </row>
    <row r="396" spans="1:9" x14ac:dyDescent="0.25">
      <c r="A396" s="75"/>
      <c r="B396" s="75"/>
      <c r="C396" s="75"/>
      <c r="D396" s="90" t="s">
        <v>774</v>
      </c>
      <c r="E396" s="98">
        <v>1</v>
      </c>
      <c r="F396" s="99"/>
      <c r="G396" s="99"/>
      <c r="H396" s="91">
        <v>1</v>
      </c>
      <c r="I396">
        <f>VLOOKUP(D396,'[1]Seedlots sort'!$A$5:$AK$1100,37,0)</f>
        <v>482</v>
      </c>
    </row>
    <row r="397" spans="1:9" x14ac:dyDescent="0.25">
      <c r="A397" s="75"/>
      <c r="B397" s="75"/>
      <c r="C397" s="75"/>
      <c r="D397" s="90" t="s">
        <v>775</v>
      </c>
      <c r="E397" s="98">
        <v>1</v>
      </c>
      <c r="F397" s="99"/>
      <c r="G397" s="99"/>
      <c r="H397" s="91">
        <v>1</v>
      </c>
      <c r="I397">
        <f>VLOOKUP(D397,'[1]Seedlots sort'!$A$5:$AK$1100,37,0)</f>
        <v>904</v>
      </c>
    </row>
    <row r="398" spans="1:9" x14ac:dyDescent="0.25">
      <c r="A398" s="75"/>
      <c r="B398" s="75"/>
      <c r="C398" s="75"/>
      <c r="D398" s="90" t="s">
        <v>776</v>
      </c>
      <c r="E398" s="98">
        <v>1</v>
      </c>
      <c r="F398" s="99"/>
      <c r="G398" s="99"/>
      <c r="H398" s="91">
        <v>1</v>
      </c>
      <c r="I398">
        <f>VLOOKUP(D398,'[1]Seedlots sort'!$A$5:$AK$1100,37,0)</f>
        <v>35</v>
      </c>
    </row>
    <row r="399" spans="1:9" x14ac:dyDescent="0.25">
      <c r="A399" s="75"/>
      <c r="B399" s="75"/>
      <c r="C399" s="75"/>
      <c r="D399" s="90" t="s">
        <v>777</v>
      </c>
      <c r="E399" s="98">
        <v>1</v>
      </c>
      <c r="F399" s="99"/>
      <c r="G399" s="99"/>
      <c r="H399" s="91">
        <v>1</v>
      </c>
      <c r="I399">
        <f>VLOOKUP(D399,'[1]Seedlots sort'!$A$5:$AK$1100,37,0)</f>
        <v>616</v>
      </c>
    </row>
    <row r="400" spans="1:9" x14ac:dyDescent="0.25">
      <c r="A400" s="75"/>
      <c r="B400" s="75"/>
      <c r="C400" s="75"/>
      <c r="D400" s="90" t="s">
        <v>778</v>
      </c>
      <c r="E400" s="98">
        <v>1</v>
      </c>
      <c r="F400" s="99"/>
      <c r="G400" s="99"/>
      <c r="H400" s="91">
        <v>1</v>
      </c>
      <c r="I400">
        <f>VLOOKUP(D400,'[1]Seedlots sort'!$A$5:$AK$1100,37,0)</f>
        <v>479</v>
      </c>
    </row>
    <row r="401" spans="1:9" x14ac:dyDescent="0.25">
      <c r="A401" s="75"/>
      <c r="B401" s="75"/>
      <c r="C401" s="75"/>
      <c r="D401" s="90" t="s">
        <v>779</v>
      </c>
      <c r="E401" s="98">
        <v>1</v>
      </c>
      <c r="F401" s="99"/>
      <c r="G401" s="99"/>
      <c r="H401" s="91">
        <v>1</v>
      </c>
      <c r="I401">
        <f>VLOOKUP(D401,'[1]Seedlots sort'!$A$5:$AK$1100,37,0)</f>
        <v>585</v>
      </c>
    </row>
    <row r="402" spans="1:9" x14ac:dyDescent="0.25">
      <c r="A402" s="75"/>
      <c r="B402" s="75"/>
      <c r="C402" s="75"/>
      <c r="D402" s="90" t="s">
        <v>780</v>
      </c>
      <c r="E402" s="98">
        <v>1</v>
      </c>
      <c r="F402" s="99"/>
      <c r="G402" s="99"/>
      <c r="H402" s="91">
        <v>1</v>
      </c>
      <c r="I402">
        <f>VLOOKUP(D402,'[1]Seedlots sort'!$A$5:$AK$1100,37,0)</f>
        <v>514</v>
      </c>
    </row>
    <row r="403" spans="1:9" x14ac:dyDescent="0.25">
      <c r="A403" s="75"/>
      <c r="B403" s="75"/>
      <c r="C403" s="75"/>
      <c r="D403" s="90" t="s">
        <v>781</v>
      </c>
      <c r="E403" s="98">
        <v>1</v>
      </c>
      <c r="F403" s="99"/>
      <c r="G403" s="99"/>
      <c r="H403" s="91">
        <v>1</v>
      </c>
      <c r="I403">
        <f>VLOOKUP(D403,'[1]Seedlots sort'!$A$5:$AK$1100,37,0)</f>
        <v>600</v>
      </c>
    </row>
    <row r="404" spans="1:9" x14ac:dyDescent="0.25">
      <c r="A404" s="75"/>
      <c r="B404" s="75"/>
      <c r="C404" s="75"/>
      <c r="D404" s="90" t="s">
        <v>782</v>
      </c>
      <c r="E404" s="98">
        <v>1</v>
      </c>
      <c r="F404" s="99"/>
      <c r="G404" s="99"/>
      <c r="H404" s="91">
        <v>1</v>
      </c>
      <c r="I404">
        <f>VLOOKUP(D404,'[1]Seedlots sort'!$A$5:$AK$1100,37,0)</f>
        <v>18</v>
      </c>
    </row>
    <row r="405" spans="1:9" x14ac:dyDescent="0.25">
      <c r="A405" s="75"/>
      <c r="B405" s="75"/>
      <c r="C405" s="75"/>
      <c r="D405" s="90" t="s">
        <v>783</v>
      </c>
      <c r="E405" s="98">
        <v>1</v>
      </c>
      <c r="F405" s="99"/>
      <c r="G405" s="99"/>
      <c r="H405" s="91">
        <v>1</v>
      </c>
      <c r="I405">
        <f>VLOOKUP(D405,'[1]Seedlots sort'!$A$5:$AK$1100,37,0)</f>
        <v>711</v>
      </c>
    </row>
    <row r="406" spans="1:9" x14ac:dyDescent="0.25">
      <c r="A406" s="75"/>
      <c r="B406" s="75"/>
      <c r="C406" s="75"/>
      <c r="D406" s="90" t="s">
        <v>784</v>
      </c>
      <c r="E406" s="98">
        <v>1</v>
      </c>
      <c r="F406" s="99"/>
      <c r="G406" s="99"/>
      <c r="H406" s="91">
        <v>1</v>
      </c>
      <c r="I406">
        <f>VLOOKUP(D406,'[1]Seedlots sort'!$A$5:$AK$1100,37,0)</f>
        <v>369</v>
      </c>
    </row>
    <row r="407" spans="1:9" x14ac:dyDescent="0.25">
      <c r="A407" s="75"/>
      <c r="B407" s="75"/>
      <c r="C407" s="75"/>
      <c r="D407" s="90" t="s">
        <v>785</v>
      </c>
      <c r="E407" s="98">
        <v>1</v>
      </c>
      <c r="F407" s="99"/>
      <c r="G407" s="99"/>
      <c r="H407" s="91">
        <v>1</v>
      </c>
      <c r="I407">
        <f>VLOOKUP(D407,'[1]Seedlots sort'!$A$5:$AK$1100,37,0)</f>
        <v>787</v>
      </c>
    </row>
    <row r="408" spans="1:9" x14ac:dyDescent="0.25">
      <c r="A408" s="75"/>
      <c r="B408" s="75"/>
      <c r="C408" s="75"/>
      <c r="D408" s="90" t="s">
        <v>786</v>
      </c>
      <c r="E408" s="98">
        <v>1</v>
      </c>
      <c r="F408" s="99"/>
      <c r="G408" s="99"/>
      <c r="H408" s="91">
        <v>1</v>
      </c>
      <c r="I408">
        <f>VLOOKUP(D408,'[1]Seedlots sort'!$A$5:$AK$1100,37,0)</f>
        <v>556</v>
      </c>
    </row>
    <row r="409" spans="1:9" x14ac:dyDescent="0.25">
      <c r="A409" s="75"/>
      <c r="B409" s="75"/>
      <c r="C409" s="75"/>
      <c r="D409" s="90" t="s">
        <v>787</v>
      </c>
      <c r="E409" s="98">
        <v>1</v>
      </c>
      <c r="F409" s="99"/>
      <c r="G409" s="99"/>
      <c r="H409" s="91">
        <v>1</v>
      </c>
      <c r="I409">
        <f>VLOOKUP(D409,'[1]Seedlots sort'!$A$5:$AK$1100,37,0)</f>
        <v>1003</v>
      </c>
    </row>
    <row r="410" spans="1:9" x14ac:dyDescent="0.25">
      <c r="A410" s="75"/>
      <c r="B410" s="75"/>
      <c r="C410" s="75"/>
      <c r="D410" s="90" t="s">
        <v>788</v>
      </c>
      <c r="E410" s="98">
        <v>1</v>
      </c>
      <c r="F410" s="99"/>
      <c r="G410" s="99"/>
      <c r="H410" s="91">
        <v>1</v>
      </c>
      <c r="I410">
        <f>VLOOKUP(D410,'[1]Seedlots sort'!$A$5:$AK$1100,37,0)</f>
        <v>680</v>
      </c>
    </row>
    <row r="411" spans="1:9" x14ac:dyDescent="0.25">
      <c r="A411" s="75"/>
      <c r="B411" s="75"/>
      <c r="C411" s="75"/>
      <c r="D411" s="90" t="s">
        <v>789</v>
      </c>
      <c r="E411" s="98">
        <v>1</v>
      </c>
      <c r="F411" s="99"/>
      <c r="G411" s="99"/>
      <c r="H411" s="91">
        <v>1</v>
      </c>
      <c r="I411">
        <f>VLOOKUP(D411,'[1]Seedlots sort'!$A$5:$AK$1100,37,0)</f>
        <v>949</v>
      </c>
    </row>
    <row r="412" spans="1:9" x14ac:dyDescent="0.25">
      <c r="A412" s="75"/>
      <c r="B412" s="75"/>
      <c r="C412" s="75"/>
      <c r="D412" s="90" t="s">
        <v>790</v>
      </c>
      <c r="E412" s="98">
        <v>1</v>
      </c>
      <c r="F412" s="99"/>
      <c r="G412" s="99"/>
      <c r="H412" s="91">
        <v>1</v>
      </c>
      <c r="I412">
        <f>VLOOKUP(D412,'[1]Seedlots sort'!$A$5:$AK$1100,37,0)</f>
        <v>456</v>
      </c>
    </row>
    <row r="413" spans="1:9" x14ac:dyDescent="0.25">
      <c r="A413" s="75"/>
      <c r="B413" s="75"/>
      <c r="C413" s="75"/>
      <c r="D413" s="90" t="s">
        <v>791</v>
      </c>
      <c r="E413" s="98">
        <v>1</v>
      </c>
      <c r="F413" s="99"/>
      <c r="G413" s="99"/>
      <c r="H413" s="91">
        <v>1</v>
      </c>
      <c r="I413">
        <f>VLOOKUP(D413,'[1]Seedlots sort'!$A$5:$AK$1100,37,0)</f>
        <v>351</v>
      </c>
    </row>
    <row r="414" spans="1:9" x14ac:dyDescent="0.25">
      <c r="A414" s="75"/>
      <c r="B414" s="75"/>
      <c r="C414" s="75"/>
      <c r="D414" s="90" t="s">
        <v>792</v>
      </c>
      <c r="E414" s="98">
        <v>1</v>
      </c>
      <c r="F414" s="99"/>
      <c r="G414" s="99"/>
      <c r="H414" s="91">
        <v>1</v>
      </c>
      <c r="I414">
        <f>VLOOKUP(D414,'[1]Seedlots sort'!$A$5:$AK$1100,37,0)</f>
        <v>637</v>
      </c>
    </row>
    <row r="415" spans="1:9" x14ac:dyDescent="0.25">
      <c r="A415" s="75"/>
      <c r="B415" s="75"/>
      <c r="C415" s="75"/>
      <c r="D415" s="90" t="s">
        <v>793</v>
      </c>
      <c r="E415" s="98">
        <v>1</v>
      </c>
      <c r="F415" s="99"/>
      <c r="G415" s="99"/>
      <c r="H415" s="91">
        <v>1</v>
      </c>
      <c r="I415">
        <f>VLOOKUP(D415,'[1]Seedlots sort'!$A$5:$AK$1100,37,0)</f>
        <v>516</v>
      </c>
    </row>
    <row r="416" spans="1:9" x14ac:dyDescent="0.25">
      <c r="A416" s="75"/>
      <c r="B416" s="75"/>
      <c r="C416" s="75"/>
      <c r="D416" s="90" t="s">
        <v>794</v>
      </c>
      <c r="E416" s="98">
        <v>1</v>
      </c>
      <c r="F416" s="99"/>
      <c r="G416" s="99"/>
      <c r="H416" s="91">
        <v>1</v>
      </c>
      <c r="I416">
        <f>VLOOKUP(D416,'[1]Seedlots sort'!$A$5:$AK$1100,37,0)</f>
        <v>616</v>
      </c>
    </row>
    <row r="417" spans="1:9" x14ac:dyDescent="0.25">
      <c r="A417" s="75"/>
      <c r="B417" s="75"/>
      <c r="C417" s="75"/>
      <c r="D417" s="90" t="s">
        <v>795</v>
      </c>
      <c r="E417" s="98">
        <v>1</v>
      </c>
      <c r="F417" s="99"/>
      <c r="G417" s="99"/>
      <c r="H417" s="91">
        <v>1</v>
      </c>
      <c r="I417">
        <f>VLOOKUP(D417,'[1]Seedlots sort'!$A$5:$AK$1100,37,0)</f>
        <v>717</v>
      </c>
    </row>
    <row r="418" spans="1:9" x14ac:dyDescent="0.25">
      <c r="A418" s="75"/>
      <c r="B418" s="75"/>
      <c r="C418" s="75"/>
      <c r="D418" s="90" t="s">
        <v>796</v>
      </c>
      <c r="E418" s="98">
        <v>1</v>
      </c>
      <c r="F418" s="99"/>
      <c r="G418" s="99"/>
      <c r="H418" s="91">
        <v>1</v>
      </c>
      <c r="I418">
        <f>VLOOKUP(D418,'[1]Seedlots sort'!$A$5:$AK$1100,37,0)</f>
        <v>638</v>
      </c>
    </row>
    <row r="419" spans="1:9" x14ac:dyDescent="0.25">
      <c r="A419" s="75"/>
      <c r="B419" s="75"/>
      <c r="C419" s="75"/>
      <c r="D419" s="90" t="s">
        <v>797</v>
      </c>
      <c r="E419" s="98">
        <v>1</v>
      </c>
      <c r="F419" s="99"/>
      <c r="G419" s="99"/>
      <c r="H419" s="91">
        <v>1</v>
      </c>
      <c r="I419">
        <f>VLOOKUP(D419,'[1]Seedlots sort'!$A$5:$AK$1100,37,0)</f>
        <v>443</v>
      </c>
    </row>
    <row r="420" spans="1:9" x14ac:dyDescent="0.25">
      <c r="A420" s="75"/>
      <c r="B420" s="75"/>
      <c r="C420" s="75"/>
      <c r="D420" s="90" t="s">
        <v>798</v>
      </c>
      <c r="E420" s="98">
        <v>1</v>
      </c>
      <c r="F420" s="99"/>
      <c r="G420" s="99"/>
      <c r="H420" s="91">
        <v>1</v>
      </c>
      <c r="I420">
        <f>VLOOKUP(D420,'[1]Seedlots sort'!$A$5:$AK$1100,37,0)</f>
        <v>615</v>
      </c>
    </row>
    <row r="421" spans="1:9" x14ac:dyDescent="0.25">
      <c r="A421" s="75"/>
      <c r="B421" s="75"/>
      <c r="C421" s="75"/>
      <c r="D421" s="90" t="s">
        <v>799</v>
      </c>
      <c r="E421" s="98">
        <v>1</v>
      </c>
      <c r="F421" s="99"/>
      <c r="G421" s="99"/>
      <c r="H421" s="91">
        <v>1</v>
      </c>
      <c r="I421">
        <f>VLOOKUP(D421,'[1]Seedlots sort'!$A$5:$AK$1100,37,0)</f>
        <v>56</v>
      </c>
    </row>
    <row r="422" spans="1:9" x14ac:dyDescent="0.25">
      <c r="A422" s="75"/>
      <c r="B422" s="75"/>
      <c r="C422" s="75"/>
      <c r="D422" s="90" t="s">
        <v>800</v>
      </c>
      <c r="E422" s="98">
        <v>1</v>
      </c>
      <c r="F422" s="99"/>
      <c r="G422" s="99"/>
      <c r="H422" s="91">
        <v>1</v>
      </c>
      <c r="I422">
        <f>VLOOKUP(D422,'[1]Seedlots sort'!$A$5:$AK$1100,37,0)</f>
        <v>1091</v>
      </c>
    </row>
    <row r="423" spans="1:9" x14ac:dyDescent="0.25">
      <c r="A423" s="75"/>
      <c r="B423" s="75"/>
      <c r="C423" s="75"/>
      <c r="D423" s="90" t="s">
        <v>801</v>
      </c>
      <c r="E423" s="98">
        <v>1</v>
      </c>
      <c r="F423" s="99"/>
      <c r="G423" s="99"/>
      <c r="H423" s="91">
        <v>1</v>
      </c>
      <c r="I423">
        <f>VLOOKUP(D423,'[1]Seedlots sort'!$A$5:$AK$1100,37,0)</f>
        <v>852</v>
      </c>
    </row>
    <row r="424" spans="1:9" x14ac:dyDescent="0.25">
      <c r="A424" s="75"/>
      <c r="B424" s="75"/>
      <c r="C424" s="75"/>
      <c r="D424" s="90" t="s">
        <v>802</v>
      </c>
      <c r="E424" s="98">
        <v>1</v>
      </c>
      <c r="F424" s="99"/>
      <c r="G424" s="99"/>
      <c r="H424" s="91">
        <v>1</v>
      </c>
      <c r="I424">
        <f>VLOOKUP(D424,'[1]Seedlots sort'!$A$5:$AK$1100,37,0)</f>
        <v>1176</v>
      </c>
    </row>
    <row r="425" spans="1:9" x14ac:dyDescent="0.25">
      <c r="A425" s="75"/>
      <c r="B425" s="75"/>
      <c r="C425" s="75"/>
      <c r="D425" s="90" t="s">
        <v>803</v>
      </c>
      <c r="E425" s="98">
        <v>1</v>
      </c>
      <c r="F425" s="99"/>
      <c r="G425" s="99"/>
      <c r="H425" s="91">
        <v>1</v>
      </c>
      <c r="I425">
        <f>VLOOKUP(D425,'[1]Seedlots sort'!$A$5:$AK$1100,37,0)</f>
        <v>900</v>
      </c>
    </row>
    <row r="426" spans="1:9" x14ac:dyDescent="0.25">
      <c r="A426" s="75"/>
      <c r="B426" s="75"/>
      <c r="C426" s="75"/>
      <c r="D426" s="90" t="s">
        <v>804</v>
      </c>
      <c r="E426" s="98">
        <v>1</v>
      </c>
      <c r="F426" s="99"/>
      <c r="G426" s="99"/>
      <c r="H426" s="91">
        <v>1</v>
      </c>
      <c r="I426">
        <f>VLOOKUP(D426,'[1]Seedlots sort'!$A$5:$AK$1100,37,0)</f>
        <v>712</v>
      </c>
    </row>
    <row r="427" spans="1:9" hidden="1" x14ac:dyDescent="0.25">
      <c r="A427" s="75"/>
      <c r="B427" s="75"/>
      <c r="C427" s="75"/>
      <c r="D427" s="90" t="s">
        <v>805</v>
      </c>
      <c r="E427" s="98">
        <v>1</v>
      </c>
      <c r="F427" s="99"/>
      <c r="G427" s="99"/>
      <c r="H427" s="91">
        <v>1</v>
      </c>
      <c r="I427">
        <f>VLOOKUP(D427,'[1]Seedlots sort'!$A$5:$AK$1100,37,0)</f>
        <v>0</v>
      </c>
    </row>
    <row r="428" spans="1:9" x14ac:dyDescent="0.25">
      <c r="A428" s="75"/>
      <c r="B428" s="75"/>
      <c r="C428" s="75"/>
      <c r="D428" s="90" t="s">
        <v>806</v>
      </c>
      <c r="E428" s="98">
        <v>1</v>
      </c>
      <c r="F428" s="99"/>
      <c r="G428" s="99"/>
      <c r="H428" s="91">
        <v>1</v>
      </c>
      <c r="I428">
        <f>VLOOKUP(D428,'[1]Seedlots sort'!$A$5:$AK$1100,37,0)</f>
        <v>390</v>
      </c>
    </row>
    <row r="429" spans="1:9" x14ac:dyDescent="0.25">
      <c r="A429" s="75"/>
      <c r="B429" s="75"/>
      <c r="C429" s="75"/>
      <c r="D429" s="90" t="s">
        <v>807</v>
      </c>
      <c r="E429" s="98">
        <v>1</v>
      </c>
      <c r="F429" s="99"/>
      <c r="G429" s="99"/>
      <c r="H429" s="91">
        <v>1</v>
      </c>
      <c r="I429">
        <f>VLOOKUP(D429,'[1]Seedlots sort'!$A$5:$AK$1100,37,0)</f>
        <v>1483</v>
      </c>
    </row>
    <row r="430" spans="1:9" x14ac:dyDescent="0.25">
      <c r="A430" s="75"/>
      <c r="B430" s="75"/>
      <c r="C430" s="75"/>
      <c r="D430" s="90" t="s">
        <v>808</v>
      </c>
      <c r="E430" s="98">
        <v>1</v>
      </c>
      <c r="F430" s="99"/>
      <c r="G430" s="99"/>
      <c r="H430" s="91">
        <v>1</v>
      </c>
      <c r="I430">
        <f>VLOOKUP(D430,'[1]Seedlots sort'!$A$5:$AK$1100,37,0)</f>
        <v>474</v>
      </c>
    </row>
    <row r="431" spans="1:9" x14ac:dyDescent="0.25">
      <c r="A431" s="75"/>
      <c r="B431" s="75"/>
      <c r="C431" s="75"/>
      <c r="D431" s="90" t="s">
        <v>809</v>
      </c>
      <c r="E431" s="98">
        <v>1</v>
      </c>
      <c r="F431" s="99"/>
      <c r="G431" s="99"/>
      <c r="H431" s="91">
        <v>1</v>
      </c>
      <c r="I431">
        <f>VLOOKUP(D431,'[1]Seedlots sort'!$A$5:$AK$1100,37,0)</f>
        <v>371</v>
      </c>
    </row>
    <row r="432" spans="1:9" x14ac:dyDescent="0.25">
      <c r="A432" s="75"/>
      <c r="B432" s="75"/>
      <c r="C432" s="75"/>
      <c r="D432" s="90" t="s">
        <v>810</v>
      </c>
      <c r="E432" s="98">
        <v>1</v>
      </c>
      <c r="F432" s="99"/>
      <c r="G432" s="99"/>
      <c r="H432" s="91">
        <v>1</v>
      </c>
      <c r="I432">
        <f>VLOOKUP(D432,'[1]Seedlots sort'!$A$5:$AK$1100,37,0)</f>
        <v>8</v>
      </c>
    </row>
    <row r="433" spans="1:9" x14ac:dyDescent="0.25">
      <c r="A433" s="75"/>
      <c r="B433" s="75"/>
      <c r="C433" s="75"/>
      <c r="D433" s="90" t="s">
        <v>811</v>
      </c>
      <c r="E433" s="98">
        <v>1</v>
      </c>
      <c r="F433" s="99"/>
      <c r="G433" s="99"/>
      <c r="H433" s="91">
        <v>1</v>
      </c>
      <c r="I433">
        <f>VLOOKUP(D433,'[1]Seedlots sort'!$A$5:$AK$1100,37,0)</f>
        <v>427</v>
      </c>
    </row>
    <row r="434" spans="1:9" x14ac:dyDescent="0.25">
      <c r="A434" s="75"/>
      <c r="B434" s="75"/>
      <c r="C434" s="75"/>
      <c r="D434" s="90" t="s">
        <v>812</v>
      </c>
      <c r="E434" s="98">
        <v>1</v>
      </c>
      <c r="F434" s="99"/>
      <c r="G434" s="99"/>
      <c r="H434" s="91">
        <v>1</v>
      </c>
      <c r="I434">
        <f>VLOOKUP(D434,'[1]Seedlots sort'!$A$5:$AK$1100,37,0)</f>
        <v>542</v>
      </c>
    </row>
    <row r="435" spans="1:9" x14ac:dyDescent="0.25">
      <c r="A435" s="75"/>
      <c r="B435" s="75"/>
      <c r="C435" s="75"/>
      <c r="D435" s="90" t="s">
        <v>813</v>
      </c>
      <c r="E435" s="98">
        <v>1</v>
      </c>
      <c r="F435" s="99"/>
      <c r="G435" s="99"/>
      <c r="H435" s="91">
        <v>1</v>
      </c>
      <c r="I435">
        <f>VLOOKUP(D435,'[1]Seedlots sort'!$A$5:$AK$1100,37,0)</f>
        <v>255</v>
      </c>
    </row>
    <row r="436" spans="1:9" x14ac:dyDescent="0.25">
      <c r="A436" s="75"/>
      <c r="B436" s="75"/>
      <c r="C436" s="75"/>
      <c r="D436" s="90" t="s">
        <v>814</v>
      </c>
      <c r="E436" s="98">
        <v>1</v>
      </c>
      <c r="F436" s="99"/>
      <c r="G436" s="99"/>
      <c r="H436" s="91">
        <v>1</v>
      </c>
      <c r="I436">
        <f>VLOOKUP(D436,'[1]Seedlots sort'!$A$5:$AK$1100,37,0)</f>
        <v>1172</v>
      </c>
    </row>
    <row r="437" spans="1:9" x14ac:dyDescent="0.25">
      <c r="A437" s="75"/>
      <c r="B437" s="75"/>
      <c r="C437" s="75"/>
      <c r="D437" s="90" t="s">
        <v>815</v>
      </c>
      <c r="E437" s="98">
        <v>1</v>
      </c>
      <c r="F437" s="99"/>
      <c r="G437" s="99"/>
      <c r="H437" s="91">
        <v>1</v>
      </c>
      <c r="I437">
        <f>VLOOKUP(D437,'[1]Seedlots sort'!$A$5:$AK$1100,37,0)</f>
        <v>323</v>
      </c>
    </row>
    <row r="438" spans="1:9" x14ac:dyDescent="0.25">
      <c r="A438" s="75"/>
      <c r="B438" s="75"/>
      <c r="C438" s="75"/>
      <c r="D438" s="90" t="s">
        <v>816</v>
      </c>
      <c r="E438" s="98">
        <v>1</v>
      </c>
      <c r="F438" s="99"/>
      <c r="G438" s="99"/>
      <c r="H438" s="91">
        <v>1</v>
      </c>
      <c r="I438">
        <f>VLOOKUP(D438,'[1]Seedlots sort'!$A$5:$AK$1100,37,0)</f>
        <v>544</v>
      </c>
    </row>
    <row r="439" spans="1:9" x14ac:dyDescent="0.25">
      <c r="A439" s="75"/>
      <c r="B439" s="75"/>
      <c r="C439" s="75"/>
      <c r="D439" s="90" t="s">
        <v>817</v>
      </c>
      <c r="E439" s="98">
        <v>1</v>
      </c>
      <c r="F439" s="99"/>
      <c r="G439" s="99"/>
      <c r="H439" s="91">
        <v>1</v>
      </c>
      <c r="I439">
        <f>VLOOKUP(D439,'[1]Seedlots sort'!$A$5:$AK$1100,37,0)</f>
        <v>509</v>
      </c>
    </row>
    <row r="440" spans="1:9" x14ac:dyDescent="0.25">
      <c r="A440" s="75"/>
      <c r="B440" s="75"/>
      <c r="C440" s="75"/>
      <c r="D440" s="90" t="s">
        <v>818</v>
      </c>
      <c r="E440" s="98">
        <v>1</v>
      </c>
      <c r="F440" s="99"/>
      <c r="G440" s="99"/>
      <c r="H440" s="91">
        <v>1</v>
      </c>
      <c r="I440">
        <f>VLOOKUP(D440,'[1]Seedlots sort'!$A$5:$AK$1100,37,0)</f>
        <v>481</v>
      </c>
    </row>
    <row r="441" spans="1:9" x14ac:dyDescent="0.25">
      <c r="A441" s="75"/>
      <c r="B441" s="75"/>
      <c r="C441" s="75"/>
      <c r="D441" s="90" t="s">
        <v>819</v>
      </c>
      <c r="E441" s="98">
        <v>1</v>
      </c>
      <c r="F441" s="99"/>
      <c r="G441" s="99"/>
      <c r="H441" s="91">
        <v>1</v>
      </c>
      <c r="I441">
        <f>VLOOKUP(D441,'[1]Seedlots sort'!$A$5:$AK$1100,37,0)</f>
        <v>363</v>
      </c>
    </row>
    <row r="442" spans="1:9" x14ac:dyDescent="0.25">
      <c r="A442" s="75"/>
      <c r="B442" s="75"/>
      <c r="C442" s="75"/>
      <c r="D442" s="90" t="s">
        <v>820</v>
      </c>
      <c r="E442" s="98">
        <v>1</v>
      </c>
      <c r="F442" s="99"/>
      <c r="G442" s="99"/>
      <c r="H442" s="91">
        <v>1</v>
      </c>
      <c r="I442">
        <f>VLOOKUP(D442,'[1]Seedlots sort'!$A$5:$AK$1100,37,0)</f>
        <v>543</v>
      </c>
    </row>
    <row r="443" spans="1:9" x14ac:dyDescent="0.25">
      <c r="A443" s="75"/>
      <c r="B443" s="75"/>
      <c r="C443" s="75"/>
      <c r="D443" s="90" t="s">
        <v>821</v>
      </c>
      <c r="E443" s="98">
        <v>1</v>
      </c>
      <c r="F443" s="99"/>
      <c r="G443" s="99"/>
      <c r="H443" s="91">
        <v>1</v>
      </c>
      <c r="I443">
        <f>VLOOKUP(D443,'[1]Seedlots sort'!$A$5:$AK$1100,37,0)</f>
        <v>469</v>
      </c>
    </row>
    <row r="444" spans="1:9" x14ac:dyDescent="0.25">
      <c r="A444" s="75"/>
      <c r="B444" s="75"/>
      <c r="C444" s="75"/>
      <c r="D444" s="90" t="s">
        <v>822</v>
      </c>
      <c r="E444" s="98">
        <v>1</v>
      </c>
      <c r="F444" s="99"/>
      <c r="G444" s="99"/>
      <c r="H444" s="91">
        <v>1</v>
      </c>
      <c r="I444">
        <f>VLOOKUP(D444,'[1]Seedlots sort'!$A$5:$AK$1100,37,0)</f>
        <v>298</v>
      </c>
    </row>
    <row r="445" spans="1:9" x14ac:dyDescent="0.25">
      <c r="A445" s="75"/>
      <c r="B445" s="75"/>
      <c r="C445" s="75"/>
      <c r="D445" s="90" t="s">
        <v>823</v>
      </c>
      <c r="E445" s="98">
        <v>1</v>
      </c>
      <c r="F445" s="99"/>
      <c r="G445" s="99"/>
      <c r="H445" s="91">
        <v>1</v>
      </c>
      <c r="I445">
        <f>VLOOKUP(D445,'[1]Seedlots sort'!$A$5:$AK$1100,37,0)</f>
        <v>81</v>
      </c>
    </row>
    <row r="446" spans="1:9" x14ac:dyDescent="0.25">
      <c r="A446" s="75"/>
      <c r="B446" s="75"/>
      <c r="C446" s="75"/>
      <c r="D446" s="90" t="s">
        <v>824</v>
      </c>
      <c r="E446" s="98">
        <v>1</v>
      </c>
      <c r="F446" s="99"/>
      <c r="G446" s="99"/>
      <c r="H446" s="91">
        <v>1</v>
      </c>
      <c r="I446">
        <f>VLOOKUP(D446,'[1]Seedlots sort'!$A$5:$AK$1100,37,0)</f>
        <v>541</v>
      </c>
    </row>
    <row r="447" spans="1:9" x14ac:dyDescent="0.25">
      <c r="A447" s="75"/>
      <c r="B447" s="75"/>
      <c r="C447" s="75"/>
      <c r="D447" s="90" t="s">
        <v>825</v>
      </c>
      <c r="E447" s="98">
        <v>1</v>
      </c>
      <c r="F447" s="99"/>
      <c r="G447" s="99"/>
      <c r="H447" s="91">
        <v>1</v>
      </c>
      <c r="I447">
        <f>VLOOKUP(D447,'[1]Seedlots sort'!$A$5:$AK$1100,37,0)</f>
        <v>410</v>
      </c>
    </row>
    <row r="448" spans="1:9" x14ac:dyDescent="0.25">
      <c r="A448" s="75"/>
      <c r="B448" s="75"/>
      <c r="C448" s="75"/>
      <c r="D448" s="90" t="s">
        <v>826</v>
      </c>
      <c r="E448" s="98">
        <v>1</v>
      </c>
      <c r="F448" s="99"/>
      <c r="G448" s="99"/>
      <c r="H448" s="91">
        <v>1</v>
      </c>
      <c r="I448">
        <f>VLOOKUP(D448,'[1]Seedlots sort'!$A$5:$AK$1100,37,0)</f>
        <v>429</v>
      </c>
    </row>
    <row r="449" spans="1:9" x14ac:dyDescent="0.25">
      <c r="A449" s="75"/>
      <c r="B449" s="75"/>
      <c r="C449" s="75"/>
      <c r="D449" s="90" t="s">
        <v>827</v>
      </c>
      <c r="E449" s="98">
        <v>1</v>
      </c>
      <c r="F449" s="99"/>
      <c r="G449" s="99"/>
      <c r="H449" s="91">
        <v>1</v>
      </c>
      <c r="I449">
        <f>VLOOKUP(D449,'[1]Seedlots sort'!$A$5:$AK$1100,37,0)</f>
        <v>601</v>
      </c>
    </row>
    <row r="450" spans="1:9" x14ac:dyDescent="0.25">
      <c r="A450" s="75"/>
      <c r="B450" s="75"/>
      <c r="C450" s="75"/>
      <c r="D450" s="90" t="s">
        <v>828</v>
      </c>
      <c r="E450" s="98">
        <v>1</v>
      </c>
      <c r="F450" s="99"/>
      <c r="G450" s="99"/>
      <c r="H450" s="91">
        <v>1</v>
      </c>
      <c r="I450">
        <f>VLOOKUP(D450,'[1]Seedlots sort'!$A$5:$AK$1100,37,0)</f>
        <v>638</v>
      </c>
    </row>
    <row r="451" spans="1:9" x14ac:dyDescent="0.25">
      <c r="A451" s="75"/>
      <c r="B451" s="75"/>
      <c r="C451" s="75"/>
      <c r="D451" s="90" t="s">
        <v>829</v>
      </c>
      <c r="E451" s="98">
        <v>1</v>
      </c>
      <c r="F451" s="99"/>
      <c r="G451" s="99"/>
      <c r="H451" s="91">
        <v>1</v>
      </c>
      <c r="I451">
        <f>VLOOKUP(D451,'[1]Seedlots sort'!$A$5:$AK$1100,37,0)</f>
        <v>251</v>
      </c>
    </row>
    <row r="452" spans="1:9" hidden="1" x14ac:dyDescent="0.25">
      <c r="A452" s="75"/>
      <c r="B452" s="75"/>
      <c r="C452" s="75"/>
      <c r="D452" s="90" t="s">
        <v>830</v>
      </c>
      <c r="E452" s="98">
        <v>1</v>
      </c>
      <c r="F452" s="99"/>
      <c r="G452" s="99"/>
      <c r="H452" s="91">
        <v>1</v>
      </c>
      <c r="I452">
        <f>VLOOKUP(D452,'[1]Seedlots sort'!$A$5:$AK$1100,37,0)</f>
        <v>0</v>
      </c>
    </row>
    <row r="453" spans="1:9" x14ac:dyDescent="0.25">
      <c r="A453" s="75"/>
      <c r="B453" s="75"/>
      <c r="C453" s="75"/>
      <c r="D453" s="90" t="s">
        <v>831</v>
      </c>
      <c r="E453" s="98">
        <v>1</v>
      </c>
      <c r="F453" s="99"/>
      <c r="G453" s="99"/>
      <c r="H453" s="91">
        <v>1</v>
      </c>
      <c r="I453">
        <f>VLOOKUP(D453,'[1]Seedlots sort'!$A$5:$AK$1100,37,0)</f>
        <v>345</v>
      </c>
    </row>
    <row r="454" spans="1:9" x14ac:dyDescent="0.25">
      <c r="A454" s="75"/>
      <c r="B454" s="75"/>
      <c r="C454" s="75"/>
      <c r="D454" s="90" t="s">
        <v>832</v>
      </c>
      <c r="E454" s="98">
        <v>1</v>
      </c>
      <c r="F454" s="99"/>
      <c r="G454" s="99"/>
      <c r="H454" s="91">
        <v>1</v>
      </c>
      <c r="I454">
        <f>VLOOKUP(D454,'[1]Seedlots sort'!$A$5:$AK$1100,37,0)</f>
        <v>410</v>
      </c>
    </row>
    <row r="455" spans="1:9" x14ac:dyDescent="0.25">
      <c r="A455" s="75"/>
      <c r="B455" s="75"/>
      <c r="C455" s="75"/>
      <c r="D455" s="90" t="s">
        <v>833</v>
      </c>
      <c r="E455" s="98">
        <v>1</v>
      </c>
      <c r="F455" s="99"/>
      <c r="G455" s="99"/>
      <c r="H455" s="91">
        <v>1</v>
      </c>
      <c r="I455">
        <f>VLOOKUP(D455,'[1]Seedlots sort'!$A$5:$AK$1100,37,0)</f>
        <v>510</v>
      </c>
    </row>
    <row r="456" spans="1:9" x14ac:dyDescent="0.25">
      <c r="A456" s="75"/>
      <c r="B456" s="75"/>
      <c r="C456" s="75"/>
      <c r="D456" s="90" t="s">
        <v>834</v>
      </c>
      <c r="E456" s="98">
        <v>1</v>
      </c>
      <c r="F456" s="99"/>
      <c r="G456" s="99"/>
      <c r="H456" s="91">
        <v>1</v>
      </c>
      <c r="I456">
        <f>VLOOKUP(D456,'[1]Seedlots sort'!$A$5:$AK$1100,37,0)</f>
        <v>483</v>
      </c>
    </row>
    <row r="457" spans="1:9" x14ac:dyDescent="0.25">
      <c r="A457" s="75"/>
      <c r="B457" s="75"/>
      <c r="C457" s="75"/>
      <c r="D457" s="90" t="s">
        <v>835</v>
      </c>
      <c r="E457" s="98">
        <v>1</v>
      </c>
      <c r="F457" s="99"/>
      <c r="G457" s="99"/>
      <c r="H457" s="91">
        <v>1</v>
      </c>
      <c r="I457">
        <f>VLOOKUP(D457,'[1]Seedlots sort'!$A$5:$AK$1100,37,0)</f>
        <v>224</v>
      </c>
    </row>
    <row r="458" spans="1:9" x14ac:dyDescent="0.25">
      <c r="A458" s="75"/>
      <c r="B458" s="75"/>
      <c r="C458" s="75"/>
      <c r="D458" s="90" t="s">
        <v>836</v>
      </c>
      <c r="E458" s="98">
        <v>1</v>
      </c>
      <c r="F458" s="99"/>
      <c r="G458" s="99"/>
      <c r="H458" s="91">
        <v>1</v>
      </c>
      <c r="I458">
        <f>VLOOKUP(D458,'[1]Seedlots sort'!$A$5:$AK$1100,37,0)</f>
        <v>605</v>
      </c>
    </row>
    <row r="459" spans="1:9" x14ac:dyDescent="0.25">
      <c r="A459" s="75"/>
      <c r="B459" s="75"/>
      <c r="C459" s="75"/>
      <c r="D459" s="90" t="s">
        <v>837</v>
      </c>
      <c r="E459" s="98">
        <v>1</v>
      </c>
      <c r="F459" s="99"/>
      <c r="G459" s="99"/>
      <c r="H459" s="91">
        <v>1</v>
      </c>
      <c r="I459">
        <f>VLOOKUP(D459,'[1]Seedlots sort'!$A$5:$AK$1100,37,0)</f>
        <v>509</v>
      </c>
    </row>
    <row r="460" spans="1:9" x14ac:dyDescent="0.25">
      <c r="A460" s="75"/>
      <c r="B460" s="75"/>
      <c r="C460" s="75"/>
      <c r="D460" s="90" t="s">
        <v>838</v>
      </c>
      <c r="E460" s="98">
        <v>1</v>
      </c>
      <c r="F460" s="99"/>
      <c r="G460" s="99"/>
      <c r="H460" s="91">
        <v>1</v>
      </c>
      <c r="I460">
        <f>VLOOKUP(D460,'[1]Seedlots sort'!$A$5:$AK$1100,37,0)</f>
        <v>659</v>
      </c>
    </row>
    <row r="461" spans="1:9" x14ac:dyDescent="0.25">
      <c r="A461" s="75"/>
      <c r="B461" s="75"/>
      <c r="C461" s="75"/>
      <c r="D461" s="90" t="s">
        <v>839</v>
      </c>
      <c r="E461" s="98">
        <v>1</v>
      </c>
      <c r="F461" s="99"/>
      <c r="G461" s="99"/>
      <c r="H461" s="91">
        <v>1</v>
      </c>
      <c r="I461">
        <f>VLOOKUP(D461,'[1]Seedlots sort'!$A$5:$AK$1100,37,0)</f>
        <v>503</v>
      </c>
    </row>
    <row r="462" spans="1:9" x14ac:dyDescent="0.25">
      <c r="A462" s="75"/>
      <c r="B462" s="75"/>
      <c r="C462" s="75"/>
      <c r="D462" s="90" t="s">
        <v>721</v>
      </c>
      <c r="E462" s="98">
        <v>1</v>
      </c>
      <c r="F462" s="99"/>
      <c r="G462" s="99"/>
      <c r="H462" s="91">
        <v>1</v>
      </c>
      <c r="I462">
        <f>VLOOKUP(D462,'[1]Seedlots sort'!$A$5:$AK$1100,37,0)</f>
        <v>549</v>
      </c>
    </row>
    <row r="463" spans="1:9" hidden="1" x14ac:dyDescent="0.25">
      <c r="A463" s="75"/>
      <c r="B463" s="75"/>
      <c r="C463" s="75"/>
      <c r="D463" s="90" t="s">
        <v>4961</v>
      </c>
      <c r="E463" s="98"/>
      <c r="F463" s="99"/>
      <c r="G463" s="99">
        <v>1</v>
      </c>
      <c r="H463" s="91">
        <v>1</v>
      </c>
      <c r="I463" s="60" t="s">
        <v>668</v>
      </c>
    </row>
    <row r="464" spans="1:9" hidden="1" x14ac:dyDescent="0.25">
      <c r="A464" s="75"/>
      <c r="B464" s="75"/>
      <c r="C464" s="75"/>
      <c r="D464" s="90" t="s">
        <v>4962</v>
      </c>
      <c r="E464" s="98"/>
      <c r="F464" s="99"/>
      <c r="G464" s="99">
        <v>1</v>
      </c>
      <c r="H464" s="91">
        <v>1</v>
      </c>
      <c r="I464" s="60" t="s">
        <v>668</v>
      </c>
    </row>
    <row r="465" spans="1:9" hidden="1" x14ac:dyDescent="0.25">
      <c r="A465" s="75"/>
      <c r="B465" s="75"/>
      <c r="C465" s="75"/>
      <c r="D465" s="90" t="s">
        <v>4963</v>
      </c>
      <c r="E465" s="98"/>
      <c r="F465" s="99"/>
      <c r="G465" s="99">
        <v>1</v>
      </c>
      <c r="H465" s="91">
        <v>1</v>
      </c>
      <c r="I465" s="60" t="s">
        <v>668</v>
      </c>
    </row>
    <row r="466" spans="1:9" hidden="1" x14ac:dyDescent="0.25">
      <c r="A466" s="75"/>
      <c r="B466" s="75"/>
      <c r="C466" s="75"/>
      <c r="D466" s="90" t="s">
        <v>4964</v>
      </c>
      <c r="E466" s="98"/>
      <c r="F466" s="99"/>
      <c r="G466" s="99">
        <v>1</v>
      </c>
      <c r="H466" s="91">
        <v>1</v>
      </c>
      <c r="I466" s="60" t="s">
        <v>668</v>
      </c>
    </row>
    <row r="467" spans="1:9" hidden="1" x14ac:dyDescent="0.25">
      <c r="A467" s="75"/>
      <c r="B467" s="75"/>
      <c r="C467" s="75"/>
      <c r="D467" s="90" t="s">
        <v>4965</v>
      </c>
      <c r="E467" s="98"/>
      <c r="F467" s="99"/>
      <c r="G467" s="99">
        <v>1</v>
      </c>
      <c r="H467" s="91">
        <v>1</v>
      </c>
      <c r="I467" s="60" t="s">
        <v>668</v>
      </c>
    </row>
    <row r="468" spans="1:9" hidden="1" x14ac:dyDescent="0.25">
      <c r="A468" s="75"/>
      <c r="B468" s="75"/>
      <c r="C468" s="75"/>
      <c r="D468" s="90" t="s">
        <v>4966</v>
      </c>
      <c r="E468" s="98"/>
      <c r="F468" s="99"/>
      <c r="G468" s="99">
        <v>1</v>
      </c>
      <c r="H468" s="91">
        <v>1</v>
      </c>
      <c r="I468" s="60" t="s">
        <v>668</v>
      </c>
    </row>
    <row r="469" spans="1:9" hidden="1" x14ac:dyDescent="0.25">
      <c r="A469" s="75"/>
      <c r="B469" s="75"/>
      <c r="C469" s="75"/>
      <c r="D469" s="90" t="s">
        <v>4967</v>
      </c>
      <c r="E469" s="98"/>
      <c r="F469" s="99"/>
      <c r="G469" s="99">
        <v>1</v>
      </c>
      <c r="H469" s="91">
        <v>1</v>
      </c>
      <c r="I469" s="60" t="s">
        <v>668</v>
      </c>
    </row>
    <row r="470" spans="1:9" hidden="1" x14ac:dyDescent="0.25">
      <c r="A470" s="75"/>
      <c r="B470" s="75"/>
      <c r="C470" s="75"/>
      <c r="D470" s="90" t="s">
        <v>4968</v>
      </c>
      <c r="E470" s="98"/>
      <c r="F470" s="99"/>
      <c r="G470" s="99">
        <v>1</v>
      </c>
      <c r="H470" s="91">
        <v>1</v>
      </c>
      <c r="I470" s="60" t="s">
        <v>668</v>
      </c>
    </row>
    <row r="471" spans="1:9" hidden="1" x14ac:dyDescent="0.25">
      <c r="A471" s="75"/>
      <c r="B471" s="75"/>
      <c r="C471" s="75"/>
      <c r="D471" s="90" t="s">
        <v>4969</v>
      </c>
      <c r="E471" s="98"/>
      <c r="F471" s="99"/>
      <c r="G471" s="99">
        <v>1</v>
      </c>
      <c r="H471" s="91">
        <v>1</v>
      </c>
      <c r="I471" s="60" t="s">
        <v>668</v>
      </c>
    </row>
    <row r="472" spans="1:9" hidden="1" x14ac:dyDescent="0.25">
      <c r="A472" s="75"/>
      <c r="B472" s="75"/>
      <c r="C472" s="75"/>
      <c r="D472" s="90" t="s">
        <v>4970</v>
      </c>
      <c r="E472" s="98"/>
      <c r="F472" s="99"/>
      <c r="G472" s="99">
        <v>1</v>
      </c>
      <c r="H472" s="91">
        <v>1</v>
      </c>
      <c r="I472" s="60" t="s">
        <v>668</v>
      </c>
    </row>
    <row r="473" spans="1:9" hidden="1" x14ac:dyDescent="0.25">
      <c r="A473" s="75"/>
      <c r="B473" s="75"/>
      <c r="C473" s="75"/>
      <c r="D473" s="90" t="s">
        <v>4971</v>
      </c>
      <c r="E473" s="98"/>
      <c r="F473" s="99"/>
      <c r="G473" s="99">
        <v>1</v>
      </c>
      <c r="H473" s="91">
        <v>1</v>
      </c>
      <c r="I473" s="60" t="s">
        <v>668</v>
      </c>
    </row>
    <row r="474" spans="1:9" hidden="1" x14ac:dyDescent="0.25">
      <c r="A474" s="75"/>
      <c r="B474" s="75"/>
      <c r="C474" s="75"/>
      <c r="D474" s="90" t="s">
        <v>4972</v>
      </c>
      <c r="E474" s="98"/>
      <c r="F474" s="99"/>
      <c r="G474" s="99">
        <v>1</v>
      </c>
      <c r="H474" s="91">
        <v>1</v>
      </c>
      <c r="I474" s="60" t="s">
        <v>668</v>
      </c>
    </row>
    <row r="475" spans="1:9" hidden="1" x14ac:dyDescent="0.25">
      <c r="A475" s="75"/>
      <c r="B475" s="75"/>
      <c r="C475" s="75"/>
      <c r="D475" s="90" t="s">
        <v>4973</v>
      </c>
      <c r="E475" s="98"/>
      <c r="F475" s="99"/>
      <c r="G475" s="99">
        <v>1</v>
      </c>
      <c r="H475" s="91">
        <v>1</v>
      </c>
      <c r="I475" s="60" t="s">
        <v>668</v>
      </c>
    </row>
    <row r="476" spans="1:9" hidden="1" x14ac:dyDescent="0.25">
      <c r="A476" s="75"/>
      <c r="B476" s="75"/>
      <c r="C476" s="75"/>
      <c r="D476" s="90" t="s">
        <v>4974</v>
      </c>
      <c r="E476" s="98"/>
      <c r="F476" s="99"/>
      <c r="G476" s="99">
        <v>1</v>
      </c>
      <c r="H476" s="91">
        <v>1</v>
      </c>
      <c r="I476" s="60" t="s">
        <v>668</v>
      </c>
    </row>
    <row r="477" spans="1:9" hidden="1" x14ac:dyDescent="0.25">
      <c r="A477" s="75"/>
      <c r="B477" s="75"/>
      <c r="C477" s="75"/>
      <c r="D477" s="90" t="s">
        <v>4975</v>
      </c>
      <c r="E477" s="98"/>
      <c r="F477" s="99"/>
      <c r="G477" s="99">
        <v>1</v>
      </c>
      <c r="H477" s="91">
        <v>1</v>
      </c>
      <c r="I477" s="60" t="s">
        <v>668</v>
      </c>
    </row>
    <row r="478" spans="1:9" hidden="1" x14ac:dyDescent="0.25">
      <c r="A478" s="75"/>
      <c r="B478" s="75"/>
      <c r="C478" s="75"/>
      <c r="D478" s="90" t="s">
        <v>4976</v>
      </c>
      <c r="E478" s="98"/>
      <c r="F478" s="99"/>
      <c r="G478" s="99">
        <v>1</v>
      </c>
      <c r="H478" s="91">
        <v>1</v>
      </c>
      <c r="I478" s="60" t="s">
        <v>668</v>
      </c>
    </row>
    <row r="479" spans="1:9" hidden="1" x14ac:dyDescent="0.25">
      <c r="A479" s="75"/>
      <c r="B479" s="75"/>
      <c r="C479" s="75"/>
      <c r="D479" s="90" t="s">
        <v>4977</v>
      </c>
      <c r="E479" s="98"/>
      <c r="F479" s="99"/>
      <c r="G479" s="99">
        <v>1</v>
      </c>
      <c r="H479" s="91">
        <v>1</v>
      </c>
      <c r="I479" s="60" t="s">
        <v>668</v>
      </c>
    </row>
    <row r="480" spans="1:9" hidden="1" x14ac:dyDescent="0.25">
      <c r="A480" s="75"/>
      <c r="B480" s="75"/>
      <c r="C480" s="75"/>
      <c r="D480" s="90" t="s">
        <v>4978</v>
      </c>
      <c r="E480" s="98"/>
      <c r="F480" s="99"/>
      <c r="G480" s="99">
        <v>1</v>
      </c>
      <c r="H480" s="91">
        <v>1</v>
      </c>
      <c r="I480" s="60" t="s">
        <v>668</v>
      </c>
    </row>
    <row r="481" spans="1:9" hidden="1" x14ac:dyDescent="0.25">
      <c r="A481" s="75"/>
      <c r="B481" s="75"/>
      <c r="C481" s="75"/>
      <c r="D481" s="90" t="s">
        <v>4979</v>
      </c>
      <c r="E481" s="98"/>
      <c r="F481" s="99"/>
      <c r="G481" s="99">
        <v>1</v>
      </c>
      <c r="H481" s="91">
        <v>1</v>
      </c>
      <c r="I481" s="60" t="s">
        <v>668</v>
      </c>
    </row>
    <row r="482" spans="1:9" hidden="1" x14ac:dyDescent="0.25">
      <c r="A482" s="75"/>
      <c r="B482" s="75"/>
      <c r="C482" s="75"/>
      <c r="D482" s="90" t="s">
        <v>4980</v>
      </c>
      <c r="E482" s="98"/>
      <c r="F482" s="99"/>
      <c r="G482" s="99">
        <v>1</v>
      </c>
      <c r="H482" s="91">
        <v>1</v>
      </c>
      <c r="I482" s="60" t="s">
        <v>668</v>
      </c>
    </row>
    <row r="483" spans="1:9" hidden="1" x14ac:dyDescent="0.25">
      <c r="A483" s="75"/>
      <c r="B483" s="75"/>
      <c r="C483" s="75"/>
      <c r="D483" s="90" t="s">
        <v>4981</v>
      </c>
      <c r="E483" s="98"/>
      <c r="F483" s="99"/>
      <c r="G483" s="99">
        <v>1</v>
      </c>
      <c r="H483" s="91">
        <v>1</v>
      </c>
      <c r="I483" s="60" t="s">
        <v>668</v>
      </c>
    </row>
    <row r="484" spans="1:9" hidden="1" x14ac:dyDescent="0.25">
      <c r="A484" s="75"/>
      <c r="B484" s="75"/>
      <c r="C484" s="75"/>
      <c r="D484" s="90" t="s">
        <v>4982</v>
      </c>
      <c r="E484" s="98"/>
      <c r="F484" s="99"/>
      <c r="G484" s="99">
        <v>1</v>
      </c>
      <c r="H484" s="91">
        <v>1</v>
      </c>
      <c r="I484" s="60" t="s">
        <v>668</v>
      </c>
    </row>
    <row r="485" spans="1:9" hidden="1" x14ac:dyDescent="0.25">
      <c r="A485" s="75"/>
      <c r="B485" s="75"/>
      <c r="C485" s="75"/>
      <c r="D485" s="90" t="s">
        <v>4983</v>
      </c>
      <c r="E485" s="98"/>
      <c r="F485" s="99"/>
      <c r="G485" s="99">
        <v>1</v>
      </c>
      <c r="H485" s="91">
        <v>1</v>
      </c>
      <c r="I485" s="60" t="s">
        <v>668</v>
      </c>
    </row>
    <row r="486" spans="1:9" hidden="1" x14ac:dyDescent="0.25">
      <c r="A486" s="75"/>
      <c r="B486" s="75"/>
      <c r="C486" s="75"/>
      <c r="D486" s="90" t="s">
        <v>4984</v>
      </c>
      <c r="E486" s="98"/>
      <c r="F486" s="99"/>
      <c r="G486" s="99">
        <v>1</v>
      </c>
      <c r="H486" s="91">
        <v>1</v>
      </c>
      <c r="I486" s="60" t="s">
        <v>668</v>
      </c>
    </row>
    <row r="487" spans="1:9" hidden="1" x14ac:dyDescent="0.25">
      <c r="A487" s="75"/>
      <c r="B487" s="75"/>
      <c r="C487" s="75"/>
      <c r="D487" s="90" t="s">
        <v>4985</v>
      </c>
      <c r="E487" s="98"/>
      <c r="F487" s="99"/>
      <c r="G487" s="99">
        <v>1</v>
      </c>
      <c r="H487" s="91">
        <v>1</v>
      </c>
      <c r="I487" s="60" t="s">
        <v>668</v>
      </c>
    </row>
    <row r="488" spans="1:9" hidden="1" x14ac:dyDescent="0.25">
      <c r="A488" s="75"/>
      <c r="B488" s="75"/>
      <c r="C488" s="75"/>
      <c r="D488" s="90" t="s">
        <v>4986</v>
      </c>
      <c r="E488" s="98"/>
      <c r="F488" s="99"/>
      <c r="G488" s="99">
        <v>1</v>
      </c>
      <c r="H488" s="91">
        <v>1</v>
      </c>
      <c r="I488" s="60" t="s">
        <v>668</v>
      </c>
    </row>
    <row r="489" spans="1:9" hidden="1" x14ac:dyDescent="0.25">
      <c r="A489" s="75"/>
      <c r="B489" s="75"/>
      <c r="C489" s="75"/>
      <c r="D489" s="90" t="s">
        <v>4987</v>
      </c>
      <c r="E489" s="98"/>
      <c r="F489" s="99"/>
      <c r="G489" s="99">
        <v>1</v>
      </c>
      <c r="H489" s="91">
        <v>1</v>
      </c>
      <c r="I489" s="60" t="s">
        <v>668</v>
      </c>
    </row>
    <row r="490" spans="1:9" hidden="1" x14ac:dyDescent="0.25">
      <c r="A490" s="75"/>
      <c r="B490" s="75"/>
      <c r="C490" s="75"/>
      <c r="D490" s="90" t="s">
        <v>4988</v>
      </c>
      <c r="E490" s="98"/>
      <c r="F490" s="99"/>
      <c r="G490" s="99">
        <v>1</v>
      </c>
      <c r="H490" s="91">
        <v>1</v>
      </c>
      <c r="I490" s="60" t="s">
        <v>668</v>
      </c>
    </row>
    <row r="491" spans="1:9" hidden="1" x14ac:dyDescent="0.25">
      <c r="A491" s="75"/>
      <c r="B491" s="75"/>
      <c r="C491" s="75"/>
      <c r="D491" s="90" t="s">
        <v>4989</v>
      </c>
      <c r="E491" s="98"/>
      <c r="F491" s="99"/>
      <c r="G491" s="99">
        <v>1</v>
      </c>
      <c r="H491" s="91">
        <v>1</v>
      </c>
      <c r="I491" s="60" t="s">
        <v>668</v>
      </c>
    </row>
    <row r="492" spans="1:9" hidden="1" x14ac:dyDescent="0.25">
      <c r="A492" s="75"/>
      <c r="B492" s="75"/>
      <c r="C492" s="75"/>
      <c r="D492" s="90" t="s">
        <v>4990</v>
      </c>
      <c r="E492" s="98"/>
      <c r="F492" s="99"/>
      <c r="G492" s="99">
        <v>1</v>
      </c>
      <c r="H492" s="91">
        <v>1</v>
      </c>
      <c r="I492" s="60" t="s">
        <v>668</v>
      </c>
    </row>
    <row r="493" spans="1:9" hidden="1" x14ac:dyDescent="0.25">
      <c r="A493" s="75"/>
      <c r="B493" s="75"/>
      <c r="C493" s="75"/>
      <c r="D493" s="90" t="s">
        <v>4991</v>
      </c>
      <c r="E493" s="98"/>
      <c r="F493" s="99"/>
      <c r="G493" s="99">
        <v>1</v>
      </c>
      <c r="H493" s="91">
        <v>1</v>
      </c>
      <c r="I493" s="60" t="s">
        <v>668</v>
      </c>
    </row>
    <row r="494" spans="1:9" hidden="1" x14ac:dyDescent="0.25">
      <c r="A494" s="77" t="s">
        <v>5840</v>
      </c>
      <c r="B494" s="78"/>
      <c r="C494" s="78"/>
      <c r="D494" s="78"/>
      <c r="E494" s="100">
        <v>160</v>
      </c>
      <c r="F494" s="101">
        <v>199</v>
      </c>
      <c r="G494" s="101">
        <v>130</v>
      </c>
      <c r="H494" s="81">
        <v>489</v>
      </c>
      <c r="I494">
        <f>VLOOKUP(D494,'[1]Seedlots sort'!$A$5:$AK$1100,37,0)</f>
        <v>0</v>
      </c>
    </row>
  </sheetData>
  <autoFilter ref="A4:I494">
    <filterColumn colId="8">
      <filters>
        <filter val="1003"/>
        <filter val="101"/>
        <filter val="1016"/>
        <filter val="104"/>
        <filter val="1053"/>
        <filter val="1091"/>
        <filter val="1172"/>
        <filter val="1176"/>
        <filter val="124"/>
        <filter val="1282"/>
        <filter val="131"/>
        <filter val="132"/>
        <filter val="1395"/>
        <filter val="14"/>
        <filter val="141"/>
        <filter val="142"/>
        <filter val="1483"/>
        <filter val="1484"/>
        <filter val="1546"/>
        <filter val="160"/>
        <filter val="1621"/>
        <filter val="170"/>
        <filter val="171"/>
        <filter val="172"/>
        <filter val="178"/>
        <filter val="18"/>
        <filter val="181"/>
        <filter val="182"/>
        <filter val="208"/>
        <filter val="2113"/>
        <filter val="213"/>
        <filter val="215"/>
        <filter val="223"/>
        <filter val="224"/>
        <filter val="227"/>
        <filter val="229"/>
        <filter val="231"/>
        <filter val="232"/>
        <filter val="235"/>
        <filter val="236"/>
        <filter val="238"/>
        <filter val="239"/>
        <filter val="240"/>
        <filter val="241"/>
        <filter val="245"/>
        <filter val="246"/>
        <filter val="247"/>
        <filter val="248"/>
        <filter val="249"/>
        <filter val="250"/>
        <filter val="251"/>
        <filter val="255"/>
        <filter val="267"/>
        <filter val="269"/>
        <filter val="272"/>
        <filter val="274"/>
        <filter val="276"/>
        <filter val="279"/>
        <filter val="283"/>
        <filter val="288"/>
        <filter val="289"/>
        <filter val="290"/>
        <filter val="292"/>
        <filter val="293"/>
        <filter val="295"/>
        <filter val="297"/>
        <filter val="298"/>
        <filter val="303"/>
        <filter val="319"/>
        <filter val="323"/>
        <filter val="324"/>
        <filter val="332"/>
        <filter val="343"/>
        <filter val="345"/>
        <filter val="35"/>
        <filter val="351"/>
        <filter val="352"/>
        <filter val="356"/>
        <filter val="358"/>
        <filter val="361"/>
        <filter val="363"/>
        <filter val="369"/>
        <filter val="371"/>
        <filter val="372"/>
        <filter val="390"/>
        <filter val="391"/>
        <filter val="397"/>
        <filter val="398"/>
        <filter val="408"/>
        <filter val="410"/>
        <filter val="42"/>
        <filter val="427"/>
        <filter val="429"/>
        <filter val="433"/>
        <filter val="434"/>
        <filter val="436"/>
        <filter val="441"/>
        <filter val="442"/>
        <filter val="443"/>
        <filter val="450"/>
        <filter val="454"/>
        <filter val="456"/>
        <filter val="457"/>
        <filter val="469"/>
        <filter val="470"/>
        <filter val="474"/>
        <filter val="479"/>
        <filter val="480"/>
        <filter val="481"/>
        <filter val="482"/>
        <filter val="483"/>
        <filter val="489"/>
        <filter val="502"/>
        <filter val="503"/>
        <filter val="509"/>
        <filter val="510"/>
        <filter val="511"/>
        <filter val="514"/>
        <filter val="516"/>
        <filter val="518"/>
        <filter val="541"/>
        <filter val="542"/>
        <filter val="543"/>
        <filter val="544"/>
        <filter val="549"/>
        <filter val="552"/>
        <filter val="553"/>
        <filter val="556"/>
        <filter val="557"/>
        <filter val="56"/>
        <filter val="570"/>
        <filter val="572"/>
        <filter val="573"/>
        <filter val="577"/>
        <filter val="578"/>
        <filter val="579"/>
        <filter val="581"/>
        <filter val="582"/>
        <filter val="585"/>
        <filter val="59"/>
        <filter val="591"/>
        <filter val="595"/>
        <filter val="600"/>
        <filter val="601"/>
        <filter val="605"/>
        <filter val="615"/>
        <filter val="616"/>
        <filter val="621"/>
        <filter val="632"/>
        <filter val="637"/>
        <filter val="638"/>
        <filter val="650"/>
        <filter val="659"/>
        <filter val="666"/>
        <filter val="678"/>
        <filter val="680"/>
        <filter val="711"/>
        <filter val="712"/>
        <filter val="714"/>
        <filter val="717"/>
        <filter val="726"/>
        <filter val="750"/>
        <filter val="768"/>
        <filter val="787"/>
        <filter val="8"/>
        <filter val="81"/>
        <filter val="85"/>
        <filter val="852"/>
        <filter val="853"/>
        <filter val="86"/>
        <filter val="895"/>
        <filter val="900"/>
        <filter val="904"/>
        <filter val="92"/>
        <filter val="940"/>
        <filter val="949"/>
        <filter val="99"/>
      </filters>
    </filterColumn>
  </autoFilter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10</vt:i4>
      </vt:variant>
      <vt:variant>
        <vt:lpstr>Named Ranges</vt:lpstr>
      </vt:variant>
      <vt:variant>
        <vt:i4>4</vt:i4>
      </vt:variant>
    </vt:vector>
  </HeadingPairs>
  <TitlesOfParts>
    <vt:vector size="14" baseType="lpstr">
      <vt:lpstr>Background</vt:lpstr>
      <vt:lpstr>PineSelections</vt:lpstr>
      <vt:lpstr>UroSelns</vt:lpstr>
      <vt:lpstr>GmeSelns</vt:lpstr>
      <vt:lpstr>pellita</vt:lpstr>
      <vt:lpstr>dorrigoensis</vt:lpstr>
      <vt:lpstr>grandis</vt:lpstr>
      <vt:lpstr>Table</vt:lpstr>
      <vt:lpstr>Table (2)</vt:lpstr>
      <vt:lpstr>Table (3)</vt:lpstr>
      <vt:lpstr>allrows</vt:lpstr>
      <vt:lpstr>pellita_selections</vt:lpstr>
      <vt:lpstr>PineSelections!Print_Titles</vt:lpstr>
      <vt:lpstr>Uroselections</vt:lpstr>
    </vt:vector>
  </TitlesOfParts>
  <Company>CAMCORE, NC State University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Gary Hodge</dc:creator>
  <cp:lastModifiedBy>William C Woodbridge</cp:lastModifiedBy>
  <cp:lastPrinted>2014-05-15T12:27:28Z</cp:lastPrinted>
  <dcterms:created xsi:type="dcterms:W3CDTF">2003-09-30T14:13:21Z</dcterms:created>
  <dcterms:modified xsi:type="dcterms:W3CDTF">2020-08-07T15:10:34Z</dcterms:modified>
</cp:coreProperties>
</file>